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3890" windowHeight="7425" activeTab="1"/>
  </bookViews>
  <sheets>
    <sheet name="12.06-15.06" sheetId="8" r:id="rId1"/>
    <sheet name="17.06-20.06" sheetId="11" r:id="rId2"/>
    <sheet name="Daily" sheetId="10" r:id="rId3"/>
  </sheets>
  <calcPr calcId="144525"/>
</workbook>
</file>

<file path=xl/calcChain.xml><?xml version="1.0" encoding="utf-8"?>
<calcChain xmlns="http://schemas.openxmlformats.org/spreadsheetml/2006/main">
  <c r="O3" i="11" l="1"/>
  <c r="Q3" i="11"/>
  <c r="P3" i="11" s="1"/>
  <c r="M4" i="11"/>
  <c r="O4" i="11"/>
  <c r="N4" i="11" s="1"/>
  <c r="Q4" i="11"/>
  <c r="P4" i="11" s="1"/>
  <c r="O5" i="11"/>
  <c r="Q5" i="11"/>
  <c r="P5" i="11" s="1"/>
  <c r="M6" i="11"/>
  <c r="O6" i="11"/>
  <c r="N6" i="11" s="1"/>
  <c r="Q6" i="11"/>
  <c r="P6" i="11" s="1"/>
  <c r="O7" i="11"/>
  <c r="Q7" i="11"/>
  <c r="P7" i="11" s="1"/>
  <c r="M8" i="11"/>
  <c r="O8" i="11"/>
  <c r="N8" i="11" s="1"/>
  <c r="Q8" i="11"/>
  <c r="P8" i="11" s="1"/>
  <c r="O9" i="11"/>
  <c r="Q9" i="11"/>
  <c r="P9" i="11" s="1"/>
  <c r="M10" i="11"/>
  <c r="O10" i="11"/>
  <c r="N10" i="11" s="1"/>
  <c r="Q10" i="11"/>
  <c r="P10" i="11" s="1"/>
  <c r="O11" i="11"/>
  <c r="Q11" i="11"/>
  <c r="P11" i="11" s="1"/>
  <c r="M12" i="11"/>
  <c r="O12" i="11"/>
  <c r="N12" i="11" s="1"/>
  <c r="Q12" i="11"/>
  <c r="P12" i="11" s="1"/>
  <c r="O13" i="11"/>
  <c r="Q13" i="11"/>
  <c r="P13" i="11" s="1"/>
  <c r="M14" i="11"/>
  <c r="O14" i="11"/>
  <c r="N14" i="11" s="1"/>
  <c r="Q14" i="11"/>
  <c r="P14" i="11" s="1"/>
  <c r="O15" i="11"/>
  <c r="Q15" i="11"/>
  <c r="P15" i="11" s="1"/>
  <c r="M16" i="11"/>
  <c r="O16" i="11"/>
  <c r="N16" i="11" s="1"/>
  <c r="Q16" i="11"/>
  <c r="P16" i="11" s="1"/>
  <c r="O17" i="11"/>
  <c r="Q17" i="11"/>
  <c r="P17" i="11" s="1"/>
  <c r="M18" i="11"/>
  <c r="O18" i="11"/>
  <c r="N18" i="11" s="1"/>
  <c r="Q18" i="11"/>
  <c r="P18" i="11" s="1"/>
  <c r="O19" i="11"/>
  <c r="Q19" i="11"/>
  <c r="P19" i="11" s="1"/>
  <c r="M20" i="11"/>
  <c r="O20" i="11"/>
  <c r="N20" i="11" s="1"/>
  <c r="Q20" i="11"/>
  <c r="P20" i="11" s="1"/>
  <c r="O21" i="11"/>
  <c r="Q21" i="11"/>
  <c r="P21" i="11" s="1"/>
  <c r="M22" i="11"/>
  <c r="O22" i="11"/>
  <c r="N22" i="11" s="1"/>
  <c r="Q22" i="11"/>
  <c r="P22" i="11" s="1"/>
  <c r="O23" i="11"/>
  <c r="Q23" i="11"/>
  <c r="P23" i="11" s="1"/>
  <c r="M24" i="11"/>
  <c r="O24" i="11"/>
  <c r="Q24" i="11"/>
  <c r="P24" i="11" s="1"/>
  <c r="M25" i="11"/>
  <c r="O25" i="11"/>
  <c r="Q25" i="11"/>
  <c r="P25" i="11" s="1"/>
  <c r="M26" i="11"/>
  <c r="O26" i="11"/>
  <c r="Q26" i="11"/>
  <c r="P26" i="11" s="1"/>
  <c r="O27" i="11"/>
  <c r="Q27" i="11"/>
  <c r="P27" i="11" s="1"/>
  <c r="M28" i="11"/>
  <c r="O28" i="11"/>
  <c r="Q28" i="11"/>
  <c r="P28" i="11" s="1"/>
  <c r="M29" i="11"/>
  <c r="O29" i="11"/>
  <c r="Q29" i="11"/>
  <c r="P29" i="11" s="1"/>
  <c r="M30" i="11"/>
  <c r="N30" i="11"/>
  <c r="O30" i="11"/>
  <c r="L30" i="11" s="1"/>
  <c r="Q30" i="11"/>
  <c r="P30" i="11" s="1"/>
  <c r="L31" i="11"/>
  <c r="M31" i="11"/>
  <c r="O31" i="11"/>
  <c r="N31" i="11" s="1"/>
  <c r="Q31" i="11"/>
  <c r="P31" i="11" s="1"/>
  <c r="M32" i="11"/>
  <c r="N32" i="11"/>
  <c r="O32" i="11"/>
  <c r="L32" i="11" s="1"/>
  <c r="Q32" i="11"/>
  <c r="P32" i="11" s="1"/>
  <c r="L33" i="11"/>
  <c r="M33" i="11"/>
  <c r="O33" i="11"/>
  <c r="N33" i="11" s="1"/>
  <c r="P33" i="11"/>
  <c r="Q33" i="11"/>
  <c r="O34" i="11"/>
  <c r="Q34" i="11"/>
  <c r="P34" i="11" s="1"/>
  <c r="O35" i="11"/>
  <c r="P35" i="11"/>
  <c r="Q35" i="11"/>
  <c r="N36" i="11"/>
  <c r="O36" i="11"/>
  <c r="L36" i="11" s="1"/>
  <c r="Q36" i="11"/>
  <c r="P36" i="11" s="1"/>
  <c r="M37" i="11"/>
  <c r="O37" i="11"/>
  <c r="N37" i="11" s="1"/>
  <c r="P37" i="11"/>
  <c r="Q37" i="11"/>
  <c r="M38" i="11"/>
  <c r="N38" i="11"/>
  <c r="O38" i="11"/>
  <c r="L38" i="11" s="1"/>
  <c r="Q38" i="11"/>
  <c r="P38" i="11" s="1"/>
  <c r="L39" i="11"/>
  <c r="M39" i="11"/>
  <c r="O39" i="11"/>
  <c r="N39" i="11" s="1"/>
  <c r="Q39" i="11"/>
  <c r="P39" i="11" s="1"/>
  <c r="M40" i="11"/>
  <c r="N40" i="11"/>
  <c r="O40" i="11"/>
  <c r="L40" i="11" s="1"/>
  <c r="Q40" i="11"/>
  <c r="P40" i="11" s="1"/>
  <c r="L41" i="11"/>
  <c r="M41" i="11"/>
  <c r="O41" i="11"/>
  <c r="N41" i="11" s="1"/>
  <c r="P41" i="11"/>
  <c r="Q41" i="11"/>
  <c r="O42" i="11"/>
  <c r="Q42" i="11"/>
  <c r="P42" i="11" s="1"/>
  <c r="O43" i="11"/>
  <c r="P43" i="11"/>
  <c r="Q43" i="11"/>
  <c r="N44" i="11"/>
  <c r="O44" i="11"/>
  <c r="L44" i="11" s="1"/>
  <c r="Q44" i="11"/>
  <c r="P44" i="11" s="1"/>
  <c r="M45" i="11"/>
  <c r="O45" i="11"/>
  <c r="N45" i="11" s="1"/>
  <c r="P45" i="11"/>
  <c r="Q45" i="11"/>
  <c r="M46" i="11"/>
  <c r="N46" i="11"/>
  <c r="O46" i="11"/>
  <c r="L46" i="11" s="1"/>
  <c r="Q46" i="11"/>
  <c r="P46" i="11" s="1"/>
  <c r="L47" i="11"/>
  <c r="M47" i="11"/>
  <c r="O47" i="11"/>
  <c r="N47" i="11" s="1"/>
  <c r="Q47" i="11"/>
  <c r="P47" i="11" s="1"/>
  <c r="M48" i="11"/>
  <c r="N48" i="11"/>
  <c r="O48" i="11"/>
  <c r="L48" i="11" s="1"/>
  <c r="Q48" i="11"/>
  <c r="P48" i="11" s="1"/>
  <c r="L49" i="11"/>
  <c r="M49" i="11"/>
  <c r="O49" i="11"/>
  <c r="N49" i="11" s="1"/>
  <c r="P49" i="11"/>
  <c r="Q49" i="11"/>
  <c r="O50" i="11"/>
  <c r="Q50" i="11"/>
  <c r="P50" i="11" s="1"/>
  <c r="O51" i="11"/>
  <c r="P51" i="11"/>
  <c r="Q51" i="11"/>
  <c r="N52" i="11"/>
  <c r="O52" i="11"/>
  <c r="L52" i="11" s="1"/>
  <c r="Q52" i="11"/>
  <c r="P52" i="11" s="1"/>
  <c r="M53" i="11"/>
  <c r="O53" i="11"/>
  <c r="N53" i="11" s="1"/>
  <c r="P53" i="11"/>
  <c r="Q53" i="11"/>
  <c r="M54" i="11"/>
  <c r="N54" i="11"/>
  <c r="O54" i="11"/>
  <c r="L54" i="11" s="1"/>
  <c r="Q54" i="11"/>
  <c r="P54" i="11" s="1"/>
  <c r="L55" i="11"/>
  <c r="M55" i="11"/>
  <c r="O55" i="11"/>
  <c r="N55" i="11" s="1"/>
  <c r="Q55" i="11"/>
  <c r="P55" i="11" s="1"/>
  <c r="M56" i="11"/>
  <c r="N56" i="11"/>
  <c r="O56" i="11"/>
  <c r="L56" i="11" s="1"/>
  <c r="Q56" i="11"/>
  <c r="P56" i="11" s="1"/>
  <c r="L57" i="11"/>
  <c r="M57" i="11"/>
  <c r="O57" i="11"/>
  <c r="N57" i="11" s="1"/>
  <c r="P57" i="11"/>
  <c r="Q57" i="11"/>
  <c r="O58" i="11"/>
  <c r="Q58" i="11"/>
  <c r="P58" i="11" s="1"/>
  <c r="O59" i="11"/>
  <c r="P59" i="11"/>
  <c r="Q59" i="11"/>
  <c r="M60" i="11"/>
  <c r="N60" i="11"/>
  <c r="O60" i="11"/>
  <c r="L60" i="11" s="1"/>
  <c r="Q60" i="11"/>
  <c r="P60" i="11" s="1"/>
  <c r="O61" i="11"/>
  <c r="P61" i="11"/>
  <c r="Q61" i="11"/>
  <c r="M62" i="11"/>
  <c r="N62" i="11"/>
  <c r="O62" i="11"/>
  <c r="L62" i="11" s="1"/>
  <c r="Q62" i="11"/>
  <c r="P62" i="11" s="1"/>
  <c r="O63" i="11"/>
  <c r="P63" i="11"/>
  <c r="Q63" i="11"/>
  <c r="M64" i="11"/>
  <c r="N64" i="11"/>
  <c r="O64" i="11"/>
  <c r="L64" i="11" s="1"/>
  <c r="Q64" i="11"/>
  <c r="P64" i="11" s="1"/>
  <c r="O65" i="11"/>
  <c r="P65" i="11"/>
  <c r="Q65" i="11"/>
  <c r="M66" i="11"/>
  <c r="N66" i="11"/>
  <c r="O66" i="11"/>
  <c r="L66" i="11" s="1"/>
  <c r="Q66" i="11"/>
  <c r="P66" i="11" s="1"/>
  <c r="O67" i="11"/>
  <c r="P67" i="11"/>
  <c r="Q67" i="11"/>
  <c r="M68" i="11"/>
  <c r="N68" i="11"/>
  <c r="O68" i="11"/>
  <c r="L68" i="11" s="1"/>
  <c r="Q68" i="11"/>
  <c r="P68" i="11" s="1"/>
  <c r="L69" i="11"/>
  <c r="O69" i="11"/>
  <c r="P69" i="11"/>
  <c r="Q69" i="11"/>
  <c r="M70" i="11"/>
  <c r="N70" i="11"/>
  <c r="O70" i="11"/>
  <c r="L70" i="11" s="1"/>
  <c r="Q70" i="11"/>
  <c r="P70" i="11" s="1"/>
  <c r="L71" i="11"/>
  <c r="O71" i="11"/>
  <c r="P71" i="11"/>
  <c r="Q71" i="11"/>
  <c r="M72" i="11"/>
  <c r="N72" i="11"/>
  <c r="O72" i="11"/>
  <c r="L72" i="11" s="1"/>
  <c r="Q72" i="11"/>
  <c r="P72" i="11" s="1"/>
  <c r="L73" i="11"/>
  <c r="O73" i="11"/>
  <c r="P73" i="11"/>
  <c r="Q73" i="11"/>
  <c r="L74" i="11"/>
  <c r="M74" i="11"/>
  <c r="N74" i="11"/>
  <c r="O74" i="11"/>
  <c r="Q74" i="11"/>
  <c r="P74" i="11" s="1"/>
  <c r="L75" i="11"/>
  <c r="O75" i="11"/>
  <c r="P75" i="11"/>
  <c r="Q75" i="11"/>
  <c r="L76" i="11"/>
  <c r="M76" i="11"/>
  <c r="N76" i="11"/>
  <c r="O76" i="11"/>
  <c r="Q76" i="11"/>
  <c r="P76" i="11" s="1"/>
  <c r="O77" i="11"/>
  <c r="P77" i="11"/>
  <c r="Q77" i="11"/>
  <c r="L78" i="11"/>
  <c r="M78" i="11"/>
  <c r="N78" i="11"/>
  <c r="O78" i="11"/>
  <c r="Q78" i="11"/>
  <c r="P78" i="11" s="1"/>
  <c r="O79" i="11"/>
  <c r="P79" i="11"/>
  <c r="Q79" i="11"/>
  <c r="L80" i="11"/>
  <c r="M80" i="11"/>
  <c r="N80" i="11"/>
  <c r="O80" i="11"/>
  <c r="Q80" i="11"/>
  <c r="P80" i="11" s="1"/>
  <c r="L81" i="11"/>
  <c r="O81" i="11"/>
  <c r="P81" i="11"/>
  <c r="Q81" i="11"/>
  <c r="L82" i="11"/>
  <c r="M82" i="11"/>
  <c r="N82" i="11"/>
  <c r="O82" i="11"/>
  <c r="Q82" i="11"/>
  <c r="P82" i="11" s="1"/>
  <c r="L83" i="11"/>
  <c r="O83" i="11"/>
  <c r="P83" i="11"/>
  <c r="Q83" i="11"/>
  <c r="L84" i="11"/>
  <c r="M84" i="11"/>
  <c r="N84" i="11"/>
  <c r="O84" i="11"/>
  <c r="Q84" i="11"/>
  <c r="P84" i="11" s="1"/>
  <c r="O85" i="11"/>
  <c r="P85" i="11"/>
  <c r="Q85" i="11"/>
  <c r="L86" i="11"/>
  <c r="M86" i="11"/>
  <c r="N86" i="11"/>
  <c r="O86" i="11"/>
  <c r="Q86" i="11"/>
  <c r="P86" i="11" s="1"/>
  <c r="O87" i="11"/>
  <c r="P87" i="11"/>
  <c r="Q87" i="11"/>
  <c r="L88" i="11"/>
  <c r="M88" i="11"/>
  <c r="N88" i="11"/>
  <c r="O88" i="11"/>
  <c r="Q88" i="11"/>
  <c r="P88" i="11" s="1"/>
  <c r="L89" i="11"/>
  <c r="O89" i="11"/>
  <c r="P89" i="11"/>
  <c r="Q89" i="11"/>
  <c r="L90" i="11"/>
  <c r="M90" i="11"/>
  <c r="N90" i="11"/>
  <c r="O90" i="11"/>
  <c r="Q90" i="11"/>
  <c r="P90" i="11" s="1"/>
  <c r="L91" i="11"/>
  <c r="O91" i="11"/>
  <c r="P91" i="11"/>
  <c r="Q91" i="11"/>
  <c r="L92" i="11"/>
  <c r="M92" i="11"/>
  <c r="N92" i="11"/>
  <c r="O92" i="11"/>
  <c r="Q92" i="11"/>
  <c r="P92" i="11" s="1"/>
  <c r="O93" i="11"/>
  <c r="P93" i="11"/>
  <c r="Q93" i="11"/>
  <c r="L94" i="11"/>
  <c r="M94" i="11"/>
  <c r="N94" i="11"/>
  <c r="O94" i="11"/>
  <c r="Q94" i="11"/>
  <c r="P94" i="11" s="1"/>
  <c r="O95" i="11"/>
  <c r="P95" i="11"/>
  <c r="Q95" i="11"/>
  <c r="L96" i="11"/>
  <c r="M96" i="11"/>
  <c r="N96" i="11"/>
  <c r="O96" i="11"/>
  <c r="Q96" i="11"/>
  <c r="P96" i="11" s="1"/>
  <c r="L97" i="11"/>
  <c r="O97" i="11"/>
  <c r="P97" i="11"/>
  <c r="Q97" i="11"/>
  <c r="L98" i="11"/>
  <c r="M98" i="11"/>
  <c r="N98" i="11"/>
  <c r="O98" i="11"/>
  <c r="Q98" i="11"/>
  <c r="P98" i="11" s="1"/>
  <c r="L99" i="11"/>
  <c r="O99" i="11"/>
  <c r="P99" i="11"/>
  <c r="Q99" i="11"/>
  <c r="L100" i="11"/>
  <c r="M100" i="11"/>
  <c r="N100" i="11"/>
  <c r="O100" i="11"/>
  <c r="Q100" i="11"/>
  <c r="P100" i="11" s="1"/>
  <c r="O101" i="11"/>
  <c r="P101" i="11"/>
  <c r="Q101" i="11"/>
  <c r="L102" i="11"/>
  <c r="M102" i="11"/>
  <c r="N102" i="11"/>
  <c r="O102" i="11"/>
  <c r="Q102" i="11"/>
  <c r="P102" i="11" s="1"/>
  <c r="O103" i="11"/>
  <c r="P103" i="11"/>
  <c r="Q103" i="11"/>
  <c r="L104" i="11"/>
  <c r="M104" i="11"/>
  <c r="N104" i="11"/>
  <c r="O104" i="11"/>
  <c r="Q104" i="11"/>
  <c r="P104" i="11" s="1"/>
  <c r="L105" i="11"/>
  <c r="O105" i="11"/>
  <c r="P105" i="11"/>
  <c r="Q105" i="11"/>
  <c r="L106" i="11"/>
  <c r="M106" i="11"/>
  <c r="N106" i="11"/>
  <c r="O106" i="11"/>
  <c r="Q106" i="11"/>
  <c r="P106" i="11" s="1"/>
  <c r="L107" i="11"/>
  <c r="O107" i="11"/>
  <c r="P107" i="11"/>
  <c r="Q107" i="11"/>
  <c r="L108" i="11"/>
  <c r="M108" i="11"/>
  <c r="N108" i="11"/>
  <c r="O108" i="11"/>
  <c r="Q108" i="11"/>
  <c r="P108" i="11" s="1"/>
  <c r="O109" i="11"/>
  <c r="P109" i="11"/>
  <c r="Q109" i="11"/>
  <c r="L110" i="11"/>
  <c r="M110" i="11"/>
  <c r="N110" i="11"/>
  <c r="O110" i="11"/>
  <c r="Q110" i="11"/>
  <c r="P110" i="11" s="1"/>
  <c r="O111" i="11"/>
  <c r="P111" i="11"/>
  <c r="Q111" i="11"/>
  <c r="L112" i="11"/>
  <c r="M112" i="11"/>
  <c r="N112" i="11"/>
  <c r="O112" i="11"/>
  <c r="Q112" i="11"/>
  <c r="P112" i="11" s="1"/>
  <c r="L113" i="11"/>
  <c r="O113" i="11"/>
  <c r="P113" i="11"/>
  <c r="Q113" i="11"/>
  <c r="L114" i="11"/>
  <c r="M114" i="11"/>
  <c r="N114" i="11"/>
  <c r="O114" i="11"/>
  <c r="Q114" i="11"/>
  <c r="P114" i="11" s="1"/>
  <c r="L115" i="11"/>
  <c r="O115" i="11"/>
  <c r="P115" i="11"/>
  <c r="Q115" i="11"/>
  <c r="L116" i="11"/>
  <c r="M116" i="11"/>
  <c r="N116" i="11"/>
  <c r="O116" i="11"/>
  <c r="Q116" i="11"/>
  <c r="P116" i="11" s="1"/>
  <c r="O117" i="11"/>
  <c r="P117" i="11"/>
  <c r="Q117" i="11"/>
  <c r="L118" i="11"/>
  <c r="M118" i="11"/>
  <c r="N118" i="11"/>
  <c r="O118" i="11"/>
  <c r="Q118" i="11"/>
  <c r="P118" i="11" s="1"/>
  <c r="L119" i="11"/>
  <c r="O119" i="11"/>
  <c r="M119" i="11" s="1"/>
  <c r="P119" i="11"/>
  <c r="Q119" i="11"/>
  <c r="N120" i="11"/>
  <c r="O120" i="11"/>
  <c r="L120" i="11" s="1"/>
  <c r="Q120" i="11"/>
  <c r="P120" i="11" s="1"/>
  <c r="L121" i="11"/>
  <c r="M121" i="11"/>
  <c r="O121" i="11"/>
  <c r="N121" i="11" s="1"/>
  <c r="P121" i="11"/>
  <c r="Q121" i="11"/>
  <c r="N122" i="11"/>
  <c r="O122" i="11"/>
  <c r="L122" i="11" s="1"/>
  <c r="Q122" i="11"/>
  <c r="P122" i="11" s="1"/>
  <c r="L123" i="11"/>
  <c r="M123" i="11"/>
  <c r="O123" i="11"/>
  <c r="N123" i="11" s="1"/>
  <c r="P123" i="11"/>
  <c r="Q123" i="11"/>
  <c r="N124" i="11"/>
  <c r="O124" i="11"/>
  <c r="L124" i="11" s="1"/>
  <c r="Q124" i="11"/>
  <c r="P124" i="11" s="1"/>
  <c r="L125" i="11"/>
  <c r="M125" i="11"/>
  <c r="O125" i="11"/>
  <c r="N125" i="11" s="1"/>
  <c r="P125" i="11"/>
  <c r="Q125" i="11"/>
  <c r="N126" i="11"/>
  <c r="O126" i="11"/>
  <c r="L126" i="11" s="1"/>
  <c r="Q126" i="11"/>
  <c r="P126" i="11" s="1"/>
  <c r="L127" i="11"/>
  <c r="M127" i="11"/>
  <c r="O127" i="11"/>
  <c r="N127" i="11" s="1"/>
  <c r="P127" i="11"/>
  <c r="Q127" i="11"/>
  <c r="N128" i="11"/>
  <c r="O128" i="11"/>
  <c r="L128" i="11" s="1"/>
  <c r="Q128" i="11"/>
  <c r="P128" i="11" s="1"/>
  <c r="L129" i="11"/>
  <c r="M129" i="11"/>
  <c r="O129" i="11"/>
  <c r="N129" i="11" s="1"/>
  <c r="P129" i="11"/>
  <c r="Q129" i="11"/>
  <c r="N130" i="11"/>
  <c r="O130" i="11"/>
  <c r="L130" i="11" s="1"/>
  <c r="Q130" i="11"/>
  <c r="P130" i="11" s="1"/>
  <c r="L131" i="11"/>
  <c r="M131" i="11"/>
  <c r="O131" i="11"/>
  <c r="N131" i="11" s="1"/>
  <c r="P131" i="11"/>
  <c r="Q131" i="11"/>
  <c r="N132" i="11"/>
  <c r="O132" i="11"/>
  <c r="L132" i="11" s="1"/>
  <c r="P132" i="11"/>
  <c r="Q132" i="11"/>
  <c r="L133" i="11"/>
  <c r="M133" i="11"/>
  <c r="N133" i="11"/>
  <c r="O133" i="11"/>
  <c r="P133" i="11"/>
  <c r="Q133" i="11"/>
  <c r="N134" i="11"/>
  <c r="O134" i="11"/>
  <c r="L134" i="11" s="1"/>
  <c r="P134" i="11"/>
  <c r="Q134" i="11"/>
  <c r="L135" i="11"/>
  <c r="M135" i="11"/>
  <c r="N135" i="11"/>
  <c r="O135" i="11"/>
  <c r="P135" i="11"/>
  <c r="Q135" i="11"/>
  <c r="N136" i="11"/>
  <c r="O136" i="11"/>
  <c r="L136" i="11" s="1"/>
  <c r="P136" i="11"/>
  <c r="Q136" i="11"/>
  <c r="L137" i="11"/>
  <c r="M137" i="11"/>
  <c r="N137" i="11"/>
  <c r="O137" i="11"/>
  <c r="P137" i="11"/>
  <c r="Q137" i="11"/>
  <c r="N138" i="11"/>
  <c r="O138" i="11"/>
  <c r="L138" i="11" s="1"/>
  <c r="P138" i="11"/>
  <c r="Q138" i="11"/>
  <c r="L139" i="11"/>
  <c r="M139" i="11"/>
  <c r="N139" i="11"/>
  <c r="O139" i="11"/>
  <c r="P139" i="11"/>
  <c r="Q139" i="11"/>
  <c r="N140" i="11"/>
  <c r="O140" i="11"/>
  <c r="L140" i="11" s="1"/>
  <c r="P140" i="11"/>
  <c r="Q140" i="11"/>
  <c r="L141" i="11"/>
  <c r="M141" i="11"/>
  <c r="N141" i="11"/>
  <c r="O141" i="11"/>
  <c r="P141" i="11"/>
  <c r="Q141" i="11"/>
  <c r="N142" i="11"/>
  <c r="O142" i="11"/>
  <c r="L142" i="11" s="1"/>
  <c r="P142" i="11"/>
  <c r="Q142" i="11"/>
  <c r="L143" i="11"/>
  <c r="M143" i="11"/>
  <c r="N143" i="11"/>
  <c r="O143" i="11"/>
  <c r="P143" i="11"/>
  <c r="Q143" i="11"/>
  <c r="N144" i="11"/>
  <c r="O144" i="11"/>
  <c r="L144" i="11" s="1"/>
  <c r="P144" i="11"/>
  <c r="Q144" i="11"/>
  <c r="L145" i="11"/>
  <c r="M145" i="11"/>
  <c r="N145" i="11"/>
  <c r="O145" i="11"/>
  <c r="P145" i="11"/>
  <c r="Q145" i="11"/>
  <c r="N146" i="11"/>
  <c r="O146" i="11"/>
  <c r="L146" i="11" s="1"/>
  <c r="P146" i="11"/>
  <c r="Q146" i="11"/>
  <c r="L147" i="11"/>
  <c r="M147" i="11"/>
  <c r="N147" i="11"/>
  <c r="O147" i="11"/>
  <c r="P147" i="11"/>
  <c r="Q147" i="11"/>
  <c r="N148" i="11"/>
  <c r="O148" i="11"/>
  <c r="L148" i="11" s="1"/>
  <c r="P148" i="11"/>
  <c r="Q148" i="11"/>
  <c r="L149" i="11"/>
  <c r="M149" i="11"/>
  <c r="N149" i="11"/>
  <c r="O149" i="11"/>
  <c r="P149" i="11"/>
  <c r="Q149" i="11"/>
  <c r="N150" i="11"/>
  <c r="O150" i="11"/>
  <c r="L150" i="11" s="1"/>
  <c r="P150" i="11"/>
  <c r="Q150" i="11"/>
  <c r="L151" i="11"/>
  <c r="M151" i="11"/>
  <c r="N151" i="11"/>
  <c r="O151" i="11"/>
  <c r="P151" i="11"/>
  <c r="Q151" i="11"/>
  <c r="N152" i="11"/>
  <c r="O152" i="11"/>
  <c r="L152" i="11" s="1"/>
  <c r="P152" i="11"/>
  <c r="Q152" i="11"/>
  <c r="L153" i="11"/>
  <c r="M153" i="11"/>
  <c r="N153" i="11"/>
  <c r="O153" i="11"/>
  <c r="P153" i="11"/>
  <c r="Q153" i="11"/>
  <c r="N154" i="11"/>
  <c r="O154" i="11"/>
  <c r="L154" i="11" s="1"/>
  <c r="P154" i="11"/>
  <c r="Q154" i="11"/>
  <c r="L155" i="11"/>
  <c r="M155" i="11"/>
  <c r="N155" i="11"/>
  <c r="O155" i="11"/>
  <c r="P155" i="11"/>
  <c r="Q155" i="11"/>
  <c r="N156" i="11"/>
  <c r="O156" i="11"/>
  <c r="L156" i="11" s="1"/>
  <c r="P156" i="11"/>
  <c r="Q156" i="11"/>
  <c r="L157" i="11"/>
  <c r="M157" i="11"/>
  <c r="N157" i="11"/>
  <c r="O157" i="11"/>
  <c r="P157" i="11"/>
  <c r="Q157" i="11"/>
  <c r="N158" i="11"/>
  <c r="O158" i="11"/>
  <c r="L158" i="11" s="1"/>
  <c r="P158" i="11"/>
  <c r="Q158" i="11"/>
  <c r="L159" i="11"/>
  <c r="M159" i="11"/>
  <c r="N159" i="11"/>
  <c r="O159" i="11"/>
  <c r="P159" i="11"/>
  <c r="Q159" i="11"/>
  <c r="N160" i="11"/>
  <c r="O160" i="11"/>
  <c r="L160" i="11" s="1"/>
  <c r="P160" i="11"/>
  <c r="Q160" i="11"/>
  <c r="L161" i="11"/>
  <c r="M161" i="11"/>
  <c r="N161" i="11"/>
  <c r="O161" i="11"/>
  <c r="P161" i="11"/>
  <c r="Q161" i="11"/>
  <c r="N162" i="11"/>
  <c r="O162" i="11"/>
  <c r="L162" i="11" s="1"/>
  <c r="P162" i="11"/>
  <c r="Q162" i="11"/>
  <c r="L163" i="11"/>
  <c r="M163" i="11"/>
  <c r="N163" i="11"/>
  <c r="O163" i="11"/>
  <c r="P163" i="11"/>
  <c r="Q163" i="11"/>
  <c r="N164" i="11"/>
  <c r="O164" i="11"/>
  <c r="L164" i="11" s="1"/>
  <c r="P164" i="11"/>
  <c r="Q164" i="11"/>
  <c r="L165" i="11"/>
  <c r="M165" i="11"/>
  <c r="N165" i="11"/>
  <c r="O165" i="11"/>
  <c r="P165" i="11"/>
  <c r="Q165" i="11"/>
  <c r="N166" i="11"/>
  <c r="O166" i="11"/>
  <c r="L166" i="11" s="1"/>
  <c r="P166" i="11"/>
  <c r="Q166" i="11"/>
  <c r="L167" i="11"/>
  <c r="M167" i="11"/>
  <c r="N167" i="11"/>
  <c r="O167" i="11"/>
  <c r="P167" i="11"/>
  <c r="Q167" i="11"/>
  <c r="N168" i="11"/>
  <c r="O168" i="11"/>
  <c r="L168" i="11" s="1"/>
  <c r="P168" i="11"/>
  <c r="Q168" i="11"/>
  <c r="L169" i="11"/>
  <c r="M169" i="11"/>
  <c r="N169" i="11"/>
  <c r="O169" i="11"/>
  <c r="P169" i="11"/>
  <c r="Q169" i="11"/>
  <c r="N170" i="11"/>
  <c r="O170" i="11"/>
  <c r="L170" i="11" s="1"/>
  <c r="P170" i="11"/>
  <c r="Q170" i="11"/>
  <c r="L171" i="11"/>
  <c r="M171" i="11"/>
  <c r="N171" i="11"/>
  <c r="O171" i="11"/>
  <c r="P171" i="11"/>
  <c r="Q171" i="11"/>
  <c r="N172" i="11"/>
  <c r="O172" i="11"/>
  <c r="L172" i="11" s="1"/>
  <c r="P172" i="11"/>
  <c r="Q172" i="11"/>
  <c r="L173" i="11"/>
  <c r="M173" i="11"/>
  <c r="N173" i="11"/>
  <c r="O173" i="11"/>
  <c r="P173" i="11"/>
  <c r="Q173" i="11"/>
  <c r="N174" i="11"/>
  <c r="O174" i="11"/>
  <c r="L174" i="11" s="1"/>
  <c r="P174" i="11"/>
  <c r="Q174" i="11"/>
  <c r="L175" i="11"/>
  <c r="M175" i="11"/>
  <c r="N175" i="11"/>
  <c r="O175" i="11"/>
  <c r="P175" i="11"/>
  <c r="Q175" i="11"/>
  <c r="N176" i="11"/>
  <c r="O176" i="11"/>
  <c r="L176" i="11" s="1"/>
  <c r="P176" i="11"/>
  <c r="Q176" i="11"/>
  <c r="L177" i="11"/>
  <c r="M177" i="11"/>
  <c r="N177" i="11"/>
  <c r="O177" i="11"/>
  <c r="P177" i="11"/>
  <c r="Q177" i="11"/>
  <c r="N178" i="11"/>
  <c r="O178" i="11"/>
  <c r="L178" i="11" s="1"/>
  <c r="P178" i="11"/>
  <c r="Q178" i="11"/>
  <c r="L179" i="11"/>
  <c r="M179" i="11"/>
  <c r="N179" i="11"/>
  <c r="O179" i="11"/>
  <c r="P179" i="11"/>
  <c r="Q179" i="11"/>
  <c r="N180" i="11"/>
  <c r="O180" i="11"/>
  <c r="L180" i="11" s="1"/>
  <c r="P180" i="11"/>
  <c r="Q180" i="11"/>
  <c r="L181" i="11"/>
  <c r="M181" i="11"/>
  <c r="N181" i="11"/>
  <c r="O181" i="11"/>
  <c r="P181" i="11"/>
  <c r="Q181" i="11"/>
  <c r="N182" i="11"/>
  <c r="O182" i="11"/>
  <c r="L182" i="11" s="1"/>
  <c r="P182" i="11"/>
  <c r="Q182" i="11"/>
  <c r="L183" i="11"/>
  <c r="M183" i="11"/>
  <c r="N183" i="11"/>
  <c r="O183" i="11"/>
  <c r="P183" i="11"/>
  <c r="Q183" i="11"/>
  <c r="N184" i="11"/>
  <c r="O184" i="11"/>
  <c r="L184" i="11" s="1"/>
  <c r="P184" i="11"/>
  <c r="Q184" i="11"/>
  <c r="L185" i="11"/>
  <c r="M185" i="11"/>
  <c r="N185" i="11"/>
  <c r="O185" i="11"/>
  <c r="P185" i="11"/>
  <c r="Q185" i="11"/>
  <c r="N186" i="11"/>
  <c r="O186" i="11"/>
  <c r="L186" i="11" s="1"/>
  <c r="P186" i="11"/>
  <c r="Q186" i="11"/>
  <c r="L187" i="11"/>
  <c r="M187" i="11"/>
  <c r="N187" i="11"/>
  <c r="O187" i="11"/>
  <c r="P187" i="11"/>
  <c r="Q187" i="11"/>
  <c r="N188" i="11"/>
  <c r="O188" i="11"/>
  <c r="L188" i="11" s="1"/>
  <c r="P188" i="11"/>
  <c r="Q188" i="11"/>
  <c r="L189" i="11"/>
  <c r="M189" i="11"/>
  <c r="N189" i="11"/>
  <c r="O189" i="11"/>
  <c r="P189" i="11"/>
  <c r="Q189" i="11"/>
  <c r="N190" i="11"/>
  <c r="O190" i="11"/>
  <c r="L190" i="11" s="1"/>
  <c r="P190" i="11"/>
  <c r="Q190" i="11"/>
  <c r="L191" i="11"/>
  <c r="M191" i="11"/>
  <c r="N191" i="11"/>
  <c r="O191" i="11"/>
  <c r="P191" i="11"/>
  <c r="Q191" i="11"/>
  <c r="N192" i="11"/>
  <c r="O192" i="11"/>
  <c r="L192" i="11" s="1"/>
  <c r="P192" i="11"/>
  <c r="Q192" i="11"/>
  <c r="L193" i="11"/>
  <c r="M193" i="11"/>
  <c r="N193" i="11"/>
  <c r="O193" i="11"/>
  <c r="P193" i="11"/>
  <c r="Q193" i="11"/>
  <c r="N194" i="11"/>
  <c r="O194" i="11"/>
  <c r="L194" i="11" s="1"/>
  <c r="P194" i="11"/>
  <c r="Q194" i="11"/>
  <c r="L195" i="11"/>
  <c r="M195" i="11"/>
  <c r="N195" i="11"/>
  <c r="O195" i="11"/>
  <c r="P195" i="11"/>
  <c r="Q195" i="11"/>
  <c r="N196" i="11"/>
  <c r="O196" i="11"/>
  <c r="L196" i="11" s="1"/>
  <c r="P196" i="11"/>
  <c r="Q196" i="11"/>
  <c r="L197" i="11"/>
  <c r="M197" i="11"/>
  <c r="N197" i="11"/>
  <c r="O197" i="11"/>
  <c r="Q197" i="11"/>
  <c r="P197" i="11" s="1"/>
  <c r="N198" i="11"/>
  <c r="O198" i="11"/>
  <c r="P198" i="11"/>
  <c r="Q198" i="11"/>
  <c r="L199" i="11"/>
  <c r="M199" i="11"/>
  <c r="N199" i="11"/>
  <c r="O199" i="11"/>
  <c r="P199" i="11"/>
  <c r="Q199" i="11"/>
  <c r="O200" i="11"/>
  <c r="P200" i="11"/>
  <c r="Q200" i="11"/>
  <c r="L201" i="11"/>
  <c r="M201" i="11"/>
  <c r="N201" i="11"/>
  <c r="O201" i="11"/>
  <c r="Q201" i="11"/>
  <c r="P201" i="11" s="1"/>
  <c r="N202" i="11"/>
  <c r="O202" i="11"/>
  <c r="P202" i="11"/>
  <c r="Q202" i="11"/>
  <c r="L203" i="11"/>
  <c r="M203" i="11"/>
  <c r="N203" i="11"/>
  <c r="O203" i="11"/>
  <c r="P203" i="11"/>
  <c r="Q203" i="11"/>
  <c r="O204" i="11"/>
  <c r="P204" i="11"/>
  <c r="Q204" i="11"/>
  <c r="L205" i="11"/>
  <c r="M205" i="11"/>
  <c r="N205" i="11"/>
  <c r="O205" i="11"/>
  <c r="Q205" i="11"/>
  <c r="P205" i="11" s="1"/>
  <c r="N206" i="11"/>
  <c r="O206" i="11"/>
  <c r="P206" i="11"/>
  <c r="Q206" i="11"/>
  <c r="L207" i="11"/>
  <c r="M207" i="11"/>
  <c r="N207" i="11"/>
  <c r="O207" i="11"/>
  <c r="P207" i="11"/>
  <c r="Q207" i="11"/>
  <c r="O208" i="11"/>
  <c r="P208" i="11"/>
  <c r="Q208" i="11"/>
  <c r="L209" i="11"/>
  <c r="M209" i="11"/>
  <c r="N209" i="11"/>
  <c r="O209" i="11"/>
  <c r="Q209" i="11"/>
  <c r="P209" i="11" s="1"/>
  <c r="N210" i="11"/>
  <c r="O210" i="11"/>
  <c r="P210" i="11"/>
  <c r="Q210" i="11"/>
  <c r="L211" i="11"/>
  <c r="M211" i="11"/>
  <c r="N211" i="11"/>
  <c r="O211" i="11"/>
  <c r="P211" i="11"/>
  <c r="Q211" i="11"/>
  <c r="O212" i="11"/>
  <c r="P212" i="11"/>
  <c r="Q212" i="11"/>
  <c r="L213" i="11"/>
  <c r="M213" i="11"/>
  <c r="N213" i="11"/>
  <c r="O213" i="11"/>
  <c r="Q213" i="11"/>
  <c r="P213" i="11" s="1"/>
  <c r="N214" i="11"/>
  <c r="O214" i="11"/>
  <c r="P214" i="11"/>
  <c r="Q214" i="11"/>
  <c r="L215" i="11"/>
  <c r="M215" i="11"/>
  <c r="N215" i="11"/>
  <c r="O215" i="11"/>
  <c r="P215" i="11"/>
  <c r="Q215" i="11"/>
  <c r="O216" i="11"/>
  <c r="P216" i="11"/>
  <c r="Q216" i="11"/>
  <c r="L217" i="11"/>
  <c r="M217" i="11"/>
  <c r="N217" i="11"/>
  <c r="O217" i="11"/>
  <c r="Q217" i="11"/>
  <c r="P217" i="11" s="1"/>
  <c r="N218" i="11"/>
  <c r="O218" i="11"/>
  <c r="P218" i="11"/>
  <c r="Q218" i="11"/>
  <c r="L219" i="11"/>
  <c r="M219" i="11"/>
  <c r="N219" i="11"/>
  <c r="O219" i="11"/>
  <c r="P219" i="11"/>
  <c r="Q219" i="11"/>
  <c r="O220" i="11"/>
  <c r="P220" i="11"/>
  <c r="Q220" i="11"/>
  <c r="L221" i="11"/>
  <c r="M221" i="11"/>
  <c r="N221" i="11"/>
  <c r="O221" i="11"/>
  <c r="Q221" i="11"/>
  <c r="P221" i="11" s="1"/>
  <c r="N222" i="11"/>
  <c r="O222" i="11"/>
  <c r="P222" i="11"/>
  <c r="Q222" i="11"/>
  <c r="L223" i="11"/>
  <c r="M223" i="11"/>
  <c r="N223" i="11"/>
  <c r="O223" i="11"/>
  <c r="P223" i="11"/>
  <c r="Q223" i="11"/>
  <c r="O224" i="11"/>
  <c r="P224" i="11"/>
  <c r="Q224" i="11"/>
  <c r="L225" i="11"/>
  <c r="M225" i="11"/>
  <c r="N225" i="11"/>
  <c r="O225" i="11"/>
  <c r="Q225" i="11"/>
  <c r="P225" i="11" s="1"/>
  <c r="N226" i="11"/>
  <c r="O226" i="11"/>
  <c r="P226" i="11"/>
  <c r="Q226" i="11"/>
  <c r="L227" i="11"/>
  <c r="M227" i="11"/>
  <c r="N227" i="11"/>
  <c r="O227" i="11"/>
  <c r="P227" i="11"/>
  <c r="Q227" i="11"/>
  <c r="O228" i="11"/>
  <c r="P228" i="11"/>
  <c r="Q228" i="11"/>
  <c r="L229" i="11"/>
  <c r="M229" i="11"/>
  <c r="N229" i="11"/>
  <c r="O229" i="11"/>
  <c r="Q229" i="11"/>
  <c r="P229" i="11" s="1"/>
  <c r="N230" i="11"/>
  <c r="O230" i="11"/>
  <c r="P230" i="11"/>
  <c r="Q230" i="11"/>
  <c r="L231" i="11"/>
  <c r="M231" i="11"/>
  <c r="N231" i="11"/>
  <c r="O231" i="11"/>
  <c r="P231" i="11"/>
  <c r="Q231" i="11"/>
  <c r="O232" i="11"/>
  <c r="P232" i="11"/>
  <c r="Q232" i="11"/>
  <c r="L233" i="11"/>
  <c r="M233" i="11"/>
  <c r="N233" i="11"/>
  <c r="O233" i="11"/>
  <c r="Q233" i="11"/>
  <c r="P233" i="11" s="1"/>
  <c r="N234" i="11"/>
  <c r="O234" i="11"/>
  <c r="P234" i="11"/>
  <c r="Q234" i="11"/>
  <c r="L235" i="11"/>
  <c r="M235" i="11"/>
  <c r="N235" i="11"/>
  <c r="O235" i="11"/>
  <c r="P235" i="11"/>
  <c r="Q235" i="11"/>
  <c r="O236" i="11"/>
  <c r="P236" i="11"/>
  <c r="Q236" i="11"/>
  <c r="L237" i="11"/>
  <c r="M237" i="11"/>
  <c r="N237" i="11"/>
  <c r="O237" i="11"/>
  <c r="Q237" i="11"/>
  <c r="P237" i="11" s="1"/>
  <c r="N238" i="11"/>
  <c r="O238" i="11"/>
  <c r="P238" i="11"/>
  <c r="Q238" i="11"/>
  <c r="L239" i="11"/>
  <c r="M239" i="11"/>
  <c r="N239" i="11"/>
  <c r="O239" i="11"/>
  <c r="P239" i="11"/>
  <c r="Q239" i="11"/>
  <c r="O240" i="11"/>
  <c r="P240" i="11"/>
  <c r="Q240" i="11"/>
  <c r="L241" i="11"/>
  <c r="M241" i="11"/>
  <c r="N241" i="11"/>
  <c r="O241" i="11"/>
  <c r="Q241" i="11"/>
  <c r="P241" i="11" s="1"/>
  <c r="N242" i="11"/>
  <c r="O242" i="11"/>
  <c r="P242" i="11"/>
  <c r="Q242" i="11"/>
  <c r="L243" i="11"/>
  <c r="M243" i="11"/>
  <c r="N243" i="11"/>
  <c r="O243" i="11"/>
  <c r="P243" i="11"/>
  <c r="Q243" i="11"/>
  <c r="O244" i="11"/>
  <c r="P244" i="11"/>
  <c r="Q244" i="11"/>
  <c r="M245" i="11"/>
  <c r="N245" i="11"/>
  <c r="O245" i="11"/>
  <c r="L245" i="11" s="1"/>
  <c r="Q245" i="11"/>
  <c r="P245" i="11" s="1"/>
  <c r="O246" i="11"/>
  <c r="P246" i="11"/>
  <c r="Q246" i="11"/>
  <c r="M247" i="11"/>
  <c r="N247" i="11"/>
  <c r="O247" i="11"/>
  <c r="L247" i="11" s="1"/>
  <c r="Q247" i="11"/>
  <c r="P247" i="11" s="1"/>
  <c r="O248" i="11"/>
  <c r="P248" i="11"/>
  <c r="Q248" i="11"/>
  <c r="M249" i="11"/>
  <c r="N249" i="11"/>
  <c r="O249" i="11"/>
  <c r="L249" i="11" s="1"/>
  <c r="Q249" i="11"/>
  <c r="P249" i="11" s="1"/>
  <c r="O250" i="11"/>
  <c r="P250" i="11"/>
  <c r="Q250" i="11"/>
  <c r="M251" i="11"/>
  <c r="N251" i="11"/>
  <c r="O251" i="11"/>
  <c r="L251" i="11" s="1"/>
  <c r="Q251" i="11"/>
  <c r="P251" i="11" s="1"/>
  <c r="O252" i="11"/>
  <c r="P252" i="11"/>
  <c r="Q252" i="11"/>
  <c r="M253" i="11"/>
  <c r="N253" i="11"/>
  <c r="O253" i="11"/>
  <c r="L253" i="11" s="1"/>
  <c r="Q253" i="11"/>
  <c r="P253" i="11" s="1"/>
  <c r="O254" i="11"/>
  <c r="P254" i="11"/>
  <c r="Q254" i="11"/>
  <c r="M255" i="11"/>
  <c r="N255" i="11"/>
  <c r="O255" i="11"/>
  <c r="L255" i="11" s="1"/>
  <c r="Q255" i="11"/>
  <c r="P255" i="11" s="1"/>
  <c r="O256" i="11"/>
  <c r="P256" i="11"/>
  <c r="Q256" i="11"/>
  <c r="M257" i="11"/>
  <c r="N257" i="11"/>
  <c r="O257" i="11"/>
  <c r="L257" i="11" s="1"/>
  <c r="Q257" i="11"/>
  <c r="P257" i="11" s="1"/>
  <c r="O258" i="11"/>
  <c r="P258" i="11"/>
  <c r="Q258" i="11"/>
  <c r="M259" i="11"/>
  <c r="N259" i="11"/>
  <c r="O259" i="11"/>
  <c r="L259" i="11" s="1"/>
  <c r="Q259" i="11"/>
  <c r="P259" i="11" s="1"/>
  <c r="O260" i="11"/>
  <c r="P260" i="11"/>
  <c r="Q260" i="11"/>
  <c r="M261" i="11"/>
  <c r="N261" i="11"/>
  <c r="O261" i="11"/>
  <c r="L261" i="11" s="1"/>
  <c r="Q261" i="11"/>
  <c r="P261" i="11" s="1"/>
  <c r="O262" i="11"/>
  <c r="P262" i="11"/>
  <c r="Q262" i="11"/>
  <c r="M263" i="11"/>
  <c r="N263" i="11"/>
  <c r="O263" i="11"/>
  <c r="L263" i="11" s="1"/>
  <c r="Q263" i="11"/>
  <c r="P263" i="11" s="1"/>
  <c r="O264" i="11"/>
  <c r="P264" i="11"/>
  <c r="Q264" i="11"/>
  <c r="M265" i="11"/>
  <c r="N265" i="11"/>
  <c r="O265" i="11"/>
  <c r="L265" i="11" s="1"/>
  <c r="Q265" i="11"/>
  <c r="P265" i="11" s="1"/>
  <c r="O266" i="11"/>
  <c r="P266" i="11"/>
  <c r="Q266" i="11"/>
  <c r="M267" i="11"/>
  <c r="N267" i="11"/>
  <c r="O267" i="11"/>
  <c r="L267" i="11" s="1"/>
  <c r="Q267" i="11"/>
  <c r="P267" i="11" s="1"/>
  <c r="O268" i="11"/>
  <c r="P268" i="11"/>
  <c r="Q268" i="11"/>
  <c r="M269" i="11"/>
  <c r="N269" i="11"/>
  <c r="O269" i="11"/>
  <c r="L269" i="11" s="1"/>
  <c r="Q269" i="11"/>
  <c r="P269" i="11" s="1"/>
  <c r="O270" i="11"/>
  <c r="P270" i="11"/>
  <c r="Q270" i="11"/>
  <c r="M271" i="11"/>
  <c r="N271" i="11"/>
  <c r="O271" i="11"/>
  <c r="L271" i="11" s="1"/>
  <c r="Q271" i="11"/>
  <c r="P271" i="11" s="1"/>
  <c r="O272" i="11"/>
  <c r="P272" i="11"/>
  <c r="Q272" i="11"/>
  <c r="M273" i="11"/>
  <c r="N273" i="11"/>
  <c r="O273" i="11"/>
  <c r="L273" i="11" s="1"/>
  <c r="Q273" i="11"/>
  <c r="P273" i="11" s="1"/>
  <c r="O274" i="11"/>
  <c r="P274" i="11"/>
  <c r="Q274" i="11"/>
  <c r="M275" i="11"/>
  <c r="N275" i="11"/>
  <c r="O275" i="11"/>
  <c r="L275" i="11" s="1"/>
  <c r="Q275" i="11"/>
  <c r="P275" i="11" s="1"/>
  <c r="O276" i="11"/>
  <c r="P276" i="11"/>
  <c r="Q276" i="11"/>
  <c r="M277" i="11"/>
  <c r="N277" i="11"/>
  <c r="O277" i="11"/>
  <c r="L277" i="11" s="1"/>
  <c r="Q277" i="11"/>
  <c r="P277" i="11" s="1"/>
  <c r="O278" i="11"/>
  <c r="P278" i="11"/>
  <c r="Q278" i="11"/>
  <c r="M279" i="11"/>
  <c r="N279" i="11"/>
  <c r="O279" i="11"/>
  <c r="L279" i="11" s="1"/>
  <c r="Q279" i="11"/>
  <c r="P279" i="11" s="1"/>
  <c r="O280" i="11"/>
  <c r="P280" i="11"/>
  <c r="Q280" i="11"/>
  <c r="M281" i="11"/>
  <c r="N281" i="11"/>
  <c r="O281" i="11"/>
  <c r="L281" i="11" s="1"/>
  <c r="Q281" i="11"/>
  <c r="P281" i="11" s="1"/>
  <c r="O282" i="11"/>
  <c r="P282" i="11"/>
  <c r="Q282" i="11"/>
  <c r="M283" i="11"/>
  <c r="N283" i="11"/>
  <c r="O283" i="11"/>
  <c r="L283" i="11" s="1"/>
  <c r="Q283" i="11"/>
  <c r="P283" i="11" s="1"/>
  <c r="O284" i="11"/>
  <c r="P284" i="11"/>
  <c r="Q284" i="11"/>
  <c r="M285" i="11"/>
  <c r="N285" i="11"/>
  <c r="O285" i="11"/>
  <c r="L285" i="11" s="1"/>
  <c r="Q285" i="11"/>
  <c r="P285" i="11" s="1"/>
  <c r="O286" i="11"/>
  <c r="P286" i="11"/>
  <c r="Q286" i="11"/>
  <c r="M287" i="11"/>
  <c r="N287" i="11"/>
  <c r="O287" i="11"/>
  <c r="L287" i="11" s="1"/>
  <c r="Q287" i="11"/>
  <c r="P287" i="11" s="1"/>
  <c r="O288" i="11"/>
  <c r="P288" i="11"/>
  <c r="Q288" i="11"/>
  <c r="M289" i="11"/>
  <c r="N289" i="11"/>
  <c r="O289" i="11"/>
  <c r="L289" i="11" s="1"/>
  <c r="Q289" i="11"/>
  <c r="P289" i="11" s="1"/>
  <c r="O290" i="11"/>
  <c r="P290" i="11"/>
  <c r="Q290" i="11"/>
  <c r="M291" i="11"/>
  <c r="N291" i="11"/>
  <c r="O291" i="11"/>
  <c r="L291" i="11" s="1"/>
  <c r="Q291" i="11"/>
  <c r="P291" i="11" s="1"/>
  <c r="O292" i="11"/>
  <c r="P292" i="11"/>
  <c r="Q292" i="11"/>
  <c r="M293" i="11"/>
  <c r="N293" i="11"/>
  <c r="O293" i="11"/>
  <c r="L293" i="11" s="1"/>
  <c r="Q293" i="11"/>
  <c r="P293" i="11" s="1"/>
  <c r="O294" i="11"/>
  <c r="P294" i="11"/>
  <c r="Q294" i="11"/>
  <c r="M295" i="11"/>
  <c r="N295" i="11"/>
  <c r="O295" i="11"/>
  <c r="L295" i="11" s="1"/>
  <c r="Q295" i="11"/>
  <c r="P295" i="11" s="1"/>
  <c r="O296" i="11"/>
  <c r="P296" i="11"/>
  <c r="Q296" i="11"/>
  <c r="M297" i="11"/>
  <c r="N297" i="11"/>
  <c r="O297" i="11"/>
  <c r="L297" i="11" s="1"/>
  <c r="Q297" i="11"/>
  <c r="P297" i="11" s="1"/>
  <c r="O298" i="11"/>
  <c r="P298" i="11"/>
  <c r="Q298" i="11"/>
  <c r="M299" i="11"/>
  <c r="N299" i="11"/>
  <c r="O299" i="11"/>
  <c r="L299" i="11" s="1"/>
  <c r="Q299" i="11"/>
  <c r="P299" i="11" s="1"/>
  <c r="O300" i="11"/>
  <c r="P300" i="11"/>
  <c r="Q300" i="11"/>
  <c r="M301" i="11"/>
  <c r="N301" i="11"/>
  <c r="O301" i="11"/>
  <c r="L301" i="11" s="1"/>
  <c r="Q301" i="11"/>
  <c r="P301" i="11" s="1"/>
  <c r="O302" i="11"/>
  <c r="P302" i="11"/>
  <c r="Q302" i="11"/>
  <c r="M303" i="11"/>
  <c r="N303" i="11"/>
  <c r="O303" i="11"/>
  <c r="L303" i="11" s="1"/>
  <c r="Q303" i="11"/>
  <c r="P303" i="11" s="1"/>
  <c r="O304" i="11"/>
  <c r="P304" i="11"/>
  <c r="Q304" i="11"/>
  <c r="M305" i="11"/>
  <c r="N305" i="11"/>
  <c r="O305" i="11"/>
  <c r="L305" i="11" s="1"/>
  <c r="Q305" i="11"/>
  <c r="P305" i="11" s="1"/>
  <c r="O306" i="11"/>
  <c r="P306" i="11"/>
  <c r="Q306" i="11"/>
  <c r="M307" i="11"/>
  <c r="N307" i="11"/>
  <c r="O307" i="11"/>
  <c r="L307" i="11" s="1"/>
  <c r="Q307" i="11"/>
  <c r="P307" i="11" s="1"/>
  <c r="O308" i="11"/>
  <c r="P308" i="11"/>
  <c r="Q308" i="11"/>
  <c r="M309" i="11"/>
  <c r="N309" i="11"/>
  <c r="O309" i="11"/>
  <c r="L309" i="11" s="1"/>
  <c r="Q309" i="11"/>
  <c r="P309" i="11" s="1"/>
  <c r="O310" i="11"/>
  <c r="P310" i="11"/>
  <c r="Q310" i="11"/>
  <c r="M311" i="11"/>
  <c r="N311" i="11"/>
  <c r="O311" i="11"/>
  <c r="L311" i="11" s="1"/>
  <c r="Q311" i="11"/>
  <c r="P311" i="11" s="1"/>
  <c r="O312" i="11"/>
  <c r="P312" i="11"/>
  <c r="Q312" i="11"/>
  <c r="M313" i="11"/>
  <c r="N313" i="11"/>
  <c r="O313" i="11"/>
  <c r="L313" i="11" s="1"/>
  <c r="Q313" i="11"/>
  <c r="P313" i="11" s="1"/>
  <c r="O314" i="11"/>
  <c r="P314" i="11"/>
  <c r="Q314" i="11"/>
  <c r="M315" i="11"/>
  <c r="N315" i="11"/>
  <c r="O315" i="11"/>
  <c r="L315" i="11" s="1"/>
  <c r="Q315" i="11"/>
  <c r="P315" i="11" s="1"/>
  <c r="O316" i="11"/>
  <c r="P316" i="11"/>
  <c r="Q316" i="11"/>
  <c r="M317" i="11"/>
  <c r="N317" i="11"/>
  <c r="O317" i="11"/>
  <c r="L317" i="11" s="1"/>
  <c r="Q317" i="11"/>
  <c r="P317" i="11" s="1"/>
  <c r="O318" i="11"/>
  <c r="P318" i="11"/>
  <c r="Q318" i="11"/>
  <c r="M319" i="11"/>
  <c r="N319" i="11"/>
  <c r="O319" i="11"/>
  <c r="L319" i="11" s="1"/>
  <c r="Q319" i="11"/>
  <c r="P319" i="11" s="1"/>
  <c r="O320" i="11"/>
  <c r="P320" i="11"/>
  <c r="Q320" i="11"/>
  <c r="M321" i="11"/>
  <c r="N321" i="11"/>
  <c r="O321" i="11"/>
  <c r="L321" i="11" s="1"/>
  <c r="Q321" i="11"/>
  <c r="P321" i="11" s="1"/>
  <c r="O322" i="11"/>
  <c r="P322" i="11"/>
  <c r="Q322" i="11"/>
  <c r="M323" i="11"/>
  <c r="N323" i="11"/>
  <c r="O323" i="11"/>
  <c r="L323" i="11" s="1"/>
  <c r="Q323" i="11"/>
  <c r="P323" i="11" s="1"/>
  <c r="O324" i="11"/>
  <c r="P324" i="11"/>
  <c r="Q324" i="11"/>
  <c r="M325" i="11"/>
  <c r="N325" i="11"/>
  <c r="O325" i="11"/>
  <c r="L325" i="11" s="1"/>
  <c r="Q325" i="11"/>
  <c r="P325" i="11" s="1"/>
  <c r="O326" i="11"/>
  <c r="P326" i="11"/>
  <c r="Q326" i="11"/>
  <c r="M327" i="11"/>
  <c r="N327" i="11"/>
  <c r="O327" i="11"/>
  <c r="L327" i="11" s="1"/>
  <c r="Q327" i="11"/>
  <c r="P327" i="11" s="1"/>
  <c r="O328" i="11"/>
  <c r="P328" i="11"/>
  <c r="Q328" i="11"/>
  <c r="M329" i="11"/>
  <c r="N329" i="11"/>
  <c r="O329" i="11"/>
  <c r="L329" i="11" s="1"/>
  <c r="Q329" i="11"/>
  <c r="P329" i="11" s="1"/>
  <c r="O330" i="11"/>
  <c r="P330" i="11"/>
  <c r="Q330" i="11"/>
  <c r="M331" i="11"/>
  <c r="N331" i="11"/>
  <c r="O331" i="11"/>
  <c r="L331" i="11" s="1"/>
  <c r="Q331" i="11"/>
  <c r="P331" i="11" s="1"/>
  <c r="O332" i="11"/>
  <c r="P332" i="11"/>
  <c r="Q332" i="11"/>
  <c r="M333" i="11"/>
  <c r="N333" i="11"/>
  <c r="O333" i="11"/>
  <c r="L333" i="11" s="1"/>
  <c r="Q333" i="11"/>
  <c r="P333" i="11" s="1"/>
  <c r="O334" i="11"/>
  <c r="P334" i="11"/>
  <c r="Q334" i="11"/>
  <c r="O335" i="11"/>
  <c r="Q335" i="11"/>
  <c r="P335" i="11" s="1"/>
  <c r="O336" i="11"/>
  <c r="P336" i="11"/>
  <c r="Q336" i="11"/>
  <c r="N337" i="11"/>
  <c r="O337" i="11"/>
  <c r="L337" i="11" s="1"/>
  <c r="Q337" i="11"/>
  <c r="P337" i="11" s="1"/>
  <c r="M338" i="11"/>
  <c r="O338" i="11"/>
  <c r="N338" i="11" s="1"/>
  <c r="Q338" i="11"/>
  <c r="P338" i="11" s="1"/>
  <c r="M339" i="11"/>
  <c r="N339" i="11"/>
  <c r="O339" i="11"/>
  <c r="L339" i="11" s="1"/>
  <c r="Q339" i="11"/>
  <c r="P339" i="11" s="1"/>
  <c r="L340" i="11"/>
  <c r="M340" i="11"/>
  <c r="O340" i="11"/>
  <c r="N340" i="11" s="1"/>
  <c r="P340" i="11"/>
  <c r="Q340" i="11"/>
  <c r="N341" i="11"/>
  <c r="O341" i="11"/>
  <c r="L341" i="11" s="1"/>
  <c r="Q341" i="11"/>
  <c r="P341" i="11" s="1"/>
  <c r="L342" i="11"/>
  <c r="M342" i="11"/>
  <c r="O342" i="11"/>
  <c r="N342" i="11" s="1"/>
  <c r="P342" i="11"/>
  <c r="Q342" i="11"/>
  <c r="N343" i="11"/>
  <c r="O343" i="11"/>
  <c r="L343" i="11" s="1"/>
  <c r="Q343" i="11"/>
  <c r="P343" i="11" s="1"/>
  <c r="L344" i="11"/>
  <c r="M344" i="11"/>
  <c r="O344" i="11"/>
  <c r="N344" i="11" s="1"/>
  <c r="P344" i="11"/>
  <c r="Q344" i="11"/>
  <c r="N345" i="11"/>
  <c r="O345" i="11"/>
  <c r="L345" i="11" s="1"/>
  <c r="Q345" i="11"/>
  <c r="P345" i="11" s="1"/>
  <c r="L346" i="11"/>
  <c r="M346" i="11"/>
  <c r="N346" i="11"/>
  <c r="O346" i="11"/>
  <c r="P346" i="11"/>
  <c r="Q346" i="11"/>
  <c r="N347" i="11"/>
  <c r="O347" i="11"/>
  <c r="L347" i="11" s="1"/>
  <c r="P347" i="11"/>
  <c r="Q347" i="11"/>
  <c r="L348" i="11"/>
  <c r="M348" i="11"/>
  <c r="N348" i="11"/>
  <c r="O348" i="11"/>
  <c r="P348" i="11"/>
  <c r="Q348" i="11"/>
  <c r="N349" i="11"/>
  <c r="O349" i="11"/>
  <c r="L349" i="11" s="1"/>
  <c r="P349" i="11"/>
  <c r="Q349" i="11"/>
  <c r="L350" i="11"/>
  <c r="M350" i="11"/>
  <c r="N350" i="11"/>
  <c r="O350" i="11"/>
  <c r="P350" i="11"/>
  <c r="Q350" i="11"/>
  <c r="N351" i="11"/>
  <c r="O351" i="11"/>
  <c r="L351" i="11" s="1"/>
  <c r="P351" i="11"/>
  <c r="Q351" i="11"/>
  <c r="L352" i="11"/>
  <c r="M352" i="11"/>
  <c r="N352" i="11"/>
  <c r="O352" i="11"/>
  <c r="P352" i="11"/>
  <c r="Q352" i="11"/>
  <c r="N353" i="11"/>
  <c r="O353" i="11"/>
  <c r="L353" i="11" s="1"/>
  <c r="P353" i="11"/>
  <c r="Q353" i="11"/>
  <c r="L354" i="11"/>
  <c r="M354" i="11"/>
  <c r="N354" i="11"/>
  <c r="O354" i="11"/>
  <c r="P354" i="11"/>
  <c r="Q354" i="11"/>
  <c r="N355" i="11"/>
  <c r="O355" i="11"/>
  <c r="L355" i="11" s="1"/>
  <c r="P355" i="11"/>
  <c r="Q355" i="11"/>
  <c r="L356" i="11"/>
  <c r="M356" i="11"/>
  <c r="N356" i="11"/>
  <c r="O356" i="11"/>
  <c r="P356" i="11"/>
  <c r="Q356" i="11"/>
  <c r="N357" i="11"/>
  <c r="O357" i="11"/>
  <c r="L357" i="11" s="1"/>
  <c r="P357" i="11"/>
  <c r="Q357" i="11"/>
  <c r="L358" i="11"/>
  <c r="M358" i="11"/>
  <c r="N358" i="11"/>
  <c r="O358" i="11"/>
  <c r="P358" i="11"/>
  <c r="Q358" i="11"/>
  <c r="N359" i="11"/>
  <c r="O359" i="11"/>
  <c r="L359" i="11" s="1"/>
  <c r="P359" i="11"/>
  <c r="Q359" i="11"/>
  <c r="L360" i="11"/>
  <c r="M360" i="11"/>
  <c r="N360" i="11"/>
  <c r="O360" i="11"/>
  <c r="P360" i="11"/>
  <c r="Q360" i="11"/>
  <c r="N361" i="11"/>
  <c r="O361" i="11"/>
  <c r="L361" i="11" s="1"/>
  <c r="P361" i="11"/>
  <c r="Q361" i="11"/>
  <c r="L362" i="11"/>
  <c r="M362" i="11"/>
  <c r="N362" i="11"/>
  <c r="O362" i="11"/>
  <c r="P362" i="11"/>
  <c r="Q362" i="11"/>
  <c r="N363" i="11"/>
  <c r="O363" i="11"/>
  <c r="L363" i="11" s="1"/>
  <c r="P363" i="11"/>
  <c r="Q363" i="11"/>
  <c r="L364" i="11"/>
  <c r="M364" i="11"/>
  <c r="O364" i="11"/>
  <c r="N364" i="11" s="1"/>
  <c r="P364" i="11"/>
  <c r="Q364" i="11"/>
  <c r="N365" i="11"/>
  <c r="O365" i="11"/>
  <c r="L365" i="11" s="1"/>
  <c r="P365" i="11"/>
  <c r="Q365" i="11"/>
  <c r="L366" i="11"/>
  <c r="M366" i="11"/>
  <c r="N366" i="11"/>
  <c r="O366" i="11"/>
  <c r="P366" i="11"/>
  <c r="Q366" i="11"/>
  <c r="N367" i="11"/>
  <c r="O367" i="11"/>
  <c r="L367" i="11" s="1"/>
  <c r="P367" i="11"/>
  <c r="Q367" i="11"/>
  <c r="L368" i="11"/>
  <c r="M368" i="11"/>
  <c r="N368" i="11"/>
  <c r="O368" i="11"/>
  <c r="P368" i="11"/>
  <c r="Q368" i="11"/>
  <c r="N369" i="11"/>
  <c r="O369" i="11"/>
  <c r="L369" i="11" s="1"/>
  <c r="P369" i="11"/>
  <c r="Q369" i="11"/>
  <c r="L370" i="11"/>
  <c r="M370" i="11"/>
  <c r="N370" i="11"/>
  <c r="O370" i="11"/>
  <c r="P370" i="11"/>
  <c r="Q370" i="11"/>
  <c r="N371" i="11"/>
  <c r="O371" i="11"/>
  <c r="L371" i="11" s="1"/>
  <c r="P371" i="11"/>
  <c r="Q371" i="11"/>
  <c r="L372" i="11"/>
  <c r="M372" i="11"/>
  <c r="N372" i="11"/>
  <c r="O372" i="11"/>
  <c r="P372" i="11"/>
  <c r="Q372" i="11"/>
  <c r="N373" i="11"/>
  <c r="O373" i="11"/>
  <c r="L373" i="11" s="1"/>
  <c r="P373" i="11"/>
  <c r="Q373" i="11"/>
  <c r="L374" i="11"/>
  <c r="M374" i="11"/>
  <c r="N374" i="11"/>
  <c r="O374" i="11"/>
  <c r="P374" i="11"/>
  <c r="Q374" i="11"/>
  <c r="N375" i="11"/>
  <c r="O375" i="11"/>
  <c r="L375" i="11" s="1"/>
  <c r="P375" i="11"/>
  <c r="Q375" i="11"/>
  <c r="L376" i="11"/>
  <c r="M376" i="11"/>
  <c r="N376" i="11"/>
  <c r="O376" i="11"/>
  <c r="P376" i="11"/>
  <c r="Q376" i="11"/>
  <c r="N377" i="11"/>
  <c r="O377" i="11"/>
  <c r="L377" i="11" s="1"/>
  <c r="P377" i="11"/>
  <c r="Q377" i="11"/>
  <c r="L378" i="11"/>
  <c r="M378" i="11"/>
  <c r="N378" i="11"/>
  <c r="O378" i="11"/>
  <c r="P378" i="11"/>
  <c r="Q378" i="11"/>
  <c r="N379" i="11"/>
  <c r="O379" i="11"/>
  <c r="L379" i="11" s="1"/>
  <c r="P379" i="11"/>
  <c r="Q379" i="11"/>
  <c r="L380" i="11"/>
  <c r="M380" i="11"/>
  <c r="N380" i="11"/>
  <c r="O380" i="11"/>
  <c r="P380" i="11"/>
  <c r="Q380" i="11"/>
  <c r="N381" i="11"/>
  <c r="O381" i="11"/>
  <c r="L381" i="11" s="1"/>
  <c r="P381" i="11"/>
  <c r="Q381" i="11"/>
  <c r="L382" i="11"/>
  <c r="M382" i="11"/>
  <c r="N382" i="11"/>
  <c r="O382" i="11"/>
  <c r="P382" i="11"/>
  <c r="Q382" i="11"/>
  <c r="N383" i="11"/>
  <c r="O383" i="11"/>
  <c r="L383" i="11" s="1"/>
  <c r="P383" i="11"/>
  <c r="Q383" i="11"/>
  <c r="L384" i="11"/>
  <c r="M384" i="11"/>
  <c r="N384" i="11"/>
  <c r="O384" i="11"/>
  <c r="P384" i="11"/>
  <c r="Q384" i="11"/>
  <c r="N385" i="11"/>
  <c r="O385" i="11"/>
  <c r="L385" i="11" s="1"/>
  <c r="P385" i="11"/>
  <c r="Q385" i="11"/>
  <c r="L386" i="11"/>
  <c r="M386" i="11"/>
  <c r="N386" i="11"/>
  <c r="O386" i="11"/>
  <c r="P386" i="11"/>
  <c r="Q386" i="11"/>
  <c r="N387" i="11"/>
  <c r="O387" i="11"/>
  <c r="L387" i="11" s="1"/>
  <c r="P387" i="11"/>
  <c r="Q387" i="11"/>
  <c r="L388" i="11"/>
  <c r="M388" i="11"/>
  <c r="N388" i="11"/>
  <c r="O388" i="11"/>
  <c r="P388" i="11"/>
  <c r="Q388" i="11"/>
  <c r="N389" i="11"/>
  <c r="O389" i="11"/>
  <c r="L389" i="11" s="1"/>
  <c r="P389" i="11"/>
  <c r="Q389" i="11"/>
  <c r="L390" i="11"/>
  <c r="M390" i="11"/>
  <c r="N390" i="11"/>
  <c r="O390" i="11"/>
  <c r="P390" i="11"/>
  <c r="Q390" i="11"/>
  <c r="N391" i="11"/>
  <c r="O391" i="11"/>
  <c r="L391" i="11" s="1"/>
  <c r="P391" i="11"/>
  <c r="Q391" i="11"/>
  <c r="L392" i="11"/>
  <c r="M392" i="11"/>
  <c r="N392" i="11"/>
  <c r="O392" i="11"/>
  <c r="P392" i="11"/>
  <c r="Q392" i="11"/>
  <c r="N393" i="11"/>
  <c r="O393" i="11"/>
  <c r="L393" i="11" s="1"/>
  <c r="Q393" i="11"/>
  <c r="P393" i="11" s="1"/>
  <c r="L394" i="11"/>
  <c r="M394" i="11"/>
  <c r="N394" i="11"/>
  <c r="O394" i="11"/>
  <c r="P394" i="11"/>
  <c r="Q394" i="11"/>
  <c r="N395" i="11"/>
  <c r="O395" i="11"/>
  <c r="L395" i="11" s="1"/>
  <c r="P395" i="11"/>
  <c r="Q395" i="11"/>
  <c r="L396" i="11"/>
  <c r="M396" i="11"/>
  <c r="N396" i="11"/>
  <c r="O396" i="11"/>
  <c r="P396" i="11"/>
  <c r="Q396" i="11"/>
  <c r="N397" i="11"/>
  <c r="O397" i="11"/>
  <c r="L397" i="11" s="1"/>
  <c r="P397" i="11"/>
  <c r="Q397" i="11"/>
  <c r="L398" i="11"/>
  <c r="M398" i="11"/>
  <c r="N398" i="11"/>
  <c r="O398" i="11"/>
  <c r="P398" i="11"/>
  <c r="Q398" i="11"/>
  <c r="N399" i="11"/>
  <c r="O399" i="11"/>
  <c r="L399" i="11" s="1"/>
  <c r="P399" i="11"/>
  <c r="Q399" i="11"/>
  <c r="L400" i="11"/>
  <c r="M400" i="11"/>
  <c r="N400" i="11"/>
  <c r="O400" i="11"/>
  <c r="P400" i="11"/>
  <c r="Q400" i="11"/>
  <c r="N401" i="11"/>
  <c r="O401" i="11"/>
  <c r="L401" i="11" s="1"/>
  <c r="P401" i="11"/>
  <c r="Q401" i="11"/>
  <c r="L402" i="11"/>
  <c r="M402" i="11"/>
  <c r="N402" i="11"/>
  <c r="O402" i="11"/>
  <c r="P402" i="11"/>
  <c r="Q402" i="11"/>
  <c r="N403" i="11"/>
  <c r="O403" i="11"/>
  <c r="L403" i="11" s="1"/>
  <c r="P403" i="11"/>
  <c r="Q403" i="11"/>
  <c r="L404" i="11"/>
  <c r="M404" i="11"/>
  <c r="N404" i="11"/>
  <c r="O404" i="11"/>
  <c r="P404" i="11"/>
  <c r="Q404" i="11"/>
  <c r="N405" i="11"/>
  <c r="O405" i="11"/>
  <c r="L405" i="11" s="1"/>
  <c r="P405" i="11"/>
  <c r="Q405" i="11"/>
  <c r="L406" i="11"/>
  <c r="M406" i="11"/>
  <c r="N406" i="11"/>
  <c r="O406" i="11"/>
  <c r="P406" i="11"/>
  <c r="Q406" i="11"/>
  <c r="N407" i="11"/>
  <c r="O407" i="11"/>
  <c r="L407" i="11" s="1"/>
  <c r="P407" i="11"/>
  <c r="Q407" i="11"/>
  <c r="L408" i="11"/>
  <c r="M408" i="11"/>
  <c r="N408" i="11"/>
  <c r="O408" i="11"/>
  <c r="P408" i="11"/>
  <c r="Q408" i="11"/>
  <c r="N409" i="11"/>
  <c r="O409" i="11"/>
  <c r="L409" i="11" s="1"/>
  <c r="P409" i="11"/>
  <c r="Q409" i="11"/>
  <c r="L410" i="11"/>
  <c r="M410" i="11"/>
  <c r="N410" i="11"/>
  <c r="O410" i="11"/>
  <c r="P410" i="11"/>
  <c r="Q410" i="11"/>
  <c r="N411" i="11"/>
  <c r="O411" i="11"/>
  <c r="L411" i="11" s="1"/>
  <c r="P411" i="11"/>
  <c r="Q411" i="11"/>
  <c r="L412" i="11"/>
  <c r="M412" i="11"/>
  <c r="N412" i="11"/>
  <c r="O412" i="11"/>
  <c r="P412" i="11"/>
  <c r="Q412" i="11"/>
  <c r="N413" i="11"/>
  <c r="O413" i="11"/>
  <c r="L413" i="11" s="1"/>
  <c r="P413" i="11"/>
  <c r="Q413" i="11"/>
  <c r="L414" i="11"/>
  <c r="M414" i="11"/>
  <c r="N414" i="11"/>
  <c r="O414" i="11"/>
  <c r="P414" i="11"/>
  <c r="Q414" i="11"/>
  <c r="N415" i="11"/>
  <c r="O415" i="11"/>
  <c r="L415" i="11" s="1"/>
  <c r="P415" i="11"/>
  <c r="Q415" i="11"/>
  <c r="L416" i="11"/>
  <c r="M416" i="11"/>
  <c r="N416" i="11"/>
  <c r="O416" i="11"/>
  <c r="P416" i="11"/>
  <c r="Q416" i="11"/>
  <c r="N417" i="11"/>
  <c r="O417" i="11"/>
  <c r="L417" i="11" s="1"/>
  <c r="P417" i="11"/>
  <c r="Q417" i="11"/>
  <c r="L418" i="11"/>
  <c r="M418" i="11"/>
  <c r="N418" i="11"/>
  <c r="O418" i="11"/>
  <c r="P418" i="11"/>
  <c r="Q418" i="11"/>
  <c r="N419" i="11"/>
  <c r="O419" i="11"/>
  <c r="L419" i="11" s="1"/>
  <c r="P419" i="11"/>
  <c r="Q419" i="11"/>
  <c r="L420" i="11"/>
  <c r="M420" i="11"/>
  <c r="N420" i="11"/>
  <c r="O420" i="11"/>
  <c r="P420" i="11"/>
  <c r="Q420" i="11"/>
  <c r="N421" i="11"/>
  <c r="O421" i="11"/>
  <c r="L421" i="11" s="1"/>
  <c r="P421" i="11"/>
  <c r="Q421" i="11"/>
  <c r="L422" i="11"/>
  <c r="M422" i="11"/>
  <c r="N422" i="11"/>
  <c r="O422" i="11"/>
  <c r="P422" i="11"/>
  <c r="Q422" i="11"/>
  <c r="N423" i="11"/>
  <c r="O423" i="11"/>
  <c r="L423" i="11" s="1"/>
  <c r="P423" i="11"/>
  <c r="Q423" i="11"/>
  <c r="L424" i="11"/>
  <c r="M424" i="11"/>
  <c r="N424" i="11"/>
  <c r="O424" i="11"/>
  <c r="P424" i="11"/>
  <c r="Q424" i="11"/>
  <c r="N425" i="11"/>
  <c r="O425" i="11"/>
  <c r="L425" i="11" s="1"/>
  <c r="P425" i="11"/>
  <c r="Q425" i="11"/>
  <c r="L426" i="11"/>
  <c r="M426" i="11"/>
  <c r="N426" i="11"/>
  <c r="O426" i="11"/>
  <c r="P426" i="11"/>
  <c r="Q426" i="11"/>
  <c r="N427" i="11"/>
  <c r="O427" i="11"/>
  <c r="L427" i="11" s="1"/>
  <c r="P427" i="11"/>
  <c r="Q427" i="11"/>
  <c r="L428" i="11"/>
  <c r="M428" i="11"/>
  <c r="N428" i="11"/>
  <c r="O428" i="11"/>
  <c r="P428" i="11"/>
  <c r="Q428" i="11"/>
  <c r="N429" i="11"/>
  <c r="O429" i="11"/>
  <c r="L429" i="11" s="1"/>
  <c r="P429" i="11"/>
  <c r="Q429" i="11"/>
  <c r="L430" i="11"/>
  <c r="M430" i="11"/>
  <c r="N430" i="11"/>
  <c r="O430" i="11"/>
  <c r="P430" i="11"/>
  <c r="Q430" i="11"/>
  <c r="N431" i="11"/>
  <c r="O431" i="11"/>
  <c r="L431" i="11" s="1"/>
  <c r="P431" i="11"/>
  <c r="Q431" i="11"/>
  <c r="L432" i="11"/>
  <c r="M432" i="11"/>
  <c r="N432" i="11"/>
  <c r="O432" i="11"/>
  <c r="P432" i="11"/>
  <c r="Q432" i="11"/>
  <c r="N433" i="11"/>
  <c r="O433" i="11"/>
  <c r="L433" i="11" s="1"/>
  <c r="P433" i="11"/>
  <c r="Q433" i="11"/>
  <c r="L434" i="11"/>
  <c r="M434" i="11"/>
  <c r="N434" i="11"/>
  <c r="O434" i="11"/>
  <c r="P434" i="11"/>
  <c r="Q434" i="11"/>
  <c r="N435" i="11"/>
  <c r="O435" i="11"/>
  <c r="L435" i="11" s="1"/>
  <c r="P435" i="11"/>
  <c r="Q435" i="11"/>
  <c r="L436" i="11"/>
  <c r="M436" i="11"/>
  <c r="N436" i="11"/>
  <c r="O436" i="11"/>
  <c r="P436" i="11"/>
  <c r="Q436" i="11"/>
  <c r="N437" i="11"/>
  <c r="O437" i="11"/>
  <c r="L437" i="11" s="1"/>
  <c r="P437" i="11"/>
  <c r="Q437" i="11"/>
  <c r="L438" i="11"/>
  <c r="M438" i="11"/>
  <c r="N438" i="11"/>
  <c r="O438" i="11"/>
  <c r="P438" i="11"/>
  <c r="Q438" i="11"/>
  <c r="N439" i="11"/>
  <c r="O439" i="11"/>
  <c r="L439" i="11" s="1"/>
  <c r="Q439" i="11"/>
  <c r="P439" i="11" s="1"/>
  <c r="L440" i="11"/>
  <c r="M440" i="11"/>
  <c r="N440" i="11"/>
  <c r="O440" i="11"/>
  <c r="P440" i="11"/>
  <c r="Q440" i="11"/>
  <c r="N441" i="11"/>
  <c r="O441" i="11"/>
  <c r="L441" i="11" s="1"/>
  <c r="P441" i="11"/>
  <c r="Q441" i="11"/>
  <c r="L442" i="11"/>
  <c r="M442" i="11"/>
  <c r="N442" i="11"/>
  <c r="O442" i="11"/>
  <c r="P442" i="11"/>
  <c r="Q442" i="11"/>
  <c r="N443" i="11"/>
  <c r="O443" i="11"/>
  <c r="L443" i="11" s="1"/>
  <c r="P443" i="11"/>
  <c r="Q443" i="11"/>
  <c r="L444" i="11"/>
  <c r="M444" i="11"/>
  <c r="N444" i="11"/>
  <c r="O444" i="11"/>
  <c r="P444" i="11"/>
  <c r="Q444" i="11"/>
  <c r="N445" i="11"/>
  <c r="O445" i="11"/>
  <c r="L445" i="11" s="1"/>
  <c r="P445" i="11"/>
  <c r="Q445" i="11"/>
  <c r="L446" i="11"/>
  <c r="M446" i="11"/>
  <c r="N446" i="11"/>
  <c r="O446" i="11"/>
  <c r="P446" i="11"/>
  <c r="Q446" i="11"/>
  <c r="N447" i="11"/>
  <c r="O447" i="11"/>
  <c r="L447" i="11" s="1"/>
  <c r="P447" i="11"/>
  <c r="Q447" i="11"/>
  <c r="L448" i="11"/>
  <c r="M448" i="11"/>
  <c r="N448" i="11"/>
  <c r="O448" i="11"/>
  <c r="P448" i="11"/>
  <c r="Q448" i="11"/>
  <c r="N449" i="11"/>
  <c r="O449" i="11"/>
  <c r="L449" i="11" s="1"/>
  <c r="P449" i="11"/>
  <c r="Q449" i="11"/>
  <c r="L450" i="11"/>
  <c r="M450" i="11"/>
  <c r="N450" i="11"/>
  <c r="O450" i="11"/>
  <c r="P450" i="11"/>
  <c r="Q450" i="11"/>
  <c r="N451" i="11"/>
  <c r="O451" i="11"/>
  <c r="L451" i="11" s="1"/>
  <c r="P451" i="11"/>
  <c r="Q451" i="11"/>
  <c r="L452" i="11"/>
  <c r="M452" i="11"/>
  <c r="N452" i="11"/>
  <c r="O452" i="11"/>
  <c r="P452" i="11"/>
  <c r="Q452" i="11"/>
  <c r="N453" i="11"/>
  <c r="O453" i="11"/>
  <c r="L453" i="11" s="1"/>
  <c r="P453" i="11"/>
  <c r="Q453" i="11"/>
  <c r="L454" i="11"/>
  <c r="M454" i="11"/>
  <c r="N454" i="11"/>
  <c r="O454" i="11"/>
  <c r="P454" i="11"/>
  <c r="Q454" i="11"/>
  <c r="N455" i="11"/>
  <c r="O455" i="11"/>
  <c r="L455" i="11" s="1"/>
  <c r="P455" i="11"/>
  <c r="Q455" i="11"/>
  <c r="L456" i="11"/>
  <c r="M456" i="11"/>
  <c r="N456" i="11"/>
  <c r="O456" i="11"/>
  <c r="P456" i="11"/>
  <c r="Q456" i="11"/>
  <c r="N457" i="11"/>
  <c r="O457" i="11"/>
  <c r="L457" i="11" s="1"/>
  <c r="P457" i="11"/>
  <c r="Q457" i="11"/>
  <c r="L458" i="11"/>
  <c r="M458" i="11"/>
  <c r="N458" i="11"/>
  <c r="O458" i="11"/>
  <c r="P458" i="11"/>
  <c r="Q458" i="11"/>
  <c r="N459" i="11"/>
  <c r="O459" i="11"/>
  <c r="L459" i="11" s="1"/>
  <c r="P459" i="11"/>
  <c r="Q459" i="11"/>
  <c r="L460" i="11"/>
  <c r="M460" i="11"/>
  <c r="N460" i="11"/>
  <c r="O460" i="11"/>
  <c r="P460" i="11"/>
  <c r="Q460" i="11"/>
  <c r="N461" i="11"/>
  <c r="O461" i="11"/>
  <c r="L461" i="11" s="1"/>
  <c r="P461" i="11"/>
  <c r="Q461" i="11"/>
  <c r="L462" i="11"/>
  <c r="M462" i="11"/>
  <c r="N462" i="11"/>
  <c r="O462" i="11"/>
  <c r="P462" i="11"/>
  <c r="Q462" i="11"/>
  <c r="N463" i="11"/>
  <c r="O463" i="11"/>
  <c r="L463" i="11" s="1"/>
  <c r="P463" i="11"/>
  <c r="Q463" i="11"/>
  <c r="L464" i="11"/>
  <c r="M464" i="11"/>
  <c r="N464" i="11"/>
  <c r="O464" i="11"/>
  <c r="P464" i="11"/>
  <c r="Q464" i="11"/>
  <c r="N465" i="11"/>
  <c r="O465" i="11"/>
  <c r="L465" i="11" s="1"/>
  <c r="P465" i="11"/>
  <c r="Q465" i="11"/>
  <c r="L466" i="11"/>
  <c r="M466" i="11"/>
  <c r="N466" i="11"/>
  <c r="O466" i="11"/>
  <c r="P466" i="11"/>
  <c r="Q466" i="11"/>
  <c r="N467" i="11"/>
  <c r="O467" i="11"/>
  <c r="L467" i="11" s="1"/>
  <c r="P467" i="11"/>
  <c r="Q467" i="11"/>
  <c r="L468" i="11"/>
  <c r="M468" i="11"/>
  <c r="N468" i="11"/>
  <c r="O468" i="11"/>
  <c r="P468" i="11"/>
  <c r="Q468" i="11"/>
  <c r="N469" i="11"/>
  <c r="O469" i="11"/>
  <c r="L469" i="11" s="1"/>
  <c r="P469" i="11"/>
  <c r="Q469" i="11"/>
  <c r="L470" i="11"/>
  <c r="M470" i="11"/>
  <c r="N470" i="11"/>
  <c r="O470" i="11"/>
  <c r="P470" i="11"/>
  <c r="Q470" i="11"/>
  <c r="N471" i="11"/>
  <c r="O471" i="11"/>
  <c r="L471" i="11" s="1"/>
  <c r="P471" i="11"/>
  <c r="Q471" i="11"/>
  <c r="L472" i="11"/>
  <c r="M472" i="11"/>
  <c r="N472" i="11"/>
  <c r="O472" i="11"/>
  <c r="P472" i="11"/>
  <c r="Q472" i="11"/>
  <c r="N473" i="11"/>
  <c r="O473" i="11"/>
  <c r="L473" i="11" s="1"/>
  <c r="P473" i="11"/>
  <c r="Q473" i="11"/>
  <c r="L474" i="11"/>
  <c r="M474" i="11"/>
  <c r="N474" i="11"/>
  <c r="O474" i="11"/>
  <c r="P474" i="11"/>
  <c r="Q474" i="11"/>
  <c r="N475" i="11"/>
  <c r="O475" i="11"/>
  <c r="L475" i="11" s="1"/>
  <c r="P475" i="11"/>
  <c r="Q475" i="11"/>
  <c r="L476" i="11"/>
  <c r="M476" i="11"/>
  <c r="N476" i="11"/>
  <c r="O476" i="11"/>
  <c r="P476" i="11"/>
  <c r="Q476" i="11"/>
  <c r="N477" i="11"/>
  <c r="O477" i="11"/>
  <c r="L477" i="11" s="1"/>
  <c r="P477" i="11"/>
  <c r="Q477" i="11"/>
  <c r="L478" i="11"/>
  <c r="M478" i="11"/>
  <c r="N478" i="11"/>
  <c r="O478" i="11"/>
  <c r="P478" i="11"/>
  <c r="Q478" i="11"/>
  <c r="N479" i="11"/>
  <c r="O479" i="11"/>
  <c r="L479" i="11" s="1"/>
  <c r="P479" i="11"/>
  <c r="Q479" i="11"/>
  <c r="L480" i="11"/>
  <c r="M480" i="11"/>
  <c r="N480" i="11"/>
  <c r="O480" i="11"/>
  <c r="P480" i="11"/>
  <c r="Q480" i="11"/>
  <c r="N481" i="11"/>
  <c r="O481" i="11"/>
  <c r="L481" i="11" s="1"/>
  <c r="P481" i="11"/>
  <c r="Q481" i="11"/>
  <c r="L482" i="11"/>
  <c r="M482" i="11"/>
  <c r="N482" i="11"/>
  <c r="O482" i="11"/>
  <c r="P482" i="11"/>
  <c r="Q482" i="11"/>
  <c r="N483" i="11"/>
  <c r="O483" i="11"/>
  <c r="L483" i="11" s="1"/>
  <c r="P483" i="11"/>
  <c r="Q483" i="11"/>
  <c r="L484" i="11"/>
  <c r="M484" i="11"/>
  <c r="N484" i="11"/>
  <c r="O484" i="11"/>
  <c r="P484" i="11"/>
  <c r="Q484" i="11"/>
  <c r="N485" i="11"/>
  <c r="O485" i="11"/>
  <c r="L485" i="11" s="1"/>
  <c r="P485" i="11"/>
  <c r="Q485" i="11"/>
  <c r="L486" i="11"/>
  <c r="M486" i="11"/>
  <c r="N486" i="11"/>
  <c r="O486" i="11"/>
  <c r="P486" i="11"/>
  <c r="Q486" i="11"/>
  <c r="N487" i="11"/>
  <c r="O487" i="11"/>
  <c r="L487" i="11" s="1"/>
  <c r="P487" i="11"/>
  <c r="Q487" i="11"/>
  <c r="L488" i="11"/>
  <c r="M488" i="11"/>
  <c r="N488" i="11"/>
  <c r="O488" i="11"/>
  <c r="P488" i="11"/>
  <c r="Q488" i="11"/>
  <c r="N489" i="11"/>
  <c r="O489" i="11"/>
  <c r="L489" i="11" s="1"/>
  <c r="P489" i="11"/>
  <c r="Q489" i="11"/>
  <c r="L490" i="11"/>
  <c r="M490" i="11"/>
  <c r="N490" i="11"/>
  <c r="O490" i="11"/>
  <c r="P490" i="11"/>
  <c r="Q490" i="11"/>
  <c r="N491" i="11"/>
  <c r="O491" i="11"/>
  <c r="L491" i="11" s="1"/>
  <c r="P491" i="11"/>
  <c r="Q491" i="11"/>
  <c r="L492" i="11"/>
  <c r="M492" i="11"/>
  <c r="N492" i="11"/>
  <c r="O492" i="11"/>
  <c r="P492" i="11"/>
  <c r="Q492" i="11"/>
  <c r="N493" i="11"/>
  <c r="O493" i="11"/>
  <c r="L493" i="11" s="1"/>
  <c r="P493" i="11"/>
  <c r="Q493" i="11"/>
  <c r="L494" i="11"/>
  <c r="M494" i="11"/>
  <c r="N494" i="11"/>
  <c r="O494" i="11"/>
  <c r="P494" i="11"/>
  <c r="Q494" i="11"/>
  <c r="N495" i="11"/>
  <c r="O495" i="11"/>
  <c r="L495" i="11" s="1"/>
  <c r="P495" i="11"/>
  <c r="Q495" i="11"/>
  <c r="L496" i="11"/>
  <c r="M496" i="11"/>
  <c r="N496" i="11"/>
  <c r="O496" i="11"/>
  <c r="P496" i="11"/>
  <c r="Q496" i="11"/>
  <c r="N497" i="11"/>
  <c r="O497" i="11"/>
  <c r="L497" i="11" s="1"/>
  <c r="P497" i="11"/>
  <c r="Q497" i="11"/>
  <c r="L498" i="11"/>
  <c r="M498" i="11"/>
  <c r="N498" i="11"/>
  <c r="O498" i="11"/>
  <c r="P498" i="11"/>
  <c r="Q498" i="11"/>
  <c r="N499" i="11"/>
  <c r="O499" i="11"/>
  <c r="L499" i="11" s="1"/>
  <c r="P499" i="11"/>
  <c r="Q499" i="11"/>
  <c r="L500" i="11"/>
  <c r="M500" i="11"/>
  <c r="N500" i="11"/>
  <c r="O500" i="11"/>
  <c r="P500" i="11"/>
  <c r="Q500" i="11"/>
  <c r="N501" i="11"/>
  <c r="O501" i="11"/>
  <c r="L501" i="11" s="1"/>
  <c r="P501" i="11"/>
  <c r="Q501" i="11"/>
  <c r="L502" i="11"/>
  <c r="M502" i="11"/>
  <c r="N502" i="11"/>
  <c r="O502" i="11"/>
  <c r="P502" i="11"/>
  <c r="Q502" i="11"/>
  <c r="N503" i="11"/>
  <c r="O503" i="11"/>
  <c r="L503" i="11" s="1"/>
  <c r="P503" i="11"/>
  <c r="Q503" i="11"/>
  <c r="L504" i="11"/>
  <c r="M504" i="11"/>
  <c r="N504" i="11"/>
  <c r="O504" i="11"/>
  <c r="P504" i="11"/>
  <c r="Q504" i="11"/>
  <c r="N505" i="11"/>
  <c r="O505" i="11"/>
  <c r="L505" i="11" s="1"/>
  <c r="P505" i="11"/>
  <c r="Q505" i="11"/>
  <c r="L506" i="11"/>
  <c r="M506" i="11"/>
  <c r="N506" i="11"/>
  <c r="O506" i="11"/>
  <c r="P506" i="11"/>
  <c r="Q506" i="11"/>
  <c r="N507" i="11"/>
  <c r="O507" i="11"/>
  <c r="L507" i="11" s="1"/>
  <c r="P507" i="11"/>
  <c r="Q507" i="11"/>
  <c r="L508" i="11"/>
  <c r="M508" i="11"/>
  <c r="N508" i="11"/>
  <c r="O508" i="11"/>
  <c r="P508" i="11"/>
  <c r="Q508" i="11"/>
  <c r="N509" i="11"/>
  <c r="O509" i="11"/>
  <c r="L509" i="11" s="1"/>
  <c r="P509" i="11"/>
  <c r="Q509" i="11"/>
  <c r="L510" i="11"/>
  <c r="M510" i="11"/>
  <c r="N510" i="11"/>
  <c r="O510" i="11"/>
  <c r="P510" i="11"/>
  <c r="Q510" i="11"/>
  <c r="N511" i="11"/>
  <c r="O511" i="11"/>
  <c r="L511" i="11" s="1"/>
  <c r="P511" i="11"/>
  <c r="Q511" i="11"/>
  <c r="L512" i="11"/>
  <c r="M512" i="11"/>
  <c r="N512" i="11"/>
  <c r="O512" i="11"/>
  <c r="P512" i="11"/>
  <c r="Q512" i="11"/>
  <c r="N513" i="11"/>
  <c r="O513" i="11"/>
  <c r="L513" i="11" s="1"/>
  <c r="P513" i="11"/>
  <c r="Q513" i="11"/>
  <c r="L514" i="11"/>
  <c r="M514" i="11"/>
  <c r="N514" i="11"/>
  <c r="O514" i="11"/>
  <c r="P514" i="11"/>
  <c r="Q514" i="11"/>
  <c r="N515" i="11"/>
  <c r="O515" i="11"/>
  <c r="L515" i="11" s="1"/>
  <c r="P515" i="11"/>
  <c r="Q515" i="11"/>
  <c r="L516" i="11"/>
  <c r="M516" i="11"/>
  <c r="N516" i="11"/>
  <c r="O516" i="11"/>
  <c r="P516" i="11"/>
  <c r="Q516" i="11"/>
  <c r="N517" i="11"/>
  <c r="O517" i="11"/>
  <c r="L517" i="11" s="1"/>
  <c r="P517" i="11"/>
  <c r="Q517" i="11"/>
  <c r="L518" i="11"/>
  <c r="M518" i="11"/>
  <c r="N518" i="11"/>
  <c r="O518" i="11"/>
  <c r="P518" i="11"/>
  <c r="Q518" i="11"/>
  <c r="N519" i="11"/>
  <c r="O519" i="11"/>
  <c r="L519" i="11" s="1"/>
  <c r="P519" i="11"/>
  <c r="Q519" i="11"/>
  <c r="L520" i="11"/>
  <c r="M520" i="11"/>
  <c r="N520" i="11"/>
  <c r="O520" i="11"/>
  <c r="P520" i="11"/>
  <c r="Q520" i="11"/>
  <c r="N521" i="11"/>
  <c r="O521" i="11"/>
  <c r="L521" i="11" s="1"/>
  <c r="P521" i="11"/>
  <c r="Q521" i="11"/>
  <c r="L522" i="11"/>
  <c r="M522" i="11"/>
  <c r="N522" i="11"/>
  <c r="O522" i="11"/>
  <c r="P522" i="11"/>
  <c r="Q522" i="11"/>
  <c r="N523" i="11"/>
  <c r="O523" i="11"/>
  <c r="L523" i="11" s="1"/>
  <c r="P523" i="11"/>
  <c r="Q523" i="11"/>
  <c r="L524" i="11"/>
  <c r="M524" i="11"/>
  <c r="N524" i="11"/>
  <c r="O524" i="11"/>
  <c r="P524" i="11"/>
  <c r="Q524" i="11"/>
  <c r="N525" i="11"/>
  <c r="O525" i="11"/>
  <c r="L525" i="11" s="1"/>
  <c r="P525" i="11"/>
  <c r="Q525" i="11"/>
  <c r="L526" i="11"/>
  <c r="M526" i="11"/>
  <c r="N526" i="11"/>
  <c r="O526" i="11"/>
  <c r="P526" i="11"/>
  <c r="Q526" i="11"/>
  <c r="N527" i="11"/>
  <c r="O527" i="11"/>
  <c r="L527" i="11" s="1"/>
  <c r="P527" i="11"/>
  <c r="Q527" i="11"/>
  <c r="L528" i="11"/>
  <c r="M528" i="11"/>
  <c r="N528" i="11"/>
  <c r="O528" i="11"/>
  <c r="P528" i="11"/>
  <c r="Q528" i="11"/>
  <c r="N529" i="11"/>
  <c r="O529" i="11"/>
  <c r="L529" i="11" s="1"/>
  <c r="P529" i="11"/>
  <c r="Q529" i="11"/>
  <c r="L530" i="11"/>
  <c r="M530" i="11"/>
  <c r="N530" i="11"/>
  <c r="O530" i="11"/>
  <c r="P530" i="11"/>
  <c r="Q530" i="11"/>
  <c r="N531" i="11"/>
  <c r="O531" i="11"/>
  <c r="L531" i="11" s="1"/>
  <c r="P531" i="11"/>
  <c r="Q531" i="11"/>
  <c r="L532" i="11"/>
  <c r="M532" i="11"/>
  <c r="N532" i="11"/>
  <c r="O532" i="11"/>
  <c r="P532" i="11"/>
  <c r="Q532" i="11"/>
  <c r="N533" i="11"/>
  <c r="O533" i="11"/>
  <c r="L533" i="11" s="1"/>
  <c r="P533" i="11"/>
  <c r="Q533" i="11"/>
  <c r="L534" i="11"/>
  <c r="M534" i="11"/>
  <c r="N534" i="11"/>
  <c r="O534" i="11"/>
  <c r="P534" i="11"/>
  <c r="Q534" i="11"/>
  <c r="N535" i="11"/>
  <c r="O535" i="11"/>
  <c r="L535" i="11" s="1"/>
  <c r="P535" i="11"/>
  <c r="Q535" i="11"/>
  <c r="L536" i="11"/>
  <c r="M536" i="11"/>
  <c r="N536" i="11"/>
  <c r="O536" i="11"/>
  <c r="P536" i="11"/>
  <c r="Q536" i="11"/>
  <c r="N537" i="11"/>
  <c r="O537" i="11"/>
  <c r="L537" i="11" s="1"/>
  <c r="P537" i="11"/>
  <c r="Q537" i="11"/>
  <c r="L538" i="11"/>
  <c r="M538" i="11"/>
  <c r="N538" i="11"/>
  <c r="O538" i="11"/>
  <c r="P538" i="11"/>
  <c r="Q538" i="11"/>
  <c r="N539" i="11"/>
  <c r="O539" i="11"/>
  <c r="L539" i="11" s="1"/>
  <c r="P539" i="11"/>
  <c r="Q539" i="11"/>
  <c r="L540" i="11"/>
  <c r="M540" i="11"/>
  <c r="N540" i="11"/>
  <c r="O540" i="11"/>
  <c r="P540" i="11"/>
  <c r="Q540" i="11"/>
  <c r="N541" i="11"/>
  <c r="O541" i="11"/>
  <c r="L541" i="11" s="1"/>
  <c r="P541" i="11"/>
  <c r="Q541" i="11"/>
  <c r="L542" i="11"/>
  <c r="M542" i="11"/>
  <c r="N542" i="11"/>
  <c r="O542" i="11"/>
  <c r="P542" i="11"/>
  <c r="Q542" i="11"/>
  <c r="N543" i="11"/>
  <c r="O543" i="11"/>
  <c r="L543" i="11" s="1"/>
  <c r="P543" i="11"/>
  <c r="Q543" i="11"/>
  <c r="L544" i="11"/>
  <c r="M544" i="11"/>
  <c r="N544" i="11"/>
  <c r="O544" i="11"/>
  <c r="P544" i="11"/>
  <c r="Q544" i="11"/>
  <c r="N545" i="11"/>
  <c r="O545" i="11"/>
  <c r="L545" i="11" s="1"/>
  <c r="P545" i="11"/>
  <c r="Q545" i="11"/>
  <c r="L546" i="11"/>
  <c r="M546" i="11"/>
  <c r="N546" i="11"/>
  <c r="O546" i="11"/>
  <c r="P546" i="11"/>
  <c r="Q546" i="11"/>
  <c r="N547" i="11"/>
  <c r="O547" i="11"/>
  <c r="L547" i="11" s="1"/>
  <c r="P547" i="11"/>
  <c r="Q547" i="11"/>
  <c r="L548" i="11"/>
  <c r="M548" i="11"/>
  <c r="N548" i="11"/>
  <c r="O548" i="11"/>
  <c r="P548" i="11"/>
  <c r="Q548" i="11"/>
  <c r="N549" i="11"/>
  <c r="O549" i="11"/>
  <c r="L549" i="11" s="1"/>
  <c r="P549" i="11"/>
  <c r="Q549" i="11"/>
  <c r="L550" i="11"/>
  <c r="M550" i="11"/>
  <c r="N550" i="11"/>
  <c r="O550" i="11"/>
  <c r="P550" i="11"/>
  <c r="Q550" i="11"/>
  <c r="N551" i="11"/>
  <c r="O551" i="11"/>
  <c r="L551" i="11" s="1"/>
  <c r="P551" i="11"/>
  <c r="Q551" i="11"/>
  <c r="L552" i="11"/>
  <c r="M552" i="11"/>
  <c r="N552" i="11"/>
  <c r="O552" i="11"/>
  <c r="P552" i="11"/>
  <c r="Q552" i="11"/>
  <c r="N553" i="11"/>
  <c r="O553" i="11"/>
  <c r="L553" i="11" s="1"/>
  <c r="P553" i="11"/>
  <c r="Q553" i="11"/>
  <c r="L554" i="11"/>
  <c r="M554" i="11"/>
  <c r="N554" i="11"/>
  <c r="O554" i="11"/>
  <c r="P554" i="11"/>
  <c r="Q554" i="11"/>
  <c r="N555" i="11"/>
  <c r="O555" i="11"/>
  <c r="L555" i="11" s="1"/>
  <c r="P555" i="11"/>
  <c r="Q555" i="11"/>
  <c r="L556" i="11"/>
  <c r="M556" i="11"/>
  <c r="N556" i="11"/>
  <c r="O556" i="11"/>
  <c r="P556" i="11"/>
  <c r="Q556" i="11"/>
  <c r="N557" i="11"/>
  <c r="O557" i="11"/>
  <c r="L557" i="11" s="1"/>
  <c r="P557" i="11"/>
  <c r="Q557" i="11"/>
  <c r="L558" i="11"/>
  <c r="M558" i="11"/>
  <c r="N558" i="11"/>
  <c r="O558" i="11"/>
  <c r="P558" i="11"/>
  <c r="Q558" i="11"/>
  <c r="N559" i="11"/>
  <c r="O559" i="11"/>
  <c r="L559" i="11" s="1"/>
  <c r="P559" i="11"/>
  <c r="Q559" i="11"/>
  <c r="L560" i="11"/>
  <c r="M560" i="11"/>
  <c r="N560" i="11"/>
  <c r="O560" i="11"/>
  <c r="P560" i="11"/>
  <c r="Q560" i="11"/>
  <c r="N561" i="11"/>
  <c r="O561" i="11"/>
  <c r="L561" i="11" s="1"/>
  <c r="P561" i="11"/>
  <c r="Q561" i="11"/>
  <c r="L562" i="11"/>
  <c r="M562" i="11"/>
  <c r="N562" i="11"/>
  <c r="O562" i="11"/>
  <c r="P562" i="11"/>
  <c r="Q562" i="11"/>
  <c r="N563" i="11"/>
  <c r="O563" i="11"/>
  <c r="L563" i="11" s="1"/>
  <c r="P563" i="11"/>
  <c r="Q563" i="11"/>
  <c r="L564" i="11"/>
  <c r="M564" i="11"/>
  <c r="N564" i="11"/>
  <c r="O564" i="11"/>
  <c r="P564" i="11"/>
  <c r="Q564" i="11"/>
  <c r="N565" i="11"/>
  <c r="O565" i="11"/>
  <c r="L565" i="11" s="1"/>
  <c r="P565" i="11"/>
  <c r="Q565" i="11"/>
  <c r="L566" i="11"/>
  <c r="M566" i="11"/>
  <c r="N566" i="11"/>
  <c r="O566" i="11"/>
  <c r="P566" i="11"/>
  <c r="Q566" i="11"/>
  <c r="N567" i="11"/>
  <c r="O567" i="11"/>
  <c r="L567" i="11" s="1"/>
  <c r="P567" i="11"/>
  <c r="Q567" i="11"/>
  <c r="L568" i="11"/>
  <c r="M568" i="11"/>
  <c r="N568" i="11"/>
  <c r="O568" i="11"/>
  <c r="P568" i="11"/>
  <c r="Q568" i="11"/>
  <c r="N569" i="11"/>
  <c r="O569" i="11"/>
  <c r="L569" i="11" s="1"/>
  <c r="P569" i="11"/>
  <c r="Q569" i="11"/>
  <c r="L570" i="11"/>
  <c r="M570" i="11"/>
  <c r="N570" i="11"/>
  <c r="O570" i="11"/>
  <c r="P570" i="11"/>
  <c r="Q570" i="11"/>
  <c r="N571" i="11"/>
  <c r="O571" i="11"/>
  <c r="L571" i="11" s="1"/>
  <c r="P571" i="11"/>
  <c r="Q571" i="11"/>
  <c r="L572" i="11"/>
  <c r="M572" i="11"/>
  <c r="N572" i="11"/>
  <c r="O572" i="11"/>
  <c r="P572" i="11"/>
  <c r="Q572" i="11"/>
  <c r="N573" i="11"/>
  <c r="O573" i="11"/>
  <c r="L573" i="11" s="1"/>
  <c r="P573" i="11"/>
  <c r="Q573" i="11"/>
  <c r="L574" i="11"/>
  <c r="M574" i="11"/>
  <c r="N574" i="11"/>
  <c r="O574" i="11"/>
  <c r="P574" i="11"/>
  <c r="Q574" i="11"/>
  <c r="N575" i="11"/>
  <c r="O575" i="11"/>
  <c r="L575" i="11" s="1"/>
  <c r="P575" i="11"/>
  <c r="Q575" i="11"/>
  <c r="L576" i="11"/>
  <c r="M576" i="11"/>
  <c r="N576" i="11"/>
  <c r="O576" i="11"/>
  <c r="P576" i="11"/>
  <c r="Q576" i="11"/>
  <c r="N577" i="11"/>
  <c r="O577" i="11"/>
  <c r="L577" i="11" s="1"/>
  <c r="P577" i="11"/>
  <c r="Q577" i="11"/>
  <c r="L578" i="11"/>
  <c r="M578" i="11"/>
  <c r="N578" i="11"/>
  <c r="O578" i="11"/>
  <c r="P578" i="11"/>
  <c r="Q578" i="11"/>
  <c r="N579" i="11"/>
  <c r="O579" i="11"/>
  <c r="L579" i="11" s="1"/>
  <c r="P579" i="11"/>
  <c r="Q579" i="11"/>
  <c r="L580" i="11"/>
  <c r="M580" i="11"/>
  <c r="N580" i="11"/>
  <c r="O580" i="11"/>
  <c r="P580" i="11"/>
  <c r="Q580" i="11"/>
  <c r="N581" i="11"/>
  <c r="O581" i="11"/>
  <c r="L581" i="11" s="1"/>
  <c r="P581" i="11"/>
  <c r="Q581" i="11"/>
  <c r="L582" i="11"/>
  <c r="M582" i="11"/>
  <c r="N582" i="11"/>
  <c r="O582" i="11"/>
  <c r="P582" i="11"/>
  <c r="Q582" i="11"/>
  <c r="N583" i="11"/>
  <c r="O583" i="11"/>
  <c r="L583" i="11" s="1"/>
  <c r="P583" i="11"/>
  <c r="Q583" i="11"/>
  <c r="L584" i="11"/>
  <c r="M584" i="11"/>
  <c r="N584" i="11"/>
  <c r="O584" i="11"/>
  <c r="P584" i="11"/>
  <c r="Q584" i="11"/>
  <c r="N585" i="11"/>
  <c r="O585" i="11"/>
  <c r="L585" i="11" s="1"/>
  <c r="P585" i="11"/>
  <c r="Q585" i="11"/>
  <c r="L586" i="11"/>
  <c r="M586" i="11"/>
  <c r="N586" i="11"/>
  <c r="O586" i="11"/>
  <c r="P586" i="11"/>
  <c r="Q586" i="11"/>
  <c r="N587" i="11"/>
  <c r="O587" i="11"/>
  <c r="L587" i="11" s="1"/>
  <c r="P587" i="11"/>
  <c r="Q587" i="11"/>
  <c r="L588" i="11"/>
  <c r="M588" i="11"/>
  <c r="N588" i="11"/>
  <c r="O588" i="11"/>
  <c r="P588" i="11"/>
  <c r="Q588" i="11"/>
  <c r="N589" i="11"/>
  <c r="O589" i="11"/>
  <c r="L589" i="11" s="1"/>
  <c r="P589" i="11"/>
  <c r="Q589" i="11"/>
  <c r="L590" i="11"/>
  <c r="M590" i="11"/>
  <c r="N590" i="11"/>
  <c r="O590" i="11"/>
  <c r="P590" i="11"/>
  <c r="Q590" i="11"/>
  <c r="N591" i="11"/>
  <c r="O591" i="11"/>
  <c r="P591" i="11"/>
  <c r="Q591" i="11"/>
  <c r="L592" i="11"/>
  <c r="M592" i="11"/>
  <c r="N592" i="11"/>
  <c r="O592" i="11"/>
  <c r="P592" i="11"/>
  <c r="Q592" i="11"/>
  <c r="N593" i="11"/>
  <c r="O593" i="11"/>
  <c r="P593" i="11"/>
  <c r="Q593" i="11"/>
  <c r="L594" i="11"/>
  <c r="M594" i="11"/>
  <c r="N594" i="11"/>
  <c r="O594" i="11"/>
  <c r="P594" i="11"/>
  <c r="Q594" i="11"/>
  <c r="N595" i="11"/>
  <c r="O595" i="11"/>
  <c r="P595" i="11"/>
  <c r="Q595" i="11"/>
  <c r="L596" i="11"/>
  <c r="M596" i="11"/>
  <c r="N596" i="11"/>
  <c r="O596" i="11"/>
  <c r="P596" i="11"/>
  <c r="Q596" i="11"/>
  <c r="N597" i="11"/>
  <c r="O597" i="11"/>
  <c r="P597" i="11"/>
  <c r="Q597" i="11"/>
  <c r="L598" i="11"/>
  <c r="M598" i="11"/>
  <c r="N598" i="11"/>
  <c r="O598" i="11"/>
  <c r="P598" i="11"/>
  <c r="Q598" i="11"/>
  <c r="N599" i="11"/>
  <c r="O599" i="11"/>
  <c r="P599" i="11"/>
  <c r="Q599" i="11"/>
  <c r="L600" i="11"/>
  <c r="M600" i="11"/>
  <c r="N600" i="11"/>
  <c r="O600" i="11"/>
  <c r="P600" i="11"/>
  <c r="Q600" i="11"/>
  <c r="N601" i="11"/>
  <c r="O601" i="11"/>
  <c r="P601" i="11"/>
  <c r="Q601" i="11"/>
  <c r="L602" i="11"/>
  <c r="M602" i="11"/>
  <c r="N602" i="11"/>
  <c r="O602" i="11"/>
  <c r="P602" i="11"/>
  <c r="Q602" i="11"/>
  <c r="N603" i="11"/>
  <c r="O603" i="11"/>
  <c r="P603" i="11"/>
  <c r="Q603" i="11"/>
  <c r="L604" i="11"/>
  <c r="M604" i="11"/>
  <c r="N604" i="11"/>
  <c r="O604" i="11"/>
  <c r="P604" i="11"/>
  <c r="Q604" i="11"/>
  <c r="N605" i="11"/>
  <c r="O605" i="11"/>
  <c r="P605" i="11"/>
  <c r="Q605" i="11"/>
  <c r="L606" i="11"/>
  <c r="M606" i="11"/>
  <c r="N606" i="11"/>
  <c r="O606" i="11"/>
  <c r="P606" i="11"/>
  <c r="Q606" i="11"/>
  <c r="N607" i="11"/>
  <c r="O607" i="11"/>
  <c r="P607" i="11"/>
  <c r="Q607" i="11"/>
  <c r="L608" i="11"/>
  <c r="M608" i="11"/>
  <c r="N608" i="11"/>
  <c r="O608" i="11"/>
  <c r="P608" i="11"/>
  <c r="Q608" i="11"/>
  <c r="N609" i="11"/>
  <c r="O609" i="11"/>
  <c r="P609" i="11"/>
  <c r="Q609" i="11"/>
  <c r="L610" i="11"/>
  <c r="M610" i="11"/>
  <c r="N610" i="11"/>
  <c r="O610" i="11"/>
  <c r="P610" i="11"/>
  <c r="Q610" i="11"/>
  <c r="N611" i="11"/>
  <c r="O611" i="11"/>
  <c r="P611" i="11"/>
  <c r="Q611" i="11"/>
  <c r="L612" i="11"/>
  <c r="M612" i="11"/>
  <c r="N612" i="11"/>
  <c r="O612" i="11"/>
  <c r="P612" i="11"/>
  <c r="Q612" i="11"/>
  <c r="N613" i="11"/>
  <c r="O613" i="11"/>
  <c r="P613" i="11"/>
  <c r="Q613" i="11"/>
  <c r="L614" i="11"/>
  <c r="M614" i="11"/>
  <c r="N614" i="11"/>
  <c r="O614" i="11"/>
  <c r="P614" i="11"/>
  <c r="Q614" i="11"/>
  <c r="N615" i="11"/>
  <c r="O615" i="11"/>
  <c r="P615" i="11"/>
  <c r="Q615" i="11"/>
  <c r="L616" i="11"/>
  <c r="M616" i="11"/>
  <c r="N616" i="11"/>
  <c r="O616" i="11"/>
  <c r="P616" i="11"/>
  <c r="Q616" i="11"/>
  <c r="N617" i="11"/>
  <c r="O617" i="11"/>
  <c r="P617" i="11"/>
  <c r="Q617" i="11"/>
  <c r="L618" i="11"/>
  <c r="M618" i="11"/>
  <c r="N618" i="11"/>
  <c r="O618" i="11"/>
  <c r="P618" i="11"/>
  <c r="Q618" i="11"/>
  <c r="N619" i="11"/>
  <c r="O619" i="11"/>
  <c r="P619" i="11"/>
  <c r="Q619" i="11"/>
  <c r="L620" i="11"/>
  <c r="M620" i="11"/>
  <c r="N620" i="11"/>
  <c r="O620" i="11"/>
  <c r="P620" i="11"/>
  <c r="Q620" i="11"/>
  <c r="N621" i="11"/>
  <c r="O621" i="11"/>
  <c r="P621" i="11"/>
  <c r="Q621" i="11"/>
  <c r="L622" i="11"/>
  <c r="M622" i="11"/>
  <c r="N622" i="11"/>
  <c r="O622" i="11"/>
  <c r="P622" i="11"/>
  <c r="Q622" i="11"/>
  <c r="N623" i="11"/>
  <c r="O623" i="11"/>
  <c r="P623" i="11"/>
  <c r="Q623" i="11"/>
  <c r="L624" i="11"/>
  <c r="M624" i="11"/>
  <c r="N624" i="11"/>
  <c r="O624" i="11"/>
  <c r="P624" i="11"/>
  <c r="Q624" i="11"/>
  <c r="N625" i="11"/>
  <c r="O625" i="11"/>
  <c r="P625" i="11"/>
  <c r="Q625" i="11"/>
  <c r="L626" i="11"/>
  <c r="M626" i="11"/>
  <c r="N626" i="11"/>
  <c r="O626" i="11"/>
  <c r="P626" i="11"/>
  <c r="Q626" i="11"/>
  <c r="N627" i="11"/>
  <c r="O627" i="11"/>
  <c r="P627" i="11"/>
  <c r="Q627" i="11"/>
  <c r="L628" i="11"/>
  <c r="M628" i="11"/>
  <c r="N628" i="11"/>
  <c r="O628" i="11"/>
  <c r="P628" i="11"/>
  <c r="Q628" i="11"/>
  <c r="N629" i="11"/>
  <c r="O629" i="11"/>
  <c r="P629" i="11"/>
  <c r="Q629" i="11"/>
  <c r="L630" i="11"/>
  <c r="M630" i="11"/>
  <c r="N630" i="11"/>
  <c r="O630" i="11"/>
  <c r="P630" i="11"/>
  <c r="Q630" i="11"/>
  <c r="N631" i="11"/>
  <c r="O631" i="11"/>
  <c r="P631" i="11"/>
  <c r="Q631" i="11"/>
  <c r="L632" i="11"/>
  <c r="M632" i="11"/>
  <c r="N632" i="11"/>
  <c r="O632" i="11"/>
  <c r="P632" i="11"/>
  <c r="Q632" i="11"/>
  <c r="N633" i="11"/>
  <c r="O633" i="11"/>
  <c r="P633" i="11"/>
  <c r="Q633" i="11"/>
  <c r="L634" i="11"/>
  <c r="M634" i="11"/>
  <c r="N634" i="11"/>
  <c r="O634" i="11"/>
  <c r="P634" i="11"/>
  <c r="Q634" i="11"/>
  <c r="N635" i="11"/>
  <c r="O635" i="11"/>
  <c r="P635" i="11"/>
  <c r="Q635" i="11"/>
  <c r="L636" i="11"/>
  <c r="N636" i="11"/>
  <c r="O636" i="11"/>
  <c r="M636" i="11" s="1"/>
  <c r="P636" i="11"/>
  <c r="Q636" i="11"/>
  <c r="L637" i="11"/>
  <c r="M637" i="11"/>
  <c r="N637" i="11"/>
  <c r="O637" i="11"/>
  <c r="P637" i="11"/>
  <c r="Q637" i="11"/>
  <c r="L638" i="11"/>
  <c r="N638" i="11"/>
  <c r="O638" i="11"/>
  <c r="M638" i="11" s="1"/>
  <c r="P638" i="11"/>
  <c r="Q638" i="11"/>
  <c r="L639" i="11"/>
  <c r="M639" i="11"/>
  <c r="N639" i="11"/>
  <c r="O639" i="11"/>
  <c r="P639" i="11"/>
  <c r="Q639" i="11"/>
  <c r="L640" i="11"/>
  <c r="N640" i="11"/>
  <c r="O640" i="11"/>
  <c r="M640" i="11" s="1"/>
  <c r="P640" i="11"/>
  <c r="Q640" i="11"/>
  <c r="L641" i="11"/>
  <c r="M641" i="11"/>
  <c r="N641" i="11"/>
  <c r="O641" i="11"/>
  <c r="P641" i="11"/>
  <c r="Q641" i="11"/>
  <c r="L642" i="11"/>
  <c r="N642" i="11"/>
  <c r="O642" i="11"/>
  <c r="M642" i="11" s="1"/>
  <c r="P642" i="11"/>
  <c r="Q642" i="11"/>
  <c r="L643" i="11"/>
  <c r="M643" i="11"/>
  <c r="N643" i="11"/>
  <c r="O643" i="11"/>
  <c r="P643" i="11"/>
  <c r="Q643" i="11"/>
  <c r="L644" i="11"/>
  <c r="N644" i="11"/>
  <c r="O644" i="11"/>
  <c r="M644" i="11" s="1"/>
  <c r="P644" i="11"/>
  <c r="Q644" i="11"/>
  <c r="L645" i="11"/>
  <c r="M645" i="11"/>
  <c r="N645" i="11"/>
  <c r="O645" i="11"/>
  <c r="P645" i="11"/>
  <c r="Q645" i="11"/>
  <c r="L646" i="11"/>
  <c r="N646" i="11"/>
  <c r="O646" i="11"/>
  <c r="M646" i="11" s="1"/>
  <c r="P646" i="11"/>
  <c r="Q646" i="11"/>
  <c r="L647" i="11"/>
  <c r="M647" i="11"/>
  <c r="N647" i="11"/>
  <c r="O647" i="11"/>
  <c r="P647" i="11"/>
  <c r="Q647" i="11"/>
  <c r="L648" i="11"/>
  <c r="N648" i="11"/>
  <c r="O648" i="11"/>
  <c r="M648" i="11" s="1"/>
  <c r="P648" i="11"/>
  <c r="Q648" i="11"/>
  <c r="L649" i="11"/>
  <c r="M649" i="11"/>
  <c r="N649" i="11"/>
  <c r="O649" i="11"/>
  <c r="P649" i="11"/>
  <c r="Q649" i="11"/>
  <c r="L650" i="11"/>
  <c r="N650" i="11"/>
  <c r="O650" i="11"/>
  <c r="M650" i="11" s="1"/>
  <c r="P650" i="11"/>
  <c r="Q650" i="11"/>
  <c r="L651" i="11"/>
  <c r="M651" i="11"/>
  <c r="N651" i="11"/>
  <c r="O651" i="11"/>
  <c r="P651" i="11"/>
  <c r="Q651" i="11"/>
  <c r="L652" i="11"/>
  <c r="N652" i="11"/>
  <c r="O652" i="11"/>
  <c r="M652" i="11" s="1"/>
  <c r="P652" i="11"/>
  <c r="Q652" i="11"/>
  <c r="L653" i="11"/>
  <c r="M653" i="11"/>
  <c r="N653" i="11"/>
  <c r="O653" i="11"/>
  <c r="P653" i="11"/>
  <c r="Q653" i="11"/>
  <c r="L654" i="11"/>
  <c r="N654" i="11"/>
  <c r="O654" i="11"/>
  <c r="M654" i="11" s="1"/>
  <c r="P654" i="11"/>
  <c r="Q654" i="11"/>
  <c r="L655" i="11"/>
  <c r="M655" i="11"/>
  <c r="N655" i="11"/>
  <c r="O655" i="11"/>
  <c r="P655" i="11"/>
  <c r="Q655" i="11"/>
  <c r="L656" i="11"/>
  <c r="N656" i="11"/>
  <c r="O656" i="11"/>
  <c r="M656" i="11" s="1"/>
  <c r="P656" i="11"/>
  <c r="Q656" i="11"/>
  <c r="L657" i="11"/>
  <c r="M657" i="11"/>
  <c r="N657" i="11"/>
  <c r="O657" i="11"/>
  <c r="P657" i="11"/>
  <c r="Q657" i="11"/>
  <c r="L658" i="11"/>
  <c r="N658" i="11"/>
  <c r="O658" i="11"/>
  <c r="M658" i="11" s="1"/>
  <c r="P658" i="11"/>
  <c r="Q658" i="11"/>
  <c r="L659" i="11"/>
  <c r="M659" i="11"/>
  <c r="N659" i="11"/>
  <c r="O659" i="11"/>
  <c r="P659" i="11"/>
  <c r="Q659" i="11"/>
  <c r="L660" i="11"/>
  <c r="N660" i="11"/>
  <c r="O660" i="11"/>
  <c r="M660" i="11" s="1"/>
  <c r="P660" i="11"/>
  <c r="Q660" i="11"/>
  <c r="L661" i="11"/>
  <c r="M661" i="11"/>
  <c r="N661" i="11"/>
  <c r="O661" i="11"/>
  <c r="P661" i="11"/>
  <c r="Q661" i="11"/>
  <c r="L662" i="11"/>
  <c r="N662" i="11"/>
  <c r="O662" i="11"/>
  <c r="M662" i="11" s="1"/>
  <c r="P662" i="11"/>
  <c r="Q662" i="11"/>
  <c r="L663" i="11"/>
  <c r="M663" i="11"/>
  <c r="N663" i="11"/>
  <c r="O663" i="11"/>
  <c r="P663" i="11"/>
  <c r="Q663" i="11"/>
  <c r="L664" i="11"/>
  <c r="N664" i="11"/>
  <c r="O664" i="11"/>
  <c r="M664" i="11" s="1"/>
  <c r="P664" i="11"/>
  <c r="Q664" i="11"/>
  <c r="L665" i="11"/>
  <c r="M665" i="11"/>
  <c r="N665" i="11"/>
  <c r="O665" i="11"/>
  <c r="P665" i="11"/>
  <c r="Q665" i="11"/>
  <c r="L666" i="11"/>
  <c r="N666" i="11"/>
  <c r="O666" i="11"/>
  <c r="M666" i="11" s="1"/>
  <c r="P666" i="11"/>
  <c r="Q666" i="11"/>
  <c r="L667" i="11"/>
  <c r="M667" i="11"/>
  <c r="N667" i="11"/>
  <c r="O667" i="11"/>
  <c r="P667" i="11"/>
  <c r="Q667" i="11"/>
  <c r="L668" i="11"/>
  <c r="N668" i="11"/>
  <c r="O668" i="11"/>
  <c r="M668" i="11" s="1"/>
  <c r="P668" i="11"/>
  <c r="Q668" i="11"/>
  <c r="L669" i="11"/>
  <c r="M669" i="11"/>
  <c r="N669" i="11"/>
  <c r="O669" i="11"/>
  <c r="P669" i="11"/>
  <c r="Q669" i="11"/>
  <c r="L670" i="11"/>
  <c r="N670" i="11"/>
  <c r="O670" i="11"/>
  <c r="M670" i="11" s="1"/>
  <c r="P670" i="11"/>
  <c r="Q670" i="11"/>
  <c r="L671" i="11"/>
  <c r="M671" i="11"/>
  <c r="N671" i="11"/>
  <c r="O671" i="11"/>
  <c r="P671" i="11"/>
  <c r="Q671" i="11"/>
  <c r="L672" i="11"/>
  <c r="N672" i="11"/>
  <c r="O672" i="11"/>
  <c r="M672" i="11" s="1"/>
  <c r="P672" i="11"/>
  <c r="Q672" i="11"/>
  <c r="L673" i="11"/>
  <c r="M673" i="11"/>
  <c r="N673" i="11"/>
  <c r="O673" i="11"/>
  <c r="P673" i="11"/>
  <c r="Q673" i="11"/>
  <c r="L674" i="11"/>
  <c r="N674" i="11"/>
  <c r="O674" i="11"/>
  <c r="M674" i="11" s="1"/>
  <c r="P674" i="11"/>
  <c r="Q674" i="11"/>
  <c r="L675" i="11"/>
  <c r="M675" i="11"/>
  <c r="N675" i="11"/>
  <c r="O675" i="11"/>
  <c r="P675" i="11"/>
  <c r="Q675" i="11"/>
  <c r="L676" i="11"/>
  <c r="N676" i="11"/>
  <c r="O676" i="11"/>
  <c r="M676" i="11" s="1"/>
  <c r="P676" i="11"/>
  <c r="Q676" i="11"/>
  <c r="L677" i="11"/>
  <c r="M677" i="11"/>
  <c r="N677" i="11"/>
  <c r="O677" i="11"/>
  <c r="P677" i="11"/>
  <c r="Q677" i="11"/>
  <c r="L678" i="11"/>
  <c r="N678" i="11"/>
  <c r="O678" i="11"/>
  <c r="M678" i="11" s="1"/>
  <c r="P678" i="11"/>
  <c r="Q678" i="11"/>
  <c r="L679" i="11"/>
  <c r="M679" i="11"/>
  <c r="N679" i="11"/>
  <c r="O679" i="11"/>
  <c r="P679" i="11"/>
  <c r="Q679" i="11"/>
  <c r="L680" i="11"/>
  <c r="N680" i="11"/>
  <c r="O680" i="11"/>
  <c r="M680" i="11" s="1"/>
  <c r="P680" i="11"/>
  <c r="Q680" i="11"/>
  <c r="L681" i="11"/>
  <c r="M681" i="11"/>
  <c r="N681" i="11"/>
  <c r="O681" i="11"/>
  <c r="P681" i="11"/>
  <c r="Q681" i="11"/>
  <c r="L682" i="11"/>
  <c r="N682" i="11"/>
  <c r="O682" i="11"/>
  <c r="M682" i="11" s="1"/>
  <c r="P682" i="11"/>
  <c r="Q682" i="11"/>
  <c r="L683" i="11"/>
  <c r="M683" i="11"/>
  <c r="N683" i="11"/>
  <c r="O683" i="11"/>
  <c r="P683" i="11"/>
  <c r="Q683" i="11"/>
  <c r="L684" i="11"/>
  <c r="N684" i="11"/>
  <c r="O684" i="11"/>
  <c r="M684" i="11" s="1"/>
  <c r="P684" i="11"/>
  <c r="Q684" i="11"/>
  <c r="L685" i="11"/>
  <c r="M685" i="11"/>
  <c r="N685" i="11"/>
  <c r="O685" i="11"/>
  <c r="P685" i="11"/>
  <c r="Q685" i="11"/>
  <c r="L686" i="11"/>
  <c r="N686" i="11"/>
  <c r="O686" i="11"/>
  <c r="M686" i="11" s="1"/>
  <c r="P686" i="11"/>
  <c r="Q686" i="11"/>
  <c r="L687" i="11"/>
  <c r="M687" i="11"/>
  <c r="N687" i="11"/>
  <c r="O687" i="11"/>
  <c r="P687" i="11"/>
  <c r="Q687" i="11"/>
  <c r="L688" i="11"/>
  <c r="N688" i="11"/>
  <c r="O688" i="11"/>
  <c r="M688" i="11" s="1"/>
  <c r="P688" i="11"/>
  <c r="Q688" i="11"/>
  <c r="L689" i="11"/>
  <c r="M689" i="11"/>
  <c r="N689" i="11"/>
  <c r="O689" i="11"/>
  <c r="P689" i="11"/>
  <c r="Q689" i="11"/>
  <c r="L690" i="11"/>
  <c r="N690" i="11"/>
  <c r="O690" i="11"/>
  <c r="M690" i="11" s="1"/>
  <c r="P690" i="11"/>
  <c r="Q690" i="11"/>
  <c r="L691" i="11"/>
  <c r="M691" i="11"/>
  <c r="N691" i="11"/>
  <c r="O691" i="11"/>
  <c r="P691" i="11"/>
  <c r="Q691" i="11"/>
  <c r="L692" i="11"/>
  <c r="N692" i="11"/>
  <c r="O692" i="11"/>
  <c r="M692" i="11" s="1"/>
  <c r="P692" i="11"/>
  <c r="Q692" i="11"/>
  <c r="L693" i="11"/>
  <c r="M693" i="11"/>
  <c r="N693" i="11"/>
  <c r="O693" i="11"/>
  <c r="P693" i="11"/>
  <c r="Q693" i="11"/>
  <c r="L694" i="11"/>
  <c r="N694" i="11"/>
  <c r="O694" i="11"/>
  <c r="M694" i="11" s="1"/>
  <c r="P694" i="11"/>
  <c r="Q694" i="11"/>
  <c r="L695" i="11"/>
  <c r="M695" i="11"/>
  <c r="N695" i="11"/>
  <c r="O695" i="11"/>
  <c r="P695" i="11"/>
  <c r="Q695" i="11"/>
  <c r="L696" i="11"/>
  <c r="N696" i="11"/>
  <c r="O696" i="11"/>
  <c r="M696" i="11" s="1"/>
  <c r="P696" i="11"/>
  <c r="Q696" i="11"/>
  <c r="L697" i="11"/>
  <c r="M697" i="11"/>
  <c r="N697" i="11"/>
  <c r="O697" i="11"/>
  <c r="P697" i="11"/>
  <c r="Q697" i="11"/>
  <c r="L698" i="11"/>
  <c r="N698" i="11"/>
  <c r="O698" i="11"/>
  <c r="M698" i="11" s="1"/>
  <c r="P698" i="11"/>
  <c r="Q698" i="11"/>
  <c r="L699" i="11"/>
  <c r="M699" i="11"/>
  <c r="N699" i="11"/>
  <c r="O699" i="11"/>
  <c r="P699" i="11"/>
  <c r="Q699" i="11"/>
  <c r="L700" i="11"/>
  <c r="N700" i="11"/>
  <c r="O700" i="11"/>
  <c r="M700" i="11" s="1"/>
  <c r="P700" i="11"/>
  <c r="Q700" i="11"/>
  <c r="L701" i="11"/>
  <c r="M701" i="11"/>
  <c r="N701" i="11"/>
  <c r="O701" i="11"/>
  <c r="P701" i="11"/>
  <c r="Q701" i="11"/>
  <c r="L702" i="11"/>
  <c r="N702" i="11"/>
  <c r="O702" i="11"/>
  <c r="M702" i="11" s="1"/>
  <c r="P702" i="11"/>
  <c r="Q702" i="11"/>
  <c r="L703" i="11"/>
  <c r="M703" i="11"/>
  <c r="N703" i="11"/>
  <c r="O703" i="11"/>
  <c r="P703" i="11"/>
  <c r="Q703" i="11"/>
  <c r="L704" i="11"/>
  <c r="N704" i="11"/>
  <c r="O704" i="11"/>
  <c r="M704" i="11" s="1"/>
  <c r="P704" i="11"/>
  <c r="Q704" i="11"/>
  <c r="L705" i="11"/>
  <c r="M705" i="11"/>
  <c r="N705" i="11"/>
  <c r="O705" i="11"/>
  <c r="P705" i="11"/>
  <c r="Q705" i="11"/>
  <c r="L706" i="11"/>
  <c r="N706" i="11"/>
  <c r="O706" i="11"/>
  <c r="M706" i="11" s="1"/>
  <c r="P706" i="11"/>
  <c r="Q706" i="11"/>
  <c r="L707" i="11"/>
  <c r="M707" i="11"/>
  <c r="N707" i="11"/>
  <c r="O707" i="11"/>
  <c r="P707" i="11"/>
  <c r="Q707" i="11"/>
  <c r="L708" i="11"/>
  <c r="N708" i="11"/>
  <c r="O708" i="11"/>
  <c r="M708" i="11" s="1"/>
  <c r="P708" i="11"/>
  <c r="Q708" i="11"/>
  <c r="L709" i="11"/>
  <c r="M709" i="11"/>
  <c r="N709" i="11"/>
  <c r="O709" i="11"/>
  <c r="P709" i="11"/>
  <c r="Q709" i="11"/>
  <c r="L710" i="11"/>
  <c r="N710" i="11"/>
  <c r="O710" i="11"/>
  <c r="M710" i="11" s="1"/>
  <c r="P710" i="11"/>
  <c r="Q710" i="11"/>
  <c r="L711" i="11"/>
  <c r="M711" i="11"/>
  <c r="N711" i="11"/>
  <c r="O711" i="11"/>
  <c r="P711" i="11"/>
  <c r="Q711" i="11"/>
  <c r="L712" i="11"/>
  <c r="N712" i="11"/>
  <c r="O712" i="11"/>
  <c r="M712" i="11" s="1"/>
  <c r="P712" i="11"/>
  <c r="Q712" i="11"/>
  <c r="L713" i="11"/>
  <c r="M713" i="11"/>
  <c r="N713" i="11"/>
  <c r="O713" i="11"/>
  <c r="P713" i="11"/>
  <c r="Q713" i="11"/>
  <c r="L714" i="11"/>
  <c r="N714" i="11"/>
  <c r="O714" i="11"/>
  <c r="M714" i="11" s="1"/>
  <c r="P714" i="11"/>
  <c r="Q714" i="11"/>
  <c r="L715" i="11"/>
  <c r="M715" i="11"/>
  <c r="N715" i="11"/>
  <c r="O715" i="11"/>
  <c r="P715" i="11"/>
  <c r="Q715" i="11"/>
  <c r="L716" i="11"/>
  <c r="N716" i="11"/>
  <c r="O716" i="11"/>
  <c r="M716" i="11" s="1"/>
  <c r="P716" i="11"/>
  <c r="Q716" i="11"/>
  <c r="L717" i="11"/>
  <c r="M717" i="11"/>
  <c r="N717" i="11"/>
  <c r="O717" i="11"/>
  <c r="P717" i="11"/>
  <c r="Q717" i="11"/>
  <c r="L718" i="11"/>
  <c r="N718" i="11"/>
  <c r="O718" i="11"/>
  <c r="M718" i="11" s="1"/>
  <c r="P718" i="11"/>
  <c r="Q718" i="11"/>
  <c r="L719" i="11"/>
  <c r="M719" i="11"/>
  <c r="N719" i="11"/>
  <c r="O719" i="11"/>
  <c r="P719" i="11"/>
  <c r="Q719" i="11"/>
  <c r="L720" i="11"/>
  <c r="N720" i="11"/>
  <c r="O720" i="11"/>
  <c r="M720" i="11" s="1"/>
  <c r="P720" i="11"/>
  <c r="Q720" i="11"/>
  <c r="L721" i="11"/>
  <c r="M721" i="11"/>
  <c r="N721" i="11"/>
  <c r="O721" i="11"/>
  <c r="P721" i="11"/>
  <c r="Q721" i="11"/>
  <c r="L722" i="11"/>
  <c r="N722" i="11"/>
  <c r="O722" i="11"/>
  <c r="M722" i="11" s="1"/>
  <c r="P722" i="11"/>
  <c r="Q722" i="11"/>
  <c r="L723" i="11"/>
  <c r="M723" i="11"/>
  <c r="N723" i="11"/>
  <c r="O723" i="11"/>
  <c r="P723" i="11"/>
  <c r="Q723" i="11"/>
  <c r="L724" i="11"/>
  <c r="N724" i="11"/>
  <c r="O724" i="11"/>
  <c r="M724" i="11" s="1"/>
  <c r="P724" i="11"/>
  <c r="Q724" i="11"/>
  <c r="L725" i="11"/>
  <c r="M725" i="11"/>
  <c r="N725" i="11"/>
  <c r="O725" i="11"/>
  <c r="P725" i="11"/>
  <c r="Q725" i="11"/>
  <c r="L726" i="11"/>
  <c r="N726" i="11"/>
  <c r="O726" i="11"/>
  <c r="M726" i="11" s="1"/>
  <c r="P726" i="11"/>
  <c r="Q726" i="11"/>
  <c r="L727" i="11"/>
  <c r="M727" i="11"/>
  <c r="N727" i="11"/>
  <c r="O727" i="11"/>
  <c r="P727" i="11"/>
  <c r="Q727" i="11"/>
  <c r="L728" i="11"/>
  <c r="N728" i="11"/>
  <c r="O728" i="11"/>
  <c r="M728" i="11" s="1"/>
  <c r="P728" i="11"/>
  <c r="Q728" i="11"/>
  <c r="L729" i="11"/>
  <c r="M729" i="11"/>
  <c r="N729" i="11"/>
  <c r="O729" i="11"/>
  <c r="P729" i="11"/>
  <c r="Q729" i="11"/>
  <c r="L730" i="11"/>
  <c r="N730" i="11"/>
  <c r="O730" i="11"/>
  <c r="M730" i="11" s="1"/>
  <c r="P730" i="11"/>
  <c r="Q730" i="11"/>
  <c r="L731" i="11"/>
  <c r="M731" i="11"/>
  <c r="N731" i="11"/>
  <c r="O731" i="11"/>
  <c r="P731" i="11"/>
  <c r="Q731" i="11"/>
  <c r="L732" i="11"/>
  <c r="N732" i="11"/>
  <c r="O732" i="11"/>
  <c r="M732" i="11" s="1"/>
  <c r="P732" i="11"/>
  <c r="Q732" i="11"/>
  <c r="L733" i="11"/>
  <c r="M733" i="11"/>
  <c r="N733" i="11"/>
  <c r="O733" i="11"/>
  <c r="P733" i="11"/>
  <c r="Q733" i="11"/>
  <c r="L734" i="11"/>
  <c r="N734" i="11"/>
  <c r="O734" i="11"/>
  <c r="M734" i="11" s="1"/>
  <c r="P734" i="11"/>
  <c r="Q734" i="11"/>
  <c r="L735" i="11"/>
  <c r="M735" i="11"/>
  <c r="N735" i="11"/>
  <c r="O735" i="11"/>
  <c r="P735" i="11"/>
  <c r="Q735" i="11"/>
  <c r="L736" i="11"/>
  <c r="N736" i="11"/>
  <c r="O736" i="11"/>
  <c r="M736" i="11" s="1"/>
  <c r="P736" i="11"/>
  <c r="Q736" i="11"/>
  <c r="L737" i="11"/>
  <c r="M737" i="11"/>
  <c r="N737" i="11"/>
  <c r="O737" i="11"/>
  <c r="P737" i="11"/>
  <c r="Q737" i="11"/>
  <c r="L738" i="11"/>
  <c r="N738" i="11"/>
  <c r="O738" i="11"/>
  <c r="M738" i="11" s="1"/>
  <c r="P738" i="11"/>
  <c r="Q738" i="11"/>
  <c r="L739" i="11"/>
  <c r="M739" i="11"/>
  <c r="N739" i="11"/>
  <c r="O739" i="11"/>
  <c r="P739" i="11"/>
  <c r="Q739" i="11"/>
  <c r="L740" i="11"/>
  <c r="N740" i="11"/>
  <c r="O740" i="11"/>
  <c r="M740" i="11" s="1"/>
  <c r="P740" i="11"/>
  <c r="Q740" i="11"/>
  <c r="L741" i="11"/>
  <c r="M741" i="11"/>
  <c r="N741" i="11"/>
  <c r="O741" i="11"/>
  <c r="P741" i="11"/>
  <c r="Q741" i="11"/>
  <c r="L742" i="11"/>
  <c r="N742" i="11"/>
  <c r="O742" i="11"/>
  <c r="M742" i="11" s="1"/>
  <c r="P742" i="11"/>
  <c r="Q742" i="11"/>
  <c r="L743" i="11"/>
  <c r="M743" i="11"/>
  <c r="N743" i="11"/>
  <c r="O743" i="11"/>
  <c r="P743" i="11"/>
  <c r="Q743" i="11"/>
  <c r="L744" i="11"/>
  <c r="N744" i="11"/>
  <c r="O744" i="11"/>
  <c r="M744" i="11" s="1"/>
  <c r="P744" i="11"/>
  <c r="Q744" i="11"/>
  <c r="L745" i="11"/>
  <c r="M745" i="11"/>
  <c r="N745" i="11"/>
  <c r="O745" i="11"/>
  <c r="P745" i="11"/>
  <c r="Q745" i="11"/>
  <c r="L746" i="11"/>
  <c r="N746" i="11"/>
  <c r="O746" i="11"/>
  <c r="M746" i="11" s="1"/>
  <c r="P746" i="11"/>
  <c r="Q746" i="11"/>
  <c r="L747" i="11"/>
  <c r="M747" i="11"/>
  <c r="N747" i="11"/>
  <c r="O747" i="11"/>
  <c r="P747" i="11"/>
  <c r="Q747" i="11"/>
  <c r="L748" i="11"/>
  <c r="N748" i="11"/>
  <c r="O748" i="11"/>
  <c r="M748" i="11" s="1"/>
  <c r="P748" i="11"/>
  <c r="Q748" i="11"/>
  <c r="L749" i="11"/>
  <c r="M749" i="11"/>
  <c r="N749" i="11"/>
  <c r="O749" i="11"/>
  <c r="P749" i="11"/>
  <c r="Q749" i="11"/>
  <c r="L750" i="11"/>
  <c r="N750" i="11"/>
  <c r="O750" i="11"/>
  <c r="M750" i="11" s="1"/>
  <c r="P750" i="11"/>
  <c r="Q750" i="11"/>
  <c r="L751" i="11"/>
  <c r="M751" i="11"/>
  <c r="N751" i="11"/>
  <c r="O751" i="11"/>
  <c r="P751" i="11"/>
  <c r="Q751" i="11"/>
  <c r="L752" i="11"/>
  <c r="N752" i="11"/>
  <c r="O752" i="11"/>
  <c r="M752" i="11" s="1"/>
  <c r="P752" i="11"/>
  <c r="Q752" i="11"/>
  <c r="L753" i="11"/>
  <c r="M753" i="11"/>
  <c r="N753" i="11"/>
  <c r="O753" i="11"/>
  <c r="P753" i="11"/>
  <c r="Q753" i="11"/>
  <c r="L754" i="11"/>
  <c r="N754" i="11"/>
  <c r="O754" i="11"/>
  <c r="M754" i="11" s="1"/>
  <c r="P754" i="11"/>
  <c r="Q754" i="11"/>
  <c r="L755" i="11"/>
  <c r="M755" i="11"/>
  <c r="N755" i="11"/>
  <c r="O755" i="11"/>
  <c r="P755" i="11"/>
  <c r="Q755" i="11"/>
  <c r="L756" i="11"/>
  <c r="N756" i="11"/>
  <c r="O756" i="11"/>
  <c r="M756" i="11" s="1"/>
  <c r="P756" i="11"/>
  <c r="Q756" i="11"/>
  <c r="L757" i="11"/>
  <c r="M757" i="11"/>
  <c r="N757" i="11"/>
  <c r="O757" i="11"/>
  <c r="P757" i="11"/>
  <c r="Q757" i="11"/>
  <c r="L758" i="11"/>
  <c r="N758" i="11"/>
  <c r="O758" i="11"/>
  <c r="M758" i="11" s="1"/>
  <c r="P758" i="11"/>
  <c r="Q758" i="11"/>
  <c r="L759" i="11"/>
  <c r="M759" i="11"/>
  <c r="N759" i="11"/>
  <c r="O759" i="11"/>
  <c r="P759" i="11"/>
  <c r="Q759" i="11"/>
  <c r="L760" i="11"/>
  <c r="N760" i="11"/>
  <c r="O760" i="11"/>
  <c r="M760" i="11" s="1"/>
  <c r="P760" i="11"/>
  <c r="Q760" i="11"/>
  <c r="L761" i="11"/>
  <c r="M761" i="11"/>
  <c r="N761" i="11"/>
  <c r="O761" i="11"/>
  <c r="P761" i="11"/>
  <c r="Q761" i="11"/>
  <c r="L762" i="11"/>
  <c r="N762" i="11"/>
  <c r="O762" i="11"/>
  <c r="M762" i="11" s="1"/>
  <c r="P762" i="11"/>
  <c r="Q762" i="11"/>
  <c r="L763" i="11"/>
  <c r="M763" i="11"/>
  <c r="N763" i="11"/>
  <c r="O763" i="11"/>
  <c r="P763" i="11"/>
  <c r="Q763" i="11"/>
  <c r="L764" i="11"/>
  <c r="N764" i="11"/>
  <c r="O764" i="11"/>
  <c r="M764" i="11" s="1"/>
  <c r="P764" i="11"/>
  <c r="Q764" i="11"/>
  <c r="L765" i="11"/>
  <c r="M765" i="11"/>
  <c r="N765" i="11"/>
  <c r="O765" i="11"/>
  <c r="P765" i="11"/>
  <c r="Q765" i="11"/>
  <c r="L766" i="11"/>
  <c r="N766" i="11"/>
  <c r="O766" i="11"/>
  <c r="M766" i="11" s="1"/>
  <c r="P766" i="11"/>
  <c r="Q766" i="11"/>
  <c r="L767" i="11"/>
  <c r="M767" i="11"/>
  <c r="N767" i="11"/>
  <c r="O767" i="11"/>
  <c r="P767" i="11"/>
  <c r="Q767" i="11"/>
  <c r="L768" i="11"/>
  <c r="N768" i="11"/>
  <c r="O768" i="11"/>
  <c r="M768" i="11" s="1"/>
  <c r="P768" i="11"/>
  <c r="Q768" i="11"/>
  <c r="L769" i="11"/>
  <c r="M769" i="11"/>
  <c r="N769" i="11"/>
  <c r="O769" i="11"/>
  <c r="P769" i="11"/>
  <c r="Q769" i="11"/>
  <c r="L770" i="11"/>
  <c r="N770" i="11"/>
  <c r="O770" i="11"/>
  <c r="M770" i="11" s="1"/>
  <c r="P770" i="11"/>
  <c r="Q770" i="11"/>
  <c r="L771" i="11"/>
  <c r="M771" i="11"/>
  <c r="N771" i="11"/>
  <c r="O771" i="11"/>
  <c r="P771" i="11"/>
  <c r="Q771" i="11"/>
  <c r="L772" i="11"/>
  <c r="N772" i="11"/>
  <c r="O772" i="11"/>
  <c r="M772" i="11" s="1"/>
  <c r="P772" i="11"/>
  <c r="Q772" i="11"/>
  <c r="L773" i="11"/>
  <c r="M773" i="11"/>
  <c r="N773" i="11"/>
  <c r="O773" i="11"/>
  <c r="P773" i="11"/>
  <c r="Q773" i="11"/>
  <c r="L774" i="11"/>
  <c r="N774" i="11"/>
  <c r="O774" i="11"/>
  <c r="M774" i="11" s="1"/>
  <c r="P774" i="11"/>
  <c r="Q774" i="11"/>
  <c r="L775" i="11"/>
  <c r="M775" i="11"/>
  <c r="N775" i="11"/>
  <c r="O775" i="11"/>
  <c r="P775" i="11"/>
  <c r="Q775" i="11"/>
  <c r="L776" i="11"/>
  <c r="N776" i="11"/>
  <c r="O776" i="11"/>
  <c r="M776" i="11" s="1"/>
  <c r="P776" i="11"/>
  <c r="Q776" i="11"/>
  <c r="L777" i="11"/>
  <c r="M777" i="11"/>
  <c r="N777" i="11"/>
  <c r="O777" i="11"/>
  <c r="P777" i="11"/>
  <c r="Q777" i="11"/>
  <c r="L778" i="11"/>
  <c r="N778" i="11"/>
  <c r="O778" i="11"/>
  <c r="M778" i="11" s="1"/>
  <c r="P778" i="11"/>
  <c r="Q778" i="11"/>
  <c r="L779" i="11"/>
  <c r="M779" i="11"/>
  <c r="N779" i="11"/>
  <c r="O779" i="11"/>
  <c r="P779" i="11"/>
  <c r="Q779" i="11"/>
  <c r="L780" i="11"/>
  <c r="N780" i="11"/>
  <c r="O780" i="11"/>
  <c r="M780" i="11" s="1"/>
  <c r="P780" i="11"/>
  <c r="Q780" i="11"/>
  <c r="L781" i="11"/>
  <c r="M781" i="11"/>
  <c r="N781" i="11"/>
  <c r="O781" i="11"/>
  <c r="P781" i="11"/>
  <c r="Q781" i="11"/>
  <c r="L782" i="11"/>
  <c r="N782" i="11"/>
  <c r="O782" i="11"/>
  <c r="M782" i="11" s="1"/>
  <c r="P782" i="11"/>
  <c r="Q782" i="11"/>
  <c r="L783" i="11"/>
  <c r="M783" i="11"/>
  <c r="N783" i="11"/>
  <c r="O783" i="11"/>
  <c r="P783" i="11"/>
  <c r="Q783" i="11"/>
  <c r="L784" i="11"/>
  <c r="N784" i="11"/>
  <c r="O784" i="11"/>
  <c r="M784" i="11" s="1"/>
  <c r="P784" i="11"/>
  <c r="Q784" i="11"/>
  <c r="L785" i="11"/>
  <c r="M785" i="11"/>
  <c r="N785" i="11"/>
  <c r="O785" i="11"/>
  <c r="P785" i="11"/>
  <c r="Q785" i="11"/>
  <c r="L786" i="11"/>
  <c r="N786" i="11"/>
  <c r="O786" i="11"/>
  <c r="M786" i="11" s="1"/>
  <c r="P786" i="11"/>
  <c r="Q786" i="11"/>
  <c r="L787" i="11"/>
  <c r="M787" i="11"/>
  <c r="N787" i="11"/>
  <c r="O787" i="11"/>
  <c r="P787" i="11"/>
  <c r="Q787" i="11"/>
  <c r="L788" i="11"/>
  <c r="N788" i="11"/>
  <c r="O788" i="11"/>
  <c r="M788" i="11" s="1"/>
  <c r="P788" i="11"/>
  <c r="Q788" i="11"/>
  <c r="L789" i="11"/>
  <c r="M789" i="11"/>
  <c r="N789" i="11"/>
  <c r="O789" i="11"/>
  <c r="P789" i="11"/>
  <c r="Q789" i="11"/>
  <c r="L790" i="11"/>
  <c r="N790" i="11"/>
  <c r="O790" i="11"/>
  <c r="M790" i="11" s="1"/>
  <c r="P790" i="11"/>
  <c r="Q790" i="11"/>
  <c r="L791" i="11"/>
  <c r="M791" i="11"/>
  <c r="N791" i="11"/>
  <c r="O791" i="11"/>
  <c r="P791" i="11"/>
  <c r="Q791" i="11"/>
  <c r="L792" i="11"/>
  <c r="N792" i="11"/>
  <c r="O792" i="11"/>
  <c r="M792" i="11" s="1"/>
  <c r="P792" i="11"/>
  <c r="Q792" i="11"/>
  <c r="L793" i="11"/>
  <c r="M793" i="11"/>
  <c r="N793" i="11"/>
  <c r="O793" i="11"/>
  <c r="P793" i="11"/>
  <c r="Q793" i="11"/>
  <c r="L794" i="11"/>
  <c r="N794" i="11"/>
  <c r="O794" i="11"/>
  <c r="M794" i="11" s="1"/>
  <c r="P794" i="11"/>
  <c r="Q794" i="11"/>
  <c r="L795" i="11"/>
  <c r="M795" i="11"/>
  <c r="N795" i="11"/>
  <c r="O795" i="11"/>
  <c r="P795" i="11"/>
  <c r="Q795" i="11"/>
  <c r="L796" i="11"/>
  <c r="N796" i="11"/>
  <c r="O796" i="11"/>
  <c r="M796" i="11" s="1"/>
  <c r="P796" i="11"/>
  <c r="Q796" i="11"/>
  <c r="L797" i="11"/>
  <c r="M797" i="11"/>
  <c r="N797" i="11"/>
  <c r="O797" i="11"/>
  <c r="P797" i="11"/>
  <c r="Q797" i="11"/>
  <c r="L798" i="11"/>
  <c r="N798" i="11"/>
  <c r="O798" i="11"/>
  <c r="M798" i="11" s="1"/>
  <c r="P798" i="11"/>
  <c r="Q798" i="11"/>
  <c r="L799" i="11"/>
  <c r="M799" i="11"/>
  <c r="N799" i="11"/>
  <c r="O799" i="11"/>
  <c r="P799" i="11"/>
  <c r="Q799" i="11"/>
  <c r="L800" i="11"/>
  <c r="N800" i="11"/>
  <c r="O800" i="11"/>
  <c r="M800" i="11" s="1"/>
  <c r="P800" i="11"/>
  <c r="Q800" i="11"/>
  <c r="L801" i="11"/>
  <c r="M801" i="11"/>
  <c r="N801" i="11"/>
  <c r="O801" i="11"/>
  <c r="P801" i="11"/>
  <c r="Q801" i="11"/>
  <c r="L802" i="11"/>
  <c r="N802" i="11"/>
  <c r="O802" i="11"/>
  <c r="M802" i="11" s="1"/>
  <c r="P802" i="11"/>
  <c r="Q802" i="11"/>
  <c r="L803" i="11"/>
  <c r="M803" i="11"/>
  <c r="N803" i="11"/>
  <c r="O803" i="11"/>
  <c r="P803" i="11"/>
  <c r="Q803" i="11"/>
  <c r="L804" i="11"/>
  <c r="N804" i="11"/>
  <c r="O804" i="11"/>
  <c r="M804" i="11" s="1"/>
  <c r="P804" i="11"/>
  <c r="Q804" i="11"/>
  <c r="L805" i="11"/>
  <c r="M805" i="11"/>
  <c r="N805" i="11"/>
  <c r="O805" i="11"/>
  <c r="P805" i="11"/>
  <c r="Q805" i="11"/>
  <c r="L806" i="11"/>
  <c r="N806" i="11"/>
  <c r="O806" i="11"/>
  <c r="M806" i="11" s="1"/>
  <c r="P806" i="11"/>
  <c r="Q806" i="11"/>
  <c r="L807" i="11"/>
  <c r="M807" i="11"/>
  <c r="N807" i="11"/>
  <c r="O807" i="11"/>
  <c r="P807" i="11"/>
  <c r="Q807" i="11"/>
  <c r="L808" i="11"/>
  <c r="N808" i="11"/>
  <c r="O808" i="11"/>
  <c r="M808" i="11" s="1"/>
  <c r="P808" i="11"/>
  <c r="Q808" i="11"/>
  <c r="L809" i="11"/>
  <c r="M809" i="11"/>
  <c r="N809" i="11"/>
  <c r="O809" i="11"/>
  <c r="P809" i="11"/>
  <c r="Q809" i="11"/>
  <c r="L810" i="11"/>
  <c r="N810" i="11"/>
  <c r="O810" i="11"/>
  <c r="M810" i="11" s="1"/>
  <c r="P810" i="11"/>
  <c r="Q810" i="11"/>
  <c r="L811" i="11"/>
  <c r="M811" i="11"/>
  <c r="N811" i="11"/>
  <c r="O811" i="11"/>
  <c r="P811" i="11"/>
  <c r="Q811" i="11"/>
  <c r="L812" i="11"/>
  <c r="N812" i="11"/>
  <c r="O812" i="11"/>
  <c r="M812" i="11" s="1"/>
  <c r="P812" i="11"/>
  <c r="Q812" i="11"/>
  <c r="L813" i="11"/>
  <c r="M813" i="11"/>
  <c r="N813" i="11"/>
  <c r="O813" i="11"/>
  <c r="P813" i="11"/>
  <c r="Q813" i="11"/>
  <c r="L814" i="11"/>
  <c r="N814" i="11"/>
  <c r="O814" i="11"/>
  <c r="M814" i="11" s="1"/>
  <c r="P814" i="11"/>
  <c r="Q814" i="11"/>
  <c r="L815" i="11"/>
  <c r="M815" i="11"/>
  <c r="N815" i="11"/>
  <c r="O815" i="11"/>
  <c r="P815" i="11"/>
  <c r="Q815" i="11"/>
  <c r="L816" i="11"/>
  <c r="N816" i="11"/>
  <c r="O816" i="11"/>
  <c r="M816" i="11" s="1"/>
  <c r="P816" i="11"/>
  <c r="Q816" i="11"/>
  <c r="L817" i="11"/>
  <c r="M817" i="11"/>
  <c r="N817" i="11"/>
  <c r="O817" i="11"/>
  <c r="P817" i="11"/>
  <c r="Q817" i="11"/>
  <c r="L818" i="11"/>
  <c r="N818" i="11"/>
  <c r="O818" i="11"/>
  <c r="M818" i="11" s="1"/>
  <c r="P818" i="11"/>
  <c r="Q818" i="11"/>
  <c r="L819" i="11"/>
  <c r="M819" i="11"/>
  <c r="N819" i="11"/>
  <c r="O819" i="11"/>
  <c r="P819" i="11"/>
  <c r="Q819" i="11"/>
  <c r="L820" i="11"/>
  <c r="N820" i="11"/>
  <c r="O820" i="11"/>
  <c r="M820" i="11" s="1"/>
  <c r="P820" i="11"/>
  <c r="Q820" i="11"/>
  <c r="L821" i="11"/>
  <c r="M821" i="11"/>
  <c r="N821" i="11"/>
  <c r="O821" i="11"/>
  <c r="P821" i="11"/>
  <c r="Q821" i="11"/>
  <c r="L822" i="11"/>
  <c r="N822" i="11"/>
  <c r="O822" i="11"/>
  <c r="M822" i="11" s="1"/>
  <c r="P822" i="11"/>
  <c r="Q822" i="11"/>
  <c r="L823" i="11"/>
  <c r="M823" i="11"/>
  <c r="N823" i="11"/>
  <c r="O823" i="11"/>
  <c r="P823" i="11"/>
  <c r="Q823" i="11"/>
  <c r="L824" i="11"/>
  <c r="N824" i="11"/>
  <c r="O824" i="11"/>
  <c r="M824" i="11" s="1"/>
  <c r="P824" i="11"/>
  <c r="Q824" i="11"/>
  <c r="L825" i="11"/>
  <c r="M825" i="11"/>
  <c r="N825" i="11"/>
  <c r="O825" i="11"/>
  <c r="P825" i="11"/>
  <c r="Q825" i="11"/>
  <c r="L826" i="11"/>
  <c r="N826" i="11"/>
  <c r="O826" i="11"/>
  <c r="M826" i="11" s="1"/>
  <c r="P826" i="11"/>
  <c r="Q826" i="11"/>
  <c r="L827" i="11"/>
  <c r="M827" i="11"/>
  <c r="N827" i="11"/>
  <c r="O827" i="11"/>
  <c r="P827" i="11"/>
  <c r="Q827" i="11"/>
  <c r="L828" i="11"/>
  <c r="N828" i="11"/>
  <c r="O828" i="11"/>
  <c r="M828" i="11" s="1"/>
  <c r="P828" i="11"/>
  <c r="Q828" i="11"/>
  <c r="L829" i="11"/>
  <c r="M829" i="11"/>
  <c r="N829" i="11"/>
  <c r="O829" i="11"/>
  <c r="P829" i="11"/>
  <c r="Q829" i="11"/>
  <c r="L830" i="11"/>
  <c r="N830" i="11"/>
  <c r="O830" i="11"/>
  <c r="M830" i="11" s="1"/>
  <c r="P830" i="11"/>
  <c r="Q830" i="11"/>
  <c r="L831" i="11"/>
  <c r="M831" i="11"/>
  <c r="N831" i="11"/>
  <c r="O831" i="11"/>
  <c r="P831" i="11"/>
  <c r="Q831" i="11"/>
  <c r="L832" i="11"/>
  <c r="N832" i="11"/>
  <c r="O832" i="11"/>
  <c r="M832" i="11" s="1"/>
  <c r="P832" i="11"/>
  <c r="Q832" i="11"/>
  <c r="L833" i="11"/>
  <c r="M833" i="11"/>
  <c r="N833" i="11"/>
  <c r="O833" i="11"/>
  <c r="P833" i="11"/>
  <c r="Q833" i="11"/>
  <c r="L834" i="11"/>
  <c r="N834" i="11"/>
  <c r="O834" i="11"/>
  <c r="M834" i="11" s="1"/>
  <c r="P834" i="11"/>
  <c r="Q834" i="11"/>
  <c r="L835" i="11"/>
  <c r="M835" i="11"/>
  <c r="N835" i="11"/>
  <c r="O835" i="11"/>
  <c r="P835" i="11"/>
  <c r="Q835" i="11"/>
  <c r="L836" i="11"/>
  <c r="N836" i="11"/>
  <c r="O836" i="11"/>
  <c r="M836" i="11" s="1"/>
  <c r="P836" i="11"/>
  <c r="Q836" i="11"/>
  <c r="L837" i="11"/>
  <c r="M837" i="11"/>
  <c r="N837" i="11"/>
  <c r="O837" i="11"/>
  <c r="P837" i="11"/>
  <c r="Q837" i="11"/>
  <c r="L838" i="11"/>
  <c r="N838" i="11"/>
  <c r="O838" i="11"/>
  <c r="M838" i="11" s="1"/>
  <c r="P838" i="11"/>
  <c r="Q838" i="11"/>
  <c r="L839" i="11"/>
  <c r="M839" i="11"/>
  <c r="N839" i="11"/>
  <c r="O839" i="11"/>
  <c r="P839" i="11"/>
  <c r="Q839" i="11"/>
  <c r="L840" i="11"/>
  <c r="N840" i="11"/>
  <c r="O840" i="11"/>
  <c r="M840" i="11" s="1"/>
  <c r="P840" i="11"/>
  <c r="Q840" i="11"/>
  <c r="L841" i="11"/>
  <c r="M841" i="11"/>
  <c r="N841" i="11"/>
  <c r="O841" i="11"/>
  <c r="P841" i="11"/>
  <c r="Q841" i="11"/>
  <c r="L842" i="11"/>
  <c r="N842" i="11"/>
  <c r="O842" i="11"/>
  <c r="M842" i="11" s="1"/>
  <c r="P842" i="11"/>
  <c r="Q842" i="11"/>
  <c r="L843" i="11"/>
  <c r="M843" i="11"/>
  <c r="N843" i="11"/>
  <c r="O843" i="11"/>
  <c r="P843" i="11"/>
  <c r="Q843" i="11"/>
  <c r="L844" i="11"/>
  <c r="N844" i="11"/>
  <c r="O844" i="11"/>
  <c r="M844" i="11" s="1"/>
  <c r="P844" i="11"/>
  <c r="Q844" i="11"/>
  <c r="L845" i="11"/>
  <c r="M845" i="11"/>
  <c r="N845" i="11"/>
  <c r="O845" i="11"/>
  <c r="P845" i="11"/>
  <c r="Q845" i="11"/>
  <c r="L846" i="11"/>
  <c r="N846" i="11"/>
  <c r="O846" i="11"/>
  <c r="M846" i="11" s="1"/>
  <c r="P846" i="11"/>
  <c r="Q846" i="11"/>
  <c r="L847" i="11"/>
  <c r="M847" i="11"/>
  <c r="N847" i="11"/>
  <c r="O847" i="11"/>
  <c r="P847" i="11"/>
  <c r="Q847" i="11"/>
  <c r="L848" i="11"/>
  <c r="N848" i="11"/>
  <c r="O848" i="11"/>
  <c r="M848" i="11" s="1"/>
  <c r="P848" i="11"/>
  <c r="Q848" i="11"/>
  <c r="L849" i="11"/>
  <c r="M849" i="11"/>
  <c r="N849" i="11"/>
  <c r="O849" i="11"/>
  <c r="P849" i="11"/>
  <c r="Q849" i="11"/>
  <c r="L850" i="11"/>
  <c r="N850" i="11"/>
  <c r="O850" i="11"/>
  <c r="M850" i="11" s="1"/>
  <c r="P850" i="11"/>
  <c r="Q850" i="11"/>
  <c r="L851" i="11"/>
  <c r="M851" i="11"/>
  <c r="N851" i="11"/>
  <c r="O851" i="11"/>
  <c r="P851" i="11"/>
  <c r="Q851" i="11"/>
  <c r="L852" i="11"/>
  <c r="N852" i="11"/>
  <c r="O852" i="11"/>
  <c r="M852" i="11" s="1"/>
  <c r="P852" i="11"/>
  <c r="Q852" i="11"/>
  <c r="L853" i="11"/>
  <c r="M853" i="11"/>
  <c r="N853" i="11"/>
  <c r="O853" i="11"/>
  <c r="P853" i="11"/>
  <c r="Q853" i="11"/>
  <c r="L854" i="11"/>
  <c r="N854" i="11"/>
  <c r="O854" i="11"/>
  <c r="M854" i="11" s="1"/>
  <c r="P854" i="11"/>
  <c r="Q854" i="11"/>
  <c r="L855" i="11"/>
  <c r="M855" i="11"/>
  <c r="N855" i="11"/>
  <c r="O855" i="11"/>
  <c r="P855" i="11"/>
  <c r="Q855" i="11"/>
  <c r="L856" i="11"/>
  <c r="N856" i="11"/>
  <c r="O856" i="11"/>
  <c r="M856" i="11" s="1"/>
  <c r="P856" i="11"/>
  <c r="Q856" i="11"/>
  <c r="L857" i="11"/>
  <c r="M857" i="11"/>
  <c r="N857" i="11"/>
  <c r="O857" i="11"/>
  <c r="P857" i="11"/>
  <c r="Q857" i="11"/>
  <c r="L858" i="11"/>
  <c r="N858" i="11"/>
  <c r="O858" i="11"/>
  <c r="M858" i="11" s="1"/>
  <c r="P858" i="11"/>
  <c r="Q858" i="11"/>
  <c r="L859" i="11"/>
  <c r="M859" i="11"/>
  <c r="N859" i="11"/>
  <c r="O859" i="11"/>
  <c r="P859" i="11"/>
  <c r="Q859" i="11"/>
  <c r="L860" i="11"/>
  <c r="N860" i="11"/>
  <c r="O860" i="11"/>
  <c r="M860" i="11" s="1"/>
  <c r="P860" i="11"/>
  <c r="Q860" i="11"/>
  <c r="L861" i="11"/>
  <c r="M861" i="11"/>
  <c r="N861" i="11"/>
  <c r="O861" i="11"/>
  <c r="P861" i="11"/>
  <c r="Q861" i="11"/>
  <c r="L862" i="11"/>
  <c r="N862" i="11"/>
  <c r="O862" i="11"/>
  <c r="M862" i="11" s="1"/>
  <c r="P862" i="11"/>
  <c r="Q862" i="11"/>
  <c r="L863" i="11"/>
  <c r="M863" i="11"/>
  <c r="N863" i="11"/>
  <c r="O863" i="11"/>
  <c r="P863" i="11"/>
  <c r="Q863" i="11"/>
  <c r="L864" i="11"/>
  <c r="N864" i="11"/>
  <c r="O864" i="11"/>
  <c r="M864" i="11" s="1"/>
  <c r="P864" i="11"/>
  <c r="Q864" i="11"/>
  <c r="L865" i="11"/>
  <c r="M865" i="11"/>
  <c r="N865" i="11"/>
  <c r="O865" i="11"/>
  <c r="P865" i="11"/>
  <c r="Q865" i="11"/>
  <c r="L866" i="11"/>
  <c r="N866" i="11"/>
  <c r="O866" i="11"/>
  <c r="M866" i="11" s="1"/>
  <c r="P866" i="11"/>
  <c r="Q866" i="11"/>
  <c r="L867" i="11"/>
  <c r="N867" i="11"/>
  <c r="O867" i="11"/>
  <c r="M867" i="11" s="1"/>
  <c r="P867" i="11"/>
  <c r="Q867" i="11"/>
  <c r="L868" i="11"/>
  <c r="N868" i="11"/>
  <c r="O868" i="11"/>
  <c r="M868" i="11" s="1"/>
  <c r="P868" i="11"/>
  <c r="Q868" i="11"/>
  <c r="L869" i="11"/>
  <c r="N869" i="11"/>
  <c r="O869" i="11"/>
  <c r="M869" i="11" s="1"/>
  <c r="P869" i="11"/>
  <c r="Q869" i="11"/>
  <c r="L870" i="11"/>
  <c r="N870" i="11"/>
  <c r="O870" i="11"/>
  <c r="M870" i="11" s="1"/>
  <c r="P870" i="11"/>
  <c r="Q870" i="11"/>
  <c r="L871" i="11"/>
  <c r="N871" i="11"/>
  <c r="O871" i="11"/>
  <c r="M871" i="11" s="1"/>
  <c r="P871" i="11"/>
  <c r="Q871" i="11"/>
  <c r="L872" i="11"/>
  <c r="N872" i="11"/>
  <c r="O872" i="11"/>
  <c r="M872" i="11" s="1"/>
  <c r="P872" i="11"/>
  <c r="Q872" i="11"/>
  <c r="L873" i="11"/>
  <c r="N873" i="11"/>
  <c r="O873" i="11"/>
  <c r="M873" i="11" s="1"/>
  <c r="P873" i="11"/>
  <c r="Q873" i="11"/>
  <c r="L874" i="11"/>
  <c r="N874" i="11"/>
  <c r="O874" i="11"/>
  <c r="M874" i="11" s="1"/>
  <c r="P874" i="11"/>
  <c r="Q874" i="11"/>
  <c r="L875" i="11"/>
  <c r="N875" i="11"/>
  <c r="O875" i="11"/>
  <c r="M875" i="11" s="1"/>
  <c r="P875" i="11"/>
  <c r="Q875" i="11"/>
  <c r="L876" i="11"/>
  <c r="N876" i="11"/>
  <c r="O876" i="11"/>
  <c r="M876" i="11" s="1"/>
  <c r="P876" i="11"/>
  <c r="Q876" i="11"/>
  <c r="L877" i="11"/>
  <c r="N877" i="11"/>
  <c r="O877" i="11"/>
  <c r="M877" i="11" s="1"/>
  <c r="P877" i="11"/>
  <c r="Q877" i="11"/>
  <c r="L878" i="11"/>
  <c r="N878" i="11"/>
  <c r="O878" i="11"/>
  <c r="M878" i="11" s="1"/>
  <c r="P878" i="11"/>
  <c r="Q878" i="11"/>
  <c r="L879" i="11"/>
  <c r="N879" i="11"/>
  <c r="O879" i="11"/>
  <c r="M879" i="11" s="1"/>
  <c r="P879" i="11"/>
  <c r="Q879" i="11"/>
  <c r="L880" i="11"/>
  <c r="N880" i="11"/>
  <c r="O880" i="11"/>
  <c r="M880" i="11" s="1"/>
  <c r="P880" i="11"/>
  <c r="Q880" i="11"/>
  <c r="L881" i="11"/>
  <c r="N881" i="11"/>
  <c r="O881" i="11"/>
  <c r="M881" i="11" s="1"/>
  <c r="P881" i="11"/>
  <c r="Q881" i="11"/>
  <c r="L882" i="11"/>
  <c r="N882" i="11"/>
  <c r="O882" i="11"/>
  <c r="M882" i="11" s="1"/>
  <c r="P882" i="11"/>
  <c r="Q882" i="11"/>
  <c r="L883" i="11"/>
  <c r="N883" i="11"/>
  <c r="O883" i="11"/>
  <c r="M883" i="11" s="1"/>
  <c r="P883" i="11"/>
  <c r="Q883" i="11"/>
  <c r="L884" i="11"/>
  <c r="M884" i="11"/>
  <c r="N884" i="11"/>
  <c r="O884" i="11"/>
  <c r="P884" i="11"/>
  <c r="Q884" i="11"/>
  <c r="N885" i="11"/>
  <c r="O885" i="11"/>
  <c r="L885" i="11" s="1"/>
  <c r="P885" i="11"/>
  <c r="Q885" i="11"/>
  <c r="L886" i="11"/>
  <c r="M886" i="11"/>
  <c r="N886" i="11"/>
  <c r="O886" i="11"/>
  <c r="P886" i="11"/>
  <c r="Q886" i="11"/>
  <c r="N887" i="11"/>
  <c r="O887" i="11"/>
  <c r="L887" i="11" s="1"/>
  <c r="P887" i="11"/>
  <c r="Q887" i="11"/>
  <c r="L888" i="11"/>
  <c r="M888" i="11"/>
  <c r="N888" i="11"/>
  <c r="O888" i="11"/>
  <c r="P888" i="11"/>
  <c r="Q888" i="11"/>
  <c r="N889" i="11"/>
  <c r="O889" i="11"/>
  <c r="L889" i="11" s="1"/>
  <c r="P889" i="11"/>
  <c r="Q889" i="11"/>
  <c r="L890" i="11"/>
  <c r="M890" i="11"/>
  <c r="N890" i="11"/>
  <c r="O890" i="11"/>
  <c r="P890" i="11"/>
  <c r="Q890" i="11"/>
  <c r="N891" i="11"/>
  <c r="O891" i="11"/>
  <c r="L891" i="11" s="1"/>
  <c r="P891" i="11"/>
  <c r="Q891" i="11"/>
  <c r="L892" i="11"/>
  <c r="M892" i="11"/>
  <c r="N892" i="11"/>
  <c r="O892" i="11"/>
  <c r="P892" i="11"/>
  <c r="Q892" i="11"/>
  <c r="N893" i="11"/>
  <c r="O893" i="11"/>
  <c r="L893" i="11" s="1"/>
  <c r="P893" i="11"/>
  <c r="Q893" i="11"/>
  <c r="L894" i="11"/>
  <c r="M894" i="11"/>
  <c r="N894" i="11"/>
  <c r="O894" i="11"/>
  <c r="P894" i="11"/>
  <c r="Q894" i="11"/>
  <c r="N895" i="11"/>
  <c r="O895" i="11"/>
  <c r="L895" i="11" s="1"/>
  <c r="P895" i="11"/>
  <c r="Q895" i="11"/>
  <c r="L896" i="11"/>
  <c r="M896" i="11"/>
  <c r="N896" i="11"/>
  <c r="O896" i="11"/>
  <c r="P896" i="11"/>
  <c r="Q896" i="11"/>
  <c r="N897" i="11"/>
  <c r="O897" i="11"/>
  <c r="L897" i="11" s="1"/>
  <c r="P897" i="11"/>
  <c r="Q897" i="11"/>
  <c r="L898" i="11"/>
  <c r="M898" i="11"/>
  <c r="N898" i="11"/>
  <c r="O898" i="11"/>
  <c r="P898" i="11"/>
  <c r="Q898" i="11"/>
  <c r="N899" i="11"/>
  <c r="O899" i="11"/>
  <c r="L899" i="11" s="1"/>
  <c r="P899" i="11"/>
  <c r="Q899" i="11"/>
  <c r="L900" i="11"/>
  <c r="M900" i="11"/>
  <c r="N900" i="11"/>
  <c r="O900" i="11"/>
  <c r="P900" i="11"/>
  <c r="Q900" i="11"/>
  <c r="N901" i="11"/>
  <c r="O901" i="11"/>
  <c r="L901" i="11" s="1"/>
  <c r="P901" i="11"/>
  <c r="Q901" i="11"/>
  <c r="L902" i="11"/>
  <c r="M902" i="11"/>
  <c r="N902" i="11"/>
  <c r="O902" i="11"/>
  <c r="P902" i="11"/>
  <c r="Q902" i="11"/>
  <c r="N903" i="11"/>
  <c r="O903" i="11"/>
  <c r="L903" i="11" s="1"/>
  <c r="P903" i="11"/>
  <c r="Q903" i="11"/>
  <c r="L904" i="11"/>
  <c r="M904" i="11"/>
  <c r="N904" i="11"/>
  <c r="O904" i="11"/>
  <c r="P904" i="11"/>
  <c r="Q904" i="11"/>
  <c r="N905" i="11"/>
  <c r="O905" i="11"/>
  <c r="L905" i="11" s="1"/>
  <c r="P905" i="11"/>
  <c r="Q905" i="11"/>
  <c r="L906" i="11"/>
  <c r="M906" i="11"/>
  <c r="N906" i="11"/>
  <c r="O906" i="11"/>
  <c r="P906" i="11"/>
  <c r="Q906" i="11"/>
  <c r="N907" i="11"/>
  <c r="O907" i="11"/>
  <c r="L907" i="11" s="1"/>
  <c r="P907" i="11"/>
  <c r="Q907" i="11"/>
  <c r="L908" i="11"/>
  <c r="M908" i="11"/>
  <c r="N908" i="11"/>
  <c r="O908" i="11"/>
  <c r="P908" i="11"/>
  <c r="Q908" i="11"/>
  <c r="N909" i="11"/>
  <c r="O909" i="11"/>
  <c r="L909" i="11" s="1"/>
  <c r="P909" i="11"/>
  <c r="Q909" i="11"/>
  <c r="L910" i="11"/>
  <c r="M910" i="11"/>
  <c r="N910" i="11"/>
  <c r="O910" i="11"/>
  <c r="P910" i="11"/>
  <c r="Q910" i="11"/>
  <c r="N911" i="11"/>
  <c r="O911" i="11"/>
  <c r="L911" i="11" s="1"/>
  <c r="P911" i="11"/>
  <c r="Q911" i="11"/>
  <c r="L912" i="11"/>
  <c r="M912" i="11"/>
  <c r="N912" i="11"/>
  <c r="O912" i="11"/>
  <c r="P912" i="11"/>
  <c r="Q912" i="11"/>
  <c r="N913" i="11"/>
  <c r="O913" i="11"/>
  <c r="L913" i="11" s="1"/>
  <c r="P913" i="11"/>
  <c r="Q913" i="11"/>
  <c r="L914" i="11"/>
  <c r="M914" i="11"/>
  <c r="N914" i="11"/>
  <c r="O914" i="11"/>
  <c r="P914" i="11"/>
  <c r="Q914" i="11"/>
  <c r="N915" i="11"/>
  <c r="O915" i="11"/>
  <c r="L915" i="11" s="1"/>
  <c r="P915" i="11"/>
  <c r="Q915" i="11"/>
  <c r="L916" i="11"/>
  <c r="M916" i="11"/>
  <c r="N916" i="11"/>
  <c r="O916" i="11"/>
  <c r="P916" i="11"/>
  <c r="Q916" i="11"/>
  <c r="N917" i="11"/>
  <c r="O917" i="11"/>
  <c r="L917" i="11" s="1"/>
  <c r="P917" i="11"/>
  <c r="Q917" i="11"/>
  <c r="L918" i="11"/>
  <c r="M918" i="11"/>
  <c r="N918" i="11"/>
  <c r="O918" i="11"/>
  <c r="P918" i="11"/>
  <c r="Q918" i="11"/>
  <c r="N919" i="11"/>
  <c r="O919" i="11"/>
  <c r="L919" i="11" s="1"/>
  <c r="P919" i="11"/>
  <c r="Q919" i="11"/>
  <c r="L920" i="11"/>
  <c r="M920" i="11"/>
  <c r="N920" i="11"/>
  <c r="O920" i="11"/>
  <c r="P920" i="11"/>
  <c r="Q920" i="11"/>
  <c r="N921" i="11"/>
  <c r="O921" i="11"/>
  <c r="L921" i="11" s="1"/>
  <c r="P921" i="11"/>
  <c r="Q921" i="11"/>
  <c r="L922" i="11"/>
  <c r="M922" i="11"/>
  <c r="N922" i="11"/>
  <c r="O922" i="11"/>
  <c r="P922" i="11"/>
  <c r="Q922" i="11"/>
  <c r="N923" i="11"/>
  <c r="O923" i="11"/>
  <c r="L923" i="11" s="1"/>
  <c r="P923" i="11"/>
  <c r="Q923" i="11"/>
  <c r="L924" i="11"/>
  <c r="M924" i="11"/>
  <c r="N924" i="11"/>
  <c r="O924" i="11"/>
  <c r="P924" i="11"/>
  <c r="Q924" i="11"/>
  <c r="N925" i="11"/>
  <c r="O925" i="11"/>
  <c r="L925" i="11" s="1"/>
  <c r="P925" i="11"/>
  <c r="Q925" i="11"/>
  <c r="L926" i="11"/>
  <c r="M926" i="11"/>
  <c r="N926" i="11"/>
  <c r="O926" i="11"/>
  <c r="P926" i="11"/>
  <c r="Q926" i="11"/>
  <c r="N927" i="11"/>
  <c r="O927" i="11"/>
  <c r="L927" i="11" s="1"/>
  <c r="P927" i="11"/>
  <c r="Q927" i="11"/>
  <c r="L928" i="11"/>
  <c r="M928" i="11"/>
  <c r="N928" i="11"/>
  <c r="O928" i="11"/>
  <c r="P928" i="11"/>
  <c r="Q928" i="11"/>
  <c r="N929" i="11"/>
  <c r="O929" i="11"/>
  <c r="L929" i="11" s="1"/>
  <c r="P929" i="11"/>
  <c r="Q929" i="11"/>
  <c r="L930" i="11"/>
  <c r="M930" i="11"/>
  <c r="N930" i="11"/>
  <c r="O930" i="11"/>
  <c r="P930" i="11"/>
  <c r="Q930" i="11"/>
  <c r="N931" i="11"/>
  <c r="O931" i="11"/>
  <c r="L931" i="11" s="1"/>
  <c r="P931" i="11"/>
  <c r="Q931" i="11"/>
  <c r="L932" i="11"/>
  <c r="M932" i="11"/>
  <c r="N932" i="11"/>
  <c r="O932" i="11"/>
  <c r="P932" i="11"/>
  <c r="Q932" i="11"/>
  <c r="N933" i="11"/>
  <c r="O933" i="11"/>
  <c r="L933" i="11" s="1"/>
  <c r="P933" i="11"/>
  <c r="Q933" i="11"/>
  <c r="L934" i="11"/>
  <c r="M934" i="11"/>
  <c r="N934" i="11"/>
  <c r="O934" i="11"/>
  <c r="P934" i="11"/>
  <c r="Q934" i="11"/>
  <c r="N935" i="11"/>
  <c r="O935" i="11"/>
  <c r="L935" i="11" s="1"/>
  <c r="P935" i="11"/>
  <c r="Q935" i="11"/>
  <c r="L936" i="11"/>
  <c r="M936" i="11"/>
  <c r="N936" i="11"/>
  <c r="O936" i="11"/>
  <c r="P936" i="11"/>
  <c r="Q936" i="11"/>
  <c r="N937" i="11"/>
  <c r="O937" i="11"/>
  <c r="L937" i="11" s="1"/>
  <c r="P937" i="11"/>
  <c r="Q937" i="11"/>
  <c r="L938" i="11"/>
  <c r="M938" i="11"/>
  <c r="N938" i="11"/>
  <c r="O938" i="11"/>
  <c r="P938" i="11"/>
  <c r="Q938" i="11"/>
  <c r="N939" i="11"/>
  <c r="O939" i="11"/>
  <c r="L939" i="11" s="1"/>
  <c r="P939" i="11"/>
  <c r="Q939" i="11"/>
  <c r="L940" i="11"/>
  <c r="M940" i="11"/>
  <c r="N940" i="11"/>
  <c r="O940" i="11"/>
  <c r="P940" i="11"/>
  <c r="Q940" i="11"/>
  <c r="N941" i="11"/>
  <c r="O941" i="11"/>
  <c r="L941" i="11" s="1"/>
  <c r="P941" i="11"/>
  <c r="Q941" i="11"/>
  <c r="L942" i="11"/>
  <c r="M942" i="11"/>
  <c r="N942" i="11"/>
  <c r="O942" i="11"/>
  <c r="P942" i="11"/>
  <c r="Q942" i="11"/>
  <c r="N943" i="11"/>
  <c r="O943" i="11"/>
  <c r="L943" i="11" s="1"/>
  <c r="P943" i="11"/>
  <c r="Q943" i="11"/>
  <c r="L944" i="11"/>
  <c r="M944" i="11"/>
  <c r="N944" i="11"/>
  <c r="O944" i="11"/>
  <c r="P944" i="11"/>
  <c r="Q944" i="11"/>
  <c r="N945" i="11"/>
  <c r="O945" i="11"/>
  <c r="L945" i="11" s="1"/>
  <c r="P945" i="11"/>
  <c r="Q945" i="11"/>
  <c r="L946" i="11"/>
  <c r="M946" i="11"/>
  <c r="N946" i="11"/>
  <c r="O946" i="11"/>
  <c r="P946" i="11"/>
  <c r="Q946" i="11"/>
  <c r="N947" i="11"/>
  <c r="O947" i="11"/>
  <c r="L947" i="11" s="1"/>
  <c r="P947" i="11"/>
  <c r="Q947" i="11"/>
  <c r="L948" i="11"/>
  <c r="M948" i="11"/>
  <c r="N948" i="11"/>
  <c r="O948" i="11"/>
  <c r="P948" i="11"/>
  <c r="Q948" i="11"/>
  <c r="N949" i="11"/>
  <c r="O949" i="11"/>
  <c r="L949" i="11" s="1"/>
  <c r="P949" i="11"/>
  <c r="Q949" i="11"/>
  <c r="L950" i="11"/>
  <c r="M950" i="11"/>
  <c r="N950" i="11"/>
  <c r="O950" i="11"/>
  <c r="P950" i="11"/>
  <c r="Q950" i="11"/>
  <c r="N951" i="11"/>
  <c r="O951" i="11"/>
  <c r="L951" i="11" s="1"/>
  <c r="P951" i="11"/>
  <c r="Q951" i="11"/>
  <c r="L952" i="11"/>
  <c r="M952" i="11"/>
  <c r="N952" i="11"/>
  <c r="O952" i="11"/>
  <c r="P952" i="11"/>
  <c r="Q952" i="11"/>
  <c r="N953" i="11"/>
  <c r="O953" i="11"/>
  <c r="L953" i="11" s="1"/>
  <c r="P953" i="11"/>
  <c r="Q953" i="11"/>
  <c r="L954" i="11"/>
  <c r="M954" i="11"/>
  <c r="N954" i="11"/>
  <c r="O954" i="11"/>
  <c r="P954" i="11"/>
  <c r="Q954" i="11"/>
  <c r="N955" i="11"/>
  <c r="O955" i="11"/>
  <c r="L955" i="11" s="1"/>
  <c r="P955" i="11"/>
  <c r="Q955" i="11"/>
  <c r="L956" i="11"/>
  <c r="M956" i="11"/>
  <c r="N956" i="11"/>
  <c r="O956" i="11"/>
  <c r="P956" i="11"/>
  <c r="Q956" i="11"/>
  <c r="N957" i="11"/>
  <c r="O957" i="11"/>
  <c r="L957" i="11" s="1"/>
  <c r="P957" i="11"/>
  <c r="Q957" i="11"/>
  <c r="L958" i="11"/>
  <c r="M958" i="11"/>
  <c r="N958" i="11"/>
  <c r="O958" i="11"/>
  <c r="P958" i="11"/>
  <c r="Q958" i="11"/>
  <c r="N959" i="11"/>
  <c r="O959" i="11"/>
  <c r="L959" i="11" s="1"/>
  <c r="P959" i="11"/>
  <c r="Q959" i="11"/>
  <c r="L960" i="11"/>
  <c r="M960" i="11"/>
  <c r="N960" i="11"/>
  <c r="O960" i="11"/>
  <c r="P960" i="11"/>
  <c r="Q960" i="11"/>
  <c r="N961" i="11"/>
  <c r="O961" i="11"/>
  <c r="L961" i="11" s="1"/>
  <c r="P961" i="11"/>
  <c r="Q961" i="11"/>
  <c r="L962" i="11"/>
  <c r="M962" i="11"/>
  <c r="N962" i="11"/>
  <c r="O962" i="11"/>
  <c r="P962" i="11"/>
  <c r="Q962" i="11"/>
  <c r="N963" i="11"/>
  <c r="O963" i="11"/>
  <c r="L963" i="11" s="1"/>
  <c r="P963" i="11"/>
  <c r="Q963" i="11"/>
  <c r="L964" i="11"/>
  <c r="M964" i="11"/>
  <c r="N964" i="11"/>
  <c r="O964" i="11"/>
  <c r="P964" i="11"/>
  <c r="Q964" i="11"/>
  <c r="N965" i="11"/>
  <c r="O965" i="11"/>
  <c r="L965" i="11" s="1"/>
  <c r="P965" i="11"/>
  <c r="Q965" i="11"/>
  <c r="L966" i="11"/>
  <c r="M966" i="11"/>
  <c r="N966" i="11"/>
  <c r="O966" i="11"/>
  <c r="P966" i="11"/>
  <c r="Q966" i="11"/>
  <c r="N967" i="11"/>
  <c r="O967" i="11"/>
  <c r="L967" i="11" s="1"/>
  <c r="P967" i="11"/>
  <c r="Q967" i="11"/>
  <c r="L968" i="11"/>
  <c r="M968" i="11"/>
  <c r="N968" i="11"/>
  <c r="O968" i="11"/>
  <c r="P968" i="11"/>
  <c r="Q968" i="11"/>
  <c r="N969" i="11"/>
  <c r="O969" i="11"/>
  <c r="L969" i="11" s="1"/>
  <c r="P969" i="11"/>
  <c r="Q969" i="11"/>
  <c r="L970" i="11"/>
  <c r="M970" i="11"/>
  <c r="N970" i="11"/>
  <c r="O970" i="11"/>
  <c r="P970" i="11"/>
  <c r="Q970" i="11"/>
  <c r="N971" i="11"/>
  <c r="O971" i="11"/>
  <c r="L971" i="11" s="1"/>
  <c r="P971" i="11"/>
  <c r="Q971" i="11"/>
  <c r="L972" i="11"/>
  <c r="M972" i="11"/>
  <c r="N972" i="11"/>
  <c r="O972" i="11"/>
  <c r="P972" i="11"/>
  <c r="Q972" i="11"/>
  <c r="N973" i="11"/>
  <c r="O973" i="11"/>
  <c r="L973" i="11" s="1"/>
  <c r="P973" i="11"/>
  <c r="Q973" i="11"/>
  <c r="L974" i="11"/>
  <c r="M974" i="11"/>
  <c r="N974" i="11"/>
  <c r="O974" i="11"/>
  <c r="P974" i="11"/>
  <c r="Q974" i="11"/>
  <c r="N975" i="11"/>
  <c r="O975" i="11"/>
  <c r="L975" i="11" s="1"/>
  <c r="P975" i="11"/>
  <c r="Q975" i="11"/>
  <c r="L976" i="11"/>
  <c r="M976" i="11"/>
  <c r="N976" i="11"/>
  <c r="O976" i="11"/>
  <c r="P976" i="11"/>
  <c r="Q976" i="11"/>
  <c r="N977" i="11"/>
  <c r="O977" i="11"/>
  <c r="L977" i="11" s="1"/>
  <c r="P977" i="11"/>
  <c r="Q977" i="11"/>
  <c r="L978" i="11"/>
  <c r="M978" i="11"/>
  <c r="N978" i="11"/>
  <c r="O978" i="11"/>
  <c r="P978" i="11"/>
  <c r="Q978" i="11"/>
  <c r="N979" i="11"/>
  <c r="O979" i="11"/>
  <c r="L979" i="11" s="1"/>
  <c r="P979" i="11"/>
  <c r="Q979" i="11"/>
  <c r="L980" i="11"/>
  <c r="M980" i="11"/>
  <c r="N980" i="11"/>
  <c r="O980" i="11"/>
  <c r="P980" i="11"/>
  <c r="Q980" i="11"/>
  <c r="N981" i="11"/>
  <c r="O981" i="11"/>
  <c r="L981" i="11" s="1"/>
  <c r="P981" i="11"/>
  <c r="Q981" i="11"/>
  <c r="L982" i="11"/>
  <c r="M982" i="11"/>
  <c r="N982" i="11"/>
  <c r="O982" i="11"/>
  <c r="P982" i="11"/>
  <c r="Q982" i="11"/>
  <c r="N983" i="11"/>
  <c r="O983" i="11"/>
  <c r="L983" i="11" s="1"/>
  <c r="P983" i="11"/>
  <c r="Q983" i="11"/>
  <c r="L984" i="11"/>
  <c r="M984" i="11"/>
  <c r="N984" i="11"/>
  <c r="O984" i="11"/>
  <c r="P984" i="11"/>
  <c r="Q984" i="11"/>
  <c r="N985" i="11"/>
  <c r="O985" i="11"/>
  <c r="L985" i="11" s="1"/>
  <c r="P985" i="11"/>
  <c r="Q985" i="11"/>
  <c r="L986" i="11"/>
  <c r="M986" i="11"/>
  <c r="N986" i="11"/>
  <c r="O986" i="11"/>
  <c r="P986" i="11"/>
  <c r="Q986" i="11"/>
  <c r="N987" i="11"/>
  <c r="O987" i="11"/>
  <c r="L987" i="11" s="1"/>
  <c r="P987" i="11"/>
  <c r="Q987" i="11"/>
  <c r="L988" i="11"/>
  <c r="M988" i="11"/>
  <c r="N988" i="11"/>
  <c r="O988" i="11"/>
  <c r="P988" i="11"/>
  <c r="Q988" i="11"/>
  <c r="N989" i="11"/>
  <c r="O989" i="11"/>
  <c r="L989" i="11" s="1"/>
  <c r="P989" i="11"/>
  <c r="Q989" i="11"/>
  <c r="L990" i="11"/>
  <c r="M990" i="11"/>
  <c r="N990" i="11"/>
  <c r="O990" i="11"/>
  <c r="P990" i="11"/>
  <c r="Q990" i="11"/>
  <c r="N991" i="11"/>
  <c r="O991" i="11"/>
  <c r="L991" i="11" s="1"/>
  <c r="P991" i="11"/>
  <c r="Q991" i="11"/>
  <c r="L992" i="11"/>
  <c r="M992" i="11"/>
  <c r="N992" i="11"/>
  <c r="O992" i="11"/>
  <c r="P992" i="11"/>
  <c r="Q992" i="11"/>
  <c r="N993" i="11"/>
  <c r="O993" i="11"/>
  <c r="L993" i="11" s="1"/>
  <c r="P993" i="11"/>
  <c r="Q993" i="11"/>
  <c r="L994" i="11"/>
  <c r="M994" i="11"/>
  <c r="N994" i="11"/>
  <c r="O994" i="11"/>
  <c r="P994" i="11"/>
  <c r="Q994" i="11"/>
  <c r="N995" i="11"/>
  <c r="O995" i="11"/>
  <c r="L995" i="11" s="1"/>
  <c r="P995" i="11"/>
  <c r="Q995" i="11"/>
  <c r="L996" i="11"/>
  <c r="M996" i="11"/>
  <c r="N996" i="11"/>
  <c r="O996" i="11"/>
  <c r="P996" i="11"/>
  <c r="Q996" i="11"/>
  <c r="N997" i="11"/>
  <c r="O997" i="11"/>
  <c r="L997" i="11" s="1"/>
  <c r="P997" i="11"/>
  <c r="Q997" i="11"/>
  <c r="L998" i="11"/>
  <c r="M998" i="11"/>
  <c r="N998" i="11"/>
  <c r="O998" i="11"/>
  <c r="P998" i="11"/>
  <c r="Q998" i="11"/>
  <c r="N999" i="11"/>
  <c r="O999" i="11"/>
  <c r="L999" i="11" s="1"/>
  <c r="P999" i="11"/>
  <c r="Q999" i="11"/>
  <c r="L1000" i="11"/>
  <c r="M1000" i="11"/>
  <c r="N1000" i="11"/>
  <c r="O1000" i="11"/>
  <c r="P1000" i="11"/>
  <c r="Q1000" i="11"/>
  <c r="N1001" i="11"/>
  <c r="O1001" i="11"/>
  <c r="L1001" i="11" s="1"/>
  <c r="P1001" i="11"/>
  <c r="Q1001" i="11"/>
  <c r="L1002" i="11"/>
  <c r="M1002" i="11"/>
  <c r="N1002" i="11"/>
  <c r="O1002" i="11"/>
  <c r="P1002" i="11"/>
  <c r="Q1002" i="11"/>
  <c r="N1003" i="11"/>
  <c r="O1003" i="11"/>
  <c r="L1003" i="11" s="1"/>
  <c r="P1003" i="11"/>
  <c r="Q1003" i="11"/>
  <c r="L1004" i="11"/>
  <c r="M1004" i="11"/>
  <c r="N1004" i="11"/>
  <c r="O1004" i="11"/>
  <c r="P1004" i="11"/>
  <c r="Q1004" i="11"/>
  <c r="N1005" i="11"/>
  <c r="O1005" i="11"/>
  <c r="L1005" i="11" s="1"/>
  <c r="P1005" i="11"/>
  <c r="Q1005" i="11"/>
  <c r="L1006" i="11"/>
  <c r="M1006" i="11"/>
  <c r="N1006" i="11"/>
  <c r="O1006" i="11"/>
  <c r="P1006" i="11"/>
  <c r="Q1006" i="11"/>
  <c r="N1007" i="11"/>
  <c r="O1007" i="11"/>
  <c r="L1007" i="11" s="1"/>
  <c r="P1007" i="11"/>
  <c r="Q1007" i="11"/>
  <c r="L1008" i="11"/>
  <c r="M1008" i="11"/>
  <c r="N1008" i="11"/>
  <c r="O1008" i="11"/>
  <c r="P1008" i="11"/>
  <c r="Q1008" i="11"/>
  <c r="N1009" i="11"/>
  <c r="O1009" i="11"/>
  <c r="L1009" i="11" s="1"/>
  <c r="P1009" i="11"/>
  <c r="Q1009" i="11"/>
  <c r="L1010" i="11"/>
  <c r="M1010" i="11"/>
  <c r="N1010" i="11"/>
  <c r="O1010" i="11"/>
  <c r="P1010" i="11"/>
  <c r="Q1010" i="11"/>
  <c r="N1011" i="11"/>
  <c r="O1011" i="11"/>
  <c r="L1011" i="11" s="1"/>
  <c r="P1011" i="11"/>
  <c r="Q1011" i="11"/>
  <c r="L1012" i="11"/>
  <c r="M1012" i="11"/>
  <c r="N1012" i="11"/>
  <c r="O1012" i="11"/>
  <c r="P1012" i="11"/>
  <c r="Q1012" i="11"/>
  <c r="N1013" i="11"/>
  <c r="O1013" i="11"/>
  <c r="L1013" i="11" s="1"/>
  <c r="P1013" i="11"/>
  <c r="Q1013" i="11"/>
  <c r="L1014" i="11"/>
  <c r="M1014" i="11"/>
  <c r="N1014" i="11"/>
  <c r="O1014" i="11"/>
  <c r="P1014" i="11"/>
  <c r="Q1014" i="11"/>
  <c r="N1015" i="11"/>
  <c r="O1015" i="11"/>
  <c r="L1015" i="11" s="1"/>
  <c r="P1015" i="11"/>
  <c r="Q1015" i="11"/>
  <c r="L1016" i="11"/>
  <c r="M1016" i="11"/>
  <c r="N1016" i="11"/>
  <c r="O1016" i="11"/>
  <c r="P1016" i="11"/>
  <c r="Q1016" i="11"/>
  <c r="N1017" i="11"/>
  <c r="O1017" i="11"/>
  <c r="L1017" i="11" s="1"/>
  <c r="P1017" i="11"/>
  <c r="Q1017" i="11"/>
  <c r="L1018" i="11"/>
  <c r="M1018" i="11"/>
  <c r="N1018" i="11"/>
  <c r="O1018" i="11"/>
  <c r="P1018" i="11"/>
  <c r="Q1018" i="11"/>
  <c r="N1019" i="11"/>
  <c r="O1019" i="11"/>
  <c r="L1019" i="11" s="1"/>
  <c r="P1019" i="11"/>
  <c r="Q1019" i="11"/>
  <c r="L1020" i="11"/>
  <c r="M1020" i="11"/>
  <c r="N1020" i="11"/>
  <c r="O1020" i="11"/>
  <c r="P1020" i="11"/>
  <c r="Q1020" i="11"/>
  <c r="N1021" i="11"/>
  <c r="O1021" i="11"/>
  <c r="L1021" i="11" s="1"/>
  <c r="P1021" i="11"/>
  <c r="Q1021" i="11"/>
  <c r="L1022" i="11"/>
  <c r="M1022" i="11"/>
  <c r="N1022" i="11"/>
  <c r="O1022" i="11"/>
  <c r="P1022" i="11"/>
  <c r="Q1022" i="11"/>
  <c r="N1023" i="11"/>
  <c r="O1023" i="11"/>
  <c r="L1023" i="11" s="1"/>
  <c r="P1023" i="11"/>
  <c r="Q1023" i="11"/>
  <c r="L1024" i="11"/>
  <c r="M1024" i="11"/>
  <c r="N1024" i="11"/>
  <c r="O1024" i="11"/>
  <c r="P1024" i="11"/>
  <c r="Q1024" i="11"/>
  <c r="N1025" i="11"/>
  <c r="O1025" i="11"/>
  <c r="L1025" i="11" s="1"/>
  <c r="P1025" i="11"/>
  <c r="Q1025" i="11"/>
  <c r="L1026" i="11"/>
  <c r="M1026" i="11"/>
  <c r="N1026" i="11"/>
  <c r="O1026" i="11"/>
  <c r="P1026" i="11"/>
  <c r="Q1026" i="11"/>
  <c r="N1027" i="11"/>
  <c r="O1027" i="11"/>
  <c r="L1027" i="11" s="1"/>
  <c r="P1027" i="11"/>
  <c r="Q1027" i="11"/>
  <c r="L1028" i="11"/>
  <c r="M1028" i="11"/>
  <c r="N1028" i="11"/>
  <c r="O1028" i="11"/>
  <c r="P1028" i="11"/>
  <c r="Q1028" i="11"/>
  <c r="N1029" i="11"/>
  <c r="O1029" i="11"/>
  <c r="L1029" i="11" s="1"/>
  <c r="P1029" i="11"/>
  <c r="Q1029" i="11"/>
  <c r="L1030" i="11"/>
  <c r="M1030" i="11"/>
  <c r="N1030" i="11"/>
  <c r="O1030" i="11"/>
  <c r="P1030" i="11"/>
  <c r="Q1030" i="11"/>
  <c r="N1031" i="11"/>
  <c r="O1031" i="11"/>
  <c r="L1031" i="11" s="1"/>
  <c r="P1031" i="11"/>
  <c r="Q1031" i="11"/>
  <c r="L1032" i="11"/>
  <c r="M1032" i="11"/>
  <c r="N1032" i="11"/>
  <c r="O1032" i="11"/>
  <c r="P1032" i="11"/>
  <c r="Q1032" i="11"/>
  <c r="N1033" i="11"/>
  <c r="O1033" i="11"/>
  <c r="L1033" i="11" s="1"/>
  <c r="P1033" i="11"/>
  <c r="Q1033" i="11"/>
  <c r="L1034" i="11"/>
  <c r="M1034" i="11"/>
  <c r="N1034" i="11"/>
  <c r="O1034" i="11"/>
  <c r="P1034" i="11"/>
  <c r="Q1034" i="11"/>
  <c r="N1035" i="11"/>
  <c r="O1035" i="11"/>
  <c r="L1035" i="11" s="1"/>
  <c r="P1035" i="11"/>
  <c r="Q1035" i="11"/>
  <c r="L1036" i="11"/>
  <c r="M1036" i="11"/>
  <c r="N1036" i="11"/>
  <c r="O1036" i="11"/>
  <c r="P1036" i="11"/>
  <c r="Q1036" i="11"/>
  <c r="N1037" i="11"/>
  <c r="O1037" i="11"/>
  <c r="L1037" i="11" s="1"/>
  <c r="P1037" i="11"/>
  <c r="Q1037" i="11"/>
  <c r="L1038" i="11"/>
  <c r="M1038" i="11"/>
  <c r="N1038" i="11"/>
  <c r="O1038" i="11"/>
  <c r="P1038" i="11"/>
  <c r="Q1038" i="11"/>
  <c r="N1039" i="11"/>
  <c r="O1039" i="11"/>
  <c r="L1039" i="11" s="1"/>
  <c r="P1039" i="11"/>
  <c r="Q1039" i="11"/>
  <c r="L1040" i="11"/>
  <c r="M1040" i="11"/>
  <c r="N1040" i="11"/>
  <c r="O1040" i="11"/>
  <c r="P1040" i="11"/>
  <c r="Q1040" i="11"/>
  <c r="N1041" i="11"/>
  <c r="O1041" i="11"/>
  <c r="L1041" i="11" s="1"/>
  <c r="P1041" i="11"/>
  <c r="Q1041" i="11"/>
  <c r="L1042" i="11"/>
  <c r="M1042" i="11"/>
  <c r="N1042" i="11"/>
  <c r="O1042" i="11"/>
  <c r="P1042" i="11"/>
  <c r="Q1042" i="11"/>
  <c r="N1043" i="11"/>
  <c r="O1043" i="11"/>
  <c r="L1043" i="11" s="1"/>
  <c r="P1043" i="11"/>
  <c r="Q1043" i="11"/>
  <c r="L1044" i="11"/>
  <c r="M1044" i="11"/>
  <c r="N1044" i="11"/>
  <c r="O1044" i="11"/>
  <c r="P1044" i="11"/>
  <c r="Q1044" i="11"/>
  <c r="N1045" i="11"/>
  <c r="O1045" i="11"/>
  <c r="L1045" i="11" s="1"/>
  <c r="P1045" i="11"/>
  <c r="Q1045" i="11"/>
  <c r="L1046" i="11"/>
  <c r="M1046" i="11"/>
  <c r="N1046" i="11"/>
  <c r="O1046" i="11"/>
  <c r="P1046" i="11"/>
  <c r="Q1046" i="11"/>
  <c r="N1047" i="11"/>
  <c r="O1047" i="11"/>
  <c r="L1047" i="11" s="1"/>
  <c r="P1047" i="11"/>
  <c r="Q1047" i="11"/>
  <c r="L1048" i="11"/>
  <c r="M1048" i="11"/>
  <c r="N1048" i="11"/>
  <c r="O1048" i="11"/>
  <c r="P1048" i="11"/>
  <c r="Q1048" i="11"/>
  <c r="N1049" i="11"/>
  <c r="O1049" i="11"/>
  <c r="L1049" i="11" s="1"/>
  <c r="P1049" i="11"/>
  <c r="Q1049" i="11"/>
  <c r="L1050" i="11"/>
  <c r="M1050" i="11"/>
  <c r="N1050" i="11"/>
  <c r="O1050" i="11"/>
  <c r="P1050" i="11"/>
  <c r="Q1050" i="11"/>
  <c r="N1051" i="11"/>
  <c r="O1051" i="11"/>
  <c r="L1051" i="11" s="1"/>
  <c r="P1051" i="11"/>
  <c r="Q1051" i="11"/>
  <c r="L1052" i="11"/>
  <c r="M1052" i="11"/>
  <c r="N1052" i="11"/>
  <c r="O1052" i="11"/>
  <c r="P1052" i="11"/>
  <c r="Q1052" i="11"/>
  <c r="N1053" i="11"/>
  <c r="O1053" i="11"/>
  <c r="L1053" i="11" s="1"/>
  <c r="P1053" i="11"/>
  <c r="Q1053" i="11"/>
  <c r="L1054" i="11"/>
  <c r="M1054" i="11"/>
  <c r="N1054" i="11"/>
  <c r="O1054" i="11"/>
  <c r="P1054" i="11"/>
  <c r="Q1054" i="11"/>
  <c r="N1055" i="11"/>
  <c r="O1055" i="11"/>
  <c r="L1055" i="11" s="1"/>
  <c r="P1055" i="11"/>
  <c r="Q1055" i="11"/>
  <c r="L1056" i="11"/>
  <c r="M1056" i="11"/>
  <c r="N1056" i="11"/>
  <c r="O1056" i="11"/>
  <c r="P1056" i="11"/>
  <c r="Q1056" i="11"/>
  <c r="N1057" i="11"/>
  <c r="O1057" i="11"/>
  <c r="L1057" i="11" s="1"/>
  <c r="P1057" i="11"/>
  <c r="Q1057" i="11"/>
  <c r="L1058" i="11"/>
  <c r="M1058" i="11"/>
  <c r="N1058" i="11"/>
  <c r="O1058" i="11"/>
  <c r="P1058" i="11"/>
  <c r="Q1058" i="11"/>
  <c r="N1059" i="11"/>
  <c r="O1059" i="11"/>
  <c r="L1059" i="11" s="1"/>
  <c r="P1059" i="11"/>
  <c r="Q1059" i="11"/>
  <c r="L1060" i="11"/>
  <c r="M1060" i="11"/>
  <c r="N1060" i="11"/>
  <c r="O1060" i="11"/>
  <c r="P1060" i="11"/>
  <c r="Q1060" i="11"/>
  <c r="N1061" i="11"/>
  <c r="O1061" i="11"/>
  <c r="L1061" i="11" s="1"/>
  <c r="P1061" i="11"/>
  <c r="Q1061" i="11"/>
  <c r="L1062" i="11"/>
  <c r="M1062" i="11"/>
  <c r="N1062" i="11"/>
  <c r="O1062" i="11"/>
  <c r="P1062" i="11"/>
  <c r="Q1062" i="11"/>
  <c r="N1063" i="11"/>
  <c r="O1063" i="11"/>
  <c r="L1063" i="11" s="1"/>
  <c r="P1063" i="11"/>
  <c r="Q1063" i="11"/>
  <c r="L1064" i="11"/>
  <c r="M1064" i="11"/>
  <c r="N1064" i="11"/>
  <c r="O1064" i="11"/>
  <c r="P1064" i="11"/>
  <c r="Q1064" i="11"/>
  <c r="N1065" i="11"/>
  <c r="O1065" i="11"/>
  <c r="L1065" i="11" s="1"/>
  <c r="P1065" i="11"/>
  <c r="Q1065" i="11"/>
  <c r="L1066" i="11"/>
  <c r="M1066" i="11"/>
  <c r="N1066" i="11"/>
  <c r="O1066" i="11"/>
  <c r="P1066" i="11"/>
  <c r="Q1066" i="11"/>
  <c r="N1067" i="11"/>
  <c r="O1067" i="11"/>
  <c r="L1067" i="11" s="1"/>
  <c r="P1067" i="11"/>
  <c r="Q1067" i="11"/>
  <c r="L1068" i="11"/>
  <c r="M1068" i="11"/>
  <c r="N1068" i="11"/>
  <c r="O1068" i="11"/>
  <c r="P1068" i="11"/>
  <c r="Q1068" i="11"/>
  <c r="N1069" i="11"/>
  <c r="O1069" i="11"/>
  <c r="L1069" i="11" s="1"/>
  <c r="P1069" i="11"/>
  <c r="Q1069" i="11"/>
  <c r="L1070" i="11"/>
  <c r="M1070" i="11"/>
  <c r="N1070" i="11"/>
  <c r="O1070" i="11"/>
  <c r="P1070" i="11"/>
  <c r="Q1070" i="11"/>
  <c r="N1071" i="11"/>
  <c r="O1071" i="11"/>
  <c r="L1071" i="11" s="1"/>
  <c r="P1071" i="11"/>
  <c r="Q1071" i="11"/>
  <c r="L1072" i="11"/>
  <c r="M1072" i="11"/>
  <c r="N1072" i="11"/>
  <c r="O1072" i="11"/>
  <c r="P1072" i="11"/>
  <c r="Q1072" i="11"/>
  <c r="N1073" i="11"/>
  <c r="O1073" i="11"/>
  <c r="L1073" i="11" s="1"/>
  <c r="P1073" i="11"/>
  <c r="Q1073" i="11"/>
  <c r="L1074" i="11"/>
  <c r="M1074" i="11"/>
  <c r="N1074" i="11"/>
  <c r="O1074" i="11"/>
  <c r="P1074" i="11"/>
  <c r="Q1074" i="11"/>
  <c r="N1075" i="11"/>
  <c r="O1075" i="11"/>
  <c r="L1075" i="11" s="1"/>
  <c r="P1075" i="11"/>
  <c r="Q1075" i="11"/>
  <c r="L1076" i="11"/>
  <c r="M1076" i="11"/>
  <c r="N1076" i="11"/>
  <c r="O1076" i="11"/>
  <c r="P1076" i="11"/>
  <c r="Q1076" i="11"/>
  <c r="N1077" i="11"/>
  <c r="O1077" i="11"/>
  <c r="L1077" i="11" s="1"/>
  <c r="P1077" i="11"/>
  <c r="Q1077" i="11"/>
  <c r="L1078" i="11"/>
  <c r="M1078" i="11"/>
  <c r="N1078" i="11"/>
  <c r="O1078" i="11"/>
  <c r="P1078" i="11"/>
  <c r="Q1078" i="11"/>
  <c r="N1079" i="11"/>
  <c r="O1079" i="11"/>
  <c r="L1079" i="11" s="1"/>
  <c r="P1079" i="11"/>
  <c r="Q1079" i="11"/>
  <c r="L1080" i="11"/>
  <c r="M1080" i="11"/>
  <c r="N1080" i="11"/>
  <c r="O1080" i="11"/>
  <c r="P1080" i="11"/>
  <c r="Q1080" i="11"/>
  <c r="N1081" i="11"/>
  <c r="O1081" i="11"/>
  <c r="L1081" i="11" s="1"/>
  <c r="P1081" i="11"/>
  <c r="Q1081" i="11"/>
  <c r="L1082" i="11"/>
  <c r="M1082" i="11"/>
  <c r="N1082" i="11"/>
  <c r="O1082" i="11"/>
  <c r="P1082" i="11"/>
  <c r="Q1082" i="11"/>
  <c r="N1083" i="11"/>
  <c r="O1083" i="11"/>
  <c r="L1083" i="11" s="1"/>
  <c r="P1083" i="11"/>
  <c r="Q1083" i="11"/>
  <c r="L1084" i="11"/>
  <c r="M1084" i="11"/>
  <c r="N1084" i="11"/>
  <c r="O1084" i="11"/>
  <c r="P1084" i="11"/>
  <c r="Q1084" i="11"/>
  <c r="N1085" i="11"/>
  <c r="O1085" i="11"/>
  <c r="L1085" i="11" s="1"/>
  <c r="P1085" i="11"/>
  <c r="Q1085" i="11"/>
  <c r="L1086" i="11"/>
  <c r="M1086" i="11"/>
  <c r="N1086" i="11"/>
  <c r="O1086" i="11"/>
  <c r="P1086" i="11"/>
  <c r="Q1086" i="11"/>
  <c r="N1087" i="11"/>
  <c r="O1087" i="11"/>
  <c r="L1087" i="11" s="1"/>
  <c r="P1087" i="11"/>
  <c r="Q1087" i="11"/>
  <c r="L1088" i="11"/>
  <c r="M1088" i="11"/>
  <c r="N1088" i="11"/>
  <c r="O1088" i="11"/>
  <c r="P1088" i="11"/>
  <c r="Q1088" i="11"/>
  <c r="N1089" i="11"/>
  <c r="O1089" i="11"/>
  <c r="L1089" i="11" s="1"/>
  <c r="P1089" i="11"/>
  <c r="Q1089" i="11"/>
  <c r="L1090" i="11"/>
  <c r="M1090" i="11"/>
  <c r="N1090" i="11"/>
  <c r="O1090" i="11"/>
  <c r="P1090" i="11"/>
  <c r="Q1090" i="11"/>
  <c r="N1091" i="11"/>
  <c r="O1091" i="11"/>
  <c r="L1091" i="11" s="1"/>
  <c r="P1091" i="11"/>
  <c r="Q1091" i="11"/>
  <c r="L1092" i="11"/>
  <c r="M1092" i="11"/>
  <c r="N1092" i="11"/>
  <c r="O1092" i="11"/>
  <c r="P1092" i="11"/>
  <c r="Q1092" i="11"/>
  <c r="N1093" i="11"/>
  <c r="O1093" i="11"/>
  <c r="L1093" i="11" s="1"/>
  <c r="P1093" i="11"/>
  <c r="Q1093" i="11"/>
  <c r="L1094" i="11"/>
  <c r="M1094" i="11"/>
  <c r="N1094" i="11"/>
  <c r="O1094" i="11"/>
  <c r="P1094" i="11"/>
  <c r="Q1094" i="11"/>
  <c r="N1095" i="11"/>
  <c r="O1095" i="11"/>
  <c r="L1095" i="11" s="1"/>
  <c r="P1095" i="11"/>
  <c r="Q1095" i="11"/>
  <c r="L1096" i="11"/>
  <c r="M1096" i="11"/>
  <c r="N1096" i="11"/>
  <c r="O1096" i="11"/>
  <c r="P1096" i="11"/>
  <c r="Q1096" i="11"/>
  <c r="N1097" i="11"/>
  <c r="O1097" i="11"/>
  <c r="L1097" i="11" s="1"/>
  <c r="P1097" i="11"/>
  <c r="Q1097" i="11"/>
  <c r="L1098" i="11"/>
  <c r="M1098" i="11"/>
  <c r="N1098" i="11"/>
  <c r="O1098" i="11"/>
  <c r="P1098" i="11"/>
  <c r="Q1098" i="11"/>
  <c r="N1099" i="11"/>
  <c r="O1099" i="11"/>
  <c r="L1099" i="11" s="1"/>
  <c r="P1099" i="11"/>
  <c r="Q1099" i="11"/>
  <c r="L1100" i="11"/>
  <c r="M1100" i="11"/>
  <c r="N1100" i="11"/>
  <c r="O1100" i="11"/>
  <c r="P1100" i="11"/>
  <c r="Q1100" i="11"/>
  <c r="N1101" i="11"/>
  <c r="O1101" i="11"/>
  <c r="L1101" i="11" s="1"/>
  <c r="P1101" i="11"/>
  <c r="Q1101" i="11"/>
  <c r="L1102" i="11"/>
  <c r="M1102" i="11"/>
  <c r="N1102" i="11"/>
  <c r="O1102" i="11"/>
  <c r="P1102" i="11"/>
  <c r="Q1102" i="11"/>
  <c r="N1103" i="11"/>
  <c r="O1103" i="11"/>
  <c r="L1103" i="11" s="1"/>
  <c r="P1103" i="11"/>
  <c r="Q1103" i="11"/>
  <c r="L1104" i="11"/>
  <c r="M1104" i="11"/>
  <c r="N1104" i="11"/>
  <c r="O1104" i="11"/>
  <c r="P1104" i="11"/>
  <c r="Q1104" i="11"/>
  <c r="N1105" i="11"/>
  <c r="O1105" i="11"/>
  <c r="L1105" i="11" s="1"/>
  <c r="P1105" i="11"/>
  <c r="Q1105" i="11"/>
  <c r="L1106" i="11"/>
  <c r="M1106" i="11"/>
  <c r="N1106" i="11"/>
  <c r="O1106" i="11"/>
  <c r="P1106" i="11"/>
  <c r="Q1106" i="11"/>
  <c r="N1107" i="11"/>
  <c r="O1107" i="11"/>
  <c r="L1107" i="11" s="1"/>
  <c r="P1107" i="11"/>
  <c r="Q1107" i="11"/>
  <c r="L1108" i="11"/>
  <c r="M1108" i="11"/>
  <c r="N1108" i="11"/>
  <c r="O1108" i="11"/>
  <c r="P1108" i="11"/>
  <c r="Q1108" i="11"/>
  <c r="N1109" i="11"/>
  <c r="O1109" i="11"/>
  <c r="L1109" i="11" s="1"/>
  <c r="P1109" i="11"/>
  <c r="Q1109" i="11"/>
  <c r="L1110" i="11"/>
  <c r="M1110" i="11"/>
  <c r="N1110" i="11"/>
  <c r="O1110" i="11"/>
  <c r="P1110" i="11"/>
  <c r="Q1110" i="11"/>
  <c r="N1111" i="11"/>
  <c r="O1111" i="11"/>
  <c r="L1111" i="11" s="1"/>
  <c r="P1111" i="11"/>
  <c r="Q1111" i="11"/>
  <c r="L1112" i="11"/>
  <c r="M1112" i="11"/>
  <c r="N1112" i="11"/>
  <c r="O1112" i="11"/>
  <c r="P1112" i="11"/>
  <c r="Q1112" i="11"/>
  <c r="N1113" i="11"/>
  <c r="O1113" i="11"/>
  <c r="L1113" i="11" s="1"/>
  <c r="P1113" i="11"/>
  <c r="Q1113" i="11"/>
  <c r="L1114" i="11"/>
  <c r="M1114" i="11"/>
  <c r="N1114" i="11"/>
  <c r="O1114" i="11"/>
  <c r="P1114" i="11"/>
  <c r="Q1114" i="11"/>
  <c r="N1115" i="11"/>
  <c r="O1115" i="11"/>
  <c r="L1115" i="11" s="1"/>
  <c r="P1115" i="11"/>
  <c r="Q1115" i="11"/>
  <c r="L1116" i="11"/>
  <c r="M1116" i="11"/>
  <c r="N1116" i="11"/>
  <c r="O1116" i="11"/>
  <c r="P1116" i="11"/>
  <c r="Q1116" i="11"/>
  <c r="N1117" i="11"/>
  <c r="O1117" i="11"/>
  <c r="L1117" i="11" s="1"/>
  <c r="P1117" i="11"/>
  <c r="Q1117" i="11"/>
  <c r="L1118" i="11"/>
  <c r="M1118" i="11"/>
  <c r="N1118" i="11"/>
  <c r="O1118" i="11"/>
  <c r="P1118" i="11"/>
  <c r="Q1118" i="11"/>
  <c r="N1119" i="11"/>
  <c r="O1119" i="11"/>
  <c r="L1119" i="11" s="1"/>
  <c r="P1119" i="11"/>
  <c r="Q1119" i="11"/>
  <c r="L1120" i="11"/>
  <c r="M1120" i="11"/>
  <c r="N1120" i="11"/>
  <c r="O1120" i="11"/>
  <c r="P1120" i="11"/>
  <c r="Q1120" i="11"/>
  <c r="N1121" i="11"/>
  <c r="O1121" i="11"/>
  <c r="L1121" i="11" s="1"/>
  <c r="P1121" i="11"/>
  <c r="Q1121" i="11"/>
  <c r="L1122" i="11"/>
  <c r="M1122" i="11"/>
  <c r="N1122" i="11"/>
  <c r="O1122" i="11"/>
  <c r="P1122" i="11"/>
  <c r="Q1122" i="11"/>
  <c r="N1123" i="11"/>
  <c r="O1123" i="11"/>
  <c r="L1123" i="11" s="1"/>
  <c r="P1123" i="11"/>
  <c r="Q1123" i="11"/>
  <c r="L1124" i="11"/>
  <c r="M1124" i="11"/>
  <c r="N1124" i="11"/>
  <c r="O1124" i="11"/>
  <c r="P1124" i="11"/>
  <c r="Q1124" i="11"/>
  <c r="N1125" i="11"/>
  <c r="O1125" i="11"/>
  <c r="L1125" i="11" s="1"/>
  <c r="P1125" i="11"/>
  <c r="Q1125" i="11"/>
  <c r="L1126" i="11"/>
  <c r="M1126" i="11"/>
  <c r="N1126" i="11"/>
  <c r="O1126" i="11"/>
  <c r="P1126" i="11"/>
  <c r="Q1126" i="11"/>
  <c r="N1127" i="11"/>
  <c r="O1127" i="11"/>
  <c r="L1127" i="11" s="1"/>
  <c r="P1127" i="11"/>
  <c r="Q1127" i="11"/>
  <c r="L1128" i="11"/>
  <c r="M1128" i="11"/>
  <c r="N1128" i="11"/>
  <c r="O1128" i="11"/>
  <c r="P1128" i="11"/>
  <c r="Q1128" i="11"/>
  <c r="N1129" i="11"/>
  <c r="O1129" i="11"/>
  <c r="L1129" i="11" s="1"/>
  <c r="P1129" i="11"/>
  <c r="Q1129" i="11"/>
  <c r="L1130" i="11"/>
  <c r="M1130" i="11"/>
  <c r="N1130" i="11"/>
  <c r="O1130" i="11"/>
  <c r="P1130" i="11"/>
  <c r="Q1130" i="11"/>
  <c r="N1131" i="11"/>
  <c r="O1131" i="11"/>
  <c r="L1131" i="11" s="1"/>
  <c r="P1131" i="11"/>
  <c r="Q1131" i="11"/>
  <c r="L1132" i="11"/>
  <c r="M1132" i="11"/>
  <c r="N1132" i="11"/>
  <c r="O1132" i="11"/>
  <c r="P1132" i="11"/>
  <c r="Q1132" i="11"/>
  <c r="N1133" i="11"/>
  <c r="O1133" i="11"/>
  <c r="L1133" i="11" s="1"/>
  <c r="P1133" i="11"/>
  <c r="Q1133" i="11"/>
  <c r="L1134" i="11"/>
  <c r="M1134" i="11"/>
  <c r="N1134" i="11"/>
  <c r="O1134" i="11"/>
  <c r="P1134" i="11"/>
  <c r="Q1134" i="11"/>
  <c r="N1135" i="11"/>
  <c r="O1135" i="11"/>
  <c r="L1135" i="11" s="1"/>
  <c r="P1135" i="11"/>
  <c r="Q1135" i="11"/>
  <c r="L1136" i="11"/>
  <c r="M1136" i="11"/>
  <c r="N1136" i="11"/>
  <c r="O1136" i="11"/>
  <c r="P1136" i="11"/>
  <c r="Q1136" i="11"/>
  <c r="N1137" i="11"/>
  <c r="O1137" i="11"/>
  <c r="L1137" i="11" s="1"/>
  <c r="P1137" i="11"/>
  <c r="Q1137" i="11"/>
  <c r="L1138" i="11"/>
  <c r="M1138" i="11"/>
  <c r="N1138" i="11"/>
  <c r="O1138" i="11"/>
  <c r="P1138" i="11"/>
  <c r="Q1138" i="11"/>
  <c r="N1139" i="11"/>
  <c r="O1139" i="11"/>
  <c r="L1139" i="11" s="1"/>
  <c r="P1139" i="11"/>
  <c r="Q1139" i="11"/>
  <c r="L1140" i="11"/>
  <c r="M1140" i="11"/>
  <c r="N1140" i="11"/>
  <c r="O1140" i="11"/>
  <c r="P1140" i="11"/>
  <c r="Q1140" i="11"/>
  <c r="N1141" i="11"/>
  <c r="O1141" i="11"/>
  <c r="L1141" i="11" s="1"/>
  <c r="P1141" i="11"/>
  <c r="Q1141" i="11"/>
  <c r="L1142" i="11"/>
  <c r="M1142" i="11"/>
  <c r="N1142" i="11"/>
  <c r="O1142" i="11"/>
  <c r="P1142" i="11"/>
  <c r="Q1142" i="11"/>
  <c r="N1143" i="11"/>
  <c r="O1143" i="11"/>
  <c r="L1143" i="11" s="1"/>
  <c r="P1143" i="11"/>
  <c r="Q1143" i="11"/>
  <c r="L1144" i="11"/>
  <c r="M1144" i="11"/>
  <c r="N1144" i="11"/>
  <c r="O1144" i="11"/>
  <c r="P1144" i="11"/>
  <c r="Q1144" i="11"/>
  <c r="N1145" i="11"/>
  <c r="O1145" i="11"/>
  <c r="L1145" i="11" s="1"/>
  <c r="P1145" i="11"/>
  <c r="Q1145" i="11"/>
  <c r="L1146" i="11"/>
  <c r="M1146" i="11"/>
  <c r="N1146" i="11"/>
  <c r="O1146" i="11"/>
  <c r="P1146" i="11"/>
  <c r="Q1146" i="11"/>
  <c r="N1147" i="11"/>
  <c r="O1147" i="11"/>
  <c r="L1147" i="11" s="1"/>
  <c r="P1147" i="11"/>
  <c r="Q1147" i="11"/>
  <c r="L1148" i="11"/>
  <c r="M1148" i="11"/>
  <c r="N1148" i="11"/>
  <c r="O1148" i="11"/>
  <c r="P1148" i="11"/>
  <c r="Q1148" i="11"/>
  <c r="N1149" i="11"/>
  <c r="O1149" i="11"/>
  <c r="L1149" i="11" s="1"/>
  <c r="P1149" i="11"/>
  <c r="Q1149" i="11"/>
  <c r="L1150" i="11"/>
  <c r="M1150" i="11"/>
  <c r="N1150" i="11"/>
  <c r="O1150" i="11"/>
  <c r="P1150" i="11"/>
  <c r="Q1150" i="11"/>
  <c r="N1151" i="11"/>
  <c r="O1151" i="11"/>
  <c r="L1151" i="11" s="1"/>
  <c r="P1151" i="11"/>
  <c r="Q1151" i="11"/>
  <c r="L1152" i="11"/>
  <c r="M1152" i="11"/>
  <c r="N1152" i="11"/>
  <c r="O1152" i="11"/>
  <c r="P1152" i="11"/>
  <c r="Q1152" i="11"/>
  <c r="N1153" i="11"/>
  <c r="O1153" i="11"/>
  <c r="L1153" i="11" s="1"/>
  <c r="P1153" i="11"/>
  <c r="Q1153" i="11"/>
  <c r="L1154" i="11"/>
  <c r="M1154" i="11"/>
  <c r="N1154" i="11"/>
  <c r="O1154" i="11"/>
  <c r="P1154" i="11"/>
  <c r="Q1154" i="11"/>
  <c r="N1155" i="11"/>
  <c r="O1155" i="11"/>
  <c r="L1155" i="11" s="1"/>
  <c r="P1155" i="11"/>
  <c r="Q1155" i="11"/>
  <c r="L1156" i="11"/>
  <c r="M1156" i="11"/>
  <c r="N1156" i="11"/>
  <c r="O1156" i="11"/>
  <c r="P1156" i="11"/>
  <c r="Q1156" i="11"/>
  <c r="N1157" i="11"/>
  <c r="O1157" i="11"/>
  <c r="L1157" i="11" s="1"/>
  <c r="P1157" i="11"/>
  <c r="Q1157" i="11"/>
  <c r="L1158" i="11"/>
  <c r="M1158" i="11"/>
  <c r="N1158" i="11"/>
  <c r="O1158" i="11"/>
  <c r="P1158" i="11"/>
  <c r="Q1158" i="11"/>
  <c r="N1159" i="11"/>
  <c r="O1159" i="11"/>
  <c r="L1159" i="11" s="1"/>
  <c r="P1159" i="11"/>
  <c r="Q1159" i="11"/>
  <c r="L1160" i="11"/>
  <c r="M1160" i="11"/>
  <c r="N1160" i="11"/>
  <c r="O1160" i="11"/>
  <c r="P1160" i="11"/>
  <c r="Q1160" i="11"/>
  <c r="N1161" i="11"/>
  <c r="O1161" i="11"/>
  <c r="L1161" i="11" s="1"/>
  <c r="P1161" i="11"/>
  <c r="Q1161" i="11"/>
  <c r="L1162" i="11"/>
  <c r="M1162" i="11"/>
  <c r="N1162" i="11"/>
  <c r="O1162" i="11"/>
  <c r="P1162" i="11"/>
  <c r="Q1162" i="11"/>
  <c r="N1163" i="11"/>
  <c r="O1163" i="11"/>
  <c r="L1163" i="11" s="1"/>
  <c r="P1163" i="11"/>
  <c r="Q1163" i="11"/>
  <c r="L1164" i="11"/>
  <c r="M1164" i="11"/>
  <c r="N1164" i="11"/>
  <c r="O1164" i="11"/>
  <c r="P1164" i="11"/>
  <c r="Q1164" i="11"/>
  <c r="N1165" i="11"/>
  <c r="O1165" i="11"/>
  <c r="L1165" i="11" s="1"/>
  <c r="P1165" i="11"/>
  <c r="Q1165" i="11"/>
  <c r="L1166" i="11"/>
  <c r="M1166" i="11"/>
  <c r="N1166" i="11"/>
  <c r="O1166" i="11"/>
  <c r="P1166" i="11"/>
  <c r="Q1166" i="11"/>
  <c r="N1167" i="11"/>
  <c r="O1167" i="11"/>
  <c r="L1167" i="11" s="1"/>
  <c r="P1167" i="11"/>
  <c r="Q1167" i="11"/>
  <c r="L1168" i="11"/>
  <c r="M1168" i="11"/>
  <c r="N1168" i="11"/>
  <c r="O1168" i="11"/>
  <c r="P1168" i="11"/>
  <c r="Q1168" i="11"/>
  <c r="N1169" i="11"/>
  <c r="O1169" i="11"/>
  <c r="L1169" i="11" s="1"/>
  <c r="P1169" i="11"/>
  <c r="Q1169" i="11"/>
  <c r="L1170" i="11"/>
  <c r="M1170" i="11"/>
  <c r="N1170" i="11"/>
  <c r="O1170" i="11"/>
  <c r="P1170" i="11"/>
  <c r="Q1170" i="11"/>
  <c r="N1171" i="11"/>
  <c r="O1171" i="11"/>
  <c r="L1171" i="11" s="1"/>
  <c r="P1171" i="11"/>
  <c r="Q1171" i="11"/>
  <c r="L1172" i="11"/>
  <c r="M1172" i="11"/>
  <c r="N1172" i="11"/>
  <c r="O1172" i="11"/>
  <c r="P1172" i="11"/>
  <c r="Q1172" i="11"/>
  <c r="N1173" i="11"/>
  <c r="O1173" i="11"/>
  <c r="L1173" i="11" s="1"/>
  <c r="P1173" i="11"/>
  <c r="Q1173" i="11"/>
  <c r="L1174" i="11"/>
  <c r="M1174" i="11"/>
  <c r="N1174" i="11"/>
  <c r="O1174" i="11"/>
  <c r="P1174" i="11"/>
  <c r="Q1174" i="11"/>
  <c r="N1175" i="11"/>
  <c r="O1175" i="11"/>
  <c r="L1175" i="11" s="1"/>
  <c r="P1175" i="11"/>
  <c r="Q1175" i="11"/>
  <c r="L1176" i="11"/>
  <c r="M1176" i="11"/>
  <c r="N1176" i="11"/>
  <c r="O1176" i="11"/>
  <c r="P1176" i="11"/>
  <c r="Q1176" i="11"/>
  <c r="N1177" i="11"/>
  <c r="O1177" i="11"/>
  <c r="L1177" i="11" s="1"/>
  <c r="P1177" i="11"/>
  <c r="Q1177" i="11"/>
  <c r="L1178" i="11"/>
  <c r="M1178" i="11"/>
  <c r="N1178" i="11"/>
  <c r="O1178" i="11"/>
  <c r="P1178" i="11"/>
  <c r="Q1178" i="11"/>
  <c r="N1179" i="11"/>
  <c r="O1179" i="11"/>
  <c r="L1179" i="11" s="1"/>
  <c r="P1179" i="11"/>
  <c r="Q1179" i="11"/>
  <c r="L1180" i="11"/>
  <c r="M1180" i="11"/>
  <c r="N1180" i="11"/>
  <c r="O1180" i="11"/>
  <c r="P1180" i="11"/>
  <c r="Q1180" i="11"/>
  <c r="N1181" i="11"/>
  <c r="O1181" i="11"/>
  <c r="L1181" i="11" s="1"/>
  <c r="P1181" i="11"/>
  <c r="Q1181" i="11"/>
  <c r="L1182" i="11"/>
  <c r="M1182" i="11"/>
  <c r="N1182" i="11"/>
  <c r="O1182" i="11"/>
  <c r="P1182" i="11"/>
  <c r="Q1182" i="11"/>
  <c r="N1183" i="11"/>
  <c r="O1183" i="11"/>
  <c r="L1183" i="11" s="1"/>
  <c r="P1183" i="11"/>
  <c r="Q1183" i="11"/>
  <c r="L1184" i="11"/>
  <c r="M1184" i="11"/>
  <c r="N1184" i="11"/>
  <c r="O1184" i="11"/>
  <c r="P1184" i="11"/>
  <c r="Q1184" i="11"/>
  <c r="N1185" i="11"/>
  <c r="O1185" i="11"/>
  <c r="L1185" i="11" s="1"/>
  <c r="P1185" i="11"/>
  <c r="Q1185" i="11"/>
  <c r="L1186" i="11"/>
  <c r="M1186" i="11"/>
  <c r="N1186" i="11"/>
  <c r="O1186" i="11"/>
  <c r="P1186" i="11"/>
  <c r="Q1186" i="11"/>
  <c r="N1187" i="11"/>
  <c r="O1187" i="11"/>
  <c r="L1187" i="11" s="1"/>
  <c r="P1187" i="11"/>
  <c r="Q1187" i="11"/>
  <c r="L1188" i="11"/>
  <c r="M1188" i="11"/>
  <c r="N1188" i="11"/>
  <c r="O1188" i="11"/>
  <c r="P1188" i="11"/>
  <c r="Q1188" i="11"/>
  <c r="N1189" i="11"/>
  <c r="O1189" i="11"/>
  <c r="L1189" i="11" s="1"/>
  <c r="P1189" i="11"/>
  <c r="Q1189" i="11"/>
  <c r="L1190" i="11"/>
  <c r="M1190" i="11"/>
  <c r="N1190" i="11"/>
  <c r="O1190" i="11"/>
  <c r="P1190" i="11"/>
  <c r="Q1190" i="11"/>
  <c r="N1191" i="11"/>
  <c r="O1191" i="11"/>
  <c r="L1191" i="11" s="1"/>
  <c r="P1191" i="11"/>
  <c r="Q1191" i="11"/>
  <c r="L1192" i="11"/>
  <c r="M1192" i="11"/>
  <c r="N1192" i="11"/>
  <c r="O1192" i="11"/>
  <c r="P1192" i="11"/>
  <c r="Q1192" i="11"/>
  <c r="N1193" i="11"/>
  <c r="O1193" i="11"/>
  <c r="P1193" i="11"/>
  <c r="Q1193" i="11"/>
  <c r="L1194" i="11"/>
  <c r="M1194" i="11"/>
  <c r="N1194" i="11"/>
  <c r="O1194" i="11"/>
  <c r="P1194" i="11"/>
  <c r="Q1194" i="11"/>
  <c r="N1195" i="11"/>
  <c r="O1195" i="11"/>
  <c r="P1195" i="11"/>
  <c r="Q1195" i="11"/>
  <c r="L1196" i="11"/>
  <c r="M1196" i="11"/>
  <c r="N1196" i="11"/>
  <c r="O1196" i="11"/>
  <c r="P1196" i="11"/>
  <c r="Q1196" i="11"/>
  <c r="N1197" i="11"/>
  <c r="O1197" i="11"/>
  <c r="P1197" i="11"/>
  <c r="Q1197" i="11"/>
  <c r="L1198" i="11"/>
  <c r="M1198" i="11"/>
  <c r="N1198" i="11"/>
  <c r="O1198" i="11"/>
  <c r="P1198" i="11"/>
  <c r="Q1198" i="11"/>
  <c r="N1199" i="11"/>
  <c r="O1199" i="11"/>
  <c r="P1199" i="11"/>
  <c r="Q1199" i="11"/>
  <c r="L1200" i="11"/>
  <c r="M1200" i="11"/>
  <c r="N1200" i="11"/>
  <c r="O1200" i="11"/>
  <c r="P1200" i="11"/>
  <c r="Q1200" i="11"/>
  <c r="N1201" i="11"/>
  <c r="O1201" i="11"/>
  <c r="P1201" i="11"/>
  <c r="Q1201" i="11"/>
  <c r="L1202" i="11"/>
  <c r="M1202" i="11"/>
  <c r="N1202" i="11"/>
  <c r="O1202" i="11"/>
  <c r="P1202" i="11"/>
  <c r="Q1202" i="11"/>
  <c r="N1203" i="11"/>
  <c r="O1203" i="11"/>
  <c r="P1203" i="11"/>
  <c r="Q1203" i="11"/>
  <c r="L1204" i="11"/>
  <c r="M1204" i="11"/>
  <c r="N1204" i="11"/>
  <c r="O1204" i="11"/>
  <c r="P1204" i="11"/>
  <c r="Q1204" i="11"/>
  <c r="N1205" i="11"/>
  <c r="O1205" i="11"/>
  <c r="P1205" i="11"/>
  <c r="Q1205" i="11"/>
  <c r="L1206" i="11"/>
  <c r="M1206" i="11"/>
  <c r="N1206" i="11"/>
  <c r="O1206" i="11"/>
  <c r="P1206" i="11"/>
  <c r="Q1206" i="11"/>
  <c r="N1207" i="11"/>
  <c r="O1207" i="11"/>
  <c r="P1207" i="11"/>
  <c r="Q1207" i="11"/>
  <c r="L1208" i="11"/>
  <c r="M1208" i="11"/>
  <c r="N1208" i="11"/>
  <c r="O1208" i="11"/>
  <c r="P1208" i="11"/>
  <c r="Q1208" i="11"/>
  <c r="N1209" i="11"/>
  <c r="O1209" i="11"/>
  <c r="P1209" i="11"/>
  <c r="Q1209" i="11"/>
  <c r="L1210" i="11"/>
  <c r="M1210" i="11"/>
  <c r="N1210" i="11"/>
  <c r="O1210" i="11"/>
  <c r="P1210" i="11"/>
  <c r="Q1210" i="11"/>
  <c r="N1211" i="11"/>
  <c r="O1211" i="11"/>
  <c r="P1211" i="11"/>
  <c r="Q1211" i="11"/>
  <c r="L1212" i="11"/>
  <c r="M1212" i="11"/>
  <c r="N1212" i="11"/>
  <c r="O1212" i="11"/>
  <c r="P1212" i="11"/>
  <c r="Q1212" i="11"/>
  <c r="N1213" i="11"/>
  <c r="O1213" i="11"/>
  <c r="P1213" i="11"/>
  <c r="Q1213" i="11"/>
  <c r="L1214" i="11"/>
  <c r="M1214" i="11"/>
  <c r="N1214" i="11"/>
  <c r="O1214" i="11"/>
  <c r="P1214" i="11"/>
  <c r="Q1214" i="11"/>
  <c r="N1215" i="11"/>
  <c r="O1215" i="11"/>
  <c r="P1215" i="11"/>
  <c r="Q1215" i="11"/>
  <c r="L1216" i="11"/>
  <c r="M1216" i="11"/>
  <c r="N1216" i="11"/>
  <c r="O1216" i="11"/>
  <c r="P1216" i="11"/>
  <c r="Q1216" i="11"/>
  <c r="N1217" i="11"/>
  <c r="O1217" i="11"/>
  <c r="P1217" i="11"/>
  <c r="Q1217" i="11"/>
  <c r="L1218" i="11"/>
  <c r="M1218" i="11"/>
  <c r="N1218" i="11"/>
  <c r="O1218" i="11"/>
  <c r="P1218" i="11"/>
  <c r="Q1218" i="11"/>
  <c r="N1219" i="11"/>
  <c r="O1219" i="11"/>
  <c r="P1219" i="11"/>
  <c r="Q1219" i="11"/>
  <c r="L1220" i="11"/>
  <c r="M1220" i="11"/>
  <c r="N1220" i="11"/>
  <c r="O1220" i="11"/>
  <c r="P1220" i="11"/>
  <c r="Q1220" i="11"/>
  <c r="N1221" i="11"/>
  <c r="O1221" i="11"/>
  <c r="P1221" i="11"/>
  <c r="Q1221" i="11"/>
  <c r="L1222" i="11"/>
  <c r="M1222" i="11"/>
  <c r="N1222" i="11"/>
  <c r="O1222" i="11"/>
  <c r="P1222" i="11"/>
  <c r="Q1222" i="11"/>
  <c r="N1223" i="11"/>
  <c r="O1223" i="11"/>
  <c r="P1223" i="11"/>
  <c r="Q1223" i="11"/>
  <c r="L1224" i="11"/>
  <c r="M1224" i="11"/>
  <c r="N1224" i="11"/>
  <c r="O1224" i="11"/>
  <c r="P1224" i="11"/>
  <c r="Q1224" i="11"/>
  <c r="O1225" i="11"/>
  <c r="P1225" i="11"/>
  <c r="Q1225" i="11"/>
  <c r="L1226" i="11"/>
  <c r="M1226" i="11"/>
  <c r="N1226" i="11"/>
  <c r="O1226" i="11"/>
  <c r="Q1226" i="11"/>
  <c r="P1226" i="11" s="1"/>
  <c r="L1227" i="11"/>
  <c r="N1227" i="11"/>
  <c r="O1227" i="11"/>
  <c r="M1227" i="11" s="1"/>
  <c r="P1227" i="11"/>
  <c r="Q1227" i="11"/>
  <c r="L1228" i="11"/>
  <c r="M1228" i="11"/>
  <c r="N1228" i="11"/>
  <c r="O1228" i="11"/>
  <c r="P1228" i="11"/>
  <c r="Q1228" i="11"/>
  <c r="L1229" i="11"/>
  <c r="N1229" i="11"/>
  <c r="O1229" i="11"/>
  <c r="M1229" i="11" s="1"/>
  <c r="P1229" i="11"/>
  <c r="Q1229" i="11"/>
  <c r="L1230" i="11"/>
  <c r="M1230" i="11"/>
  <c r="N1230" i="11"/>
  <c r="O1230" i="11"/>
  <c r="P1230" i="11"/>
  <c r="Q1230" i="11"/>
  <c r="N1231" i="11"/>
  <c r="O1231" i="11"/>
  <c r="M1231" i="11" s="1"/>
  <c r="P1231" i="11"/>
  <c r="Q1231" i="11"/>
  <c r="L1232" i="11"/>
  <c r="M1232" i="11"/>
  <c r="N1232" i="11"/>
  <c r="O1232" i="11"/>
  <c r="P1232" i="11"/>
  <c r="Q1232" i="11"/>
  <c r="O1233" i="11"/>
  <c r="P1233" i="11"/>
  <c r="Q1233" i="11"/>
  <c r="L1234" i="11"/>
  <c r="M1234" i="11"/>
  <c r="N1234" i="11"/>
  <c r="O1234" i="11"/>
  <c r="Q1234" i="11"/>
  <c r="P1234" i="11" s="1"/>
  <c r="L1235" i="11"/>
  <c r="N1235" i="11"/>
  <c r="O1235" i="11"/>
  <c r="M1235" i="11" s="1"/>
  <c r="P1235" i="11"/>
  <c r="Q1235" i="11"/>
  <c r="L1236" i="11"/>
  <c r="M1236" i="11"/>
  <c r="N1236" i="11"/>
  <c r="O1236" i="11"/>
  <c r="P1236" i="11"/>
  <c r="Q1236" i="11"/>
  <c r="L1237" i="11"/>
  <c r="N1237" i="11"/>
  <c r="O1237" i="11"/>
  <c r="M1237" i="11" s="1"/>
  <c r="P1237" i="11"/>
  <c r="Q1237" i="11"/>
  <c r="L1238" i="11"/>
  <c r="M1238" i="11"/>
  <c r="N1238" i="11"/>
  <c r="O1238" i="11"/>
  <c r="P1238" i="11"/>
  <c r="Q1238" i="11"/>
  <c r="N1239" i="11"/>
  <c r="O1239" i="11"/>
  <c r="M1239" i="11" s="1"/>
  <c r="P1239" i="11"/>
  <c r="Q1239" i="11"/>
  <c r="L1240" i="11"/>
  <c r="M1240" i="11"/>
  <c r="N1240" i="11"/>
  <c r="O1240" i="11"/>
  <c r="P1240" i="11"/>
  <c r="Q1240" i="11"/>
  <c r="O1241" i="11"/>
  <c r="P1241" i="11"/>
  <c r="Q1241" i="11"/>
  <c r="L1242" i="11"/>
  <c r="M1242" i="11"/>
  <c r="N1242" i="11"/>
  <c r="O1242" i="11"/>
  <c r="Q1242" i="11"/>
  <c r="P1242" i="11" s="1"/>
  <c r="L1243" i="11"/>
  <c r="N1243" i="11"/>
  <c r="O1243" i="11"/>
  <c r="M1243" i="11" s="1"/>
  <c r="P1243" i="11"/>
  <c r="Q1243" i="11"/>
  <c r="L1244" i="11"/>
  <c r="M1244" i="11"/>
  <c r="N1244" i="11"/>
  <c r="O1244" i="11"/>
  <c r="P1244" i="11"/>
  <c r="Q1244" i="11"/>
  <c r="L1245" i="11"/>
  <c r="N1245" i="11"/>
  <c r="O1245" i="11"/>
  <c r="M1245" i="11" s="1"/>
  <c r="P1245" i="11"/>
  <c r="Q1245" i="11"/>
  <c r="L1246" i="11"/>
  <c r="M1246" i="11"/>
  <c r="N1246" i="11"/>
  <c r="O1246" i="11"/>
  <c r="P1246" i="11"/>
  <c r="Q1246" i="11"/>
  <c r="M1247" i="11"/>
  <c r="N1247" i="11"/>
  <c r="O1247" i="11"/>
  <c r="L1247" i="11" s="1"/>
  <c r="Q1247" i="11"/>
  <c r="P1247" i="11" s="1"/>
  <c r="O1248" i="11"/>
  <c r="P1248" i="11"/>
  <c r="Q1248" i="11"/>
  <c r="M1249" i="11"/>
  <c r="N1249" i="11"/>
  <c r="O1249" i="11"/>
  <c r="L1249" i="11" s="1"/>
  <c r="Q1249" i="11"/>
  <c r="P1249" i="11" s="1"/>
  <c r="O1250" i="11"/>
  <c r="P1250" i="11"/>
  <c r="Q1250" i="11"/>
  <c r="M1251" i="11"/>
  <c r="N1251" i="11"/>
  <c r="O1251" i="11"/>
  <c r="L1251" i="11" s="1"/>
  <c r="Q1251" i="11"/>
  <c r="P1251" i="11" s="1"/>
  <c r="O1252" i="11"/>
  <c r="P1252" i="11"/>
  <c r="Q1252" i="11"/>
  <c r="M1253" i="11"/>
  <c r="N1253" i="11"/>
  <c r="O1253" i="11"/>
  <c r="L1253" i="11" s="1"/>
  <c r="Q1253" i="11"/>
  <c r="P1253" i="11" s="1"/>
  <c r="O1254" i="11"/>
  <c r="P1254" i="11"/>
  <c r="Q1254" i="11"/>
  <c r="M1255" i="11"/>
  <c r="N1255" i="11"/>
  <c r="O1255" i="11"/>
  <c r="L1255" i="11" s="1"/>
  <c r="Q1255" i="11"/>
  <c r="P1255" i="11" s="1"/>
  <c r="O1256" i="11"/>
  <c r="P1256" i="11"/>
  <c r="Q1256" i="11"/>
  <c r="M1257" i="11"/>
  <c r="N1257" i="11"/>
  <c r="O1257" i="11"/>
  <c r="L1257" i="11" s="1"/>
  <c r="Q1257" i="11"/>
  <c r="P1257" i="11" s="1"/>
  <c r="O1258" i="11"/>
  <c r="P1258" i="11"/>
  <c r="Q1258" i="11"/>
  <c r="M1259" i="11"/>
  <c r="N1259" i="11"/>
  <c r="O1259" i="11"/>
  <c r="L1259" i="11" s="1"/>
  <c r="Q1259" i="11"/>
  <c r="P1259" i="11" s="1"/>
  <c r="O1260" i="11"/>
  <c r="P1260" i="11"/>
  <c r="Q1260" i="11"/>
  <c r="M1261" i="11"/>
  <c r="N1261" i="11"/>
  <c r="O1261" i="11"/>
  <c r="L1261" i="11" s="1"/>
  <c r="Q1261" i="11"/>
  <c r="P1261" i="11" s="1"/>
  <c r="O1262" i="11"/>
  <c r="P1262" i="11"/>
  <c r="Q1262" i="11"/>
  <c r="M1263" i="11"/>
  <c r="N1263" i="11"/>
  <c r="O1263" i="11"/>
  <c r="L1263" i="11" s="1"/>
  <c r="Q1263" i="11"/>
  <c r="P1263" i="11" s="1"/>
  <c r="O1264" i="11"/>
  <c r="P1264" i="11"/>
  <c r="Q1264" i="11"/>
  <c r="M1265" i="11"/>
  <c r="N1265" i="11"/>
  <c r="O1265" i="11"/>
  <c r="L1265" i="11" s="1"/>
  <c r="Q1265" i="11"/>
  <c r="P1265" i="11" s="1"/>
  <c r="O1266" i="11"/>
  <c r="P1266" i="11"/>
  <c r="Q1266" i="11"/>
  <c r="M1267" i="11"/>
  <c r="N1267" i="11"/>
  <c r="O1267" i="11"/>
  <c r="L1267" i="11" s="1"/>
  <c r="Q1267" i="11"/>
  <c r="P1267" i="11" s="1"/>
  <c r="O1268" i="11"/>
  <c r="P1268" i="11"/>
  <c r="Q1268" i="11"/>
  <c r="M1269" i="11"/>
  <c r="N1269" i="11"/>
  <c r="O1269" i="11"/>
  <c r="L1269" i="11" s="1"/>
  <c r="Q1269" i="11"/>
  <c r="P1269" i="11" s="1"/>
  <c r="O1270" i="11"/>
  <c r="P1270" i="11"/>
  <c r="Q1270" i="11"/>
  <c r="M1271" i="11"/>
  <c r="N1271" i="11"/>
  <c r="O1271" i="11"/>
  <c r="L1271" i="11" s="1"/>
  <c r="Q1271" i="11"/>
  <c r="P1271" i="11" s="1"/>
  <c r="O1272" i="11"/>
  <c r="P1272" i="11"/>
  <c r="Q1272" i="11"/>
  <c r="M1273" i="11"/>
  <c r="N1273" i="11"/>
  <c r="O1273" i="11"/>
  <c r="L1273" i="11" s="1"/>
  <c r="Q1273" i="11"/>
  <c r="P1273" i="11" s="1"/>
  <c r="O1274" i="11"/>
  <c r="P1274" i="11"/>
  <c r="Q1274" i="11"/>
  <c r="M1275" i="11"/>
  <c r="N1275" i="11"/>
  <c r="O1275" i="11"/>
  <c r="L1275" i="11" s="1"/>
  <c r="Q1275" i="11"/>
  <c r="P1275" i="11" s="1"/>
  <c r="O1276" i="11"/>
  <c r="P1276" i="11"/>
  <c r="Q1276" i="11"/>
  <c r="M1277" i="11"/>
  <c r="N1277" i="11"/>
  <c r="O1277" i="11"/>
  <c r="L1277" i="11" s="1"/>
  <c r="Q1277" i="11"/>
  <c r="P1277" i="11" s="1"/>
  <c r="O1278" i="11"/>
  <c r="P1278" i="11"/>
  <c r="Q1278" i="11"/>
  <c r="M1279" i="11"/>
  <c r="N1279" i="11"/>
  <c r="O1279" i="11"/>
  <c r="L1279" i="11" s="1"/>
  <c r="Q1279" i="11"/>
  <c r="P1279" i="11" s="1"/>
  <c r="O1280" i="11"/>
  <c r="P1280" i="11"/>
  <c r="Q1280" i="11"/>
  <c r="M1281" i="11"/>
  <c r="N1281" i="11"/>
  <c r="O1281" i="11"/>
  <c r="L1281" i="11" s="1"/>
  <c r="Q1281" i="11"/>
  <c r="P1281" i="11" s="1"/>
  <c r="O1282" i="11"/>
  <c r="P1282" i="11"/>
  <c r="Q1282" i="11"/>
  <c r="M1283" i="11"/>
  <c r="N1283" i="11"/>
  <c r="O1283" i="11"/>
  <c r="L1283" i="11" s="1"/>
  <c r="Q1283" i="11"/>
  <c r="P1283" i="11" s="1"/>
  <c r="O1284" i="11"/>
  <c r="P1284" i="11"/>
  <c r="Q1284" i="11"/>
  <c r="M1285" i="11"/>
  <c r="N1285" i="11"/>
  <c r="O1285" i="11"/>
  <c r="L1285" i="11" s="1"/>
  <c r="Q1285" i="11"/>
  <c r="P1285" i="11" s="1"/>
  <c r="O1286" i="11"/>
  <c r="P1286" i="11"/>
  <c r="Q1286" i="11"/>
  <c r="M1287" i="11"/>
  <c r="N1287" i="11"/>
  <c r="O1287" i="11"/>
  <c r="L1287" i="11" s="1"/>
  <c r="Q1287" i="11"/>
  <c r="P1287" i="11" s="1"/>
  <c r="O1288" i="11"/>
  <c r="P1288" i="11"/>
  <c r="Q1288" i="11"/>
  <c r="M1289" i="11"/>
  <c r="N1289" i="11"/>
  <c r="O1289" i="11"/>
  <c r="L1289" i="11" s="1"/>
  <c r="Q1289" i="11"/>
  <c r="P1289" i="11" s="1"/>
  <c r="O1290" i="11"/>
  <c r="P1290" i="11"/>
  <c r="Q1290" i="11"/>
  <c r="M1291" i="11"/>
  <c r="N1291" i="11"/>
  <c r="O1291" i="11"/>
  <c r="L1291" i="11" s="1"/>
  <c r="Q1291" i="11"/>
  <c r="P1291" i="11" s="1"/>
  <c r="O1292" i="11"/>
  <c r="P1292" i="11"/>
  <c r="Q1292" i="11"/>
  <c r="M1293" i="11"/>
  <c r="N1293" i="11"/>
  <c r="O1293" i="11"/>
  <c r="L1293" i="11" s="1"/>
  <c r="Q1293" i="11"/>
  <c r="P1293" i="11" s="1"/>
  <c r="O1294" i="11"/>
  <c r="P1294" i="11"/>
  <c r="Q1294" i="11"/>
  <c r="M1295" i="11"/>
  <c r="N1295" i="11"/>
  <c r="O1295" i="11"/>
  <c r="L1295" i="11" s="1"/>
  <c r="Q1295" i="11"/>
  <c r="P1295" i="11" s="1"/>
  <c r="O1296" i="11"/>
  <c r="P1296" i="11"/>
  <c r="Q1296" i="11"/>
  <c r="M1297" i="11"/>
  <c r="N1297" i="11"/>
  <c r="O1297" i="11"/>
  <c r="L1297" i="11" s="1"/>
  <c r="Q1297" i="11"/>
  <c r="P1297" i="11" s="1"/>
  <c r="O1298" i="11"/>
  <c r="P1298" i="11"/>
  <c r="Q1298" i="11"/>
  <c r="M1299" i="11"/>
  <c r="N1299" i="11"/>
  <c r="O1299" i="11"/>
  <c r="L1299" i="11" s="1"/>
  <c r="Q1299" i="11"/>
  <c r="P1299" i="11" s="1"/>
  <c r="O1300" i="11"/>
  <c r="P1300" i="11"/>
  <c r="Q1300" i="11"/>
  <c r="M1301" i="11"/>
  <c r="N1301" i="11"/>
  <c r="O1301" i="11"/>
  <c r="L1301" i="11" s="1"/>
  <c r="Q1301" i="11"/>
  <c r="P1301" i="11" s="1"/>
  <c r="O1302" i="11"/>
  <c r="P1302" i="11"/>
  <c r="Q1302" i="11"/>
  <c r="M1303" i="11"/>
  <c r="N1303" i="11"/>
  <c r="O1303" i="11"/>
  <c r="L1303" i="11" s="1"/>
  <c r="Q1303" i="11"/>
  <c r="P1303" i="11" s="1"/>
  <c r="O1304" i="11"/>
  <c r="P1304" i="11"/>
  <c r="Q1304" i="11"/>
  <c r="M1305" i="11"/>
  <c r="N1305" i="11"/>
  <c r="O1305" i="11"/>
  <c r="L1305" i="11" s="1"/>
  <c r="Q1305" i="11"/>
  <c r="P1305" i="11" s="1"/>
  <c r="O1306" i="11"/>
  <c r="P1306" i="11"/>
  <c r="Q1306" i="11"/>
  <c r="M1307" i="11"/>
  <c r="N1307" i="11"/>
  <c r="O1307" i="11"/>
  <c r="L1307" i="11" s="1"/>
  <c r="Q1307" i="11"/>
  <c r="P1307" i="11" s="1"/>
  <c r="O1308" i="11"/>
  <c r="P1308" i="11"/>
  <c r="Q1308" i="11"/>
  <c r="M1309" i="11"/>
  <c r="N1309" i="11"/>
  <c r="O1309" i="11"/>
  <c r="L1309" i="11" s="1"/>
  <c r="Q1309" i="11"/>
  <c r="P1309" i="11" s="1"/>
  <c r="O1310" i="11"/>
  <c r="P1310" i="11"/>
  <c r="Q1310" i="11"/>
  <c r="M1311" i="11"/>
  <c r="N1311" i="11"/>
  <c r="O1311" i="11"/>
  <c r="L1311" i="11" s="1"/>
  <c r="Q1311" i="11"/>
  <c r="P1311" i="11" s="1"/>
  <c r="O1312" i="11"/>
  <c r="P1312" i="11"/>
  <c r="Q1312" i="11"/>
  <c r="M1313" i="11"/>
  <c r="N1313" i="11"/>
  <c r="O1313" i="11"/>
  <c r="L1313" i="11" s="1"/>
  <c r="Q1313" i="11"/>
  <c r="P1313" i="11" s="1"/>
  <c r="O1314" i="11"/>
  <c r="P1314" i="11"/>
  <c r="Q1314" i="11"/>
  <c r="M1315" i="11"/>
  <c r="N1315" i="11"/>
  <c r="O1315" i="11"/>
  <c r="L1315" i="11" s="1"/>
  <c r="Q1315" i="11"/>
  <c r="P1315" i="11" s="1"/>
  <c r="O1316" i="11"/>
  <c r="P1316" i="11"/>
  <c r="Q1316" i="11"/>
  <c r="M1317" i="11"/>
  <c r="N1317" i="11"/>
  <c r="O1317" i="11"/>
  <c r="L1317" i="11" s="1"/>
  <c r="Q1317" i="11"/>
  <c r="P1317" i="11" s="1"/>
  <c r="O1318" i="11"/>
  <c r="P1318" i="11"/>
  <c r="Q1318" i="11"/>
  <c r="M1319" i="11"/>
  <c r="N1319" i="11"/>
  <c r="O1319" i="11"/>
  <c r="L1319" i="11" s="1"/>
  <c r="Q1319" i="11"/>
  <c r="P1319" i="11" s="1"/>
  <c r="O1320" i="11"/>
  <c r="P1320" i="11"/>
  <c r="Q1320" i="11"/>
  <c r="M1321" i="11"/>
  <c r="N1321" i="11"/>
  <c r="O1321" i="11"/>
  <c r="L1321" i="11" s="1"/>
  <c r="Q1321" i="11"/>
  <c r="P1321" i="11" s="1"/>
  <c r="O1322" i="11"/>
  <c r="P1322" i="11"/>
  <c r="Q1322" i="11"/>
  <c r="M1323" i="11"/>
  <c r="N1323" i="11"/>
  <c r="O1323" i="11"/>
  <c r="L1323" i="11" s="1"/>
  <c r="Q1323" i="11"/>
  <c r="P1323" i="11" s="1"/>
  <c r="O1324" i="11"/>
  <c r="P1324" i="11"/>
  <c r="Q1324" i="11"/>
  <c r="M1325" i="11"/>
  <c r="N1325" i="11"/>
  <c r="O1325" i="11"/>
  <c r="L1325" i="11" s="1"/>
  <c r="Q1325" i="11"/>
  <c r="P1325" i="11" s="1"/>
  <c r="O1326" i="11"/>
  <c r="P1326" i="11"/>
  <c r="Q1326" i="11"/>
  <c r="M1327" i="11"/>
  <c r="N1327" i="11"/>
  <c r="O1327" i="11"/>
  <c r="L1327" i="11" s="1"/>
  <c r="Q1327" i="11"/>
  <c r="P1327" i="11" s="1"/>
  <c r="O1328" i="11"/>
  <c r="P1328" i="11"/>
  <c r="Q1328" i="11"/>
  <c r="M1329" i="11"/>
  <c r="N1329" i="11"/>
  <c r="O1329" i="11"/>
  <c r="L1329" i="11" s="1"/>
  <c r="Q1329" i="11"/>
  <c r="P1329" i="11" s="1"/>
  <c r="O1330" i="11"/>
  <c r="P1330" i="11"/>
  <c r="Q1330" i="11"/>
  <c r="M1331" i="11"/>
  <c r="N1331" i="11"/>
  <c r="O1331" i="11"/>
  <c r="L1331" i="11" s="1"/>
  <c r="Q1331" i="11"/>
  <c r="P1331" i="11" s="1"/>
  <c r="O1332" i="11"/>
  <c r="P1332" i="11"/>
  <c r="Q1332" i="11"/>
  <c r="M1333" i="11"/>
  <c r="N1333" i="11"/>
  <c r="O1333" i="11"/>
  <c r="L1333" i="11" s="1"/>
  <c r="Q1333" i="11"/>
  <c r="P1333" i="11" s="1"/>
  <c r="O1334" i="11"/>
  <c r="P1334" i="11"/>
  <c r="Q1334" i="11"/>
  <c r="M1335" i="11"/>
  <c r="N1335" i="11"/>
  <c r="O1335" i="11"/>
  <c r="L1335" i="11" s="1"/>
  <c r="Q1335" i="11"/>
  <c r="P1335" i="11" s="1"/>
  <c r="L1336" i="11"/>
  <c r="O1336" i="11"/>
  <c r="P1336" i="11"/>
  <c r="Q1336" i="11"/>
  <c r="M1337" i="11"/>
  <c r="N1337" i="11"/>
  <c r="O1337" i="11"/>
  <c r="L1337" i="11" s="1"/>
  <c r="Q1337" i="11"/>
  <c r="P1337" i="11" s="1"/>
  <c r="L1338" i="11"/>
  <c r="O1338" i="11"/>
  <c r="P1338" i="11"/>
  <c r="Q1338" i="11"/>
  <c r="M1339" i="11"/>
  <c r="N1339" i="11"/>
  <c r="O1339" i="11"/>
  <c r="L1339" i="11" s="1"/>
  <c r="Q1339" i="11"/>
  <c r="P1339" i="11" s="1"/>
  <c r="L1340" i="11"/>
  <c r="O1340" i="11"/>
  <c r="P1340" i="11"/>
  <c r="Q1340" i="11"/>
  <c r="M1341" i="11"/>
  <c r="N1341" i="11"/>
  <c r="O1341" i="11"/>
  <c r="L1341" i="11" s="1"/>
  <c r="Q1341" i="11"/>
  <c r="P1341" i="11" s="1"/>
  <c r="L1342" i="11"/>
  <c r="O1342" i="11"/>
  <c r="P1342" i="11"/>
  <c r="Q1342" i="11"/>
  <c r="M1343" i="11"/>
  <c r="N1343" i="11"/>
  <c r="O1343" i="11"/>
  <c r="L1343" i="11" s="1"/>
  <c r="Q1343" i="11"/>
  <c r="P1343" i="11" s="1"/>
  <c r="L1344" i="11"/>
  <c r="O1344" i="11"/>
  <c r="P1344" i="11"/>
  <c r="Q1344" i="11"/>
  <c r="M1345" i="11"/>
  <c r="N1345" i="11"/>
  <c r="O1345" i="11"/>
  <c r="L1345" i="11" s="1"/>
  <c r="Q1345" i="11"/>
  <c r="P1345" i="11" s="1"/>
  <c r="L1346" i="11"/>
  <c r="O1346" i="11"/>
  <c r="P1346" i="11"/>
  <c r="Q1346" i="11"/>
  <c r="M1347" i="11"/>
  <c r="N1347" i="11"/>
  <c r="O1347" i="11"/>
  <c r="L1347" i="11" s="1"/>
  <c r="Q1347" i="11"/>
  <c r="P1347" i="11" s="1"/>
  <c r="L1348" i="11"/>
  <c r="O1348" i="11"/>
  <c r="P1348" i="11"/>
  <c r="Q1348" i="11"/>
  <c r="M1349" i="11"/>
  <c r="N1349" i="11"/>
  <c r="O1349" i="11"/>
  <c r="L1349" i="11" s="1"/>
  <c r="Q1349" i="11"/>
  <c r="P1349" i="11" s="1"/>
  <c r="L1350" i="11"/>
  <c r="O1350" i="11"/>
  <c r="P1350" i="11"/>
  <c r="Q1350" i="11"/>
  <c r="M1351" i="11"/>
  <c r="N1351" i="11"/>
  <c r="O1351" i="11"/>
  <c r="L1351" i="11" s="1"/>
  <c r="Q1351" i="11"/>
  <c r="P1351" i="11" s="1"/>
  <c r="L1352" i="11"/>
  <c r="O1352" i="11"/>
  <c r="P1352" i="11"/>
  <c r="Q1352" i="11"/>
  <c r="M1353" i="11"/>
  <c r="N1353" i="11"/>
  <c r="O1353" i="11"/>
  <c r="L1353" i="11" s="1"/>
  <c r="Q1353" i="11"/>
  <c r="P1353" i="11" s="1"/>
  <c r="L1354" i="11"/>
  <c r="O1354" i="11"/>
  <c r="P1354" i="11"/>
  <c r="Q1354" i="11"/>
  <c r="M1355" i="11"/>
  <c r="N1355" i="11"/>
  <c r="O1355" i="11"/>
  <c r="L1355" i="11" s="1"/>
  <c r="Q1355" i="11"/>
  <c r="P1355" i="11" s="1"/>
  <c r="L1356" i="11"/>
  <c r="O1356" i="11"/>
  <c r="P1356" i="11"/>
  <c r="Q1356" i="11"/>
  <c r="M1357" i="11"/>
  <c r="N1357" i="11"/>
  <c r="O1357" i="11"/>
  <c r="L1357" i="11" s="1"/>
  <c r="Q1357" i="11"/>
  <c r="P1357" i="11" s="1"/>
  <c r="L1358" i="11"/>
  <c r="O1358" i="11"/>
  <c r="P1358" i="11"/>
  <c r="Q1358" i="11"/>
  <c r="M1359" i="11"/>
  <c r="N1359" i="11"/>
  <c r="O1359" i="11"/>
  <c r="L1359" i="11" s="1"/>
  <c r="Q1359" i="11"/>
  <c r="P1359" i="11" s="1"/>
  <c r="L1360" i="11"/>
  <c r="O1360" i="11"/>
  <c r="P1360" i="11"/>
  <c r="Q1360" i="11"/>
  <c r="M1361" i="11"/>
  <c r="N1361" i="11"/>
  <c r="O1361" i="11"/>
  <c r="L1361" i="11" s="1"/>
  <c r="Q1361" i="11"/>
  <c r="P1361" i="11" s="1"/>
  <c r="L1362" i="11"/>
  <c r="O1362" i="11"/>
  <c r="P1362" i="11"/>
  <c r="Q1362" i="11"/>
  <c r="M1363" i="11"/>
  <c r="N1363" i="11"/>
  <c r="O1363" i="11"/>
  <c r="L1363" i="11" s="1"/>
  <c r="Q1363" i="11"/>
  <c r="P1363" i="11" s="1"/>
  <c r="L1364" i="11"/>
  <c r="O1364" i="11"/>
  <c r="P1364" i="11"/>
  <c r="Q1364" i="11"/>
  <c r="M1365" i="11"/>
  <c r="N1365" i="11"/>
  <c r="O1365" i="11"/>
  <c r="L1365" i="11" s="1"/>
  <c r="Q1365" i="11"/>
  <c r="P1365" i="11" s="1"/>
  <c r="L1366" i="11"/>
  <c r="O1366" i="11"/>
  <c r="P1366" i="11"/>
  <c r="Q1366" i="11"/>
  <c r="M1367" i="11"/>
  <c r="N1367" i="11"/>
  <c r="O1367" i="11"/>
  <c r="L1367" i="11" s="1"/>
  <c r="Q1367" i="11"/>
  <c r="P1367" i="11" s="1"/>
  <c r="L1368" i="11"/>
  <c r="O1368" i="11"/>
  <c r="P1368" i="11"/>
  <c r="Q1368" i="11"/>
  <c r="M1369" i="11"/>
  <c r="N1369" i="11"/>
  <c r="O1369" i="11"/>
  <c r="L1369" i="11" s="1"/>
  <c r="Q1369" i="11"/>
  <c r="P1369" i="11" s="1"/>
  <c r="L1370" i="11"/>
  <c r="O1370" i="11"/>
  <c r="P1370" i="11"/>
  <c r="Q1370" i="11"/>
  <c r="M1371" i="11"/>
  <c r="N1371" i="11"/>
  <c r="O1371" i="11"/>
  <c r="L1371" i="11" s="1"/>
  <c r="Q1371" i="11"/>
  <c r="P1371" i="11" s="1"/>
  <c r="L1372" i="11"/>
  <c r="O1372" i="11"/>
  <c r="P1372" i="11"/>
  <c r="Q1372" i="11"/>
  <c r="M1373" i="11"/>
  <c r="N1373" i="11"/>
  <c r="O1373" i="11"/>
  <c r="L1373" i="11" s="1"/>
  <c r="Q1373" i="11"/>
  <c r="P1373" i="11" s="1"/>
  <c r="L1374" i="11"/>
  <c r="O1374" i="11"/>
  <c r="P1374" i="11"/>
  <c r="Q1374" i="11"/>
  <c r="M1375" i="11"/>
  <c r="N1375" i="11"/>
  <c r="O1375" i="11"/>
  <c r="L1375" i="11" s="1"/>
  <c r="Q1375" i="11"/>
  <c r="P1375" i="11" s="1"/>
  <c r="L1376" i="11"/>
  <c r="O1376" i="11"/>
  <c r="P1376" i="11"/>
  <c r="Q1376" i="11"/>
  <c r="M1377" i="11"/>
  <c r="N1377" i="11"/>
  <c r="O1377" i="11"/>
  <c r="L1377" i="11" s="1"/>
  <c r="Q1377" i="11"/>
  <c r="P1377" i="11" s="1"/>
  <c r="L1378" i="11"/>
  <c r="O1378" i="11"/>
  <c r="P1378" i="11"/>
  <c r="Q1378" i="11"/>
  <c r="M1379" i="11"/>
  <c r="N1379" i="11"/>
  <c r="O1379" i="11"/>
  <c r="L1379" i="11" s="1"/>
  <c r="Q1379" i="11"/>
  <c r="P1379" i="11" s="1"/>
  <c r="L1380" i="11"/>
  <c r="O1380" i="11"/>
  <c r="P1380" i="11"/>
  <c r="Q1380" i="11"/>
  <c r="M1381" i="11"/>
  <c r="N1381" i="11"/>
  <c r="O1381" i="11"/>
  <c r="L1381" i="11" s="1"/>
  <c r="Q1381" i="11"/>
  <c r="P1381" i="11" s="1"/>
  <c r="L1382" i="11"/>
  <c r="O1382" i="11"/>
  <c r="P1382" i="11"/>
  <c r="Q1382" i="11"/>
  <c r="M1383" i="11"/>
  <c r="N1383" i="11"/>
  <c r="O1383" i="11"/>
  <c r="L1383" i="11" s="1"/>
  <c r="Q1383" i="11"/>
  <c r="P1383" i="11" s="1"/>
  <c r="L1384" i="11"/>
  <c r="O1384" i="11"/>
  <c r="P1384" i="11"/>
  <c r="Q1384" i="11"/>
  <c r="M1385" i="11"/>
  <c r="N1385" i="11"/>
  <c r="O1385" i="11"/>
  <c r="L1385" i="11" s="1"/>
  <c r="Q1385" i="11"/>
  <c r="P1385" i="11" s="1"/>
  <c r="L1386" i="11"/>
  <c r="O1386" i="11"/>
  <c r="P1386" i="11"/>
  <c r="Q1386" i="11"/>
  <c r="M1387" i="11"/>
  <c r="N1387" i="11"/>
  <c r="O1387" i="11"/>
  <c r="L1387" i="11" s="1"/>
  <c r="Q1387" i="11"/>
  <c r="P1387" i="11" s="1"/>
  <c r="L1388" i="11"/>
  <c r="O1388" i="11"/>
  <c r="P1388" i="11"/>
  <c r="Q1388" i="11"/>
  <c r="M1389" i="11"/>
  <c r="N1389" i="11"/>
  <c r="O1389" i="11"/>
  <c r="L1389" i="11" s="1"/>
  <c r="Q1389" i="11"/>
  <c r="P1389" i="11" s="1"/>
  <c r="L1390" i="11"/>
  <c r="O1390" i="11"/>
  <c r="P1390" i="11"/>
  <c r="Q1390" i="11"/>
  <c r="M1391" i="11"/>
  <c r="N1391" i="11"/>
  <c r="O1391" i="11"/>
  <c r="L1391" i="11" s="1"/>
  <c r="Q1391" i="11"/>
  <c r="P1391" i="11" s="1"/>
  <c r="L1392" i="11"/>
  <c r="O1392" i="11"/>
  <c r="P1392" i="11"/>
  <c r="Q1392" i="11"/>
  <c r="M1393" i="11"/>
  <c r="N1393" i="11"/>
  <c r="O1393" i="11"/>
  <c r="L1393" i="11" s="1"/>
  <c r="Q1393" i="11"/>
  <c r="P1393" i="11" s="1"/>
  <c r="L1394" i="11"/>
  <c r="O1394" i="11"/>
  <c r="P1394" i="11"/>
  <c r="Q1394" i="11"/>
  <c r="M1395" i="11"/>
  <c r="N1395" i="11"/>
  <c r="O1395" i="11"/>
  <c r="L1395" i="11" s="1"/>
  <c r="Q1395" i="11"/>
  <c r="P1395" i="11" s="1"/>
  <c r="L1396" i="11"/>
  <c r="O1396" i="11"/>
  <c r="P1396" i="11"/>
  <c r="Q1396" i="11"/>
  <c r="M1397" i="11"/>
  <c r="N1397" i="11"/>
  <c r="O1397" i="11"/>
  <c r="L1397" i="11" s="1"/>
  <c r="Q1397" i="11"/>
  <c r="P1397" i="11" s="1"/>
  <c r="L1398" i="11"/>
  <c r="O1398" i="11"/>
  <c r="P1398" i="11"/>
  <c r="Q1398" i="11"/>
  <c r="M1399" i="11"/>
  <c r="N1399" i="11"/>
  <c r="O1399" i="11"/>
  <c r="L1399" i="11" s="1"/>
  <c r="Q1399" i="11"/>
  <c r="P1399" i="11" s="1"/>
  <c r="L1400" i="11"/>
  <c r="O1400" i="11"/>
  <c r="P1400" i="11"/>
  <c r="Q1400" i="11"/>
  <c r="M1401" i="11"/>
  <c r="N1401" i="11"/>
  <c r="O1401" i="11"/>
  <c r="L1401" i="11" s="1"/>
  <c r="Q1401" i="11"/>
  <c r="P1401" i="11" s="1"/>
  <c r="L1402" i="11"/>
  <c r="M1402" i="11"/>
  <c r="O1402" i="11"/>
  <c r="N1402" i="11" s="1"/>
  <c r="Q1402" i="11"/>
  <c r="P1402" i="11" s="1"/>
  <c r="M1403" i="11"/>
  <c r="N1403" i="11"/>
  <c r="O1403" i="11"/>
  <c r="L1403" i="11" s="1"/>
  <c r="Q1403" i="11"/>
  <c r="P1403" i="11" s="1"/>
  <c r="L1404" i="11"/>
  <c r="M1404" i="11"/>
  <c r="O1404" i="11"/>
  <c r="N1404" i="11" s="1"/>
  <c r="P1404" i="11"/>
  <c r="Q1404" i="11"/>
  <c r="O1405" i="11"/>
  <c r="Q1405" i="11"/>
  <c r="P1405" i="11" s="1"/>
  <c r="O1406" i="11"/>
  <c r="P1406" i="11"/>
  <c r="Q1406" i="11"/>
  <c r="N1407" i="11"/>
  <c r="O1407" i="11"/>
  <c r="L1407" i="11" s="1"/>
  <c r="Q1407" i="11"/>
  <c r="P1407" i="11" s="1"/>
  <c r="M1408" i="11"/>
  <c r="O1408" i="11"/>
  <c r="N1408" i="11" s="1"/>
  <c r="P1408" i="11"/>
  <c r="Q1408" i="11"/>
  <c r="M1409" i="11"/>
  <c r="N1409" i="11"/>
  <c r="O1409" i="11"/>
  <c r="L1409" i="11" s="1"/>
  <c r="Q1409" i="11"/>
  <c r="P1409" i="11" s="1"/>
  <c r="L1410" i="11"/>
  <c r="M1410" i="11"/>
  <c r="O1410" i="11"/>
  <c r="N1410" i="11" s="1"/>
  <c r="Q1410" i="11"/>
  <c r="P1410" i="11" s="1"/>
  <c r="M1411" i="11"/>
  <c r="N1411" i="11"/>
  <c r="O1411" i="11"/>
  <c r="L1411" i="11" s="1"/>
  <c r="Q1411" i="11"/>
  <c r="P1411" i="11" s="1"/>
  <c r="L1412" i="11"/>
  <c r="M1412" i="11"/>
  <c r="O1412" i="11"/>
  <c r="N1412" i="11" s="1"/>
  <c r="P1412" i="11"/>
  <c r="Q1412" i="11"/>
  <c r="O1413" i="11"/>
  <c r="Q1413" i="11"/>
  <c r="P1413" i="11" s="1"/>
  <c r="O1414" i="11"/>
  <c r="P1414" i="11"/>
  <c r="Q1414" i="11"/>
  <c r="N1415" i="11"/>
  <c r="O1415" i="11"/>
  <c r="L1415" i="11" s="1"/>
  <c r="Q1415" i="11"/>
  <c r="P1415" i="11" s="1"/>
  <c r="M1416" i="11"/>
  <c r="O1416" i="11"/>
  <c r="N1416" i="11" s="1"/>
  <c r="P1416" i="11"/>
  <c r="Q1416" i="11"/>
  <c r="M1417" i="11"/>
  <c r="N1417" i="11"/>
  <c r="O1417" i="11"/>
  <c r="L1417" i="11" s="1"/>
  <c r="Q1417" i="11"/>
  <c r="P1417" i="11" s="1"/>
  <c r="L1418" i="11"/>
  <c r="M1418" i="11"/>
  <c r="O1418" i="11"/>
  <c r="N1418" i="11" s="1"/>
  <c r="Q1418" i="11"/>
  <c r="P1418" i="11" s="1"/>
  <c r="M1419" i="11"/>
  <c r="N1419" i="11"/>
  <c r="O1419" i="11"/>
  <c r="L1419" i="11" s="1"/>
  <c r="Q1419" i="11"/>
  <c r="P1419" i="11" s="1"/>
  <c r="L1420" i="11"/>
  <c r="M1420" i="11"/>
  <c r="O1420" i="11"/>
  <c r="N1420" i="11" s="1"/>
  <c r="P1420" i="11"/>
  <c r="Q1420" i="11"/>
  <c r="O1421" i="11"/>
  <c r="Q1421" i="11"/>
  <c r="P1421" i="11" s="1"/>
  <c r="O1422" i="11"/>
  <c r="P1422" i="11"/>
  <c r="Q1422" i="11"/>
  <c r="N1423" i="11"/>
  <c r="O1423" i="11"/>
  <c r="L1423" i="11" s="1"/>
  <c r="Q1423" i="11"/>
  <c r="P1423" i="11" s="1"/>
  <c r="M1424" i="11"/>
  <c r="O1424" i="11"/>
  <c r="N1424" i="11" s="1"/>
  <c r="P1424" i="11"/>
  <c r="Q1424" i="11"/>
  <c r="M1425" i="11"/>
  <c r="N1425" i="11"/>
  <c r="O1425" i="11"/>
  <c r="L1425" i="11" s="1"/>
  <c r="Q1425" i="11"/>
  <c r="P1425" i="11" s="1"/>
  <c r="L1426" i="11"/>
  <c r="M1426" i="11"/>
  <c r="O1426" i="11"/>
  <c r="N1426" i="11" s="1"/>
  <c r="Q1426" i="11"/>
  <c r="P1426" i="11" s="1"/>
  <c r="M1427" i="11"/>
  <c r="N1427" i="11"/>
  <c r="O1427" i="11"/>
  <c r="L1427" i="11" s="1"/>
  <c r="Q1427" i="11"/>
  <c r="P1427" i="11" s="1"/>
  <c r="L1428" i="11"/>
  <c r="M1428" i="11"/>
  <c r="O1428" i="11"/>
  <c r="N1428" i="11" s="1"/>
  <c r="P1428" i="11"/>
  <c r="Q1428" i="11"/>
  <c r="O1429" i="11"/>
  <c r="Q1429" i="11"/>
  <c r="P1429" i="11" s="1"/>
  <c r="O1430" i="11"/>
  <c r="P1430" i="11"/>
  <c r="Q1430" i="11"/>
  <c r="N1431" i="11"/>
  <c r="O1431" i="11"/>
  <c r="L1431" i="11" s="1"/>
  <c r="Q1431" i="11"/>
  <c r="P1431" i="11" s="1"/>
  <c r="M1432" i="11"/>
  <c r="O1432" i="11"/>
  <c r="N1432" i="11" s="1"/>
  <c r="P1432" i="11"/>
  <c r="Q1432" i="11"/>
  <c r="M1433" i="11"/>
  <c r="N1433" i="11"/>
  <c r="O1433" i="11"/>
  <c r="L1433" i="11" s="1"/>
  <c r="Q1433" i="11"/>
  <c r="P1433" i="11" s="1"/>
  <c r="L1434" i="11"/>
  <c r="M1434" i="11"/>
  <c r="O1434" i="11"/>
  <c r="N1434" i="11" s="1"/>
  <c r="Q1434" i="11"/>
  <c r="P1434" i="11" s="1"/>
  <c r="M1435" i="11"/>
  <c r="N1435" i="11"/>
  <c r="O1435" i="11"/>
  <c r="L1435" i="11" s="1"/>
  <c r="Q1435" i="11"/>
  <c r="P1435" i="11" s="1"/>
  <c r="L1436" i="11"/>
  <c r="M1436" i="11"/>
  <c r="O1436" i="11"/>
  <c r="N1436" i="11" s="1"/>
  <c r="P1436" i="11"/>
  <c r="Q1436" i="11"/>
  <c r="O1437" i="11"/>
  <c r="Q1437" i="11"/>
  <c r="P1437" i="11" s="1"/>
  <c r="O1438" i="11"/>
  <c r="P1438" i="11"/>
  <c r="Q1438" i="11"/>
  <c r="N1439" i="11"/>
  <c r="O1439" i="11"/>
  <c r="L1439" i="11" s="1"/>
  <c r="Q1439" i="11"/>
  <c r="P1439" i="11" s="1"/>
  <c r="M1440" i="11"/>
  <c r="O1440" i="11"/>
  <c r="N1440" i="11" s="1"/>
  <c r="P1440" i="11"/>
  <c r="Q1440" i="11"/>
  <c r="M1441" i="11"/>
  <c r="N1441" i="11"/>
  <c r="O1441" i="11"/>
  <c r="L1441" i="11" s="1"/>
  <c r="Q1441" i="11"/>
  <c r="P1441" i="11" s="1"/>
  <c r="L1442" i="11"/>
  <c r="M1442" i="11"/>
  <c r="O1442" i="11"/>
  <c r="N1442" i="11" s="1"/>
  <c r="Q1442" i="11"/>
  <c r="P1442" i="11" s="1"/>
  <c r="M1443" i="11"/>
  <c r="N1443" i="11"/>
  <c r="O1443" i="11"/>
  <c r="L1443" i="11" s="1"/>
  <c r="Q1443" i="11"/>
  <c r="P1443" i="11" s="1"/>
  <c r="L1444" i="11"/>
  <c r="M1444" i="11"/>
  <c r="O1444" i="11"/>
  <c r="N1444" i="11" s="1"/>
  <c r="P1444" i="11"/>
  <c r="Q1444" i="11"/>
  <c r="O1445" i="11"/>
  <c r="Q1445" i="11"/>
  <c r="P1445" i="11" s="1"/>
  <c r="O1446" i="11"/>
  <c r="P1446" i="11"/>
  <c r="Q1446" i="11"/>
  <c r="N1447" i="11"/>
  <c r="O1447" i="11"/>
  <c r="L1447" i="11" s="1"/>
  <c r="Q1447" i="11"/>
  <c r="P1447" i="11" s="1"/>
  <c r="M1448" i="11"/>
  <c r="O1448" i="11"/>
  <c r="N1448" i="11" s="1"/>
  <c r="P1448" i="11"/>
  <c r="Q1448" i="11"/>
  <c r="M1449" i="11"/>
  <c r="N1449" i="11"/>
  <c r="O1449" i="11"/>
  <c r="L1449" i="11" s="1"/>
  <c r="Q1449" i="11"/>
  <c r="P1449" i="11" s="1"/>
  <c r="L1450" i="11"/>
  <c r="M1450" i="11"/>
  <c r="O1450" i="11"/>
  <c r="N1450" i="11" s="1"/>
  <c r="Q1450" i="11"/>
  <c r="P1450" i="11" s="1"/>
  <c r="M1451" i="11"/>
  <c r="N1451" i="11"/>
  <c r="O1451" i="11"/>
  <c r="L1451" i="11" s="1"/>
  <c r="Q1451" i="11"/>
  <c r="P1451" i="11" s="1"/>
  <c r="L1452" i="11"/>
  <c r="M1452" i="11"/>
  <c r="O1452" i="11"/>
  <c r="N1452" i="11" s="1"/>
  <c r="P1452" i="11"/>
  <c r="Q1452" i="11"/>
  <c r="O1453" i="11"/>
  <c r="Q1453" i="11"/>
  <c r="P1453" i="11" s="1"/>
  <c r="O1454" i="11"/>
  <c r="P1454" i="11"/>
  <c r="Q1454" i="11"/>
  <c r="N1455" i="11"/>
  <c r="O1455" i="11"/>
  <c r="L1455" i="11" s="1"/>
  <c r="Q1455" i="11"/>
  <c r="P1455" i="11" s="1"/>
  <c r="M1456" i="11"/>
  <c r="O1456" i="11"/>
  <c r="N1456" i="11" s="1"/>
  <c r="P1456" i="11"/>
  <c r="Q1456" i="11"/>
  <c r="M1457" i="11"/>
  <c r="N1457" i="11"/>
  <c r="O1457" i="11"/>
  <c r="L1457" i="11" s="1"/>
  <c r="Q1457" i="11"/>
  <c r="P1457" i="11" s="1"/>
  <c r="L1458" i="11"/>
  <c r="M1458" i="11"/>
  <c r="O1458" i="11"/>
  <c r="N1458" i="11" s="1"/>
  <c r="Q1458" i="11"/>
  <c r="P1458" i="11" s="1"/>
  <c r="M1459" i="11"/>
  <c r="N1459" i="11"/>
  <c r="O1459" i="11"/>
  <c r="L1459" i="11" s="1"/>
  <c r="Q1459" i="11"/>
  <c r="P1459" i="11" s="1"/>
  <c r="L1460" i="11"/>
  <c r="M1460" i="11"/>
  <c r="O1460" i="11"/>
  <c r="N1460" i="11" s="1"/>
  <c r="P1460" i="11"/>
  <c r="Q1460" i="11"/>
  <c r="O1461" i="11"/>
  <c r="Q1461" i="11"/>
  <c r="P1461" i="11" s="1"/>
  <c r="O1462" i="11"/>
  <c r="P1462" i="11"/>
  <c r="Q1462" i="11"/>
  <c r="N1463" i="11"/>
  <c r="O1463" i="11"/>
  <c r="L1463" i="11" s="1"/>
  <c r="Q1463" i="11"/>
  <c r="P1463" i="11" s="1"/>
  <c r="M1464" i="11"/>
  <c r="O1464" i="11"/>
  <c r="N1464" i="11" s="1"/>
  <c r="P1464" i="11"/>
  <c r="Q1464" i="11"/>
  <c r="M1465" i="11"/>
  <c r="N1465" i="11"/>
  <c r="O1465" i="11"/>
  <c r="L1465" i="11" s="1"/>
  <c r="Q1465" i="11"/>
  <c r="P1465" i="11" s="1"/>
  <c r="L1466" i="11"/>
  <c r="M1466" i="11"/>
  <c r="O1466" i="11"/>
  <c r="N1466" i="11" s="1"/>
  <c r="Q1466" i="11"/>
  <c r="P1466" i="11" s="1"/>
  <c r="O1467" i="11"/>
  <c r="P1467" i="11"/>
  <c r="Q1467" i="11"/>
  <c r="M1468" i="11"/>
  <c r="N1468" i="11"/>
  <c r="O1468" i="11"/>
  <c r="L1468" i="11" s="1"/>
  <c r="Q1468" i="11"/>
  <c r="P1468" i="11" s="1"/>
  <c r="O1469" i="11"/>
  <c r="P1469" i="11"/>
  <c r="Q1469" i="11"/>
  <c r="M1470" i="11"/>
  <c r="N1470" i="11"/>
  <c r="O1470" i="11"/>
  <c r="L1470" i="11" s="1"/>
  <c r="Q1470" i="11"/>
  <c r="P1470" i="11" s="1"/>
  <c r="O1471" i="11"/>
  <c r="P1471" i="11"/>
  <c r="Q1471" i="11"/>
  <c r="M1472" i="11"/>
  <c r="N1472" i="11"/>
  <c r="O1472" i="11"/>
  <c r="L1472" i="11" s="1"/>
  <c r="Q1472" i="11"/>
  <c r="P1472" i="11" s="1"/>
  <c r="O1473" i="11"/>
  <c r="P1473" i="11"/>
  <c r="Q1473" i="11"/>
  <c r="M1474" i="11"/>
  <c r="N1474" i="11"/>
  <c r="O1474" i="11"/>
  <c r="L1474" i="11" s="1"/>
  <c r="Q1474" i="11"/>
  <c r="P1474" i="11" s="1"/>
  <c r="O1475" i="11"/>
  <c r="P1475" i="11"/>
  <c r="Q1475" i="11"/>
  <c r="M1476" i="11"/>
  <c r="N1476" i="11"/>
  <c r="O1476" i="11"/>
  <c r="L1476" i="11" s="1"/>
  <c r="Q1476" i="11"/>
  <c r="P1476" i="11" s="1"/>
  <c r="O1477" i="11"/>
  <c r="P1477" i="11"/>
  <c r="Q1477" i="11"/>
  <c r="M1478" i="11"/>
  <c r="N1478" i="11"/>
  <c r="O1478" i="11"/>
  <c r="L1478" i="11" s="1"/>
  <c r="Q1478" i="11"/>
  <c r="P1478" i="11" s="1"/>
  <c r="O1479" i="11"/>
  <c r="P1479" i="11"/>
  <c r="Q1479" i="11"/>
  <c r="M1480" i="11"/>
  <c r="N1480" i="11"/>
  <c r="O1480" i="11"/>
  <c r="L1480" i="11" s="1"/>
  <c r="Q1480" i="11"/>
  <c r="P1480" i="11" s="1"/>
  <c r="O1481" i="11"/>
  <c r="P1481" i="11"/>
  <c r="Q1481" i="11"/>
  <c r="M1482" i="11"/>
  <c r="N1482" i="11"/>
  <c r="O1482" i="11"/>
  <c r="L1482" i="11" s="1"/>
  <c r="Q1482" i="11"/>
  <c r="P1482" i="11" s="1"/>
  <c r="O1483" i="11"/>
  <c r="P1483" i="11"/>
  <c r="Q1483" i="11"/>
  <c r="M1484" i="11"/>
  <c r="N1484" i="11"/>
  <c r="O1484" i="11"/>
  <c r="L1484" i="11" s="1"/>
  <c r="Q1484" i="11"/>
  <c r="P1484" i="11" s="1"/>
  <c r="O1485" i="11"/>
  <c r="P1485" i="11"/>
  <c r="Q1485" i="11"/>
  <c r="M1486" i="11"/>
  <c r="N1486" i="11"/>
  <c r="O1486" i="11"/>
  <c r="L1486" i="11" s="1"/>
  <c r="Q1486" i="11"/>
  <c r="P1486" i="11" s="1"/>
  <c r="O1487" i="11"/>
  <c r="P1487" i="11"/>
  <c r="Q1487" i="11"/>
  <c r="M1488" i="11"/>
  <c r="N1488" i="11"/>
  <c r="O1488" i="11"/>
  <c r="L1488" i="11" s="1"/>
  <c r="Q1488" i="11"/>
  <c r="P1488" i="11" s="1"/>
  <c r="O1489" i="11"/>
  <c r="P1489" i="11"/>
  <c r="Q1489" i="11"/>
  <c r="M1490" i="11"/>
  <c r="N1490" i="11"/>
  <c r="O1490" i="11"/>
  <c r="L1490" i="11" s="1"/>
  <c r="Q1490" i="11"/>
  <c r="P1490" i="11" s="1"/>
  <c r="O1491" i="11"/>
  <c r="P1491" i="11"/>
  <c r="Q1491" i="11"/>
  <c r="M1492" i="11"/>
  <c r="N1492" i="11"/>
  <c r="O1492" i="11"/>
  <c r="L1492" i="11" s="1"/>
  <c r="Q1492" i="11"/>
  <c r="P1492" i="11" s="1"/>
  <c r="O1493" i="11"/>
  <c r="P1493" i="11"/>
  <c r="Q1493" i="11"/>
  <c r="M1494" i="11"/>
  <c r="N1494" i="11"/>
  <c r="O1494" i="11"/>
  <c r="L1494" i="11" s="1"/>
  <c r="Q1494" i="11"/>
  <c r="P1494" i="11" s="1"/>
  <c r="O1495" i="11"/>
  <c r="P1495" i="11"/>
  <c r="Q1495" i="11"/>
  <c r="M1496" i="11"/>
  <c r="N1496" i="11"/>
  <c r="O1496" i="11"/>
  <c r="L1496" i="11" s="1"/>
  <c r="Q1496" i="11"/>
  <c r="P1496" i="11" s="1"/>
  <c r="O1497" i="11"/>
  <c r="P1497" i="11"/>
  <c r="Q1497" i="11"/>
  <c r="M1498" i="11"/>
  <c r="N1498" i="11"/>
  <c r="O1498" i="11"/>
  <c r="L1498" i="11" s="1"/>
  <c r="Q1498" i="11"/>
  <c r="P1498" i="11" s="1"/>
  <c r="O1499" i="11"/>
  <c r="P1499" i="11"/>
  <c r="Q1499" i="11"/>
  <c r="M1500" i="11"/>
  <c r="N1500" i="11"/>
  <c r="O1500" i="11"/>
  <c r="L1500" i="11" s="1"/>
  <c r="Q1500" i="11"/>
  <c r="P1500" i="11" s="1"/>
  <c r="O1501" i="11"/>
  <c r="P1501" i="11"/>
  <c r="Q1501" i="11"/>
  <c r="M1502" i="11"/>
  <c r="N1502" i="11"/>
  <c r="O1502" i="11"/>
  <c r="L1502" i="11" s="1"/>
  <c r="Q1502" i="11"/>
  <c r="P1502" i="11" s="1"/>
  <c r="O1503" i="11"/>
  <c r="P1503" i="11"/>
  <c r="Q1503" i="11"/>
  <c r="M1504" i="11"/>
  <c r="N1504" i="11"/>
  <c r="O1504" i="11"/>
  <c r="L1504" i="11" s="1"/>
  <c r="Q1504" i="11"/>
  <c r="P1504" i="11" s="1"/>
  <c r="O1505" i="11"/>
  <c r="P1505" i="11"/>
  <c r="Q1505" i="11"/>
  <c r="M1506" i="11"/>
  <c r="N1506" i="11"/>
  <c r="O1506" i="11"/>
  <c r="L1506" i="11" s="1"/>
  <c r="Q1506" i="11"/>
  <c r="P1506" i="11" s="1"/>
  <c r="O1507" i="11"/>
  <c r="P1507" i="11"/>
  <c r="Q1507" i="11"/>
  <c r="M1508" i="11"/>
  <c r="N1508" i="11"/>
  <c r="O1508" i="11"/>
  <c r="L1508" i="11" s="1"/>
  <c r="Q1508" i="11"/>
  <c r="P1508" i="11" s="1"/>
  <c r="O1509" i="11"/>
  <c r="P1509" i="11"/>
  <c r="Q1509" i="11"/>
  <c r="M1510" i="11"/>
  <c r="N1510" i="11"/>
  <c r="O1510" i="11"/>
  <c r="L1510" i="11" s="1"/>
  <c r="Q1510" i="11"/>
  <c r="P1510" i="11" s="1"/>
  <c r="O1511" i="11"/>
  <c r="P1511" i="11"/>
  <c r="Q1511" i="11"/>
  <c r="M1512" i="11"/>
  <c r="N1512" i="11"/>
  <c r="O1512" i="11"/>
  <c r="L1512" i="11" s="1"/>
  <c r="Q1512" i="11"/>
  <c r="P1512" i="11" s="1"/>
  <c r="O1513" i="11"/>
  <c r="P1513" i="11"/>
  <c r="Q1513" i="11"/>
  <c r="M1514" i="11"/>
  <c r="N1514" i="11"/>
  <c r="O1514" i="11"/>
  <c r="L1514" i="11" s="1"/>
  <c r="Q1514" i="11"/>
  <c r="P1514" i="11" s="1"/>
  <c r="O1515" i="11"/>
  <c r="P1515" i="11"/>
  <c r="Q1515" i="11"/>
  <c r="L1516" i="11"/>
  <c r="M1516" i="11"/>
  <c r="N1516" i="11"/>
  <c r="O1516" i="11"/>
  <c r="Q1516" i="11"/>
  <c r="P1516" i="11" s="1"/>
  <c r="O1517" i="11"/>
  <c r="P1517" i="11"/>
  <c r="Q1517" i="11"/>
  <c r="L1518" i="11"/>
  <c r="M1518" i="11"/>
  <c r="N1518" i="11"/>
  <c r="O1518" i="11"/>
  <c r="Q1518" i="11"/>
  <c r="P1518" i="11" s="1"/>
  <c r="O1519" i="11"/>
  <c r="P1519" i="11"/>
  <c r="Q1519" i="11"/>
  <c r="L1520" i="11"/>
  <c r="M1520" i="11"/>
  <c r="N1520" i="11"/>
  <c r="O1520" i="11"/>
  <c r="Q1520" i="11"/>
  <c r="P1520" i="11" s="1"/>
  <c r="O1521" i="11"/>
  <c r="P1521" i="11"/>
  <c r="Q1521" i="11"/>
  <c r="L1522" i="11"/>
  <c r="M1522" i="11"/>
  <c r="N1522" i="11"/>
  <c r="O1522" i="11"/>
  <c r="Q1522" i="11"/>
  <c r="P1522" i="11" s="1"/>
  <c r="O1523" i="11"/>
  <c r="P1523" i="11"/>
  <c r="Q1523" i="11"/>
  <c r="L1524" i="11"/>
  <c r="M1524" i="11"/>
  <c r="N1524" i="11"/>
  <c r="O1524" i="11"/>
  <c r="Q1524" i="11"/>
  <c r="P1524" i="11" s="1"/>
  <c r="O1525" i="11"/>
  <c r="P1525" i="11"/>
  <c r="Q1525" i="11"/>
  <c r="L1526" i="11"/>
  <c r="M1526" i="11"/>
  <c r="N1526" i="11"/>
  <c r="O1526" i="11"/>
  <c r="Q1526" i="11"/>
  <c r="P1526" i="11" s="1"/>
  <c r="O1527" i="11"/>
  <c r="P1527" i="11"/>
  <c r="Q1527" i="11"/>
  <c r="L1528" i="11"/>
  <c r="M1528" i="11"/>
  <c r="N1528" i="11"/>
  <c r="O1528" i="11"/>
  <c r="Q1528" i="11"/>
  <c r="P1528" i="11" s="1"/>
  <c r="O1529" i="11"/>
  <c r="P1529" i="11"/>
  <c r="Q1529" i="11"/>
  <c r="L1530" i="11"/>
  <c r="M1530" i="11"/>
  <c r="N1530" i="11"/>
  <c r="O1530" i="11"/>
  <c r="Q1530" i="11"/>
  <c r="P1530" i="11" s="1"/>
  <c r="O1531" i="11"/>
  <c r="P1531" i="11"/>
  <c r="Q1531" i="11"/>
  <c r="L1532" i="11"/>
  <c r="M1532" i="11"/>
  <c r="N1532" i="11"/>
  <c r="O1532" i="11"/>
  <c r="Q1532" i="11"/>
  <c r="P1532" i="11" s="1"/>
  <c r="O1533" i="11"/>
  <c r="P1533" i="11"/>
  <c r="Q1533" i="11"/>
  <c r="L1534" i="11"/>
  <c r="M1534" i="11"/>
  <c r="N1534" i="11"/>
  <c r="O1534" i="11"/>
  <c r="Q1534" i="11"/>
  <c r="P1534" i="11" s="1"/>
  <c r="O1535" i="11"/>
  <c r="P1535" i="11"/>
  <c r="Q1535" i="11"/>
  <c r="L1536" i="11"/>
  <c r="M1536" i="11"/>
  <c r="N1536" i="11"/>
  <c r="O1536" i="11"/>
  <c r="Q1536" i="11"/>
  <c r="P1536" i="11" s="1"/>
  <c r="O1537" i="11"/>
  <c r="P1537" i="11"/>
  <c r="Q1537" i="11"/>
  <c r="L1538" i="11"/>
  <c r="M1538" i="11"/>
  <c r="N1538" i="11"/>
  <c r="O1538" i="11"/>
  <c r="Q1538" i="11"/>
  <c r="P1538" i="11" s="1"/>
  <c r="O1539" i="11"/>
  <c r="P1539" i="11"/>
  <c r="Q1539" i="11"/>
  <c r="L1540" i="11"/>
  <c r="M1540" i="11"/>
  <c r="N1540" i="11"/>
  <c r="O1540" i="11"/>
  <c r="Q1540" i="11"/>
  <c r="P1540" i="11" s="1"/>
  <c r="O1541" i="11"/>
  <c r="P1541" i="11"/>
  <c r="Q1541" i="11"/>
  <c r="L1542" i="11"/>
  <c r="M1542" i="11"/>
  <c r="N1542" i="11"/>
  <c r="O1542" i="11"/>
  <c r="Q1542" i="11"/>
  <c r="P1542" i="11" s="1"/>
  <c r="O1543" i="11"/>
  <c r="P1543" i="11"/>
  <c r="Q1543" i="11"/>
  <c r="L1544" i="11"/>
  <c r="M1544" i="11"/>
  <c r="N1544" i="11"/>
  <c r="O1544" i="11"/>
  <c r="Q1544" i="11"/>
  <c r="P1544" i="11" s="1"/>
  <c r="O1545" i="11"/>
  <c r="P1545" i="11"/>
  <c r="Q1545" i="11"/>
  <c r="L1546" i="11"/>
  <c r="M1546" i="11"/>
  <c r="N1546" i="11"/>
  <c r="O1546" i="11"/>
  <c r="Q1546" i="11"/>
  <c r="P1546" i="11" s="1"/>
  <c r="O1547" i="11"/>
  <c r="P1547" i="11"/>
  <c r="Q1547" i="11"/>
  <c r="L1548" i="11"/>
  <c r="M1548" i="11"/>
  <c r="N1548" i="11"/>
  <c r="O1548" i="11"/>
  <c r="Q1548" i="11"/>
  <c r="P1548" i="11" s="1"/>
  <c r="O1549" i="11"/>
  <c r="P1549" i="11"/>
  <c r="Q1549" i="11"/>
  <c r="L1550" i="11"/>
  <c r="M1550" i="11"/>
  <c r="N1550" i="11"/>
  <c r="O1550" i="11"/>
  <c r="Q1550" i="11"/>
  <c r="P1550" i="11" s="1"/>
  <c r="O1551" i="11"/>
  <c r="P1551" i="11"/>
  <c r="Q1551" i="11"/>
  <c r="L1552" i="11"/>
  <c r="M1552" i="11"/>
  <c r="N1552" i="11"/>
  <c r="O1552" i="11"/>
  <c r="Q1552" i="11"/>
  <c r="P1552" i="11" s="1"/>
  <c r="O1553" i="11"/>
  <c r="P1553" i="11"/>
  <c r="Q1553" i="11"/>
  <c r="L1554" i="11"/>
  <c r="M1554" i="11"/>
  <c r="N1554" i="11"/>
  <c r="O1554" i="11"/>
  <c r="Q1554" i="11"/>
  <c r="P1554" i="11" s="1"/>
  <c r="O1555" i="11"/>
  <c r="P1555" i="11"/>
  <c r="Q1555" i="11"/>
  <c r="L1556" i="11"/>
  <c r="M1556" i="11"/>
  <c r="N1556" i="11"/>
  <c r="O1556" i="11"/>
  <c r="Q1556" i="11"/>
  <c r="P1556" i="11" s="1"/>
  <c r="O1557" i="11"/>
  <c r="P1557" i="11"/>
  <c r="Q1557" i="11"/>
  <c r="L1558" i="11"/>
  <c r="M1558" i="11"/>
  <c r="N1558" i="11"/>
  <c r="O1558" i="11"/>
  <c r="Q1558" i="11"/>
  <c r="P1558" i="11" s="1"/>
  <c r="O1559" i="11"/>
  <c r="P1559" i="11"/>
  <c r="Q1559" i="11"/>
  <c r="L1560" i="11"/>
  <c r="M1560" i="11"/>
  <c r="N1560" i="11"/>
  <c r="O1560" i="11"/>
  <c r="Q1560" i="11"/>
  <c r="P1560" i="11" s="1"/>
  <c r="O1561" i="11"/>
  <c r="P1561" i="11"/>
  <c r="Q1561" i="11"/>
  <c r="L1562" i="11"/>
  <c r="M1562" i="11"/>
  <c r="N1562" i="11"/>
  <c r="O1562" i="11"/>
  <c r="Q1562" i="11"/>
  <c r="P1562" i="11" s="1"/>
  <c r="O1563" i="11"/>
  <c r="P1563" i="11"/>
  <c r="Q1563" i="11"/>
  <c r="L1564" i="11"/>
  <c r="M1564" i="11"/>
  <c r="N1564" i="11"/>
  <c r="O1564" i="11"/>
  <c r="Q1564" i="11"/>
  <c r="P1564" i="11" s="1"/>
  <c r="O1565" i="11"/>
  <c r="P1565" i="11"/>
  <c r="Q1565" i="11"/>
  <c r="L1566" i="11"/>
  <c r="M1566" i="11"/>
  <c r="N1566" i="11"/>
  <c r="O1566" i="11"/>
  <c r="Q1566" i="11"/>
  <c r="P1566" i="11" s="1"/>
  <c r="O1567" i="11"/>
  <c r="P1567" i="11"/>
  <c r="Q1567" i="11"/>
  <c r="L1568" i="11"/>
  <c r="M1568" i="11"/>
  <c r="N1568" i="11"/>
  <c r="O1568" i="11"/>
  <c r="Q1568" i="11"/>
  <c r="P1568" i="11" s="1"/>
  <c r="O1569" i="11"/>
  <c r="P1569" i="11"/>
  <c r="Q1569" i="11"/>
  <c r="L1570" i="11"/>
  <c r="M1570" i="11"/>
  <c r="N1570" i="11"/>
  <c r="O1570" i="11"/>
  <c r="Q1570" i="11"/>
  <c r="P1570" i="11" s="1"/>
  <c r="O1571" i="11"/>
  <c r="P1571" i="11"/>
  <c r="Q1571" i="11"/>
  <c r="L1572" i="11"/>
  <c r="M1572" i="11"/>
  <c r="N1572" i="11"/>
  <c r="O1572" i="11"/>
  <c r="Q1572" i="11"/>
  <c r="P1572" i="11" s="1"/>
  <c r="O1573" i="11"/>
  <c r="P1573" i="11"/>
  <c r="Q1573" i="11"/>
  <c r="L1574" i="11"/>
  <c r="M1574" i="11"/>
  <c r="N1574" i="11"/>
  <c r="O1574" i="11"/>
  <c r="Q1574" i="11"/>
  <c r="P1574" i="11" s="1"/>
  <c r="O1575" i="11"/>
  <c r="P1575" i="11"/>
  <c r="Q1575" i="11"/>
  <c r="L1576" i="11"/>
  <c r="M1576" i="11"/>
  <c r="N1576" i="11"/>
  <c r="O1576" i="11"/>
  <c r="Q1576" i="11"/>
  <c r="P1576" i="11" s="1"/>
  <c r="O1577" i="11"/>
  <c r="P1577" i="11"/>
  <c r="Q1577" i="11"/>
  <c r="L1578" i="11"/>
  <c r="M1578" i="11"/>
  <c r="N1578" i="11"/>
  <c r="O1578" i="11"/>
  <c r="Q1578" i="11"/>
  <c r="P1578" i="11" s="1"/>
  <c r="O1579" i="11"/>
  <c r="P1579" i="11"/>
  <c r="Q1579" i="11"/>
  <c r="L1580" i="11"/>
  <c r="M1580" i="11"/>
  <c r="N1580" i="11"/>
  <c r="O1580" i="11"/>
  <c r="Q1580" i="11"/>
  <c r="P1580" i="11" s="1"/>
  <c r="O1581" i="11"/>
  <c r="P1581" i="11"/>
  <c r="Q1581" i="11"/>
  <c r="L1582" i="11"/>
  <c r="M1582" i="11"/>
  <c r="N1582" i="11"/>
  <c r="O1582" i="11"/>
  <c r="Q1582" i="11"/>
  <c r="P1582" i="11" s="1"/>
  <c r="O1583" i="11"/>
  <c r="P1583" i="11"/>
  <c r="Q1583" i="11"/>
  <c r="L1584" i="11"/>
  <c r="M1584" i="11"/>
  <c r="N1584" i="11"/>
  <c r="O1584" i="11"/>
  <c r="Q1584" i="11"/>
  <c r="P1584" i="11" s="1"/>
  <c r="O1585" i="11"/>
  <c r="P1585" i="11"/>
  <c r="Q1585" i="11"/>
  <c r="L1586" i="11"/>
  <c r="M1586" i="11"/>
  <c r="N1586" i="11"/>
  <c r="O1586" i="11"/>
  <c r="Q1586" i="11"/>
  <c r="P1586" i="11" s="1"/>
  <c r="O1587" i="11"/>
  <c r="P1587" i="11"/>
  <c r="Q1587" i="11"/>
  <c r="L1588" i="11"/>
  <c r="M1588" i="11"/>
  <c r="N1588" i="11"/>
  <c r="O1588" i="11"/>
  <c r="Q1588" i="11"/>
  <c r="P1588" i="11" s="1"/>
  <c r="O1589" i="11"/>
  <c r="P1589" i="11"/>
  <c r="Q1589" i="11"/>
  <c r="L1590" i="11"/>
  <c r="M1590" i="11"/>
  <c r="N1590" i="11"/>
  <c r="O1590" i="11"/>
  <c r="Q1590" i="11"/>
  <c r="P1590" i="11" s="1"/>
  <c r="O1591" i="11"/>
  <c r="P1591" i="11"/>
  <c r="Q1591" i="11"/>
  <c r="L1592" i="11"/>
  <c r="M1592" i="11"/>
  <c r="N1592" i="11"/>
  <c r="O1592" i="11"/>
  <c r="Q1592" i="11"/>
  <c r="P1592" i="11" s="1"/>
  <c r="O1593" i="11"/>
  <c r="P1593" i="11"/>
  <c r="Q1593" i="11"/>
  <c r="L1594" i="11"/>
  <c r="M1594" i="11"/>
  <c r="N1594" i="11"/>
  <c r="O1594" i="11"/>
  <c r="Q1594" i="11"/>
  <c r="P1594" i="11" s="1"/>
  <c r="O1595" i="11"/>
  <c r="P1595" i="11"/>
  <c r="Q1595" i="11"/>
  <c r="L1596" i="11"/>
  <c r="M1596" i="11"/>
  <c r="N1596" i="11"/>
  <c r="O1596" i="11"/>
  <c r="Q1596" i="11"/>
  <c r="P1596" i="11" s="1"/>
  <c r="O1597" i="11"/>
  <c r="P1597" i="11"/>
  <c r="Q1597" i="11"/>
  <c r="L1598" i="11"/>
  <c r="M1598" i="11"/>
  <c r="N1598" i="11"/>
  <c r="O1598" i="11"/>
  <c r="Q1598" i="11"/>
  <c r="P1598" i="11" s="1"/>
  <c r="O1599" i="11"/>
  <c r="P1599" i="11"/>
  <c r="Q1599" i="11"/>
  <c r="L1600" i="11"/>
  <c r="M1600" i="11"/>
  <c r="N1600" i="11"/>
  <c r="O1600" i="11"/>
  <c r="Q1600" i="11"/>
  <c r="P1600" i="11" s="1"/>
  <c r="O1601" i="11"/>
  <c r="P1601" i="11"/>
  <c r="Q1601" i="11"/>
  <c r="L1602" i="11"/>
  <c r="M1602" i="11"/>
  <c r="N1602" i="11"/>
  <c r="O1602" i="11"/>
  <c r="Q1602" i="11"/>
  <c r="P1602" i="11" s="1"/>
  <c r="O1603" i="11"/>
  <c r="P1603" i="11"/>
  <c r="Q1603" i="11"/>
  <c r="L1604" i="11"/>
  <c r="M1604" i="11"/>
  <c r="N1604" i="11"/>
  <c r="O1604" i="11"/>
  <c r="Q1604" i="11"/>
  <c r="P1604" i="11" s="1"/>
  <c r="O1605" i="11"/>
  <c r="P1605" i="11"/>
  <c r="Q1605" i="11"/>
  <c r="L1606" i="11"/>
  <c r="M1606" i="11"/>
  <c r="N1606" i="11"/>
  <c r="O1606" i="11"/>
  <c r="Q1606" i="11"/>
  <c r="P1606" i="11" s="1"/>
  <c r="O1607" i="11"/>
  <c r="P1607" i="11"/>
  <c r="Q1607" i="11"/>
  <c r="L1608" i="11"/>
  <c r="M1608" i="11"/>
  <c r="N1608" i="11"/>
  <c r="O1608" i="11"/>
  <c r="Q1608" i="11"/>
  <c r="P1608" i="11" s="1"/>
  <c r="L1609" i="11"/>
  <c r="O1609" i="11"/>
  <c r="P1609" i="11"/>
  <c r="Q1609" i="11"/>
  <c r="L1610" i="11"/>
  <c r="M1610" i="11"/>
  <c r="N1610" i="11"/>
  <c r="O1610" i="11"/>
  <c r="Q1610" i="11"/>
  <c r="P1610" i="11" s="1"/>
  <c r="O1611" i="11"/>
  <c r="P1611" i="11"/>
  <c r="Q1611" i="11"/>
  <c r="L1612" i="11"/>
  <c r="M1612" i="11"/>
  <c r="N1612" i="11"/>
  <c r="O1612" i="11"/>
  <c r="Q1612" i="11"/>
  <c r="P1612" i="11" s="1"/>
  <c r="O1613" i="11"/>
  <c r="P1613" i="11"/>
  <c r="Q1613" i="11"/>
  <c r="L1614" i="11"/>
  <c r="M1614" i="11"/>
  <c r="N1614" i="11"/>
  <c r="O1614" i="11"/>
  <c r="Q1614" i="11"/>
  <c r="P1614" i="11" s="1"/>
  <c r="O1615" i="11"/>
  <c r="P1615" i="11"/>
  <c r="Q1615" i="11"/>
  <c r="L1616" i="11"/>
  <c r="M1616" i="11"/>
  <c r="N1616" i="11"/>
  <c r="O1616" i="11"/>
  <c r="Q1616" i="11"/>
  <c r="P1616" i="11" s="1"/>
  <c r="L1617" i="11"/>
  <c r="O1617" i="11"/>
  <c r="P1617" i="11"/>
  <c r="Q1617" i="11"/>
  <c r="L1618" i="11"/>
  <c r="M1618" i="11"/>
  <c r="N1618" i="11"/>
  <c r="O1618" i="11"/>
  <c r="Q1618" i="11"/>
  <c r="P1618" i="11" s="1"/>
  <c r="O1619" i="11"/>
  <c r="P1619" i="11"/>
  <c r="Q1619" i="11"/>
  <c r="L1620" i="11"/>
  <c r="M1620" i="11"/>
  <c r="N1620" i="11"/>
  <c r="O1620" i="11"/>
  <c r="Q1620" i="11"/>
  <c r="P1620" i="11" s="1"/>
  <c r="O1621" i="11"/>
  <c r="P1621" i="11"/>
  <c r="Q1621" i="11"/>
  <c r="L1622" i="11"/>
  <c r="M1622" i="11"/>
  <c r="N1622" i="11"/>
  <c r="O1622" i="11"/>
  <c r="Q1622" i="11"/>
  <c r="P1622" i="11" s="1"/>
  <c r="O1623" i="11"/>
  <c r="P1623" i="11"/>
  <c r="Q1623" i="11"/>
  <c r="L1624" i="11"/>
  <c r="M1624" i="11"/>
  <c r="N1624" i="11"/>
  <c r="O1624" i="11"/>
  <c r="Q1624" i="11"/>
  <c r="P1624" i="11" s="1"/>
  <c r="L1625" i="11"/>
  <c r="O1625" i="11"/>
  <c r="P1625" i="11"/>
  <c r="Q1625" i="11"/>
  <c r="L1626" i="11"/>
  <c r="M1626" i="11"/>
  <c r="N1626" i="11"/>
  <c r="O1626" i="11"/>
  <c r="Q1626" i="11"/>
  <c r="P1626" i="11" s="1"/>
  <c r="O1627" i="11"/>
  <c r="P1627" i="11"/>
  <c r="Q1627" i="11"/>
  <c r="L1628" i="11"/>
  <c r="M1628" i="11"/>
  <c r="N1628" i="11"/>
  <c r="O1628" i="11"/>
  <c r="Q1628" i="11"/>
  <c r="P1628" i="11" s="1"/>
  <c r="O1629" i="11"/>
  <c r="P1629" i="11"/>
  <c r="Q1629" i="11"/>
  <c r="L1630" i="11"/>
  <c r="M1630" i="11"/>
  <c r="N1630" i="11"/>
  <c r="O1630" i="11"/>
  <c r="Q1630" i="11"/>
  <c r="P1630" i="11" s="1"/>
  <c r="O1631" i="11"/>
  <c r="P1631" i="11"/>
  <c r="Q1631" i="11"/>
  <c r="L1632" i="11"/>
  <c r="M1632" i="11"/>
  <c r="N1632" i="11"/>
  <c r="O1632" i="11"/>
  <c r="Q1632" i="11"/>
  <c r="P1632" i="11" s="1"/>
  <c r="L1633" i="11"/>
  <c r="O1633" i="11"/>
  <c r="P1633" i="11"/>
  <c r="Q1633" i="11"/>
  <c r="L1634" i="11"/>
  <c r="M1634" i="11"/>
  <c r="N1634" i="11"/>
  <c r="O1634" i="11"/>
  <c r="Q1634" i="11"/>
  <c r="P1634" i="11" s="1"/>
  <c r="O1635" i="11"/>
  <c r="P1635" i="11"/>
  <c r="Q1635" i="11"/>
  <c r="L1636" i="11"/>
  <c r="M1636" i="11"/>
  <c r="N1636" i="11"/>
  <c r="O1636" i="11"/>
  <c r="Q1636" i="11"/>
  <c r="P1636" i="11" s="1"/>
  <c r="O1637" i="11"/>
  <c r="P1637" i="11"/>
  <c r="Q1637" i="11"/>
  <c r="L1638" i="11"/>
  <c r="M1638" i="11"/>
  <c r="N1638" i="11"/>
  <c r="O1638" i="11"/>
  <c r="Q1638" i="11"/>
  <c r="P1638" i="11" s="1"/>
  <c r="O1639" i="11"/>
  <c r="P1639" i="11"/>
  <c r="Q1639" i="11"/>
  <c r="L1640" i="11"/>
  <c r="M1640" i="11"/>
  <c r="N1640" i="11"/>
  <c r="O1640" i="11"/>
  <c r="Q1640" i="11"/>
  <c r="P1640" i="11" s="1"/>
  <c r="L1641" i="11"/>
  <c r="O1641" i="11"/>
  <c r="P1641" i="11"/>
  <c r="Q1641" i="11"/>
  <c r="L1642" i="11"/>
  <c r="M1642" i="11"/>
  <c r="N1642" i="11"/>
  <c r="O1642" i="11"/>
  <c r="Q1642" i="11"/>
  <c r="P1642" i="11" s="1"/>
  <c r="O1643" i="11"/>
  <c r="P1643" i="11"/>
  <c r="Q1643" i="11"/>
  <c r="L1644" i="11"/>
  <c r="M1644" i="11"/>
  <c r="N1644" i="11"/>
  <c r="O1644" i="11"/>
  <c r="Q1644" i="11"/>
  <c r="P1644" i="11" s="1"/>
  <c r="O1645" i="11"/>
  <c r="P1645" i="11"/>
  <c r="Q1645" i="11"/>
  <c r="L1646" i="11"/>
  <c r="M1646" i="11"/>
  <c r="N1646" i="11"/>
  <c r="O1646" i="11"/>
  <c r="Q1646" i="11"/>
  <c r="P1646" i="11" s="1"/>
  <c r="O1647" i="11"/>
  <c r="P1647" i="11"/>
  <c r="Q1647" i="11"/>
  <c r="L1648" i="11"/>
  <c r="M1648" i="11"/>
  <c r="N1648" i="11"/>
  <c r="O1648" i="11"/>
  <c r="Q1648" i="11"/>
  <c r="P1648" i="11" s="1"/>
  <c r="L1649" i="11"/>
  <c r="O1649" i="11"/>
  <c r="P1649" i="11"/>
  <c r="Q1649" i="11"/>
  <c r="L1650" i="11"/>
  <c r="M1650" i="11"/>
  <c r="N1650" i="11"/>
  <c r="O1650" i="11"/>
  <c r="Q1650" i="11"/>
  <c r="P1650" i="11" s="1"/>
  <c r="O1651" i="11"/>
  <c r="M1651" i="11" s="1"/>
  <c r="P1651" i="11"/>
  <c r="Q1651" i="11"/>
  <c r="L1652" i="11"/>
  <c r="M1652" i="11"/>
  <c r="N1652" i="11"/>
  <c r="O1652" i="11"/>
  <c r="Q1652" i="11"/>
  <c r="P1652" i="11" s="1"/>
  <c r="L1653" i="11"/>
  <c r="O1653" i="11"/>
  <c r="M1653" i="11" s="1"/>
  <c r="P1653" i="11"/>
  <c r="Q1653" i="11"/>
  <c r="L1654" i="11"/>
  <c r="M1654" i="11"/>
  <c r="N1654" i="11"/>
  <c r="O1654" i="11"/>
  <c r="Q1654" i="11"/>
  <c r="P1654" i="11" s="1"/>
  <c r="L1655" i="11"/>
  <c r="M1655" i="11"/>
  <c r="O1655" i="11"/>
  <c r="N1655" i="11" s="1"/>
  <c r="Q1655" i="11"/>
  <c r="P1655" i="11" s="1"/>
  <c r="O1656" i="11"/>
  <c r="Q1656" i="11"/>
  <c r="P1656" i="11" s="1"/>
  <c r="L1657" i="11"/>
  <c r="M1657" i="11"/>
  <c r="O1657" i="11"/>
  <c r="N1657" i="11" s="1"/>
  <c r="Q1657" i="11"/>
  <c r="P1657" i="11" s="1"/>
  <c r="O1658" i="11"/>
  <c r="Q1658" i="11"/>
  <c r="P1658" i="11" s="1"/>
  <c r="L1659" i="11"/>
  <c r="M1659" i="11"/>
  <c r="O1659" i="11"/>
  <c r="N1659" i="11" s="1"/>
  <c r="Q1659" i="11"/>
  <c r="P1659" i="11" s="1"/>
  <c r="O1660" i="11"/>
  <c r="Q1660" i="11"/>
  <c r="P1660" i="11" s="1"/>
  <c r="L1661" i="11"/>
  <c r="M1661" i="11"/>
  <c r="O1661" i="11"/>
  <c r="N1661" i="11" s="1"/>
  <c r="Q1661" i="11"/>
  <c r="P1661" i="11" s="1"/>
  <c r="O1662" i="11"/>
  <c r="Q1662" i="11"/>
  <c r="P1662" i="11" s="1"/>
  <c r="L1663" i="11"/>
  <c r="M1663" i="11"/>
  <c r="O1663" i="11"/>
  <c r="N1663" i="11" s="1"/>
  <c r="Q1663" i="11"/>
  <c r="P1663" i="11" s="1"/>
  <c r="O1664" i="11"/>
  <c r="Q1664" i="11"/>
  <c r="P1664" i="11" s="1"/>
  <c r="L1665" i="11"/>
  <c r="M1665" i="11"/>
  <c r="O1665" i="11"/>
  <c r="N1665" i="11" s="1"/>
  <c r="Q1665" i="11"/>
  <c r="P1665" i="11" s="1"/>
  <c r="O1666" i="11"/>
  <c r="Q1666" i="11"/>
  <c r="P1666" i="11" s="1"/>
  <c r="L1667" i="11"/>
  <c r="M1667" i="11"/>
  <c r="O1667" i="11"/>
  <c r="N1667" i="11" s="1"/>
  <c r="Q1667" i="11"/>
  <c r="P1667" i="11" s="1"/>
  <c r="O1668" i="11"/>
  <c r="Q1668" i="11"/>
  <c r="P1668" i="11" s="1"/>
  <c r="L1669" i="11"/>
  <c r="M1669" i="11"/>
  <c r="O1669" i="11"/>
  <c r="N1669" i="11" s="1"/>
  <c r="Q1669" i="11"/>
  <c r="P1669" i="11" s="1"/>
  <c r="O1670" i="11"/>
  <c r="Q1670" i="11"/>
  <c r="P1670" i="11" s="1"/>
  <c r="L1671" i="11"/>
  <c r="M1671" i="11"/>
  <c r="O1671" i="11"/>
  <c r="N1671" i="11" s="1"/>
  <c r="Q1671" i="11"/>
  <c r="P1671" i="11" s="1"/>
  <c r="O1672" i="11"/>
  <c r="Q1672" i="11"/>
  <c r="P1672" i="11" s="1"/>
  <c r="L1673" i="11"/>
  <c r="M1673" i="11"/>
  <c r="O1673" i="11"/>
  <c r="N1673" i="11" s="1"/>
  <c r="Q1673" i="11"/>
  <c r="P1673" i="11" s="1"/>
  <c r="O1674" i="11"/>
  <c r="Q1674" i="11"/>
  <c r="P1674" i="11" s="1"/>
  <c r="L1675" i="11"/>
  <c r="M1675" i="11"/>
  <c r="O1675" i="11"/>
  <c r="N1675" i="11" s="1"/>
  <c r="Q1675" i="11"/>
  <c r="P1675" i="11" s="1"/>
  <c r="O1676" i="11"/>
  <c r="Q1676" i="11"/>
  <c r="P1676" i="11" s="1"/>
  <c r="L1677" i="11"/>
  <c r="M1677" i="11"/>
  <c r="O1677" i="11"/>
  <c r="N1677" i="11" s="1"/>
  <c r="Q1677" i="11"/>
  <c r="P1677" i="11" s="1"/>
  <c r="O1678" i="11"/>
  <c r="Q1678" i="11"/>
  <c r="P1678" i="11" s="1"/>
  <c r="L1679" i="11"/>
  <c r="M1679" i="11"/>
  <c r="O1679" i="11"/>
  <c r="N1679" i="11" s="1"/>
  <c r="Q1679" i="11"/>
  <c r="P1679" i="11" s="1"/>
  <c r="O1680" i="11"/>
  <c r="Q1680" i="11"/>
  <c r="P1680" i="11" s="1"/>
  <c r="L1681" i="11"/>
  <c r="M1681" i="11"/>
  <c r="O1681" i="11"/>
  <c r="N1681" i="11" s="1"/>
  <c r="Q1681" i="11"/>
  <c r="P1681" i="11" s="1"/>
  <c r="O1682" i="11"/>
  <c r="Q1682" i="11"/>
  <c r="P1682" i="11" s="1"/>
  <c r="L1683" i="11"/>
  <c r="M1683" i="11"/>
  <c r="O1683" i="11"/>
  <c r="N1683" i="11" s="1"/>
  <c r="Q1683" i="11"/>
  <c r="P1683" i="11" s="1"/>
  <c r="O1684" i="11"/>
  <c r="Q1684" i="11"/>
  <c r="P1684" i="11" s="1"/>
  <c r="L1685" i="11"/>
  <c r="M1685" i="11"/>
  <c r="O1685" i="11"/>
  <c r="N1685" i="11" s="1"/>
  <c r="Q1685" i="11"/>
  <c r="P1685" i="11" s="1"/>
  <c r="O1686" i="11"/>
  <c r="Q1686" i="11"/>
  <c r="P1686" i="11" s="1"/>
  <c r="L1687" i="11"/>
  <c r="M1687" i="11"/>
  <c r="O1687" i="11"/>
  <c r="N1687" i="11" s="1"/>
  <c r="Q1687" i="11"/>
  <c r="P1687" i="11" s="1"/>
  <c r="O1688" i="11"/>
  <c r="Q1688" i="11"/>
  <c r="P1688" i="11" s="1"/>
  <c r="L1689" i="11"/>
  <c r="M1689" i="11"/>
  <c r="O1689" i="11"/>
  <c r="N1689" i="11" s="1"/>
  <c r="Q1689" i="11"/>
  <c r="P1689" i="11" s="1"/>
  <c r="O1690" i="11"/>
  <c r="Q1690" i="11"/>
  <c r="P1690" i="11" s="1"/>
  <c r="L1691" i="11"/>
  <c r="M1691" i="11"/>
  <c r="O1691" i="11"/>
  <c r="N1691" i="11" s="1"/>
  <c r="Q1691" i="11"/>
  <c r="P1691" i="11" s="1"/>
  <c r="O1692" i="11"/>
  <c r="Q1692" i="11"/>
  <c r="P1692" i="11" s="1"/>
  <c r="L1693" i="11"/>
  <c r="M1693" i="11"/>
  <c r="O1693" i="11"/>
  <c r="N1693" i="11" s="1"/>
  <c r="Q1693" i="11"/>
  <c r="P1693" i="11" s="1"/>
  <c r="O1694" i="11"/>
  <c r="Q1694" i="11"/>
  <c r="P1694" i="11" s="1"/>
  <c r="L1695" i="11"/>
  <c r="M1695" i="11"/>
  <c r="O1695" i="11"/>
  <c r="N1695" i="11" s="1"/>
  <c r="Q1695" i="11"/>
  <c r="P1695" i="11" s="1"/>
  <c r="O1696" i="11"/>
  <c r="Q1696" i="11"/>
  <c r="P1696" i="11" s="1"/>
  <c r="L1697" i="11"/>
  <c r="M1697" i="11"/>
  <c r="O1697" i="11"/>
  <c r="N1697" i="11" s="1"/>
  <c r="Q1697" i="11"/>
  <c r="P1697" i="11" s="1"/>
  <c r="O1698" i="11"/>
  <c r="Q1698" i="11"/>
  <c r="P1698" i="11" s="1"/>
  <c r="L1699" i="11"/>
  <c r="M1699" i="11"/>
  <c r="O1699" i="11"/>
  <c r="N1699" i="11" s="1"/>
  <c r="Q1699" i="11"/>
  <c r="P1699" i="11" s="1"/>
  <c r="O1700" i="11"/>
  <c r="Q1700" i="11"/>
  <c r="P1700" i="11" s="1"/>
  <c r="L1701" i="11"/>
  <c r="M1701" i="11"/>
  <c r="O1701" i="11"/>
  <c r="N1701" i="11" s="1"/>
  <c r="Q1701" i="11"/>
  <c r="P1701" i="11" s="1"/>
  <c r="O1702" i="11"/>
  <c r="Q1702" i="11"/>
  <c r="P1702" i="11" s="1"/>
  <c r="L1703" i="11"/>
  <c r="M1703" i="11"/>
  <c r="O1703" i="11"/>
  <c r="N1703" i="11" s="1"/>
  <c r="Q1703" i="11"/>
  <c r="P1703" i="11" s="1"/>
  <c r="O1704" i="11"/>
  <c r="Q1704" i="11"/>
  <c r="P1704" i="11" s="1"/>
  <c r="L1705" i="11"/>
  <c r="M1705" i="11"/>
  <c r="O1705" i="11"/>
  <c r="N1705" i="11" s="1"/>
  <c r="Q1705" i="11"/>
  <c r="P1705" i="11" s="1"/>
  <c r="O1706" i="11"/>
  <c r="Q1706" i="11"/>
  <c r="P1706" i="11" s="1"/>
  <c r="L1707" i="11"/>
  <c r="M1707" i="11"/>
  <c r="O1707" i="11"/>
  <c r="N1707" i="11" s="1"/>
  <c r="Q1707" i="11"/>
  <c r="P1707" i="11" s="1"/>
  <c r="O1708" i="11"/>
  <c r="Q1708" i="11"/>
  <c r="P1708" i="11" s="1"/>
  <c r="L1709" i="11"/>
  <c r="M1709" i="11"/>
  <c r="O1709" i="11"/>
  <c r="N1709" i="11" s="1"/>
  <c r="Q1709" i="11"/>
  <c r="P1709" i="11" s="1"/>
  <c r="O1710" i="11"/>
  <c r="Q1710" i="11"/>
  <c r="P1710" i="11" s="1"/>
  <c r="L1711" i="11"/>
  <c r="M1711" i="11"/>
  <c r="O1711" i="11"/>
  <c r="N1711" i="11" s="1"/>
  <c r="Q1711" i="11"/>
  <c r="P1711" i="11" s="1"/>
  <c r="O1712" i="11"/>
  <c r="Q1712" i="11"/>
  <c r="P1712" i="11" s="1"/>
  <c r="L1713" i="11"/>
  <c r="M1713" i="11"/>
  <c r="O1713" i="11"/>
  <c r="N1713" i="11" s="1"/>
  <c r="Q1713" i="11"/>
  <c r="P1713" i="11" s="1"/>
  <c r="O1714" i="11"/>
  <c r="Q1714" i="11"/>
  <c r="P1714" i="11" s="1"/>
  <c r="L1715" i="11"/>
  <c r="M1715" i="11"/>
  <c r="O1715" i="11"/>
  <c r="N1715" i="11" s="1"/>
  <c r="Q1715" i="11"/>
  <c r="P1715" i="11" s="1"/>
  <c r="O1716" i="11"/>
  <c r="Q1716" i="11"/>
  <c r="P1716" i="11" s="1"/>
  <c r="L1717" i="11"/>
  <c r="M1717" i="11"/>
  <c r="O1717" i="11"/>
  <c r="N1717" i="11" s="1"/>
  <c r="Q1717" i="11"/>
  <c r="P1717" i="11" s="1"/>
  <c r="O1718" i="11"/>
  <c r="Q1718" i="11"/>
  <c r="P1718" i="11" s="1"/>
  <c r="L1719" i="11"/>
  <c r="M1719" i="11"/>
  <c r="O1719" i="11"/>
  <c r="N1719" i="11" s="1"/>
  <c r="Q1719" i="11"/>
  <c r="P1719" i="11" s="1"/>
  <c r="O1720" i="11"/>
  <c r="Q1720" i="11"/>
  <c r="P1720" i="11" s="1"/>
  <c r="L1721" i="11"/>
  <c r="M1721" i="11"/>
  <c r="O1721" i="11"/>
  <c r="N1721" i="11" s="1"/>
  <c r="Q1721" i="11"/>
  <c r="P1721" i="11" s="1"/>
  <c r="O1722" i="11"/>
  <c r="Q1722" i="11"/>
  <c r="P1722" i="11" s="1"/>
  <c r="L1723" i="11"/>
  <c r="M1723" i="11"/>
  <c r="O1723" i="11"/>
  <c r="N1723" i="11" s="1"/>
  <c r="Q1723" i="11"/>
  <c r="P1723" i="11" s="1"/>
  <c r="O1724" i="11"/>
  <c r="Q1724" i="11"/>
  <c r="P1724" i="11" s="1"/>
  <c r="L1725" i="11"/>
  <c r="M1725" i="11"/>
  <c r="O1725" i="11"/>
  <c r="N1725" i="11" s="1"/>
  <c r="Q1725" i="11"/>
  <c r="P1725" i="11" s="1"/>
  <c r="O1726" i="11"/>
  <c r="Q1726" i="11"/>
  <c r="P1726" i="11" s="1"/>
  <c r="L1727" i="11"/>
  <c r="M1727" i="11"/>
  <c r="O1727" i="11"/>
  <c r="N1727" i="11" s="1"/>
  <c r="Q1727" i="11"/>
  <c r="P1727" i="11" s="1"/>
  <c r="O1728" i="11"/>
  <c r="Q1728" i="11"/>
  <c r="P1728" i="11" s="1"/>
  <c r="L1729" i="11"/>
  <c r="M1729" i="11"/>
  <c r="O1729" i="11"/>
  <c r="N1729" i="11" s="1"/>
  <c r="Q1729" i="11"/>
  <c r="P1729" i="11" s="1"/>
  <c r="O1730" i="11"/>
  <c r="Q1730" i="11"/>
  <c r="P1730" i="11" s="1"/>
  <c r="L1731" i="11"/>
  <c r="M1731" i="11"/>
  <c r="O1731" i="11"/>
  <c r="N1731" i="11" s="1"/>
  <c r="Q1731" i="11"/>
  <c r="P1731" i="11" s="1"/>
  <c r="O1732" i="11"/>
  <c r="Q1732" i="11"/>
  <c r="P1732" i="11" s="1"/>
  <c r="L1733" i="11"/>
  <c r="M1733" i="11"/>
  <c r="O1733" i="11"/>
  <c r="N1733" i="11" s="1"/>
  <c r="Q1733" i="11"/>
  <c r="P1733" i="11" s="1"/>
  <c r="O1734" i="11"/>
  <c r="Q1734" i="11"/>
  <c r="P1734" i="11" s="1"/>
  <c r="L1735" i="11"/>
  <c r="M1735" i="11"/>
  <c r="O1735" i="11"/>
  <c r="N1735" i="11" s="1"/>
  <c r="Q1735" i="11"/>
  <c r="P1735" i="11" s="1"/>
  <c r="O1736" i="11"/>
  <c r="Q1736" i="11"/>
  <c r="P1736" i="11" s="1"/>
  <c r="L1737" i="11"/>
  <c r="M1737" i="11"/>
  <c r="O1737" i="11"/>
  <c r="N1737" i="11" s="1"/>
  <c r="Q1737" i="11"/>
  <c r="P1737" i="11" s="1"/>
  <c r="O1738" i="11"/>
  <c r="Q1738" i="11"/>
  <c r="P1738" i="11" s="1"/>
  <c r="L1739" i="11"/>
  <c r="M1739" i="11"/>
  <c r="O1739" i="11"/>
  <c r="N1739" i="11" s="1"/>
  <c r="Q1739" i="11"/>
  <c r="P1739" i="11" s="1"/>
  <c r="O1740" i="11"/>
  <c r="Q1740" i="11"/>
  <c r="P1740" i="11" s="1"/>
  <c r="L1741" i="11"/>
  <c r="M1741" i="11"/>
  <c r="O1741" i="11"/>
  <c r="N1741" i="11" s="1"/>
  <c r="Q1741" i="11"/>
  <c r="P1741" i="11" s="1"/>
  <c r="O1742" i="11"/>
  <c r="Q1742" i="11"/>
  <c r="P1742" i="11" s="1"/>
  <c r="L1743" i="11"/>
  <c r="M1743" i="11"/>
  <c r="O1743" i="11"/>
  <c r="N1743" i="11" s="1"/>
  <c r="Q1743" i="11"/>
  <c r="P1743" i="11" s="1"/>
  <c r="O1744" i="11"/>
  <c r="Q1744" i="11"/>
  <c r="P1744" i="11" s="1"/>
  <c r="L1745" i="11"/>
  <c r="M1745" i="11"/>
  <c r="O1745" i="11"/>
  <c r="N1745" i="11" s="1"/>
  <c r="Q1745" i="11"/>
  <c r="P1745" i="11" s="1"/>
  <c r="O1746" i="11"/>
  <c r="Q1746" i="11"/>
  <c r="P1746" i="11" s="1"/>
  <c r="L1747" i="11"/>
  <c r="M1747" i="11"/>
  <c r="O1747" i="11"/>
  <c r="N1747" i="11" s="1"/>
  <c r="Q1747" i="11"/>
  <c r="P1747" i="11" s="1"/>
  <c r="O1748" i="11"/>
  <c r="Q1748" i="11"/>
  <c r="P1748" i="11" s="1"/>
  <c r="L1749" i="11"/>
  <c r="M1749" i="11"/>
  <c r="O1749" i="11"/>
  <c r="N1749" i="11" s="1"/>
  <c r="Q1749" i="11"/>
  <c r="P1749" i="11" s="1"/>
  <c r="O1750" i="11"/>
  <c r="Q1750" i="11"/>
  <c r="P1750" i="11" s="1"/>
  <c r="L1751" i="11"/>
  <c r="M1751" i="11"/>
  <c r="O1751" i="11"/>
  <c r="N1751" i="11" s="1"/>
  <c r="Q1751" i="11"/>
  <c r="P1751" i="11" s="1"/>
  <c r="O1752" i="11"/>
  <c r="Q1752" i="11"/>
  <c r="P1752" i="11" s="1"/>
  <c r="L1753" i="11"/>
  <c r="M1753" i="11"/>
  <c r="O1753" i="11"/>
  <c r="N1753" i="11" s="1"/>
  <c r="Q1753" i="11"/>
  <c r="P1753" i="11" s="1"/>
  <c r="O1754" i="11"/>
  <c r="Q1754" i="11"/>
  <c r="P1754" i="11" s="1"/>
  <c r="L1755" i="11"/>
  <c r="M1755" i="11"/>
  <c r="O1755" i="11"/>
  <c r="N1755" i="11" s="1"/>
  <c r="Q1755" i="11"/>
  <c r="P1755" i="11" s="1"/>
  <c r="O1756" i="11"/>
  <c r="Q1756" i="11"/>
  <c r="P1756" i="11" s="1"/>
  <c r="L1757" i="11"/>
  <c r="M1757" i="11"/>
  <c r="O1757" i="11"/>
  <c r="N1757" i="11" s="1"/>
  <c r="Q1757" i="11"/>
  <c r="P1757" i="11" s="1"/>
  <c r="O1758" i="11"/>
  <c r="Q1758" i="11"/>
  <c r="P1758" i="11" s="1"/>
  <c r="L1759" i="11"/>
  <c r="M1759" i="11"/>
  <c r="O1759" i="11"/>
  <c r="N1759" i="11" s="1"/>
  <c r="Q1759" i="11"/>
  <c r="P1759" i="11" s="1"/>
  <c r="O1760" i="11"/>
  <c r="Q1760" i="11"/>
  <c r="P1760" i="11" s="1"/>
  <c r="L1761" i="11"/>
  <c r="M1761" i="11"/>
  <c r="O1761" i="11"/>
  <c r="N1761" i="11" s="1"/>
  <c r="Q1761" i="11"/>
  <c r="P1761" i="11" s="1"/>
  <c r="O1762" i="11"/>
  <c r="Q1762" i="11"/>
  <c r="P1762" i="11" s="1"/>
  <c r="L1763" i="11"/>
  <c r="M1763" i="11"/>
  <c r="O1763" i="11"/>
  <c r="N1763" i="11" s="1"/>
  <c r="Q1763" i="11"/>
  <c r="P1763" i="11" s="1"/>
  <c r="O1764" i="11"/>
  <c r="P1764" i="11"/>
  <c r="Q1764" i="11"/>
  <c r="L1765" i="11"/>
  <c r="M1765" i="11"/>
  <c r="N1765" i="11"/>
  <c r="O1765" i="11"/>
  <c r="Q1765" i="11"/>
  <c r="P1765" i="11" s="1"/>
  <c r="O1766" i="11"/>
  <c r="P1766" i="11"/>
  <c r="Q1766" i="11"/>
  <c r="L1767" i="11"/>
  <c r="M1767" i="11"/>
  <c r="N1767" i="11"/>
  <c r="O1767" i="11"/>
  <c r="Q1767" i="11"/>
  <c r="P1767" i="11" s="1"/>
  <c r="O1768" i="11"/>
  <c r="P1768" i="11"/>
  <c r="Q1768" i="11"/>
  <c r="L1769" i="11"/>
  <c r="M1769" i="11"/>
  <c r="N1769" i="11"/>
  <c r="O1769" i="11"/>
  <c r="Q1769" i="11"/>
  <c r="P1769" i="11" s="1"/>
  <c r="O1770" i="11"/>
  <c r="P1770" i="11"/>
  <c r="Q1770" i="11"/>
  <c r="L1771" i="11"/>
  <c r="M1771" i="11"/>
  <c r="N1771" i="11"/>
  <c r="O1771" i="11"/>
  <c r="Q1771" i="11"/>
  <c r="P1771" i="11" s="1"/>
  <c r="O1772" i="11"/>
  <c r="P1772" i="11"/>
  <c r="Q1772" i="11"/>
  <c r="L1773" i="11"/>
  <c r="M1773" i="11"/>
  <c r="N1773" i="11"/>
  <c r="O1773" i="11"/>
  <c r="Q1773" i="11"/>
  <c r="P1773" i="11" s="1"/>
  <c r="O1774" i="11"/>
  <c r="P1774" i="11"/>
  <c r="Q1774" i="11"/>
  <c r="L1775" i="11"/>
  <c r="M1775" i="11"/>
  <c r="N1775" i="11"/>
  <c r="O1775" i="11"/>
  <c r="Q1775" i="11"/>
  <c r="P1775" i="11" s="1"/>
  <c r="O1776" i="11"/>
  <c r="P1776" i="11"/>
  <c r="Q1776" i="11"/>
  <c r="L1777" i="11"/>
  <c r="M1777" i="11"/>
  <c r="N1777" i="11"/>
  <c r="O1777" i="11"/>
  <c r="Q1777" i="11"/>
  <c r="P1777" i="11" s="1"/>
  <c r="O1778" i="11"/>
  <c r="P1778" i="11"/>
  <c r="Q1778" i="11"/>
  <c r="L1779" i="11"/>
  <c r="M1779" i="11"/>
  <c r="N1779" i="11"/>
  <c r="O1779" i="11"/>
  <c r="Q1779" i="11"/>
  <c r="P1779" i="11" s="1"/>
  <c r="O1780" i="11"/>
  <c r="P1780" i="11"/>
  <c r="Q1780" i="11"/>
  <c r="L1781" i="11"/>
  <c r="M1781" i="11"/>
  <c r="N1781" i="11"/>
  <c r="O1781" i="11"/>
  <c r="Q1781" i="11"/>
  <c r="P1781" i="11" s="1"/>
  <c r="O1782" i="11"/>
  <c r="P1782" i="11"/>
  <c r="Q1782" i="11"/>
  <c r="L1783" i="11"/>
  <c r="M1783" i="11"/>
  <c r="N1783" i="11"/>
  <c r="O1783" i="11"/>
  <c r="Q1783" i="11"/>
  <c r="P1783" i="11" s="1"/>
  <c r="O1784" i="11"/>
  <c r="P1784" i="11"/>
  <c r="Q1784" i="11"/>
  <c r="L1785" i="11"/>
  <c r="M1785" i="11"/>
  <c r="N1785" i="11"/>
  <c r="O1785" i="11"/>
  <c r="Q1785" i="11"/>
  <c r="P1785" i="11" s="1"/>
  <c r="O1786" i="11"/>
  <c r="P1786" i="11"/>
  <c r="Q1786" i="11"/>
  <c r="L1787" i="11"/>
  <c r="M1787" i="11"/>
  <c r="N1787" i="11"/>
  <c r="O1787" i="11"/>
  <c r="Q1787" i="11"/>
  <c r="P1787" i="11" s="1"/>
  <c r="O1788" i="11"/>
  <c r="P1788" i="11"/>
  <c r="Q1788" i="11"/>
  <c r="L1789" i="11"/>
  <c r="M1789" i="11"/>
  <c r="N1789" i="11"/>
  <c r="O1789" i="11"/>
  <c r="Q1789" i="11"/>
  <c r="P1789" i="11" s="1"/>
  <c r="O1790" i="11"/>
  <c r="P1790" i="11"/>
  <c r="Q1790" i="11"/>
  <c r="L1791" i="11"/>
  <c r="M1791" i="11"/>
  <c r="N1791" i="11"/>
  <c r="O1791" i="11"/>
  <c r="Q1791" i="11"/>
  <c r="P1791" i="11" s="1"/>
  <c r="O1792" i="11"/>
  <c r="P1792" i="11"/>
  <c r="Q1792" i="11"/>
  <c r="L1793" i="11"/>
  <c r="M1793" i="11"/>
  <c r="N1793" i="11"/>
  <c r="O1793" i="11"/>
  <c r="Q1793" i="11"/>
  <c r="P1793" i="11" s="1"/>
  <c r="O1794" i="11"/>
  <c r="P1794" i="11"/>
  <c r="Q1794" i="11"/>
  <c r="L1795" i="11"/>
  <c r="M1795" i="11"/>
  <c r="N1795" i="11"/>
  <c r="O1795" i="11"/>
  <c r="Q1795" i="11"/>
  <c r="P1795" i="11" s="1"/>
  <c r="O1796" i="11"/>
  <c r="P1796" i="11"/>
  <c r="Q1796" i="11"/>
  <c r="L1797" i="11"/>
  <c r="M1797" i="11"/>
  <c r="N1797" i="11"/>
  <c r="O1797" i="11"/>
  <c r="Q1797" i="11"/>
  <c r="P1797" i="11" s="1"/>
  <c r="O1798" i="11"/>
  <c r="P1798" i="11"/>
  <c r="Q1798" i="11"/>
  <c r="L1799" i="11"/>
  <c r="M1799" i="11"/>
  <c r="N1799" i="11"/>
  <c r="O1799" i="11"/>
  <c r="Q1799" i="11"/>
  <c r="P1799" i="11" s="1"/>
  <c r="O1800" i="11"/>
  <c r="P1800" i="11"/>
  <c r="Q1800" i="11"/>
  <c r="L1801" i="11"/>
  <c r="M1801" i="11"/>
  <c r="N1801" i="11"/>
  <c r="O1801" i="11"/>
  <c r="Q1801" i="11"/>
  <c r="P1801" i="11" s="1"/>
  <c r="O1802" i="11"/>
  <c r="P1802" i="11"/>
  <c r="Q1802" i="11"/>
  <c r="L1803" i="11"/>
  <c r="M1803" i="11"/>
  <c r="N1803" i="11"/>
  <c r="O1803" i="11"/>
  <c r="Q1803" i="11"/>
  <c r="P1803" i="11" s="1"/>
  <c r="O1804" i="11"/>
  <c r="P1804" i="11"/>
  <c r="Q1804" i="11"/>
  <c r="L1805" i="11"/>
  <c r="M1805" i="11"/>
  <c r="N1805" i="11"/>
  <c r="O1805" i="11"/>
  <c r="Q1805" i="11"/>
  <c r="P1805" i="11" s="1"/>
  <c r="O1806" i="11"/>
  <c r="P1806" i="11"/>
  <c r="Q1806" i="11"/>
  <c r="L1807" i="11"/>
  <c r="M1807" i="11"/>
  <c r="N1807" i="11"/>
  <c r="O1807" i="11"/>
  <c r="Q1807" i="11"/>
  <c r="P1807" i="11" s="1"/>
  <c r="O1808" i="11"/>
  <c r="P1808" i="11"/>
  <c r="Q1808" i="11"/>
  <c r="L1809" i="11"/>
  <c r="M1809" i="11"/>
  <c r="N1809" i="11"/>
  <c r="O1809" i="11"/>
  <c r="Q1809" i="11"/>
  <c r="P1809" i="11" s="1"/>
  <c r="O1810" i="11"/>
  <c r="P1810" i="11"/>
  <c r="Q1810" i="11"/>
  <c r="L1811" i="11"/>
  <c r="M1811" i="11"/>
  <c r="N1811" i="11"/>
  <c r="O1811" i="11"/>
  <c r="Q1811" i="11"/>
  <c r="P1811" i="11" s="1"/>
  <c r="O1812" i="11"/>
  <c r="P1812" i="11"/>
  <c r="Q1812" i="11"/>
  <c r="L1813" i="11"/>
  <c r="M1813" i="11"/>
  <c r="N1813" i="11"/>
  <c r="O1813" i="11"/>
  <c r="Q1813" i="11"/>
  <c r="P1813" i="11" s="1"/>
  <c r="O1814" i="11"/>
  <c r="P1814" i="11"/>
  <c r="Q1814" i="11"/>
  <c r="L1815" i="11"/>
  <c r="M1815" i="11"/>
  <c r="N1815" i="11"/>
  <c r="O1815" i="11"/>
  <c r="Q1815" i="11"/>
  <c r="P1815" i="11" s="1"/>
  <c r="O1816" i="11"/>
  <c r="P1816" i="11"/>
  <c r="Q1816" i="11"/>
  <c r="L1817" i="11"/>
  <c r="M1817" i="11"/>
  <c r="N1817" i="11"/>
  <c r="O1817" i="11"/>
  <c r="Q1817" i="11"/>
  <c r="P1817" i="11" s="1"/>
  <c r="O1818" i="11"/>
  <c r="P1818" i="11"/>
  <c r="Q1818" i="11"/>
  <c r="L1819" i="11"/>
  <c r="M1819" i="11"/>
  <c r="N1819" i="11"/>
  <c r="O1819" i="11"/>
  <c r="Q1819" i="11"/>
  <c r="P1819" i="11" s="1"/>
  <c r="O1820" i="11"/>
  <c r="P1820" i="11"/>
  <c r="Q1820" i="11"/>
  <c r="L1821" i="11"/>
  <c r="M1821" i="11"/>
  <c r="N1821" i="11"/>
  <c r="O1821" i="11"/>
  <c r="Q1821" i="11"/>
  <c r="P1821" i="11" s="1"/>
  <c r="O1822" i="11"/>
  <c r="P1822" i="11"/>
  <c r="Q1822" i="11"/>
  <c r="L1823" i="11"/>
  <c r="M1823" i="11"/>
  <c r="N1823" i="11"/>
  <c r="O1823" i="11"/>
  <c r="Q1823" i="11"/>
  <c r="P1823" i="11" s="1"/>
  <c r="O1824" i="11"/>
  <c r="P1824" i="11"/>
  <c r="Q1824" i="11"/>
  <c r="L1825" i="11"/>
  <c r="M1825" i="11"/>
  <c r="N1825" i="11"/>
  <c r="O1825" i="11"/>
  <c r="Q1825" i="11"/>
  <c r="P1825" i="11" s="1"/>
  <c r="O1826" i="11"/>
  <c r="P1826" i="11"/>
  <c r="Q1826" i="11"/>
  <c r="L1827" i="11"/>
  <c r="M1827" i="11"/>
  <c r="N1827" i="11"/>
  <c r="O1827" i="11"/>
  <c r="Q1827" i="11"/>
  <c r="P1827" i="11" s="1"/>
  <c r="O1828" i="11"/>
  <c r="P1828" i="11"/>
  <c r="Q1828" i="11"/>
  <c r="L1829" i="11"/>
  <c r="M1829" i="11"/>
  <c r="N1829" i="11"/>
  <c r="O1829" i="11"/>
  <c r="Q1829" i="11"/>
  <c r="P1829" i="11" s="1"/>
  <c r="O1830" i="11"/>
  <c r="P1830" i="11"/>
  <c r="Q1830" i="11"/>
  <c r="L1831" i="11"/>
  <c r="M1831" i="11"/>
  <c r="N1831" i="11"/>
  <c r="O1831" i="11"/>
  <c r="Q1831" i="11"/>
  <c r="P1831" i="11" s="1"/>
  <c r="O1832" i="11"/>
  <c r="P1832" i="11"/>
  <c r="Q1832" i="11"/>
  <c r="L1833" i="11"/>
  <c r="M1833" i="11"/>
  <c r="N1833" i="11"/>
  <c r="O1833" i="11"/>
  <c r="Q1833" i="11"/>
  <c r="P1833" i="11" s="1"/>
  <c r="O1834" i="11"/>
  <c r="P1834" i="11"/>
  <c r="Q1834" i="11"/>
  <c r="L1835" i="11"/>
  <c r="M1835" i="11"/>
  <c r="N1835" i="11"/>
  <c r="O1835" i="11"/>
  <c r="Q1835" i="11"/>
  <c r="P1835" i="11" s="1"/>
  <c r="O1836" i="11"/>
  <c r="P1836" i="11"/>
  <c r="Q1836" i="11"/>
  <c r="L1837" i="11"/>
  <c r="M1837" i="11"/>
  <c r="N1837" i="11"/>
  <c r="O1837" i="11"/>
  <c r="Q1837" i="11"/>
  <c r="P1837" i="11" s="1"/>
  <c r="O1838" i="11"/>
  <c r="P1838" i="11"/>
  <c r="Q1838" i="11"/>
  <c r="L1839" i="11"/>
  <c r="M1839" i="11"/>
  <c r="N1839" i="11"/>
  <c r="O1839" i="11"/>
  <c r="Q1839" i="11"/>
  <c r="P1839" i="11" s="1"/>
  <c r="O1840" i="11"/>
  <c r="P1840" i="11"/>
  <c r="Q1840" i="11"/>
  <c r="L1841" i="11"/>
  <c r="M1841" i="11"/>
  <c r="N1841" i="11"/>
  <c r="O1841" i="11"/>
  <c r="Q1841" i="11"/>
  <c r="P1841" i="11" s="1"/>
  <c r="O1842" i="11"/>
  <c r="P1842" i="11"/>
  <c r="Q1842" i="11"/>
  <c r="L1843" i="11"/>
  <c r="M1843" i="11"/>
  <c r="N1843" i="11"/>
  <c r="O1843" i="11"/>
  <c r="Q1843" i="11"/>
  <c r="P1843" i="11" s="1"/>
  <c r="O1844" i="11"/>
  <c r="P1844" i="11"/>
  <c r="Q1844" i="11"/>
  <c r="L1845" i="11"/>
  <c r="M1845" i="11"/>
  <c r="N1845" i="11"/>
  <c r="O1845" i="11"/>
  <c r="Q1845" i="11"/>
  <c r="P1845" i="11" s="1"/>
  <c r="O1846" i="11"/>
  <c r="P1846" i="11"/>
  <c r="Q1846" i="11"/>
  <c r="L1847" i="11"/>
  <c r="M1847" i="11"/>
  <c r="N1847" i="11"/>
  <c r="O1847" i="11"/>
  <c r="Q1847" i="11"/>
  <c r="P1847" i="11" s="1"/>
  <c r="O1848" i="11"/>
  <c r="P1848" i="11"/>
  <c r="Q1848" i="11"/>
  <c r="L1849" i="11"/>
  <c r="M1849" i="11"/>
  <c r="N1849" i="11"/>
  <c r="O1849" i="11"/>
  <c r="Q1849" i="11"/>
  <c r="P1849" i="11" s="1"/>
  <c r="O1850" i="11"/>
  <c r="P1850" i="11"/>
  <c r="Q1850" i="11"/>
  <c r="L1851" i="11"/>
  <c r="M1851" i="11"/>
  <c r="N1851" i="11"/>
  <c r="O1851" i="11"/>
  <c r="Q1851" i="11"/>
  <c r="P1851" i="11" s="1"/>
  <c r="O1852" i="11"/>
  <c r="P1852" i="11"/>
  <c r="Q1852" i="11"/>
  <c r="L1853" i="11"/>
  <c r="M1853" i="11"/>
  <c r="N1853" i="11"/>
  <c r="O1853" i="11"/>
  <c r="Q1853" i="11"/>
  <c r="P1853" i="11" s="1"/>
  <c r="O1854" i="11"/>
  <c r="P1854" i="11"/>
  <c r="Q1854" i="11"/>
  <c r="L1855" i="11"/>
  <c r="M1855" i="11"/>
  <c r="N1855" i="11"/>
  <c r="O1855" i="11"/>
  <c r="Q1855" i="11"/>
  <c r="P1855" i="11" s="1"/>
  <c r="O1856" i="11"/>
  <c r="P1856" i="11"/>
  <c r="Q1856" i="11"/>
  <c r="L1857" i="11"/>
  <c r="M1857" i="11"/>
  <c r="N1857" i="11"/>
  <c r="O1857" i="11"/>
  <c r="Q1857" i="11"/>
  <c r="P1857" i="11" s="1"/>
  <c r="O1858" i="11"/>
  <c r="P1858" i="11"/>
  <c r="Q1858" i="11"/>
  <c r="L1859" i="11"/>
  <c r="M1859" i="11"/>
  <c r="N1859" i="11"/>
  <c r="O1859" i="11"/>
  <c r="Q1859" i="11"/>
  <c r="P1859" i="11" s="1"/>
  <c r="O1860" i="11"/>
  <c r="P1860" i="11"/>
  <c r="Q1860" i="11"/>
  <c r="L1861" i="11"/>
  <c r="M1861" i="11"/>
  <c r="N1861" i="11"/>
  <c r="O1861" i="11"/>
  <c r="Q1861" i="11"/>
  <c r="P1861" i="11" s="1"/>
  <c r="O1862" i="11"/>
  <c r="P1862" i="11"/>
  <c r="Q1862" i="11"/>
  <c r="L1863" i="11"/>
  <c r="M1863" i="11"/>
  <c r="N1863" i="11"/>
  <c r="O1863" i="11"/>
  <c r="Q1863" i="11"/>
  <c r="P1863" i="11" s="1"/>
  <c r="O1864" i="11"/>
  <c r="P1864" i="11"/>
  <c r="Q1864" i="11"/>
  <c r="L1865" i="11"/>
  <c r="M1865" i="11"/>
  <c r="N1865" i="11"/>
  <c r="O1865" i="11"/>
  <c r="Q1865" i="11"/>
  <c r="P1865" i="11" s="1"/>
  <c r="O1866" i="11"/>
  <c r="P1866" i="11"/>
  <c r="Q1866" i="11"/>
  <c r="L1867" i="11"/>
  <c r="M1867" i="11"/>
  <c r="N1867" i="11"/>
  <c r="O1867" i="11"/>
  <c r="Q1867" i="11"/>
  <c r="P1867" i="11" s="1"/>
  <c r="O1868" i="11"/>
  <c r="P1868" i="11"/>
  <c r="Q1868" i="11"/>
  <c r="L1869" i="11"/>
  <c r="M1869" i="11"/>
  <c r="N1869" i="11"/>
  <c r="O1869" i="11"/>
  <c r="Q1869" i="11"/>
  <c r="P1869" i="11" s="1"/>
  <c r="O1870" i="11"/>
  <c r="P1870" i="11"/>
  <c r="Q1870" i="11"/>
  <c r="L1871" i="11"/>
  <c r="M1871" i="11"/>
  <c r="N1871" i="11"/>
  <c r="O1871" i="11"/>
  <c r="Q1871" i="11"/>
  <c r="P1871" i="11" s="1"/>
  <c r="O1872" i="11"/>
  <c r="P1872" i="11"/>
  <c r="Q1872" i="11"/>
  <c r="L1873" i="11"/>
  <c r="M1873" i="11"/>
  <c r="N1873" i="11"/>
  <c r="O1873" i="11"/>
  <c r="Q1873" i="11"/>
  <c r="P1873" i="11" s="1"/>
  <c r="O1874" i="11"/>
  <c r="P1874" i="11"/>
  <c r="Q1874" i="11"/>
  <c r="L1875" i="11"/>
  <c r="M1875" i="11"/>
  <c r="N1875" i="11"/>
  <c r="O1875" i="11"/>
  <c r="Q1875" i="11"/>
  <c r="P1875" i="11" s="1"/>
  <c r="O1876" i="11"/>
  <c r="P1876" i="11"/>
  <c r="Q1876" i="11"/>
  <c r="L1877" i="11"/>
  <c r="M1877" i="11"/>
  <c r="N1877" i="11"/>
  <c r="O1877" i="11"/>
  <c r="Q1877" i="11"/>
  <c r="P1877" i="11" s="1"/>
  <c r="O1878" i="11"/>
  <c r="P1878" i="11"/>
  <c r="Q1878" i="11"/>
  <c r="L1879" i="11"/>
  <c r="M1879" i="11"/>
  <c r="N1879" i="11"/>
  <c r="O1879" i="11"/>
  <c r="Q1879" i="11"/>
  <c r="P1879" i="11" s="1"/>
  <c r="O1880" i="11"/>
  <c r="P1880" i="11"/>
  <c r="Q1880" i="11"/>
  <c r="L1881" i="11"/>
  <c r="M1881" i="11"/>
  <c r="N1881" i="11"/>
  <c r="O1881" i="11"/>
  <c r="Q1881" i="11"/>
  <c r="P1881" i="11" s="1"/>
  <c r="O1882" i="11"/>
  <c r="P1882" i="11"/>
  <c r="Q1882" i="11"/>
  <c r="L1883" i="11"/>
  <c r="M1883" i="11"/>
  <c r="N1883" i="11"/>
  <c r="O1883" i="11"/>
  <c r="Q1883" i="11"/>
  <c r="P1883" i="11" s="1"/>
  <c r="O1884" i="11"/>
  <c r="P1884" i="11"/>
  <c r="Q1884" i="11"/>
  <c r="L1885" i="11"/>
  <c r="M1885" i="11"/>
  <c r="N1885" i="11"/>
  <c r="O1885" i="11"/>
  <c r="Q1885" i="11"/>
  <c r="P1885" i="11" s="1"/>
  <c r="O1886" i="11"/>
  <c r="P1886" i="11"/>
  <c r="Q1886" i="11"/>
  <c r="L1887" i="11"/>
  <c r="M1887" i="11"/>
  <c r="N1887" i="11"/>
  <c r="O1887" i="11"/>
  <c r="Q1887" i="11"/>
  <c r="P1887" i="11" s="1"/>
  <c r="O1888" i="11"/>
  <c r="P1888" i="11"/>
  <c r="Q1888" i="11"/>
  <c r="L1889" i="11"/>
  <c r="M1889" i="11"/>
  <c r="N1889" i="11"/>
  <c r="O1889" i="11"/>
  <c r="Q1889" i="11"/>
  <c r="P1889" i="11" s="1"/>
  <c r="O1890" i="11"/>
  <c r="P1890" i="11"/>
  <c r="Q1890" i="11"/>
  <c r="L1891" i="11"/>
  <c r="M1891" i="11"/>
  <c r="N1891" i="11"/>
  <c r="O1891" i="11"/>
  <c r="Q1891" i="11"/>
  <c r="P1891" i="11" s="1"/>
  <c r="O1892" i="11"/>
  <c r="P1892" i="11"/>
  <c r="Q1892" i="11"/>
  <c r="L1893" i="11"/>
  <c r="M1893" i="11"/>
  <c r="N1893" i="11"/>
  <c r="O1893" i="11"/>
  <c r="Q1893" i="11"/>
  <c r="P1893" i="11" s="1"/>
  <c r="O1894" i="11"/>
  <c r="P1894" i="11"/>
  <c r="Q1894" i="11"/>
  <c r="L1895" i="11"/>
  <c r="M1895" i="11"/>
  <c r="N1895" i="11"/>
  <c r="O1895" i="11"/>
  <c r="Q1895" i="11"/>
  <c r="P1895" i="11" s="1"/>
  <c r="O1896" i="11"/>
  <c r="P1896" i="11"/>
  <c r="Q1896" i="11"/>
  <c r="L1897" i="11"/>
  <c r="M1897" i="11"/>
  <c r="N1897" i="11"/>
  <c r="O1897" i="11"/>
  <c r="Q1897" i="11"/>
  <c r="P1897" i="11" s="1"/>
  <c r="O1898" i="11"/>
  <c r="P1898" i="11"/>
  <c r="Q1898" i="11"/>
  <c r="L1899" i="11"/>
  <c r="M1899" i="11"/>
  <c r="N1899" i="11"/>
  <c r="O1899" i="11"/>
  <c r="P1899" i="11"/>
  <c r="Q1899" i="11"/>
  <c r="O1900" i="11"/>
  <c r="P1900" i="11"/>
  <c r="Q1900" i="11"/>
  <c r="L1901" i="11"/>
  <c r="M1901" i="11"/>
  <c r="N1901" i="11"/>
  <c r="O1901" i="11"/>
  <c r="Q1901" i="11"/>
  <c r="P1901" i="11" s="1"/>
  <c r="N1902" i="11"/>
  <c r="O1902" i="11"/>
  <c r="P1902" i="11"/>
  <c r="Q1902" i="11"/>
  <c r="L1903" i="11"/>
  <c r="M1903" i="11"/>
  <c r="N1903" i="11"/>
  <c r="O1903" i="11"/>
  <c r="P1903" i="11"/>
  <c r="Q1903" i="11"/>
  <c r="O1904" i="11"/>
  <c r="P1904" i="11"/>
  <c r="Q1904" i="11"/>
  <c r="L1905" i="11"/>
  <c r="M1905" i="11"/>
  <c r="N1905" i="11"/>
  <c r="O1905" i="11"/>
  <c r="Q1905" i="11"/>
  <c r="P1905" i="11" s="1"/>
  <c r="N1906" i="11"/>
  <c r="O1906" i="11"/>
  <c r="P1906" i="11"/>
  <c r="Q1906" i="11"/>
  <c r="L1907" i="11"/>
  <c r="M1907" i="11"/>
  <c r="N1907" i="11"/>
  <c r="O1907" i="11"/>
  <c r="P1907" i="11"/>
  <c r="Q1907" i="11"/>
  <c r="O1908" i="11"/>
  <c r="P1908" i="11"/>
  <c r="Q1908" i="11"/>
  <c r="L1909" i="11"/>
  <c r="M1909" i="11"/>
  <c r="N1909" i="11"/>
  <c r="O1909" i="11"/>
  <c r="Q1909" i="11"/>
  <c r="P1909" i="11" s="1"/>
  <c r="N1910" i="11"/>
  <c r="O1910" i="11"/>
  <c r="P1910" i="11"/>
  <c r="Q1910" i="11"/>
  <c r="L1911" i="11"/>
  <c r="M1911" i="11"/>
  <c r="N1911" i="11"/>
  <c r="O1911" i="11"/>
  <c r="P1911" i="11"/>
  <c r="Q1911" i="11"/>
  <c r="O1912" i="11"/>
  <c r="P1912" i="11"/>
  <c r="Q1912" i="11"/>
  <c r="L1913" i="11"/>
  <c r="M1913" i="11"/>
  <c r="N1913" i="11"/>
  <c r="O1913" i="11"/>
  <c r="Q1913" i="11"/>
  <c r="P1913" i="11" s="1"/>
  <c r="N1914" i="11"/>
  <c r="O1914" i="11"/>
  <c r="P1914" i="11"/>
  <c r="Q1914" i="11"/>
  <c r="L1915" i="11"/>
  <c r="M1915" i="11"/>
  <c r="N1915" i="11"/>
  <c r="O1915" i="11"/>
  <c r="P1915" i="11"/>
  <c r="Q1915" i="11"/>
  <c r="O1916" i="11"/>
  <c r="P1916" i="11"/>
  <c r="Q1916" i="11"/>
  <c r="L1917" i="11"/>
  <c r="M1917" i="11"/>
  <c r="N1917" i="11"/>
  <c r="O1917" i="11"/>
  <c r="Q1917" i="11"/>
  <c r="P1917" i="11" s="1"/>
  <c r="N1918" i="11"/>
  <c r="O1918" i="11"/>
  <c r="P1918" i="11"/>
  <c r="Q1918" i="11"/>
  <c r="L1919" i="11"/>
  <c r="M1919" i="11"/>
  <c r="N1919" i="11"/>
  <c r="O1919" i="11"/>
  <c r="P1919" i="11"/>
  <c r="Q1919" i="11"/>
  <c r="O1920" i="11"/>
  <c r="P1920" i="11"/>
  <c r="Q1920" i="11"/>
  <c r="L1921" i="11"/>
  <c r="M1921" i="11"/>
  <c r="N1921" i="11"/>
  <c r="O1921" i="11"/>
  <c r="Q1921" i="11"/>
  <c r="P1921" i="11" s="1"/>
  <c r="N1922" i="11"/>
  <c r="O1922" i="11"/>
  <c r="P1922" i="11"/>
  <c r="Q1922" i="11"/>
  <c r="L1923" i="11"/>
  <c r="M1923" i="11"/>
  <c r="N1923" i="11"/>
  <c r="O1923" i="11"/>
  <c r="P1923" i="11"/>
  <c r="Q1923" i="11"/>
  <c r="O1924" i="11"/>
  <c r="P1924" i="11"/>
  <c r="Q1924" i="11"/>
  <c r="L1925" i="11"/>
  <c r="M1925" i="11"/>
  <c r="N1925" i="11"/>
  <c r="O1925" i="11"/>
  <c r="Q1925" i="11"/>
  <c r="P1925" i="11" s="1"/>
  <c r="N1926" i="11"/>
  <c r="O1926" i="11"/>
  <c r="P1926" i="11"/>
  <c r="Q1926" i="11"/>
  <c r="L1927" i="11"/>
  <c r="M1927" i="11"/>
  <c r="N1927" i="11"/>
  <c r="O1927" i="11"/>
  <c r="P1927" i="11"/>
  <c r="Q1927" i="11"/>
  <c r="O1928" i="11"/>
  <c r="P1928" i="11"/>
  <c r="Q1928" i="11"/>
  <c r="L1929" i="11"/>
  <c r="M1929" i="11"/>
  <c r="N1929" i="11"/>
  <c r="O1929" i="11"/>
  <c r="Q1929" i="11"/>
  <c r="P1929" i="11" s="1"/>
  <c r="N1930" i="11"/>
  <c r="O1930" i="11"/>
  <c r="P1930" i="11"/>
  <c r="Q1930" i="11"/>
  <c r="L1931" i="11"/>
  <c r="M1931" i="11"/>
  <c r="N1931" i="11"/>
  <c r="O1931" i="11"/>
  <c r="P1931" i="11"/>
  <c r="Q1931" i="11"/>
  <c r="O1932" i="11"/>
  <c r="P1932" i="11"/>
  <c r="Q1932" i="11"/>
  <c r="L1933" i="11"/>
  <c r="M1933" i="11"/>
  <c r="N1933" i="11"/>
  <c r="O1933" i="11"/>
  <c r="Q1933" i="11"/>
  <c r="P1933" i="11" s="1"/>
  <c r="N1934" i="11"/>
  <c r="O1934" i="11"/>
  <c r="P1934" i="11"/>
  <c r="Q1934" i="11"/>
  <c r="L1935" i="11"/>
  <c r="M1935" i="11"/>
  <c r="N1935" i="11"/>
  <c r="O1935" i="11"/>
  <c r="P1935" i="11"/>
  <c r="Q1935" i="11"/>
  <c r="O1936" i="11"/>
  <c r="P1936" i="11"/>
  <c r="Q1936" i="11"/>
  <c r="L1937" i="11"/>
  <c r="M1937" i="11"/>
  <c r="N1937" i="11"/>
  <c r="O1937" i="11"/>
  <c r="Q1937" i="11"/>
  <c r="P1937" i="11" s="1"/>
  <c r="N1938" i="11"/>
  <c r="O1938" i="11"/>
  <c r="P1938" i="11"/>
  <c r="Q1938" i="11"/>
  <c r="L1939" i="11"/>
  <c r="M1939" i="11"/>
  <c r="N1939" i="11"/>
  <c r="O1939" i="11"/>
  <c r="P1939" i="11"/>
  <c r="Q1939" i="11"/>
  <c r="O1940" i="11"/>
  <c r="P1940" i="11"/>
  <c r="Q1940" i="11"/>
  <c r="L1941" i="11"/>
  <c r="M1941" i="11"/>
  <c r="N1941" i="11"/>
  <c r="O1941" i="11"/>
  <c r="Q1941" i="11"/>
  <c r="P1941" i="11" s="1"/>
  <c r="N1942" i="11"/>
  <c r="O1942" i="11"/>
  <c r="P1942" i="11"/>
  <c r="Q1942" i="11"/>
  <c r="L1943" i="11"/>
  <c r="M1943" i="11"/>
  <c r="N1943" i="11"/>
  <c r="O1943" i="11"/>
  <c r="P1943" i="11"/>
  <c r="Q1943" i="11"/>
  <c r="O1944" i="11"/>
  <c r="P1944" i="11"/>
  <c r="Q1944" i="11"/>
  <c r="L1945" i="11"/>
  <c r="M1945" i="11"/>
  <c r="N1945" i="11"/>
  <c r="O1945" i="11"/>
  <c r="Q1945" i="11"/>
  <c r="P1945" i="11" s="1"/>
  <c r="N1946" i="11"/>
  <c r="O1946" i="11"/>
  <c r="P1946" i="11"/>
  <c r="Q1946" i="11"/>
  <c r="L1947" i="11"/>
  <c r="M1947" i="11"/>
  <c r="N1947" i="11"/>
  <c r="O1947" i="11"/>
  <c r="P1947" i="11"/>
  <c r="Q1947" i="11"/>
  <c r="O1948" i="11"/>
  <c r="P1948" i="11"/>
  <c r="Q1948" i="11"/>
  <c r="L1949" i="11"/>
  <c r="M1949" i="11"/>
  <c r="N1949" i="11"/>
  <c r="O1949" i="11"/>
  <c r="Q1949" i="11"/>
  <c r="P1949" i="11" s="1"/>
  <c r="N1950" i="11"/>
  <c r="O1950" i="11"/>
  <c r="P1950" i="11"/>
  <c r="Q1950" i="11"/>
  <c r="L1951" i="11"/>
  <c r="M1951" i="11"/>
  <c r="N1951" i="11"/>
  <c r="O1951" i="11"/>
  <c r="P1951" i="11"/>
  <c r="Q1951" i="11"/>
  <c r="O1952" i="11"/>
  <c r="P1952" i="11"/>
  <c r="Q1952" i="11"/>
  <c r="L1953" i="11"/>
  <c r="M1953" i="11"/>
  <c r="N1953" i="11"/>
  <c r="O1953" i="11"/>
  <c r="Q1953" i="11"/>
  <c r="P1953" i="11" s="1"/>
  <c r="N1954" i="11"/>
  <c r="O1954" i="11"/>
  <c r="P1954" i="11"/>
  <c r="Q1954" i="11"/>
  <c r="L1955" i="11"/>
  <c r="M1955" i="11"/>
  <c r="N1955" i="11"/>
  <c r="O1955" i="11"/>
  <c r="P1955" i="11"/>
  <c r="Q1955" i="11"/>
  <c r="O1956" i="11"/>
  <c r="P1956" i="11"/>
  <c r="Q1956" i="11"/>
  <c r="L1957" i="11"/>
  <c r="M1957" i="11"/>
  <c r="N1957" i="11"/>
  <c r="O1957" i="11"/>
  <c r="Q1957" i="11"/>
  <c r="P1957" i="11" s="1"/>
  <c r="N1958" i="11"/>
  <c r="O1958" i="11"/>
  <c r="P1958" i="11"/>
  <c r="Q1958" i="11"/>
  <c r="L1959" i="11"/>
  <c r="M1959" i="11"/>
  <c r="N1959" i="11"/>
  <c r="O1959" i="11"/>
  <c r="P1959" i="11"/>
  <c r="Q1959" i="11"/>
  <c r="O1960" i="11"/>
  <c r="P1960" i="11"/>
  <c r="Q1960" i="11"/>
  <c r="L1961" i="11"/>
  <c r="M1961" i="11"/>
  <c r="N1961" i="11"/>
  <c r="O1961" i="11"/>
  <c r="Q1961" i="11"/>
  <c r="P1961" i="11" s="1"/>
  <c r="N1962" i="11"/>
  <c r="O1962" i="11"/>
  <c r="P1962" i="11"/>
  <c r="Q1962" i="11"/>
  <c r="L1963" i="11"/>
  <c r="M1963" i="11"/>
  <c r="N1963" i="11"/>
  <c r="O1963" i="11"/>
  <c r="P1963" i="11"/>
  <c r="Q1963" i="11"/>
  <c r="O1964" i="11"/>
  <c r="P1964" i="11"/>
  <c r="Q1964" i="11"/>
  <c r="L1965" i="11"/>
  <c r="M1965" i="11"/>
  <c r="N1965" i="11"/>
  <c r="O1965" i="11"/>
  <c r="Q1965" i="11"/>
  <c r="P1965" i="11" s="1"/>
  <c r="N1966" i="11"/>
  <c r="O1966" i="11"/>
  <c r="P1966" i="11"/>
  <c r="Q1966" i="11"/>
  <c r="L1967" i="11"/>
  <c r="M1967" i="11"/>
  <c r="N1967" i="11"/>
  <c r="O1967" i="11"/>
  <c r="P1967" i="11"/>
  <c r="Q1967" i="11"/>
  <c r="O1968" i="11"/>
  <c r="P1968" i="11"/>
  <c r="Q1968" i="11"/>
  <c r="L1969" i="11"/>
  <c r="M1969" i="11"/>
  <c r="N1969" i="11"/>
  <c r="O1969" i="11"/>
  <c r="Q1969" i="11"/>
  <c r="P1969" i="11" s="1"/>
  <c r="N1970" i="11"/>
  <c r="O1970" i="11"/>
  <c r="P1970" i="11"/>
  <c r="Q1970" i="11"/>
  <c r="L1971" i="11"/>
  <c r="M1971" i="11"/>
  <c r="N1971" i="11"/>
  <c r="O1971" i="11"/>
  <c r="P1971" i="11"/>
  <c r="Q1971" i="11"/>
  <c r="O1972" i="11"/>
  <c r="P1972" i="11"/>
  <c r="Q1972" i="11"/>
  <c r="L1973" i="11"/>
  <c r="M1973" i="11"/>
  <c r="N1973" i="11"/>
  <c r="O1973" i="11"/>
  <c r="Q1973" i="11"/>
  <c r="P1973" i="11" s="1"/>
  <c r="N1974" i="11"/>
  <c r="O1974" i="11"/>
  <c r="P1974" i="11"/>
  <c r="Q1974" i="11"/>
  <c r="L1975" i="11"/>
  <c r="M1975" i="11"/>
  <c r="N1975" i="11"/>
  <c r="O1975" i="11"/>
  <c r="P1975" i="11"/>
  <c r="Q1975" i="11"/>
  <c r="O1976" i="11"/>
  <c r="P1976" i="11"/>
  <c r="Q1976" i="11"/>
  <c r="L1977" i="11"/>
  <c r="M1977" i="11"/>
  <c r="N1977" i="11"/>
  <c r="O1977" i="11"/>
  <c r="Q1977" i="11"/>
  <c r="P1977" i="11" s="1"/>
  <c r="N1978" i="11"/>
  <c r="O1978" i="11"/>
  <c r="P1978" i="11"/>
  <c r="Q1978" i="11"/>
  <c r="L1979" i="11"/>
  <c r="M1979" i="11"/>
  <c r="N1979" i="11"/>
  <c r="O1979" i="11"/>
  <c r="P1979" i="11"/>
  <c r="Q1979" i="11"/>
  <c r="O1980" i="11"/>
  <c r="P1980" i="11"/>
  <c r="Q1980" i="11"/>
  <c r="L1981" i="11"/>
  <c r="M1981" i="11"/>
  <c r="N1981" i="11"/>
  <c r="O1981" i="11"/>
  <c r="Q1981" i="11"/>
  <c r="P1981" i="11" s="1"/>
  <c r="N1982" i="11"/>
  <c r="O1982" i="11"/>
  <c r="P1982" i="11"/>
  <c r="Q1982" i="11"/>
  <c r="L1983" i="11"/>
  <c r="M1983" i="11"/>
  <c r="N1983" i="11"/>
  <c r="O1983" i="11"/>
  <c r="P1983" i="11"/>
  <c r="Q1983" i="11"/>
  <c r="O1984" i="11"/>
  <c r="P1984" i="11"/>
  <c r="Q1984" i="11"/>
  <c r="L1985" i="11"/>
  <c r="M1985" i="11"/>
  <c r="N1985" i="11"/>
  <c r="O1985" i="11"/>
  <c r="Q1985" i="11"/>
  <c r="P1985" i="11" s="1"/>
  <c r="N1986" i="11"/>
  <c r="O1986" i="11"/>
  <c r="P1986" i="11"/>
  <c r="Q1986" i="11"/>
  <c r="L1987" i="11"/>
  <c r="M1987" i="11"/>
  <c r="N1987" i="11"/>
  <c r="O1987" i="11"/>
  <c r="P1987" i="11"/>
  <c r="Q1987" i="11"/>
  <c r="O1988" i="11"/>
  <c r="P1988" i="11"/>
  <c r="Q1988" i="11"/>
  <c r="L1989" i="11"/>
  <c r="M1989" i="11"/>
  <c r="N1989" i="11"/>
  <c r="O1989" i="11"/>
  <c r="Q1989" i="11"/>
  <c r="P1989" i="11" s="1"/>
  <c r="N1990" i="11"/>
  <c r="O1990" i="11"/>
  <c r="P1990" i="11"/>
  <c r="Q1990" i="11"/>
  <c r="L1991" i="11"/>
  <c r="M1991" i="11"/>
  <c r="N1991" i="11"/>
  <c r="O1991" i="11"/>
  <c r="P1991" i="11"/>
  <c r="Q1991" i="11"/>
  <c r="O1992" i="11"/>
  <c r="P1992" i="11"/>
  <c r="Q1992" i="11"/>
  <c r="L1993" i="11"/>
  <c r="M1993" i="11"/>
  <c r="N1993" i="11"/>
  <c r="O1993" i="11"/>
  <c r="Q1993" i="11"/>
  <c r="P1993" i="11" s="1"/>
  <c r="N1994" i="11"/>
  <c r="O1994" i="11"/>
  <c r="P1994" i="11"/>
  <c r="Q1994" i="11"/>
  <c r="L1995" i="11"/>
  <c r="M1995" i="11"/>
  <c r="N1995" i="11"/>
  <c r="O1995" i="11"/>
  <c r="P1995" i="11"/>
  <c r="Q1995" i="11"/>
  <c r="O1996" i="11"/>
  <c r="P1996" i="11"/>
  <c r="Q1996" i="11"/>
  <c r="L1997" i="11"/>
  <c r="M1997" i="11"/>
  <c r="N1997" i="11"/>
  <c r="O1997" i="11"/>
  <c r="Q1997" i="11"/>
  <c r="P1997" i="11" s="1"/>
  <c r="N1998" i="11"/>
  <c r="O1998" i="11"/>
  <c r="P1998" i="11"/>
  <c r="Q1998" i="11"/>
  <c r="L1999" i="11"/>
  <c r="M1999" i="11"/>
  <c r="N1999" i="11"/>
  <c r="O1999" i="11"/>
  <c r="P1999" i="11"/>
  <c r="Q1999" i="11"/>
  <c r="O2000" i="11"/>
  <c r="P2000" i="11"/>
  <c r="Q2000" i="11"/>
  <c r="L2001" i="11"/>
  <c r="M2001" i="11"/>
  <c r="N2001" i="11"/>
  <c r="O2001" i="11"/>
  <c r="Q2001" i="11"/>
  <c r="P2001" i="11" s="1"/>
  <c r="N2002" i="11"/>
  <c r="O2002" i="11"/>
  <c r="P2002" i="11"/>
  <c r="Q2002" i="11"/>
  <c r="L2003" i="11"/>
  <c r="M2003" i="11"/>
  <c r="N2003" i="11"/>
  <c r="O2003" i="11"/>
  <c r="P2003" i="11"/>
  <c r="Q2003" i="11"/>
  <c r="O2004" i="11"/>
  <c r="P2004" i="11"/>
  <c r="Q2004" i="11"/>
  <c r="L2005" i="11"/>
  <c r="M2005" i="11"/>
  <c r="N2005" i="11"/>
  <c r="O2005" i="11"/>
  <c r="Q2005" i="11"/>
  <c r="P2005" i="11" s="1"/>
  <c r="N2006" i="11"/>
  <c r="O2006" i="11"/>
  <c r="P2006" i="11"/>
  <c r="Q2006" i="11"/>
  <c r="L2007" i="11"/>
  <c r="M2007" i="11"/>
  <c r="N2007" i="11"/>
  <c r="O2007" i="11"/>
  <c r="P2007" i="11"/>
  <c r="Q2007" i="11"/>
  <c r="O2008" i="11"/>
  <c r="P2008" i="11"/>
  <c r="Q2008" i="11"/>
  <c r="L2009" i="11"/>
  <c r="M2009" i="11"/>
  <c r="N2009" i="11"/>
  <c r="O2009" i="11"/>
  <c r="Q2009" i="11"/>
  <c r="P2009" i="11" s="1"/>
  <c r="N2010" i="11"/>
  <c r="O2010" i="11"/>
  <c r="P2010" i="11"/>
  <c r="Q2010" i="11"/>
  <c r="L2011" i="11"/>
  <c r="M2011" i="11"/>
  <c r="N2011" i="11"/>
  <c r="O2011" i="11"/>
  <c r="P2011" i="11"/>
  <c r="Q2011" i="11"/>
  <c r="O2012" i="11"/>
  <c r="P2012" i="11"/>
  <c r="Q2012" i="11"/>
  <c r="L2013" i="11"/>
  <c r="M2013" i="11"/>
  <c r="N2013" i="11"/>
  <c r="O2013" i="11"/>
  <c r="Q2013" i="11"/>
  <c r="P2013" i="11" s="1"/>
  <c r="N2014" i="11"/>
  <c r="O2014" i="11"/>
  <c r="P2014" i="11"/>
  <c r="Q2014" i="11"/>
  <c r="L2015" i="11"/>
  <c r="M2015" i="11"/>
  <c r="N2015" i="11"/>
  <c r="O2015" i="11"/>
  <c r="P2015" i="11"/>
  <c r="Q2015" i="11"/>
  <c r="O2016" i="11"/>
  <c r="P2016" i="11"/>
  <c r="Q2016" i="11"/>
  <c r="L2017" i="11"/>
  <c r="M2017" i="11"/>
  <c r="N2017" i="11"/>
  <c r="O2017" i="11"/>
  <c r="Q2017" i="11"/>
  <c r="P2017" i="11" s="1"/>
  <c r="N2018" i="11"/>
  <c r="O2018" i="11"/>
  <c r="P2018" i="11"/>
  <c r="Q2018" i="11"/>
  <c r="L2019" i="11"/>
  <c r="M2019" i="11"/>
  <c r="N2019" i="11"/>
  <c r="O2019" i="11"/>
  <c r="P2019" i="11"/>
  <c r="Q2019" i="11"/>
  <c r="O2020" i="11"/>
  <c r="P2020" i="11"/>
  <c r="Q2020" i="11"/>
  <c r="L2021" i="11"/>
  <c r="M2021" i="11"/>
  <c r="N2021" i="11"/>
  <c r="O2021" i="11"/>
  <c r="Q2021" i="11"/>
  <c r="P2021" i="11" s="1"/>
  <c r="N2022" i="11"/>
  <c r="O2022" i="11"/>
  <c r="P2022" i="11"/>
  <c r="Q2022" i="11"/>
  <c r="L2023" i="11"/>
  <c r="M2023" i="11"/>
  <c r="N2023" i="11"/>
  <c r="O2023" i="11"/>
  <c r="P2023" i="11"/>
  <c r="Q2023" i="11"/>
  <c r="O2024" i="11"/>
  <c r="P2024" i="11"/>
  <c r="Q2024" i="11"/>
  <c r="L2025" i="11"/>
  <c r="M2025" i="11"/>
  <c r="N2025" i="11"/>
  <c r="O2025" i="11"/>
  <c r="Q2025" i="11"/>
  <c r="P2025" i="11" s="1"/>
  <c r="N2026" i="11"/>
  <c r="O2026" i="11"/>
  <c r="P2026" i="11"/>
  <c r="Q2026" i="11"/>
  <c r="L2027" i="11"/>
  <c r="M2027" i="11"/>
  <c r="N2027" i="11"/>
  <c r="O2027" i="11"/>
  <c r="P2027" i="11"/>
  <c r="Q2027" i="11"/>
  <c r="O2028" i="11"/>
  <c r="P2028" i="11"/>
  <c r="Q2028" i="11"/>
  <c r="L2029" i="11"/>
  <c r="M2029" i="11"/>
  <c r="N2029" i="11"/>
  <c r="O2029" i="11"/>
  <c r="Q2029" i="11"/>
  <c r="P2029" i="11" s="1"/>
  <c r="N2030" i="11"/>
  <c r="O2030" i="11"/>
  <c r="P2030" i="11"/>
  <c r="Q2030" i="11"/>
  <c r="L2031" i="11"/>
  <c r="M2031" i="11"/>
  <c r="N2031" i="11"/>
  <c r="O2031" i="11"/>
  <c r="P2031" i="11"/>
  <c r="Q2031" i="11"/>
  <c r="O2032" i="11"/>
  <c r="P2032" i="11"/>
  <c r="Q2032" i="11"/>
  <c r="L2033" i="11"/>
  <c r="M2033" i="11"/>
  <c r="N2033" i="11"/>
  <c r="O2033" i="11"/>
  <c r="Q2033" i="11"/>
  <c r="P2033" i="11" s="1"/>
  <c r="N2034" i="11"/>
  <c r="O2034" i="11"/>
  <c r="P2034" i="11"/>
  <c r="Q2034" i="11"/>
  <c r="L2035" i="11"/>
  <c r="M2035" i="11"/>
  <c r="N2035" i="11"/>
  <c r="O2035" i="11"/>
  <c r="P2035" i="11"/>
  <c r="Q2035" i="11"/>
  <c r="O2036" i="11"/>
  <c r="P2036" i="11"/>
  <c r="Q2036" i="11"/>
  <c r="L2037" i="11"/>
  <c r="M2037" i="11"/>
  <c r="N2037" i="11"/>
  <c r="O2037" i="11"/>
  <c r="Q2037" i="11"/>
  <c r="P2037" i="11" s="1"/>
  <c r="N2038" i="11"/>
  <c r="O2038" i="11"/>
  <c r="P2038" i="11"/>
  <c r="Q2038" i="11"/>
  <c r="L2039" i="11"/>
  <c r="M2039" i="11"/>
  <c r="N2039" i="11"/>
  <c r="O2039" i="11"/>
  <c r="P2039" i="11"/>
  <c r="Q2039" i="11"/>
  <c r="O2040" i="11"/>
  <c r="P2040" i="11"/>
  <c r="Q2040" i="11"/>
  <c r="L2041" i="11"/>
  <c r="M2041" i="11"/>
  <c r="N2041" i="11"/>
  <c r="O2041" i="11"/>
  <c r="Q2041" i="11"/>
  <c r="P2041" i="11" s="1"/>
  <c r="N2042" i="11"/>
  <c r="O2042" i="11"/>
  <c r="P2042" i="11"/>
  <c r="Q2042" i="11"/>
  <c r="L2043" i="11"/>
  <c r="M2043" i="11"/>
  <c r="N2043" i="11"/>
  <c r="O2043" i="11"/>
  <c r="P2043" i="11"/>
  <c r="Q2043" i="11"/>
  <c r="O2044" i="11"/>
  <c r="P2044" i="11"/>
  <c r="Q2044" i="11"/>
  <c r="L2045" i="11"/>
  <c r="M2045" i="11"/>
  <c r="N2045" i="11"/>
  <c r="O2045" i="11"/>
  <c r="Q2045" i="11"/>
  <c r="P2045" i="11" s="1"/>
  <c r="N2046" i="11"/>
  <c r="O2046" i="11"/>
  <c r="P2046" i="11"/>
  <c r="Q2046" i="11"/>
  <c r="L2047" i="11"/>
  <c r="M2047" i="11"/>
  <c r="N2047" i="11"/>
  <c r="O2047" i="11"/>
  <c r="P2047" i="11"/>
  <c r="Q2047" i="11"/>
  <c r="O2048" i="11"/>
  <c r="P2048" i="11"/>
  <c r="Q2048" i="11"/>
  <c r="L2049" i="11"/>
  <c r="M2049" i="11"/>
  <c r="N2049" i="11"/>
  <c r="O2049" i="11"/>
  <c r="Q2049" i="11"/>
  <c r="P2049" i="11" s="1"/>
  <c r="N2050" i="11"/>
  <c r="O2050" i="11"/>
  <c r="P2050" i="11"/>
  <c r="Q2050" i="11"/>
  <c r="L2051" i="11"/>
  <c r="M2051" i="11"/>
  <c r="N2051" i="11"/>
  <c r="O2051" i="11"/>
  <c r="P2051" i="11"/>
  <c r="Q2051" i="11"/>
  <c r="O2052" i="11"/>
  <c r="P2052" i="11"/>
  <c r="Q2052" i="11"/>
  <c r="L2053" i="11"/>
  <c r="M2053" i="11"/>
  <c r="N2053" i="11"/>
  <c r="O2053" i="11"/>
  <c r="Q2053" i="11"/>
  <c r="P2053" i="11" s="1"/>
  <c r="N2054" i="11"/>
  <c r="O2054" i="11"/>
  <c r="P2054" i="11"/>
  <c r="Q2054" i="11"/>
  <c r="L2055" i="11"/>
  <c r="M2055" i="11"/>
  <c r="N2055" i="11"/>
  <c r="O2055" i="11"/>
  <c r="P2055" i="11"/>
  <c r="Q2055" i="11"/>
  <c r="O2056" i="11"/>
  <c r="P2056" i="11"/>
  <c r="Q2056" i="11"/>
  <c r="L2057" i="11"/>
  <c r="M2057" i="11"/>
  <c r="N2057" i="11"/>
  <c r="O2057" i="11"/>
  <c r="Q2057" i="11"/>
  <c r="P2057" i="11" s="1"/>
  <c r="N2058" i="11"/>
  <c r="O2058" i="11"/>
  <c r="P2058" i="11"/>
  <c r="Q2058" i="11"/>
  <c r="L2059" i="11"/>
  <c r="M2059" i="11"/>
  <c r="N2059" i="11"/>
  <c r="O2059" i="11"/>
  <c r="P2059" i="11"/>
  <c r="Q2059" i="11"/>
  <c r="O2060" i="11"/>
  <c r="P2060" i="11"/>
  <c r="Q2060" i="11"/>
  <c r="L2061" i="11"/>
  <c r="M2061" i="11"/>
  <c r="N2061" i="11"/>
  <c r="O2061" i="11"/>
  <c r="Q2061" i="11"/>
  <c r="P2061" i="11" s="1"/>
  <c r="N2062" i="11"/>
  <c r="O2062" i="11"/>
  <c r="P2062" i="11"/>
  <c r="Q2062" i="11"/>
  <c r="L2063" i="11"/>
  <c r="M2063" i="11"/>
  <c r="N2063" i="11"/>
  <c r="O2063" i="11"/>
  <c r="P2063" i="11"/>
  <c r="Q2063" i="11"/>
  <c r="O2064" i="11"/>
  <c r="P2064" i="11"/>
  <c r="Q2064" i="11"/>
  <c r="L2065" i="11"/>
  <c r="M2065" i="11"/>
  <c r="N2065" i="11"/>
  <c r="O2065" i="11"/>
  <c r="Q2065" i="11"/>
  <c r="P2065" i="11" s="1"/>
  <c r="N2066" i="11"/>
  <c r="O2066" i="11"/>
  <c r="P2066" i="11"/>
  <c r="Q2066" i="11"/>
  <c r="L2067" i="11"/>
  <c r="M2067" i="11"/>
  <c r="N2067" i="11"/>
  <c r="O2067" i="11"/>
  <c r="P2067" i="11"/>
  <c r="Q2067" i="11"/>
  <c r="O2068" i="11"/>
  <c r="P2068" i="11"/>
  <c r="Q2068" i="11"/>
  <c r="L2069" i="11"/>
  <c r="M2069" i="11"/>
  <c r="N2069" i="11"/>
  <c r="O2069" i="11"/>
  <c r="Q2069" i="11"/>
  <c r="P2069" i="11" s="1"/>
  <c r="N2070" i="11"/>
  <c r="O2070" i="11"/>
  <c r="P2070" i="11"/>
  <c r="Q2070" i="11"/>
  <c r="L2071" i="11"/>
  <c r="M2071" i="11"/>
  <c r="N2071" i="11"/>
  <c r="O2071" i="11"/>
  <c r="P2071" i="11"/>
  <c r="Q2071" i="11"/>
  <c r="O2072" i="11"/>
  <c r="P2072" i="11"/>
  <c r="Q2072" i="11"/>
  <c r="L2073" i="11"/>
  <c r="M2073" i="11"/>
  <c r="N2073" i="11"/>
  <c r="O2073" i="11"/>
  <c r="Q2073" i="11"/>
  <c r="P2073" i="11" s="1"/>
  <c r="N2074" i="11"/>
  <c r="O2074" i="11"/>
  <c r="P2074" i="11"/>
  <c r="Q2074" i="11"/>
  <c r="L2075" i="11"/>
  <c r="M2075" i="11"/>
  <c r="N2075" i="11"/>
  <c r="O2075" i="11"/>
  <c r="P2075" i="11"/>
  <c r="Q2075" i="11"/>
  <c r="O2076" i="11"/>
  <c r="P2076" i="11"/>
  <c r="Q2076" i="11"/>
  <c r="L2077" i="11"/>
  <c r="M2077" i="11"/>
  <c r="N2077" i="11"/>
  <c r="O2077" i="11"/>
  <c r="Q2077" i="11"/>
  <c r="P2077" i="11" s="1"/>
  <c r="N2078" i="11"/>
  <c r="O2078" i="11"/>
  <c r="P2078" i="11"/>
  <c r="Q2078" i="11"/>
  <c r="L2079" i="11"/>
  <c r="M2079" i="11"/>
  <c r="N2079" i="11"/>
  <c r="O2079" i="11"/>
  <c r="P2079" i="11"/>
  <c r="Q2079" i="11"/>
  <c r="O2080" i="11"/>
  <c r="P2080" i="11"/>
  <c r="Q2080" i="11"/>
  <c r="L2081" i="11"/>
  <c r="M2081" i="11"/>
  <c r="N2081" i="11"/>
  <c r="O2081" i="11"/>
  <c r="Q2081" i="11"/>
  <c r="P2081" i="11" s="1"/>
  <c r="N2082" i="11"/>
  <c r="O2082" i="11"/>
  <c r="P2082" i="11"/>
  <c r="Q2082" i="11"/>
  <c r="L2083" i="11"/>
  <c r="M2083" i="11"/>
  <c r="N2083" i="11"/>
  <c r="O2083" i="11"/>
  <c r="P2083" i="11"/>
  <c r="Q2083" i="11"/>
  <c r="O2084" i="11"/>
  <c r="P2084" i="11"/>
  <c r="Q2084" i="11"/>
  <c r="L2085" i="11"/>
  <c r="M2085" i="11"/>
  <c r="N2085" i="11"/>
  <c r="O2085" i="11"/>
  <c r="Q2085" i="11"/>
  <c r="P2085" i="11" s="1"/>
  <c r="N2086" i="11"/>
  <c r="O2086" i="11"/>
  <c r="P2086" i="11"/>
  <c r="Q2086" i="11"/>
  <c r="L2087" i="11"/>
  <c r="M2087" i="11"/>
  <c r="N2087" i="11"/>
  <c r="O2087" i="11"/>
  <c r="P2087" i="11"/>
  <c r="Q2087" i="11"/>
  <c r="O2088" i="11"/>
  <c r="P2088" i="11"/>
  <c r="Q2088" i="11"/>
  <c r="L2089" i="11"/>
  <c r="M2089" i="11"/>
  <c r="N2089" i="11"/>
  <c r="O2089" i="11"/>
  <c r="Q2089" i="11"/>
  <c r="P2089" i="11" s="1"/>
  <c r="N2090" i="11"/>
  <c r="O2090" i="11"/>
  <c r="P2090" i="11"/>
  <c r="Q2090" i="11"/>
  <c r="L2091" i="11"/>
  <c r="M2091" i="11"/>
  <c r="N2091" i="11"/>
  <c r="O2091" i="11"/>
  <c r="P2091" i="11"/>
  <c r="Q2091" i="11"/>
  <c r="O2092" i="11"/>
  <c r="P2092" i="11"/>
  <c r="Q2092" i="11"/>
  <c r="M2093" i="11"/>
  <c r="N2093" i="11"/>
  <c r="O2093" i="11"/>
  <c r="L2093" i="11" s="1"/>
  <c r="Q2093" i="11"/>
  <c r="P2093" i="11" s="1"/>
  <c r="L2094" i="11"/>
  <c r="O2094" i="11"/>
  <c r="M2094" i="11" s="1"/>
  <c r="P2094" i="11"/>
  <c r="Q2094" i="11"/>
  <c r="M2095" i="11"/>
  <c r="N2095" i="11"/>
  <c r="O2095" i="11"/>
  <c r="L2095" i="11" s="1"/>
  <c r="Q2095" i="11"/>
  <c r="P2095" i="11" s="1"/>
  <c r="L2096" i="11"/>
  <c r="O2096" i="11"/>
  <c r="M2096" i="11" s="1"/>
  <c r="P2096" i="11"/>
  <c r="Q2096" i="11"/>
  <c r="M2097" i="11"/>
  <c r="N2097" i="11"/>
  <c r="O2097" i="11"/>
  <c r="L2097" i="11" s="1"/>
  <c r="Q2097" i="11"/>
  <c r="P2097" i="11" s="1"/>
  <c r="L2098" i="11"/>
  <c r="O2098" i="11"/>
  <c r="M2098" i="11" s="1"/>
  <c r="P2098" i="11"/>
  <c r="Q2098" i="11"/>
  <c r="M2099" i="11"/>
  <c r="N2099" i="11"/>
  <c r="O2099" i="11"/>
  <c r="L2099" i="11" s="1"/>
  <c r="Q2099" i="11"/>
  <c r="P2099" i="11" s="1"/>
  <c r="L2100" i="11"/>
  <c r="O2100" i="11"/>
  <c r="M2100" i="11" s="1"/>
  <c r="P2100" i="11"/>
  <c r="Q2100" i="11"/>
  <c r="M2101" i="11"/>
  <c r="N2101" i="11"/>
  <c r="O2101" i="11"/>
  <c r="L2101" i="11" s="1"/>
  <c r="Q2101" i="11"/>
  <c r="P2101" i="11" s="1"/>
  <c r="L2102" i="11"/>
  <c r="O2102" i="11"/>
  <c r="M2102" i="11" s="1"/>
  <c r="P2102" i="11"/>
  <c r="Q2102" i="11"/>
  <c r="M2103" i="11"/>
  <c r="N2103" i="11"/>
  <c r="O2103" i="11"/>
  <c r="L2103" i="11" s="1"/>
  <c r="Q2103" i="11"/>
  <c r="P2103" i="11" s="1"/>
  <c r="L2104" i="11"/>
  <c r="O2104" i="11"/>
  <c r="M2104" i="11" s="1"/>
  <c r="P2104" i="11"/>
  <c r="Q2104" i="11"/>
  <c r="M2105" i="11"/>
  <c r="N2105" i="11"/>
  <c r="O2105" i="11"/>
  <c r="L2105" i="11" s="1"/>
  <c r="Q2105" i="11"/>
  <c r="P2105" i="11" s="1"/>
  <c r="L2106" i="11"/>
  <c r="O2106" i="11"/>
  <c r="M2106" i="11" s="1"/>
  <c r="P2106" i="11"/>
  <c r="Q2106" i="11"/>
  <c r="M2107" i="11"/>
  <c r="N2107" i="11"/>
  <c r="O2107" i="11"/>
  <c r="L2107" i="11" s="1"/>
  <c r="Q2107" i="11"/>
  <c r="P2107" i="11" s="1"/>
  <c r="L2108" i="11"/>
  <c r="O2108" i="11"/>
  <c r="M2108" i="11" s="1"/>
  <c r="P2108" i="11"/>
  <c r="Q2108" i="11"/>
  <c r="M2109" i="11"/>
  <c r="N2109" i="11"/>
  <c r="O2109" i="11"/>
  <c r="L2109" i="11" s="1"/>
  <c r="Q2109" i="11"/>
  <c r="P2109" i="11" s="1"/>
  <c r="L2110" i="11"/>
  <c r="O2110" i="11"/>
  <c r="M2110" i="11" s="1"/>
  <c r="P2110" i="11"/>
  <c r="Q2110" i="11"/>
  <c r="M2111" i="11"/>
  <c r="N2111" i="11"/>
  <c r="O2111" i="11"/>
  <c r="L2111" i="11" s="1"/>
  <c r="Q2111" i="11"/>
  <c r="P2111" i="11" s="1"/>
  <c r="L2112" i="11"/>
  <c r="O2112" i="11"/>
  <c r="M2112" i="11" s="1"/>
  <c r="P2112" i="11"/>
  <c r="Q2112" i="11"/>
  <c r="M2113" i="11"/>
  <c r="N2113" i="11"/>
  <c r="O2113" i="11"/>
  <c r="L2113" i="11" s="1"/>
  <c r="Q2113" i="11"/>
  <c r="P2113" i="11" s="1"/>
  <c r="L2114" i="11"/>
  <c r="O2114" i="11"/>
  <c r="M2114" i="11" s="1"/>
  <c r="P2114" i="11"/>
  <c r="Q2114" i="11"/>
  <c r="M2115" i="11"/>
  <c r="N2115" i="11"/>
  <c r="O2115" i="11"/>
  <c r="L2115" i="11" s="1"/>
  <c r="Q2115" i="11"/>
  <c r="P2115" i="11" s="1"/>
  <c r="L2116" i="11"/>
  <c r="O2116" i="11"/>
  <c r="M2116" i="11" s="1"/>
  <c r="P2116" i="11"/>
  <c r="Q2116" i="11"/>
  <c r="M2117" i="11"/>
  <c r="N2117" i="11"/>
  <c r="O2117" i="11"/>
  <c r="L2117" i="11" s="1"/>
  <c r="Q2117" i="11"/>
  <c r="P2117" i="11" s="1"/>
  <c r="L2118" i="11"/>
  <c r="O2118" i="11"/>
  <c r="M2118" i="11" s="1"/>
  <c r="P2118" i="11"/>
  <c r="Q2118" i="11"/>
  <c r="M2119" i="11"/>
  <c r="N2119" i="11"/>
  <c r="O2119" i="11"/>
  <c r="L2119" i="11" s="1"/>
  <c r="Q2119" i="11"/>
  <c r="P2119" i="11" s="1"/>
  <c r="L2120" i="11"/>
  <c r="O2120" i="11"/>
  <c r="M2120" i="11" s="1"/>
  <c r="P2120" i="11"/>
  <c r="Q2120" i="11"/>
  <c r="M2121" i="11"/>
  <c r="N2121" i="11"/>
  <c r="O2121" i="11"/>
  <c r="L2121" i="11" s="1"/>
  <c r="Q2121" i="11"/>
  <c r="P2121" i="11" s="1"/>
  <c r="L2122" i="11"/>
  <c r="O2122" i="11"/>
  <c r="M2122" i="11" s="1"/>
  <c r="P2122" i="11"/>
  <c r="Q2122" i="11"/>
  <c r="M2123" i="11"/>
  <c r="N2123" i="11"/>
  <c r="O2123" i="11"/>
  <c r="L2123" i="11" s="1"/>
  <c r="Q2123" i="11"/>
  <c r="P2123" i="11" s="1"/>
  <c r="L2124" i="11"/>
  <c r="O2124" i="11"/>
  <c r="M2124" i="11" s="1"/>
  <c r="P2124" i="11"/>
  <c r="Q2124" i="11"/>
  <c r="M2125" i="11"/>
  <c r="N2125" i="11"/>
  <c r="O2125" i="11"/>
  <c r="L2125" i="11" s="1"/>
  <c r="Q2125" i="11"/>
  <c r="P2125" i="11" s="1"/>
  <c r="L2126" i="11"/>
  <c r="O2126" i="11"/>
  <c r="M2126" i="11" s="1"/>
  <c r="P2126" i="11"/>
  <c r="Q2126" i="11"/>
  <c r="M2127" i="11"/>
  <c r="N2127" i="11"/>
  <c r="O2127" i="11"/>
  <c r="L2127" i="11" s="1"/>
  <c r="Q2127" i="11"/>
  <c r="P2127" i="11" s="1"/>
  <c r="L2128" i="11"/>
  <c r="O2128" i="11"/>
  <c r="M2128" i="11" s="1"/>
  <c r="P2128" i="11"/>
  <c r="Q2128" i="11"/>
  <c r="M2129" i="11"/>
  <c r="N2129" i="11"/>
  <c r="O2129" i="11"/>
  <c r="L2129" i="11" s="1"/>
  <c r="Q2129" i="11"/>
  <c r="P2129" i="11" s="1"/>
  <c r="L2130" i="11"/>
  <c r="O2130" i="11"/>
  <c r="M2130" i="11" s="1"/>
  <c r="P2130" i="11"/>
  <c r="Q2130" i="11"/>
  <c r="M2131" i="11"/>
  <c r="N2131" i="11"/>
  <c r="O2131" i="11"/>
  <c r="L2131" i="11" s="1"/>
  <c r="Q2131" i="11"/>
  <c r="P2131" i="11" s="1"/>
  <c r="L2132" i="11"/>
  <c r="O2132" i="11"/>
  <c r="M2132" i="11" s="1"/>
  <c r="P2132" i="11"/>
  <c r="Q2132" i="11"/>
  <c r="M2133" i="11"/>
  <c r="N2133" i="11"/>
  <c r="O2133" i="11"/>
  <c r="L2133" i="11" s="1"/>
  <c r="Q2133" i="11"/>
  <c r="P2133" i="11" s="1"/>
  <c r="L2134" i="11"/>
  <c r="O2134" i="11"/>
  <c r="M2134" i="11" s="1"/>
  <c r="P2134" i="11"/>
  <c r="Q2134" i="11"/>
  <c r="M2135" i="11"/>
  <c r="N2135" i="11"/>
  <c r="O2135" i="11"/>
  <c r="L2135" i="11" s="1"/>
  <c r="Q2135" i="11"/>
  <c r="P2135" i="11" s="1"/>
  <c r="L2136" i="11"/>
  <c r="O2136" i="11"/>
  <c r="M2136" i="11" s="1"/>
  <c r="P2136" i="11"/>
  <c r="Q2136" i="11"/>
  <c r="M2137" i="11"/>
  <c r="N2137" i="11"/>
  <c r="O2137" i="11"/>
  <c r="L2137" i="11" s="1"/>
  <c r="Q2137" i="11"/>
  <c r="P2137" i="11" s="1"/>
  <c r="L2138" i="11"/>
  <c r="O2138" i="11"/>
  <c r="M2138" i="11" s="1"/>
  <c r="P2138" i="11"/>
  <c r="Q2138" i="11"/>
  <c r="M2139" i="11"/>
  <c r="N2139" i="11"/>
  <c r="O2139" i="11"/>
  <c r="L2139" i="11" s="1"/>
  <c r="Q2139" i="11"/>
  <c r="P2139" i="11" s="1"/>
  <c r="L2140" i="11"/>
  <c r="O2140" i="11"/>
  <c r="M2140" i="11" s="1"/>
  <c r="P2140" i="11"/>
  <c r="Q2140" i="11"/>
  <c r="M2141" i="11"/>
  <c r="N2141" i="11"/>
  <c r="O2141" i="11"/>
  <c r="L2141" i="11" s="1"/>
  <c r="Q2141" i="11"/>
  <c r="P2141" i="11" s="1"/>
  <c r="L2142" i="11"/>
  <c r="O2142" i="11"/>
  <c r="M2142" i="11" s="1"/>
  <c r="P2142" i="11"/>
  <c r="Q2142" i="11"/>
  <c r="M2143" i="11"/>
  <c r="N2143" i="11"/>
  <c r="O2143" i="11"/>
  <c r="L2143" i="11" s="1"/>
  <c r="Q2143" i="11"/>
  <c r="P2143" i="11" s="1"/>
  <c r="L2144" i="11"/>
  <c r="O2144" i="11"/>
  <c r="M2144" i="11" s="1"/>
  <c r="P2144" i="11"/>
  <c r="Q2144" i="11"/>
  <c r="M2145" i="11"/>
  <c r="N2145" i="11"/>
  <c r="O2145" i="11"/>
  <c r="L2145" i="11" s="1"/>
  <c r="Q2145" i="11"/>
  <c r="P2145" i="11" s="1"/>
  <c r="L2146" i="11"/>
  <c r="O2146" i="11"/>
  <c r="M2146" i="11" s="1"/>
  <c r="P2146" i="11"/>
  <c r="Q2146" i="11"/>
  <c r="M2147" i="11"/>
  <c r="N2147" i="11"/>
  <c r="O2147" i="11"/>
  <c r="L2147" i="11" s="1"/>
  <c r="Q2147" i="11"/>
  <c r="P2147" i="11" s="1"/>
  <c r="L2148" i="11"/>
  <c r="O2148" i="11"/>
  <c r="M2148" i="11" s="1"/>
  <c r="P2148" i="11"/>
  <c r="Q2148" i="11"/>
  <c r="M2149" i="11"/>
  <c r="N2149" i="11"/>
  <c r="O2149" i="11"/>
  <c r="L2149" i="11" s="1"/>
  <c r="Q2149" i="11"/>
  <c r="P2149" i="11" s="1"/>
  <c r="L2150" i="11"/>
  <c r="O2150" i="11"/>
  <c r="M2150" i="11" s="1"/>
  <c r="P2150" i="11"/>
  <c r="Q2150" i="11"/>
  <c r="M2151" i="11"/>
  <c r="N2151" i="11"/>
  <c r="O2151" i="11"/>
  <c r="L2151" i="11" s="1"/>
  <c r="Q2151" i="11"/>
  <c r="P2151" i="11" s="1"/>
  <c r="L2152" i="11"/>
  <c r="O2152" i="11"/>
  <c r="M2152" i="11" s="1"/>
  <c r="P2152" i="11"/>
  <c r="Q2152" i="11"/>
  <c r="M2153" i="11"/>
  <c r="N2153" i="11"/>
  <c r="O2153" i="11"/>
  <c r="L2153" i="11" s="1"/>
  <c r="Q2153" i="11"/>
  <c r="P2153" i="11" s="1"/>
  <c r="L2154" i="11"/>
  <c r="O2154" i="11"/>
  <c r="M2154" i="11" s="1"/>
  <c r="P2154" i="11"/>
  <c r="Q2154" i="11"/>
  <c r="M2155" i="11"/>
  <c r="N2155" i="11"/>
  <c r="O2155" i="11"/>
  <c r="L2155" i="11" s="1"/>
  <c r="Q2155" i="11"/>
  <c r="P2155" i="11" s="1"/>
  <c r="L2156" i="11"/>
  <c r="O2156" i="11"/>
  <c r="M2156" i="11" s="1"/>
  <c r="P2156" i="11"/>
  <c r="Q2156" i="11"/>
  <c r="M2157" i="11"/>
  <c r="N2157" i="11"/>
  <c r="O2157" i="11"/>
  <c r="L2157" i="11" s="1"/>
  <c r="Q2157" i="11"/>
  <c r="P2157" i="11" s="1"/>
  <c r="L2158" i="11"/>
  <c r="O2158" i="11"/>
  <c r="M2158" i="11" s="1"/>
  <c r="P2158" i="11"/>
  <c r="Q2158" i="11"/>
  <c r="M2159" i="11"/>
  <c r="N2159" i="11"/>
  <c r="O2159" i="11"/>
  <c r="L2159" i="11" s="1"/>
  <c r="Q2159" i="11"/>
  <c r="P2159" i="11" s="1"/>
  <c r="L2160" i="11"/>
  <c r="O2160" i="11"/>
  <c r="M2160" i="11" s="1"/>
  <c r="P2160" i="11"/>
  <c r="Q2160" i="11"/>
  <c r="M2161" i="11"/>
  <c r="N2161" i="11"/>
  <c r="O2161" i="11"/>
  <c r="L2161" i="11" s="1"/>
  <c r="Q2161" i="11"/>
  <c r="P2161" i="11" s="1"/>
  <c r="L2162" i="11"/>
  <c r="O2162" i="11"/>
  <c r="M2162" i="11" s="1"/>
  <c r="P2162" i="11"/>
  <c r="Q2162" i="11"/>
  <c r="M2163" i="11"/>
  <c r="N2163" i="11"/>
  <c r="O2163" i="11"/>
  <c r="L2163" i="11" s="1"/>
  <c r="Q2163" i="11"/>
  <c r="P2163" i="11" s="1"/>
  <c r="L2164" i="11"/>
  <c r="O2164" i="11"/>
  <c r="M2164" i="11" s="1"/>
  <c r="P2164" i="11"/>
  <c r="Q2164" i="11"/>
  <c r="M2165" i="11"/>
  <c r="N2165" i="11"/>
  <c r="O2165" i="11"/>
  <c r="L2165" i="11" s="1"/>
  <c r="Q2165" i="11"/>
  <c r="P2165" i="11" s="1"/>
  <c r="L2166" i="11"/>
  <c r="O2166" i="11"/>
  <c r="M2166" i="11" s="1"/>
  <c r="P2166" i="11"/>
  <c r="Q2166" i="11"/>
  <c r="M2167" i="11"/>
  <c r="N2167" i="11"/>
  <c r="O2167" i="11"/>
  <c r="L2167" i="11" s="1"/>
  <c r="Q2167" i="11"/>
  <c r="P2167" i="11" s="1"/>
  <c r="L2168" i="11"/>
  <c r="O2168" i="11"/>
  <c r="M2168" i="11" s="1"/>
  <c r="P2168" i="11"/>
  <c r="Q2168" i="11"/>
  <c r="M2169" i="11"/>
  <c r="N2169" i="11"/>
  <c r="O2169" i="11"/>
  <c r="L2169" i="11" s="1"/>
  <c r="Q2169" i="11"/>
  <c r="P2169" i="11" s="1"/>
  <c r="L2170" i="11"/>
  <c r="O2170" i="11"/>
  <c r="M2170" i="11" s="1"/>
  <c r="P2170" i="11"/>
  <c r="Q2170" i="11"/>
  <c r="M2171" i="11"/>
  <c r="N2171" i="11"/>
  <c r="O2171" i="11"/>
  <c r="L2171" i="11" s="1"/>
  <c r="Q2171" i="11"/>
  <c r="P2171" i="11" s="1"/>
  <c r="L2172" i="11"/>
  <c r="O2172" i="11"/>
  <c r="M2172" i="11" s="1"/>
  <c r="P2172" i="11"/>
  <c r="Q2172" i="11"/>
  <c r="M2173" i="11"/>
  <c r="N2173" i="11"/>
  <c r="O2173" i="11"/>
  <c r="L2173" i="11" s="1"/>
  <c r="Q2173" i="11"/>
  <c r="P2173" i="11" s="1"/>
  <c r="L2174" i="11"/>
  <c r="O2174" i="11"/>
  <c r="M2174" i="11" s="1"/>
  <c r="P2174" i="11"/>
  <c r="Q2174" i="11"/>
  <c r="M2175" i="11"/>
  <c r="N2175" i="11"/>
  <c r="O2175" i="11"/>
  <c r="L2175" i="11" s="1"/>
  <c r="Q2175" i="11"/>
  <c r="P2175" i="11" s="1"/>
  <c r="L2176" i="11"/>
  <c r="O2176" i="11"/>
  <c r="M2176" i="11" s="1"/>
  <c r="P2176" i="11"/>
  <c r="Q2176" i="11"/>
  <c r="M2177" i="11"/>
  <c r="N2177" i="11"/>
  <c r="O2177" i="11"/>
  <c r="L2177" i="11" s="1"/>
  <c r="Q2177" i="11"/>
  <c r="P2177" i="11" s="1"/>
  <c r="L2178" i="11"/>
  <c r="O2178" i="11"/>
  <c r="M2178" i="11" s="1"/>
  <c r="P2178" i="11"/>
  <c r="Q2178" i="11"/>
  <c r="M2179" i="11"/>
  <c r="N2179" i="11"/>
  <c r="O2179" i="11"/>
  <c r="L2179" i="11" s="1"/>
  <c r="Q2179" i="11"/>
  <c r="P2179" i="11" s="1"/>
  <c r="L2180" i="11"/>
  <c r="O2180" i="11"/>
  <c r="M2180" i="11" s="1"/>
  <c r="P2180" i="11"/>
  <c r="Q2180" i="11"/>
  <c r="M2181" i="11"/>
  <c r="N2181" i="11"/>
  <c r="O2181" i="11"/>
  <c r="L2181" i="11" s="1"/>
  <c r="Q2181" i="11"/>
  <c r="P2181" i="11" s="1"/>
  <c r="L2182" i="11"/>
  <c r="O2182" i="11"/>
  <c r="M2182" i="11" s="1"/>
  <c r="P2182" i="11"/>
  <c r="Q2182" i="11"/>
  <c r="M2183" i="11"/>
  <c r="N2183" i="11"/>
  <c r="O2183" i="11"/>
  <c r="L2183" i="11" s="1"/>
  <c r="Q2183" i="11"/>
  <c r="P2183" i="11" s="1"/>
  <c r="L2184" i="11"/>
  <c r="O2184" i="11"/>
  <c r="M2184" i="11" s="1"/>
  <c r="P2184" i="11"/>
  <c r="Q2184" i="11"/>
  <c r="M2185" i="11"/>
  <c r="N2185" i="11"/>
  <c r="O2185" i="11"/>
  <c r="L2185" i="11" s="1"/>
  <c r="Q2185" i="11"/>
  <c r="P2185" i="11" s="1"/>
  <c r="L2186" i="11"/>
  <c r="O2186" i="11"/>
  <c r="M2186" i="11" s="1"/>
  <c r="P2186" i="11"/>
  <c r="Q2186" i="11"/>
  <c r="M2187" i="11"/>
  <c r="N2187" i="11"/>
  <c r="O2187" i="11"/>
  <c r="L2187" i="11" s="1"/>
  <c r="Q2187" i="11"/>
  <c r="P2187" i="11" s="1"/>
  <c r="L2188" i="11"/>
  <c r="O2188" i="11"/>
  <c r="M2188" i="11" s="1"/>
  <c r="P2188" i="11"/>
  <c r="Q2188" i="11"/>
  <c r="M2189" i="11"/>
  <c r="N2189" i="11"/>
  <c r="O2189" i="11"/>
  <c r="L2189" i="11" s="1"/>
  <c r="Q2189" i="11"/>
  <c r="P2189" i="11" s="1"/>
  <c r="L2190" i="11"/>
  <c r="O2190" i="11"/>
  <c r="M2190" i="11" s="1"/>
  <c r="P2190" i="11"/>
  <c r="Q2190" i="11"/>
  <c r="M2191" i="11"/>
  <c r="N2191" i="11"/>
  <c r="O2191" i="11"/>
  <c r="L2191" i="11" s="1"/>
  <c r="Q2191" i="11"/>
  <c r="P2191" i="11" s="1"/>
  <c r="L2192" i="11"/>
  <c r="O2192" i="11"/>
  <c r="M2192" i="11" s="1"/>
  <c r="P2192" i="11"/>
  <c r="Q2192" i="11"/>
  <c r="M2193" i="11"/>
  <c r="N2193" i="11"/>
  <c r="O2193" i="11"/>
  <c r="L2193" i="11" s="1"/>
  <c r="Q2193" i="11"/>
  <c r="P2193" i="11" s="1"/>
  <c r="L2194" i="11"/>
  <c r="O2194" i="11"/>
  <c r="M2194" i="11" s="1"/>
  <c r="P2194" i="11"/>
  <c r="Q2194" i="11"/>
  <c r="M2195" i="11"/>
  <c r="N2195" i="11"/>
  <c r="O2195" i="11"/>
  <c r="L2195" i="11" s="1"/>
  <c r="Q2195" i="11"/>
  <c r="P2195" i="11" s="1"/>
  <c r="L2196" i="11"/>
  <c r="O2196" i="11"/>
  <c r="M2196" i="11" s="1"/>
  <c r="P2196" i="11"/>
  <c r="Q2196" i="11"/>
  <c r="M2197" i="11"/>
  <c r="N2197" i="11"/>
  <c r="O2197" i="11"/>
  <c r="L2197" i="11" s="1"/>
  <c r="Q2197" i="11"/>
  <c r="P2197" i="11" s="1"/>
  <c r="L2198" i="11"/>
  <c r="O2198" i="11"/>
  <c r="M2198" i="11" s="1"/>
  <c r="P2198" i="11"/>
  <c r="Q2198" i="11"/>
  <c r="M2199" i="11"/>
  <c r="N2199" i="11"/>
  <c r="O2199" i="11"/>
  <c r="L2199" i="11" s="1"/>
  <c r="Q2199" i="11"/>
  <c r="P2199" i="11" s="1"/>
  <c r="L2200" i="11"/>
  <c r="O2200" i="11"/>
  <c r="M2200" i="11" s="1"/>
  <c r="P2200" i="11"/>
  <c r="Q2200" i="11"/>
  <c r="M2201" i="11"/>
  <c r="N2201" i="11"/>
  <c r="O2201" i="11"/>
  <c r="L2201" i="11" s="1"/>
  <c r="Q2201" i="11"/>
  <c r="P2201" i="11" s="1"/>
  <c r="L2202" i="11"/>
  <c r="O2202" i="11"/>
  <c r="M2202" i="11" s="1"/>
  <c r="P2202" i="11"/>
  <c r="Q2202" i="11"/>
  <c r="M2203" i="11"/>
  <c r="N2203" i="11"/>
  <c r="O2203" i="11"/>
  <c r="L2203" i="11" s="1"/>
  <c r="Q2203" i="11"/>
  <c r="P2203" i="11" s="1"/>
  <c r="L2204" i="11"/>
  <c r="O2204" i="11"/>
  <c r="M2204" i="11" s="1"/>
  <c r="P2204" i="11"/>
  <c r="Q2204" i="11"/>
  <c r="M2205" i="11"/>
  <c r="N2205" i="11"/>
  <c r="O2205" i="11"/>
  <c r="L2205" i="11" s="1"/>
  <c r="Q2205" i="11"/>
  <c r="P2205" i="11" s="1"/>
  <c r="L2206" i="11"/>
  <c r="O2206" i="11"/>
  <c r="M2206" i="11" s="1"/>
  <c r="P2206" i="11"/>
  <c r="Q2206" i="11"/>
  <c r="M2207" i="11"/>
  <c r="N2207" i="11"/>
  <c r="O2207" i="11"/>
  <c r="L2207" i="11" s="1"/>
  <c r="Q2207" i="11"/>
  <c r="P2207" i="11" s="1"/>
  <c r="L2208" i="11"/>
  <c r="O2208" i="11"/>
  <c r="M2208" i="11" s="1"/>
  <c r="P2208" i="11"/>
  <c r="Q2208" i="11"/>
  <c r="M2209" i="11"/>
  <c r="N2209" i="11"/>
  <c r="O2209" i="11"/>
  <c r="L2209" i="11" s="1"/>
  <c r="Q2209" i="11"/>
  <c r="P2209" i="11" s="1"/>
  <c r="L2210" i="11"/>
  <c r="O2210" i="11"/>
  <c r="M2210" i="11" s="1"/>
  <c r="P2210" i="11"/>
  <c r="Q2210" i="11"/>
  <c r="M2211" i="11"/>
  <c r="N2211" i="11"/>
  <c r="O2211" i="11"/>
  <c r="L2211" i="11" s="1"/>
  <c r="Q2211" i="11"/>
  <c r="P2211" i="11" s="1"/>
  <c r="L2212" i="11"/>
  <c r="O2212" i="11"/>
  <c r="M2212" i="11" s="1"/>
  <c r="P2212" i="11"/>
  <c r="Q2212" i="11"/>
  <c r="M2213" i="11"/>
  <c r="N2213" i="11"/>
  <c r="O2213" i="11"/>
  <c r="L2213" i="11" s="1"/>
  <c r="Q2213" i="11"/>
  <c r="P2213" i="11" s="1"/>
  <c r="L2214" i="11"/>
  <c r="O2214" i="11"/>
  <c r="M2214" i="11" s="1"/>
  <c r="P2214" i="11"/>
  <c r="Q2214" i="11"/>
  <c r="M2215" i="11"/>
  <c r="N2215" i="11"/>
  <c r="O2215" i="11"/>
  <c r="L2215" i="11" s="1"/>
  <c r="Q2215" i="11"/>
  <c r="P2215" i="11" s="1"/>
  <c r="L2216" i="11"/>
  <c r="O2216" i="11"/>
  <c r="M2216" i="11" s="1"/>
  <c r="P2216" i="11"/>
  <c r="Q2216" i="11"/>
  <c r="M2217" i="11"/>
  <c r="N2217" i="11"/>
  <c r="O2217" i="11"/>
  <c r="L2217" i="11" s="1"/>
  <c r="Q2217" i="11"/>
  <c r="P2217" i="11" s="1"/>
  <c r="L2218" i="11"/>
  <c r="O2218" i="11"/>
  <c r="M2218" i="11" s="1"/>
  <c r="P2218" i="11"/>
  <c r="Q2218" i="11"/>
  <c r="M2219" i="11"/>
  <c r="N2219" i="11"/>
  <c r="O2219" i="11"/>
  <c r="L2219" i="11" s="1"/>
  <c r="Q2219" i="11"/>
  <c r="P2219" i="11" s="1"/>
  <c r="L2220" i="11"/>
  <c r="O2220" i="11"/>
  <c r="P2220" i="11"/>
  <c r="Q2220" i="11"/>
  <c r="O2221" i="11"/>
  <c r="Q2221" i="11"/>
  <c r="P2221" i="11" s="1"/>
  <c r="O2222" i="11"/>
  <c r="P2222" i="11"/>
  <c r="Q2222" i="11"/>
  <c r="N2223" i="11"/>
  <c r="O2223" i="11"/>
  <c r="L2223" i="11" s="1"/>
  <c r="Q2223" i="11"/>
  <c r="P2223" i="11" s="1"/>
  <c r="M2224" i="11"/>
  <c r="O2224" i="11"/>
  <c r="N2224" i="11" s="1"/>
  <c r="P2224" i="11"/>
  <c r="Q2224" i="11"/>
  <c r="M2225" i="11"/>
  <c r="N2225" i="11"/>
  <c r="O2225" i="11"/>
  <c r="L2225" i="11" s="1"/>
  <c r="Q2225" i="11"/>
  <c r="P2225" i="11" s="1"/>
  <c r="L2226" i="11"/>
  <c r="M2226" i="11"/>
  <c r="O2226" i="11"/>
  <c r="N2226" i="11" s="1"/>
  <c r="Q2226" i="11"/>
  <c r="P2226" i="11" s="1"/>
  <c r="M2227" i="11"/>
  <c r="N2227" i="11"/>
  <c r="O2227" i="11"/>
  <c r="L2227" i="11" s="1"/>
  <c r="Q2227" i="11"/>
  <c r="P2227" i="11" s="1"/>
  <c r="L2228" i="11"/>
  <c r="M2228" i="11"/>
  <c r="O2228" i="11"/>
  <c r="N2228" i="11" s="1"/>
  <c r="P2228" i="11"/>
  <c r="Q2228" i="11"/>
  <c r="O2229" i="11"/>
  <c r="Q2229" i="11"/>
  <c r="P2229" i="11" s="1"/>
  <c r="O2230" i="11"/>
  <c r="P2230" i="11"/>
  <c r="Q2230" i="11"/>
  <c r="N2231" i="11"/>
  <c r="O2231" i="11"/>
  <c r="L2231" i="11" s="1"/>
  <c r="Q2231" i="11"/>
  <c r="P2231" i="11" s="1"/>
  <c r="M2232" i="11"/>
  <c r="O2232" i="11"/>
  <c r="N2232" i="11" s="1"/>
  <c r="P2232" i="11"/>
  <c r="Q2232" i="11"/>
  <c r="M2233" i="11"/>
  <c r="N2233" i="11"/>
  <c r="O2233" i="11"/>
  <c r="L2233" i="11" s="1"/>
  <c r="Q2233" i="11"/>
  <c r="P2233" i="11" s="1"/>
  <c r="L2234" i="11"/>
  <c r="M2234" i="11"/>
  <c r="O2234" i="11"/>
  <c r="N2234" i="11" s="1"/>
  <c r="Q2234" i="11"/>
  <c r="P2234" i="11" s="1"/>
  <c r="M2235" i="11"/>
  <c r="N2235" i="11"/>
  <c r="O2235" i="11"/>
  <c r="L2235" i="11" s="1"/>
  <c r="Q2235" i="11"/>
  <c r="P2235" i="11" s="1"/>
  <c r="L2236" i="11"/>
  <c r="M2236" i="11"/>
  <c r="O2236" i="11"/>
  <c r="N2236" i="11" s="1"/>
  <c r="P2236" i="11"/>
  <c r="Q2236" i="11"/>
  <c r="O2237" i="11"/>
  <c r="Q2237" i="11"/>
  <c r="P2237" i="11" s="1"/>
  <c r="O2238" i="11"/>
  <c r="P2238" i="11"/>
  <c r="Q2238" i="11"/>
  <c r="N2239" i="11"/>
  <c r="O2239" i="11"/>
  <c r="L2239" i="11" s="1"/>
  <c r="Q2239" i="11"/>
  <c r="P2239" i="11" s="1"/>
  <c r="M2240" i="11"/>
  <c r="O2240" i="11"/>
  <c r="N2240" i="11" s="1"/>
  <c r="P2240" i="11"/>
  <c r="Q2240" i="11"/>
  <c r="M2241" i="11"/>
  <c r="N2241" i="11"/>
  <c r="O2241" i="11"/>
  <c r="L2241" i="11" s="1"/>
  <c r="Q2241" i="11"/>
  <c r="P2241" i="11" s="1"/>
  <c r="L2242" i="11"/>
  <c r="M2242" i="11"/>
  <c r="O2242" i="11"/>
  <c r="N2242" i="11" s="1"/>
  <c r="Q2242" i="11"/>
  <c r="P2242" i="11" s="1"/>
  <c r="M2243" i="11"/>
  <c r="N2243" i="11"/>
  <c r="O2243" i="11"/>
  <c r="L2243" i="11" s="1"/>
  <c r="Q2243" i="11"/>
  <c r="P2243" i="11" s="1"/>
  <c r="L2244" i="11"/>
  <c r="M2244" i="11"/>
  <c r="O2244" i="11"/>
  <c r="N2244" i="11" s="1"/>
  <c r="P2244" i="11"/>
  <c r="Q2244" i="11"/>
  <c r="O2245" i="11"/>
  <c r="Q2245" i="11"/>
  <c r="P2245" i="11" s="1"/>
  <c r="O2246" i="11"/>
  <c r="P2246" i="11"/>
  <c r="Q2246" i="11"/>
  <c r="N2247" i="11"/>
  <c r="O2247" i="11"/>
  <c r="L2247" i="11" s="1"/>
  <c r="Q2247" i="11"/>
  <c r="P2247" i="11" s="1"/>
  <c r="M2248" i="11"/>
  <c r="O2248" i="11"/>
  <c r="N2248" i="11" s="1"/>
  <c r="P2248" i="11"/>
  <c r="Q2248" i="11"/>
  <c r="M2249" i="11"/>
  <c r="N2249" i="11"/>
  <c r="O2249" i="11"/>
  <c r="L2249" i="11" s="1"/>
  <c r="Q2249" i="11"/>
  <c r="P2249" i="11" s="1"/>
  <c r="L2250" i="11"/>
  <c r="M2250" i="11"/>
  <c r="O2250" i="11"/>
  <c r="N2250" i="11" s="1"/>
  <c r="Q2250" i="11"/>
  <c r="P2250" i="11" s="1"/>
  <c r="M2251" i="11"/>
  <c r="N2251" i="11"/>
  <c r="O2251" i="11"/>
  <c r="L2251" i="11" s="1"/>
  <c r="Q2251" i="11"/>
  <c r="P2251" i="11" s="1"/>
  <c r="L2252" i="11"/>
  <c r="M2252" i="11"/>
  <c r="O2252" i="11"/>
  <c r="N2252" i="11" s="1"/>
  <c r="P2252" i="11"/>
  <c r="Q2252" i="11"/>
  <c r="O2253" i="11"/>
  <c r="Q2253" i="11"/>
  <c r="P2253" i="11" s="1"/>
  <c r="O2254" i="11"/>
  <c r="P2254" i="11"/>
  <c r="Q2254" i="11"/>
  <c r="M2255" i="11"/>
  <c r="N2255" i="11"/>
  <c r="O2255" i="11"/>
  <c r="L2255" i="11" s="1"/>
  <c r="Q2255" i="11"/>
  <c r="P2255" i="11" s="1"/>
  <c r="O2256" i="11"/>
  <c r="P2256" i="11"/>
  <c r="Q2256" i="11"/>
  <c r="M2257" i="11"/>
  <c r="N2257" i="11"/>
  <c r="O2257" i="11"/>
  <c r="L2257" i="11" s="1"/>
  <c r="Q2257" i="11"/>
  <c r="P2257" i="11" s="1"/>
  <c r="O2258" i="11"/>
  <c r="P2258" i="11"/>
  <c r="Q2258" i="11"/>
  <c r="M2259" i="11"/>
  <c r="N2259" i="11"/>
  <c r="O2259" i="11"/>
  <c r="L2259" i="11" s="1"/>
  <c r="Q2259" i="11"/>
  <c r="P2259" i="11" s="1"/>
  <c r="O2260" i="11"/>
  <c r="P2260" i="11"/>
  <c r="Q2260" i="11"/>
  <c r="M2261" i="11"/>
  <c r="N2261" i="11"/>
  <c r="O2261" i="11"/>
  <c r="L2261" i="11" s="1"/>
  <c r="Q2261" i="11"/>
  <c r="P2261" i="11" s="1"/>
  <c r="O2262" i="11"/>
  <c r="P2262" i="11"/>
  <c r="Q2262" i="11"/>
  <c r="M2263" i="11"/>
  <c r="N2263" i="11"/>
  <c r="O2263" i="11"/>
  <c r="L2263" i="11" s="1"/>
  <c r="Q2263" i="11"/>
  <c r="P2263" i="11" s="1"/>
  <c r="O2264" i="11"/>
  <c r="P2264" i="11"/>
  <c r="Q2264" i="11"/>
  <c r="M2265" i="11"/>
  <c r="N2265" i="11"/>
  <c r="O2265" i="11"/>
  <c r="L2265" i="11" s="1"/>
  <c r="Q2265" i="11"/>
  <c r="P2265" i="11" s="1"/>
  <c r="O2266" i="11"/>
  <c r="P2266" i="11"/>
  <c r="Q2266" i="11"/>
  <c r="M2267" i="11"/>
  <c r="N2267" i="11"/>
  <c r="O2267" i="11"/>
  <c r="L2267" i="11" s="1"/>
  <c r="Q2267" i="11"/>
  <c r="P2267" i="11" s="1"/>
  <c r="O2268" i="11"/>
  <c r="P2268" i="11"/>
  <c r="Q2268" i="11"/>
  <c r="M2269" i="11"/>
  <c r="N2269" i="11"/>
  <c r="O2269" i="11"/>
  <c r="L2269" i="11" s="1"/>
  <c r="Q2269" i="11"/>
  <c r="P2269" i="11" s="1"/>
  <c r="O2270" i="11"/>
  <c r="P2270" i="11"/>
  <c r="Q2270" i="11"/>
  <c r="M2271" i="11"/>
  <c r="N2271" i="11"/>
  <c r="O2271" i="11"/>
  <c r="L2271" i="11" s="1"/>
  <c r="Q2271" i="11"/>
  <c r="P2271" i="11" s="1"/>
  <c r="O2272" i="11"/>
  <c r="P2272" i="11"/>
  <c r="Q2272" i="11"/>
  <c r="M2273" i="11"/>
  <c r="N2273" i="11"/>
  <c r="O2273" i="11"/>
  <c r="L2273" i="11" s="1"/>
  <c r="Q2273" i="11"/>
  <c r="P2273" i="11" s="1"/>
  <c r="O2274" i="11"/>
  <c r="P2274" i="11"/>
  <c r="Q2274" i="11"/>
  <c r="M2275" i="11"/>
  <c r="N2275" i="11"/>
  <c r="O2275" i="11"/>
  <c r="L2275" i="11" s="1"/>
  <c r="Q2275" i="11"/>
  <c r="P2275" i="11" s="1"/>
  <c r="O2276" i="11"/>
  <c r="P2276" i="11"/>
  <c r="Q2276" i="11"/>
  <c r="M2277" i="11"/>
  <c r="N2277" i="11"/>
  <c r="O2277" i="11"/>
  <c r="L2277" i="11" s="1"/>
  <c r="Q2277" i="11"/>
  <c r="P2277" i="11" s="1"/>
  <c r="O2278" i="11"/>
  <c r="P2278" i="11"/>
  <c r="Q2278" i="11"/>
  <c r="M2279" i="11"/>
  <c r="N2279" i="11"/>
  <c r="O2279" i="11"/>
  <c r="L2279" i="11" s="1"/>
  <c r="Q2279" i="11"/>
  <c r="P2279" i="11" s="1"/>
  <c r="O2280" i="11"/>
  <c r="P2280" i="11"/>
  <c r="Q2280" i="11"/>
  <c r="M2281" i="11"/>
  <c r="N2281" i="11"/>
  <c r="O2281" i="11"/>
  <c r="L2281" i="11" s="1"/>
  <c r="Q2281" i="11"/>
  <c r="P2281" i="11" s="1"/>
  <c r="O2282" i="11"/>
  <c r="P2282" i="11"/>
  <c r="Q2282" i="11"/>
  <c r="M2283" i="11"/>
  <c r="N2283" i="11"/>
  <c r="O2283" i="11"/>
  <c r="L2283" i="11" s="1"/>
  <c r="Q2283" i="11"/>
  <c r="P2283" i="11" s="1"/>
  <c r="O2284" i="11"/>
  <c r="P2284" i="11"/>
  <c r="Q2284" i="11"/>
  <c r="M2285" i="11"/>
  <c r="N2285" i="11"/>
  <c r="O2285" i="11"/>
  <c r="L2285" i="11" s="1"/>
  <c r="Q2285" i="11"/>
  <c r="P2285" i="11" s="1"/>
  <c r="O2286" i="11"/>
  <c r="P2286" i="11"/>
  <c r="Q2286" i="11"/>
  <c r="M2287" i="11"/>
  <c r="N2287" i="11"/>
  <c r="O2287" i="11"/>
  <c r="L2287" i="11" s="1"/>
  <c r="Q2287" i="11"/>
  <c r="P2287" i="11" s="1"/>
  <c r="O2288" i="11"/>
  <c r="P2288" i="11"/>
  <c r="Q2288" i="11"/>
  <c r="M2289" i="11"/>
  <c r="N2289" i="11"/>
  <c r="O2289" i="11"/>
  <c r="L2289" i="11" s="1"/>
  <c r="Q2289" i="11"/>
  <c r="P2289" i="11" s="1"/>
  <c r="O2290" i="11"/>
  <c r="P2290" i="11"/>
  <c r="Q2290" i="11"/>
  <c r="M2291" i="11"/>
  <c r="N2291" i="11"/>
  <c r="O2291" i="11"/>
  <c r="L2291" i="11" s="1"/>
  <c r="Q2291" i="11"/>
  <c r="P2291" i="11" s="1"/>
  <c r="O2292" i="11"/>
  <c r="P2292" i="11"/>
  <c r="Q2292" i="11"/>
  <c r="M2293" i="11"/>
  <c r="N2293" i="11"/>
  <c r="O2293" i="11"/>
  <c r="L2293" i="11" s="1"/>
  <c r="Q2293" i="11"/>
  <c r="P2293" i="11" s="1"/>
  <c r="O2294" i="11"/>
  <c r="P2294" i="11"/>
  <c r="Q2294" i="11"/>
  <c r="M2295" i="11"/>
  <c r="N2295" i="11"/>
  <c r="O2295" i="11"/>
  <c r="L2295" i="11" s="1"/>
  <c r="Q2295" i="11"/>
  <c r="P2295" i="11" s="1"/>
  <c r="O2296" i="11"/>
  <c r="P2296" i="11"/>
  <c r="Q2296" i="11"/>
  <c r="M2297" i="11"/>
  <c r="N2297" i="11"/>
  <c r="O2297" i="11"/>
  <c r="L2297" i="11" s="1"/>
  <c r="Q2297" i="11"/>
  <c r="P2297" i="11" s="1"/>
  <c r="O2298" i="11"/>
  <c r="P2298" i="11"/>
  <c r="Q2298" i="11"/>
  <c r="M2299" i="11"/>
  <c r="N2299" i="11"/>
  <c r="O2299" i="11"/>
  <c r="L2299" i="11" s="1"/>
  <c r="Q2299" i="11"/>
  <c r="P2299" i="11" s="1"/>
  <c r="O2300" i="11"/>
  <c r="P2300" i="11"/>
  <c r="Q2300" i="11"/>
  <c r="M2301" i="11"/>
  <c r="N2301" i="11"/>
  <c r="O2301" i="11"/>
  <c r="L2301" i="11" s="1"/>
  <c r="Q2301" i="11"/>
  <c r="P2301" i="11" s="1"/>
  <c r="O2302" i="11"/>
  <c r="P2302" i="11"/>
  <c r="Q2302" i="11"/>
  <c r="M2303" i="11"/>
  <c r="N2303" i="11"/>
  <c r="O2303" i="11"/>
  <c r="L2303" i="11" s="1"/>
  <c r="Q2303" i="11"/>
  <c r="P2303" i="11" s="1"/>
  <c r="O2304" i="11"/>
  <c r="P2304" i="11"/>
  <c r="Q2304" i="11"/>
  <c r="M2305" i="11"/>
  <c r="N2305" i="11"/>
  <c r="O2305" i="11"/>
  <c r="L2305" i="11" s="1"/>
  <c r="Q2305" i="11"/>
  <c r="P2305" i="11" s="1"/>
  <c r="O2306" i="11"/>
  <c r="P2306" i="11"/>
  <c r="Q2306" i="11"/>
  <c r="M2307" i="11"/>
  <c r="N2307" i="11"/>
  <c r="O2307" i="11"/>
  <c r="L2307" i="11" s="1"/>
  <c r="Q2307" i="11"/>
  <c r="P2307" i="11" s="1"/>
  <c r="O2308" i="11"/>
  <c r="P2308" i="11"/>
  <c r="Q2308" i="11"/>
  <c r="M2309" i="11"/>
  <c r="N2309" i="11"/>
  <c r="O2309" i="11"/>
  <c r="L2309" i="11" s="1"/>
  <c r="Q2309" i="11"/>
  <c r="P2309" i="11" s="1"/>
  <c r="O2310" i="11"/>
  <c r="P2310" i="11"/>
  <c r="Q2310" i="11"/>
  <c r="M2311" i="11"/>
  <c r="N2311" i="11"/>
  <c r="O2311" i="11"/>
  <c r="L2311" i="11" s="1"/>
  <c r="Q2311" i="11"/>
  <c r="P2311" i="11" s="1"/>
  <c r="O2312" i="11"/>
  <c r="P2312" i="11"/>
  <c r="Q2312" i="11"/>
  <c r="M2313" i="11"/>
  <c r="N2313" i="11"/>
  <c r="O2313" i="11"/>
  <c r="L2313" i="11" s="1"/>
  <c r="Q2313" i="11"/>
  <c r="P2313" i="11" s="1"/>
  <c r="O2314" i="11"/>
  <c r="P2314" i="11"/>
  <c r="Q2314" i="11"/>
  <c r="M2315" i="11"/>
  <c r="N2315" i="11"/>
  <c r="O2315" i="11"/>
  <c r="L2315" i="11" s="1"/>
  <c r="Q2315" i="11"/>
  <c r="P2315" i="11" s="1"/>
  <c r="O2316" i="11"/>
  <c r="P2316" i="11"/>
  <c r="Q2316" i="11"/>
  <c r="M2317" i="11"/>
  <c r="N2317" i="11"/>
  <c r="O2317" i="11"/>
  <c r="L2317" i="11" s="1"/>
  <c r="Q2317" i="11"/>
  <c r="P2317" i="11" s="1"/>
  <c r="O2318" i="11"/>
  <c r="P2318" i="11"/>
  <c r="Q2318" i="11"/>
  <c r="M2319" i="11"/>
  <c r="N2319" i="11"/>
  <c r="O2319" i="11"/>
  <c r="L2319" i="11" s="1"/>
  <c r="Q2319" i="11"/>
  <c r="P2319" i="11" s="1"/>
  <c r="O2320" i="11"/>
  <c r="P2320" i="11"/>
  <c r="Q2320" i="11"/>
  <c r="M2321" i="11"/>
  <c r="N2321" i="11"/>
  <c r="O2321" i="11"/>
  <c r="L2321" i="11" s="1"/>
  <c r="Q2321" i="11"/>
  <c r="P2321" i="11" s="1"/>
  <c r="O2322" i="11"/>
  <c r="P2322" i="11"/>
  <c r="Q2322" i="11"/>
  <c r="M2323" i="11"/>
  <c r="N2323" i="11"/>
  <c r="O2323" i="11"/>
  <c r="L2323" i="11" s="1"/>
  <c r="Q2323" i="11"/>
  <c r="P2323" i="11" s="1"/>
  <c r="O2324" i="11"/>
  <c r="P2324" i="11"/>
  <c r="Q2324" i="11"/>
  <c r="M2325" i="11"/>
  <c r="N2325" i="11"/>
  <c r="O2325" i="11"/>
  <c r="L2325" i="11" s="1"/>
  <c r="Q2325" i="11"/>
  <c r="P2325" i="11" s="1"/>
  <c r="O2326" i="11"/>
  <c r="P2326" i="11"/>
  <c r="Q2326" i="11"/>
  <c r="M2327" i="11"/>
  <c r="N2327" i="11"/>
  <c r="O2327" i="11"/>
  <c r="L2327" i="11" s="1"/>
  <c r="Q2327" i="11"/>
  <c r="P2327" i="11" s="1"/>
  <c r="O2328" i="11"/>
  <c r="P2328" i="11"/>
  <c r="Q2328" i="11"/>
  <c r="M2329" i="11"/>
  <c r="N2329" i="11"/>
  <c r="O2329" i="11"/>
  <c r="L2329" i="11" s="1"/>
  <c r="Q2329" i="11"/>
  <c r="P2329" i="11" s="1"/>
  <c r="O2330" i="11"/>
  <c r="P2330" i="11"/>
  <c r="Q2330" i="11"/>
  <c r="M2331" i="11"/>
  <c r="N2331" i="11"/>
  <c r="O2331" i="11"/>
  <c r="L2331" i="11" s="1"/>
  <c r="Q2331" i="11"/>
  <c r="P2331" i="11" s="1"/>
  <c r="O2332" i="11"/>
  <c r="P2332" i="11"/>
  <c r="Q2332" i="11"/>
  <c r="M2333" i="11"/>
  <c r="N2333" i="11"/>
  <c r="O2333" i="11"/>
  <c r="L2333" i="11" s="1"/>
  <c r="Q2333" i="11"/>
  <c r="P2333" i="11" s="1"/>
  <c r="O2334" i="11"/>
  <c r="P2334" i="11"/>
  <c r="Q2334" i="11"/>
  <c r="M2335" i="11"/>
  <c r="N2335" i="11"/>
  <c r="O2335" i="11"/>
  <c r="L2335" i="11" s="1"/>
  <c r="Q2335" i="11"/>
  <c r="P2335" i="11" s="1"/>
  <c r="O2336" i="11"/>
  <c r="P2336" i="11"/>
  <c r="Q2336" i="11"/>
  <c r="M2337" i="11"/>
  <c r="N2337" i="11"/>
  <c r="O2337" i="11"/>
  <c r="L2337" i="11" s="1"/>
  <c r="Q2337" i="11"/>
  <c r="P2337" i="11" s="1"/>
  <c r="O2338" i="11"/>
  <c r="P2338" i="11"/>
  <c r="Q2338" i="11"/>
  <c r="M2339" i="11"/>
  <c r="N2339" i="11"/>
  <c r="O2339" i="11"/>
  <c r="L2339" i="11" s="1"/>
  <c r="Q2339" i="11"/>
  <c r="P2339" i="11" s="1"/>
  <c r="O2340" i="11"/>
  <c r="P2340" i="11"/>
  <c r="Q2340" i="11"/>
  <c r="M2341" i="11"/>
  <c r="N2341" i="11"/>
  <c r="O2341" i="11"/>
  <c r="L2341" i="11" s="1"/>
  <c r="Q2341" i="11"/>
  <c r="P2341" i="11" s="1"/>
  <c r="O2342" i="11"/>
  <c r="P2342" i="11"/>
  <c r="Q2342" i="11"/>
  <c r="M2343" i="11"/>
  <c r="N2343" i="11"/>
  <c r="O2343" i="11"/>
  <c r="L2343" i="11" s="1"/>
  <c r="Q2343" i="11"/>
  <c r="P2343" i="11" s="1"/>
  <c r="O2344" i="11"/>
  <c r="P2344" i="11"/>
  <c r="Q2344" i="11"/>
  <c r="M2345" i="11"/>
  <c r="N2345" i="11"/>
  <c r="O2345" i="11"/>
  <c r="L2345" i="11" s="1"/>
  <c r="Q2345" i="11"/>
  <c r="P2345" i="11" s="1"/>
  <c r="O2346" i="11"/>
  <c r="P2346" i="11"/>
  <c r="Q2346" i="11"/>
  <c r="M2347" i="11"/>
  <c r="N2347" i="11"/>
  <c r="O2347" i="11"/>
  <c r="L2347" i="11" s="1"/>
  <c r="Q2347" i="11"/>
  <c r="P2347" i="11" s="1"/>
  <c r="O2348" i="11"/>
  <c r="P2348" i="11"/>
  <c r="Q2348" i="11"/>
  <c r="M2349" i="11"/>
  <c r="N2349" i="11"/>
  <c r="O2349" i="11"/>
  <c r="L2349" i="11" s="1"/>
  <c r="Q2349" i="11"/>
  <c r="P2349" i="11" s="1"/>
  <c r="O2350" i="11"/>
  <c r="P2350" i="11"/>
  <c r="Q2350" i="11"/>
  <c r="M2351" i="11"/>
  <c r="N2351" i="11"/>
  <c r="O2351" i="11"/>
  <c r="L2351" i="11" s="1"/>
  <c r="Q2351" i="11"/>
  <c r="P2351" i="11" s="1"/>
  <c r="O2352" i="11"/>
  <c r="P2352" i="11"/>
  <c r="Q2352" i="11"/>
  <c r="M2353" i="11"/>
  <c r="N2353" i="11"/>
  <c r="O2353" i="11"/>
  <c r="L2353" i="11" s="1"/>
  <c r="Q2353" i="11"/>
  <c r="P2353" i="11" s="1"/>
  <c r="O2354" i="11"/>
  <c r="P2354" i="11"/>
  <c r="Q2354" i="11"/>
  <c r="M2355" i="11"/>
  <c r="N2355" i="11"/>
  <c r="O2355" i="11"/>
  <c r="L2355" i="11" s="1"/>
  <c r="Q2355" i="11"/>
  <c r="P2355" i="11" s="1"/>
  <c r="O2356" i="11"/>
  <c r="P2356" i="11"/>
  <c r="Q2356" i="11"/>
  <c r="M2357" i="11"/>
  <c r="N2357" i="11"/>
  <c r="O2357" i="11"/>
  <c r="L2357" i="11" s="1"/>
  <c r="Q2357" i="11"/>
  <c r="P2357" i="11" s="1"/>
  <c r="O2358" i="11"/>
  <c r="P2358" i="11"/>
  <c r="Q2358" i="11"/>
  <c r="M2359" i="11"/>
  <c r="N2359" i="11"/>
  <c r="O2359" i="11"/>
  <c r="L2359" i="11" s="1"/>
  <c r="Q2359" i="11"/>
  <c r="P2359" i="11" s="1"/>
  <c r="O2360" i="11"/>
  <c r="P2360" i="11"/>
  <c r="Q2360" i="11"/>
  <c r="M2361" i="11"/>
  <c r="N2361" i="11"/>
  <c r="O2361" i="11"/>
  <c r="L2361" i="11" s="1"/>
  <c r="Q2361" i="11"/>
  <c r="P2361" i="11" s="1"/>
  <c r="O2362" i="11"/>
  <c r="P2362" i="11"/>
  <c r="Q2362" i="11"/>
  <c r="M2363" i="11"/>
  <c r="N2363" i="11"/>
  <c r="O2363" i="11"/>
  <c r="L2363" i="11" s="1"/>
  <c r="Q2363" i="11"/>
  <c r="P2363" i="11" s="1"/>
  <c r="O2364" i="11"/>
  <c r="P2364" i="11"/>
  <c r="Q2364" i="11"/>
  <c r="M2365" i="11"/>
  <c r="N2365" i="11"/>
  <c r="O2365" i="11"/>
  <c r="L2365" i="11" s="1"/>
  <c r="Q2365" i="11"/>
  <c r="P2365" i="11" s="1"/>
  <c r="O2366" i="11"/>
  <c r="P2366" i="11"/>
  <c r="Q2366" i="11"/>
  <c r="M2367" i="11"/>
  <c r="N2367" i="11"/>
  <c r="O2367" i="11"/>
  <c r="L2367" i="11" s="1"/>
  <c r="Q2367" i="11"/>
  <c r="P2367" i="11" s="1"/>
  <c r="O2368" i="11"/>
  <c r="P2368" i="11"/>
  <c r="Q2368" i="11"/>
  <c r="M2369" i="11"/>
  <c r="N2369" i="11"/>
  <c r="O2369" i="11"/>
  <c r="L2369" i="11" s="1"/>
  <c r="Q2369" i="11"/>
  <c r="P2369" i="11" s="1"/>
  <c r="O2370" i="11"/>
  <c r="P2370" i="11"/>
  <c r="Q2370" i="11"/>
  <c r="M2371" i="11"/>
  <c r="N2371" i="11"/>
  <c r="O2371" i="11"/>
  <c r="L2371" i="11" s="1"/>
  <c r="Q2371" i="11"/>
  <c r="P2371" i="11" s="1"/>
  <c r="O2372" i="11"/>
  <c r="P2372" i="11"/>
  <c r="Q2372" i="11"/>
  <c r="M2373" i="11"/>
  <c r="N2373" i="11"/>
  <c r="O2373" i="11"/>
  <c r="L2373" i="11" s="1"/>
  <c r="Q2373" i="11"/>
  <c r="P2373" i="11" s="1"/>
  <c r="O2374" i="11"/>
  <c r="P2374" i="11"/>
  <c r="Q2374" i="11"/>
  <c r="M2375" i="11"/>
  <c r="N2375" i="11"/>
  <c r="O2375" i="11"/>
  <c r="L2375" i="11" s="1"/>
  <c r="Q2375" i="11"/>
  <c r="P2375" i="11" s="1"/>
  <c r="O2376" i="11"/>
  <c r="P2376" i="11"/>
  <c r="Q2376" i="11"/>
  <c r="M2377" i="11"/>
  <c r="N2377" i="11"/>
  <c r="O2377" i="11"/>
  <c r="L2377" i="11" s="1"/>
  <c r="Q2377" i="11"/>
  <c r="P2377" i="11" s="1"/>
  <c r="O2378" i="11"/>
  <c r="P2378" i="11"/>
  <c r="Q2378" i="11"/>
  <c r="M2379" i="11"/>
  <c r="N2379" i="11"/>
  <c r="O2379" i="11"/>
  <c r="L2379" i="11" s="1"/>
  <c r="Q2379" i="11"/>
  <c r="P2379" i="11" s="1"/>
  <c r="O2380" i="11"/>
  <c r="P2380" i="11"/>
  <c r="Q2380" i="11"/>
  <c r="M2381" i="11"/>
  <c r="N2381" i="11"/>
  <c r="O2381" i="11"/>
  <c r="L2381" i="11" s="1"/>
  <c r="Q2381" i="11"/>
  <c r="P2381" i="11" s="1"/>
  <c r="O2382" i="11"/>
  <c r="P2382" i="11"/>
  <c r="Q2382" i="11"/>
  <c r="M2383" i="11"/>
  <c r="N2383" i="11"/>
  <c r="O2383" i="11"/>
  <c r="L2383" i="11" s="1"/>
  <c r="Q2383" i="11"/>
  <c r="P2383" i="11" s="1"/>
  <c r="O2384" i="11"/>
  <c r="P2384" i="11"/>
  <c r="Q2384" i="11"/>
  <c r="M2385" i="11"/>
  <c r="N2385" i="11"/>
  <c r="O2385" i="11"/>
  <c r="L2385" i="11" s="1"/>
  <c r="Q2385" i="11"/>
  <c r="P2385" i="11" s="1"/>
  <c r="O2386" i="11"/>
  <c r="P2386" i="11"/>
  <c r="Q2386" i="11"/>
  <c r="M2387" i="11"/>
  <c r="N2387" i="11"/>
  <c r="O2387" i="11"/>
  <c r="L2387" i="11" s="1"/>
  <c r="Q2387" i="11"/>
  <c r="P2387" i="11" s="1"/>
  <c r="O2388" i="11"/>
  <c r="P2388" i="11"/>
  <c r="Q2388" i="11"/>
  <c r="M2389" i="11"/>
  <c r="N2389" i="11"/>
  <c r="O2389" i="11"/>
  <c r="L2389" i="11" s="1"/>
  <c r="Q2389" i="11"/>
  <c r="P2389" i="11" s="1"/>
  <c r="O2390" i="11"/>
  <c r="P2390" i="11"/>
  <c r="Q2390" i="11"/>
  <c r="M2391" i="11"/>
  <c r="N2391" i="11"/>
  <c r="O2391" i="11"/>
  <c r="L2391" i="11" s="1"/>
  <c r="Q2391" i="11"/>
  <c r="P2391" i="11" s="1"/>
  <c r="O2392" i="11"/>
  <c r="P2392" i="11"/>
  <c r="Q2392" i="11"/>
  <c r="M2393" i="11"/>
  <c r="N2393" i="11"/>
  <c r="O2393" i="11"/>
  <c r="L2393" i="11" s="1"/>
  <c r="Q2393" i="11"/>
  <c r="P2393" i="11" s="1"/>
  <c r="O2394" i="11"/>
  <c r="P2394" i="11"/>
  <c r="Q2394" i="11"/>
  <c r="M2395" i="11"/>
  <c r="N2395" i="11"/>
  <c r="O2395" i="11"/>
  <c r="L2395" i="11" s="1"/>
  <c r="Q2395" i="11"/>
  <c r="P2395" i="11" s="1"/>
  <c r="O2396" i="11"/>
  <c r="P2396" i="11"/>
  <c r="Q2396" i="11"/>
  <c r="M2397" i="11"/>
  <c r="N2397" i="11"/>
  <c r="O2397" i="11"/>
  <c r="L2397" i="11" s="1"/>
  <c r="Q2397" i="11"/>
  <c r="P2397" i="11" s="1"/>
  <c r="O2398" i="11"/>
  <c r="P2398" i="11"/>
  <c r="Q2398" i="11"/>
  <c r="M2399" i="11"/>
  <c r="N2399" i="11"/>
  <c r="O2399" i="11"/>
  <c r="L2399" i="11" s="1"/>
  <c r="Q2399" i="11"/>
  <c r="P2399" i="11" s="1"/>
  <c r="O2400" i="11"/>
  <c r="P2400" i="11"/>
  <c r="Q2400" i="11"/>
  <c r="M2401" i="11"/>
  <c r="N2401" i="11"/>
  <c r="O2401" i="11"/>
  <c r="L2401" i="11" s="1"/>
  <c r="Q2401" i="11"/>
  <c r="P2401" i="11" s="1"/>
  <c r="O2402" i="11"/>
  <c r="P2402" i="11"/>
  <c r="Q2402" i="11"/>
  <c r="M2403" i="11"/>
  <c r="N2403" i="11"/>
  <c r="O2403" i="11"/>
  <c r="L2403" i="11" s="1"/>
  <c r="Q2403" i="11"/>
  <c r="P2403" i="11" s="1"/>
  <c r="O2404" i="11"/>
  <c r="P2404" i="11"/>
  <c r="Q2404" i="11"/>
  <c r="M2405" i="11"/>
  <c r="N2405" i="11"/>
  <c r="O2405" i="11"/>
  <c r="L2405" i="11" s="1"/>
  <c r="Q2405" i="11"/>
  <c r="P2405" i="11" s="1"/>
  <c r="O2406" i="11"/>
  <c r="P2406" i="11"/>
  <c r="Q2406" i="11"/>
  <c r="M2407" i="11"/>
  <c r="N2407" i="11"/>
  <c r="O2407" i="11"/>
  <c r="L2407" i="11" s="1"/>
  <c r="Q2407" i="11"/>
  <c r="P2407" i="11" s="1"/>
  <c r="O2408" i="11"/>
  <c r="P2408" i="11"/>
  <c r="Q2408" i="11"/>
  <c r="M2409" i="11"/>
  <c r="N2409" i="11"/>
  <c r="O2409" i="11"/>
  <c r="L2409" i="11" s="1"/>
  <c r="Q2409" i="11"/>
  <c r="P2409" i="11" s="1"/>
  <c r="O2410" i="11"/>
  <c r="P2410" i="11"/>
  <c r="Q2410" i="11"/>
  <c r="M2411" i="11"/>
  <c r="N2411" i="11"/>
  <c r="O2411" i="11"/>
  <c r="L2411" i="11" s="1"/>
  <c r="Q2411" i="11"/>
  <c r="P2411" i="11" s="1"/>
  <c r="O2412" i="11"/>
  <c r="P2412" i="11"/>
  <c r="Q2412" i="11"/>
  <c r="M2413" i="11"/>
  <c r="N2413" i="11"/>
  <c r="O2413" i="11"/>
  <c r="L2413" i="11" s="1"/>
  <c r="Q2413" i="11"/>
  <c r="P2413" i="11" s="1"/>
  <c r="O2414" i="11"/>
  <c r="P2414" i="11"/>
  <c r="Q2414" i="11"/>
  <c r="M2415" i="11"/>
  <c r="N2415" i="11"/>
  <c r="O2415" i="11"/>
  <c r="L2415" i="11" s="1"/>
  <c r="Q2415" i="11"/>
  <c r="P2415" i="11" s="1"/>
  <c r="O2416" i="11"/>
  <c r="P2416" i="11"/>
  <c r="Q2416" i="11"/>
  <c r="M2417" i="11"/>
  <c r="N2417" i="11"/>
  <c r="O2417" i="11"/>
  <c r="L2417" i="11" s="1"/>
  <c r="Q2417" i="11"/>
  <c r="P2417" i="11" s="1"/>
  <c r="O2418" i="11"/>
  <c r="P2418" i="11"/>
  <c r="Q2418" i="11"/>
  <c r="M2419" i="11"/>
  <c r="N2419" i="11"/>
  <c r="O2419" i="11"/>
  <c r="L2419" i="11" s="1"/>
  <c r="Q2419" i="11"/>
  <c r="P2419" i="11" s="1"/>
  <c r="O2420" i="11"/>
  <c r="P2420" i="11"/>
  <c r="Q2420" i="11"/>
  <c r="M2421" i="11"/>
  <c r="N2421" i="11"/>
  <c r="O2421" i="11"/>
  <c r="L2421" i="11" s="1"/>
  <c r="Q2421" i="11"/>
  <c r="P2421" i="11" s="1"/>
  <c r="O2422" i="11"/>
  <c r="P2422" i="11"/>
  <c r="Q2422" i="11"/>
  <c r="M2423" i="11"/>
  <c r="N2423" i="11"/>
  <c r="O2423" i="11"/>
  <c r="L2423" i="11" s="1"/>
  <c r="Q2423" i="11"/>
  <c r="P2423" i="11" s="1"/>
  <c r="O2424" i="11"/>
  <c r="P2424" i="11"/>
  <c r="Q2424" i="11"/>
  <c r="M2425" i="11"/>
  <c r="N2425" i="11"/>
  <c r="O2425" i="11"/>
  <c r="L2425" i="11" s="1"/>
  <c r="Q2425" i="11"/>
  <c r="P2425" i="11" s="1"/>
  <c r="O2426" i="11"/>
  <c r="P2426" i="11"/>
  <c r="Q2426" i="11"/>
  <c r="M2427" i="11"/>
  <c r="N2427" i="11"/>
  <c r="O2427" i="11"/>
  <c r="L2427" i="11" s="1"/>
  <c r="Q2427" i="11"/>
  <c r="P2427" i="11" s="1"/>
  <c r="O2428" i="11"/>
  <c r="P2428" i="11"/>
  <c r="Q2428" i="11"/>
  <c r="M2429" i="11"/>
  <c r="N2429" i="11"/>
  <c r="O2429" i="11"/>
  <c r="L2429" i="11" s="1"/>
  <c r="Q2429" i="11"/>
  <c r="P2429" i="11" s="1"/>
  <c r="O2430" i="11"/>
  <c r="P2430" i="11"/>
  <c r="Q2430" i="11"/>
  <c r="M2431" i="11"/>
  <c r="N2431" i="11"/>
  <c r="O2431" i="11"/>
  <c r="L2431" i="11" s="1"/>
  <c r="Q2431" i="11"/>
  <c r="P2431" i="11" s="1"/>
  <c r="O2432" i="11"/>
  <c r="P2432" i="11"/>
  <c r="Q2432" i="11"/>
  <c r="M2433" i="11"/>
  <c r="N2433" i="11"/>
  <c r="O2433" i="11"/>
  <c r="L2433" i="11" s="1"/>
  <c r="Q2433" i="11"/>
  <c r="P2433" i="11" s="1"/>
  <c r="O2434" i="11"/>
  <c r="P2434" i="11"/>
  <c r="Q2434" i="11"/>
  <c r="M2435" i="11"/>
  <c r="N2435" i="11"/>
  <c r="O2435" i="11"/>
  <c r="L2435" i="11" s="1"/>
  <c r="Q2435" i="11"/>
  <c r="P2435" i="11" s="1"/>
  <c r="O2436" i="11"/>
  <c r="P2436" i="11"/>
  <c r="Q2436" i="11"/>
  <c r="M2437" i="11"/>
  <c r="N2437" i="11"/>
  <c r="O2437" i="11"/>
  <c r="L2437" i="11" s="1"/>
  <c r="Q2437" i="11"/>
  <c r="P2437" i="11" s="1"/>
  <c r="O2438" i="11"/>
  <c r="P2438" i="11"/>
  <c r="Q2438" i="11"/>
  <c r="M2439" i="11"/>
  <c r="N2439" i="11"/>
  <c r="O2439" i="11"/>
  <c r="L2439" i="11" s="1"/>
  <c r="Q2439" i="11"/>
  <c r="P2439" i="11" s="1"/>
  <c r="O2440" i="11"/>
  <c r="P2440" i="11"/>
  <c r="Q2440" i="11"/>
  <c r="M2441" i="11"/>
  <c r="N2441" i="11"/>
  <c r="O2441" i="11"/>
  <c r="L2441" i="11" s="1"/>
  <c r="Q2441" i="11"/>
  <c r="P2441" i="11" s="1"/>
  <c r="O2442" i="11"/>
  <c r="P2442" i="11"/>
  <c r="Q2442" i="11"/>
  <c r="M2443" i="11"/>
  <c r="N2443" i="11"/>
  <c r="O2443" i="11"/>
  <c r="L2443" i="11" s="1"/>
  <c r="Q2443" i="11"/>
  <c r="P2443" i="11" s="1"/>
  <c r="O2444" i="11"/>
  <c r="P2444" i="11"/>
  <c r="Q2444" i="11"/>
  <c r="M2445" i="11"/>
  <c r="N2445" i="11"/>
  <c r="O2445" i="11"/>
  <c r="L2445" i="11" s="1"/>
  <c r="Q2445" i="11"/>
  <c r="P2445" i="11" s="1"/>
  <c r="O2446" i="11"/>
  <c r="P2446" i="11"/>
  <c r="Q2446" i="11"/>
  <c r="M2447" i="11"/>
  <c r="N2447" i="11"/>
  <c r="O2447" i="11"/>
  <c r="L2447" i="11" s="1"/>
  <c r="Q2447" i="11"/>
  <c r="P2447" i="11" s="1"/>
  <c r="O2448" i="11"/>
  <c r="P2448" i="11"/>
  <c r="Q2448" i="11"/>
  <c r="M2449" i="11"/>
  <c r="N2449" i="11"/>
  <c r="O2449" i="11"/>
  <c r="L2449" i="11" s="1"/>
  <c r="Q2449" i="11"/>
  <c r="P2449" i="11" s="1"/>
  <c r="O2450" i="11"/>
  <c r="P2450" i="11"/>
  <c r="Q2450" i="11"/>
  <c r="M2451" i="11"/>
  <c r="N2451" i="11"/>
  <c r="O2451" i="11"/>
  <c r="L2451" i="11" s="1"/>
  <c r="Q2451" i="11"/>
  <c r="P2451" i="11" s="1"/>
  <c r="O2452" i="11"/>
  <c r="P2452" i="11"/>
  <c r="Q2452" i="11"/>
  <c r="M2453" i="11"/>
  <c r="N2453" i="11"/>
  <c r="O2453" i="11"/>
  <c r="L2453" i="11" s="1"/>
  <c r="Q2453" i="11"/>
  <c r="P2453" i="11" s="1"/>
  <c r="O2454" i="11"/>
  <c r="P2454" i="11"/>
  <c r="Q2454" i="11"/>
  <c r="M2455" i="11"/>
  <c r="N2455" i="11"/>
  <c r="O2455" i="11"/>
  <c r="L2455" i="11" s="1"/>
  <c r="Q2455" i="11"/>
  <c r="P2455" i="11" s="1"/>
  <c r="O2456" i="11"/>
  <c r="P2456" i="11"/>
  <c r="Q2456" i="11"/>
  <c r="M2457" i="11"/>
  <c r="N2457" i="11"/>
  <c r="O2457" i="11"/>
  <c r="L2457" i="11" s="1"/>
  <c r="Q2457" i="11"/>
  <c r="P2457" i="11" s="1"/>
  <c r="O2458" i="11"/>
  <c r="P2458" i="11"/>
  <c r="Q2458" i="11"/>
  <c r="M2459" i="11"/>
  <c r="N2459" i="11"/>
  <c r="O2459" i="11"/>
  <c r="L2459" i="11" s="1"/>
  <c r="Q2459" i="11"/>
  <c r="P2459" i="11" s="1"/>
  <c r="O2460" i="11"/>
  <c r="P2460" i="11"/>
  <c r="Q2460" i="11"/>
  <c r="M2461" i="11"/>
  <c r="N2461" i="11"/>
  <c r="O2461" i="11"/>
  <c r="L2461" i="11" s="1"/>
  <c r="Q2461" i="11"/>
  <c r="P2461" i="11" s="1"/>
  <c r="O2462" i="11"/>
  <c r="P2462" i="11"/>
  <c r="Q2462" i="11"/>
  <c r="M2463" i="11"/>
  <c r="N2463" i="11"/>
  <c r="O2463" i="11"/>
  <c r="L2463" i="11" s="1"/>
  <c r="Q2463" i="11"/>
  <c r="P2463" i="11" s="1"/>
  <c r="O2464" i="11"/>
  <c r="P2464" i="11"/>
  <c r="Q2464" i="11"/>
  <c r="M2465" i="11"/>
  <c r="N2465" i="11"/>
  <c r="O2465" i="11"/>
  <c r="L2465" i="11" s="1"/>
  <c r="Q2465" i="11"/>
  <c r="P2465" i="11" s="1"/>
  <c r="O2466" i="11"/>
  <c r="P2466" i="11"/>
  <c r="Q2466" i="11"/>
  <c r="M2467" i="11"/>
  <c r="N2467" i="11"/>
  <c r="O2467" i="11"/>
  <c r="L2467" i="11" s="1"/>
  <c r="Q2467" i="11"/>
  <c r="P2467" i="11" s="1"/>
  <c r="O2468" i="11"/>
  <c r="P2468" i="11"/>
  <c r="Q2468" i="11"/>
  <c r="M2469" i="11"/>
  <c r="N2469" i="11"/>
  <c r="O2469" i="11"/>
  <c r="L2469" i="11" s="1"/>
  <c r="Q2469" i="11"/>
  <c r="P2469" i="11" s="1"/>
  <c r="O2470" i="11"/>
  <c r="P2470" i="11"/>
  <c r="Q2470" i="11"/>
  <c r="M2471" i="11"/>
  <c r="N2471" i="11"/>
  <c r="O2471" i="11"/>
  <c r="L2471" i="11" s="1"/>
  <c r="Q2471" i="11"/>
  <c r="P2471" i="11" s="1"/>
  <c r="O2472" i="11"/>
  <c r="P2472" i="11"/>
  <c r="Q2472" i="11"/>
  <c r="M2473" i="11"/>
  <c r="N2473" i="11"/>
  <c r="O2473" i="11"/>
  <c r="L2473" i="11" s="1"/>
  <c r="Q2473" i="11"/>
  <c r="P2473" i="11" s="1"/>
  <c r="O2474" i="11"/>
  <c r="P2474" i="11"/>
  <c r="Q2474" i="11"/>
  <c r="M2475" i="11"/>
  <c r="N2475" i="11"/>
  <c r="O2475" i="11"/>
  <c r="L2475" i="11" s="1"/>
  <c r="Q2475" i="11"/>
  <c r="P2475" i="11" s="1"/>
  <c r="O2476" i="11"/>
  <c r="P2476" i="11"/>
  <c r="Q2476" i="11"/>
  <c r="M2477" i="11"/>
  <c r="N2477" i="11"/>
  <c r="O2477" i="11"/>
  <c r="L2477" i="11" s="1"/>
  <c r="Q2477" i="11"/>
  <c r="P2477" i="11" s="1"/>
  <c r="O2478" i="11"/>
  <c r="P2478" i="11"/>
  <c r="Q2478" i="11"/>
  <c r="M2479" i="11"/>
  <c r="N2479" i="11"/>
  <c r="O2479" i="11"/>
  <c r="L2479" i="11" s="1"/>
  <c r="Q2479" i="11"/>
  <c r="P2479" i="11" s="1"/>
  <c r="O2480" i="11"/>
  <c r="P2480" i="11"/>
  <c r="Q2480" i="11"/>
  <c r="M2481" i="11"/>
  <c r="N2481" i="11"/>
  <c r="O2481" i="11"/>
  <c r="L2481" i="11" s="1"/>
  <c r="Q2481" i="11"/>
  <c r="P2481" i="11" s="1"/>
  <c r="O2482" i="11"/>
  <c r="P2482" i="11"/>
  <c r="Q2482" i="11"/>
  <c r="M2483" i="11"/>
  <c r="N2483" i="11"/>
  <c r="O2483" i="11"/>
  <c r="L2483" i="11" s="1"/>
  <c r="Q2483" i="11"/>
  <c r="P2483" i="11" s="1"/>
  <c r="O2484" i="11"/>
  <c r="P2484" i="11"/>
  <c r="Q2484" i="11"/>
  <c r="M2485" i="11"/>
  <c r="N2485" i="11"/>
  <c r="O2485" i="11"/>
  <c r="L2485" i="11" s="1"/>
  <c r="Q2485" i="11"/>
  <c r="P2485" i="11" s="1"/>
  <c r="O2486" i="11"/>
  <c r="P2486" i="11"/>
  <c r="Q2486" i="11"/>
  <c r="M2487" i="11"/>
  <c r="N2487" i="11"/>
  <c r="O2487" i="11"/>
  <c r="L2487" i="11" s="1"/>
  <c r="Q2487" i="11"/>
  <c r="P2487" i="11" s="1"/>
  <c r="O2488" i="11"/>
  <c r="P2488" i="11"/>
  <c r="Q2488" i="11"/>
  <c r="M2489" i="11"/>
  <c r="N2489" i="11"/>
  <c r="O2489" i="11"/>
  <c r="L2489" i="11" s="1"/>
  <c r="Q2489" i="11"/>
  <c r="P2489" i="11" s="1"/>
  <c r="O2490" i="11"/>
  <c r="P2490" i="11"/>
  <c r="Q2490" i="11"/>
  <c r="M2491" i="11"/>
  <c r="N2491" i="11"/>
  <c r="O2491" i="11"/>
  <c r="L2491" i="11" s="1"/>
  <c r="Q2491" i="11"/>
  <c r="P2491" i="11" s="1"/>
  <c r="O2492" i="11"/>
  <c r="P2492" i="11"/>
  <c r="Q2492" i="11"/>
  <c r="M2493" i="11"/>
  <c r="N2493" i="11"/>
  <c r="O2493" i="11"/>
  <c r="L2493" i="11" s="1"/>
  <c r="Q2493" i="11"/>
  <c r="P2493" i="11" s="1"/>
  <c r="O2494" i="11"/>
  <c r="P2494" i="11"/>
  <c r="Q2494" i="11"/>
  <c r="M2495" i="11"/>
  <c r="N2495" i="11"/>
  <c r="O2495" i="11"/>
  <c r="L2495" i="11" s="1"/>
  <c r="Q2495" i="11"/>
  <c r="P2495" i="11" s="1"/>
  <c r="O2496" i="11"/>
  <c r="P2496" i="11"/>
  <c r="Q2496" i="11"/>
  <c r="M2497" i="11"/>
  <c r="N2497" i="11"/>
  <c r="O2497" i="11"/>
  <c r="L2497" i="11" s="1"/>
  <c r="Q2497" i="11"/>
  <c r="P2497" i="11" s="1"/>
  <c r="O2498" i="11"/>
  <c r="P2498" i="11"/>
  <c r="Q2498" i="11"/>
  <c r="M2499" i="11"/>
  <c r="N2499" i="11"/>
  <c r="O2499" i="11"/>
  <c r="L2499" i="11" s="1"/>
  <c r="Q2499" i="11"/>
  <c r="P2499" i="11" s="1"/>
  <c r="O2500" i="11"/>
  <c r="P2500" i="11"/>
  <c r="Q2500" i="11"/>
  <c r="M2501" i="11"/>
  <c r="N2501" i="11"/>
  <c r="O2501" i="11"/>
  <c r="L2501" i="11" s="1"/>
  <c r="Q2501" i="11"/>
  <c r="P2501" i="11" s="1"/>
  <c r="O2502" i="11"/>
  <c r="P2502" i="11"/>
  <c r="Q2502" i="11"/>
  <c r="M2503" i="11"/>
  <c r="N2503" i="11"/>
  <c r="O2503" i="11"/>
  <c r="L2503" i="11" s="1"/>
  <c r="Q2503" i="11"/>
  <c r="P2503" i="11" s="1"/>
  <c r="O2504" i="11"/>
  <c r="P2504" i="11"/>
  <c r="Q2504" i="11"/>
  <c r="M2505" i="11"/>
  <c r="N2505" i="11"/>
  <c r="O2505" i="11"/>
  <c r="L2505" i="11" s="1"/>
  <c r="Q2505" i="11"/>
  <c r="P2505" i="11" s="1"/>
  <c r="O2506" i="11"/>
  <c r="P2506" i="11"/>
  <c r="Q2506" i="11"/>
  <c r="M2507" i="11"/>
  <c r="N2507" i="11"/>
  <c r="O2507" i="11"/>
  <c r="L2507" i="11" s="1"/>
  <c r="Q2507" i="11"/>
  <c r="P2507" i="11" s="1"/>
  <c r="O2508" i="11"/>
  <c r="P2508" i="11"/>
  <c r="Q2508" i="11"/>
  <c r="M2509" i="11"/>
  <c r="N2509" i="11"/>
  <c r="O2509" i="11"/>
  <c r="L2509" i="11" s="1"/>
  <c r="Q2509" i="11"/>
  <c r="P2509" i="11" s="1"/>
  <c r="O2510" i="11"/>
  <c r="P2510" i="11"/>
  <c r="Q2510" i="11"/>
  <c r="M2511" i="11"/>
  <c r="N2511" i="11"/>
  <c r="O2511" i="11"/>
  <c r="L2511" i="11" s="1"/>
  <c r="Q2511" i="11"/>
  <c r="P2511" i="11" s="1"/>
  <c r="O2512" i="11"/>
  <c r="P2512" i="11"/>
  <c r="Q2512" i="11"/>
  <c r="M2513" i="11"/>
  <c r="N2513" i="11"/>
  <c r="O2513" i="11"/>
  <c r="L2513" i="11" s="1"/>
  <c r="Q2513" i="11"/>
  <c r="P2513" i="11" s="1"/>
  <c r="O2514" i="11"/>
  <c r="P2514" i="11"/>
  <c r="Q2514" i="11"/>
  <c r="M2515" i="11"/>
  <c r="N2515" i="11"/>
  <c r="O2515" i="11"/>
  <c r="L2515" i="11" s="1"/>
  <c r="Q2515" i="11"/>
  <c r="P2515" i="11" s="1"/>
  <c r="O2516" i="11"/>
  <c r="P2516" i="11"/>
  <c r="Q2516" i="11"/>
  <c r="M2517" i="11"/>
  <c r="N2517" i="11"/>
  <c r="O2517" i="11"/>
  <c r="L2517" i="11" s="1"/>
  <c r="Q2517" i="11"/>
  <c r="P2517" i="11" s="1"/>
  <c r="O2518" i="11"/>
  <c r="P2518" i="11"/>
  <c r="Q2518" i="11"/>
  <c r="M2519" i="11"/>
  <c r="N2519" i="11"/>
  <c r="O2519" i="11"/>
  <c r="L2519" i="11" s="1"/>
  <c r="Q2519" i="11"/>
  <c r="P2519" i="11" s="1"/>
  <c r="O2520" i="11"/>
  <c r="P2520" i="11"/>
  <c r="Q2520" i="11"/>
  <c r="M2521" i="11"/>
  <c r="N2521" i="11"/>
  <c r="O2521" i="11"/>
  <c r="L2521" i="11" s="1"/>
  <c r="Q2521" i="11"/>
  <c r="P2521" i="11" s="1"/>
  <c r="O2522" i="11"/>
  <c r="P2522" i="11"/>
  <c r="Q2522" i="11"/>
  <c r="M2523" i="11"/>
  <c r="N2523" i="11"/>
  <c r="O2523" i="11"/>
  <c r="L2523" i="11" s="1"/>
  <c r="Q2523" i="11"/>
  <c r="P2523" i="11" s="1"/>
  <c r="O2524" i="11"/>
  <c r="P2524" i="11"/>
  <c r="Q2524" i="11"/>
  <c r="M2525" i="11"/>
  <c r="N2525" i="11"/>
  <c r="O2525" i="11"/>
  <c r="L2525" i="11" s="1"/>
  <c r="Q2525" i="11"/>
  <c r="P2525" i="11" s="1"/>
  <c r="O2526" i="11"/>
  <c r="P2526" i="11"/>
  <c r="Q2526" i="11"/>
  <c r="L2527" i="11"/>
  <c r="M2527" i="11"/>
  <c r="N2527" i="11"/>
  <c r="O2527" i="11"/>
  <c r="Q2527" i="11"/>
  <c r="P2527" i="11" s="1"/>
  <c r="O2528" i="11"/>
  <c r="P2528" i="11"/>
  <c r="Q2528" i="11"/>
  <c r="L2529" i="11"/>
  <c r="M2529" i="11"/>
  <c r="N2529" i="11"/>
  <c r="O2529" i="11"/>
  <c r="Q2529" i="11"/>
  <c r="P2529" i="11" s="1"/>
  <c r="O2530" i="11"/>
  <c r="P2530" i="11"/>
  <c r="Q2530" i="11"/>
  <c r="L2531" i="11"/>
  <c r="M2531" i="11"/>
  <c r="N2531" i="11"/>
  <c r="O2531" i="11"/>
  <c r="Q2531" i="11"/>
  <c r="P2531" i="11" s="1"/>
  <c r="O2532" i="11"/>
  <c r="P2532" i="11"/>
  <c r="Q2532" i="11"/>
  <c r="L2533" i="11"/>
  <c r="M2533" i="11"/>
  <c r="N2533" i="11"/>
  <c r="O2533" i="11"/>
  <c r="Q2533" i="11"/>
  <c r="P2533" i="11" s="1"/>
  <c r="O2534" i="11"/>
  <c r="P2534" i="11"/>
  <c r="Q2534" i="11"/>
  <c r="L2535" i="11"/>
  <c r="M2535" i="11"/>
  <c r="N2535" i="11"/>
  <c r="O2535" i="11"/>
  <c r="Q2535" i="11"/>
  <c r="P2535" i="11" s="1"/>
  <c r="O2536" i="11"/>
  <c r="P2536" i="11"/>
  <c r="Q2536" i="11"/>
  <c r="L2537" i="11"/>
  <c r="M2537" i="11"/>
  <c r="N2537" i="11"/>
  <c r="O2537" i="11"/>
  <c r="Q2537" i="11"/>
  <c r="P2537" i="11" s="1"/>
  <c r="O2538" i="11"/>
  <c r="P2538" i="11"/>
  <c r="Q2538" i="11"/>
  <c r="L2539" i="11"/>
  <c r="M2539" i="11"/>
  <c r="N2539" i="11"/>
  <c r="O2539" i="11"/>
  <c r="Q2539" i="11"/>
  <c r="P2539" i="11" s="1"/>
  <c r="O2540" i="11"/>
  <c r="P2540" i="11"/>
  <c r="Q2540" i="11"/>
  <c r="L2541" i="11"/>
  <c r="M2541" i="11"/>
  <c r="N2541" i="11"/>
  <c r="O2541" i="11"/>
  <c r="Q2541" i="11"/>
  <c r="P2541" i="11" s="1"/>
  <c r="O2542" i="11"/>
  <c r="P2542" i="11"/>
  <c r="Q2542" i="11"/>
  <c r="L2543" i="11"/>
  <c r="M2543" i="11"/>
  <c r="N2543" i="11"/>
  <c r="O2543" i="11"/>
  <c r="Q2543" i="11"/>
  <c r="P2543" i="11" s="1"/>
  <c r="O2544" i="11"/>
  <c r="P2544" i="11"/>
  <c r="Q2544" i="11"/>
  <c r="L2545" i="11"/>
  <c r="M2545" i="11"/>
  <c r="N2545" i="11"/>
  <c r="O2545" i="11"/>
  <c r="Q2545" i="11"/>
  <c r="P2545" i="11" s="1"/>
  <c r="O2546" i="11"/>
  <c r="P2546" i="11"/>
  <c r="Q2546" i="11"/>
  <c r="L2547" i="11"/>
  <c r="M2547" i="11"/>
  <c r="N2547" i="11"/>
  <c r="O2547" i="11"/>
  <c r="Q2547" i="11"/>
  <c r="P2547" i="11" s="1"/>
  <c r="O2548" i="11"/>
  <c r="P2548" i="11"/>
  <c r="Q2548" i="11"/>
  <c r="L2549" i="11"/>
  <c r="M2549" i="11"/>
  <c r="N2549" i="11"/>
  <c r="O2549" i="11"/>
  <c r="Q2549" i="11"/>
  <c r="P2549" i="11" s="1"/>
  <c r="O2550" i="11"/>
  <c r="P2550" i="11"/>
  <c r="Q2550" i="11"/>
  <c r="L2551" i="11"/>
  <c r="M2551" i="11"/>
  <c r="N2551" i="11"/>
  <c r="O2551" i="11"/>
  <c r="Q2551" i="11"/>
  <c r="P2551" i="11" s="1"/>
  <c r="O2552" i="11"/>
  <c r="P2552" i="11"/>
  <c r="Q2552" i="11"/>
  <c r="L2553" i="11"/>
  <c r="M2553" i="11"/>
  <c r="N2553" i="11"/>
  <c r="O2553" i="11"/>
  <c r="Q2553" i="11"/>
  <c r="P2553" i="11" s="1"/>
  <c r="O2554" i="11"/>
  <c r="P2554" i="11"/>
  <c r="Q2554" i="11"/>
  <c r="L2555" i="11"/>
  <c r="M2555" i="11"/>
  <c r="N2555" i="11"/>
  <c r="O2555" i="11"/>
  <c r="Q2555" i="11"/>
  <c r="P2555" i="11" s="1"/>
  <c r="O2556" i="11"/>
  <c r="P2556" i="11"/>
  <c r="Q2556" i="11"/>
  <c r="L2557" i="11"/>
  <c r="M2557" i="11"/>
  <c r="N2557" i="11"/>
  <c r="O2557" i="11"/>
  <c r="Q2557" i="11"/>
  <c r="P2557" i="11" s="1"/>
  <c r="O2558" i="11"/>
  <c r="P2558" i="11"/>
  <c r="Q2558" i="11"/>
  <c r="L2559" i="11"/>
  <c r="M2559" i="11"/>
  <c r="N2559" i="11"/>
  <c r="O2559" i="11"/>
  <c r="Q2559" i="11"/>
  <c r="P2559" i="11" s="1"/>
  <c r="O2560" i="11"/>
  <c r="P2560" i="11"/>
  <c r="Q2560" i="11"/>
  <c r="L2561" i="11"/>
  <c r="M2561" i="11"/>
  <c r="N2561" i="11"/>
  <c r="O2561" i="11"/>
  <c r="Q2561" i="11"/>
  <c r="P2561" i="11" s="1"/>
  <c r="O2562" i="11"/>
  <c r="P2562" i="11"/>
  <c r="Q2562" i="11"/>
  <c r="L2563" i="11"/>
  <c r="M2563" i="11"/>
  <c r="N2563" i="11"/>
  <c r="O2563" i="11"/>
  <c r="Q2563" i="11"/>
  <c r="P2563" i="11" s="1"/>
  <c r="O2564" i="11"/>
  <c r="P2564" i="11"/>
  <c r="Q2564" i="11"/>
  <c r="L2565" i="11"/>
  <c r="M2565" i="11"/>
  <c r="N2565" i="11"/>
  <c r="O2565" i="11"/>
  <c r="Q2565" i="11"/>
  <c r="P2565" i="11" s="1"/>
  <c r="O2566" i="11"/>
  <c r="P2566" i="11"/>
  <c r="Q2566" i="11"/>
  <c r="L2567" i="11"/>
  <c r="M2567" i="11"/>
  <c r="N2567" i="11"/>
  <c r="O2567" i="11"/>
  <c r="Q2567" i="11"/>
  <c r="P2567" i="11" s="1"/>
  <c r="O2568" i="11"/>
  <c r="P2568" i="11"/>
  <c r="Q2568" i="11"/>
  <c r="L2569" i="11"/>
  <c r="M2569" i="11"/>
  <c r="N2569" i="11"/>
  <c r="O2569" i="11"/>
  <c r="Q2569" i="11"/>
  <c r="P2569" i="11" s="1"/>
  <c r="O2570" i="11"/>
  <c r="P2570" i="11"/>
  <c r="Q2570" i="11"/>
  <c r="L2571" i="11"/>
  <c r="M2571" i="11"/>
  <c r="N2571" i="11"/>
  <c r="O2571" i="11"/>
  <c r="Q2571" i="11"/>
  <c r="P2571" i="11" s="1"/>
  <c r="O2572" i="11"/>
  <c r="P2572" i="11"/>
  <c r="Q2572" i="11"/>
  <c r="L2573" i="11"/>
  <c r="M2573" i="11"/>
  <c r="N2573" i="11"/>
  <c r="O2573" i="11"/>
  <c r="Q2573" i="11"/>
  <c r="P2573" i="11" s="1"/>
  <c r="O2574" i="11"/>
  <c r="P2574" i="11"/>
  <c r="Q2574" i="11"/>
  <c r="L2575" i="11"/>
  <c r="M2575" i="11"/>
  <c r="N2575" i="11"/>
  <c r="O2575" i="11"/>
  <c r="Q2575" i="11"/>
  <c r="P2575" i="11" s="1"/>
  <c r="O2576" i="11"/>
  <c r="P2576" i="11"/>
  <c r="Q2576" i="11"/>
  <c r="L2577" i="11"/>
  <c r="M2577" i="11"/>
  <c r="N2577" i="11"/>
  <c r="O2577" i="11"/>
  <c r="Q2577" i="11"/>
  <c r="P2577" i="11" s="1"/>
  <c r="O2578" i="11"/>
  <c r="P2578" i="11"/>
  <c r="Q2578" i="11"/>
  <c r="L2579" i="11"/>
  <c r="M2579" i="11"/>
  <c r="N2579" i="11"/>
  <c r="O2579" i="11"/>
  <c r="Q2579" i="11"/>
  <c r="P2579" i="11" s="1"/>
  <c r="O2580" i="11"/>
  <c r="P2580" i="11"/>
  <c r="Q2580" i="11"/>
  <c r="L2581" i="11"/>
  <c r="M2581" i="11"/>
  <c r="N2581" i="11"/>
  <c r="O2581" i="11"/>
  <c r="Q2581" i="11"/>
  <c r="P2581" i="11" s="1"/>
  <c r="O2582" i="11"/>
  <c r="P2582" i="11"/>
  <c r="Q2582" i="11"/>
  <c r="L2583" i="11"/>
  <c r="M2583" i="11"/>
  <c r="N2583" i="11"/>
  <c r="O2583" i="11"/>
  <c r="Q2583" i="11"/>
  <c r="P2583" i="11" s="1"/>
  <c r="O2584" i="11"/>
  <c r="P2584" i="11"/>
  <c r="Q2584" i="11"/>
  <c r="L2585" i="11"/>
  <c r="M2585" i="11"/>
  <c r="N2585" i="11"/>
  <c r="O2585" i="11"/>
  <c r="Q2585" i="11"/>
  <c r="P2585" i="11" s="1"/>
  <c r="O2586" i="11"/>
  <c r="P2586" i="11"/>
  <c r="Q2586" i="11"/>
  <c r="L2587" i="11"/>
  <c r="M2587" i="11"/>
  <c r="N2587" i="11"/>
  <c r="O2587" i="11"/>
  <c r="Q2587" i="11"/>
  <c r="P2587" i="11" s="1"/>
  <c r="O2588" i="11"/>
  <c r="P2588" i="11"/>
  <c r="Q2588" i="11"/>
  <c r="L2589" i="11"/>
  <c r="M2589" i="11"/>
  <c r="N2589" i="11"/>
  <c r="O2589" i="11"/>
  <c r="Q2589" i="11"/>
  <c r="P2589" i="11" s="1"/>
  <c r="O2590" i="11"/>
  <c r="P2590" i="11"/>
  <c r="Q2590" i="11"/>
  <c r="L2591" i="11"/>
  <c r="M2591" i="11"/>
  <c r="N2591" i="11"/>
  <c r="O2591" i="11"/>
  <c r="Q2591" i="11"/>
  <c r="P2591" i="11" s="1"/>
  <c r="O2592" i="11"/>
  <c r="P2592" i="11"/>
  <c r="Q2592" i="11"/>
  <c r="L2593" i="11"/>
  <c r="M2593" i="11"/>
  <c r="N2593" i="11"/>
  <c r="O2593" i="11"/>
  <c r="Q2593" i="11"/>
  <c r="P2593" i="11" s="1"/>
  <c r="O2594" i="11"/>
  <c r="P2594" i="11"/>
  <c r="Q2594" i="11"/>
  <c r="L2595" i="11"/>
  <c r="M2595" i="11"/>
  <c r="N2595" i="11"/>
  <c r="O2595" i="11"/>
  <c r="Q2595" i="11"/>
  <c r="P2595" i="11" s="1"/>
  <c r="O2596" i="11"/>
  <c r="P2596" i="11"/>
  <c r="Q2596" i="11"/>
  <c r="L2597" i="11"/>
  <c r="M2597" i="11"/>
  <c r="N2597" i="11"/>
  <c r="O2597" i="11"/>
  <c r="Q2597" i="11"/>
  <c r="P2597" i="11" s="1"/>
  <c r="O2598" i="11"/>
  <c r="P2598" i="11"/>
  <c r="Q2598" i="11"/>
  <c r="L2599" i="11"/>
  <c r="M2599" i="11"/>
  <c r="N2599" i="11"/>
  <c r="O2599" i="11"/>
  <c r="Q2599" i="11"/>
  <c r="P2599" i="11" s="1"/>
  <c r="O2600" i="11"/>
  <c r="P2600" i="11"/>
  <c r="Q2600" i="11"/>
  <c r="L2601" i="11"/>
  <c r="M2601" i="11"/>
  <c r="N2601" i="11"/>
  <c r="O2601" i="11"/>
  <c r="Q2601" i="11"/>
  <c r="P2601" i="11" s="1"/>
  <c r="O2602" i="11"/>
  <c r="P2602" i="11"/>
  <c r="Q2602" i="11"/>
  <c r="L2603" i="11"/>
  <c r="M2603" i="11"/>
  <c r="N2603" i="11"/>
  <c r="O2603" i="11"/>
  <c r="Q2603" i="11"/>
  <c r="P2603" i="11" s="1"/>
  <c r="O2604" i="11"/>
  <c r="P2604" i="11"/>
  <c r="Q2604" i="11"/>
  <c r="L2605" i="11"/>
  <c r="M2605" i="11"/>
  <c r="N2605" i="11"/>
  <c r="O2605" i="11"/>
  <c r="Q2605" i="11"/>
  <c r="P2605" i="11" s="1"/>
  <c r="O2606" i="11"/>
  <c r="P2606" i="11"/>
  <c r="Q2606" i="11"/>
  <c r="L2607" i="11"/>
  <c r="M2607" i="11"/>
  <c r="N2607" i="11"/>
  <c r="O2607" i="11"/>
  <c r="Q2607" i="11"/>
  <c r="P2607" i="11" s="1"/>
  <c r="O2608" i="11"/>
  <c r="P2608" i="11"/>
  <c r="Q2608" i="11"/>
  <c r="L2609" i="11"/>
  <c r="M2609" i="11"/>
  <c r="N2609" i="11"/>
  <c r="O2609" i="11"/>
  <c r="Q2609" i="11"/>
  <c r="P2609" i="11" s="1"/>
  <c r="O2610" i="11"/>
  <c r="P2610" i="11"/>
  <c r="Q2610" i="11"/>
  <c r="L2611" i="11"/>
  <c r="M2611" i="11"/>
  <c r="N2611" i="11"/>
  <c r="O2611" i="11"/>
  <c r="Q2611" i="11"/>
  <c r="P2611" i="11" s="1"/>
  <c r="O2612" i="11"/>
  <c r="P2612" i="11"/>
  <c r="Q2612" i="11"/>
  <c r="L2613" i="11"/>
  <c r="M2613" i="11"/>
  <c r="N2613" i="11"/>
  <c r="O2613" i="11"/>
  <c r="Q2613" i="11"/>
  <c r="P2613" i="11" s="1"/>
  <c r="O2614" i="11"/>
  <c r="P2614" i="11"/>
  <c r="Q2614" i="11"/>
  <c r="L2615" i="11"/>
  <c r="M2615" i="11"/>
  <c r="N2615" i="11"/>
  <c r="O2615" i="11"/>
  <c r="Q2615" i="11"/>
  <c r="P2615" i="11" s="1"/>
  <c r="O2616" i="11"/>
  <c r="P2616" i="11"/>
  <c r="Q2616" i="11"/>
  <c r="L2617" i="11"/>
  <c r="M2617" i="11"/>
  <c r="N2617" i="11"/>
  <c r="O2617" i="11"/>
  <c r="Q2617" i="11"/>
  <c r="P2617" i="11" s="1"/>
  <c r="O2618" i="11"/>
  <c r="P2618" i="11"/>
  <c r="Q2618" i="11"/>
  <c r="L2619" i="11"/>
  <c r="M2619" i="11"/>
  <c r="N2619" i="11"/>
  <c r="O2619" i="11"/>
  <c r="Q2619" i="11"/>
  <c r="P2619" i="11" s="1"/>
  <c r="O2620" i="11"/>
  <c r="P2620" i="11"/>
  <c r="Q2620" i="11"/>
  <c r="L2621" i="11"/>
  <c r="M2621" i="11"/>
  <c r="N2621" i="11"/>
  <c r="O2621" i="11"/>
  <c r="Q2621" i="11"/>
  <c r="P2621" i="11" s="1"/>
  <c r="O2622" i="11"/>
  <c r="P2622" i="11"/>
  <c r="Q2622" i="11"/>
  <c r="L2623" i="11"/>
  <c r="M2623" i="11"/>
  <c r="N2623" i="11"/>
  <c r="O2623" i="11"/>
  <c r="Q2623" i="11"/>
  <c r="P2623" i="11" s="1"/>
  <c r="O2624" i="11"/>
  <c r="P2624" i="11"/>
  <c r="Q2624" i="11"/>
  <c r="L2625" i="11"/>
  <c r="M2625" i="11"/>
  <c r="N2625" i="11"/>
  <c r="O2625" i="11"/>
  <c r="Q2625" i="11"/>
  <c r="P2625" i="11" s="1"/>
  <c r="O2626" i="11"/>
  <c r="P2626" i="11"/>
  <c r="Q2626" i="11"/>
  <c r="L2627" i="11"/>
  <c r="M2627" i="11"/>
  <c r="N2627" i="11"/>
  <c r="O2627" i="11"/>
  <c r="Q2627" i="11"/>
  <c r="P2627" i="11" s="1"/>
  <c r="O2628" i="11"/>
  <c r="P2628" i="11"/>
  <c r="Q2628" i="11"/>
  <c r="L2629" i="11"/>
  <c r="M2629" i="11"/>
  <c r="N2629" i="11"/>
  <c r="O2629" i="11"/>
  <c r="Q2629" i="11"/>
  <c r="P2629" i="11" s="1"/>
  <c r="O2630" i="11"/>
  <c r="P2630" i="11"/>
  <c r="Q2630" i="11"/>
  <c r="L2631" i="11"/>
  <c r="M2631" i="11"/>
  <c r="N2631" i="11"/>
  <c r="O2631" i="11"/>
  <c r="Q2631" i="11"/>
  <c r="P2631" i="11" s="1"/>
  <c r="O2632" i="11"/>
  <c r="P2632" i="11"/>
  <c r="Q2632" i="11"/>
  <c r="L2633" i="11"/>
  <c r="M2633" i="11"/>
  <c r="N2633" i="11"/>
  <c r="O2633" i="11"/>
  <c r="Q2633" i="11"/>
  <c r="P2633" i="11" s="1"/>
  <c r="O2634" i="11"/>
  <c r="P2634" i="11"/>
  <c r="Q2634" i="11"/>
  <c r="L2635" i="11"/>
  <c r="M2635" i="11"/>
  <c r="N2635" i="11"/>
  <c r="O2635" i="11"/>
  <c r="Q2635" i="11"/>
  <c r="P2635" i="11" s="1"/>
  <c r="O2636" i="11"/>
  <c r="P2636" i="11"/>
  <c r="Q2636" i="11"/>
  <c r="L2637" i="11"/>
  <c r="M2637" i="11"/>
  <c r="N2637" i="11"/>
  <c r="O2637" i="11"/>
  <c r="Q2637" i="11"/>
  <c r="P2637" i="11" s="1"/>
  <c r="O2638" i="11"/>
  <c r="P2638" i="11"/>
  <c r="Q2638" i="11"/>
  <c r="L2639" i="11"/>
  <c r="M2639" i="11"/>
  <c r="N2639" i="11"/>
  <c r="O2639" i="11"/>
  <c r="Q2639" i="11"/>
  <c r="P2639" i="11" s="1"/>
  <c r="O2640" i="11"/>
  <c r="P2640" i="11"/>
  <c r="Q2640" i="11"/>
  <c r="L2641" i="11"/>
  <c r="M2641" i="11"/>
  <c r="N2641" i="11"/>
  <c r="O2641" i="11"/>
  <c r="Q2641" i="11"/>
  <c r="P2641" i="11" s="1"/>
  <c r="O2642" i="11"/>
  <c r="P2642" i="11"/>
  <c r="Q2642" i="11"/>
  <c r="L2643" i="11"/>
  <c r="M2643" i="11"/>
  <c r="N2643" i="11"/>
  <c r="O2643" i="11"/>
  <c r="Q2643" i="11"/>
  <c r="P2643" i="11" s="1"/>
  <c r="O2644" i="11"/>
  <c r="P2644" i="11"/>
  <c r="Q2644" i="11"/>
  <c r="L2645" i="11"/>
  <c r="M2645" i="11"/>
  <c r="N2645" i="11"/>
  <c r="O2645" i="11"/>
  <c r="Q2645" i="11"/>
  <c r="P2645" i="11" s="1"/>
  <c r="O2646" i="11"/>
  <c r="P2646" i="11"/>
  <c r="Q2646" i="11"/>
  <c r="L2647" i="11"/>
  <c r="M2647" i="11"/>
  <c r="N2647" i="11"/>
  <c r="O2647" i="11"/>
  <c r="Q2647" i="11"/>
  <c r="P2647" i="11" s="1"/>
  <c r="O2648" i="11"/>
  <c r="P2648" i="11"/>
  <c r="Q2648" i="11"/>
  <c r="L2649" i="11"/>
  <c r="M2649" i="11"/>
  <c r="N2649" i="11"/>
  <c r="O2649" i="11"/>
  <c r="Q2649" i="11"/>
  <c r="P2649" i="11" s="1"/>
  <c r="O2650" i="11"/>
  <c r="P2650" i="11"/>
  <c r="Q2650" i="11"/>
  <c r="L2651" i="11"/>
  <c r="M2651" i="11"/>
  <c r="N2651" i="11"/>
  <c r="O2651" i="11"/>
  <c r="Q2651" i="11"/>
  <c r="P2651" i="11" s="1"/>
  <c r="O2652" i="11"/>
  <c r="P2652" i="11"/>
  <c r="Q2652" i="11"/>
  <c r="L2653" i="11"/>
  <c r="M2653" i="11"/>
  <c r="N2653" i="11"/>
  <c r="O2653" i="11"/>
  <c r="Q2653" i="11"/>
  <c r="P2653" i="11" s="1"/>
  <c r="O2654" i="11"/>
  <c r="P2654" i="11"/>
  <c r="Q2654" i="11"/>
  <c r="L2655" i="11"/>
  <c r="M2655" i="11"/>
  <c r="N2655" i="11"/>
  <c r="O2655" i="11"/>
  <c r="Q2655" i="11"/>
  <c r="P2655" i="11" s="1"/>
  <c r="O2656" i="11"/>
  <c r="P2656" i="11"/>
  <c r="Q2656" i="11"/>
  <c r="L2657" i="11"/>
  <c r="M2657" i="11"/>
  <c r="N2657" i="11"/>
  <c r="O2657" i="11"/>
  <c r="Q2657" i="11"/>
  <c r="P2657" i="11" s="1"/>
  <c r="O2658" i="11"/>
  <c r="P2658" i="11"/>
  <c r="Q2658" i="11"/>
  <c r="L2659" i="11"/>
  <c r="M2659" i="11"/>
  <c r="N2659" i="11"/>
  <c r="O2659" i="11"/>
  <c r="Q2659" i="11"/>
  <c r="P2659" i="11" s="1"/>
  <c r="O2660" i="11"/>
  <c r="P2660" i="11"/>
  <c r="Q2660" i="11"/>
  <c r="L2661" i="11"/>
  <c r="M2661" i="11"/>
  <c r="N2661" i="11"/>
  <c r="O2661" i="11"/>
  <c r="Q2661" i="11"/>
  <c r="P2661" i="11" s="1"/>
  <c r="O2662" i="11"/>
  <c r="P2662" i="11"/>
  <c r="Q2662" i="11"/>
  <c r="L2663" i="11"/>
  <c r="M2663" i="11"/>
  <c r="N2663" i="11"/>
  <c r="O2663" i="11"/>
  <c r="Q2663" i="11"/>
  <c r="P2663" i="11" s="1"/>
  <c r="O2664" i="11"/>
  <c r="P2664" i="11"/>
  <c r="Q2664" i="11"/>
  <c r="L2665" i="11"/>
  <c r="M2665" i="11"/>
  <c r="N2665" i="11"/>
  <c r="O2665" i="11"/>
  <c r="Q2665" i="11"/>
  <c r="P2665" i="11" s="1"/>
  <c r="O2666" i="11"/>
  <c r="P2666" i="11"/>
  <c r="Q2666" i="11"/>
  <c r="L2667" i="11"/>
  <c r="M2667" i="11"/>
  <c r="N2667" i="11"/>
  <c r="O2667" i="11"/>
  <c r="Q2667" i="11"/>
  <c r="P2667" i="11" s="1"/>
  <c r="O2668" i="11"/>
  <c r="P2668" i="11"/>
  <c r="Q2668" i="11"/>
  <c r="L2669" i="11"/>
  <c r="M2669" i="11"/>
  <c r="N2669" i="11"/>
  <c r="O2669" i="11"/>
  <c r="Q2669" i="11"/>
  <c r="P2669" i="11" s="1"/>
  <c r="O2670" i="11"/>
  <c r="P2670" i="11"/>
  <c r="Q2670" i="11"/>
  <c r="L2671" i="11"/>
  <c r="M2671" i="11"/>
  <c r="N2671" i="11"/>
  <c r="O2671" i="11"/>
  <c r="Q2671" i="11"/>
  <c r="P2671" i="11" s="1"/>
  <c r="O2672" i="11"/>
  <c r="P2672" i="11"/>
  <c r="Q2672" i="11"/>
  <c r="L2673" i="11"/>
  <c r="M2673" i="11"/>
  <c r="N2673" i="11"/>
  <c r="O2673" i="11"/>
  <c r="Q2673" i="11"/>
  <c r="P2673" i="11" s="1"/>
  <c r="O2674" i="11"/>
  <c r="P2674" i="11"/>
  <c r="Q2674" i="11"/>
  <c r="L2675" i="11"/>
  <c r="M2675" i="11"/>
  <c r="N2675" i="11"/>
  <c r="O2675" i="11"/>
  <c r="Q2675" i="11"/>
  <c r="P2675" i="11" s="1"/>
  <c r="O2676" i="11"/>
  <c r="P2676" i="11"/>
  <c r="Q2676" i="11"/>
  <c r="L2677" i="11"/>
  <c r="M2677" i="11"/>
  <c r="N2677" i="11"/>
  <c r="O2677" i="11"/>
  <c r="Q2677" i="11"/>
  <c r="P2677" i="11" s="1"/>
  <c r="O2678" i="11"/>
  <c r="P2678" i="11"/>
  <c r="Q2678" i="11"/>
  <c r="L2679" i="11"/>
  <c r="M2679" i="11"/>
  <c r="N2679" i="11"/>
  <c r="O2679" i="11"/>
  <c r="Q2679" i="11"/>
  <c r="P2679" i="11" s="1"/>
  <c r="O2680" i="11"/>
  <c r="P2680" i="11"/>
  <c r="Q2680" i="11"/>
  <c r="L2681" i="11"/>
  <c r="M2681" i="11"/>
  <c r="N2681" i="11"/>
  <c r="O2681" i="11"/>
  <c r="Q2681" i="11"/>
  <c r="P2681" i="11" s="1"/>
  <c r="O2682" i="11"/>
  <c r="P2682" i="11"/>
  <c r="Q2682" i="11"/>
  <c r="L2683" i="11"/>
  <c r="M2683" i="11"/>
  <c r="N2683" i="11"/>
  <c r="O2683" i="11"/>
  <c r="Q2683" i="11"/>
  <c r="P2683" i="11" s="1"/>
  <c r="O2684" i="11"/>
  <c r="P2684" i="11"/>
  <c r="Q2684" i="11"/>
  <c r="L2685" i="11"/>
  <c r="M2685" i="11"/>
  <c r="N2685" i="11"/>
  <c r="O2685" i="11"/>
  <c r="Q2685" i="11"/>
  <c r="P2685" i="11" s="1"/>
  <c r="O2686" i="11"/>
  <c r="P2686" i="11"/>
  <c r="Q2686" i="11"/>
  <c r="L2687" i="11"/>
  <c r="M2687" i="11"/>
  <c r="N2687" i="11"/>
  <c r="O2687" i="11"/>
  <c r="Q2687" i="11"/>
  <c r="P2687" i="11" s="1"/>
  <c r="O2688" i="11"/>
  <c r="P2688" i="11"/>
  <c r="Q2688" i="11"/>
  <c r="L2689" i="11"/>
  <c r="M2689" i="11"/>
  <c r="N2689" i="11"/>
  <c r="O2689" i="11"/>
  <c r="Q2689" i="11"/>
  <c r="P2689" i="11" s="1"/>
  <c r="O2690" i="11"/>
  <c r="P2690" i="11"/>
  <c r="Q2690" i="11"/>
  <c r="L2691" i="11"/>
  <c r="M2691" i="11"/>
  <c r="N2691" i="11"/>
  <c r="O2691" i="11"/>
  <c r="Q2691" i="11"/>
  <c r="P2691" i="11" s="1"/>
  <c r="O2692" i="11"/>
  <c r="P2692" i="11"/>
  <c r="Q2692" i="11"/>
  <c r="L2693" i="11"/>
  <c r="M2693" i="11"/>
  <c r="N2693" i="11"/>
  <c r="O2693" i="11"/>
  <c r="Q2693" i="11"/>
  <c r="P2693" i="11" s="1"/>
  <c r="O2694" i="11"/>
  <c r="P2694" i="11"/>
  <c r="Q2694" i="11"/>
  <c r="L2695" i="11"/>
  <c r="M2695" i="11"/>
  <c r="N2695" i="11"/>
  <c r="O2695" i="11"/>
  <c r="Q2695" i="11"/>
  <c r="P2695" i="11" s="1"/>
  <c r="O2696" i="11"/>
  <c r="P2696" i="11"/>
  <c r="Q2696" i="11"/>
  <c r="L2697" i="11"/>
  <c r="M2697" i="11"/>
  <c r="N2697" i="11"/>
  <c r="O2697" i="11"/>
  <c r="Q2697" i="11"/>
  <c r="P2697" i="11" s="1"/>
  <c r="O2698" i="11"/>
  <c r="P2698" i="11"/>
  <c r="Q2698" i="11"/>
  <c r="L2699" i="11"/>
  <c r="M2699" i="11"/>
  <c r="N2699" i="11"/>
  <c r="O2699" i="11"/>
  <c r="Q2699" i="11"/>
  <c r="P2699" i="11" s="1"/>
  <c r="O2700" i="11"/>
  <c r="P2700" i="11"/>
  <c r="Q2700" i="11"/>
  <c r="L2701" i="11"/>
  <c r="M2701" i="11"/>
  <c r="N2701" i="11"/>
  <c r="O2701" i="11"/>
  <c r="Q2701" i="11"/>
  <c r="P2701" i="11" s="1"/>
  <c r="O2702" i="11"/>
  <c r="P2702" i="11"/>
  <c r="Q2702" i="11"/>
  <c r="L2703" i="11"/>
  <c r="M2703" i="11"/>
  <c r="N2703" i="11"/>
  <c r="O2703" i="11"/>
  <c r="Q2703" i="11"/>
  <c r="P2703" i="11" s="1"/>
  <c r="O2704" i="11"/>
  <c r="P2704" i="11"/>
  <c r="Q2704" i="11"/>
  <c r="L2705" i="11"/>
  <c r="M2705" i="11"/>
  <c r="N2705" i="11"/>
  <c r="O2705" i="11"/>
  <c r="Q2705" i="11"/>
  <c r="P2705" i="11" s="1"/>
  <c r="O2706" i="11"/>
  <c r="P2706" i="11"/>
  <c r="Q2706" i="11"/>
  <c r="L2707" i="11"/>
  <c r="M2707" i="11"/>
  <c r="N2707" i="11"/>
  <c r="O2707" i="11"/>
  <c r="Q2707" i="11"/>
  <c r="P2707" i="11" s="1"/>
  <c r="O2708" i="11"/>
  <c r="P2708" i="11"/>
  <c r="Q2708" i="11"/>
  <c r="L2709" i="11"/>
  <c r="M2709" i="11"/>
  <c r="N2709" i="11"/>
  <c r="O2709" i="11"/>
  <c r="Q2709" i="11"/>
  <c r="P2709" i="11" s="1"/>
  <c r="O2710" i="11"/>
  <c r="P2710" i="11"/>
  <c r="Q2710" i="11"/>
  <c r="L2711" i="11"/>
  <c r="M2711" i="11"/>
  <c r="N2711" i="11"/>
  <c r="O2711" i="11"/>
  <c r="Q2711" i="11"/>
  <c r="P2711" i="11" s="1"/>
  <c r="O2712" i="11"/>
  <c r="P2712" i="11"/>
  <c r="Q2712" i="11"/>
  <c r="L2713" i="11"/>
  <c r="M2713" i="11"/>
  <c r="N2713" i="11"/>
  <c r="O2713" i="11"/>
  <c r="Q2713" i="11"/>
  <c r="P2713" i="11" s="1"/>
  <c r="O2714" i="11"/>
  <c r="P2714" i="11"/>
  <c r="Q2714" i="11"/>
  <c r="L2715" i="11"/>
  <c r="M2715" i="11"/>
  <c r="N2715" i="11"/>
  <c r="O2715" i="11"/>
  <c r="Q2715" i="11"/>
  <c r="P2715" i="11" s="1"/>
  <c r="O2716" i="11"/>
  <c r="P2716" i="11"/>
  <c r="Q2716" i="11"/>
  <c r="L2717" i="11"/>
  <c r="M2717" i="11"/>
  <c r="N2717" i="11"/>
  <c r="O2717" i="11"/>
  <c r="Q2717" i="11"/>
  <c r="P2717" i="11" s="1"/>
  <c r="O2718" i="11"/>
  <c r="P2718" i="11"/>
  <c r="Q2718" i="11"/>
  <c r="L2719" i="11"/>
  <c r="M2719" i="11"/>
  <c r="N2719" i="11"/>
  <c r="O2719" i="11"/>
  <c r="Q2719" i="11"/>
  <c r="P2719" i="11" s="1"/>
  <c r="O2720" i="11"/>
  <c r="P2720" i="11"/>
  <c r="Q2720" i="11"/>
  <c r="L2721" i="11"/>
  <c r="M2721" i="11"/>
  <c r="N2721" i="11"/>
  <c r="O2721" i="11"/>
  <c r="Q2721" i="11"/>
  <c r="P2721" i="11" s="1"/>
  <c r="O2722" i="11"/>
  <c r="P2722" i="11"/>
  <c r="Q2722" i="11"/>
  <c r="L2723" i="11"/>
  <c r="M2723" i="11"/>
  <c r="N2723" i="11"/>
  <c r="O2723" i="11"/>
  <c r="Q2723" i="11"/>
  <c r="P2723" i="11" s="1"/>
  <c r="O2724" i="11"/>
  <c r="P2724" i="11"/>
  <c r="Q2724" i="11"/>
  <c r="M2725" i="11"/>
  <c r="O2725" i="11"/>
  <c r="N2725" i="11" s="1"/>
  <c r="P2725" i="11"/>
  <c r="Q2725" i="11"/>
  <c r="O2726" i="11"/>
  <c r="P2726" i="11"/>
  <c r="Q2726" i="11"/>
  <c r="M2727" i="11"/>
  <c r="O2727" i="11"/>
  <c r="N2727" i="11" s="1"/>
  <c r="P2727" i="11"/>
  <c r="Q2727" i="11"/>
  <c r="O2728" i="11"/>
  <c r="P2728" i="11"/>
  <c r="Q2728" i="11"/>
  <c r="M2729" i="11"/>
  <c r="O2729" i="11"/>
  <c r="N2729" i="11" s="1"/>
  <c r="P2729" i="11"/>
  <c r="Q2729" i="11"/>
  <c r="O2730" i="11"/>
  <c r="P2730" i="11"/>
  <c r="Q2730" i="11"/>
  <c r="M2731" i="11"/>
  <c r="O2731" i="11"/>
  <c r="N2731" i="11" s="1"/>
  <c r="P2731" i="11"/>
  <c r="Q2731" i="11"/>
  <c r="O2732" i="11"/>
  <c r="P2732" i="11"/>
  <c r="Q2732" i="11"/>
  <c r="M2733" i="11"/>
  <c r="O2733" i="11"/>
  <c r="N2733" i="11" s="1"/>
  <c r="P2733" i="11"/>
  <c r="Q2733" i="11"/>
  <c r="O2734" i="11"/>
  <c r="P2734" i="11"/>
  <c r="Q2734" i="11"/>
  <c r="M2735" i="11"/>
  <c r="O2735" i="11"/>
  <c r="N2735" i="11" s="1"/>
  <c r="P2735" i="11"/>
  <c r="Q2735" i="11"/>
  <c r="O2736" i="11"/>
  <c r="P2736" i="11"/>
  <c r="Q2736" i="11"/>
  <c r="M2737" i="11"/>
  <c r="O2737" i="11"/>
  <c r="N2737" i="11" s="1"/>
  <c r="P2737" i="11"/>
  <c r="Q2737" i="11"/>
  <c r="O2738" i="11"/>
  <c r="P2738" i="11"/>
  <c r="Q2738" i="11"/>
  <c r="M2739" i="11"/>
  <c r="O2739" i="11"/>
  <c r="N2739" i="11" s="1"/>
  <c r="P2739" i="11"/>
  <c r="Q2739" i="11"/>
  <c r="O2740" i="11"/>
  <c r="P2740" i="11"/>
  <c r="Q2740" i="11"/>
  <c r="M2741" i="11"/>
  <c r="O2741" i="11"/>
  <c r="N2741" i="11" s="1"/>
  <c r="P2741" i="11"/>
  <c r="Q2741" i="11"/>
  <c r="O2742" i="11"/>
  <c r="P2742" i="11"/>
  <c r="Q2742" i="11"/>
  <c r="M2743" i="11"/>
  <c r="O2743" i="11"/>
  <c r="N2743" i="11" s="1"/>
  <c r="P2743" i="11"/>
  <c r="Q2743" i="11"/>
  <c r="O2744" i="11"/>
  <c r="P2744" i="11"/>
  <c r="Q2744" i="11"/>
  <c r="O2745" i="11"/>
  <c r="P2745" i="11"/>
  <c r="Q2745" i="11"/>
  <c r="O2746" i="11"/>
  <c r="P2746" i="11"/>
  <c r="Q2746" i="11"/>
  <c r="O2747" i="11"/>
  <c r="P2747" i="11"/>
  <c r="Q2747" i="11"/>
  <c r="O2748" i="11"/>
  <c r="P2748" i="11"/>
  <c r="Q2748" i="11"/>
  <c r="O2749" i="11"/>
  <c r="P2749" i="11"/>
  <c r="Q2749" i="11"/>
  <c r="O2750" i="11"/>
  <c r="P2750" i="11"/>
  <c r="Q2750" i="11"/>
  <c r="O2751" i="11"/>
  <c r="P2751" i="11"/>
  <c r="Q2751" i="11"/>
  <c r="O2752" i="11"/>
  <c r="P2752" i="11"/>
  <c r="Q2752" i="11"/>
  <c r="O2753" i="11"/>
  <c r="P2753" i="11"/>
  <c r="Q2753" i="11"/>
  <c r="O2754" i="11"/>
  <c r="P2754" i="11"/>
  <c r="Q2754" i="11"/>
  <c r="O2755" i="11"/>
  <c r="P2755" i="11"/>
  <c r="Q2755" i="11"/>
  <c r="O2756" i="11"/>
  <c r="P2756" i="11"/>
  <c r="Q2756" i="11"/>
  <c r="O2757" i="11"/>
  <c r="P2757" i="11"/>
  <c r="Q2757" i="11"/>
  <c r="O2758" i="11"/>
  <c r="P2758" i="11"/>
  <c r="Q2758" i="11"/>
  <c r="O2759" i="11"/>
  <c r="P2759" i="11"/>
  <c r="Q2759" i="11"/>
  <c r="O2760" i="11"/>
  <c r="P2760" i="11"/>
  <c r="Q2760" i="11"/>
  <c r="O2761" i="11"/>
  <c r="P2761" i="11"/>
  <c r="Q2761" i="11"/>
  <c r="O2762" i="11"/>
  <c r="P2762" i="11"/>
  <c r="Q2762" i="11"/>
  <c r="O2763" i="11"/>
  <c r="P2763" i="11"/>
  <c r="Q2763" i="11"/>
  <c r="O2764" i="11"/>
  <c r="P2764" i="11"/>
  <c r="Q2764" i="11"/>
  <c r="O2765" i="11"/>
  <c r="P2765" i="11"/>
  <c r="Q2765" i="11"/>
  <c r="O2766" i="11"/>
  <c r="P2766" i="11"/>
  <c r="Q2766" i="11"/>
  <c r="O2767" i="11"/>
  <c r="P2767" i="11"/>
  <c r="Q2767" i="11"/>
  <c r="O2768" i="11"/>
  <c r="P2768" i="11"/>
  <c r="Q2768" i="11"/>
  <c r="O2769" i="11"/>
  <c r="P2769" i="11"/>
  <c r="Q2769" i="11"/>
  <c r="O2770" i="11"/>
  <c r="P2770" i="11"/>
  <c r="Q2770" i="11"/>
  <c r="O2771" i="11"/>
  <c r="P2771" i="11"/>
  <c r="Q2771" i="11"/>
  <c r="O2772" i="11"/>
  <c r="P2772" i="11"/>
  <c r="Q2772" i="11"/>
  <c r="O2773" i="11"/>
  <c r="P2773" i="11"/>
  <c r="Q2773" i="11"/>
  <c r="O2774" i="11"/>
  <c r="P2774" i="11"/>
  <c r="Q2774" i="11"/>
  <c r="O2775" i="11"/>
  <c r="P2775" i="11"/>
  <c r="Q2775" i="11"/>
  <c r="O2776" i="11"/>
  <c r="P2776" i="11"/>
  <c r="Q2776" i="11"/>
  <c r="O2777" i="11"/>
  <c r="P2777" i="11"/>
  <c r="Q2777" i="11"/>
  <c r="O2778" i="11"/>
  <c r="P2778" i="11"/>
  <c r="Q2778" i="11"/>
  <c r="O2779" i="11"/>
  <c r="N2779" i="11" s="1"/>
  <c r="P2779" i="11"/>
  <c r="Q2779" i="11"/>
  <c r="N2780" i="11"/>
  <c r="O2780" i="11"/>
  <c r="L2780" i="11" s="1"/>
  <c r="P2780" i="11"/>
  <c r="Q2780" i="11"/>
  <c r="L2781" i="11"/>
  <c r="M2781" i="11"/>
  <c r="O2781" i="11"/>
  <c r="N2781" i="11" s="1"/>
  <c r="P2781" i="11"/>
  <c r="Q2781" i="11"/>
  <c r="N2782" i="11"/>
  <c r="O2782" i="11"/>
  <c r="L2782" i="11" s="1"/>
  <c r="P2782" i="11"/>
  <c r="Q2782" i="11"/>
  <c r="L2783" i="11"/>
  <c r="M2783" i="11"/>
  <c r="O2783" i="11"/>
  <c r="N2783" i="11" s="1"/>
  <c r="P2783" i="11"/>
  <c r="Q2783" i="11"/>
  <c r="L2784" i="11"/>
  <c r="M2784" i="11"/>
  <c r="N2784" i="11"/>
  <c r="O2784" i="11"/>
  <c r="P2784" i="11"/>
  <c r="Q2784" i="11"/>
  <c r="O3" i="10"/>
  <c r="L3" i="10" s="1"/>
  <c r="O4" i="10"/>
  <c r="L4" i="10" s="1"/>
  <c r="O5" i="10"/>
  <c r="L5" i="10" s="1"/>
  <c r="O6" i="10"/>
  <c r="L6" i="10" s="1"/>
  <c r="O7" i="10"/>
  <c r="L7" i="10" s="1"/>
  <c r="O8" i="10"/>
  <c r="L8" i="10" s="1"/>
  <c r="O9" i="10"/>
  <c r="L9" i="10" s="1"/>
  <c r="O10" i="10"/>
  <c r="L10" i="10" s="1"/>
  <c r="O11" i="10"/>
  <c r="L11" i="10" s="1"/>
  <c r="O12" i="10"/>
  <c r="L12" i="10" s="1"/>
  <c r="O13" i="10"/>
  <c r="L13" i="10" s="1"/>
  <c r="O14" i="10"/>
  <c r="L14" i="10" s="1"/>
  <c r="O15" i="10"/>
  <c r="L15" i="10" s="1"/>
  <c r="O16" i="10"/>
  <c r="L16" i="10" s="1"/>
  <c r="O17" i="10"/>
  <c r="L17" i="10" s="1"/>
  <c r="O18" i="10"/>
  <c r="L18" i="10" s="1"/>
  <c r="O19" i="10"/>
  <c r="L19" i="10" s="1"/>
  <c r="O20" i="10"/>
  <c r="L20" i="10" s="1"/>
  <c r="O21" i="10"/>
  <c r="L21" i="10" s="1"/>
  <c r="O22" i="10"/>
  <c r="L22" i="10" s="1"/>
  <c r="O23" i="10"/>
  <c r="L23" i="10" s="1"/>
  <c r="L24" i="10"/>
  <c r="M24" i="10"/>
  <c r="O24" i="10"/>
  <c r="N24" i="10" s="1"/>
  <c r="L25" i="10"/>
  <c r="M25" i="10"/>
  <c r="O25" i="10"/>
  <c r="N25" i="10" s="1"/>
  <c r="L26" i="10"/>
  <c r="M26" i="10"/>
  <c r="O26" i="10"/>
  <c r="N26" i="10" s="1"/>
  <c r="L27" i="10"/>
  <c r="M27" i="10"/>
  <c r="O27" i="10"/>
  <c r="N27" i="10" s="1"/>
  <c r="L28" i="10"/>
  <c r="M28" i="10"/>
  <c r="O28" i="10"/>
  <c r="N28" i="10" s="1"/>
  <c r="L29" i="10"/>
  <c r="M29" i="10"/>
  <c r="O29" i="10"/>
  <c r="N29" i="10" s="1"/>
  <c r="L30" i="10"/>
  <c r="M30" i="10"/>
  <c r="O30" i="10"/>
  <c r="N30" i="10" s="1"/>
  <c r="Q30" i="10" s="1"/>
  <c r="L31" i="10"/>
  <c r="P31" i="10" s="1"/>
  <c r="M31" i="10"/>
  <c r="O31" i="10"/>
  <c r="N31" i="10" s="1"/>
  <c r="L32" i="10"/>
  <c r="P32" i="10" s="1"/>
  <c r="M32" i="10"/>
  <c r="O32" i="10"/>
  <c r="N32" i="10" s="1"/>
  <c r="L33" i="10"/>
  <c r="P33" i="10" s="1"/>
  <c r="M33" i="10"/>
  <c r="O33" i="10"/>
  <c r="N33" i="10" s="1"/>
  <c r="M34" i="10"/>
  <c r="Q34" i="10" s="1"/>
  <c r="N34" i="10"/>
  <c r="O34" i="10"/>
  <c r="L34" i="10" s="1"/>
  <c r="P34" i="10" s="1"/>
  <c r="J29" i="10"/>
  <c r="J30" i="10"/>
  <c r="J31" i="10"/>
  <c r="J32" i="10"/>
  <c r="J33" i="10"/>
  <c r="J34" i="10"/>
  <c r="K29" i="10"/>
  <c r="K30" i="10"/>
  <c r="K31" i="10"/>
  <c r="K32" i="10"/>
  <c r="K33" i="10"/>
  <c r="K34" i="10"/>
  <c r="P29" i="10"/>
  <c r="P30" i="10"/>
  <c r="L2742" i="11" l="1"/>
  <c r="M2742" i="11"/>
  <c r="N2742" i="11"/>
  <c r="L2726" i="11"/>
  <c r="M2726" i="11"/>
  <c r="N2726" i="11"/>
  <c r="L2512" i="11"/>
  <c r="M2512" i="11"/>
  <c r="N2512" i="11"/>
  <c r="L2488" i="11"/>
  <c r="M2488" i="11"/>
  <c r="N2488" i="11"/>
  <c r="L2456" i="11"/>
  <c r="M2456" i="11"/>
  <c r="N2456" i="11"/>
  <c r="L2448" i="11"/>
  <c r="M2448" i="11"/>
  <c r="N2448" i="11"/>
  <c r="L2740" i="11"/>
  <c r="M2740" i="11"/>
  <c r="N2740" i="11"/>
  <c r="L2732" i="11"/>
  <c r="M2732" i="11"/>
  <c r="N2732" i="11"/>
  <c r="L2724" i="11"/>
  <c r="M2724" i="11"/>
  <c r="N2724" i="11"/>
  <c r="L2722" i="11"/>
  <c r="M2722" i="11"/>
  <c r="N2722" i="11"/>
  <c r="L2720" i="11"/>
  <c r="M2720" i="11"/>
  <c r="N2720" i="11"/>
  <c r="L2718" i="11"/>
  <c r="M2718" i="11"/>
  <c r="N2718" i="11"/>
  <c r="L2716" i="11"/>
  <c r="M2716" i="11"/>
  <c r="N2716" i="11"/>
  <c r="L2714" i="11"/>
  <c r="M2714" i="11"/>
  <c r="N2714" i="11"/>
  <c r="L2712" i="11"/>
  <c r="M2712" i="11"/>
  <c r="N2712" i="11"/>
  <c r="L2710" i="11"/>
  <c r="M2710" i="11"/>
  <c r="N2710" i="11"/>
  <c r="L2708" i="11"/>
  <c r="M2708" i="11"/>
  <c r="N2708" i="11"/>
  <c r="L2706" i="11"/>
  <c r="M2706" i="11"/>
  <c r="N2706" i="11"/>
  <c r="L2704" i="11"/>
  <c r="M2704" i="11"/>
  <c r="N2704" i="11"/>
  <c r="L2702" i="11"/>
  <c r="M2702" i="11"/>
  <c r="N2702" i="11"/>
  <c r="L2700" i="11"/>
  <c r="M2700" i="11"/>
  <c r="N2700" i="11"/>
  <c r="L2698" i="11"/>
  <c r="M2698" i="11"/>
  <c r="N2698" i="11"/>
  <c r="L2696" i="11"/>
  <c r="M2696" i="11"/>
  <c r="N2696" i="11"/>
  <c r="L2694" i="11"/>
  <c r="M2694" i="11"/>
  <c r="N2694" i="11"/>
  <c r="L2692" i="11"/>
  <c r="M2692" i="11"/>
  <c r="N2692" i="11"/>
  <c r="L2690" i="11"/>
  <c r="M2690" i="11"/>
  <c r="N2690" i="11"/>
  <c r="L2688" i="11"/>
  <c r="M2688" i="11"/>
  <c r="N2688" i="11"/>
  <c r="L2686" i="11"/>
  <c r="M2686" i="11"/>
  <c r="N2686" i="11"/>
  <c r="L2684" i="11"/>
  <c r="M2684" i="11"/>
  <c r="N2684" i="11"/>
  <c r="L2682" i="11"/>
  <c r="M2682" i="11"/>
  <c r="N2682" i="11"/>
  <c r="L2680" i="11"/>
  <c r="M2680" i="11"/>
  <c r="N2680" i="11"/>
  <c r="L2678" i="11"/>
  <c r="M2678" i="11"/>
  <c r="N2678" i="11"/>
  <c r="L2676" i="11"/>
  <c r="M2676" i="11"/>
  <c r="N2676" i="11"/>
  <c r="L2674" i="11"/>
  <c r="M2674" i="11"/>
  <c r="N2674" i="11"/>
  <c r="L2672" i="11"/>
  <c r="M2672" i="11"/>
  <c r="N2672" i="11"/>
  <c r="L2670" i="11"/>
  <c r="M2670" i="11"/>
  <c r="N2670" i="11"/>
  <c r="L2668" i="11"/>
  <c r="M2668" i="11"/>
  <c r="N2668" i="11"/>
  <c r="L2666" i="11"/>
  <c r="M2666" i="11"/>
  <c r="N2666" i="11"/>
  <c r="L2664" i="11"/>
  <c r="M2664" i="11"/>
  <c r="N2664" i="11"/>
  <c r="L2662" i="11"/>
  <c r="M2662" i="11"/>
  <c r="N2662" i="11"/>
  <c r="L2660" i="11"/>
  <c r="M2660" i="11"/>
  <c r="N2660" i="11"/>
  <c r="L2658" i="11"/>
  <c r="M2658" i="11"/>
  <c r="N2658" i="11"/>
  <c r="L2656" i="11"/>
  <c r="M2656" i="11"/>
  <c r="N2656" i="11"/>
  <c r="L2654" i="11"/>
  <c r="M2654" i="11"/>
  <c r="N2654" i="11"/>
  <c r="L2652" i="11"/>
  <c r="M2652" i="11"/>
  <c r="N2652" i="11"/>
  <c r="L2650" i="11"/>
  <c r="M2650" i="11"/>
  <c r="N2650" i="11"/>
  <c r="L2648" i="11"/>
  <c r="M2648" i="11"/>
  <c r="N2648" i="11"/>
  <c r="L2646" i="11"/>
  <c r="M2646" i="11"/>
  <c r="N2646" i="11"/>
  <c r="L2644" i="11"/>
  <c r="M2644" i="11"/>
  <c r="N2644" i="11"/>
  <c r="L2642" i="11"/>
  <c r="M2642" i="11"/>
  <c r="N2642" i="11"/>
  <c r="L2640" i="11"/>
  <c r="M2640" i="11"/>
  <c r="N2640" i="11"/>
  <c r="L2638" i="11"/>
  <c r="M2638" i="11"/>
  <c r="N2638" i="11"/>
  <c r="L2636" i="11"/>
  <c r="M2636" i="11"/>
  <c r="N2636" i="11"/>
  <c r="L2634" i="11"/>
  <c r="M2634" i="11"/>
  <c r="N2634" i="11"/>
  <c r="L2632" i="11"/>
  <c r="M2632" i="11"/>
  <c r="N2632" i="11"/>
  <c r="L2630" i="11"/>
  <c r="M2630" i="11"/>
  <c r="N2630" i="11"/>
  <c r="L2628" i="11"/>
  <c r="M2628" i="11"/>
  <c r="N2628" i="11"/>
  <c r="L2626" i="11"/>
  <c r="M2626" i="11"/>
  <c r="N2626" i="11"/>
  <c r="L2624" i="11"/>
  <c r="M2624" i="11"/>
  <c r="N2624" i="11"/>
  <c r="L2622" i="11"/>
  <c r="M2622" i="11"/>
  <c r="N2622" i="11"/>
  <c r="L2620" i="11"/>
  <c r="M2620" i="11"/>
  <c r="N2620" i="11"/>
  <c r="L2618" i="11"/>
  <c r="M2618" i="11"/>
  <c r="N2618" i="11"/>
  <c r="L2616" i="11"/>
  <c r="M2616" i="11"/>
  <c r="N2616" i="11"/>
  <c r="L2614" i="11"/>
  <c r="M2614" i="11"/>
  <c r="N2614" i="11"/>
  <c r="L2612" i="11"/>
  <c r="M2612" i="11"/>
  <c r="N2612" i="11"/>
  <c r="L2610" i="11"/>
  <c r="M2610" i="11"/>
  <c r="N2610" i="11"/>
  <c r="L2608" i="11"/>
  <c r="M2608" i="11"/>
  <c r="N2608" i="11"/>
  <c r="L2606" i="11"/>
  <c r="M2606" i="11"/>
  <c r="N2606" i="11"/>
  <c r="L2604" i="11"/>
  <c r="M2604" i="11"/>
  <c r="N2604" i="11"/>
  <c r="L2602" i="11"/>
  <c r="M2602" i="11"/>
  <c r="N2602" i="11"/>
  <c r="L2600" i="11"/>
  <c r="M2600" i="11"/>
  <c r="N2600" i="11"/>
  <c r="L2598" i="11"/>
  <c r="M2598" i="11"/>
  <c r="N2598" i="11"/>
  <c r="L2596" i="11"/>
  <c r="M2596" i="11"/>
  <c r="N2596" i="11"/>
  <c r="L2594" i="11"/>
  <c r="M2594" i="11"/>
  <c r="N2594" i="11"/>
  <c r="L2592" i="11"/>
  <c r="M2592" i="11"/>
  <c r="N2592" i="11"/>
  <c r="L2590" i="11"/>
  <c r="M2590" i="11"/>
  <c r="N2590" i="11"/>
  <c r="L2588" i="11"/>
  <c r="M2588" i="11"/>
  <c r="N2588" i="11"/>
  <c r="L2586" i="11"/>
  <c r="M2586" i="11"/>
  <c r="N2586" i="11"/>
  <c r="L2584" i="11"/>
  <c r="M2584" i="11"/>
  <c r="N2584" i="11"/>
  <c r="L2582" i="11"/>
  <c r="M2582" i="11"/>
  <c r="N2582" i="11"/>
  <c r="L2580" i="11"/>
  <c r="M2580" i="11"/>
  <c r="N2580" i="11"/>
  <c r="L2578" i="11"/>
  <c r="M2578" i="11"/>
  <c r="N2578" i="11"/>
  <c r="L2576" i="11"/>
  <c r="M2576" i="11"/>
  <c r="N2576" i="11"/>
  <c r="L2574" i="11"/>
  <c r="M2574" i="11"/>
  <c r="N2574" i="11"/>
  <c r="L2572" i="11"/>
  <c r="M2572" i="11"/>
  <c r="N2572" i="11"/>
  <c r="L2570" i="11"/>
  <c r="M2570" i="11"/>
  <c r="N2570" i="11"/>
  <c r="L2568" i="11"/>
  <c r="M2568" i="11"/>
  <c r="N2568" i="11"/>
  <c r="L2566" i="11"/>
  <c r="M2566" i="11"/>
  <c r="N2566" i="11"/>
  <c r="L2564" i="11"/>
  <c r="M2564" i="11"/>
  <c r="N2564" i="11"/>
  <c r="L2562" i="11"/>
  <c r="M2562" i="11"/>
  <c r="N2562" i="11"/>
  <c r="L2560" i="11"/>
  <c r="M2560" i="11"/>
  <c r="N2560" i="11"/>
  <c r="L2558" i="11"/>
  <c r="M2558" i="11"/>
  <c r="N2558" i="11"/>
  <c r="L2556" i="11"/>
  <c r="M2556" i="11"/>
  <c r="N2556" i="11"/>
  <c r="L2554" i="11"/>
  <c r="M2554" i="11"/>
  <c r="N2554" i="11"/>
  <c r="L2552" i="11"/>
  <c r="M2552" i="11"/>
  <c r="N2552" i="11"/>
  <c r="L2550" i="11"/>
  <c r="M2550" i="11"/>
  <c r="N2550" i="11"/>
  <c r="L2548" i="11"/>
  <c r="M2548" i="11"/>
  <c r="N2548" i="11"/>
  <c r="L2546" i="11"/>
  <c r="M2546" i="11"/>
  <c r="N2546" i="11"/>
  <c r="L2544" i="11"/>
  <c r="M2544" i="11"/>
  <c r="N2544" i="11"/>
  <c r="L2542" i="11"/>
  <c r="M2542" i="11"/>
  <c r="N2542" i="11"/>
  <c r="L2540" i="11"/>
  <c r="M2540" i="11"/>
  <c r="N2540" i="11"/>
  <c r="L2538" i="11"/>
  <c r="M2538" i="11"/>
  <c r="N2538" i="11"/>
  <c r="L2536" i="11"/>
  <c r="M2536" i="11"/>
  <c r="N2536" i="11"/>
  <c r="L2534" i="11"/>
  <c r="M2534" i="11"/>
  <c r="N2534" i="11"/>
  <c r="L2532" i="11"/>
  <c r="M2532" i="11"/>
  <c r="N2532" i="11"/>
  <c r="L2530" i="11"/>
  <c r="M2530" i="11"/>
  <c r="N2530" i="11"/>
  <c r="L2528" i="11"/>
  <c r="M2528" i="11"/>
  <c r="N2528" i="11"/>
  <c r="L2526" i="11"/>
  <c r="M2526" i="11"/>
  <c r="N2526" i="11"/>
  <c r="L2518" i="11"/>
  <c r="M2518" i="11"/>
  <c r="N2518" i="11"/>
  <c r="L2510" i="11"/>
  <c r="M2510" i="11"/>
  <c r="N2510" i="11"/>
  <c r="L2502" i="11"/>
  <c r="M2502" i="11"/>
  <c r="N2502" i="11"/>
  <c r="L2494" i="11"/>
  <c r="M2494" i="11"/>
  <c r="N2494" i="11"/>
  <c r="L2486" i="11"/>
  <c r="M2486" i="11"/>
  <c r="N2486" i="11"/>
  <c r="L2478" i="11"/>
  <c r="M2478" i="11"/>
  <c r="N2478" i="11"/>
  <c r="L2470" i="11"/>
  <c r="M2470" i="11"/>
  <c r="N2470" i="11"/>
  <c r="L2462" i="11"/>
  <c r="M2462" i="11"/>
  <c r="N2462" i="11"/>
  <c r="L2454" i="11"/>
  <c r="M2454" i="11"/>
  <c r="N2454" i="11"/>
  <c r="L2446" i="11"/>
  <c r="M2446" i="11"/>
  <c r="N2446" i="11"/>
  <c r="L2438" i="11"/>
  <c r="M2438" i="11"/>
  <c r="N2438" i="11"/>
  <c r="L2430" i="11"/>
  <c r="M2430" i="11"/>
  <c r="N2430" i="11"/>
  <c r="L2422" i="11"/>
  <c r="M2422" i="11"/>
  <c r="N2422" i="11"/>
  <c r="L2414" i="11"/>
  <c r="M2414" i="11"/>
  <c r="N2414" i="11"/>
  <c r="L2406" i="11"/>
  <c r="M2406" i="11"/>
  <c r="N2406" i="11"/>
  <c r="L2398" i="11"/>
  <c r="M2398" i="11"/>
  <c r="N2398" i="11"/>
  <c r="L2390" i="11"/>
  <c r="M2390" i="11"/>
  <c r="N2390" i="11"/>
  <c r="L2382" i="11"/>
  <c r="M2382" i="11"/>
  <c r="N2382" i="11"/>
  <c r="L2374" i="11"/>
  <c r="M2374" i="11"/>
  <c r="N2374" i="11"/>
  <c r="L2366" i="11"/>
  <c r="M2366" i="11"/>
  <c r="N2366" i="11"/>
  <c r="L2358" i="11"/>
  <c r="M2358" i="11"/>
  <c r="N2358" i="11"/>
  <c r="L2350" i="11"/>
  <c r="M2350" i="11"/>
  <c r="N2350" i="11"/>
  <c r="L2342" i="11"/>
  <c r="M2342" i="11"/>
  <c r="N2342" i="11"/>
  <c r="L2334" i="11"/>
  <c r="M2334" i="11"/>
  <c r="N2334" i="11"/>
  <c r="L2326" i="11"/>
  <c r="M2326" i="11"/>
  <c r="N2326" i="11"/>
  <c r="L2318" i="11"/>
  <c r="M2318" i="11"/>
  <c r="N2318" i="11"/>
  <c r="L2310" i="11"/>
  <c r="M2310" i="11"/>
  <c r="N2310" i="11"/>
  <c r="L2302" i="11"/>
  <c r="M2302" i="11"/>
  <c r="N2302" i="11"/>
  <c r="L2294" i="11"/>
  <c r="M2294" i="11"/>
  <c r="N2294" i="11"/>
  <c r="L2286" i="11"/>
  <c r="M2286" i="11"/>
  <c r="N2286" i="11"/>
  <c r="L2278" i="11"/>
  <c r="M2278" i="11"/>
  <c r="N2278" i="11"/>
  <c r="L2270" i="11"/>
  <c r="M2270" i="11"/>
  <c r="N2270" i="11"/>
  <c r="L2262" i="11"/>
  <c r="M2262" i="11"/>
  <c r="N2262" i="11"/>
  <c r="N2254" i="11"/>
  <c r="L2254" i="11"/>
  <c r="M2254" i="11"/>
  <c r="L2237" i="11"/>
  <c r="M2237" i="11"/>
  <c r="N2237" i="11"/>
  <c r="N2222" i="11"/>
  <c r="L2222" i="11"/>
  <c r="M2222" i="11"/>
  <c r="L2496" i="11"/>
  <c r="M2496" i="11"/>
  <c r="N2496" i="11"/>
  <c r="L2472" i="11"/>
  <c r="M2472" i="11"/>
  <c r="N2472" i="11"/>
  <c r="L2440" i="11"/>
  <c r="M2440" i="11"/>
  <c r="N2440" i="11"/>
  <c r="L2424" i="11"/>
  <c r="M2424" i="11"/>
  <c r="N2424" i="11"/>
  <c r="L2408" i="11"/>
  <c r="M2408" i="11"/>
  <c r="N2408" i="11"/>
  <c r="L2368" i="11"/>
  <c r="M2368" i="11"/>
  <c r="N2368" i="11"/>
  <c r="L2344" i="11"/>
  <c r="M2344" i="11"/>
  <c r="N2344" i="11"/>
  <c r="L2320" i="11"/>
  <c r="M2320" i="11"/>
  <c r="N2320" i="11"/>
  <c r="L2304" i="11"/>
  <c r="M2304" i="11"/>
  <c r="N2304" i="11"/>
  <c r="L2296" i="11"/>
  <c r="M2296" i="11"/>
  <c r="N2296" i="11"/>
  <c r="N2246" i="11"/>
  <c r="L2246" i="11"/>
  <c r="M2246" i="11"/>
  <c r="L2229" i="11"/>
  <c r="M2229" i="11"/>
  <c r="N2229" i="11"/>
  <c r="M2782" i="11"/>
  <c r="M2780" i="11"/>
  <c r="M2779" i="11"/>
  <c r="L2778" i="11"/>
  <c r="N2778" i="11"/>
  <c r="N2777" i="11"/>
  <c r="L2777" i="11"/>
  <c r="L2776" i="11"/>
  <c r="N2776" i="11"/>
  <c r="N2775" i="11"/>
  <c r="L2775" i="11"/>
  <c r="L2774" i="11"/>
  <c r="N2774" i="11"/>
  <c r="N2773" i="11"/>
  <c r="L2773" i="11"/>
  <c r="L2772" i="11"/>
  <c r="N2772" i="11"/>
  <c r="N2771" i="11"/>
  <c r="L2771" i="11"/>
  <c r="L2770" i="11"/>
  <c r="N2770" i="11"/>
  <c r="N2769" i="11"/>
  <c r="L2769" i="11"/>
  <c r="L2768" i="11"/>
  <c r="N2768" i="11"/>
  <c r="N2767" i="11"/>
  <c r="L2767" i="11"/>
  <c r="L2766" i="11"/>
  <c r="N2766" i="11"/>
  <c r="N2765" i="11"/>
  <c r="L2765" i="11"/>
  <c r="L2764" i="11"/>
  <c r="N2764" i="11"/>
  <c r="N2763" i="11"/>
  <c r="L2763" i="11"/>
  <c r="L2762" i="11"/>
  <c r="N2762" i="11"/>
  <c r="N2761" i="11"/>
  <c r="L2761" i="11"/>
  <c r="L2760" i="11"/>
  <c r="N2760" i="11"/>
  <c r="N2759" i="11"/>
  <c r="L2759" i="11"/>
  <c r="L2758" i="11"/>
  <c r="N2758" i="11"/>
  <c r="N2757" i="11"/>
  <c r="L2757" i="11"/>
  <c r="L2756" i="11"/>
  <c r="N2756" i="11"/>
  <c r="N2755" i="11"/>
  <c r="L2755" i="11"/>
  <c r="L2754" i="11"/>
  <c r="N2754" i="11"/>
  <c r="N2753" i="11"/>
  <c r="L2753" i="11"/>
  <c r="L2752" i="11"/>
  <c r="N2752" i="11"/>
  <c r="N2751" i="11"/>
  <c r="L2751" i="11"/>
  <c r="L2750" i="11"/>
  <c r="N2750" i="11"/>
  <c r="N2749" i="11"/>
  <c r="L2749" i="11"/>
  <c r="L2748" i="11"/>
  <c r="N2748" i="11"/>
  <c r="N2747" i="11"/>
  <c r="L2747" i="11"/>
  <c r="L2746" i="11"/>
  <c r="N2746" i="11"/>
  <c r="N2745" i="11"/>
  <c r="L2745" i="11"/>
  <c r="L2744" i="11"/>
  <c r="M2744" i="11"/>
  <c r="N2744" i="11"/>
  <c r="L2736" i="11"/>
  <c r="M2736" i="11"/>
  <c r="N2736" i="11"/>
  <c r="L2728" i="11"/>
  <c r="M2728" i="11"/>
  <c r="N2728" i="11"/>
  <c r="L2522" i="11"/>
  <c r="M2522" i="11"/>
  <c r="N2522" i="11"/>
  <c r="L2514" i="11"/>
  <c r="M2514" i="11"/>
  <c r="N2514" i="11"/>
  <c r="L2506" i="11"/>
  <c r="M2506" i="11"/>
  <c r="N2506" i="11"/>
  <c r="L2498" i="11"/>
  <c r="M2498" i="11"/>
  <c r="N2498" i="11"/>
  <c r="L2490" i="11"/>
  <c r="M2490" i="11"/>
  <c r="N2490" i="11"/>
  <c r="L2482" i="11"/>
  <c r="M2482" i="11"/>
  <c r="N2482" i="11"/>
  <c r="L2474" i="11"/>
  <c r="M2474" i="11"/>
  <c r="N2474" i="11"/>
  <c r="L2466" i="11"/>
  <c r="M2466" i="11"/>
  <c r="N2466" i="11"/>
  <c r="L2458" i="11"/>
  <c r="M2458" i="11"/>
  <c r="N2458" i="11"/>
  <c r="L2450" i="11"/>
  <c r="M2450" i="11"/>
  <c r="N2450" i="11"/>
  <c r="L2442" i="11"/>
  <c r="M2442" i="11"/>
  <c r="N2442" i="11"/>
  <c r="L2434" i="11"/>
  <c r="M2434" i="11"/>
  <c r="N2434" i="11"/>
  <c r="L2426" i="11"/>
  <c r="M2426" i="11"/>
  <c r="N2426" i="11"/>
  <c r="L2418" i="11"/>
  <c r="M2418" i="11"/>
  <c r="N2418" i="11"/>
  <c r="L2410" i="11"/>
  <c r="M2410" i="11"/>
  <c r="N2410" i="11"/>
  <c r="L2402" i="11"/>
  <c r="M2402" i="11"/>
  <c r="N2402" i="11"/>
  <c r="L2394" i="11"/>
  <c r="M2394" i="11"/>
  <c r="N2394" i="11"/>
  <c r="L2386" i="11"/>
  <c r="M2386" i="11"/>
  <c r="N2386" i="11"/>
  <c r="L2378" i="11"/>
  <c r="M2378" i="11"/>
  <c r="N2378" i="11"/>
  <c r="L2370" i="11"/>
  <c r="M2370" i="11"/>
  <c r="N2370" i="11"/>
  <c r="L2362" i="11"/>
  <c r="M2362" i="11"/>
  <c r="N2362" i="11"/>
  <c r="L2354" i="11"/>
  <c r="M2354" i="11"/>
  <c r="N2354" i="11"/>
  <c r="L2346" i="11"/>
  <c r="M2346" i="11"/>
  <c r="N2346" i="11"/>
  <c r="L2338" i="11"/>
  <c r="M2338" i="11"/>
  <c r="N2338" i="11"/>
  <c r="L2330" i="11"/>
  <c r="M2330" i="11"/>
  <c r="N2330" i="11"/>
  <c r="L2322" i="11"/>
  <c r="M2322" i="11"/>
  <c r="N2322" i="11"/>
  <c r="L2314" i="11"/>
  <c r="M2314" i="11"/>
  <c r="N2314" i="11"/>
  <c r="L2306" i="11"/>
  <c r="M2306" i="11"/>
  <c r="N2306" i="11"/>
  <c r="L2298" i="11"/>
  <c r="M2298" i="11"/>
  <c r="N2298" i="11"/>
  <c r="L2290" i="11"/>
  <c r="M2290" i="11"/>
  <c r="N2290" i="11"/>
  <c r="L2282" i="11"/>
  <c r="M2282" i="11"/>
  <c r="N2282" i="11"/>
  <c r="L2274" i="11"/>
  <c r="M2274" i="11"/>
  <c r="N2274" i="11"/>
  <c r="L2266" i="11"/>
  <c r="M2266" i="11"/>
  <c r="N2266" i="11"/>
  <c r="L2258" i="11"/>
  <c r="M2258" i="11"/>
  <c r="N2258" i="11"/>
  <c r="L2253" i="11"/>
  <c r="M2253" i="11"/>
  <c r="N2253" i="11"/>
  <c r="N2238" i="11"/>
  <c r="L2238" i="11"/>
  <c r="M2238" i="11"/>
  <c r="L2221" i="11"/>
  <c r="M2221" i="11"/>
  <c r="N2221" i="11"/>
  <c r="L2734" i="11"/>
  <c r="M2734" i="11"/>
  <c r="N2734" i="11"/>
  <c r="L2520" i="11"/>
  <c r="M2520" i="11"/>
  <c r="N2520" i="11"/>
  <c r="L2504" i="11"/>
  <c r="M2504" i="11"/>
  <c r="N2504" i="11"/>
  <c r="L2480" i="11"/>
  <c r="M2480" i="11"/>
  <c r="N2480" i="11"/>
  <c r="L2464" i="11"/>
  <c r="M2464" i="11"/>
  <c r="N2464" i="11"/>
  <c r="L2432" i="11"/>
  <c r="M2432" i="11"/>
  <c r="N2432" i="11"/>
  <c r="L2416" i="11"/>
  <c r="M2416" i="11"/>
  <c r="N2416" i="11"/>
  <c r="L2400" i="11"/>
  <c r="M2400" i="11"/>
  <c r="N2400" i="11"/>
  <c r="L2392" i="11"/>
  <c r="M2392" i="11"/>
  <c r="N2392" i="11"/>
  <c r="L2384" i="11"/>
  <c r="M2384" i="11"/>
  <c r="N2384" i="11"/>
  <c r="L2376" i="11"/>
  <c r="M2376" i="11"/>
  <c r="N2376" i="11"/>
  <c r="L2360" i="11"/>
  <c r="M2360" i="11"/>
  <c r="N2360" i="11"/>
  <c r="L2352" i="11"/>
  <c r="M2352" i="11"/>
  <c r="N2352" i="11"/>
  <c r="L2336" i="11"/>
  <c r="M2336" i="11"/>
  <c r="N2336" i="11"/>
  <c r="L2328" i="11"/>
  <c r="M2328" i="11"/>
  <c r="N2328" i="11"/>
  <c r="L2312" i="11"/>
  <c r="M2312" i="11"/>
  <c r="N2312" i="11"/>
  <c r="L2288" i="11"/>
  <c r="M2288" i="11"/>
  <c r="N2288" i="11"/>
  <c r="L2280" i="11"/>
  <c r="M2280" i="11"/>
  <c r="N2280" i="11"/>
  <c r="L2272" i="11"/>
  <c r="M2272" i="11"/>
  <c r="N2272" i="11"/>
  <c r="L2264" i="11"/>
  <c r="M2264" i="11"/>
  <c r="N2264" i="11"/>
  <c r="L2256" i="11"/>
  <c r="M2256" i="11"/>
  <c r="N2256" i="11"/>
  <c r="L2779" i="11"/>
  <c r="M2778" i="11"/>
  <c r="M2777" i="11"/>
  <c r="M2776" i="11"/>
  <c r="M2775" i="11"/>
  <c r="M2774" i="11"/>
  <c r="M2773" i="11"/>
  <c r="M2772" i="11"/>
  <c r="M2771" i="11"/>
  <c r="M2770" i="11"/>
  <c r="M2769" i="11"/>
  <c r="M2768" i="11"/>
  <c r="M2767" i="11"/>
  <c r="M2766" i="11"/>
  <c r="M2765" i="11"/>
  <c r="M2764" i="11"/>
  <c r="M2763" i="11"/>
  <c r="M2762" i="11"/>
  <c r="M2761" i="11"/>
  <c r="M2760" i="11"/>
  <c r="M2759" i="11"/>
  <c r="M2758" i="11"/>
  <c r="M2757" i="11"/>
  <c r="M2756" i="11"/>
  <c r="M2755" i="11"/>
  <c r="M2754" i="11"/>
  <c r="M2753" i="11"/>
  <c r="M2752" i="11"/>
  <c r="M2751" i="11"/>
  <c r="M2750" i="11"/>
  <c r="M2749" i="11"/>
  <c r="M2748" i="11"/>
  <c r="M2747" i="11"/>
  <c r="M2746" i="11"/>
  <c r="M2745" i="11"/>
  <c r="L2738" i="11"/>
  <c r="M2738" i="11"/>
  <c r="N2738" i="11"/>
  <c r="L2730" i="11"/>
  <c r="M2730" i="11"/>
  <c r="N2730" i="11"/>
  <c r="L2524" i="11"/>
  <c r="M2524" i="11"/>
  <c r="N2524" i="11"/>
  <c r="L2516" i="11"/>
  <c r="M2516" i="11"/>
  <c r="N2516" i="11"/>
  <c r="L2508" i="11"/>
  <c r="M2508" i="11"/>
  <c r="N2508" i="11"/>
  <c r="L2500" i="11"/>
  <c r="M2500" i="11"/>
  <c r="N2500" i="11"/>
  <c r="L2492" i="11"/>
  <c r="M2492" i="11"/>
  <c r="N2492" i="11"/>
  <c r="L2484" i="11"/>
  <c r="M2484" i="11"/>
  <c r="N2484" i="11"/>
  <c r="L2476" i="11"/>
  <c r="M2476" i="11"/>
  <c r="N2476" i="11"/>
  <c r="L2468" i="11"/>
  <c r="M2468" i="11"/>
  <c r="N2468" i="11"/>
  <c r="L2460" i="11"/>
  <c r="M2460" i="11"/>
  <c r="N2460" i="11"/>
  <c r="L2452" i="11"/>
  <c r="M2452" i="11"/>
  <c r="N2452" i="11"/>
  <c r="L2444" i="11"/>
  <c r="M2444" i="11"/>
  <c r="N2444" i="11"/>
  <c r="L2436" i="11"/>
  <c r="M2436" i="11"/>
  <c r="N2436" i="11"/>
  <c r="L2428" i="11"/>
  <c r="M2428" i="11"/>
  <c r="N2428" i="11"/>
  <c r="L2420" i="11"/>
  <c r="M2420" i="11"/>
  <c r="N2420" i="11"/>
  <c r="L2412" i="11"/>
  <c r="M2412" i="11"/>
  <c r="N2412" i="11"/>
  <c r="L2404" i="11"/>
  <c r="M2404" i="11"/>
  <c r="N2404" i="11"/>
  <c r="L2396" i="11"/>
  <c r="M2396" i="11"/>
  <c r="N2396" i="11"/>
  <c r="L2388" i="11"/>
  <c r="M2388" i="11"/>
  <c r="N2388" i="11"/>
  <c r="L2380" i="11"/>
  <c r="M2380" i="11"/>
  <c r="N2380" i="11"/>
  <c r="L2372" i="11"/>
  <c r="M2372" i="11"/>
  <c r="N2372" i="11"/>
  <c r="L2364" i="11"/>
  <c r="M2364" i="11"/>
  <c r="N2364" i="11"/>
  <c r="L2356" i="11"/>
  <c r="M2356" i="11"/>
  <c r="N2356" i="11"/>
  <c r="L2348" i="11"/>
  <c r="M2348" i="11"/>
  <c r="N2348" i="11"/>
  <c r="L2340" i="11"/>
  <c r="M2340" i="11"/>
  <c r="N2340" i="11"/>
  <c r="L2332" i="11"/>
  <c r="M2332" i="11"/>
  <c r="N2332" i="11"/>
  <c r="L2324" i="11"/>
  <c r="M2324" i="11"/>
  <c r="N2324" i="11"/>
  <c r="L2316" i="11"/>
  <c r="M2316" i="11"/>
  <c r="N2316" i="11"/>
  <c r="L2308" i="11"/>
  <c r="M2308" i="11"/>
  <c r="N2308" i="11"/>
  <c r="L2300" i="11"/>
  <c r="M2300" i="11"/>
  <c r="N2300" i="11"/>
  <c r="L2292" i="11"/>
  <c r="M2292" i="11"/>
  <c r="N2292" i="11"/>
  <c r="L2284" i="11"/>
  <c r="M2284" i="11"/>
  <c r="N2284" i="11"/>
  <c r="L2276" i="11"/>
  <c r="M2276" i="11"/>
  <c r="N2276" i="11"/>
  <c r="L2268" i="11"/>
  <c r="M2268" i="11"/>
  <c r="N2268" i="11"/>
  <c r="L2260" i="11"/>
  <c r="M2260" i="11"/>
  <c r="N2260" i="11"/>
  <c r="L2245" i="11"/>
  <c r="M2245" i="11"/>
  <c r="N2245" i="11"/>
  <c r="N2230" i="11"/>
  <c r="L2230" i="11"/>
  <c r="M2230" i="11"/>
  <c r="L2743" i="11"/>
  <c r="L2741" i="11"/>
  <c r="L2739" i="11"/>
  <c r="L2737" i="11"/>
  <c r="L2735" i="11"/>
  <c r="L2733" i="11"/>
  <c r="L2731" i="11"/>
  <c r="L2729" i="11"/>
  <c r="L2727" i="11"/>
  <c r="L2725" i="11"/>
  <c r="L2248" i="11"/>
  <c r="M2247" i="11"/>
  <c r="L2240" i="11"/>
  <c r="M2239" i="11"/>
  <c r="L2232" i="11"/>
  <c r="M2231" i="11"/>
  <c r="L2224" i="11"/>
  <c r="M2223" i="11"/>
  <c r="M2220" i="11"/>
  <c r="N2220" i="11"/>
  <c r="L2092" i="11"/>
  <c r="M2092" i="11"/>
  <c r="L2088" i="11"/>
  <c r="M2088" i="11"/>
  <c r="L2084" i="11"/>
  <c r="M2084" i="11"/>
  <c r="L2080" i="11"/>
  <c r="M2080" i="11"/>
  <c r="L2076" i="11"/>
  <c r="M2076" i="11"/>
  <c r="L2072" i="11"/>
  <c r="M2072" i="11"/>
  <c r="L2068" i="11"/>
  <c r="M2068" i="11"/>
  <c r="L2064" i="11"/>
  <c r="M2064" i="11"/>
  <c r="L2060" i="11"/>
  <c r="M2060" i="11"/>
  <c r="L2056" i="11"/>
  <c r="M2056" i="11"/>
  <c r="L2052" i="11"/>
  <c r="M2052" i="11"/>
  <c r="L2048" i="11"/>
  <c r="M2048" i="11"/>
  <c r="L2044" i="11"/>
  <c r="M2044" i="11"/>
  <c r="L2040" i="11"/>
  <c r="M2040" i="11"/>
  <c r="L2036" i="11"/>
  <c r="M2036" i="11"/>
  <c r="L2032" i="11"/>
  <c r="M2032" i="11"/>
  <c r="L2028" i="11"/>
  <c r="M2028" i="11"/>
  <c r="L2024" i="11"/>
  <c r="M2024" i="11"/>
  <c r="L2020" i="11"/>
  <c r="M2020" i="11"/>
  <c r="L2016" i="11"/>
  <c r="M2016" i="11"/>
  <c r="L2012" i="11"/>
  <c r="M2012" i="11"/>
  <c r="L2008" i="11"/>
  <c r="M2008" i="11"/>
  <c r="L2004" i="11"/>
  <c r="M2004" i="11"/>
  <c r="L2000" i="11"/>
  <c r="M2000" i="11"/>
  <c r="L1996" i="11"/>
  <c r="M1996" i="11"/>
  <c r="L1992" i="11"/>
  <c r="M1992" i="11"/>
  <c r="L1988" i="11"/>
  <c r="M1988" i="11"/>
  <c r="L1984" i="11"/>
  <c r="M1984" i="11"/>
  <c r="L1980" i="11"/>
  <c r="M1980" i="11"/>
  <c r="L1976" i="11"/>
  <c r="M1976" i="11"/>
  <c r="L1972" i="11"/>
  <c r="M1972" i="11"/>
  <c r="L1968" i="11"/>
  <c r="M1968" i="11"/>
  <c r="L1964" i="11"/>
  <c r="M1964" i="11"/>
  <c r="L1960" i="11"/>
  <c r="M1960" i="11"/>
  <c r="L1956" i="11"/>
  <c r="M1956" i="11"/>
  <c r="L1952" i="11"/>
  <c r="M1952" i="11"/>
  <c r="L1948" i="11"/>
  <c r="M1948" i="11"/>
  <c r="L1944" i="11"/>
  <c r="M1944" i="11"/>
  <c r="L1940" i="11"/>
  <c r="M1940" i="11"/>
  <c r="L1936" i="11"/>
  <c r="M1936" i="11"/>
  <c r="L1932" i="11"/>
  <c r="M1932" i="11"/>
  <c r="L1928" i="11"/>
  <c r="M1928" i="11"/>
  <c r="L1924" i="11"/>
  <c r="M1924" i="11"/>
  <c r="L1920" i="11"/>
  <c r="M1920" i="11"/>
  <c r="L1916" i="11"/>
  <c r="M1916" i="11"/>
  <c r="L1912" i="11"/>
  <c r="M1912" i="11"/>
  <c r="L1908" i="11"/>
  <c r="M1908" i="11"/>
  <c r="L1904" i="11"/>
  <c r="M1904" i="11"/>
  <c r="L1900" i="11"/>
  <c r="M1900" i="11"/>
  <c r="L1762" i="11"/>
  <c r="M1762" i="11"/>
  <c r="N1762" i="11"/>
  <c r="L1758" i="11"/>
  <c r="M1758" i="11"/>
  <c r="N1758" i="11"/>
  <c r="L1754" i="11"/>
  <c r="M1754" i="11"/>
  <c r="N1754" i="11"/>
  <c r="L1750" i="11"/>
  <c r="M1750" i="11"/>
  <c r="N1750" i="11"/>
  <c r="L1746" i="11"/>
  <c r="M1746" i="11"/>
  <c r="N1746" i="11"/>
  <c r="L1742" i="11"/>
  <c r="M1742" i="11"/>
  <c r="N1742" i="11"/>
  <c r="L1738" i="11"/>
  <c r="M1738" i="11"/>
  <c r="N1738" i="11"/>
  <c r="L1734" i="11"/>
  <c r="M1734" i="11"/>
  <c r="N1734" i="11"/>
  <c r="L1730" i="11"/>
  <c r="M1730" i="11"/>
  <c r="N1730" i="11"/>
  <c r="L1726" i="11"/>
  <c r="M1726" i="11"/>
  <c r="N1726" i="11"/>
  <c r="L1722" i="11"/>
  <c r="M1722" i="11"/>
  <c r="N1722" i="11"/>
  <c r="L1718" i="11"/>
  <c r="M1718" i="11"/>
  <c r="N1718" i="11"/>
  <c r="L1714" i="11"/>
  <c r="M1714" i="11"/>
  <c r="N1714" i="11"/>
  <c r="L1710" i="11"/>
  <c r="M1710" i="11"/>
  <c r="N1710" i="11"/>
  <c r="L1706" i="11"/>
  <c r="M1706" i="11"/>
  <c r="N1706" i="11"/>
  <c r="L1702" i="11"/>
  <c r="M1702" i="11"/>
  <c r="N1702" i="11"/>
  <c r="L1698" i="11"/>
  <c r="M1698" i="11"/>
  <c r="N1698" i="11"/>
  <c r="L1694" i="11"/>
  <c r="M1694" i="11"/>
  <c r="N1694" i="11"/>
  <c r="L1690" i="11"/>
  <c r="M1690" i="11"/>
  <c r="N1690" i="11"/>
  <c r="L1686" i="11"/>
  <c r="M1686" i="11"/>
  <c r="N1686" i="11"/>
  <c r="L1682" i="11"/>
  <c r="M1682" i="11"/>
  <c r="N1682" i="11"/>
  <c r="L1678" i="11"/>
  <c r="M1678" i="11"/>
  <c r="N1678" i="11"/>
  <c r="L1674" i="11"/>
  <c r="M1674" i="11"/>
  <c r="N1674" i="11"/>
  <c r="L1670" i="11"/>
  <c r="M1670" i="11"/>
  <c r="N1670" i="11"/>
  <c r="L1666" i="11"/>
  <c r="M1666" i="11"/>
  <c r="N1666" i="11"/>
  <c r="L1662" i="11"/>
  <c r="M1662" i="11"/>
  <c r="N1662" i="11"/>
  <c r="L1658" i="11"/>
  <c r="M1658" i="11"/>
  <c r="N1658" i="11"/>
  <c r="M1647" i="11"/>
  <c r="N1647" i="11"/>
  <c r="L1647" i="11"/>
  <c r="M1615" i="11"/>
  <c r="N1615" i="11"/>
  <c r="L1615" i="11"/>
  <c r="M1513" i="11"/>
  <c r="N1513" i="11"/>
  <c r="L1513" i="11"/>
  <c r="M1505" i="11"/>
  <c r="N1505" i="11"/>
  <c r="L1505" i="11"/>
  <c r="M1497" i="11"/>
  <c r="N1497" i="11"/>
  <c r="L1497" i="11"/>
  <c r="M1489" i="11"/>
  <c r="N1489" i="11"/>
  <c r="L1489" i="11"/>
  <c r="M1481" i="11"/>
  <c r="N1481" i="11"/>
  <c r="L1481" i="11"/>
  <c r="M1473" i="11"/>
  <c r="N1473" i="11"/>
  <c r="L1473" i="11"/>
  <c r="N1454" i="11"/>
  <c r="L1454" i="11"/>
  <c r="M1454" i="11"/>
  <c r="L1437" i="11"/>
  <c r="M1437" i="11"/>
  <c r="N1437" i="11"/>
  <c r="N1422" i="11"/>
  <c r="L1422" i="11"/>
  <c r="M1422" i="11"/>
  <c r="L1405" i="11"/>
  <c r="M1405" i="11"/>
  <c r="N1405" i="11"/>
  <c r="N2218" i="11"/>
  <c r="N2216" i="11"/>
  <c r="N2214" i="11"/>
  <c r="N2212" i="11"/>
  <c r="N2210" i="11"/>
  <c r="N2208" i="11"/>
  <c r="N2206" i="11"/>
  <c r="N2204" i="11"/>
  <c r="N2202" i="11"/>
  <c r="N2200" i="11"/>
  <c r="N2198" i="11"/>
  <c r="N2196" i="11"/>
  <c r="N2194" i="11"/>
  <c r="N2192" i="11"/>
  <c r="N2190" i="11"/>
  <c r="N2188" i="11"/>
  <c r="N2186" i="11"/>
  <c r="N2184" i="11"/>
  <c r="N2182" i="11"/>
  <c r="N2180" i="11"/>
  <c r="N2178" i="11"/>
  <c r="N2176" i="11"/>
  <c r="N2174" i="11"/>
  <c r="N2172" i="11"/>
  <c r="N2170" i="11"/>
  <c r="N2168" i="11"/>
  <c r="N2166" i="11"/>
  <c r="N2164" i="11"/>
  <c r="N2162" i="11"/>
  <c r="N2160" i="11"/>
  <c r="N2158" i="11"/>
  <c r="N2156" i="11"/>
  <c r="N2154" i="11"/>
  <c r="N2152" i="11"/>
  <c r="N2150" i="11"/>
  <c r="N2148" i="11"/>
  <c r="N2146" i="11"/>
  <c r="N2144" i="11"/>
  <c r="N2142" i="11"/>
  <c r="N2140" i="11"/>
  <c r="N2138" i="11"/>
  <c r="N2136" i="11"/>
  <c r="N2134" i="11"/>
  <c r="N2132" i="11"/>
  <c r="N2130" i="11"/>
  <c r="N2128" i="11"/>
  <c r="N2126" i="11"/>
  <c r="N2124" i="11"/>
  <c r="N2122" i="11"/>
  <c r="N2120" i="11"/>
  <c r="N2118" i="11"/>
  <c r="N2116" i="11"/>
  <c r="N2114" i="11"/>
  <c r="N2112" i="11"/>
  <c r="N2110" i="11"/>
  <c r="N2108" i="11"/>
  <c r="N2106" i="11"/>
  <c r="N2104" i="11"/>
  <c r="N2102" i="11"/>
  <c r="N2100" i="11"/>
  <c r="N2098" i="11"/>
  <c r="N2096" i="11"/>
  <c r="N2094" i="11"/>
  <c r="N2092" i="11"/>
  <c r="N2088" i="11"/>
  <c r="N2084" i="11"/>
  <c r="N2080" i="11"/>
  <c r="N2076" i="11"/>
  <c r="N2072" i="11"/>
  <c r="N2068" i="11"/>
  <c r="N2064" i="11"/>
  <c r="N2060" i="11"/>
  <c r="N2056" i="11"/>
  <c r="N2052" i="11"/>
  <c r="N2048" i="11"/>
  <c r="N2044" i="11"/>
  <c r="N2040" i="11"/>
  <c r="N2036" i="11"/>
  <c r="N2032" i="11"/>
  <c r="N2028" i="11"/>
  <c r="N2024" i="11"/>
  <c r="N2020" i="11"/>
  <c r="N2016" i="11"/>
  <c r="N2012" i="11"/>
  <c r="N2008" i="11"/>
  <c r="N2004" i="11"/>
  <c r="N2000" i="11"/>
  <c r="N1996" i="11"/>
  <c r="N1992" i="11"/>
  <c r="N1988" i="11"/>
  <c r="N1984" i="11"/>
  <c r="N1980" i="11"/>
  <c r="N1976" i="11"/>
  <c r="N1972" i="11"/>
  <c r="N1968" i="11"/>
  <c r="N1964" i="11"/>
  <c r="N1960" i="11"/>
  <c r="N1956" i="11"/>
  <c r="N1952" i="11"/>
  <c r="N1948" i="11"/>
  <c r="N1944" i="11"/>
  <c r="N1940" i="11"/>
  <c r="N1936" i="11"/>
  <c r="N1932" i="11"/>
  <c r="N1928" i="11"/>
  <c r="N1924" i="11"/>
  <c r="N1920" i="11"/>
  <c r="N1916" i="11"/>
  <c r="N1912" i="11"/>
  <c r="N1908" i="11"/>
  <c r="N1904" i="11"/>
  <c r="N1900" i="11"/>
  <c r="M1639" i="11"/>
  <c r="N1639" i="11"/>
  <c r="L1639" i="11"/>
  <c r="M1607" i="11"/>
  <c r="N1607" i="11"/>
  <c r="L1607" i="11"/>
  <c r="L2090" i="11"/>
  <c r="M2090" i="11"/>
  <c r="L2086" i="11"/>
  <c r="M2086" i="11"/>
  <c r="L2082" i="11"/>
  <c r="M2082" i="11"/>
  <c r="L2078" i="11"/>
  <c r="M2078" i="11"/>
  <c r="L2074" i="11"/>
  <c r="M2074" i="11"/>
  <c r="L2070" i="11"/>
  <c r="M2070" i="11"/>
  <c r="L2066" i="11"/>
  <c r="M2066" i="11"/>
  <c r="L2062" i="11"/>
  <c r="M2062" i="11"/>
  <c r="L2058" i="11"/>
  <c r="M2058" i="11"/>
  <c r="L2054" i="11"/>
  <c r="M2054" i="11"/>
  <c r="L2050" i="11"/>
  <c r="M2050" i="11"/>
  <c r="L2046" i="11"/>
  <c r="M2046" i="11"/>
  <c r="L2042" i="11"/>
  <c r="M2042" i="11"/>
  <c r="L2038" i="11"/>
  <c r="M2038" i="11"/>
  <c r="L2034" i="11"/>
  <c r="M2034" i="11"/>
  <c r="L2030" i="11"/>
  <c r="M2030" i="11"/>
  <c r="L2026" i="11"/>
  <c r="M2026" i="11"/>
  <c r="L2022" i="11"/>
  <c r="M2022" i="11"/>
  <c r="L2018" i="11"/>
  <c r="M2018" i="11"/>
  <c r="L2014" i="11"/>
  <c r="M2014" i="11"/>
  <c r="L2010" i="11"/>
  <c r="M2010" i="11"/>
  <c r="L2006" i="11"/>
  <c r="M2006" i="11"/>
  <c r="L2002" i="11"/>
  <c r="M2002" i="11"/>
  <c r="L1998" i="11"/>
  <c r="M1998" i="11"/>
  <c r="L1994" i="11"/>
  <c r="M1994" i="11"/>
  <c r="L1990" i="11"/>
  <c r="M1990" i="11"/>
  <c r="L1986" i="11"/>
  <c r="M1986" i="11"/>
  <c r="L1982" i="11"/>
  <c r="M1982" i="11"/>
  <c r="L1978" i="11"/>
  <c r="M1978" i="11"/>
  <c r="L1974" i="11"/>
  <c r="M1974" i="11"/>
  <c r="L1970" i="11"/>
  <c r="M1970" i="11"/>
  <c r="L1966" i="11"/>
  <c r="M1966" i="11"/>
  <c r="L1962" i="11"/>
  <c r="M1962" i="11"/>
  <c r="L1958" i="11"/>
  <c r="M1958" i="11"/>
  <c r="L1954" i="11"/>
  <c r="M1954" i="11"/>
  <c r="L1950" i="11"/>
  <c r="M1950" i="11"/>
  <c r="L1946" i="11"/>
  <c r="M1946" i="11"/>
  <c r="L1942" i="11"/>
  <c r="M1942" i="11"/>
  <c r="L1938" i="11"/>
  <c r="M1938" i="11"/>
  <c r="L1934" i="11"/>
  <c r="M1934" i="11"/>
  <c r="L1930" i="11"/>
  <c r="M1930" i="11"/>
  <c r="L1926" i="11"/>
  <c r="M1926" i="11"/>
  <c r="L1922" i="11"/>
  <c r="M1922" i="11"/>
  <c r="L1918" i="11"/>
  <c r="M1918" i="11"/>
  <c r="L1914" i="11"/>
  <c r="M1914" i="11"/>
  <c r="L1910" i="11"/>
  <c r="M1910" i="11"/>
  <c r="L1906" i="11"/>
  <c r="M1906" i="11"/>
  <c r="L1902" i="11"/>
  <c r="M1902" i="11"/>
  <c r="L1898" i="11"/>
  <c r="M1898" i="11"/>
  <c r="N1898" i="11"/>
  <c r="L1896" i="11"/>
  <c r="M1896" i="11"/>
  <c r="N1896" i="11"/>
  <c r="L1894" i="11"/>
  <c r="M1894" i="11"/>
  <c r="N1894" i="11"/>
  <c r="L1892" i="11"/>
  <c r="M1892" i="11"/>
  <c r="N1892" i="11"/>
  <c r="L1890" i="11"/>
  <c r="M1890" i="11"/>
  <c r="N1890" i="11"/>
  <c r="L1888" i="11"/>
  <c r="M1888" i="11"/>
  <c r="N1888" i="11"/>
  <c r="L1886" i="11"/>
  <c r="M1886" i="11"/>
  <c r="N1886" i="11"/>
  <c r="L1884" i="11"/>
  <c r="M1884" i="11"/>
  <c r="N1884" i="11"/>
  <c r="L1882" i="11"/>
  <c r="M1882" i="11"/>
  <c r="N1882" i="11"/>
  <c r="L1880" i="11"/>
  <c r="M1880" i="11"/>
  <c r="N1880" i="11"/>
  <c r="L1878" i="11"/>
  <c r="M1878" i="11"/>
  <c r="N1878" i="11"/>
  <c r="L1876" i="11"/>
  <c r="M1876" i="11"/>
  <c r="N1876" i="11"/>
  <c r="L1874" i="11"/>
  <c r="M1874" i="11"/>
  <c r="N1874" i="11"/>
  <c r="L1872" i="11"/>
  <c r="M1872" i="11"/>
  <c r="N1872" i="11"/>
  <c r="L1870" i="11"/>
  <c r="M1870" i="11"/>
  <c r="N1870" i="11"/>
  <c r="L1868" i="11"/>
  <c r="M1868" i="11"/>
  <c r="N1868" i="11"/>
  <c r="L1866" i="11"/>
  <c r="M1866" i="11"/>
  <c r="N1866" i="11"/>
  <c r="L1864" i="11"/>
  <c r="M1864" i="11"/>
  <c r="N1864" i="11"/>
  <c r="L1862" i="11"/>
  <c r="M1862" i="11"/>
  <c r="N1862" i="11"/>
  <c r="L1860" i="11"/>
  <c r="M1860" i="11"/>
  <c r="N1860" i="11"/>
  <c r="L1858" i="11"/>
  <c r="M1858" i="11"/>
  <c r="N1858" i="11"/>
  <c r="L1856" i="11"/>
  <c r="M1856" i="11"/>
  <c r="N1856" i="11"/>
  <c r="L1854" i="11"/>
  <c r="M1854" i="11"/>
  <c r="N1854" i="11"/>
  <c r="L1852" i="11"/>
  <c r="M1852" i="11"/>
  <c r="N1852" i="11"/>
  <c r="L1850" i="11"/>
  <c r="M1850" i="11"/>
  <c r="N1850" i="11"/>
  <c r="L1848" i="11"/>
  <c r="M1848" i="11"/>
  <c r="N1848" i="11"/>
  <c r="L1846" i="11"/>
  <c r="M1846" i="11"/>
  <c r="N1846" i="11"/>
  <c r="L1844" i="11"/>
  <c r="M1844" i="11"/>
  <c r="N1844" i="11"/>
  <c r="L1842" i="11"/>
  <c r="M1842" i="11"/>
  <c r="N1842" i="11"/>
  <c r="L1840" i="11"/>
  <c r="M1840" i="11"/>
  <c r="N1840" i="11"/>
  <c r="L1838" i="11"/>
  <c r="M1838" i="11"/>
  <c r="N1838" i="11"/>
  <c r="L1836" i="11"/>
  <c r="M1836" i="11"/>
  <c r="N1836" i="11"/>
  <c r="L1834" i="11"/>
  <c r="M1834" i="11"/>
  <c r="N1834" i="11"/>
  <c r="L1832" i="11"/>
  <c r="M1832" i="11"/>
  <c r="N1832" i="11"/>
  <c r="L1830" i="11"/>
  <c r="M1830" i="11"/>
  <c r="N1830" i="11"/>
  <c r="L1828" i="11"/>
  <c r="M1828" i="11"/>
  <c r="N1828" i="11"/>
  <c r="L1826" i="11"/>
  <c r="M1826" i="11"/>
  <c r="N1826" i="11"/>
  <c r="L1824" i="11"/>
  <c r="M1824" i="11"/>
  <c r="N1824" i="11"/>
  <c r="L1822" i="11"/>
  <c r="M1822" i="11"/>
  <c r="N1822" i="11"/>
  <c r="L1820" i="11"/>
  <c r="M1820" i="11"/>
  <c r="N1820" i="11"/>
  <c r="L1818" i="11"/>
  <c r="M1818" i="11"/>
  <c r="N1818" i="11"/>
  <c r="L1816" i="11"/>
  <c r="M1816" i="11"/>
  <c r="N1816" i="11"/>
  <c r="L1814" i="11"/>
  <c r="M1814" i="11"/>
  <c r="N1814" i="11"/>
  <c r="L1812" i="11"/>
  <c r="M1812" i="11"/>
  <c r="N1812" i="11"/>
  <c r="L1810" i="11"/>
  <c r="M1810" i="11"/>
  <c r="N1810" i="11"/>
  <c r="L1808" i="11"/>
  <c r="M1808" i="11"/>
  <c r="N1808" i="11"/>
  <c r="L1806" i="11"/>
  <c r="M1806" i="11"/>
  <c r="N1806" i="11"/>
  <c r="L1804" i="11"/>
  <c r="M1804" i="11"/>
  <c r="N1804" i="11"/>
  <c r="L1802" i="11"/>
  <c r="M1802" i="11"/>
  <c r="N1802" i="11"/>
  <c r="L1800" i="11"/>
  <c r="M1800" i="11"/>
  <c r="N1800" i="11"/>
  <c r="L1798" i="11"/>
  <c r="M1798" i="11"/>
  <c r="N1798" i="11"/>
  <c r="L1796" i="11"/>
  <c r="M1796" i="11"/>
  <c r="N1796" i="11"/>
  <c r="L1794" i="11"/>
  <c r="M1794" i="11"/>
  <c r="N1794" i="11"/>
  <c r="L1792" i="11"/>
  <c r="M1792" i="11"/>
  <c r="N1792" i="11"/>
  <c r="L1790" i="11"/>
  <c r="M1790" i="11"/>
  <c r="N1790" i="11"/>
  <c r="L1788" i="11"/>
  <c r="M1788" i="11"/>
  <c r="N1788" i="11"/>
  <c r="L1786" i="11"/>
  <c r="M1786" i="11"/>
  <c r="N1786" i="11"/>
  <c r="L1784" i="11"/>
  <c r="M1784" i="11"/>
  <c r="N1784" i="11"/>
  <c r="L1782" i="11"/>
  <c r="M1782" i="11"/>
  <c r="N1782" i="11"/>
  <c r="L1780" i="11"/>
  <c r="M1780" i="11"/>
  <c r="N1780" i="11"/>
  <c r="L1778" i="11"/>
  <c r="M1778" i="11"/>
  <c r="N1778" i="11"/>
  <c r="L1776" i="11"/>
  <c r="M1776" i="11"/>
  <c r="N1776" i="11"/>
  <c r="L1774" i="11"/>
  <c r="M1774" i="11"/>
  <c r="N1774" i="11"/>
  <c r="L1772" i="11"/>
  <c r="M1772" i="11"/>
  <c r="N1772" i="11"/>
  <c r="L1770" i="11"/>
  <c r="M1770" i="11"/>
  <c r="N1770" i="11"/>
  <c r="L1768" i="11"/>
  <c r="M1768" i="11"/>
  <c r="N1768" i="11"/>
  <c r="L1766" i="11"/>
  <c r="M1766" i="11"/>
  <c r="N1766" i="11"/>
  <c r="L1764" i="11"/>
  <c r="M1764" i="11"/>
  <c r="N1764" i="11"/>
  <c r="L1760" i="11"/>
  <c r="M1760" i="11"/>
  <c r="N1760" i="11"/>
  <c r="L1756" i="11"/>
  <c r="M1756" i="11"/>
  <c r="N1756" i="11"/>
  <c r="L1752" i="11"/>
  <c r="M1752" i="11"/>
  <c r="N1752" i="11"/>
  <c r="L1748" i="11"/>
  <c r="M1748" i="11"/>
  <c r="N1748" i="11"/>
  <c r="L1744" i="11"/>
  <c r="M1744" i="11"/>
  <c r="N1744" i="11"/>
  <c r="L1740" i="11"/>
  <c r="M1740" i="11"/>
  <c r="N1740" i="11"/>
  <c r="L1736" i="11"/>
  <c r="M1736" i="11"/>
  <c r="N1736" i="11"/>
  <c r="L1732" i="11"/>
  <c r="M1732" i="11"/>
  <c r="N1732" i="11"/>
  <c r="L1728" i="11"/>
  <c r="M1728" i="11"/>
  <c r="N1728" i="11"/>
  <c r="L1724" i="11"/>
  <c r="M1724" i="11"/>
  <c r="N1724" i="11"/>
  <c r="L1720" i="11"/>
  <c r="M1720" i="11"/>
  <c r="N1720" i="11"/>
  <c r="L1716" i="11"/>
  <c r="M1716" i="11"/>
  <c r="N1716" i="11"/>
  <c r="L1712" i="11"/>
  <c r="M1712" i="11"/>
  <c r="N1712" i="11"/>
  <c r="L1708" i="11"/>
  <c r="M1708" i="11"/>
  <c r="N1708" i="11"/>
  <c r="L1704" i="11"/>
  <c r="M1704" i="11"/>
  <c r="N1704" i="11"/>
  <c r="L1700" i="11"/>
  <c r="M1700" i="11"/>
  <c r="N1700" i="11"/>
  <c r="L1696" i="11"/>
  <c r="M1696" i="11"/>
  <c r="N1696" i="11"/>
  <c r="L1692" i="11"/>
  <c r="M1692" i="11"/>
  <c r="N1692" i="11"/>
  <c r="L1688" i="11"/>
  <c r="M1688" i="11"/>
  <c r="N1688" i="11"/>
  <c r="L1684" i="11"/>
  <c r="M1684" i="11"/>
  <c r="N1684" i="11"/>
  <c r="L1680" i="11"/>
  <c r="M1680" i="11"/>
  <c r="N1680" i="11"/>
  <c r="L1676" i="11"/>
  <c r="M1676" i="11"/>
  <c r="N1676" i="11"/>
  <c r="L1672" i="11"/>
  <c r="M1672" i="11"/>
  <c r="N1672" i="11"/>
  <c r="L1668" i="11"/>
  <c r="M1668" i="11"/>
  <c r="N1668" i="11"/>
  <c r="L1664" i="11"/>
  <c r="M1664" i="11"/>
  <c r="N1664" i="11"/>
  <c r="L1660" i="11"/>
  <c r="M1660" i="11"/>
  <c r="N1660" i="11"/>
  <c r="L1656" i="11"/>
  <c r="M1656" i="11"/>
  <c r="N1656" i="11"/>
  <c r="M1631" i="11"/>
  <c r="N1631" i="11"/>
  <c r="L1631" i="11"/>
  <c r="M1623" i="11"/>
  <c r="N1623" i="11"/>
  <c r="L1623" i="11"/>
  <c r="M1645" i="11"/>
  <c r="N1645" i="11"/>
  <c r="M1637" i="11"/>
  <c r="N1637" i="11"/>
  <c r="M1629" i="11"/>
  <c r="N1629" i="11"/>
  <c r="M1621" i="11"/>
  <c r="N1621" i="11"/>
  <c r="M1613" i="11"/>
  <c r="N1613" i="11"/>
  <c r="M1605" i="11"/>
  <c r="N1605" i="11"/>
  <c r="L1605" i="11"/>
  <c r="M1603" i="11"/>
  <c r="N1603" i="11"/>
  <c r="L1603" i="11"/>
  <c r="M1601" i="11"/>
  <c r="N1601" i="11"/>
  <c r="L1601" i="11"/>
  <c r="M1599" i="11"/>
  <c r="N1599" i="11"/>
  <c r="L1599" i="11"/>
  <c r="M1597" i="11"/>
  <c r="N1597" i="11"/>
  <c r="L1597" i="11"/>
  <c r="M1595" i="11"/>
  <c r="N1595" i="11"/>
  <c r="L1595" i="11"/>
  <c r="M1593" i="11"/>
  <c r="N1593" i="11"/>
  <c r="L1593" i="11"/>
  <c r="M1591" i="11"/>
  <c r="N1591" i="11"/>
  <c r="L1591" i="11"/>
  <c r="M1589" i="11"/>
  <c r="N1589" i="11"/>
  <c r="L1589" i="11"/>
  <c r="M1587" i="11"/>
  <c r="N1587" i="11"/>
  <c r="L1587" i="11"/>
  <c r="M1585" i="11"/>
  <c r="N1585" i="11"/>
  <c r="L1585" i="11"/>
  <c r="M1583" i="11"/>
  <c r="N1583" i="11"/>
  <c r="L1583" i="11"/>
  <c r="M1581" i="11"/>
  <c r="N1581" i="11"/>
  <c r="L1581" i="11"/>
  <c r="M1579" i="11"/>
  <c r="N1579" i="11"/>
  <c r="L1579" i="11"/>
  <c r="M1577" i="11"/>
  <c r="N1577" i="11"/>
  <c r="L1577" i="11"/>
  <c r="M1575" i="11"/>
  <c r="N1575" i="11"/>
  <c r="L1575" i="11"/>
  <c r="M1573" i="11"/>
  <c r="N1573" i="11"/>
  <c r="L1573" i="11"/>
  <c r="M1571" i="11"/>
  <c r="N1571" i="11"/>
  <c r="L1571" i="11"/>
  <c r="M1569" i="11"/>
  <c r="N1569" i="11"/>
  <c r="L1569" i="11"/>
  <c r="M1567" i="11"/>
  <c r="N1567" i="11"/>
  <c r="L1567" i="11"/>
  <c r="M1565" i="11"/>
  <c r="N1565" i="11"/>
  <c r="L1565" i="11"/>
  <c r="M1563" i="11"/>
  <c r="N1563" i="11"/>
  <c r="L1563" i="11"/>
  <c r="M1561" i="11"/>
  <c r="N1561" i="11"/>
  <c r="L1561" i="11"/>
  <c r="M1559" i="11"/>
  <c r="N1559" i="11"/>
  <c r="L1559" i="11"/>
  <c r="M1557" i="11"/>
  <c r="N1557" i="11"/>
  <c r="L1557" i="11"/>
  <c r="M1555" i="11"/>
  <c r="N1555" i="11"/>
  <c r="L1555" i="11"/>
  <c r="M1553" i="11"/>
  <c r="N1553" i="11"/>
  <c r="L1553" i="11"/>
  <c r="M1551" i="11"/>
  <c r="N1551" i="11"/>
  <c r="L1551" i="11"/>
  <c r="M1549" i="11"/>
  <c r="N1549" i="11"/>
  <c r="L1549" i="11"/>
  <c r="M1547" i="11"/>
  <c r="N1547" i="11"/>
  <c r="L1547" i="11"/>
  <c r="M1545" i="11"/>
  <c r="N1545" i="11"/>
  <c r="L1545" i="11"/>
  <c r="M1543" i="11"/>
  <c r="N1543" i="11"/>
  <c r="L1543" i="11"/>
  <c r="M1541" i="11"/>
  <c r="N1541" i="11"/>
  <c r="L1541" i="11"/>
  <c r="M1539" i="11"/>
  <c r="N1539" i="11"/>
  <c r="L1539" i="11"/>
  <c r="M1537" i="11"/>
  <c r="N1537" i="11"/>
  <c r="L1537" i="11"/>
  <c r="M1535" i="11"/>
  <c r="N1535" i="11"/>
  <c r="L1535" i="11"/>
  <c r="M1533" i="11"/>
  <c r="N1533" i="11"/>
  <c r="L1533" i="11"/>
  <c r="M1531" i="11"/>
  <c r="N1531" i="11"/>
  <c r="L1531" i="11"/>
  <c r="M1529" i="11"/>
  <c r="N1529" i="11"/>
  <c r="L1529" i="11"/>
  <c r="M1527" i="11"/>
  <c r="N1527" i="11"/>
  <c r="L1527" i="11"/>
  <c r="M1525" i="11"/>
  <c r="N1525" i="11"/>
  <c r="L1525" i="11"/>
  <c r="M1523" i="11"/>
  <c r="N1523" i="11"/>
  <c r="L1523" i="11"/>
  <c r="M1521" i="11"/>
  <c r="N1521" i="11"/>
  <c r="L1521" i="11"/>
  <c r="M1519" i="11"/>
  <c r="N1519" i="11"/>
  <c r="L1519" i="11"/>
  <c r="M1517" i="11"/>
  <c r="N1517" i="11"/>
  <c r="L1517" i="11"/>
  <c r="M1515" i="11"/>
  <c r="N1515" i="11"/>
  <c r="L1515" i="11"/>
  <c r="M1507" i="11"/>
  <c r="N1507" i="11"/>
  <c r="L1507" i="11"/>
  <c r="M1499" i="11"/>
  <c r="N1499" i="11"/>
  <c r="L1499" i="11"/>
  <c r="M1491" i="11"/>
  <c r="N1491" i="11"/>
  <c r="L1491" i="11"/>
  <c r="M1483" i="11"/>
  <c r="N1483" i="11"/>
  <c r="L1483" i="11"/>
  <c r="M1475" i="11"/>
  <c r="N1475" i="11"/>
  <c r="L1475" i="11"/>
  <c r="M1467" i="11"/>
  <c r="N1467" i="11"/>
  <c r="L1467" i="11"/>
  <c r="L1461" i="11"/>
  <c r="M1461" i="11"/>
  <c r="N1461" i="11"/>
  <c r="N1446" i="11"/>
  <c r="L1446" i="11"/>
  <c r="M1446" i="11"/>
  <c r="L1429" i="11"/>
  <c r="M1429" i="11"/>
  <c r="N1429" i="11"/>
  <c r="N1414" i="11"/>
  <c r="L1414" i="11"/>
  <c r="M1414" i="11"/>
  <c r="M1328" i="11"/>
  <c r="N1328" i="11"/>
  <c r="L1328" i="11"/>
  <c r="M1320" i="11"/>
  <c r="N1320" i="11"/>
  <c r="L1320" i="11"/>
  <c r="M1312" i="11"/>
  <c r="N1312" i="11"/>
  <c r="L1312" i="11"/>
  <c r="M1304" i="11"/>
  <c r="N1304" i="11"/>
  <c r="L1304" i="11"/>
  <c r="M1296" i="11"/>
  <c r="N1296" i="11"/>
  <c r="L1296" i="11"/>
  <c r="M1288" i="11"/>
  <c r="N1288" i="11"/>
  <c r="L1288" i="11"/>
  <c r="M1280" i="11"/>
  <c r="N1280" i="11"/>
  <c r="L1280" i="11"/>
  <c r="M1272" i="11"/>
  <c r="N1272" i="11"/>
  <c r="L1272" i="11"/>
  <c r="M1264" i="11"/>
  <c r="N1264" i="11"/>
  <c r="L1264" i="11"/>
  <c r="M1256" i="11"/>
  <c r="N1256" i="11"/>
  <c r="L1256" i="11"/>
  <c r="M1248" i="11"/>
  <c r="N1248" i="11"/>
  <c r="L1248" i="11"/>
  <c r="N1651" i="11"/>
  <c r="L1645" i="11"/>
  <c r="M1643" i="11"/>
  <c r="N1643" i="11"/>
  <c r="L1637" i="11"/>
  <c r="M1635" i="11"/>
  <c r="N1635" i="11"/>
  <c r="L1629" i="11"/>
  <c r="M1627" i="11"/>
  <c r="N1627" i="11"/>
  <c r="L1621" i="11"/>
  <c r="M1619" i="11"/>
  <c r="N1619" i="11"/>
  <c r="L1613" i="11"/>
  <c r="M1611" i="11"/>
  <c r="N1611" i="11"/>
  <c r="M1509" i="11"/>
  <c r="N1509" i="11"/>
  <c r="L1509" i="11"/>
  <c r="M1501" i="11"/>
  <c r="N1501" i="11"/>
  <c r="L1501" i="11"/>
  <c r="M1493" i="11"/>
  <c r="N1493" i="11"/>
  <c r="L1493" i="11"/>
  <c r="M1485" i="11"/>
  <c r="N1485" i="11"/>
  <c r="L1485" i="11"/>
  <c r="M1477" i="11"/>
  <c r="N1477" i="11"/>
  <c r="L1477" i="11"/>
  <c r="M1469" i="11"/>
  <c r="N1469" i="11"/>
  <c r="L1469" i="11"/>
  <c r="L1453" i="11"/>
  <c r="M1453" i="11"/>
  <c r="N1453" i="11"/>
  <c r="N1438" i="11"/>
  <c r="L1438" i="11"/>
  <c r="M1438" i="11"/>
  <c r="L1421" i="11"/>
  <c r="M1421" i="11"/>
  <c r="N1421" i="11"/>
  <c r="N1406" i="11"/>
  <c r="L1406" i="11"/>
  <c r="M1406" i="11"/>
  <c r="N1653" i="11"/>
  <c r="L1651" i="11"/>
  <c r="M1649" i="11"/>
  <c r="N1649" i="11"/>
  <c r="L1643" i="11"/>
  <c r="M1641" i="11"/>
  <c r="N1641" i="11"/>
  <c r="L1635" i="11"/>
  <c r="M1633" i="11"/>
  <c r="N1633" i="11"/>
  <c r="L1627" i="11"/>
  <c r="M1625" i="11"/>
  <c r="N1625" i="11"/>
  <c r="L1619" i="11"/>
  <c r="M1617" i="11"/>
  <c r="N1617" i="11"/>
  <c r="L1611" i="11"/>
  <c r="M1609" i="11"/>
  <c r="N1609" i="11"/>
  <c r="M1511" i="11"/>
  <c r="N1511" i="11"/>
  <c r="L1511" i="11"/>
  <c r="M1503" i="11"/>
  <c r="N1503" i="11"/>
  <c r="L1503" i="11"/>
  <c r="M1495" i="11"/>
  <c r="N1495" i="11"/>
  <c r="L1495" i="11"/>
  <c r="M1487" i="11"/>
  <c r="N1487" i="11"/>
  <c r="L1487" i="11"/>
  <c r="M1479" i="11"/>
  <c r="N1479" i="11"/>
  <c r="L1479" i="11"/>
  <c r="M1471" i="11"/>
  <c r="N1471" i="11"/>
  <c r="L1471" i="11"/>
  <c r="N1462" i="11"/>
  <c r="L1462" i="11"/>
  <c r="M1462" i="11"/>
  <c r="L1445" i="11"/>
  <c r="M1445" i="11"/>
  <c r="N1445" i="11"/>
  <c r="N1430" i="11"/>
  <c r="L1430" i="11"/>
  <c r="M1430" i="11"/>
  <c r="L1413" i="11"/>
  <c r="M1413" i="11"/>
  <c r="N1413" i="11"/>
  <c r="M1400" i="11"/>
  <c r="N1400" i="11"/>
  <c r="M1398" i="11"/>
  <c r="N1398" i="11"/>
  <c r="M1396" i="11"/>
  <c r="N1396" i="11"/>
  <c r="M1394" i="11"/>
  <c r="N1394" i="11"/>
  <c r="M1392" i="11"/>
  <c r="N1392" i="11"/>
  <c r="M1390" i="11"/>
  <c r="N1390" i="11"/>
  <c r="M1388" i="11"/>
  <c r="N1388" i="11"/>
  <c r="M1386" i="11"/>
  <c r="N1386" i="11"/>
  <c r="M1384" i="11"/>
  <c r="N1384" i="11"/>
  <c r="M1382" i="11"/>
  <c r="N1382" i="11"/>
  <c r="M1380" i="11"/>
  <c r="N1380" i="11"/>
  <c r="M1378" i="11"/>
  <c r="N1378" i="11"/>
  <c r="M1376" i="11"/>
  <c r="N1376" i="11"/>
  <c r="M1374" i="11"/>
  <c r="N1374" i="11"/>
  <c r="M1372" i="11"/>
  <c r="N1372" i="11"/>
  <c r="M1370" i="11"/>
  <c r="N1370" i="11"/>
  <c r="M1368" i="11"/>
  <c r="N1368" i="11"/>
  <c r="M1366" i="11"/>
  <c r="N1366" i="11"/>
  <c r="M1364" i="11"/>
  <c r="N1364" i="11"/>
  <c r="M1362" i="11"/>
  <c r="N1362" i="11"/>
  <c r="M1360" i="11"/>
  <c r="N1360" i="11"/>
  <c r="M1358" i="11"/>
  <c r="N1358" i="11"/>
  <c r="M1356" i="11"/>
  <c r="N1356" i="11"/>
  <c r="M1354" i="11"/>
  <c r="N1354" i="11"/>
  <c r="M1352" i="11"/>
  <c r="N1352" i="11"/>
  <c r="M1350" i="11"/>
  <c r="N1350" i="11"/>
  <c r="M1348" i="11"/>
  <c r="N1348" i="11"/>
  <c r="M1346" i="11"/>
  <c r="N1346" i="11"/>
  <c r="M1344" i="11"/>
  <c r="N1344" i="11"/>
  <c r="M1342" i="11"/>
  <c r="N1342" i="11"/>
  <c r="M1340" i="11"/>
  <c r="N1340" i="11"/>
  <c r="M1338" i="11"/>
  <c r="N1338" i="11"/>
  <c r="M1336" i="11"/>
  <c r="N1336" i="11"/>
  <c r="M1334" i="11"/>
  <c r="N1334" i="11"/>
  <c r="L1334" i="11"/>
  <c r="M1326" i="11"/>
  <c r="N1326" i="11"/>
  <c r="L1326" i="11"/>
  <c r="M1318" i="11"/>
  <c r="N1318" i="11"/>
  <c r="L1318" i="11"/>
  <c r="M1310" i="11"/>
  <c r="N1310" i="11"/>
  <c r="L1310" i="11"/>
  <c r="M1302" i="11"/>
  <c r="N1302" i="11"/>
  <c r="L1302" i="11"/>
  <c r="M1294" i="11"/>
  <c r="N1294" i="11"/>
  <c r="L1294" i="11"/>
  <c r="M1286" i="11"/>
  <c r="N1286" i="11"/>
  <c r="L1286" i="11"/>
  <c r="M1278" i="11"/>
  <c r="N1278" i="11"/>
  <c r="L1278" i="11"/>
  <c r="M1270" i="11"/>
  <c r="N1270" i="11"/>
  <c r="L1270" i="11"/>
  <c r="M1262" i="11"/>
  <c r="N1262" i="11"/>
  <c r="L1262" i="11"/>
  <c r="M1254" i="11"/>
  <c r="N1254" i="11"/>
  <c r="L1254" i="11"/>
  <c r="L1464" i="11"/>
  <c r="M1463" i="11"/>
  <c r="L1456" i="11"/>
  <c r="M1455" i="11"/>
  <c r="L1448" i="11"/>
  <c r="M1447" i="11"/>
  <c r="L1440" i="11"/>
  <c r="M1439" i="11"/>
  <c r="L1432" i="11"/>
  <c r="M1431" i="11"/>
  <c r="L1424" i="11"/>
  <c r="M1423" i="11"/>
  <c r="L1416" i="11"/>
  <c r="M1415" i="11"/>
  <c r="L1408" i="11"/>
  <c r="M1407" i="11"/>
  <c r="M1330" i="11"/>
  <c r="N1330" i="11"/>
  <c r="L1330" i="11"/>
  <c r="M1322" i="11"/>
  <c r="N1322" i="11"/>
  <c r="L1322" i="11"/>
  <c r="M1314" i="11"/>
  <c r="N1314" i="11"/>
  <c r="L1314" i="11"/>
  <c r="M1306" i="11"/>
  <c r="N1306" i="11"/>
  <c r="L1306" i="11"/>
  <c r="M1298" i="11"/>
  <c r="N1298" i="11"/>
  <c r="L1298" i="11"/>
  <c r="M1290" i="11"/>
  <c r="N1290" i="11"/>
  <c r="L1290" i="11"/>
  <c r="M1282" i="11"/>
  <c r="N1282" i="11"/>
  <c r="L1282" i="11"/>
  <c r="M1274" i="11"/>
  <c r="N1274" i="11"/>
  <c r="L1274" i="11"/>
  <c r="M1266" i="11"/>
  <c r="N1266" i="11"/>
  <c r="L1266" i="11"/>
  <c r="M1258" i="11"/>
  <c r="N1258" i="11"/>
  <c r="L1258" i="11"/>
  <c r="M1250" i="11"/>
  <c r="N1250" i="11"/>
  <c r="L1250" i="11"/>
  <c r="M1332" i="11"/>
  <c r="N1332" i="11"/>
  <c r="L1332" i="11"/>
  <c r="M1324" i="11"/>
  <c r="N1324" i="11"/>
  <c r="L1324" i="11"/>
  <c r="M1316" i="11"/>
  <c r="N1316" i="11"/>
  <c r="L1316" i="11"/>
  <c r="M1308" i="11"/>
  <c r="N1308" i="11"/>
  <c r="L1308" i="11"/>
  <c r="M1300" i="11"/>
  <c r="N1300" i="11"/>
  <c r="L1300" i="11"/>
  <c r="M1292" i="11"/>
  <c r="N1292" i="11"/>
  <c r="L1292" i="11"/>
  <c r="M1284" i="11"/>
  <c r="N1284" i="11"/>
  <c r="L1284" i="11"/>
  <c r="M1276" i="11"/>
  <c r="N1276" i="11"/>
  <c r="L1276" i="11"/>
  <c r="M1268" i="11"/>
  <c r="N1268" i="11"/>
  <c r="L1268" i="11"/>
  <c r="M1260" i="11"/>
  <c r="N1260" i="11"/>
  <c r="L1260" i="11"/>
  <c r="M1252" i="11"/>
  <c r="N1252" i="11"/>
  <c r="L1252" i="11"/>
  <c r="M1241" i="11"/>
  <c r="L1241" i="11"/>
  <c r="N1241" i="11"/>
  <c r="M1233" i="11"/>
  <c r="L1233" i="11"/>
  <c r="N1233" i="11"/>
  <c r="M1225" i="11"/>
  <c r="L1225" i="11"/>
  <c r="N1225" i="11"/>
  <c r="L1223" i="11"/>
  <c r="M1223" i="11"/>
  <c r="L1219" i="11"/>
  <c r="M1219" i="11"/>
  <c r="L1215" i="11"/>
  <c r="M1215" i="11"/>
  <c r="L1211" i="11"/>
  <c r="M1211" i="11"/>
  <c r="L1207" i="11"/>
  <c r="M1207" i="11"/>
  <c r="L1203" i="11"/>
  <c r="M1203" i="11"/>
  <c r="L1199" i="11"/>
  <c r="M1199" i="11"/>
  <c r="L1195" i="11"/>
  <c r="M1195" i="11"/>
  <c r="N336" i="11"/>
  <c r="L336" i="11"/>
  <c r="M336" i="11"/>
  <c r="L1239" i="11"/>
  <c r="L1231" i="11"/>
  <c r="L1221" i="11"/>
  <c r="M1221" i="11"/>
  <c r="L1217" i="11"/>
  <c r="M1217" i="11"/>
  <c r="L1213" i="11"/>
  <c r="M1213" i="11"/>
  <c r="L1209" i="11"/>
  <c r="M1209" i="11"/>
  <c r="L1205" i="11"/>
  <c r="M1205" i="11"/>
  <c r="L1201" i="11"/>
  <c r="M1201" i="11"/>
  <c r="L1197" i="11"/>
  <c r="M1197" i="11"/>
  <c r="L1193" i="11"/>
  <c r="M1193" i="11"/>
  <c r="M1191" i="11"/>
  <c r="M1189" i="11"/>
  <c r="M1187" i="11"/>
  <c r="M1185" i="11"/>
  <c r="M1183" i="11"/>
  <c r="M1181" i="11"/>
  <c r="M1179" i="11"/>
  <c r="M1177" i="11"/>
  <c r="M1175" i="11"/>
  <c r="M1173" i="11"/>
  <c r="M1171" i="11"/>
  <c r="M1169" i="11"/>
  <c r="M1167" i="11"/>
  <c r="M1165" i="11"/>
  <c r="M1163" i="11"/>
  <c r="M1161" i="11"/>
  <c r="M1159" i="11"/>
  <c r="M1157" i="11"/>
  <c r="M1155" i="11"/>
  <c r="M1153" i="11"/>
  <c r="M1151" i="11"/>
  <c r="M1149" i="11"/>
  <c r="M1147" i="11"/>
  <c r="M1145" i="11"/>
  <c r="M1143" i="11"/>
  <c r="M1141" i="11"/>
  <c r="M1139" i="11"/>
  <c r="M1137" i="11"/>
  <c r="M1135" i="11"/>
  <c r="M1133" i="11"/>
  <c r="M1131" i="11"/>
  <c r="M1129" i="11"/>
  <c r="M1127" i="11"/>
  <c r="M1125" i="11"/>
  <c r="M1123" i="11"/>
  <c r="M1121" i="11"/>
  <c r="M1119" i="11"/>
  <c r="M1117" i="11"/>
  <c r="M1115" i="11"/>
  <c r="M1113" i="11"/>
  <c r="M1111" i="11"/>
  <c r="M1109" i="11"/>
  <c r="M1107" i="11"/>
  <c r="M1105" i="11"/>
  <c r="M1103" i="11"/>
  <c r="M1101" i="11"/>
  <c r="M1099" i="11"/>
  <c r="M1097" i="11"/>
  <c r="M1095" i="11"/>
  <c r="M1093" i="11"/>
  <c r="M1091" i="11"/>
  <c r="M1089" i="11"/>
  <c r="M1087" i="11"/>
  <c r="M1085" i="11"/>
  <c r="M1083" i="11"/>
  <c r="M1081" i="11"/>
  <c r="M1079" i="11"/>
  <c r="M1077" i="11"/>
  <c r="M1075" i="11"/>
  <c r="M1073" i="11"/>
  <c r="M1071" i="11"/>
  <c r="M1069" i="11"/>
  <c r="M1067" i="11"/>
  <c r="M1065" i="11"/>
  <c r="M1063" i="11"/>
  <c r="M1061" i="11"/>
  <c r="M1059" i="11"/>
  <c r="M1057" i="11"/>
  <c r="M1055" i="11"/>
  <c r="M1053" i="11"/>
  <c r="M1051" i="11"/>
  <c r="M1049" i="11"/>
  <c r="M1047" i="11"/>
  <c r="M1045" i="11"/>
  <c r="M1043" i="11"/>
  <c r="M1041" i="11"/>
  <c r="M1039" i="11"/>
  <c r="M1037" i="11"/>
  <c r="M1035" i="11"/>
  <c r="M1033" i="11"/>
  <c r="M1031" i="11"/>
  <c r="M1029" i="11"/>
  <c r="M1027" i="11"/>
  <c r="M1025" i="11"/>
  <c r="M1023" i="11"/>
  <c r="M1021" i="11"/>
  <c r="M1019" i="11"/>
  <c r="M1017" i="11"/>
  <c r="M1015" i="11"/>
  <c r="M1013" i="11"/>
  <c r="M1011" i="11"/>
  <c r="M1009" i="11"/>
  <c r="M1007" i="11"/>
  <c r="M1005" i="11"/>
  <c r="M1003" i="11"/>
  <c r="M1001" i="11"/>
  <c r="M999" i="11"/>
  <c r="M997" i="11"/>
  <c r="M995" i="11"/>
  <c r="M993" i="11"/>
  <c r="M991" i="11"/>
  <c r="M989" i="11"/>
  <c r="M987" i="11"/>
  <c r="M985" i="11"/>
  <c r="M983" i="11"/>
  <c r="M981" i="11"/>
  <c r="M979" i="11"/>
  <c r="M977" i="11"/>
  <c r="M975" i="11"/>
  <c r="M973" i="11"/>
  <c r="M971" i="11"/>
  <c r="M969" i="11"/>
  <c r="M967" i="11"/>
  <c r="M965" i="11"/>
  <c r="M963" i="11"/>
  <c r="M961" i="11"/>
  <c r="M959" i="11"/>
  <c r="M957" i="11"/>
  <c r="M955" i="11"/>
  <c r="M953" i="11"/>
  <c r="M951" i="11"/>
  <c r="M949" i="11"/>
  <c r="M947" i="11"/>
  <c r="M945" i="11"/>
  <c r="M943" i="11"/>
  <c r="M941" i="11"/>
  <c r="M939" i="11"/>
  <c r="M937" i="11"/>
  <c r="M935" i="11"/>
  <c r="M933" i="11"/>
  <c r="M931" i="11"/>
  <c r="M929" i="11"/>
  <c r="M927" i="11"/>
  <c r="M925" i="11"/>
  <c r="M923" i="11"/>
  <c r="M921" i="11"/>
  <c r="M919" i="11"/>
  <c r="M917" i="11"/>
  <c r="M915" i="11"/>
  <c r="M913" i="11"/>
  <c r="M911" i="11"/>
  <c r="M909" i="11"/>
  <c r="M907" i="11"/>
  <c r="M905" i="11"/>
  <c r="M903" i="11"/>
  <c r="M901" i="11"/>
  <c r="M899" i="11"/>
  <c r="M897" i="11"/>
  <c r="M895" i="11"/>
  <c r="M893" i="11"/>
  <c r="M891" i="11"/>
  <c r="M889" i="11"/>
  <c r="M887" i="11"/>
  <c r="M885" i="11"/>
  <c r="L633" i="11"/>
  <c r="M633" i="11"/>
  <c r="L629" i="11"/>
  <c r="M629" i="11"/>
  <c r="L625" i="11"/>
  <c r="M625" i="11"/>
  <c r="L621" i="11"/>
  <c r="M621" i="11"/>
  <c r="L617" i="11"/>
  <c r="M617" i="11"/>
  <c r="L613" i="11"/>
  <c r="M613" i="11"/>
  <c r="L609" i="11"/>
  <c r="M609" i="11"/>
  <c r="L605" i="11"/>
  <c r="M605" i="11"/>
  <c r="L601" i="11"/>
  <c r="M601" i="11"/>
  <c r="L597" i="11"/>
  <c r="M597" i="11"/>
  <c r="L593" i="11"/>
  <c r="M593" i="11"/>
  <c r="L318" i="11"/>
  <c r="M318" i="11"/>
  <c r="N318" i="11"/>
  <c r="L310" i="11"/>
  <c r="M310" i="11"/>
  <c r="N310" i="11"/>
  <c r="L302" i="11"/>
  <c r="M302" i="11"/>
  <c r="N302" i="11"/>
  <c r="L294" i="11"/>
  <c r="M294" i="11"/>
  <c r="N294" i="11"/>
  <c r="L286" i="11"/>
  <c r="M286" i="11"/>
  <c r="N286" i="11"/>
  <c r="L278" i="11"/>
  <c r="M278" i="11"/>
  <c r="N278" i="11"/>
  <c r="L270" i="11"/>
  <c r="M270" i="11"/>
  <c r="N270" i="11"/>
  <c r="L262" i="11"/>
  <c r="M262" i="11"/>
  <c r="N262" i="11"/>
  <c r="L254" i="11"/>
  <c r="M254" i="11"/>
  <c r="N254" i="11"/>
  <c r="L246" i="11"/>
  <c r="M246" i="11"/>
  <c r="N246" i="11"/>
  <c r="L335" i="11"/>
  <c r="M335" i="11"/>
  <c r="N335" i="11"/>
  <c r="L635" i="11"/>
  <c r="M635" i="11"/>
  <c r="L631" i="11"/>
  <c r="M631" i="11"/>
  <c r="L627" i="11"/>
  <c r="M627" i="11"/>
  <c r="L623" i="11"/>
  <c r="M623" i="11"/>
  <c r="L619" i="11"/>
  <c r="M619" i="11"/>
  <c r="L615" i="11"/>
  <c r="M615" i="11"/>
  <c r="L611" i="11"/>
  <c r="M611" i="11"/>
  <c r="L607" i="11"/>
  <c r="M607" i="11"/>
  <c r="L603" i="11"/>
  <c r="M603" i="11"/>
  <c r="L599" i="11"/>
  <c r="M599" i="11"/>
  <c r="L595" i="11"/>
  <c r="M595" i="11"/>
  <c r="L591" i="11"/>
  <c r="M591" i="11"/>
  <c r="L316" i="11"/>
  <c r="M316" i="11"/>
  <c r="N316" i="11"/>
  <c r="L308" i="11"/>
  <c r="M308" i="11"/>
  <c r="N308" i="11"/>
  <c r="L300" i="11"/>
  <c r="M300" i="11"/>
  <c r="N300" i="11"/>
  <c r="L292" i="11"/>
  <c r="M292" i="11"/>
  <c r="N292" i="11"/>
  <c r="L284" i="11"/>
  <c r="M284" i="11"/>
  <c r="N284" i="11"/>
  <c r="L276" i="11"/>
  <c r="M276" i="11"/>
  <c r="N276" i="11"/>
  <c r="L268" i="11"/>
  <c r="M268" i="11"/>
  <c r="N268" i="11"/>
  <c r="L260" i="11"/>
  <c r="M260" i="11"/>
  <c r="N260" i="11"/>
  <c r="L252" i="11"/>
  <c r="M252" i="11"/>
  <c r="N252" i="11"/>
  <c r="L244" i="11"/>
  <c r="M244" i="11"/>
  <c r="N244" i="11"/>
  <c r="L236" i="11"/>
  <c r="M236" i="11"/>
  <c r="N236" i="11"/>
  <c r="L228" i="11"/>
  <c r="M228" i="11"/>
  <c r="N228" i="11"/>
  <c r="L220" i="11"/>
  <c r="M220" i="11"/>
  <c r="N220" i="11"/>
  <c r="L212" i="11"/>
  <c r="M212" i="11"/>
  <c r="N212" i="11"/>
  <c r="L204" i="11"/>
  <c r="M204" i="11"/>
  <c r="N204" i="11"/>
  <c r="M589" i="11"/>
  <c r="M587" i="11"/>
  <c r="M585" i="11"/>
  <c r="M583" i="11"/>
  <c r="M581" i="11"/>
  <c r="M579" i="11"/>
  <c r="M577" i="11"/>
  <c r="M575" i="11"/>
  <c r="M573" i="11"/>
  <c r="M571" i="11"/>
  <c r="M569" i="11"/>
  <c r="M567" i="11"/>
  <c r="M565" i="11"/>
  <c r="M563" i="11"/>
  <c r="M561" i="11"/>
  <c r="M559" i="11"/>
  <c r="M557" i="11"/>
  <c r="M555" i="11"/>
  <c r="M553" i="11"/>
  <c r="M551" i="11"/>
  <c r="M549" i="11"/>
  <c r="M547" i="11"/>
  <c r="M545" i="11"/>
  <c r="M543" i="11"/>
  <c r="M541" i="11"/>
  <c r="M539" i="11"/>
  <c r="M537" i="11"/>
  <c r="M535" i="11"/>
  <c r="M533" i="11"/>
  <c r="M531" i="11"/>
  <c r="M529" i="11"/>
  <c r="M527" i="11"/>
  <c r="M525" i="11"/>
  <c r="M523" i="11"/>
  <c r="M521" i="11"/>
  <c r="M519" i="11"/>
  <c r="M517" i="11"/>
  <c r="M515" i="11"/>
  <c r="M513" i="11"/>
  <c r="M511" i="11"/>
  <c r="M509" i="11"/>
  <c r="M507" i="11"/>
  <c r="M505" i="11"/>
  <c r="M503" i="11"/>
  <c r="M501" i="11"/>
  <c r="M499" i="11"/>
  <c r="M497" i="11"/>
  <c r="M495" i="11"/>
  <c r="M493" i="11"/>
  <c r="M491" i="11"/>
  <c r="M489" i="11"/>
  <c r="M487" i="11"/>
  <c r="M485" i="11"/>
  <c r="M483" i="11"/>
  <c r="M481" i="11"/>
  <c r="M479" i="11"/>
  <c r="M477" i="11"/>
  <c r="M475" i="11"/>
  <c r="M473" i="11"/>
  <c r="M471" i="11"/>
  <c r="M469" i="11"/>
  <c r="M467" i="11"/>
  <c r="M465" i="11"/>
  <c r="M463" i="11"/>
  <c r="M461" i="11"/>
  <c r="M459" i="11"/>
  <c r="M457" i="11"/>
  <c r="M455" i="11"/>
  <c r="M453" i="11"/>
  <c r="M451" i="11"/>
  <c r="M449" i="11"/>
  <c r="M447" i="11"/>
  <c r="M445" i="11"/>
  <c r="M443" i="11"/>
  <c r="M441" i="11"/>
  <c r="M439" i="11"/>
  <c r="M437" i="11"/>
  <c r="M435" i="11"/>
  <c r="M433" i="11"/>
  <c r="M431" i="11"/>
  <c r="M429" i="11"/>
  <c r="M427" i="11"/>
  <c r="M425" i="11"/>
  <c r="M423" i="11"/>
  <c r="M421" i="11"/>
  <c r="M419" i="11"/>
  <c r="M417" i="11"/>
  <c r="M415" i="11"/>
  <c r="M413" i="11"/>
  <c r="M411" i="11"/>
  <c r="M409" i="11"/>
  <c r="M407" i="11"/>
  <c r="M405" i="11"/>
  <c r="M403" i="11"/>
  <c r="M401" i="11"/>
  <c r="M399" i="11"/>
  <c r="M397" i="11"/>
  <c r="M395" i="11"/>
  <c r="M393" i="11"/>
  <c r="M391" i="11"/>
  <c r="M389" i="11"/>
  <c r="M387" i="11"/>
  <c r="M385" i="11"/>
  <c r="M383" i="11"/>
  <c r="M381" i="11"/>
  <c r="M379" i="11"/>
  <c r="M377" i="11"/>
  <c r="M375" i="11"/>
  <c r="M373" i="11"/>
  <c r="M371" i="11"/>
  <c r="M369" i="11"/>
  <c r="M367" i="11"/>
  <c r="M365" i="11"/>
  <c r="M363" i="11"/>
  <c r="M361" i="11"/>
  <c r="M359" i="11"/>
  <c r="M357" i="11"/>
  <c r="M355" i="11"/>
  <c r="M353" i="11"/>
  <c r="M351" i="11"/>
  <c r="M349" i="11"/>
  <c r="M347" i="11"/>
  <c r="M345" i="11"/>
  <c r="M343" i="11"/>
  <c r="M341" i="11"/>
  <c r="L338" i="11"/>
  <c r="M337" i="11"/>
  <c r="M334" i="11"/>
  <c r="N334" i="11"/>
  <c r="M332" i="11"/>
  <c r="N332" i="11"/>
  <c r="M330" i="11"/>
  <c r="N330" i="11"/>
  <c r="M328" i="11"/>
  <c r="N328" i="11"/>
  <c r="M326" i="11"/>
  <c r="N326" i="11"/>
  <c r="M324" i="11"/>
  <c r="N324" i="11"/>
  <c r="M322" i="11"/>
  <c r="N322" i="11"/>
  <c r="L320" i="11"/>
  <c r="M320" i="11"/>
  <c r="N320" i="11"/>
  <c r="L312" i="11"/>
  <c r="M312" i="11"/>
  <c r="N312" i="11"/>
  <c r="L304" i="11"/>
  <c r="M304" i="11"/>
  <c r="N304" i="11"/>
  <c r="L296" i="11"/>
  <c r="M296" i="11"/>
  <c r="N296" i="11"/>
  <c r="L288" i="11"/>
  <c r="M288" i="11"/>
  <c r="N288" i="11"/>
  <c r="L280" i="11"/>
  <c r="M280" i="11"/>
  <c r="N280" i="11"/>
  <c r="L272" i="11"/>
  <c r="M272" i="11"/>
  <c r="N272" i="11"/>
  <c r="L264" i="11"/>
  <c r="M264" i="11"/>
  <c r="N264" i="11"/>
  <c r="L256" i="11"/>
  <c r="M256" i="11"/>
  <c r="N256" i="11"/>
  <c r="L248" i="11"/>
  <c r="M248" i="11"/>
  <c r="N248" i="11"/>
  <c r="L240" i="11"/>
  <c r="M240" i="11"/>
  <c r="N240" i="11"/>
  <c r="L232" i="11"/>
  <c r="M232" i="11"/>
  <c r="N232" i="11"/>
  <c r="L224" i="11"/>
  <c r="M224" i="11"/>
  <c r="N224" i="11"/>
  <c r="L216" i="11"/>
  <c r="M216" i="11"/>
  <c r="N216" i="11"/>
  <c r="L208" i="11"/>
  <c r="M208" i="11"/>
  <c r="N208" i="11"/>
  <c r="L200" i="11"/>
  <c r="M200" i="11"/>
  <c r="N200" i="11"/>
  <c r="L334" i="11"/>
  <c r="L332" i="11"/>
  <c r="L330" i="11"/>
  <c r="L328" i="11"/>
  <c r="L326" i="11"/>
  <c r="L324" i="11"/>
  <c r="L322" i="11"/>
  <c r="L314" i="11"/>
  <c r="M314" i="11"/>
  <c r="N314" i="11"/>
  <c r="L306" i="11"/>
  <c r="M306" i="11"/>
  <c r="N306" i="11"/>
  <c r="L298" i="11"/>
  <c r="M298" i="11"/>
  <c r="N298" i="11"/>
  <c r="L290" i="11"/>
  <c r="M290" i="11"/>
  <c r="N290" i="11"/>
  <c r="L282" i="11"/>
  <c r="M282" i="11"/>
  <c r="N282" i="11"/>
  <c r="L274" i="11"/>
  <c r="M274" i="11"/>
  <c r="N274" i="11"/>
  <c r="L266" i="11"/>
  <c r="M266" i="11"/>
  <c r="N266" i="11"/>
  <c r="L258" i="11"/>
  <c r="M258" i="11"/>
  <c r="N258" i="11"/>
  <c r="L250" i="11"/>
  <c r="M250" i="11"/>
  <c r="N250" i="11"/>
  <c r="M117" i="11"/>
  <c r="L117" i="11"/>
  <c r="N117" i="11"/>
  <c r="M103" i="11"/>
  <c r="N103" i="11"/>
  <c r="L103" i="11"/>
  <c r="M87" i="11"/>
  <c r="N87" i="11"/>
  <c r="L87" i="11"/>
  <c r="M61" i="11"/>
  <c r="N61" i="11"/>
  <c r="L61" i="11"/>
  <c r="N51" i="11"/>
  <c r="L51" i="11"/>
  <c r="M51" i="11"/>
  <c r="L34" i="11"/>
  <c r="M34" i="11"/>
  <c r="N34" i="11"/>
  <c r="L23" i="11"/>
  <c r="M23" i="11"/>
  <c r="N23" i="11"/>
  <c r="L15" i="11"/>
  <c r="M15" i="11"/>
  <c r="N15" i="11"/>
  <c r="L7" i="11"/>
  <c r="M7" i="11"/>
  <c r="N7" i="11"/>
  <c r="L242" i="11"/>
  <c r="M242" i="11"/>
  <c r="L238" i="11"/>
  <c r="M238" i="11"/>
  <c r="L234" i="11"/>
  <c r="M234" i="11"/>
  <c r="L230" i="11"/>
  <c r="M230" i="11"/>
  <c r="L226" i="11"/>
  <c r="M226" i="11"/>
  <c r="L222" i="11"/>
  <c r="M222" i="11"/>
  <c r="L218" i="11"/>
  <c r="M218" i="11"/>
  <c r="L214" i="11"/>
  <c r="M214" i="11"/>
  <c r="L210" i="11"/>
  <c r="M210" i="11"/>
  <c r="L206" i="11"/>
  <c r="M206" i="11"/>
  <c r="L202" i="11"/>
  <c r="M202" i="11"/>
  <c r="L198" i="11"/>
  <c r="M198" i="11"/>
  <c r="M111" i="11"/>
  <c r="N111" i="11"/>
  <c r="L111" i="11"/>
  <c r="M95" i="11"/>
  <c r="N95" i="11"/>
  <c r="L95" i="11"/>
  <c r="M79" i="11"/>
  <c r="N79" i="11"/>
  <c r="L79" i="11"/>
  <c r="M113" i="11"/>
  <c r="N113" i="11"/>
  <c r="M105" i="11"/>
  <c r="N105" i="11"/>
  <c r="M97" i="11"/>
  <c r="N97" i="11"/>
  <c r="M89" i="11"/>
  <c r="N89" i="11"/>
  <c r="M81" i="11"/>
  <c r="N81" i="11"/>
  <c r="M73" i="11"/>
  <c r="N73" i="11"/>
  <c r="M71" i="11"/>
  <c r="N71" i="11"/>
  <c r="M69" i="11"/>
  <c r="N69" i="11"/>
  <c r="M67" i="11"/>
  <c r="N67" i="11"/>
  <c r="L67" i="11"/>
  <c r="N59" i="11"/>
  <c r="L59" i="11"/>
  <c r="M59" i="11"/>
  <c r="L42" i="11"/>
  <c r="M42" i="11"/>
  <c r="N42" i="11"/>
  <c r="M196" i="11"/>
  <c r="M194" i="11"/>
  <c r="M192" i="11"/>
  <c r="M190" i="11"/>
  <c r="M188" i="11"/>
  <c r="M186" i="11"/>
  <c r="M184" i="11"/>
  <c r="M182" i="11"/>
  <c r="M180" i="11"/>
  <c r="M178" i="11"/>
  <c r="M176" i="11"/>
  <c r="M174" i="11"/>
  <c r="M172" i="11"/>
  <c r="M170" i="11"/>
  <c r="M168" i="11"/>
  <c r="M166" i="11"/>
  <c r="M164" i="11"/>
  <c r="M162" i="11"/>
  <c r="M160" i="11"/>
  <c r="M158" i="11"/>
  <c r="M156" i="11"/>
  <c r="M154" i="11"/>
  <c r="M152" i="11"/>
  <c r="M150" i="11"/>
  <c r="M148" i="11"/>
  <c r="M146" i="11"/>
  <c r="M144" i="11"/>
  <c r="M142" i="11"/>
  <c r="M140" i="11"/>
  <c r="M138" i="11"/>
  <c r="M136" i="11"/>
  <c r="M134" i="11"/>
  <c r="M132" i="11"/>
  <c r="M130" i="11"/>
  <c r="M128" i="11"/>
  <c r="M126" i="11"/>
  <c r="M124" i="11"/>
  <c r="M122" i="11"/>
  <c r="M120" i="11"/>
  <c r="M109" i="11"/>
  <c r="N109" i="11"/>
  <c r="M101" i="11"/>
  <c r="N101" i="11"/>
  <c r="M93" i="11"/>
  <c r="N93" i="11"/>
  <c r="M85" i="11"/>
  <c r="N85" i="11"/>
  <c r="M77" i="11"/>
  <c r="N77" i="11"/>
  <c r="M63" i="11"/>
  <c r="N63" i="11"/>
  <c r="L63" i="11"/>
  <c r="L58" i="11"/>
  <c r="M58" i="11"/>
  <c r="N58" i="11"/>
  <c r="N43" i="11"/>
  <c r="L43" i="11"/>
  <c r="M43" i="11"/>
  <c r="L27" i="11"/>
  <c r="N27" i="11"/>
  <c r="M27" i="11"/>
  <c r="N119" i="11"/>
  <c r="M115" i="11"/>
  <c r="N115" i="11"/>
  <c r="L109" i="11"/>
  <c r="M107" i="11"/>
  <c r="N107" i="11"/>
  <c r="L101" i="11"/>
  <c r="M99" i="11"/>
  <c r="N99" i="11"/>
  <c r="L93" i="11"/>
  <c r="M91" i="11"/>
  <c r="N91" i="11"/>
  <c r="L85" i="11"/>
  <c r="M83" i="11"/>
  <c r="N83" i="11"/>
  <c r="L77" i="11"/>
  <c r="M75" i="11"/>
  <c r="N75" i="11"/>
  <c r="M65" i="11"/>
  <c r="N65" i="11"/>
  <c r="L65" i="11"/>
  <c r="L50" i="11"/>
  <c r="M50" i="11"/>
  <c r="N50" i="11"/>
  <c r="N35" i="11"/>
  <c r="L35" i="11"/>
  <c r="M35" i="11"/>
  <c r="N26" i="11"/>
  <c r="L26" i="11"/>
  <c r="L17" i="11"/>
  <c r="M17" i="11"/>
  <c r="N17" i="11"/>
  <c r="L9" i="11"/>
  <c r="M9" i="11"/>
  <c r="N9" i="11"/>
  <c r="L53" i="11"/>
  <c r="M52" i="11"/>
  <c r="L45" i="11"/>
  <c r="M44" i="11"/>
  <c r="L37" i="11"/>
  <c r="M36" i="11"/>
  <c r="N28" i="11"/>
  <c r="L28" i="11"/>
  <c r="N24" i="11"/>
  <c r="L24" i="11"/>
  <c r="L21" i="11"/>
  <c r="M21" i="11"/>
  <c r="N21" i="11"/>
  <c r="L13" i="11"/>
  <c r="M13" i="11"/>
  <c r="N13" i="11"/>
  <c r="L5" i="11"/>
  <c r="M5" i="11"/>
  <c r="N5" i="11"/>
  <c r="L29" i="11"/>
  <c r="N29" i="11"/>
  <c r="L25" i="11"/>
  <c r="N25" i="11"/>
  <c r="L19" i="11"/>
  <c r="M19" i="11"/>
  <c r="N19" i="11"/>
  <c r="L11" i="11"/>
  <c r="M11" i="11"/>
  <c r="N11" i="11"/>
  <c r="L3" i="11"/>
  <c r="M3" i="11"/>
  <c r="N3" i="11"/>
  <c r="L22" i="11"/>
  <c r="L20" i="11"/>
  <c r="L18" i="11"/>
  <c r="L16" i="11"/>
  <c r="L14" i="11"/>
  <c r="L12" i="11"/>
  <c r="L10" i="11"/>
  <c r="L8" i="11"/>
  <c r="L6" i="11"/>
  <c r="L4" i="11"/>
  <c r="N23" i="10"/>
  <c r="N22" i="10"/>
  <c r="N21" i="10"/>
  <c r="N20" i="10"/>
  <c r="N19" i="10"/>
  <c r="N18" i="10"/>
  <c r="N17" i="10"/>
  <c r="N16" i="10"/>
  <c r="N15" i="10"/>
  <c r="N14" i="10"/>
  <c r="N13" i="10"/>
  <c r="N12" i="10"/>
  <c r="N11" i="10"/>
  <c r="N10" i="10"/>
  <c r="N9" i="10"/>
  <c r="N8" i="10"/>
  <c r="N7" i="10"/>
  <c r="N6" i="10"/>
  <c r="N5" i="10"/>
  <c r="N4" i="10"/>
  <c r="N3" i="10"/>
  <c r="M23" i="10"/>
  <c r="M22" i="10"/>
  <c r="M21" i="10"/>
  <c r="M20" i="10"/>
  <c r="M19" i="10"/>
  <c r="M18" i="10"/>
  <c r="M17" i="10"/>
  <c r="M16" i="10"/>
  <c r="M15" i="10"/>
  <c r="M14" i="10"/>
  <c r="M13" i="10"/>
  <c r="M12" i="10"/>
  <c r="M11" i="10"/>
  <c r="M10" i="10"/>
  <c r="M9" i="10"/>
  <c r="M8" i="10"/>
  <c r="M7" i="10"/>
  <c r="M6" i="10"/>
  <c r="M5" i="10"/>
  <c r="M4" i="10"/>
  <c r="M3" i="10"/>
  <c r="Q29" i="10"/>
  <c r="Q33" i="10"/>
  <c r="Q32" i="10"/>
  <c r="Q31" i="10"/>
  <c r="Q28" i="10" l="1"/>
  <c r="P28" i="10"/>
  <c r="J28" i="10"/>
  <c r="K28" i="10"/>
  <c r="T2534" i="11" l="1"/>
  <c r="T2535" i="11"/>
  <c r="T2536" i="11"/>
  <c r="T2537" i="11"/>
  <c r="T2538" i="11"/>
  <c r="T2539" i="11"/>
  <c r="T2572" i="11"/>
  <c r="T2573" i="11"/>
  <c r="T2574" i="11"/>
  <c r="T2575" i="11"/>
  <c r="T2576" i="11"/>
  <c r="T2577" i="11"/>
  <c r="T2578" i="11"/>
  <c r="T2580" i="11"/>
  <c r="T2581" i="11"/>
  <c r="T2582" i="11"/>
  <c r="T2583" i="11"/>
  <c r="T2584" i="11"/>
  <c r="T2585" i="11"/>
  <c r="T2586" i="11"/>
  <c r="T2587" i="11"/>
  <c r="T2588" i="11"/>
  <c r="T2589" i="11"/>
  <c r="T2590" i="11"/>
  <c r="T2591" i="11"/>
  <c r="T2592" i="11"/>
  <c r="T2593" i="11"/>
  <c r="T2594" i="11"/>
  <c r="T2595" i="11"/>
  <c r="T2596" i="11"/>
  <c r="T2597" i="11"/>
  <c r="T2598" i="11"/>
  <c r="T2599" i="11"/>
  <c r="T2600" i="11"/>
  <c r="T2601" i="11"/>
  <c r="T2602" i="11"/>
  <c r="T2603" i="11"/>
  <c r="T2604" i="11"/>
  <c r="T2605" i="11"/>
  <c r="T2606" i="11"/>
  <c r="T2607" i="11"/>
  <c r="T2608" i="11"/>
  <c r="T2609" i="11"/>
  <c r="T2610" i="11"/>
  <c r="T2611" i="11"/>
  <c r="T2612" i="11"/>
  <c r="T2613" i="11"/>
  <c r="T2614" i="11"/>
  <c r="T2615" i="11"/>
  <c r="T2616" i="11"/>
  <c r="T2617" i="11"/>
  <c r="T2618" i="11"/>
  <c r="T2619" i="11"/>
  <c r="T2620" i="11"/>
  <c r="T2621" i="11"/>
  <c r="T2622" i="11"/>
  <c r="T2623" i="11"/>
  <c r="T2624" i="11"/>
  <c r="T2625" i="11"/>
  <c r="T2626" i="11"/>
  <c r="T2627" i="11"/>
  <c r="T2628" i="11"/>
  <c r="T2629" i="11"/>
  <c r="T2630" i="11"/>
  <c r="T2631" i="11"/>
  <c r="T2632" i="11"/>
  <c r="T2633" i="11"/>
  <c r="T2634" i="11"/>
  <c r="T2635" i="11"/>
  <c r="T2636" i="11"/>
  <c r="T2637" i="11"/>
  <c r="T2638" i="11"/>
  <c r="T2639" i="11"/>
  <c r="T2640" i="11"/>
  <c r="T2641" i="11"/>
  <c r="T2642" i="11"/>
  <c r="T2643" i="11"/>
  <c r="T2644" i="11"/>
  <c r="T2645" i="11"/>
  <c r="T2646" i="11"/>
  <c r="T2647" i="11"/>
  <c r="T2648" i="11"/>
  <c r="T2649" i="11"/>
  <c r="T2650" i="11"/>
  <c r="T2651" i="11"/>
  <c r="T2652" i="11"/>
  <c r="T2653" i="11"/>
  <c r="T2654" i="11"/>
  <c r="T2655" i="11"/>
  <c r="T2656" i="11"/>
  <c r="T2658" i="11"/>
  <c r="T2659" i="11"/>
  <c r="T2660" i="11"/>
  <c r="T2661" i="11"/>
  <c r="T2662" i="11"/>
  <c r="T2663" i="11"/>
  <c r="T2664" i="11"/>
  <c r="T2674" i="11"/>
  <c r="T2675" i="11"/>
  <c r="T2676" i="11"/>
  <c r="T2677" i="11"/>
  <c r="T2678" i="11"/>
  <c r="T2679" i="11"/>
  <c r="T2680" i="11"/>
  <c r="T2681" i="11"/>
  <c r="T2682" i="11"/>
  <c r="T2683" i="11"/>
  <c r="T2684" i="11"/>
  <c r="T2685" i="11"/>
  <c r="T2686" i="11"/>
  <c r="T2687" i="11"/>
  <c r="T2688" i="11"/>
  <c r="T2689" i="11"/>
  <c r="T2690" i="11"/>
  <c r="T2692" i="11"/>
  <c r="T2694" i="11"/>
  <c r="T2695" i="11"/>
  <c r="T2696" i="11"/>
  <c r="T2697" i="11"/>
  <c r="T2698" i="11"/>
  <c r="T2699" i="11"/>
  <c r="T2700" i="11"/>
  <c r="T2701" i="11"/>
  <c r="T2702" i="11"/>
  <c r="T2703" i="11"/>
  <c r="T2704" i="11"/>
  <c r="T2705" i="11"/>
  <c r="T2706" i="11"/>
  <c r="T2707" i="11"/>
  <c r="T2708" i="11"/>
  <c r="T2710" i="11"/>
  <c r="T2711" i="11"/>
  <c r="T2712" i="11"/>
  <c r="T2713" i="11"/>
  <c r="T2714" i="11"/>
  <c r="T2715" i="11"/>
  <c r="T2716" i="11"/>
  <c r="T2717" i="11"/>
  <c r="T2718" i="11"/>
  <c r="T2719" i="11"/>
  <c r="T2720" i="11"/>
  <c r="T2721" i="11"/>
  <c r="T2722" i="11"/>
  <c r="T2723" i="11"/>
  <c r="T2724" i="11"/>
  <c r="T2725" i="11"/>
  <c r="T2726" i="11"/>
  <c r="T2727" i="11"/>
  <c r="T2728" i="11"/>
  <c r="T2729" i="11"/>
  <c r="T2730" i="11"/>
  <c r="S2731" i="11"/>
  <c r="T2731" i="11"/>
  <c r="T2732" i="11"/>
  <c r="T2733" i="11"/>
  <c r="T2734" i="11"/>
  <c r="T2735" i="11"/>
  <c r="T2737" i="11"/>
  <c r="T2738" i="11"/>
  <c r="T2739" i="11"/>
  <c r="T2740" i="11"/>
  <c r="T2741" i="11"/>
  <c r="T2742" i="11"/>
  <c r="T2743" i="11"/>
  <c r="T2744" i="11"/>
  <c r="T2745" i="11"/>
  <c r="T2746" i="11"/>
  <c r="T2747" i="11"/>
  <c r="T2748" i="11"/>
  <c r="T2749" i="11"/>
  <c r="T2750" i="11"/>
  <c r="T2751" i="11"/>
  <c r="T2752" i="11"/>
  <c r="T2753" i="11"/>
  <c r="T2754" i="11"/>
  <c r="T2755" i="11"/>
  <c r="T2756" i="11"/>
  <c r="T2757" i="11"/>
  <c r="T2758" i="11"/>
  <c r="T2759" i="11"/>
  <c r="T2760" i="11"/>
  <c r="T2761" i="11"/>
  <c r="T2762" i="11"/>
  <c r="T2763" i="11"/>
  <c r="T2765" i="11"/>
  <c r="T2766" i="11"/>
  <c r="T2767" i="11"/>
  <c r="T2768" i="11"/>
  <c r="T2769" i="11"/>
  <c r="T2770" i="11"/>
  <c r="T2771" i="11"/>
  <c r="T2773" i="11"/>
  <c r="T2774" i="11"/>
  <c r="T2775" i="11"/>
  <c r="R2784" i="11"/>
  <c r="J2782" i="11"/>
  <c r="J2783" i="11"/>
  <c r="J2784" i="11"/>
  <c r="K2782" i="11"/>
  <c r="K2783" i="11"/>
  <c r="K2784" i="11"/>
  <c r="T2782" i="11"/>
  <c r="T2783" i="11"/>
  <c r="T2784" i="11"/>
  <c r="T2540" i="11"/>
  <c r="T2541" i="11"/>
  <c r="T2542" i="11"/>
  <c r="T2543" i="11"/>
  <c r="T2544" i="11"/>
  <c r="T2545" i="11"/>
  <c r="T2546" i="11"/>
  <c r="T2547" i="11"/>
  <c r="T2548" i="11"/>
  <c r="T2549" i="11"/>
  <c r="T2550" i="11"/>
  <c r="T2551" i="11"/>
  <c r="T2552" i="11"/>
  <c r="T2553" i="11"/>
  <c r="T2554" i="11"/>
  <c r="T2555" i="11"/>
  <c r="T2556" i="11"/>
  <c r="T2559" i="11"/>
  <c r="T2560" i="11"/>
  <c r="T2562" i="11"/>
  <c r="T2563" i="11"/>
  <c r="T2564" i="11"/>
  <c r="T2565" i="11"/>
  <c r="S2566" i="11"/>
  <c r="T2566" i="11"/>
  <c r="T2570" i="11"/>
  <c r="T2571" i="11"/>
  <c r="T2579" i="11"/>
  <c r="S2621" i="11"/>
  <c r="T2657" i="11"/>
  <c r="T2665" i="11"/>
  <c r="T2666" i="11"/>
  <c r="T2667" i="11"/>
  <c r="T2668" i="11"/>
  <c r="T2669" i="11"/>
  <c r="T2670" i="11"/>
  <c r="T2671" i="11"/>
  <c r="T2672" i="11"/>
  <c r="T2673" i="11"/>
  <c r="T2691" i="11"/>
  <c r="T2693" i="11"/>
  <c r="T2709" i="11"/>
  <c r="T2777" i="11"/>
  <c r="T2781" i="11"/>
  <c r="J2534" i="11"/>
  <c r="J2535" i="11"/>
  <c r="J2536" i="11"/>
  <c r="J2537" i="11"/>
  <c r="J2538" i="11"/>
  <c r="J2539" i="11"/>
  <c r="J2540" i="11"/>
  <c r="J2541" i="11"/>
  <c r="J2542" i="11"/>
  <c r="J2543" i="11"/>
  <c r="J2544" i="11"/>
  <c r="J2545" i="11"/>
  <c r="J2546" i="11"/>
  <c r="J2547" i="11"/>
  <c r="J2548" i="11"/>
  <c r="J2549" i="11"/>
  <c r="J2550" i="11"/>
  <c r="J2551" i="11"/>
  <c r="J2552" i="11"/>
  <c r="J2553" i="11"/>
  <c r="J2554" i="11"/>
  <c r="J2555" i="11"/>
  <c r="J2556" i="11"/>
  <c r="J2557" i="11"/>
  <c r="J2558" i="11"/>
  <c r="J2559" i="11"/>
  <c r="J2560" i="11"/>
  <c r="J2561" i="11"/>
  <c r="J2562" i="11"/>
  <c r="J2563" i="11"/>
  <c r="J2564" i="11"/>
  <c r="J2565" i="11"/>
  <c r="J2566" i="11"/>
  <c r="J2567" i="11"/>
  <c r="J2568" i="11"/>
  <c r="J2569" i="11"/>
  <c r="J2570" i="11"/>
  <c r="J2571" i="11"/>
  <c r="J2572" i="11"/>
  <c r="J2573" i="11"/>
  <c r="J2574" i="11"/>
  <c r="J2575" i="11"/>
  <c r="J2576" i="11"/>
  <c r="J2577" i="11"/>
  <c r="J2578" i="11"/>
  <c r="J2579" i="11"/>
  <c r="J2580" i="11"/>
  <c r="J2581" i="11"/>
  <c r="J2582" i="11"/>
  <c r="J2583" i="11"/>
  <c r="J2584" i="11"/>
  <c r="J2585" i="11"/>
  <c r="J2586" i="11"/>
  <c r="J2587" i="11"/>
  <c r="J2588" i="11"/>
  <c r="J2589" i="11"/>
  <c r="J2590" i="11"/>
  <c r="J2591" i="11"/>
  <c r="J2592" i="11"/>
  <c r="J2593" i="11"/>
  <c r="J2594" i="11"/>
  <c r="J2595" i="11"/>
  <c r="J2596" i="11"/>
  <c r="J2597" i="11"/>
  <c r="J2598" i="11"/>
  <c r="J2599" i="11"/>
  <c r="J2600" i="11"/>
  <c r="J2601" i="11"/>
  <c r="J2602" i="11"/>
  <c r="J2603" i="11"/>
  <c r="J2604" i="11"/>
  <c r="J2605" i="11"/>
  <c r="J2606" i="11"/>
  <c r="J2607" i="11"/>
  <c r="J2608" i="11"/>
  <c r="J2609" i="11"/>
  <c r="J2610" i="11"/>
  <c r="J2611" i="11"/>
  <c r="J2612" i="11"/>
  <c r="J2613" i="11"/>
  <c r="J2614" i="11"/>
  <c r="J2615" i="11"/>
  <c r="J2616" i="11"/>
  <c r="J2617" i="11"/>
  <c r="J2618" i="11"/>
  <c r="J2619" i="11"/>
  <c r="J2620" i="11"/>
  <c r="J2621" i="11"/>
  <c r="J2622" i="11"/>
  <c r="J2623" i="11"/>
  <c r="J2624" i="11"/>
  <c r="J2625" i="11"/>
  <c r="J2626" i="11"/>
  <c r="J2627" i="11"/>
  <c r="J2628" i="11"/>
  <c r="J2629" i="11"/>
  <c r="J2630" i="11"/>
  <c r="J2631" i="11"/>
  <c r="J2632" i="11"/>
  <c r="J2633" i="11"/>
  <c r="J2634" i="11"/>
  <c r="J2635" i="11"/>
  <c r="J2636" i="11"/>
  <c r="J2637" i="11"/>
  <c r="J2638" i="11"/>
  <c r="J2639" i="11"/>
  <c r="J2640" i="11"/>
  <c r="J2641" i="11"/>
  <c r="J2642" i="11"/>
  <c r="J2643" i="11"/>
  <c r="J2644" i="11"/>
  <c r="J2645" i="11"/>
  <c r="J2646" i="11"/>
  <c r="J2647" i="11"/>
  <c r="J2648" i="11"/>
  <c r="J2649" i="11"/>
  <c r="J2650" i="11"/>
  <c r="J2651" i="11"/>
  <c r="J2652" i="11"/>
  <c r="J2653" i="11"/>
  <c r="J2654" i="11"/>
  <c r="J2655" i="11"/>
  <c r="J2656" i="11"/>
  <c r="J2657" i="11"/>
  <c r="J2658" i="11"/>
  <c r="J2659" i="11"/>
  <c r="J2660" i="11"/>
  <c r="J2661" i="11"/>
  <c r="J2662" i="11"/>
  <c r="J2663" i="11"/>
  <c r="J2664" i="11"/>
  <c r="J2665" i="11"/>
  <c r="J2666" i="11"/>
  <c r="J2667" i="11"/>
  <c r="J2668" i="11"/>
  <c r="J2669" i="11"/>
  <c r="J2670" i="11"/>
  <c r="J2671" i="11"/>
  <c r="J2672" i="11"/>
  <c r="J2673" i="11"/>
  <c r="J2674" i="11"/>
  <c r="J2675" i="11"/>
  <c r="J2676" i="11"/>
  <c r="J2677" i="11"/>
  <c r="J2678" i="11"/>
  <c r="J2679" i="11"/>
  <c r="J2680" i="11"/>
  <c r="J2681" i="11"/>
  <c r="J2682" i="11"/>
  <c r="J2683" i="11"/>
  <c r="J2684" i="11"/>
  <c r="J2685" i="11"/>
  <c r="J2686" i="11"/>
  <c r="J2687" i="11"/>
  <c r="J2688" i="11"/>
  <c r="J2689" i="11"/>
  <c r="J2690" i="11"/>
  <c r="J2691" i="11"/>
  <c r="J2692" i="11"/>
  <c r="J2693" i="11"/>
  <c r="J2694" i="11"/>
  <c r="J2695" i="11"/>
  <c r="J2696" i="11"/>
  <c r="J2697" i="11"/>
  <c r="J2698" i="11"/>
  <c r="J2699" i="11"/>
  <c r="J2700" i="11"/>
  <c r="J2701" i="11"/>
  <c r="J2702" i="11"/>
  <c r="J2703" i="11"/>
  <c r="J2704" i="11"/>
  <c r="J2705" i="11"/>
  <c r="J2706" i="11"/>
  <c r="J2707" i="11"/>
  <c r="J2708" i="11"/>
  <c r="J2709" i="11"/>
  <c r="J2710" i="11"/>
  <c r="J2711" i="11"/>
  <c r="J2712" i="11"/>
  <c r="J2713" i="11"/>
  <c r="J2714" i="11"/>
  <c r="J2715" i="11"/>
  <c r="J2716" i="11"/>
  <c r="J2717" i="11"/>
  <c r="J2718" i="11"/>
  <c r="J2719" i="11"/>
  <c r="J2720" i="11"/>
  <c r="J2721" i="11"/>
  <c r="J2722" i="11"/>
  <c r="J2723" i="11"/>
  <c r="J2724" i="11"/>
  <c r="J2725" i="11"/>
  <c r="J2726" i="11"/>
  <c r="J2727" i="11"/>
  <c r="J2728" i="11"/>
  <c r="J2729" i="11"/>
  <c r="J2730" i="11"/>
  <c r="J2731" i="11"/>
  <c r="J2732" i="11"/>
  <c r="J2733" i="11"/>
  <c r="J2734" i="11"/>
  <c r="J2735" i="11"/>
  <c r="J2736" i="11"/>
  <c r="J2737" i="11"/>
  <c r="J2738" i="11"/>
  <c r="J2739" i="11"/>
  <c r="J2740" i="11"/>
  <c r="J2741" i="11"/>
  <c r="J2742" i="11"/>
  <c r="J2743" i="11"/>
  <c r="J2744" i="11"/>
  <c r="J2745" i="11"/>
  <c r="J2746" i="11"/>
  <c r="J2747" i="11"/>
  <c r="J2748" i="11"/>
  <c r="J2749" i="11"/>
  <c r="J2750" i="11"/>
  <c r="J2751" i="11"/>
  <c r="J2752" i="11"/>
  <c r="J2753" i="11"/>
  <c r="J2754" i="11"/>
  <c r="J2755" i="11"/>
  <c r="J2756" i="11"/>
  <c r="J2757" i="11"/>
  <c r="J2758" i="11"/>
  <c r="J2759" i="11"/>
  <c r="J2760" i="11"/>
  <c r="J2761" i="11"/>
  <c r="J2762" i="11"/>
  <c r="J2763" i="11"/>
  <c r="J2764" i="11"/>
  <c r="J2765" i="11"/>
  <c r="J2766" i="11"/>
  <c r="J2767" i="11"/>
  <c r="J2768" i="11"/>
  <c r="J2769" i="11"/>
  <c r="J2770" i="11"/>
  <c r="J2771" i="11"/>
  <c r="J2772" i="11"/>
  <c r="J2773" i="11"/>
  <c r="J2774" i="11"/>
  <c r="J2775" i="11"/>
  <c r="J2776" i="11"/>
  <c r="J2777" i="11"/>
  <c r="J2778" i="11"/>
  <c r="J2779" i="11"/>
  <c r="J2780" i="11"/>
  <c r="J2781" i="11"/>
  <c r="K2534" i="11"/>
  <c r="K2535" i="11"/>
  <c r="K2536" i="11"/>
  <c r="K2537" i="11"/>
  <c r="K2538" i="11"/>
  <c r="K2539" i="11"/>
  <c r="K2540" i="11"/>
  <c r="K2541" i="11"/>
  <c r="K2542" i="11"/>
  <c r="K2543" i="11"/>
  <c r="K2544" i="11"/>
  <c r="K2545" i="11"/>
  <c r="K2546" i="11"/>
  <c r="K2547" i="11"/>
  <c r="K2548" i="11"/>
  <c r="K2549" i="11"/>
  <c r="K2550" i="11"/>
  <c r="K2551" i="11"/>
  <c r="K2552" i="11"/>
  <c r="K2553" i="11"/>
  <c r="K2554" i="11"/>
  <c r="K2555" i="11"/>
  <c r="K2556" i="11"/>
  <c r="K2557" i="11"/>
  <c r="K2558" i="11"/>
  <c r="K2559" i="11"/>
  <c r="K2560" i="11"/>
  <c r="K2561" i="11"/>
  <c r="K2562" i="11"/>
  <c r="K2563" i="11"/>
  <c r="K2564" i="11"/>
  <c r="K2565" i="11"/>
  <c r="K2566" i="11"/>
  <c r="K2567" i="11"/>
  <c r="K2568" i="11"/>
  <c r="K2569" i="11"/>
  <c r="K2570" i="11"/>
  <c r="K2571" i="11"/>
  <c r="K2572" i="11"/>
  <c r="K2573" i="11"/>
  <c r="K2574" i="11"/>
  <c r="K2575" i="11"/>
  <c r="K2576" i="11"/>
  <c r="K2577" i="11"/>
  <c r="K2578" i="11"/>
  <c r="K2579" i="11"/>
  <c r="K2580" i="11"/>
  <c r="K2581" i="11"/>
  <c r="K2582" i="11"/>
  <c r="K2583" i="11"/>
  <c r="K2584" i="11"/>
  <c r="K2585" i="11"/>
  <c r="K2586" i="11"/>
  <c r="K2587" i="11"/>
  <c r="K2588" i="11"/>
  <c r="K2589" i="11"/>
  <c r="K2590" i="11"/>
  <c r="K2591" i="11"/>
  <c r="K2592" i="11"/>
  <c r="K2593" i="11"/>
  <c r="K2594" i="11"/>
  <c r="K2595" i="11"/>
  <c r="K2596" i="11"/>
  <c r="K2597" i="11"/>
  <c r="K2598" i="11"/>
  <c r="K2599" i="11"/>
  <c r="K2600" i="11"/>
  <c r="K2601" i="11"/>
  <c r="K2602" i="11"/>
  <c r="K2603" i="11"/>
  <c r="K2604" i="11"/>
  <c r="K2605" i="11"/>
  <c r="K2606" i="11"/>
  <c r="K2607" i="11"/>
  <c r="K2608" i="11"/>
  <c r="K2609" i="11"/>
  <c r="K2610" i="11"/>
  <c r="K2611" i="11"/>
  <c r="K2612" i="11"/>
  <c r="K2613" i="11"/>
  <c r="K2614" i="11"/>
  <c r="K2615" i="11"/>
  <c r="K2616" i="11"/>
  <c r="K2617" i="11"/>
  <c r="K2618" i="11"/>
  <c r="K2619" i="11"/>
  <c r="K2620" i="11"/>
  <c r="K2621" i="11"/>
  <c r="K2622" i="11"/>
  <c r="K2623" i="11"/>
  <c r="K2624" i="11"/>
  <c r="K2625" i="11"/>
  <c r="K2626" i="11"/>
  <c r="K2627" i="11"/>
  <c r="K2628" i="11"/>
  <c r="K2629" i="11"/>
  <c r="K2630" i="11"/>
  <c r="K2631" i="11"/>
  <c r="K2632" i="11"/>
  <c r="K2633" i="11"/>
  <c r="K2634" i="11"/>
  <c r="K2635" i="11"/>
  <c r="K2636" i="11"/>
  <c r="K2637" i="11"/>
  <c r="K2638" i="11"/>
  <c r="K2639" i="11"/>
  <c r="K2640" i="11"/>
  <c r="K2641" i="11"/>
  <c r="K2642" i="11"/>
  <c r="K2643" i="11"/>
  <c r="K2644" i="11"/>
  <c r="K2645" i="11"/>
  <c r="K2646" i="11"/>
  <c r="K2647" i="11"/>
  <c r="K2648" i="11"/>
  <c r="K2649" i="11"/>
  <c r="K2650" i="11"/>
  <c r="K2651" i="11"/>
  <c r="K2652" i="11"/>
  <c r="K2653" i="11"/>
  <c r="K2654" i="11"/>
  <c r="K2655" i="11"/>
  <c r="K2656" i="11"/>
  <c r="K2657" i="11"/>
  <c r="K2658" i="11"/>
  <c r="K2659" i="11"/>
  <c r="K2660" i="11"/>
  <c r="K2661" i="11"/>
  <c r="K2662" i="11"/>
  <c r="K2663" i="11"/>
  <c r="K2664" i="11"/>
  <c r="K2665" i="11"/>
  <c r="K2666" i="11"/>
  <c r="K2667" i="11"/>
  <c r="K2668" i="11"/>
  <c r="K2669" i="11"/>
  <c r="K2670" i="11"/>
  <c r="K2671" i="11"/>
  <c r="K2672" i="11"/>
  <c r="K2673" i="11"/>
  <c r="K2674" i="11"/>
  <c r="K2675" i="11"/>
  <c r="K2676" i="11"/>
  <c r="K2677" i="11"/>
  <c r="K2678" i="11"/>
  <c r="K2679" i="11"/>
  <c r="K2680" i="11"/>
  <c r="K2681" i="11"/>
  <c r="K2682" i="11"/>
  <c r="K2683" i="11"/>
  <c r="K2684" i="11"/>
  <c r="K2685" i="11"/>
  <c r="K2686" i="11"/>
  <c r="K2687" i="11"/>
  <c r="K2688" i="11"/>
  <c r="K2689" i="11"/>
  <c r="K2690" i="11"/>
  <c r="K2691" i="11"/>
  <c r="K2692" i="11"/>
  <c r="K2693" i="11"/>
  <c r="K2694" i="11"/>
  <c r="K2695" i="11"/>
  <c r="K2696" i="11"/>
  <c r="K2697" i="11"/>
  <c r="K2698" i="11"/>
  <c r="K2699" i="11"/>
  <c r="K2700" i="11"/>
  <c r="K2701" i="11"/>
  <c r="K2702" i="11"/>
  <c r="K2703" i="11"/>
  <c r="K2704" i="11"/>
  <c r="K2705" i="11"/>
  <c r="K2706" i="11"/>
  <c r="K2707" i="11"/>
  <c r="K2708" i="11"/>
  <c r="K2709" i="11"/>
  <c r="K2710" i="11"/>
  <c r="K2711" i="11"/>
  <c r="K2712" i="11"/>
  <c r="K2713" i="11"/>
  <c r="K2714" i="11"/>
  <c r="K2715" i="11"/>
  <c r="K2716" i="11"/>
  <c r="K2717" i="11"/>
  <c r="K2718" i="11"/>
  <c r="K2719" i="11"/>
  <c r="K2720" i="11"/>
  <c r="K2721" i="11"/>
  <c r="K2722" i="11"/>
  <c r="K2723" i="11"/>
  <c r="K2724" i="11"/>
  <c r="K2725" i="11"/>
  <c r="K2726" i="11"/>
  <c r="K2727" i="11"/>
  <c r="K2728" i="11"/>
  <c r="K2729" i="11"/>
  <c r="K2730" i="11"/>
  <c r="K2731" i="11"/>
  <c r="K2732" i="11"/>
  <c r="K2733" i="11"/>
  <c r="K2734" i="11"/>
  <c r="K2735" i="11"/>
  <c r="K2736" i="11"/>
  <c r="K2737" i="11"/>
  <c r="K2738" i="11"/>
  <c r="K2739" i="11"/>
  <c r="K2740" i="11"/>
  <c r="K2741" i="11"/>
  <c r="K2742" i="11"/>
  <c r="K2743" i="11"/>
  <c r="K2744" i="11"/>
  <c r="K2745" i="11"/>
  <c r="K2746" i="11"/>
  <c r="K2747" i="11"/>
  <c r="K2748" i="11"/>
  <c r="K2749" i="11"/>
  <c r="K2750" i="11"/>
  <c r="K2751" i="11"/>
  <c r="K2752" i="11"/>
  <c r="K2753" i="11"/>
  <c r="K2754" i="11"/>
  <c r="K2755" i="11"/>
  <c r="K2756" i="11"/>
  <c r="K2757" i="11"/>
  <c r="K2758" i="11"/>
  <c r="K2759" i="11"/>
  <c r="K2760" i="11"/>
  <c r="K2761" i="11"/>
  <c r="K2762" i="11"/>
  <c r="K2763" i="11"/>
  <c r="K2764" i="11"/>
  <c r="K2765" i="11"/>
  <c r="K2766" i="11"/>
  <c r="K2767" i="11"/>
  <c r="K2768" i="11"/>
  <c r="K2769" i="11"/>
  <c r="K2770" i="11"/>
  <c r="K2771" i="11"/>
  <c r="K2772" i="11"/>
  <c r="K2773" i="11"/>
  <c r="K2774" i="11"/>
  <c r="K2775" i="11"/>
  <c r="K2776" i="11"/>
  <c r="K2777" i="11"/>
  <c r="K2778" i="11"/>
  <c r="K2779" i="11"/>
  <c r="K2780" i="11"/>
  <c r="K2781" i="11"/>
  <c r="S2538" i="11"/>
  <c r="S2539" i="11"/>
  <c r="S2558" i="11"/>
  <c r="T2557" i="11"/>
  <c r="T2558" i="11"/>
  <c r="T2561" i="11"/>
  <c r="T2567" i="11"/>
  <c r="T2568" i="11"/>
  <c r="T2569" i="11"/>
  <c r="T2736" i="11"/>
  <c r="T2764" i="11"/>
  <c r="T2772" i="11"/>
  <c r="T2776" i="11"/>
  <c r="T2778" i="11"/>
  <c r="T2779" i="11"/>
  <c r="T2780" i="11"/>
  <c r="S2749" i="11" l="1"/>
  <c r="S2727" i="11"/>
  <c r="S2586" i="11"/>
  <c r="S2701" i="11"/>
  <c r="S2782" i="11"/>
  <c r="R2781" i="11"/>
  <c r="R2779" i="11"/>
  <c r="R2777" i="11"/>
  <c r="R2775" i="11"/>
  <c r="R2773" i="11"/>
  <c r="R2771" i="11"/>
  <c r="R2769" i="11"/>
  <c r="R2767" i="11"/>
  <c r="R2765" i="11"/>
  <c r="R2763" i="11"/>
  <c r="R2761" i="11"/>
  <c r="S2783" i="11"/>
  <c r="S2781" i="11"/>
  <c r="S2557" i="11"/>
  <c r="S2746" i="11"/>
  <c r="S2730" i="11"/>
  <c r="R2755" i="11"/>
  <c r="R2759" i="11"/>
  <c r="R2757" i="11"/>
  <c r="S2747" i="11"/>
  <c r="S2685" i="11"/>
  <c r="S2603" i="11"/>
  <c r="S2591" i="11"/>
  <c r="S2607" i="11"/>
  <c r="S2575" i="11"/>
  <c r="R2783" i="11"/>
  <c r="S2784" i="11"/>
  <c r="R2782" i="11"/>
  <c r="S2669" i="11"/>
  <c r="S2653" i="11"/>
  <c r="S2637" i="11"/>
  <c r="S2742" i="11"/>
  <c r="S2734" i="11"/>
  <c r="S2733" i="11"/>
  <c r="S2726" i="11"/>
  <c r="S2695" i="11"/>
  <c r="S2687" i="11"/>
  <c r="S2679" i="11"/>
  <c r="S2671" i="11"/>
  <c r="S2667" i="11"/>
  <c r="S2663" i="11"/>
  <c r="S2651" i="11"/>
  <c r="S2639" i="11"/>
  <c r="S2635" i="11"/>
  <c r="S2631" i="11"/>
  <c r="S2623" i="11"/>
  <c r="S2619" i="11"/>
  <c r="S2615" i="11"/>
  <c r="S2605" i="11"/>
  <c r="S2587" i="11"/>
  <c r="S2574" i="11"/>
  <c r="S2571" i="11"/>
  <c r="S2570" i="11"/>
  <c r="S2543" i="11"/>
  <c r="S2542" i="11"/>
  <c r="S2710" i="11"/>
  <c r="S2698" i="11"/>
  <c r="S2694" i="11"/>
  <c r="S2682" i="11"/>
  <c r="S2670" i="11"/>
  <c r="S2666" i="11"/>
  <c r="S2662" i="11"/>
  <c r="S2650" i="11"/>
  <c r="S2646" i="11"/>
  <c r="S2638" i="11"/>
  <c r="S2634" i="11"/>
  <c r="S2622" i="11"/>
  <c r="S2618" i="11"/>
  <c r="S2602" i="11"/>
  <c r="S2589" i="11"/>
  <c r="S2573" i="11"/>
  <c r="S2559" i="11"/>
  <c r="S2541" i="11"/>
  <c r="R2778" i="11"/>
  <c r="R2774" i="11"/>
  <c r="R2770" i="11"/>
  <c r="R2766" i="11"/>
  <c r="R2762" i="11"/>
  <c r="R2758" i="11"/>
  <c r="R2754" i="11"/>
  <c r="S2766" i="11"/>
  <c r="S2762" i="11"/>
  <c r="S2758" i="11"/>
  <c r="R2750" i="11"/>
  <c r="S2750" i="11"/>
  <c r="R2746" i="11"/>
  <c r="R2742" i="11"/>
  <c r="R2738" i="11"/>
  <c r="R2734" i="11"/>
  <c r="R2730" i="11"/>
  <c r="R2726" i="11"/>
  <c r="R2722" i="11"/>
  <c r="R2718" i="11"/>
  <c r="S2718" i="11"/>
  <c r="R2714" i="11"/>
  <c r="S2714" i="11"/>
  <c r="R2710" i="11"/>
  <c r="R2706" i="11"/>
  <c r="R2702" i="11"/>
  <c r="S2702" i="11"/>
  <c r="R2698" i="11"/>
  <c r="R2694" i="11"/>
  <c r="R2690" i="11"/>
  <c r="R2686" i="11"/>
  <c r="S2686" i="11"/>
  <c r="R2682" i="11"/>
  <c r="S2678" i="11"/>
  <c r="R2678" i="11"/>
  <c r="R2674" i="11"/>
  <c r="R2670" i="11"/>
  <c r="R2666" i="11"/>
  <c r="R2662" i="11"/>
  <c r="R2658" i="11"/>
  <c r="R2654" i="11"/>
  <c r="S2654" i="11"/>
  <c r="R2650" i="11"/>
  <c r="R2646" i="11"/>
  <c r="R2642" i="11"/>
  <c r="R2638" i="11"/>
  <c r="R2634" i="11"/>
  <c r="S2630" i="11"/>
  <c r="R2630" i="11"/>
  <c r="R2626" i="11"/>
  <c r="R2622" i="11"/>
  <c r="R2618" i="11"/>
  <c r="S2614" i="11"/>
  <c r="R2614" i="11"/>
  <c r="R2610" i="11"/>
  <c r="R2606" i="11"/>
  <c r="R2602" i="11"/>
  <c r="S2598" i="11"/>
  <c r="R2598" i="11"/>
  <c r="R2594" i="11"/>
  <c r="R2590" i="11"/>
  <c r="R2586" i="11"/>
  <c r="R2582" i="11"/>
  <c r="S2582" i="11"/>
  <c r="R2578" i="11"/>
  <c r="R2574" i="11"/>
  <c r="R2570" i="11"/>
  <c r="R2566" i="11"/>
  <c r="R2562" i="11"/>
  <c r="R2558" i="11"/>
  <c r="R2554" i="11"/>
  <c r="S2554" i="11"/>
  <c r="R2550" i="11"/>
  <c r="S2550" i="11"/>
  <c r="R2546" i="11"/>
  <c r="R2542" i="11"/>
  <c r="R2538" i="11"/>
  <c r="R2534" i="11"/>
  <c r="S2534" i="11"/>
  <c r="S2778" i="11"/>
  <c r="S2774" i="11"/>
  <c r="S2770" i="11"/>
  <c r="S2765" i="11"/>
  <c r="S2759" i="11"/>
  <c r="S2738" i="11"/>
  <c r="S2722" i="11"/>
  <c r="S2706" i="11"/>
  <c r="S2674" i="11"/>
  <c r="S2658" i="11"/>
  <c r="S2642" i="11"/>
  <c r="S2610" i="11"/>
  <c r="S2594" i="11"/>
  <c r="S2578" i="11"/>
  <c r="S2562" i="11"/>
  <c r="S2546" i="11"/>
  <c r="R2753" i="11"/>
  <c r="R2749" i="11"/>
  <c r="R2745" i="11"/>
  <c r="R2741" i="11"/>
  <c r="R2737" i="11"/>
  <c r="R2733" i="11"/>
  <c r="R2729" i="11"/>
  <c r="R2725" i="11"/>
  <c r="R2721" i="11"/>
  <c r="R2717" i="11"/>
  <c r="S2717" i="11"/>
  <c r="R2713" i="11"/>
  <c r="R2709" i="11"/>
  <c r="R2705" i="11"/>
  <c r="R2701" i="11"/>
  <c r="R2697" i="11"/>
  <c r="R2693" i="11"/>
  <c r="R2689" i="11"/>
  <c r="R2685" i="11"/>
  <c r="R2681" i="11"/>
  <c r="R2677" i="11"/>
  <c r="R2673" i="11"/>
  <c r="R2669" i="11"/>
  <c r="R2665" i="11"/>
  <c r="R2661" i="11"/>
  <c r="R2657" i="11"/>
  <c r="R2653" i="11"/>
  <c r="R2649" i="11"/>
  <c r="R2645" i="11"/>
  <c r="R2641" i="11"/>
  <c r="R2637" i="11"/>
  <c r="R2633" i="11"/>
  <c r="R2629" i="11"/>
  <c r="R2625" i="11"/>
  <c r="R2621" i="11"/>
  <c r="R2617" i="11"/>
  <c r="R2613" i="11"/>
  <c r="R2609" i="11"/>
  <c r="R2605" i="11"/>
  <c r="R2601" i="11"/>
  <c r="R2597" i="11"/>
  <c r="R2593" i="11"/>
  <c r="R2589" i="11"/>
  <c r="R2585" i="11"/>
  <c r="R2581" i="11"/>
  <c r="R2577" i="11"/>
  <c r="R2573" i="11"/>
  <c r="R2569" i="11"/>
  <c r="R2565" i="11"/>
  <c r="R2561" i="11"/>
  <c r="R2557" i="11"/>
  <c r="R2553" i="11"/>
  <c r="R2549" i="11"/>
  <c r="R2545" i="11"/>
  <c r="R2541" i="11"/>
  <c r="R2537" i="11"/>
  <c r="S2777" i="11"/>
  <c r="S2773" i="11"/>
  <c r="S2769" i="11"/>
  <c r="S2763" i="11"/>
  <c r="S2753" i="11"/>
  <c r="S2737" i="11"/>
  <c r="S2721" i="11"/>
  <c r="S2705" i="11"/>
  <c r="S2689" i="11"/>
  <c r="S2673" i="11"/>
  <c r="S2657" i="11"/>
  <c r="S2641" i="11"/>
  <c r="S2625" i="11"/>
  <c r="S2609" i="11"/>
  <c r="S2593" i="11"/>
  <c r="S2577" i="11"/>
  <c r="S2561" i="11"/>
  <c r="S2545" i="11"/>
  <c r="R2780" i="11"/>
  <c r="R2776" i="11"/>
  <c r="R2772" i="11"/>
  <c r="R2768" i="11"/>
  <c r="S2768" i="11"/>
  <c r="R2764" i="11"/>
  <c r="S2764" i="11"/>
  <c r="R2760" i="11"/>
  <c r="S2760" i="11"/>
  <c r="R2756" i="11"/>
  <c r="S2756" i="11"/>
  <c r="R2752" i="11"/>
  <c r="R2748" i="11"/>
  <c r="S2748" i="11"/>
  <c r="R2744" i="11"/>
  <c r="S2744" i="11"/>
  <c r="R2740" i="11"/>
  <c r="S2740" i="11"/>
  <c r="R2736" i="11"/>
  <c r="R2732" i="11"/>
  <c r="S2732" i="11"/>
  <c r="R2728" i="11"/>
  <c r="S2728" i="11"/>
  <c r="R2724" i="11"/>
  <c r="S2724" i="11"/>
  <c r="R2720" i="11"/>
  <c r="R2716" i="11"/>
  <c r="R2712" i="11"/>
  <c r="S2712" i="11"/>
  <c r="R2708" i="11"/>
  <c r="S2708" i="11"/>
  <c r="R2704" i="11"/>
  <c r="R2700" i="11"/>
  <c r="R2696" i="11"/>
  <c r="R2692" i="11"/>
  <c r="S2692" i="11"/>
  <c r="R2688" i="11"/>
  <c r="R2684" i="11"/>
  <c r="R2680" i="11"/>
  <c r="R2676" i="11"/>
  <c r="S2676" i="11"/>
  <c r="R2672" i="11"/>
  <c r="S2672" i="11"/>
  <c r="R2668" i="11"/>
  <c r="S2668" i="11"/>
  <c r="R2664" i="11"/>
  <c r="S2664" i="11"/>
  <c r="R2660" i="11"/>
  <c r="S2660" i="11"/>
  <c r="R2656" i="11"/>
  <c r="R2652" i="11"/>
  <c r="S2652" i="11"/>
  <c r="R2648" i="11"/>
  <c r="R2644" i="11"/>
  <c r="S2644" i="11"/>
  <c r="R2640" i="11"/>
  <c r="S2640" i="11"/>
  <c r="R2636" i="11"/>
  <c r="S2636" i="11"/>
  <c r="R2632" i="11"/>
  <c r="S2632" i="11"/>
  <c r="R2628" i="11"/>
  <c r="S2628" i="11"/>
  <c r="R2624" i="11"/>
  <c r="R2620" i="11"/>
  <c r="S2620" i="11"/>
  <c r="R2616" i="11"/>
  <c r="R2612" i="11"/>
  <c r="S2612" i="11"/>
  <c r="R2608" i="11"/>
  <c r="S2608" i="11"/>
  <c r="R2604" i="11"/>
  <c r="S2604" i="11"/>
  <c r="R2600" i="11"/>
  <c r="S2600" i="11"/>
  <c r="R2596" i="11"/>
  <c r="S2596" i="11"/>
  <c r="R2592" i="11"/>
  <c r="S2592" i="11"/>
  <c r="R2588" i="11"/>
  <c r="S2588" i="11"/>
  <c r="R2584" i="11"/>
  <c r="R2580" i="11"/>
  <c r="S2580" i="11"/>
  <c r="R2576" i="11"/>
  <c r="S2576" i="11"/>
  <c r="R2572" i="11"/>
  <c r="S2572" i="11"/>
  <c r="R2568" i="11"/>
  <c r="S2568" i="11"/>
  <c r="R2564" i="11"/>
  <c r="S2564" i="11"/>
  <c r="R2560" i="11"/>
  <c r="S2560" i="11"/>
  <c r="R2556" i="11"/>
  <c r="S2556" i="11"/>
  <c r="R2552" i="11"/>
  <c r="R2548" i="11"/>
  <c r="S2548" i="11"/>
  <c r="R2544" i="11"/>
  <c r="S2544" i="11"/>
  <c r="R2540" i="11"/>
  <c r="S2540" i="11"/>
  <c r="R2536" i="11"/>
  <c r="S2780" i="11"/>
  <c r="S2776" i="11"/>
  <c r="S2772" i="11"/>
  <c r="S2767" i="11"/>
  <c r="S2757" i="11"/>
  <c r="S2725" i="11"/>
  <c r="S2709" i="11"/>
  <c r="S2693" i="11"/>
  <c r="S2661" i="11"/>
  <c r="S2645" i="11"/>
  <c r="S2629" i="11"/>
  <c r="S2597" i="11"/>
  <c r="S2581" i="11"/>
  <c r="S2565" i="11"/>
  <c r="S2549" i="11"/>
  <c r="R2751" i="11"/>
  <c r="S2751" i="11"/>
  <c r="R2747" i="11"/>
  <c r="S2743" i="11"/>
  <c r="R2743" i="11"/>
  <c r="R2739" i="11"/>
  <c r="R2735" i="11"/>
  <c r="S2735" i="11"/>
  <c r="R2731" i="11"/>
  <c r="R2727" i="11"/>
  <c r="R2723" i="11"/>
  <c r="R2719" i="11"/>
  <c r="S2719" i="11"/>
  <c r="R2715" i="11"/>
  <c r="S2715" i="11"/>
  <c r="R2711" i="11"/>
  <c r="R2707" i="11"/>
  <c r="R2703" i="11"/>
  <c r="S2703" i="11"/>
  <c r="R2699" i="11"/>
  <c r="S2699" i="11"/>
  <c r="R2695" i="11"/>
  <c r="R2691" i="11"/>
  <c r="R2687" i="11"/>
  <c r="R2683" i="11"/>
  <c r="S2683" i="11"/>
  <c r="R2679" i="11"/>
  <c r="R2675" i="11"/>
  <c r="R2671" i="11"/>
  <c r="R2667" i="11"/>
  <c r="R2663" i="11"/>
  <c r="R2659" i="11"/>
  <c r="R2655" i="11"/>
  <c r="S2655" i="11"/>
  <c r="R2651" i="11"/>
  <c r="S2647" i="11"/>
  <c r="R2647" i="11"/>
  <c r="R2643" i="11"/>
  <c r="R2639" i="11"/>
  <c r="R2635" i="11"/>
  <c r="R2631" i="11"/>
  <c r="R2627" i="11"/>
  <c r="R2623" i="11"/>
  <c r="R2619" i="11"/>
  <c r="R2615" i="11"/>
  <c r="R2611" i="11"/>
  <c r="R2607" i="11"/>
  <c r="R2603" i="11"/>
  <c r="R2599" i="11"/>
  <c r="R2595" i="11"/>
  <c r="R2591" i="11"/>
  <c r="R2587" i="11"/>
  <c r="R2583" i="11"/>
  <c r="S2583" i="11"/>
  <c r="R2579" i="11"/>
  <c r="R2575" i="11"/>
  <c r="R2571" i="11"/>
  <c r="R2567" i="11"/>
  <c r="S2567" i="11"/>
  <c r="R2563" i="11"/>
  <c r="R2559" i="11"/>
  <c r="R2555" i="11"/>
  <c r="S2555" i="11"/>
  <c r="R2551" i="11"/>
  <c r="S2551" i="11"/>
  <c r="R2547" i="11"/>
  <c r="R2543" i="11"/>
  <c r="R2539" i="11"/>
  <c r="R2535" i="11"/>
  <c r="S2535" i="11"/>
  <c r="S2779" i="11"/>
  <c r="S2775" i="11"/>
  <c r="S2771" i="11"/>
  <c r="S2761" i="11"/>
  <c r="S2755" i="11"/>
  <c r="S2745" i="11"/>
  <c r="S2739" i="11"/>
  <c r="S2729" i="11"/>
  <c r="S2723" i="11"/>
  <c r="S2713" i="11"/>
  <c r="S2707" i="11"/>
  <c r="S2697" i="11"/>
  <c r="S2691" i="11"/>
  <c r="S2681" i="11"/>
  <c r="S2675" i="11"/>
  <c r="S2665" i="11"/>
  <c r="S2649" i="11"/>
  <c r="S2643" i="11"/>
  <c r="S2633" i="11"/>
  <c r="S2617" i="11"/>
  <c r="S2611" i="11"/>
  <c r="S2601" i="11"/>
  <c r="S2585" i="11"/>
  <c r="S2579" i="11"/>
  <c r="S2569" i="11"/>
  <c r="S2553" i="11"/>
  <c r="S2547" i="11"/>
  <c r="S2537" i="11"/>
  <c r="T2263" i="11"/>
  <c r="T2265" i="11"/>
  <c r="T2269" i="11"/>
  <c r="T2272" i="11"/>
  <c r="T2276" i="11"/>
  <c r="T2277" i="11"/>
  <c r="T2281" i="11"/>
  <c r="T2284" i="11"/>
  <c r="T2289" i="11"/>
  <c r="T2296" i="11"/>
  <c r="T2297" i="11"/>
  <c r="T2300" i="11"/>
  <c r="T2301" i="11"/>
  <c r="T2302" i="11"/>
  <c r="T2304" i="11"/>
  <c r="T2305" i="11"/>
  <c r="T2306" i="11"/>
  <c r="T2308" i="11"/>
  <c r="T2309" i="11"/>
  <c r="T2311" i="11"/>
  <c r="T2312" i="11"/>
  <c r="T2313" i="11"/>
  <c r="T2315" i="11"/>
  <c r="T2316" i="11"/>
  <c r="T2317" i="11"/>
  <c r="T2318" i="11"/>
  <c r="T2320" i="11"/>
  <c r="T2321" i="11"/>
  <c r="T2322" i="11"/>
  <c r="T2324" i="11"/>
  <c r="T2325" i="11"/>
  <c r="T2328" i="11"/>
  <c r="T2329" i="11"/>
  <c r="T2331" i="11"/>
  <c r="T2332" i="11"/>
  <c r="T2333" i="11"/>
  <c r="T2334" i="11"/>
  <c r="T2336" i="11"/>
  <c r="T2337" i="11"/>
  <c r="T2340" i="11"/>
  <c r="T2341" i="11"/>
  <c r="T2344" i="11"/>
  <c r="T2345" i="11"/>
  <c r="T2347" i="11"/>
  <c r="T2348" i="11"/>
  <c r="T2349" i="11"/>
  <c r="T2352" i="11"/>
  <c r="T2353" i="11"/>
  <c r="T2356" i="11"/>
  <c r="T2357" i="11"/>
  <c r="T2360" i="11"/>
  <c r="T2361" i="11"/>
  <c r="T2362" i="11"/>
  <c r="T2364" i="11"/>
  <c r="T2365" i="11"/>
  <c r="T2367" i="11"/>
  <c r="T2368" i="11"/>
  <c r="T2369" i="11"/>
  <c r="T2372" i="11"/>
  <c r="T2373" i="11"/>
  <c r="T2376" i="11"/>
  <c r="T2377" i="11"/>
  <c r="T2378" i="11"/>
  <c r="T2380" i="11"/>
  <c r="T2381" i="11"/>
  <c r="T2384" i="11"/>
  <c r="T2385" i="11"/>
  <c r="T2387" i="11"/>
  <c r="T2388" i="11"/>
  <c r="T2389" i="11"/>
  <c r="T2392" i="11"/>
  <c r="T2393" i="11"/>
  <c r="T2394" i="11"/>
  <c r="T2396" i="11"/>
  <c r="T2397" i="11"/>
  <c r="T2398" i="11"/>
  <c r="T2400" i="11"/>
  <c r="T2401" i="11"/>
  <c r="T2403" i="11"/>
  <c r="T2404" i="11"/>
  <c r="T2405" i="11"/>
  <c r="T2408" i="11"/>
  <c r="T2409" i="11"/>
  <c r="T2412" i="11"/>
  <c r="T2413" i="11"/>
  <c r="T2416" i="11"/>
  <c r="T2417" i="11"/>
  <c r="T2418" i="11"/>
  <c r="T2420" i="11"/>
  <c r="T2421" i="11"/>
  <c r="T2422" i="11"/>
  <c r="T2424" i="11"/>
  <c r="T2425" i="11"/>
  <c r="T2427" i="11"/>
  <c r="T2428" i="11"/>
  <c r="T2429" i="11"/>
  <c r="T2432" i="11"/>
  <c r="T2433" i="11"/>
  <c r="T2436" i="11"/>
  <c r="T2437" i="11"/>
  <c r="T2438" i="11"/>
  <c r="T2440" i="11"/>
  <c r="T2441" i="11"/>
  <c r="T2444" i="11"/>
  <c r="T2445" i="11"/>
  <c r="T2447" i="11"/>
  <c r="T2448" i="11"/>
  <c r="R2449" i="11"/>
  <c r="T2449" i="11"/>
  <c r="T2450" i="11"/>
  <c r="R2451" i="11"/>
  <c r="T2451" i="11"/>
  <c r="T2452" i="11"/>
  <c r="T2453" i="11"/>
  <c r="T2455" i="11"/>
  <c r="T2456" i="11"/>
  <c r="R2457" i="11"/>
  <c r="T2457" i="11"/>
  <c r="R2459" i="11"/>
  <c r="T2459" i="11"/>
  <c r="T2460" i="11"/>
  <c r="T2461" i="11"/>
  <c r="T2463" i="11"/>
  <c r="T2464" i="11"/>
  <c r="R2465" i="11"/>
  <c r="T2465" i="11"/>
  <c r="R2467" i="11"/>
  <c r="T2468" i="11"/>
  <c r="T2469" i="11"/>
  <c r="R2471" i="11"/>
  <c r="T2471" i="11"/>
  <c r="T2472" i="11"/>
  <c r="R2473" i="11"/>
  <c r="T2473" i="11"/>
  <c r="T2475" i="11"/>
  <c r="T2477" i="11"/>
  <c r="T2479" i="11"/>
  <c r="R2481" i="11"/>
  <c r="T2481" i="11"/>
  <c r="T2483" i="11"/>
  <c r="T2487" i="11"/>
  <c r="R2489" i="11"/>
  <c r="T2489" i="11"/>
  <c r="R2491" i="11"/>
  <c r="T2493" i="11"/>
  <c r="T2494" i="11"/>
  <c r="T2496" i="11"/>
  <c r="R2497" i="11"/>
  <c r="T2498" i="11"/>
  <c r="R2499" i="11"/>
  <c r="T2500" i="11"/>
  <c r="T2501" i="11"/>
  <c r="T2502" i="11"/>
  <c r="R2503" i="11"/>
  <c r="T2504" i="11"/>
  <c r="R2505" i="11"/>
  <c r="T2506" i="11"/>
  <c r="R2507" i="11"/>
  <c r="T2508" i="11"/>
  <c r="T2509" i="11"/>
  <c r="T2510" i="11"/>
  <c r="R2511" i="11"/>
  <c r="T2512" i="11"/>
  <c r="R2513" i="11"/>
  <c r="T2514" i="11"/>
  <c r="R2515" i="11"/>
  <c r="T2516" i="11"/>
  <c r="T2517" i="11"/>
  <c r="T2518" i="11"/>
  <c r="R2519" i="11"/>
  <c r="T2520" i="11"/>
  <c r="R2521" i="11"/>
  <c r="T2522" i="11"/>
  <c r="R2523" i="11"/>
  <c r="T2524" i="11"/>
  <c r="T2525" i="11"/>
  <c r="T2526" i="11"/>
  <c r="R2527" i="11"/>
  <c r="T2528" i="11"/>
  <c r="R2529" i="11"/>
  <c r="T2529" i="11"/>
  <c r="T2530" i="11"/>
  <c r="R2531" i="11"/>
  <c r="T2532" i="11"/>
  <c r="R2533" i="11"/>
  <c r="T2533" i="11"/>
  <c r="J2494" i="11"/>
  <c r="J2495" i="11"/>
  <c r="J2496" i="11"/>
  <c r="J2497" i="11"/>
  <c r="J2498" i="11"/>
  <c r="J2499" i="11"/>
  <c r="J2500" i="11"/>
  <c r="J2501" i="11"/>
  <c r="J2502" i="11"/>
  <c r="J2503" i="11"/>
  <c r="J2504" i="11"/>
  <c r="J2505" i="11"/>
  <c r="J2506" i="11"/>
  <c r="J2507" i="11"/>
  <c r="J2508" i="11"/>
  <c r="J2509" i="11"/>
  <c r="J2510" i="11"/>
  <c r="J2511" i="11"/>
  <c r="J2512" i="11"/>
  <c r="J2513" i="11"/>
  <c r="J2514" i="11"/>
  <c r="J2515" i="11"/>
  <c r="J2516" i="11"/>
  <c r="J2517" i="11"/>
  <c r="J2518" i="11"/>
  <c r="J2519" i="11"/>
  <c r="J2520" i="11"/>
  <c r="J2521" i="11"/>
  <c r="J2522" i="11"/>
  <c r="J2523" i="11"/>
  <c r="J2524" i="11"/>
  <c r="J2525" i="11"/>
  <c r="J2526" i="11"/>
  <c r="J2527" i="11"/>
  <c r="J2528" i="11"/>
  <c r="J2529" i="11"/>
  <c r="J2530" i="11"/>
  <c r="J2531" i="11"/>
  <c r="J2532" i="11"/>
  <c r="J2533" i="11"/>
  <c r="K2494" i="11"/>
  <c r="K2495" i="11"/>
  <c r="K2496" i="11"/>
  <c r="K2497" i="11"/>
  <c r="K2498" i="11"/>
  <c r="K2499" i="11"/>
  <c r="K2500" i="11"/>
  <c r="K2501" i="11"/>
  <c r="K2502" i="11"/>
  <c r="K2503" i="11"/>
  <c r="K2504" i="11"/>
  <c r="K2505" i="11"/>
  <c r="K2506" i="11"/>
  <c r="K2507" i="11"/>
  <c r="K2508" i="11"/>
  <c r="K2509" i="11"/>
  <c r="K2510" i="11"/>
  <c r="K2511" i="11"/>
  <c r="K2512" i="11"/>
  <c r="K2513" i="11"/>
  <c r="K2514" i="11"/>
  <c r="K2515" i="11"/>
  <c r="K2516" i="11"/>
  <c r="K2517" i="11"/>
  <c r="K2518" i="11"/>
  <c r="K2519" i="11"/>
  <c r="K2520" i="11"/>
  <c r="K2521" i="11"/>
  <c r="K2522" i="11"/>
  <c r="K2523" i="11"/>
  <c r="K2524" i="11"/>
  <c r="K2525" i="11"/>
  <c r="K2526" i="11"/>
  <c r="K2527" i="11"/>
  <c r="K2528" i="11"/>
  <c r="K2529" i="11"/>
  <c r="K2530" i="11"/>
  <c r="K2531" i="11"/>
  <c r="K2532" i="11"/>
  <c r="K2533" i="11"/>
  <c r="R2500" i="11"/>
  <c r="R2508" i="11"/>
  <c r="S2533" i="11"/>
  <c r="T2495" i="11"/>
  <c r="T2497" i="11"/>
  <c r="T2499" i="11"/>
  <c r="T2503" i="11"/>
  <c r="T2505" i="11"/>
  <c r="T2507" i="11"/>
  <c r="T2511" i="11"/>
  <c r="T2513" i="11"/>
  <c r="T2515" i="11"/>
  <c r="T2519" i="11"/>
  <c r="T2521" i="11"/>
  <c r="T2523" i="11"/>
  <c r="T2527" i="11"/>
  <c r="T2531" i="11"/>
  <c r="T2056" i="11"/>
  <c r="T2075" i="11"/>
  <c r="T2093" i="11"/>
  <c r="T2104" i="11"/>
  <c r="T2106" i="11"/>
  <c r="T2108" i="11"/>
  <c r="T2110" i="11"/>
  <c r="T2112" i="11"/>
  <c r="T2114" i="11"/>
  <c r="T2116" i="11"/>
  <c r="T2118" i="11"/>
  <c r="T2120" i="11"/>
  <c r="T2122" i="11"/>
  <c r="T2124" i="11"/>
  <c r="T2126" i="11"/>
  <c r="T2128" i="11"/>
  <c r="T2130" i="11"/>
  <c r="T2132" i="11"/>
  <c r="T2134" i="11"/>
  <c r="T2136" i="11"/>
  <c r="T2138" i="11"/>
  <c r="T2140" i="11"/>
  <c r="T2142" i="11"/>
  <c r="T2144" i="11"/>
  <c r="T2146" i="11"/>
  <c r="T2148" i="11"/>
  <c r="T2150" i="11"/>
  <c r="T2152" i="11"/>
  <c r="T2154" i="11"/>
  <c r="T2156" i="11"/>
  <c r="T2158" i="11"/>
  <c r="T2160" i="11"/>
  <c r="T2162" i="11"/>
  <c r="T2164" i="11"/>
  <c r="T2178" i="11"/>
  <c r="T2180" i="11"/>
  <c r="T2182" i="11"/>
  <c r="T2250" i="11"/>
  <c r="T2252" i="11"/>
  <c r="T2426" i="11"/>
  <c r="T2430" i="11"/>
  <c r="R2455" i="11"/>
  <c r="T2467" i="11"/>
  <c r="R2479" i="11"/>
  <c r="R2487" i="11"/>
  <c r="T2491" i="11"/>
  <c r="J2450" i="11"/>
  <c r="J2451" i="11"/>
  <c r="J2452" i="11"/>
  <c r="J2453" i="11"/>
  <c r="J2454" i="11"/>
  <c r="J2455" i="11"/>
  <c r="J2456" i="11"/>
  <c r="J2457" i="11"/>
  <c r="J2458" i="11"/>
  <c r="J2459" i="11"/>
  <c r="J2460" i="11"/>
  <c r="J2461" i="11"/>
  <c r="J2462" i="11"/>
  <c r="J2463" i="11"/>
  <c r="J2464" i="11"/>
  <c r="J2465" i="11"/>
  <c r="J2466" i="11"/>
  <c r="J2467" i="11"/>
  <c r="J2468" i="11"/>
  <c r="J2469" i="11"/>
  <c r="J2470" i="11"/>
  <c r="J2471" i="11"/>
  <c r="J2472" i="11"/>
  <c r="J2473" i="11"/>
  <c r="J2474" i="11"/>
  <c r="J2475" i="11"/>
  <c r="J2476" i="11"/>
  <c r="J2477" i="11"/>
  <c r="J2478" i="11"/>
  <c r="J2479" i="11"/>
  <c r="J2480" i="11"/>
  <c r="J2481" i="11"/>
  <c r="J2482" i="11"/>
  <c r="J2483" i="11"/>
  <c r="J2484" i="11"/>
  <c r="J2485" i="11"/>
  <c r="J2486" i="11"/>
  <c r="J2487" i="11"/>
  <c r="J2488" i="11"/>
  <c r="J2489" i="11"/>
  <c r="J2490" i="11"/>
  <c r="J2491" i="11"/>
  <c r="J2492" i="11"/>
  <c r="J2493" i="11"/>
  <c r="K2450" i="11"/>
  <c r="K2451" i="11"/>
  <c r="K2452" i="11"/>
  <c r="K2453" i="11"/>
  <c r="K2454" i="11"/>
  <c r="K2455" i="11"/>
  <c r="K2456" i="11"/>
  <c r="K2457" i="11"/>
  <c r="K2458" i="11"/>
  <c r="K2459" i="11"/>
  <c r="K2460" i="11"/>
  <c r="K2461" i="11"/>
  <c r="K2462" i="11"/>
  <c r="K2463" i="11"/>
  <c r="K2464" i="11"/>
  <c r="K2465" i="11"/>
  <c r="K2466" i="11"/>
  <c r="K2467" i="11"/>
  <c r="K2468" i="11"/>
  <c r="K2469" i="11"/>
  <c r="K2470" i="11"/>
  <c r="K2471" i="11"/>
  <c r="K2472" i="11"/>
  <c r="K2473" i="11"/>
  <c r="K2474" i="11"/>
  <c r="K2475" i="11"/>
  <c r="K2476" i="11"/>
  <c r="K2477" i="11"/>
  <c r="K2478" i="11"/>
  <c r="K2479" i="11"/>
  <c r="K2480" i="11"/>
  <c r="K2481" i="11"/>
  <c r="K2482" i="11"/>
  <c r="K2483" i="11"/>
  <c r="K2484" i="11"/>
  <c r="K2485" i="11"/>
  <c r="K2486" i="11"/>
  <c r="K2487" i="11"/>
  <c r="K2488" i="11"/>
  <c r="K2489" i="11"/>
  <c r="K2490" i="11"/>
  <c r="K2491" i="11"/>
  <c r="K2492" i="11"/>
  <c r="K2493" i="11"/>
  <c r="T2454" i="11"/>
  <c r="T2458" i="11"/>
  <c r="T2462" i="11"/>
  <c r="T2466" i="11"/>
  <c r="T2470" i="11"/>
  <c r="T2474" i="11"/>
  <c r="T2476" i="11"/>
  <c r="T2478" i="11"/>
  <c r="T2480" i="11"/>
  <c r="T2482" i="11"/>
  <c r="T2484" i="11"/>
  <c r="T2485" i="11"/>
  <c r="T2486" i="11"/>
  <c r="T2488" i="11"/>
  <c r="T2490" i="11"/>
  <c r="T2492" i="11"/>
  <c r="P27" i="10"/>
  <c r="J27" i="10"/>
  <c r="K27" i="10"/>
  <c r="T1981" i="11"/>
  <c r="T1984" i="11"/>
  <c r="T1989" i="11"/>
  <c r="T1992" i="11"/>
  <c r="T1997" i="11"/>
  <c r="T1999" i="11"/>
  <c r="T2000" i="11"/>
  <c r="T2001" i="11"/>
  <c r="T2002" i="11"/>
  <c r="T2004" i="11"/>
  <c r="T2005" i="11"/>
  <c r="T2008" i="11"/>
  <c r="T2010" i="11"/>
  <c r="T2011" i="11"/>
  <c r="T2013" i="11"/>
  <c r="T2015" i="11"/>
  <c r="T2016" i="11"/>
  <c r="T2019" i="11"/>
  <c r="T2020" i="11"/>
  <c r="T2021" i="11"/>
  <c r="T2022" i="11"/>
  <c r="T2023" i="11"/>
  <c r="T2024" i="11"/>
  <c r="T2026" i="11"/>
  <c r="T2027" i="11"/>
  <c r="T2028" i="11"/>
  <c r="T2029" i="11"/>
  <c r="T2031" i="11"/>
  <c r="T2032" i="11"/>
  <c r="T2033" i="11"/>
  <c r="T2034" i="11"/>
  <c r="T2036" i="11"/>
  <c r="T2037" i="11"/>
  <c r="T2040" i="11"/>
  <c r="T2042" i="11"/>
  <c r="T2043" i="11"/>
  <c r="T2045" i="11"/>
  <c r="T2046" i="11"/>
  <c r="T2047" i="11"/>
  <c r="T2048" i="11"/>
  <c r="T2052" i="11"/>
  <c r="T2053" i="11"/>
  <c r="T2054" i="11"/>
  <c r="T2055" i="11"/>
  <c r="T2057" i="11"/>
  <c r="T2058" i="11"/>
  <c r="T2059" i="11"/>
  <c r="T2060" i="11"/>
  <c r="T2061" i="11"/>
  <c r="T2064" i="11"/>
  <c r="T2065" i="11"/>
  <c r="T2066" i="11"/>
  <c r="T2068" i="11"/>
  <c r="T2069" i="11"/>
  <c r="T2072" i="11"/>
  <c r="T2074" i="11"/>
  <c r="T2077" i="11"/>
  <c r="T2080" i="11"/>
  <c r="T2085" i="11"/>
  <c r="T2086" i="11"/>
  <c r="T2087" i="11"/>
  <c r="T2088" i="11"/>
  <c r="T2089" i="11"/>
  <c r="T2091" i="11"/>
  <c r="T2092" i="11"/>
  <c r="T2096" i="11"/>
  <c r="T2097" i="11"/>
  <c r="T2098" i="11"/>
  <c r="T2101" i="11"/>
  <c r="T2107" i="11"/>
  <c r="T2109" i="11"/>
  <c r="T2117" i="11"/>
  <c r="T2123" i="11"/>
  <c r="T2125" i="11"/>
  <c r="T2129" i="11"/>
  <c r="T2133" i="11"/>
  <c r="T2139" i="11"/>
  <c r="T2141" i="11"/>
  <c r="T2143" i="11"/>
  <c r="T2149" i="11"/>
  <c r="T2155" i="11"/>
  <c r="T2157" i="11"/>
  <c r="T2161" i="11"/>
  <c r="T2165" i="11"/>
  <c r="T2168" i="11"/>
  <c r="T2171" i="11"/>
  <c r="T2173" i="11"/>
  <c r="T2175" i="11"/>
  <c r="T2176" i="11"/>
  <c r="T2181" i="11"/>
  <c r="T2184" i="11"/>
  <c r="T2187" i="11"/>
  <c r="T2188" i="11"/>
  <c r="T2189" i="11"/>
  <c r="T2192" i="11"/>
  <c r="T2197" i="11"/>
  <c r="T2200" i="11"/>
  <c r="T2203" i="11"/>
  <c r="T2205" i="11"/>
  <c r="T2206" i="11"/>
  <c r="T2208" i="11"/>
  <c r="T2213" i="11"/>
  <c r="T2214" i="11"/>
  <c r="T2216" i="11"/>
  <c r="T2219" i="11"/>
  <c r="T2221" i="11"/>
  <c r="T2224" i="11"/>
  <c r="T2225" i="11"/>
  <c r="T2229" i="11"/>
  <c r="T2231" i="11"/>
  <c r="T2232" i="11"/>
  <c r="T2233" i="11"/>
  <c r="T2236" i="11"/>
  <c r="T2237" i="11"/>
  <c r="T2239" i="11"/>
  <c r="T2240" i="11"/>
  <c r="T2241" i="11"/>
  <c r="T2242" i="11"/>
  <c r="T2244" i="11"/>
  <c r="T2245" i="11"/>
  <c r="T2247" i="11"/>
  <c r="T2248" i="11"/>
  <c r="T2253" i="11"/>
  <c r="T2255" i="11"/>
  <c r="T2256" i="11"/>
  <c r="T2258" i="11"/>
  <c r="T2259" i="11"/>
  <c r="T2260" i="11"/>
  <c r="T2261" i="11"/>
  <c r="T2264" i="11"/>
  <c r="T2271" i="11"/>
  <c r="T2279" i="11"/>
  <c r="T2280" i="11"/>
  <c r="T2282" i="11"/>
  <c r="T2285" i="11"/>
  <c r="T2287" i="11"/>
  <c r="T2288" i="11"/>
  <c r="T2290" i="11"/>
  <c r="T2293" i="11"/>
  <c r="T2295" i="11"/>
  <c r="T2298" i="11"/>
  <c r="T2303" i="11"/>
  <c r="S2338" i="11"/>
  <c r="T2343" i="11"/>
  <c r="T2346" i="11"/>
  <c r="T2351" i="11"/>
  <c r="J1739" i="11"/>
  <c r="J1740" i="11"/>
  <c r="J1741" i="11"/>
  <c r="J1742" i="11"/>
  <c r="J1743" i="11"/>
  <c r="J1744" i="11"/>
  <c r="J1745" i="11"/>
  <c r="J1746" i="11"/>
  <c r="J1747" i="11"/>
  <c r="J1748" i="11"/>
  <c r="J1749" i="11"/>
  <c r="J1750" i="11"/>
  <c r="J1751" i="11"/>
  <c r="J1752" i="11"/>
  <c r="J1753" i="11"/>
  <c r="J1754" i="11"/>
  <c r="J1755" i="11"/>
  <c r="J1756" i="11"/>
  <c r="J1757" i="11"/>
  <c r="J1758" i="11"/>
  <c r="J1759" i="11"/>
  <c r="J1760" i="11"/>
  <c r="J1761" i="11"/>
  <c r="J1762" i="11"/>
  <c r="J1763" i="11"/>
  <c r="J1764" i="11"/>
  <c r="J1765" i="11"/>
  <c r="J1766" i="11"/>
  <c r="J1767" i="11"/>
  <c r="J1768" i="11"/>
  <c r="J1769" i="11"/>
  <c r="J1770" i="11"/>
  <c r="J1771" i="11"/>
  <c r="J1772" i="11"/>
  <c r="J1773" i="11"/>
  <c r="J1774" i="11"/>
  <c r="J1775" i="11"/>
  <c r="J1776" i="11"/>
  <c r="J1777" i="11"/>
  <c r="J1778" i="11"/>
  <c r="J1779" i="11"/>
  <c r="J1780" i="11"/>
  <c r="J1781" i="11"/>
  <c r="J1782" i="11"/>
  <c r="J1783" i="11"/>
  <c r="J1784" i="11"/>
  <c r="J1785" i="11"/>
  <c r="J1786" i="11"/>
  <c r="J1787" i="11"/>
  <c r="J1788" i="11"/>
  <c r="J1789" i="11"/>
  <c r="J1790" i="11"/>
  <c r="J1791" i="11"/>
  <c r="J1792" i="11"/>
  <c r="J1793" i="11"/>
  <c r="J1794" i="11"/>
  <c r="J1795" i="11"/>
  <c r="J1796" i="11"/>
  <c r="J1797" i="11"/>
  <c r="J1798" i="11"/>
  <c r="J1799" i="11"/>
  <c r="J1800" i="11"/>
  <c r="J1801" i="11"/>
  <c r="J1802" i="11"/>
  <c r="J1803" i="11"/>
  <c r="J1804" i="11"/>
  <c r="J1805" i="11"/>
  <c r="J1806" i="11"/>
  <c r="J1807" i="11"/>
  <c r="J1808" i="11"/>
  <c r="J1809" i="11"/>
  <c r="J1810" i="11"/>
  <c r="J1811" i="11"/>
  <c r="J1812" i="11"/>
  <c r="J1813" i="11"/>
  <c r="J1814" i="11"/>
  <c r="J1815" i="11"/>
  <c r="J1816" i="11"/>
  <c r="J1817" i="11"/>
  <c r="J1818" i="11"/>
  <c r="J1819" i="11"/>
  <c r="J1820" i="11"/>
  <c r="J1821" i="11"/>
  <c r="J1822" i="11"/>
  <c r="J1823" i="11"/>
  <c r="J1824" i="11"/>
  <c r="J1825" i="11"/>
  <c r="J1826" i="11"/>
  <c r="J1827" i="11"/>
  <c r="J1828" i="11"/>
  <c r="J1829" i="11"/>
  <c r="J1830" i="11"/>
  <c r="J1831" i="11"/>
  <c r="J1832" i="11"/>
  <c r="J1833" i="11"/>
  <c r="J1834" i="11"/>
  <c r="J1835" i="11"/>
  <c r="J1836" i="11"/>
  <c r="J1837" i="11"/>
  <c r="J1838" i="11"/>
  <c r="J1839" i="11"/>
  <c r="J1840" i="11"/>
  <c r="J1841" i="11"/>
  <c r="J1842" i="11"/>
  <c r="J1843" i="11"/>
  <c r="J1844" i="11"/>
  <c r="J1845" i="11"/>
  <c r="J1846" i="11"/>
  <c r="J1847" i="11"/>
  <c r="J1848" i="11"/>
  <c r="J1849" i="11"/>
  <c r="J1850" i="11"/>
  <c r="J1851" i="11"/>
  <c r="J1852" i="11"/>
  <c r="J1853" i="11"/>
  <c r="J1854" i="11"/>
  <c r="J1855" i="11"/>
  <c r="J1856" i="11"/>
  <c r="J1857" i="11"/>
  <c r="J1858" i="11"/>
  <c r="J1859" i="11"/>
  <c r="J1860" i="11"/>
  <c r="J1861" i="11"/>
  <c r="J1862" i="11"/>
  <c r="J1863" i="11"/>
  <c r="J1864" i="11"/>
  <c r="J1865" i="11"/>
  <c r="J1866" i="11"/>
  <c r="J1867" i="11"/>
  <c r="J1868" i="11"/>
  <c r="J1869" i="11"/>
  <c r="J1870" i="11"/>
  <c r="J1871" i="11"/>
  <c r="J1872" i="11"/>
  <c r="J1873" i="11"/>
  <c r="J1874" i="11"/>
  <c r="J1875" i="11"/>
  <c r="J1876" i="11"/>
  <c r="J1877" i="11"/>
  <c r="J1878" i="11"/>
  <c r="J1879" i="11"/>
  <c r="J1880" i="11"/>
  <c r="J1881" i="11"/>
  <c r="J1882" i="11"/>
  <c r="J1883" i="11"/>
  <c r="J1884" i="11"/>
  <c r="J1885" i="11"/>
  <c r="J1886" i="11"/>
  <c r="J1887" i="11"/>
  <c r="J1888" i="11"/>
  <c r="J1889" i="11"/>
  <c r="J1890" i="11"/>
  <c r="J1891" i="11"/>
  <c r="J1892" i="11"/>
  <c r="J1893" i="11"/>
  <c r="J1894" i="11"/>
  <c r="J1895" i="11"/>
  <c r="J1896" i="11"/>
  <c r="J1897" i="11"/>
  <c r="J1898" i="11"/>
  <c r="J1899" i="11"/>
  <c r="J1900" i="11"/>
  <c r="J1901" i="11"/>
  <c r="J1902" i="11"/>
  <c r="J1903" i="11"/>
  <c r="J1904" i="11"/>
  <c r="J1905" i="11"/>
  <c r="J1906" i="11"/>
  <c r="J1907" i="11"/>
  <c r="J1908" i="11"/>
  <c r="J1909" i="11"/>
  <c r="J1910" i="11"/>
  <c r="J1911" i="11"/>
  <c r="J1912" i="11"/>
  <c r="J1913" i="11"/>
  <c r="J1914" i="11"/>
  <c r="J1915" i="11"/>
  <c r="J1916" i="11"/>
  <c r="J1917" i="11"/>
  <c r="J1918" i="11"/>
  <c r="J1919" i="11"/>
  <c r="J1920" i="11"/>
  <c r="J1921" i="11"/>
  <c r="J1922" i="11"/>
  <c r="J1923" i="11"/>
  <c r="J1924" i="11"/>
  <c r="J1925" i="11"/>
  <c r="J1926" i="11"/>
  <c r="J1927" i="11"/>
  <c r="J1928" i="11"/>
  <c r="J1929" i="11"/>
  <c r="J1930" i="11"/>
  <c r="J1931" i="11"/>
  <c r="J1932" i="11"/>
  <c r="J1933" i="11"/>
  <c r="J1934" i="11"/>
  <c r="J1935" i="11"/>
  <c r="J1936" i="11"/>
  <c r="J1937" i="11"/>
  <c r="J1938" i="11"/>
  <c r="J1939" i="11"/>
  <c r="J1940" i="11"/>
  <c r="J1941" i="11"/>
  <c r="J1942" i="11"/>
  <c r="J1943" i="11"/>
  <c r="J1944" i="11"/>
  <c r="J1945" i="11"/>
  <c r="J1946" i="11"/>
  <c r="J1947" i="11"/>
  <c r="J1948" i="11"/>
  <c r="J1949" i="11"/>
  <c r="J1950" i="11"/>
  <c r="J1951" i="11"/>
  <c r="J1952" i="11"/>
  <c r="J1953" i="11"/>
  <c r="J1954" i="11"/>
  <c r="J1955" i="11"/>
  <c r="J1956" i="11"/>
  <c r="J1957" i="11"/>
  <c r="J1958" i="11"/>
  <c r="J1959" i="11"/>
  <c r="J1960" i="11"/>
  <c r="J1961" i="11"/>
  <c r="J1962" i="11"/>
  <c r="J1963" i="11"/>
  <c r="J1964" i="11"/>
  <c r="J1965" i="11"/>
  <c r="J1966" i="11"/>
  <c r="J1967" i="11"/>
  <c r="J1968" i="11"/>
  <c r="J1969" i="11"/>
  <c r="J1970" i="11"/>
  <c r="J1971" i="11"/>
  <c r="J1972" i="11"/>
  <c r="J1973" i="11"/>
  <c r="J1974" i="11"/>
  <c r="J1975" i="11"/>
  <c r="J1976" i="11"/>
  <c r="J1977" i="11"/>
  <c r="J1978" i="11"/>
  <c r="J1979" i="11"/>
  <c r="J1980" i="11"/>
  <c r="J1981" i="11"/>
  <c r="J1982" i="11"/>
  <c r="J1983" i="11"/>
  <c r="J1984" i="11"/>
  <c r="J1985" i="11"/>
  <c r="J1986" i="11"/>
  <c r="J1987" i="11"/>
  <c r="J1988" i="11"/>
  <c r="J1989" i="11"/>
  <c r="J1990" i="11"/>
  <c r="J1991" i="11"/>
  <c r="J1992" i="11"/>
  <c r="J1993" i="11"/>
  <c r="J1994" i="11"/>
  <c r="J1995" i="11"/>
  <c r="J1996" i="11"/>
  <c r="J1997" i="11"/>
  <c r="J1998" i="11"/>
  <c r="J1999" i="11"/>
  <c r="J2000" i="11"/>
  <c r="J2001" i="11"/>
  <c r="J2002" i="11"/>
  <c r="J2003" i="11"/>
  <c r="J2004" i="11"/>
  <c r="J2005" i="11"/>
  <c r="J2006" i="11"/>
  <c r="J2007" i="11"/>
  <c r="J2008" i="11"/>
  <c r="J2009" i="11"/>
  <c r="J2010" i="11"/>
  <c r="J2011" i="11"/>
  <c r="J2012" i="11"/>
  <c r="J2013" i="11"/>
  <c r="J2014" i="11"/>
  <c r="J2015" i="11"/>
  <c r="J2016" i="11"/>
  <c r="J2017" i="11"/>
  <c r="J2018" i="11"/>
  <c r="J2019" i="11"/>
  <c r="J2020" i="11"/>
  <c r="J2021" i="11"/>
  <c r="J2022" i="11"/>
  <c r="J2023" i="11"/>
  <c r="J2024" i="11"/>
  <c r="J2025" i="11"/>
  <c r="J2026" i="11"/>
  <c r="J2027" i="11"/>
  <c r="J2028" i="11"/>
  <c r="J2029" i="11"/>
  <c r="J2030" i="11"/>
  <c r="J2031" i="11"/>
  <c r="J2032" i="11"/>
  <c r="J2033" i="11"/>
  <c r="J2034" i="11"/>
  <c r="J2035" i="11"/>
  <c r="J2036" i="11"/>
  <c r="J2037" i="11"/>
  <c r="J2038" i="11"/>
  <c r="J2039" i="11"/>
  <c r="J2040" i="11"/>
  <c r="J2041" i="11"/>
  <c r="J2042" i="11"/>
  <c r="J2043" i="11"/>
  <c r="J2044" i="11"/>
  <c r="J2045" i="11"/>
  <c r="J2046" i="11"/>
  <c r="J2047" i="11"/>
  <c r="J2048" i="11"/>
  <c r="J2049" i="11"/>
  <c r="J2050" i="11"/>
  <c r="J2051" i="11"/>
  <c r="J2052" i="11"/>
  <c r="J2053" i="11"/>
  <c r="J2054" i="11"/>
  <c r="J2055" i="11"/>
  <c r="J2056" i="11"/>
  <c r="J2057" i="11"/>
  <c r="J2058" i="11"/>
  <c r="J2059" i="11"/>
  <c r="J2060" i="11"/>
  <c r="J2061" i="11"/>
  <c r="J2062" i="11"/>
  <c r="J2063" i="11"/>
  <c r="J2064" i="11"/>
  <c r="J2065" i="11"/>
  <c r="J2066" i="11"/>
  <c r="J2067" i="11"/>
  <c r="J2068" i="11"/>
  <c r="J2069" i="11"/>
  <c r="J2070" i="11"/>
  <c r="J2071" i="11"/>
  <c r="J2072" i="11"/>
  <c r="J2073" i="11"/>
  <c r="J2074" i="11"/>
  <c r="J2075" i="11"/>
  <c r="J2076" i="11"/>
  <c r="J2077" i="11"/>
  <c r="J2078" i="11"/>
  <c r="J2079" i="11"/>
  <c r="J2080" i="11"/>
  <c r="J2081" i="11"/>
  <c r="J2082" i="11"/>
  <c r="J2083" i="11"/>
  <c r="J2084" i="11"/>
  <c r="J2085" i="11"/>
  <c r="J2086" i="11"/>
  <c r="J2087" i="11"/>
  <c r="J2088" i="11"/>
  <c r="J2089" i="11"/>
  <c r="J2090" i="11"/>
  <c r="J2091" i="11"/>
  <c r="J2092" i="11"/>
  <c r="J2093" i="11"/>
  <c r="J2094" i="11"/>
  <c r="J2095" i="11"/>
  <c r="J2096" i="11"/>
  <c r="J2097" i="11"/>
  <c r="J2098" i="11"/>
  <c r="J2099" i="11"/>
  <c r="J2100" i="11"/>
  <c r="J2101" i="11"/>
  <c r="J2102" i="11"/>
  <c r="J2103" i="11"/>
  <c r="J2104" i="11"/>
  <c r="J2105" i="11"/>
  <c r="J2106" i="11"/>
  <c r="J2107" i="11"/>
  <c r="J2108" i="11"/>
  <c r="J2109" i="11"/>
  <c r="J2110" i="11"/>
  <c r="J2111" i="11"/>
  <c r="J2112" i="11"/>
  <c r="J2113" i="11"/>
  <c r="J2114" i="11"/>
  <c r="J2115" i="11"/>
  <c r="J2116" i="11"/>
  <c r="J2117" i="11"/>
  <c r="J2118" i="11"/>
  <c r="J2119" i="11"/>
  <c r="J2120" i="11"/>
  <c r="J2121" i="11"/>
  <c r="J2122" i="11"/>
  <c r="J2123" i="11"/>
  <c r="J2124" i="11"/>
  <c r="J2125" i="11"/>
  <c r="J2126" i="11"/>
  <c r="J2127" i="11"/>
  <c r="J2128" i="11"/>
  <c r="J2129" i="11"/>
  <c r="J2130" i="11"/>
  <c r="J2131" i="11"/>
  <c r="J2132" i="11"/>
  <c r="J2133" i="11"/>
  <c r="J2134" i="11"/>
  <c r="J2135" i="11"/>
  <c r="J2136" i="11"/>
  <c r="J2137" i="11"/>
  <c r="J2138" i="11"/>
  <c r="J2139" i="11"/>
  <c r="J2140" i="11"/>
  <c r="J2141" i="11"/>
  <c r="J2142" i="11"/>
  <c r="J2143" i="11"/>
  <c r="J2144" i="11"/>
  <c r="J2145" i="11"/>
  <c r="J2146" i="11"/>
  <c r="J2147" i="11"/>
  <c r="J2148" i="11"/>
  <c r="J2149" i="11"/>
  <c r="J2150" i="11"/>
  <c r="J2151" i="11"/>
  <c r="J2152" i="11"/>
  <c r="J2153" i="11"/>
  <c r="J2154" i="11"/>
  <c r="J2155" i="11"/>
  <c r="J2156" i="11"/>
  <c r="J2157" i="11"/>
  <c r="J2158" i="11"/>
  <c r="J2159" i="11"/>
  <c r="J2160" i="11"/>
  <c r="J2161" i="11"/>
  <c r="J2162" i="11"/>
  <c r="J2163" i="11"/>
  <c r="J2164" i="11"/>
  <c r="J2165" i="11"/>
  <c r="J2166" i="11"/>
  <c r="J2167" i="11"/>
  <c r="J2168" i="11"/>
  <c r="J2169" i="11"/>
  <c r="J2170" i="11"/>
  <c r="J2171" i="11"/>
  <c r="J2172" i="11"/>
  <c r="J2173" i="11"/>
  <c r="J2174" i="11"/>
  <c r="J2175" i="11"/>
  <c r="J2176" i="11"/>
  <c r="J2177" i="11"/>
  <c r="J2178" i="11"/>
  <c r="J2179" i="11"/>
  <c r="J2180" i="11"/>
  <c r="J2181" i="11"/>
  <c r="J2182" i="11"/>
  <c r="J2183" i="11"/>
  <c r="J2184" i="11"/>
  <c r="J2185" i="11"/>
  <c r="J2186" i="11"/>
  <c r="J2187" i="11"/>
  <c r="J2188" i="11"/>
  <c r="J2189" i="11"/>
  <c r="J2190" i="11"/>
  <c r="J2191" i="11"/>
  <c r="J2192" i="11"/>
  <c r="J2193" i="11"/>
  <c r="J2194" i="11"/>
  <c r="J2195" i="11"/>
  <c r="J2196" i="11"/>
  <c r="J2197" i="11"/>
  <c r="J2198" i="11"/>
  <c r="J2199" i="11"/>
  <c r="J2200" i="11"/>
  <c r="J2201" i="11"/>
  <c r="J2202" i="11"/>
  <c r="J2203" i="11"/>
  <c r="J2204" i="11"/>
  <c r="J2205" i="11"/>
  <c r="J2206" i="11"/>
  <c r="J2207" i="11"/>
  <c r="J2208" i="11"/>
  <c r="J2209" i="11"/>
  <c r="J2210" i="11"/>
  <c r="J2211" i="11"/>
  <c r="J2212" i="11"/>
  <c r="J2213" i="11"/>
  <c r="J2214" i="11"/>
  <c r="J2215" i="11"/>
  <c r="J2216" i="11"/>
  <c r="J2217" i="11"/>
  <c r="J2218" i="11"/>
  <c r="J2219" i="11"/>
  <c r="J2220" i="11"/>
  <c r="J2221" i="11"/>
  <c r="J2222" i="11"/>
  <c r="J2223" i="11"/>
  <c r="J2224" i="11"/>
  <c r="J2225" i="11"/>
  <c r="J2226" i="11"/>
  <c r="J2227" i="11"/>
  <c r="J2228" i="11"/>
  <c r="J2229" i="11"/>
  <c r="J2230" i="11"/>
  <c r="J2231" i="11"/>
  <c r="J2232" i="11"/>
  <c r="J2233" i="11"/>
  <c r="J2234" i="11"/>
  <c r="J2235" i="11"/>
  <c r="J2236" i="11"/>
  <c r="J2237" i="11"/>
  <c r="J2238" i="11"/>
  <c r="J2239" i="11"/>
  <c r="J2240" i="11"/>
  <c r="J2241" i="11"/>
  <c r="J2242" i="11"/>
  <c r="J2243" i="11"/>
  <c r="J2244" i="11"/>
  <c r="J2245" i="11"/>
  <c r="J2246" i="11"/>
  <c r="J2247" i="11"/>
  <c r="J2248" i="11"/>
  <c r="J2249" i="11"/>
  <c r="J2250" i="11"/>
  <c r="J2251" i="11"/>
  <c r="J2252" i="11"/>
  <c r="J2253" i="11"/>
  <c r="J2254" i="11"/>
  <c r="J2255" i="11"/>
  <c r="J2256" i="11"/>
  <c r="J2257" i="11"/>
  <c r="J2258" i="11"/>
  <c r="J2259" i="11"/>
  <c r="J2260" i="11"/>
  <c r="J2261" i="11"/>
  <c r="J2262" i="11"/>
  <c r="J2263" i="11"/>
  <c r="J2264" i="11"/>
  <c r="J2265" i="11"/>
  <c r="J2266" i="11"/>
  <c r="J2267" i="11"/>
  <c r="J2268" i="11"/>
  <c r="J2269" i="11"/>
  <c r="J2270" i="11"/>
  <c r="J2271" i="11"/>
  <c r="J2272" i="11"/>
  <c r="J2273" i="11"/>
  <c r="J2274" i="11"/>
  <c r="J2275" i="11"/>
  <c r="J2276" i="11"/>
  <c r="J2277" i="11"/>
  <c r="J2278" i="11"/>
  <c r="J2279" i="11"/>
  <c r="J2280" i="11"/>
  <c r="J2281" i="11"/>
  <c r="J2282" i="11"/>
  <c r="J2283" i="11"/>
  <c r="J2284" i="11"/>
  <c r="J2285" i="11"/>
  <c r="J2286" i="11"/>
  <c r="J2287" i="11"/>
  <c r="J2288" i="11"/>
  <c r="J2289" i="11"/>
  <c r="J2290" i="11"/>
  <c r="J2291" i="11"/>
  <c r="J2292" i="11"/>
  <c r="J2293" i="11"/>
  <c r="J2294" i="11"/>
  <c r="J2295" i="11"/>
  <c r="J2296" i="11"/>
  <c r="J2297" i="11"/>
  <c r="J2298" i="11"/>
  <c r="J2299" i="11"/>
  <c r="J2300" i="11"/>
  <c r="J2301" i="11"/>
  <c r="J2302" i="11"/>
  <c r="J2303" i="11"/>
  <c r="J2304" i="11"/>
  <c r="J2305" i="11"/>
  <c r="J2306" i="11"/>
  <c r="J2307" i="11"/>
  <c r="J2308" i="11"/>
  <c r="J2309" i="11"/>
  <c r="J2310" i="11"/>
  <c r="J2311" i="11"/>
  <c r="J2312" i="11"/>
  <c r="J2313" i="11"/>
  <c r="J2314" i="11"/>
  <c r="J2315" i="11"/>
  <c r="J2316" i="11"/>
  <c r="J2317" i="11"/>
  <c r="J2318" i="11"/>
  <c r="J2319" i="11"/>
  <c r="J2320" i="11"/>
  <c r="J2321" i="11"/>
  <c r="J2322" i="11"/>
  <c r="J2323" i="11"/>
  <c r="J2324" i="11"/>
  <c r="J2325" i="11"/>
  <c r="J2326" i="11"/>
  <c r="J2327" i="11"/>
  <c r="J2328" i="11"/>
  <c r="J2329" i="11"/>
  <c r="J2330" i="11"/>
  <c r="J2331" i="11"/>
  <c r="J2332" i="11"/>
  <c r="J2333" i="11"/>
  <c r="J2334" i="11"/>
  <c r="J2335" i="11"/>
  <c r="J2336" i="11"/>
  <c r="J2337" i="11"/>
  <c r="J2338" i="11"/>
  <c r="J2339" i="11"/>
  <c r="J2340" i="11"/>
  <c r="J2341" i="11"/>
  <c r="J2342" i="11"/>
  <c r="J2343" i="11"/>
  <c r="J2344" i="11"/>
  <c r="J2345" i="11"/>
  <c r="J2346" i="11"/>
  <c r="J2347" i="11"/>
  <c r="J2348" i="11"/>
  <c r="J2349" i="11"/>
  <c r="J2350" i="11"/>
  <c r="J2351" i="11"/>
  <c r="J2352" i="11"/>
  <c r="J2353" i="11"/>
  <c r="J2354" i="11"/>
  <c r="J2355" i="11"/>
  <c r="J2356" i="11"/>
  <c r="J2357" i="11"/>
  <c r="J2358" i="11"/>
  <c r="J2359" i="11"/>
  <c r="J2360" i="11"/>
  <c r="J2361" i="11"/>
  <c r="J2362" i="11"/>
  <c r="J2363" i="11"/>
  <c r="J2364" i="11"/>
  <c r="J2365" i="11"/>
  <c r="J2366" i="11"/>
  <c r="J2367" i="11"/>
  <c r="J2368" i="11"/>
  <c r="J2369" i="11"/>
  <c r="J2370" i="11"/>
  <c r="J2371" i="11"/>
  <c r="J2372" i="11"/>
  <c r="J2373" i="11"/>
  <c r="J2374" i="11"/>
  <c r="J2375" i="11"/>
  <c r="J2376" i="11"/>
  <c r="J2377" i="11"/>
  <c r="J2378" i="11"/>
  <c r="J2379" i="11"/>
  <c r="J2380" i="11"/>
  <c r="J2381" i="11"/>
  <c r="J2382" i="11"/>
  <c r="J2383" i="11"/>
  <c r="J2384" i="11"/>
  <c r="J2385" i="11"/>
  <c r="J2386" i="11"/>
  <c r="J2387" i="11"/>
  <c r="J2388" i="11"/>
  <c r="J2389" i="11"/>
  <c r="J2390" i="11"/>
  <c r="J2391" i="11"/>
  <c r="J2392" i="11"/>
  <c r="J2393" i="11"/>
  <c r="J2394" i="11"/>
  <c r="J2395" i="11"/>
  <c r="J2396" i="11"/>
  <c r="J2397" i="11"/>
  <c r="J2398" i="11"/>
  <c r="J2399" i="11"/>
  <c r="J2400" i="11"/>
  <c r="J2401" i="11"/>
  <c r="J2402" i="11"/>
  <c r="J2403" i="11"/>
  <c r="J2404" i="11"/>
  <c r="J2405" i="11"/>
  <c r="J2406" i="11"/>
  <c r="J2407" i="11"/>
  <c r="J2408" i="11"/>
  <c r="J2409" i="11"/>
  <c r="J2410" i="11"/>
  <c r="J2411" i="11"/>
  <c r="J2412" i="11"/>
  <c r="J2413" i="11"/>
  <c r="J2414" i="11"/>
  <c r="J2415" i="11"/>
  <c r="J2416" i="11"/>
  <c r="J2417" i="11"/>
  <c r="J2418" i="11"/>
  <c r="J2419" i="11"/>
  <c r="J2420" i="11"/>
  <c r="J2421" i="11"/>
  <c r="J2422" i="11"/>
  <c r="J2423" i="11"/>
  <c r="J2424" i="11"/>
  <c r="J2425" i="11"/>
  <c r="J2426" i="11"/>
  <c r="J2427" i="11"/>
  <c r="J2428" i="11"/>
  <c r="J2429" i="11"/>
  <c r="J2430" i="11"/>
  <c r="J2431" i="11"/>
  <c r="J2432" i="11"/>
  <c r="J2433" i="11"/>
  <c r="J2434" i="11"/>
  <c r="J2435" i="11"/>
  <c r="J2436" i="11"/>
  <c r="J2437" i="11"/>
  <c r="J2438" i="11"/>
  <c r="J2439" i="11"/>
  <c r="J2440" i="11"/>
  <c r="J2441" i="11"/>
  <c r="J2442" i="11"/>
  <c r="J2443" i="11"/>
  <c r="J2444" i="11"/>
  <c r="J2445" i="11"/>
  <c r="J2446" i="11"/>
  <c r="J2447" i="11"/>
  <c r="J2448" i="11"/>
  <c r="J2449" i="11"/>
  <c r="K1739" i="11"/>
  <c r="K1740" i="11"/>
  <c r="K1741" i="11"/>
  <c r="K1742" i="11"/>
  <c r="K1743" i="11"/>
  <c r="K1744" i="11"/>
  <c r="K1745" i="11"/>
  <c r="K1746" i="11"/>
  <c r="K1747" i="11"/>
  <c r="K1748" i="11"/>
  <c r="K1749" i="11"/>
  <c r="K1750" i="11"/>
  <c r="K1751" i="11"/>
  <c r="K1752" i="11"/>
  <c r="K1753" i="11"/>
  <c r="K1754" i="11"/>
  <c r="K1755" i="11"/>
  <c r="K1756" i="11"/>
  <c r="K1757" i="11"/>
  <c r="K1758" i="11"/>
  <c r="K1759" i="11"/>
  <c r="K1760" i="11"/>
  <c r="K1761" i="11"/>
  <c r="K1762" i="11"/>
  <c r="K1763" i="11"/>
  <c r="K1764" i="11"/>
  <c r="K1765" i="11"/>
  <c r="K1766" i="11"/>
  <c r="K1767" i="11"/>
  <c r="K1768" i="11"/>
  <c r="K1769" i="11"/>
  <c r="K1770" i="11"/>
  <c r="K1771" i="11"/>
  <c r="K1772" i="11"/>
  <c r="K1773" i="11"/>
  <c r="K1774" i="11"/>
  <c r="K1775" i="11"/>
  <c r="K1776" i="11"/>
  <c r="K1777" i="11"/>
  <c r="K1778" i="11"/>
  <c r="K1779" i="11"/>
  <c r="K1780" i="11"/>
  <c r="K1781" i="11"/>
  <c r="K1782" i="11"/>
  <c r="K1783" i="11"/>
  <c r="K1784" i="11"/>
  <c r="K1785" i="11"/>
  <c r="K1786" i="11"/>
  <c r="K1787" i="11"/>
  <c r="K1788" i="11"/>
  <c r="K1789" i="11"/>
  <c r="K1790" i="11"/>
  <c r="K1791" i="11"/>
  <c r="K1792" i="11"/>
  <c r="K1793" i="11"/>
  <c r="K1794" i="11"/>
  <c r="K1795" i="11"/>
  <c r="K1796" i="11"/>
  <c r="K1797" i="11"/>
  <c r="K1798" i="11"/>
  <c r="K1799" i="11"/>
  <c r="K1800" i="11"/>
  <c r="K1801" i="11"/>
  <c r="K1802" i="11"/>
  <c r="K1803" i="11"/>
  <c r="K1804" i="11"/>
  <c r="K1805" i="11"/>
  <c r="K1806" i="11"/>
  <c r="K1807" i="11"/>
  <c r="K1808" i="11"/>
  <c r="K1809" i="11"/>
  <c r="K1810" i="11"/>
  <c r="K1811" i="11"/>
  <c r="K1812" i="11"/>
  <c r="K1813" i="11"/>
  <c r="K1814" i="11"/>
  <c r="K1815" i="11"/>
  <c r="K1816" i="11"/>
  <c r="K1817" i="11"/>
  <c r="K1818" i="11"/>
  <c r="K1819" i="11"/>
  <c r="K1820" i="11"/>
  <c r="K1821" i="11"/>
  <c r="K1822" i="11"/>
  <c r="K1823" i="11"/>
  <c r="K1824" i="11"/>
  <c r="K1825" i="11"/>
  <c r="K1826" i="11"/>
  <c r="K1827" i="11"/>
  <c r="K1828" i="11"/>
  <c r="K1829" i="11"/>
  <c r="K1830" i="11"/>
  <c r="K1831" i="11"/>
  <c r="K1832" i="11"/>
  <c r="K1833" i="11"/>
  <c r="K1834" i="11"/>
  <c r="K1835" i="11"/>
  <c r="K1836" i="11"/>
  <c r="K1837" i="11"/>
  <c r="K1838" i="11"/>
  <c r="K1839" i="11"/>
  <c r="K1840" i="11"/>
  <c r="K1841" i="11"/>
  <c r="K1842" i="11"/>
  <c r="K1843" i="11"/>
  <c r="K1844" i="11"/>
  <c r="K1845" i="11"/>
  <c r="K1846" i="11"/>
  <c r="K1847" i="11"/>
  <c r="K1848" i="11"/>
  <c r="K1849" i="11"/>
  <c r="K1850" i="11"/>
  <c r="K1851" i="11"/>
  <c r="K1852" i="11"/>
  <c r="K1853" i="11"/>
  <c r="K1854" i="11"/>
  <c r="K1855" i="11"/>
  <c r="K1856" i="11"/>
  <c r="K1857" i="11"/>
  <c r="K1858" i="11"/>
  <c r="K1859" i="11"/>
  <c r="K1860" i="11"/>
  <c r="K1861" i="11"/>
  <c r="K1862" i="11"/>
  <c r="K1863" i="11"/>
  <c r="K1864" i="11"/>
  <c r="K1865" i="11"/>
  <c r="K1866" i="11"/>
  <c r="K1867" i="11"/>
  <c r="K1868" i="11"/>
  <c r="K1869" i="11"/>
  <c r="K1870" i="11"/>
  <c r="K1871" i="11"/>
  <c r="K1872" i="11"/>
  <c r="K1873" i="11"/>
  <c r="K1874" i="11"/>
  <c r="K1875" i="11"/>
  <c r="K1876" i="11"/>
  <c r="K1877" i="11"/>
  <c r="K1878" i="11"/>
  <c r="K1879" i="11"/>
  <c r="K1880" i="11"/>
  <c r="K1881" i="11"/>
  <c r="K1882" i="11"/>
  <c r="K1883" i="11"/>
  <c r="K1884" i="11"/>
  <c r="K1885" i="11"/>
  <c r="K1886" i="11"/>
  <c r="K1887" i="11"/>
  <c r="K1888" i="11"/>
  <c r="K1889" i="11"/>
  <c r="K1890" i="11"/>
  <c r="K1891" i="11"/>
  <c r="K1892" i="11"/>
  <c r="K1893" i="11"/>
  <c r="K1894" i="11"/>
  <c r="K1895" i="11"/>
  <c r="K1896" i="11"/>
  <c r="K1897" i="11"/>
  <c r="K1898" i="11"/>
  <c r="K1899" i="11"/>
  <c r="K1900" i="11"/>
  <c r="K1901" i="11"/>
  <c r="K1902" i="11"/>
  <c r="K1903" i="11"/>
  <c r="K1904" i="11"/>
  <c r="K1905" i="11"/>
  <c r="K1906" i="11"/>
  <c r="K1907" i="11"/>
  <c r="K1908" i="11"/>
  <c r="K1909" i="11"/>
  <c r="K1910" i="11"/>
  <c r="K1911" i="11"/>
  <c r="K1912" i="11"/>
  <c r="K1913" i="11"/>
  <c r="K1914" i="11"/>
  <c r="K1915" i="11"/>
  <c r="K1916" i="11"/>
  <c r="K1917" i="11"/>
  <c r="K1918" i="11"/>
  <c r="K1919" i="11"/>
  <c r="K1920" i="11"/>
  <c r="K1921" i="11"/>
  <c r="K1922" i="11"/>
  <c r="K1923" i="11"/>
  <c r="K1924" i="11"/>
  <c r="K1925" i="11"/>
  <c r="K1926" i="11"/>
  <c r="K1927" i="11"/>
  <c r="K1928" i="11"/>
  <c r="K1929" i="11"/>
  <c r="K1930" i="11"/>
  <c r="K1931" i="11"/>
  <c r="K1932" i="11"/>
  <c r="K1933" i="11"/>
  <c r="K1934" i="11"/>
  <c r="K1935" i="11"/>
  <c r="K1936" i="11"/>
  <c r="K1937" i="11"/>
  <c r="K1938" i="11"/>
  <c r="K1939" i="11"/>
  <c r="K1940" i="11"/>
  <c r="K1941" i="11"/>
  <c r="K1942" i="11"/>
  <c r="K1943" i="11"/>
  <c r="K1944" i="11"/>
  <c r="K1945" i="11"/>
  <c r="K1946" i="11"/>
  <c r="K1947" i="11"/>
  <c r="K1948" i="11"/>
  <c r="K1949" i="11"/>
  <c r="K1950" i="11"/>
  <c r="K1951" i="11"/>
  <c r="K1952" i="11"/>
  <c r="K1953" i="11"/>
  <c r="K1954" i="11"/>
  <c r="K1955" i="11"/>
  <c r="K1956" i="11"/>
  <c r="K1957" i="11"/>
  <c r="K1958" i="11"/>
  <c r="K1959" i="11"/>
  <c r="K1960" i="11"/>
  <c r="K1961" i="11"/>
  <c r="K1962" i="11"/>
  <c r="K1963" i="11"/>
  <c r="K1964" i="11"/>
  <c r="K1965" i="11"/>
  <c r="K1966" i="11"/>
  <c r="K1967" i="11"/>
  <c r="K1968" i="11"/>
  <c r="K1969" i="11"/>
  <c r="K1970" i="11"/>
  <c r="K1971" i="11"/>
  <c r="K1972" i="11"/>
  <c r="K1973" i="11"/>
  <c r="K1974" i="11"/>
  <c r="K1975" i="11"/>
  <c r="K1976" i="11"/>
  <c r="K1977" i="11"/>
  <c r="K1978" i="11"/>
  <c r="K1979" i="11"/>
  <c r="K1980" i="11"/>
  <c r="K1981" i="11"/>
  <c r="K1982" i="11"/>
  <c r="K1983" i="11"/>
  <c r="K1984" i="11"/>
  <c r="K1985" i="11"/>
  <c r="K1986" i="11"/>
  <c r="K1987" i="11"/>
  <c r="K1988" i="11"/>
  <c r="K1989" i="11"/>
  <c r="K1990" i="11"/>
  <c r="K1991" i="11"/>
  <c r="K1992" i="11"/>
  <c r="K1993" i="11"/>
  <c r="K1994" i="11"/>
  <c r="K1995" i="11"/>
  <c r="K1996" i="11"/>
  <c r="K1997" i="11"/>
  <c r="K1998" i="11"/>
  <c r="K1999" i="11"/>
  <c r="K2000" i="11"/>
  <c r="K2001" i="11"/>
  <c r="K2002" i="11"/>
  <c r="K2003" i="11"/>
  <c r="K2004" i="11"/>
  <c r="K2005" i="11"/>
  <c r="K2006" i="11"/>
  <c r="K2007" i="11"/>
  <c r="K2008" i="11"/>
  <c r="K2009" i="11"/>
  <c r="K2010" i="11"/>
  <c r="K2011" i="11"/>
  <c r="K2012" i="11"/>
  <c r="K2013" i="11"/>
  <c r="K2014" i="11"/>
  <c r="K2015" i="11"/>
  <c r="K2016" i="11"/>
  <c r="K2017" i="11"/>
  <c r="K2018" i="11"/>
  <c r="K2019" i="11"/>
  <c r="K2020" i="11"/>
  <c r="K2021" i="11"/>
  <c r="K2022" i="11"/>
  <c r="K2023" i="11"/>
  <c r="K2024" i="11"/>
  <c r="K2025" i="11"/>
  <c r="K2026" i="11"/>
  <c r="K2027" i="11"/>
  <c r="K2028" i="11"/>
  <c r="K2029" i="11"/>
  <c r="K2030" i="11"/>
  <c r="K2031" i="11"/>
  <c r="K2032" i="11"/>
  <c r="K2033" i="11"/>
  <c r="K2034" i="11"/>
  <c r="K2035" i="11"/>
  <c r="K2036" i="11"/>
  <c r="K2037" i="11"/>
  <c r="K2038" i="11"/>
  <c r="K2039" i="11"/>
  <c r="K2040" i="11"/>
  <c r="K2041" i="11"/>
  <c r="K2042" i="11"/>
  <c r="K2043" i="11"/>
  <c r="K2044" i="11"/>
  <c r="K2045" i="11"/>
  <c r="K2046" i="11"/>
  <c r="K2047" i="11"/>
  <c r="K2048" i="11"/>
  <c r="K2049" i="11"/>
  <c r="K2050" i="11"/>
  <c r="K2051" i="11"/>
  <c r="K2052" i="11"/>
  <c r="K2053" i="11"/>
  <c r="K2054" i="11"/>
  <c r="K2055" i="11"/>
  <c r="K2056" i="11"/>
  <c r="K2057" i="11"/>
  <c r="K2058" i="11"/>
  <c r="K2059" i="11"/>
  <c r="K2060" i="11"/>
  <c r="K2061" i="11"/>
  <c r="K2062" i="11"/>
  <c r="K2063" i="11"/>
  <c r="K2064" i="11"/>
  <c r="K2065" i="11"/>
  <c r="K2066" i="11"/>
  <c r="K2067" i="11"/>
  <c r="K2068" i="11"/>
  <c r="K2069" i="11"/>
  <c r="K2070" i="11"/>
  <c r="K2071" i="11"/>
  <c r="K2072" i="11"/>
  <c r="K2073" i="11"/>
  <c r="K2074" i="11"/>
  <c r="K2075" i="11"/>
  <c r="K2076" i="11"/>
  <c r="K2077" i="11"/>
  <c r="K2078" i="11"/>
  <c r="K2079" i="11"/>
  <c r="K2080" i="11"/>
  <c r="K2081" i="11"/>
  <c r="K2082" i="11"/>
  <c r="K2083" i="11"/>
  <c r="K2084" i="11"/>
  <c r="K2085" i="11"/>
  <c r="K2086" i="11"/>
  <c r="K2087" i="11"/>
  <c r="K2088" i="11"/>
  <c r="K2089" i="11"/>
  <c r="K2090" i="11"/>
  <c r="K2091" i="11"/>
  <c r="K2092" i="11"/>
  <c r="K2093" i="11"/>
  <c r="K2094" i="11"/>
  <c r="K2095" i="11"/>
  <c r="K2096" i="11"/>
  <c r="K2097" i="11"/>
  <c r="K2098" i="11"/>
  <c r="K2099" i="11"/>
  <c r="K2100" i="11"/>
  <c r="K2101" i="11"/>
  <c r="K2102" i="11"/>
  <c r="K2103" i="11"/>
  <c r="K2104" i="11"/>
  <c r="K2105" i="11"/>
  <c r="K2106" i="11"/>
  <c r="K2107" i="11"/>
  <c r="K2108" i="11"/>
  <c r="K2109" i="11"/>
  <c r="K2110" i="11"/>
  <c r="K2111" i="11"/>
  <c r="K2112" i="11"/>
  <c r="K2113" i="11"/>
  <c r="K2114" i="11"/>
  <c r="K2115" i="11"/>
  <c r="K2116" i="11"/>
  <c r="K2117" i="11"/>
  <c r="K2118" i="11"/>
  <c r="K2119" i="11"/>
  <c r="K2120" i="11"/>
  <c r="K2121" i="11"/>
  <c r="K2122" i="11"/>
  <c r="K2123" i="11"/>
  <c r="K2124" i="11"/>
  <c r="K2125" i="11"/>
  <c r="K2126" i="11"/>
  <c r="K2127" i="11"/>
  <c r="K2128" i="11"/>
  <c r="K2129" i="11"/>
  <c r="K2130" i="11"/>
  <c r="K2131" i="11"/>
  <c r="K2132" i="11"/>
  <c r="K2133" i="11"/>
  <c r="K2134" i="11"/>
  <c r="K2135" i="11"/>
  <c r="K2136" i="11"/>
  <c r="K2137" i="11"/>
  <c r="K2138" i="11"/>
  <c r="K2139" i="11"/>
  <c r="K2140" i="11"/>
  <c r="K2141" i="11"/>
  <c r="K2142" i="11"/>
  <c r="K2143" i="11"/>
  <c r="K2144" i="11"/>
  <c r="K2145" i="11"/>
  <c r="K2146" i="11"/>
  <c r="K2147" i="11"/>
  <c r="K2148" i="11"/>
  <c r="K2149" i="11"/>
  <c r="K2150" i="11"/>
  <c r="K2151" i="11"/>
  <c r="K2152" i="11"/>
  <c r="K2153" i="11"/>
  <c r="K2154" i="11"/>
  <c r="K2155" i="11"/>
  <c r="K2156" i="11"/>
  <c r="K2157" i="11"/>
  <c r="K2158" i="11"/>
  <c r="K2159" i="11"/>
  <c r="K2160" i="11"/>
  <c r="K2161" i="11"/>
  <c r="K2162" i="11"/>
  <c r="K2163" i="11"/>
  <c r="K2164" i="11"/>
  <c r="K2165" i="11"/>
  <c r="K2166" i="11"/>
  <c r="K2167" i="11"/>
  <c r="K2168" i="11"/>
  <c r="K2169" i="11"/>
  <c r="K2170" i="11"/>
  <c r="K2171" i="11"/>
  <c r="K2172" i="11"/>
  <c r="K2173" i="11"/>
  <c r="K2174" i="11"/>
  <c r="K2175" i="11"/>
  <c r="K2176" i="11"/>
  <c r="K2177" i="11"/>
  <c r="K2178" i="11"/>
  <c r="K2179" i="11"/>
  <c r="K2180" i="11"/>
  <c r="K2181" i="11"/>
  <c r="K2182" i="11"/>
  <c r="K2183" i="11"/>
  <c r="K2184" i="11"/>
  <c r="K2185" i="11"/>
  <c r="K2186" i="11"/>
  <c r="K2187" i="11"/>
  <c r="K2188" i="11"/>
  <c r="K2189" i="11"/>
  <c r="K2190" i="11"/>
  <c r="K2191" i="11"/>
  <c r="K2192" i="11"/>
  <c r="K2193" i="11"/>
  <c r="K2194" i="11"/>
  <c r="K2195" i="11"/>
  <c r="K2196" i="11"/>
  <c r="K2197" i="11"/>
  <c r="K2198" i="11"/>
  <c r="K2199" i="11"/>
  <c r="K2200" i="11"/>
  <c r="K2201" i="11"/>
  <c r="K2202" i="11"/>
  <c r="K2203" i="11"/>
  <c r="K2204" i="11"/>
  <c r="K2205" i="11"/>
  <c r="K2206" i="11"/>
  <c r="K2207" i="11"/>
  <c r="K2208" i="11"/>
  <c r="K2209" i="11"/>
  <c r="K2210" i="11"/>
  <c r="K2211" i="11"/>
  <c r="K2212" i="11"/>
  <c r="K2213" i="11"/>
  <c r="K2214" i="11"/>
  <c r="K2215" i="11"/>
  <c r="K2216" i="11"/>
  <c r="K2217" i="11"/>
  <c r="K2218" i="11"/>
  <c r="K2219" i="11"/>
  <c r="K2220" i="11"/>
  <c r="K2221" i="11"/>
  <c r="K2222" i="11"/>
  <c r="K2223" i="11"/>
  <c r="K2224" i="11"/>
  <c r="K2225" i="11"/>
  <c r="K2226" i="11"/>
  <c r="K2227" i="11"/>
  <c r="K2228" i="11"/>
  <c r="K2229" i="11"/>
  <c r="K2230" i="11"/>
  <c r="K2231" i="11"/>
  <c r="K2232" i="11"/>
  <c r="K2233" i="11"/>
  <c r="K2234" i="11"/>
  <c r="K2235" i="11"/>
  <c r="K2236" i="11"/>
  <c r="K2237" i="11"/>
  <c r="K2238" i="11"/>
  <c r="K2239" i="11"/>
  <c r="K2240" i="11"/>
  <c r="K2241" i="11"/>
  <c r="K2242" i="11"/>
  <c r="K2243" i="11"/>
  <c r="K2244" i="11"/>
  <c r="K2245" i="11"/>
  <c r="K2246" i="11"/>
  <c r="K2247" i="11"/>
  <c r="K2248" i="11"/>
  <c r="K2249" i="11"/>
  <c r="K2250" i="11"/>
  <c r="K2251" i="11"/>
  <c r="K2252" i="11"/>
  <c r="K2253" i="11"/>
  <c r="K2254" i="11"/>
  <c r="K2255" i="11"/>
  <c r="K2256" i="11"/>
  <c r="K2257" i="11"/>
  <c r="K2258" i="11"/>
  <c r="K2259" i="11"/>
  <c r="K2260" i="11"/>
  <c r="K2261" i="11"/>
  <c r="K2262" i="11"/>
  <c r="K2263" i="11"/>
  <c r="K2264" i="11"/>
  <c r="K2265" i="11"/>
  <c r="K2266" i="11"/>
  <c r="K2267" i="11"/>
  <c r="K2268" i="11"/>
  <c r="K2269" i="11"/>
  <c r="K2270" i="11"/>
  <c r="K2271" i="11"/>
  <c r="K2272" i="11"/>
  <c r="K2273" i="11"/>
  <c r="K2274" i="11"/>
  <c r="K2275" i="11"/>
  <c r="K2276" i="11"/>
  <c r="K2277" i="11"/>
  <c r="K2278" i="11"/>
  <c r="K2279" i="11"/>
  <c r="K2280" i="11"/>
  <c r="K2281" i="11"/>
  <c r="K2282" i="11"/>
  <c r="K2283" i="11"/>
  <c r="K2284" i="11"/>
  <c r="K2285" i="11"/>
  <c r="K2286" i="11"/>
  <c r="K2287" i="11"/>
  <c r="K2288" i="11"/>
  <c r="K2289" i="11"/>
  <c r="K2290" i="11"/>
  <c r="K2291" i="11"/>
  <c r="K2292" i="11"/>
  <c r="K2293" i="11"/>
  <c r="K2294" i="11"/>
  <c r="K2295" i="11"/>
  <c r="K2296" i="11"/>
  <c r="K2297" i="11"/>
  <c r="K2298" i="11"/>
  <c r="K2299" i="11"/>
  <c r="K2300" i="11"/>
  <c r="K2301" i="11"/>
  <c r="K2302" i="11"/>
  <c r="K2303" i="11"/>
  <c r="K2304" i="11"/>
  <c r="K2305" i="11"/>
  <c r="K2306" i="11"/>
  <c r="K2307" i="11"/>
  <c r="K2308" i="11"/>
  <c r="K2309" i="11"/>
  <c r="K2310" i="11"/>
  <c r="K2311" i="11"/>
  <c r="K2312" i="11"/>
  <c r="K2313" i="11"/>
  <c r="K2314" i="11"/>
  <c r="K2315" i="11"/>
  <c r="K2316" i="11"/>
  <c r="K2317" i="11"/>
  <c r="K2318" i="11"/>
  <c r="K2319" i="11"/>
  <c r="K2320" i="11"/>
  <c r="K2321" i="11"/>
  <c r="K2322" i="11"/>
  <c r="K2323" i="11"/>
  <c r="K2324" i="11"/>
  <c r="K2325" i="11"/>
  <c r="K2326" i="11"/>
  <c r="K2327" i="11"/>
  <c r="K2328" i="11"/>
  <c r="K2329" i="11"/>
  <c r="K2330" i="11"/>
  <c r="K2331" i="11"/>
  <c r="K2332" i="11"/>
  <c r="K2333" i="11"/>
  <c r="K2334" i="11"/>
  <c r="K2335" i="11"/>
  <c r="K2336" i="11"/>
  <c r="K2337" i="11"/>
  <c r="K2338" i="11"/>
  <c r="K2339" i="11"/>
  <c r="K2340" i="11"/>
  <c r="K2341" i="11"/>
  <c r="K2342" i="11"/>
  <c r="K2343" i="11"/>
  <c r="K2344" i="11"/>
  <c r="K2345" i="11"/>
  <c r="K2346" i="11"/>
  <c r="K2347" i="11"/>
  <c r="K2348" i="11"/>
  <c r="K2349" i="11"/>
  <c r="K2350" i="11"/>
  <c r="K2351" i="11"/>
  <c r="K2352" i="11"/>
  <c r="K2353" i="11"/>
  <c r="K2354" i="11"/>
  <c r="K2355" i="11"/>
  <c r="K2356" i="11"/>
  <c r="K2357" i="11"/>
  <c r="K2358" i="11"/>
  <c r="K2359" i="11"/>
  <c r="K2360" i="11"/>
  <c r="K2361" i="11"/>
  <c r="K2362" i="11"/>
  <c r="K2363" i="11"/>
  <c r="K2364" i="11"/>
  <c r="K2365" i="11"/>
  <c r="K2366" i="11"/>
  <c r="K2367" i="11"/>
  <c r="K2368" i="11"/>
  <c r="K2369" i="11"/>
  <c r="K2370" i="11"/>
  <c r="K2371" i="11"/>
  <c r="K2372" i="11"/>
  <c r="K2373" i="11"/>
  <c r="K2374" i="11"/>
  <c r="K2375" i="11"/>
  <c r="K2376" i="11"/>
  <c r="K2377" i="11"/>
  <c r="K2378" i="11"/>
  <c r="K2379" i="11"/>
  <c r="K2380" i="11"/>
  <c r="K2381" i="11"/>
  <c r="K2382" i="11"/>
  <c r="K2383" i="11"/>
  <c r="K2384" i="11"/>
  <c r="K2385" i="11"/>
  <c r="K2386" i="11"/>
  <c r="K2387" i="11"/>
  <c r="K2388" i="11"/>
  <c r="K2389" i="11"/>
  <c r="K2390" i="11"/>
  <c r="K2391" i="11"/>
  <c r="K2392" i="11"/>
  <c r="K2393" i="11"/>
  <c r="K2394" i="11"/>
  <c r="K2395" i="11"/>
  <c r="K2396" i="11"/>
  <c r="K2397" i="11"/>
  <c r="K2398" i="11"/>
  <c r="K2399" i="11"/>
  <c r="K2400" i="11"/>
  <c r="K2401" i="11"/>
  <c r="K2402" i="11"/>
  <c r="K2403" i="11"/>
  <c r="K2404" i="11"/>
  <c r="K2405" i="11"/>
  <c r="K2406" i="11"/>
  <c r="K2407" i="11"/>
  <c r="K2408" i="11"/>
  <c r="K2409" i="11"/>
  <c r="K2410" i="11"/>
  <c r="K2411" i="11"/>
  <c r="K2412" i="11"/>
  <c r="K2413" i="11"/>
  <c r="K2414" i="11"/>
  <c r="K2415" i="11"/>
  <c r="K2416" i="11"/>
  <c r="K2417" i="11"/>
  <c r="K2418" i="11"/>
  <c r="K2419" i="11"/>
  <c r="K2420" i="11"/>
  <c r="K2421" i="11"/>
  <c r="K2422" i="11"/>
  <c r="K2423" i="11"/>
  <c r="K2424" i="11"/>
  <c r="K2425" i="11"/>
  <c r="K2426" i="11"/>
  <c r="K2427" i="11"/>
  <c r="K2428" i="11"/>
  <c r="K2429" i="11"/>
  <c r="K2430" i="11"/>
  <c r="K2431" i="11"/>
  <c r="K2432" i="11"/>
  <c r="K2433" i="11"/>
  <c r="K2434" i="11"/>
  <c r="K2435" i="11"/>
  <c r="K2436" i="11"/>
  <c r="K2437" i="11"/>
  <c r="K2438" i="11"/>
  <c r="K2439" i="11"/>
  <c r="K2440" i="11"/>
  <c r="K2441" i="11"/>
  <c r="K2442" i="11"/>
  <c r="K2443" i="11"/>
  <c r="K2444" i="11"/>
  <c r="K2445" i="11"/>
  <c r="K2446" i="11"/>
  <c r="K2447" i="11"/>
  <c r="K2448" i="11"/>
  <c r="K2449" i="11"/>
  <c r="S2208" i="11"/>
  <c r="S2272" i="11"/>
  <c r="S2362" i="11"/>
  <c r="T1739" i="11"/>
  <c r="T1740" i="11"/>
  <c r="T1741" i="11"/>
  <c r="T1742" i="11"/>
  <c r="T1743" i="11"/>
  <c r="T1744" i="11"/>
  <c r="T1745" i="11"/>
  <c r="T1746" i="11"/>
  <c r="T1747" i="11"/>
  <c r="T1748" i="11"/>
  <c r="T1749" i="11"/>
  <c r="T1750" i="11"/>
  <c r="T1751" i="11"/>
  <c r="T1752" i="11"/>
  <c r="T1753" i="11"/>
  <c r="T1754" i="11"/>
  <c r="T1755" i="11"/>
  <c r="T1756" i="11"/>
  <c r="T1757" i="11"/>
  <c r="T1758" i="11"/>
  <c r="T1759" i="11"/>
  <c r="T1760" i="11"/>
  <c r="T1761" i="11"/>
  <c r="T1762" i="11"/>
  <c r="T1763" i="11"/>
  <c r="T1764" i="11"/>
  <c r="T1765" i="11"/>
  <c r="T1766" i="11"/>
  <c r="T1767" i="11"/>
  <c r="T1768" i="11"/>
  <c r="T1769" i="11"/>
  <c r="T1770" i="11"/>
  <c r="T1771" i="11"/>
  <c r="T1772" i="11"/>
  <c r="T1773" i="11"/>
  <c r="T1774" i="11"/>
  <c r="T1775" i="11"/>
  <c r="T1776" i="11"/>
  <c r="T1777" i="11"/>
  <c r="T1778" i="11"/>
  <c r="T1779" i="11"/>
  <c r="T1780" i="11"/>
  <c r="T1781" i="11"/>
  <c r="T1782" i="11"/>
  <c r="T1783" i="11"/>
  <c r="T1784" i="11"/>
  <c r="T1785" i="11"/>
  <c r="T1786" i="11"/>
  <c r="T1787" i="11"/>
  <c r="T1788" i="11"/>
  <c r="T1789" i="11"/>
  <c r="T1790" i="11"/>
  <c r="T1791" i="11"/>
  <c r="T1792" i="11"/>
  <c r="T1793" i="11"/>
  <c r="T1794" i="11"/>
  <c r="T1795" i="11"/>
  <c r="T1796" i="11"/>
  <c r="T1797" i="11"/>
  <c r="T1798" i="11"/>
  <c r="T1799" i="11"/>
  <c r="T1800" i="11"/>
  <c r="T1801" i="11"/>
  <c r="T1802" i="11"/>
  <c r="T1803" i="11"/>
  <c r="T1804" i="11"/>
  <c r="T1805" i="11"/>
  <c r="T1806" i="11"/>
  <c r="T1807" i="11"/>
  <c r="T1808" i="11"/>
  <c r="T1809" i="11"/>
  <c r="T1810" i="11"/>
  <c r="T1811" i="11"/>
  <c r="T1812" i="11"/>
  <c r="T1813" i="11"/>
  <c r="T1814" i="11"/>
  <c r="T1815" i="11"/>
  <c r="T1816" i="11"/>
  <c r="T1817" i="11"/>
  <c r="T1818" i="11"/>
  <c r="T1819" i="11"/>
  <c r="T1820" i="11"/>
  <c r="T1821" i="11"/>
  <c r="T1822" i="11"/>
  <c r="T1823" i="11"/>
  <c r="T1824" i="11"/>
  <c r="T1825" i="11"/>
  <c r="T1826" i="11"/>
  <c r="T1827" i="11"/>
  <c r="T1828" i="11"/>
  <c r="T1829" i="11"/>
  <c r="T1830" i="11"/>
  <c r="T1831" i="11"/>
  <c r="T1832" i="11"/>
  <c r="T1833" i="11"/>
  <c r="T1834" i="11"/>
  <c r="T1835" i="11"/>
  <c r="T1836" i="11"/>
  <c r="T1837" i="11"/>
  <c r="T1838" i="11"/>
  <c r="T1839" i="11"/>
  <c r="T1840" i="11"/>
  <c r="T1841" i="11"/>
  <c r="T1842" i="11"/>
  <c r="T1843" i="11"/>
  <c r="T1844" i="11"/>
  <c r="T1845" i="11"/>
  <c r="T1846" i="11"/>
  <c r="T1847" i="11"/>
  <c r="T1848" i="11"/>
  <c r="T1849" i="11"/>
  <c r="T1850" i="11"/>
  <c r="T1851" i="11"/>
  <c r="T1852" i="11"/>
  <c r="T1853" i="11"/>
  <c r="T1854" i="11"/>
  <c r="T1855" i="11"/>
  <c r="T1856" i="11"/>
  <c r="T1857" i="11"/>
  <c r="T1858" i="11"/>
  <c r="T1859" i="11"/>
  <c r="T1860" i="11"/>
  <c r="T1861" i="11"/>
  <c r="T1862" i="11"/>
  <c r="T1863" i="11"/>
  <c r="T1864" i="11"/>
  <c r="T1865" i="11"/>
  <c r="T1866" i="11"/>
  <c r="T1867" i="11"/>
  <c r="T1868" i="11"/>
  <c r="T1869" i="11"/>
  <c r="T1870" i="11"/>
  <c r="T1871" i="11"/>
  <c r="T1872" i="11"/>
  <c r="T1873" i="11"/>
  <c r="T1874" i="11"/>
  <c r="T1875" i="11"/>
  <c r="T1876" i="11"/>
  <c r="T1877" i="11"/>
  <c r="T1878" i="11"/>
  <c r="T1879" i="11"/>
  <c r="T1880" i="11"/>
  <c r="T1881" i="11"/>
  <c r="T1882" i="11"/>
  <c r="T1883" i="11"/>
  <c r="T1884" i="11"/>
  <c r="T1885" i="11"/>
  <c r="T1886" i="11"/>
  <c r="T1887" i="11"/>
  <c r="T1888" i="11"/>
  <c r="T1889" i="11"/>
  <c r="T1890" i="11"/>
  <c r="T1891" i="11"/>
  <c r="T1892" i="11"/>
  <c r="T1893" i="11"/>
  <c r="T1894" i="11"/>
  <c r="T1895" i="11"/>
  <c r="T1896" i="11"/>
  <c r="T1897" i="11"/>
  <c r="T1898" i="11"/>
  <c r="T1899" i="11"/>
  <c r="T1900" i="11"/>
  <c r="T1901" i="11"/>
  <c r="T1902" i="11"/>
  <c r="T1903" i="11"/>
  <c r="T1904" i="11"/>
  <c r="T1905" i="11"/>
  <c r="T1906" i="11"/>
  <c r="T1907" i="11"/>
  <c r="T1908" i="11"/>
  <c r="T1909" i="11"/>
  <c r="T1910" i="11"/>
  <c r="T1911" i="11"/>
  <c r="T1912" i="11"/>
  <c r="T1913" i="11"/>
  <c r="T1914" i="11"/>
  <c r="T1915" i="11"/>
  <c r="T1916" i="11"/>
  <c r="T1917" i="11"/>
  <c r="T1918" i="11"/>
  <c r="T1919" i="11"/>
  <c r="T1920" i="11"/>
  <c r="T1921" i="11"/>
  <c r="T1922" i="11"/>
  <c r="T1923" i="11"/>
  <c r="T1924" i="11"/>
  <c r="T1925" i="11"/>
  <c r="T1926" i="11"/>
  <c r="T1927" i="11"/>
  <c r="T1928" i="11"/>
  <c r="T1929" i="11"/>
  <c r="T1930" i="11"/>
  <c r="T1931" i="11"/>
  <c r="T1932" i="11"/>
  <c r="T1933" i="11"/>
  <c r="T1934" i="11"/>
  <c r="T1935" i="11"/>
  <c r="T1936" i="11"/>
  <c r="T1937" i="11"/>
  <c r="T1938" i="11"/>
  <c r="T1939" i="11"/>
  <c r="T1940" i="11"/>
  <c r="T1941" i="11"/>
  <c r="T1942" i="11"/>
  <c r="T1943" i="11"/>
  <c r="T1944" i="11"/>
  <c r="T1945" i="11"/>
  <c r="T1946" i="11"/>
  <c r="T1947" i="11"/>
  <c r="T1948" i="11"/>
  <c r="T1949" i="11"/>
  <c r="T1950" i="11"/>
  <c r="T1951" i="11"/>
  <c r="T1952" i="11"/>
  <c r="T1953" i="11"/>
  <c r="T1954" i="11"/>
  <c r="T1955" i="11"/>
  <c r="T1956" i="11"/>
  <c r="T1957" i="11"/>
  <c r="T1958" i="11"/>
  <c r="T1959" i="11"/>
  <c r="T1960" i="11"/>
  <c r="T1961" i="11"/>
  <c r="T1962" i="11"/>
  <c r="T1963" i="11"/>
  <c r="T1964" i="11"/>
  <c r="T1965" i="11"/>
  <c r="T1966" i="11"/>
  <c r="T1967" i="11"/>
  <c r="T1968" i="11"/>
  <c r="T1969" i="11"/>
  <c r="T1970" i="11"/>
  <c r="T1971" i="11"/>
  <c r="T1972" i="11"/>
  <c r="T1973" i="11"/>
  <c r="T1974" i="11"/>
  <c r="T1975" i="11"/>
  <c r="T1976" i="11"/>
  <c r="T1977" i="11"/>
  <c r="T1978" i="11"/>
  <c r="T1979" i="11"/>
  <c r="T1980" i="11"/>
  <c r="T1982" i="11"/>
  <c r="T1983" i="11"/>
  <c r="T1985" i="11"/>
  <c r="T1986" i="11"/>
  <c r="T1987" i="11"/>
  <c r="T1988" i="11"/>
  <c r="T1990" i="11"/>
  <c r="T1991" i="11"/>
  <c r="T1993" i="11"/>
  <c r="T1994" i="11"/>
  <c r="T1995" i="11"/>
  <c r="T1996" i="11"/>
  <c r="T1998" i="11"/>
  <c r="T2003" i="11"/>
  <c r="T2006" i="11"/>
  <c r="T2007" i="11"/>
  <c r="T2009" i="11"/>
  <c r="T2012" i="11"/>
  <c r="T2014" i="11"/>
  <c r="T2017" i="11"/>
  <c r="T2018" i="11"/>
  <c r="T2025" i="11"/>
  <c r="T2030" i="11"/>
  <c r="T2035" i="11"/>
  <c r="T2038" i="11"/>
  <c r="T2039" i="11"/>
  <c r="T2041" i="11"/>
  <c r="T2044" i="11"/>
  <c r="T2049" i="11"/>
  <c r="T2050" i="11"/>
  <c r="T2051" i="11"/>
  <c r="T2062" i="11"/>
  <c r="T2063" i="11"/>
  <c r="T2067" i="11"/>
  <c r="T2070" i="11"/>
  <c r="T2071" i="11"/>
  <c r="T2073" i="11"/>
  <c r="T2076" i="11"/>
  <c r="T2078" i="11"/>
  <c r="T2079" i="11"/>
  <c r="T2081" i="11"/>
  <c r="T2082" i="11"/>
  <c r="T2083" i="11"/>
  <c r="T2084" i="11"/>
  <c r="T2090" i="11"/>
  <c r="T2094" i="11"/>
  <c r="T2095" i="11"/>
  <c r="T2099" i="11"/>
  <c r="T2100" i="11"/>
  <c r="T2102" i="11"/>
  <c r="T2103" i="11"/>
  <c r="T2105" i="11"/>
  <c r="T2111" i="11"/>
  <c r="T2113" i="11"/>
  <c r="T2115" i="11"/>
  <c r="T2119" i="11"/>
  <c r="T2121" i="11"/>
  <c r="T2127" i="11"/>
  <c r="T2131" i="11"/>
  <c r="T2135" i="11"/>
  <c r="T2137" i="11"/>
  <c r="T2145" i="11"/>
  <c r="T2147" i="11"/>
  <c r="T2151" i="11"/>
  <c r="T2153" i="11"/>
  <c r="T2159" i="11"/>
  <c r="T2163" i="11"/>
  <c r="T2166" i="11"/>
  <c r="T2167" i="11"/>
  <c r="T2169" i="11"/>
  <c r="T2170" i="11"/>
  <c r="T2172" i="11"/>
  <c r="T2174" i="11"/>
  <c r="T2177" i="11"/>
  <c r="T2179" i="11"/>
  <c r="T2183" i="11"/>
  <c r="T2185" i="11"/>
  <c r="T2186" i="11"/>
  <c r="T2190" i="11"/>
  <c r="T2191" i="11"/>
  <c r="T2193" i="11"/>
  <c r="T2194" i="11"/>
  <c r="T2195" i="11"/>
  <c r="T2196" i="11"/>
  <c r="T2198" i="11"/>
  <c r="T2199" i="11"/>
  <c r="T2201" i="11"/>
  <c r="T2202" i="11"/>
  <c r="T2204" i="11"/>
  <c r="T2207" i="11"/>
  <c r="T2209" i="11"/>
  <c r="T2210" i="11"/>
  <c r="T2211" i="11"/>
  <c r="T2212" i="11"/>
  <c r="T2215" i="11"/>
  <c r="T2217" i="11"/>
  <c r="T2218" i="11"/>
  <c r="T2220" i="11"/>
  <c r="T2222" i="11"/>
  <c r="T2223" i="11"/>
  <c r="T2226" i="11"/>
  <c r="T2227" i="11"/>
  <c r="T2228" i="11"/>
  <c r="T2230" i="11"/>
  <c r="T2234" i="11"/>
  <c r="T2235" i="11"/>
  <c r="T2238" i="11"/>
  <c r="T2243" i="11"/>
  <c r="T2246" i="11"/>
  <c r="T2249" i="11"/>
  <c r="T2251" i="11"/>
  <c r="T2254" i="11"/>
  <c r="T2257" i="11"/>
  <c r="T2262" i="11"/>
  <c r="T2266" i="11"/>
  <c r="T2267" i="11"/>
  <c r="T2268" i="11"/>
  <c r="T2270" i="11"/>
  <c r="T2273" i="11"/>
  <c r="T2274" i="11"/>
  <c r="T2275" i="11"/>
  <c r="T2278" i="11"/>
  <c r="T2283" i="11"/>
  <c r="T2286" i="11"/>
  <c r="T2291" i="11"/>
  <c r="T2292" i="11"/>
  <c r="T2294" i="11"/>
  <c r="T2299" i="11"/>
  <c r="T2307" i="11"/>
  <c r="T2310" i="11"/>
  <c r="T2314" i="11"/>
  <c r="T2319" i="11"/>
  <c r="T2323" i="11"/>
  <c r="T2326" i="11"/>
  <c r="T2327" i="11"/>
  <c r="T2330" i="11"/>
  <c r="T2335" i="11"/>
  <c r="T2338" i="11"/>
  <c r="T2339" i="11"/>
  <c r="T2342" i="11"/>
  <c r="T2350" i="11"/>
  <c r="T2354" i="11"/>
  <c r="T2355" i="11"/>
  <c r="T2358" i="11"/>
  <c r="T2359" i="11"/>
  <c r="T2363" i="11"/>
  <c r="T2366" i="11"/>
  <c r="T2370" i="11"/>
  <c r="T2371" i="11"/>
  <c r="T2374" i="11"/>
  <c r="T2375" i="11"/>
  <c r="T2379" i="11"/>
  <c r="T2382" i="11"/>
  <c r="T2383" i="11"/>
  <c r="T2386" i="11"/>
  <c r="T2390" i="11"/>
  <c r="T2391" i="11"/>
  <c r="T2395" i="11"/>
  <c r="T2399" i="11"/>
  <c r="T2402" i="11"/>
  <c r="T2406" i="11"/>
  <c r="T2407" i="11"/>
  <c r="T2410" i="11"/>
  <c r="T2411" i="11"/>
  <c r="T2414" i="11"/>
  <c r="T2415" i="11"/>
  <c r="T2419" i="11"/>
  <c r="T2423" i="11"/>
  <c r="T2431" i="11"/>
  <c r="T2434" i="11"/>
  <c r="T2435" i="11"/>
  <c r="T2439" i="11"/>
  <c r="T2442" i="11"/>
  <c r="T2443" i="11"/>
  <c r="T2446" i="11"/>
  <c r="Q27" i="10" l="1"/>
  <c r="S2599" i="11"/>
  <c r="S2606" i="11"/>
  <c r="S2590" i="11"/>
  <c r="S2711" i="11"/>
  <c r="R2530" i="11"/>
  <c r="R2522" i="11"/>
  <c r="R2514" i="11"/>
  <c r="R2506" i="11"/>
  <c r="R2498" i="11"/>
  <c r="R2483" i="11"/>
  <c r="R2475" i="11"/>
  <c r="R2463" i="11"/>
  <c r="R2532" i="11"/>
  <c r="R2524" i="11"/>
  <c r="R2516" i="11"/>
  <c r="R2495" i="11"/>
  <c r="S2563" i="11"/>
  <c r="S2595" i="11"/>
  <c r="S2627" i="11"/>
  <c r="S2659" i="11"/>
  <c r="S2613" i="11"/>
  <c r="S2677" i="11"/>
  <c r="S2741" i="11"/>
  <c r="S2624" i="11"/>
  <c r="S2656" i="11"/>
  <c r="S2688" i="11"/>
  <c r="S2704" i="11"/>
  <c r="S2720" i="11"/>
  <c r="S2736" i="11"/>
  <c r="S2752" i="11"/>
  <c r="S2626" i="11"/>
  <c r="S2690" i="11"/>
  <c r="S2754" i="11"/>
  <c r="S2684" i="11"/>
  <c r="S2700" i="11"/>
  <c r="S2716" i="11"/>
  <c r="S2536" i="11"/>
  <c r="S2552" i="11"/>
  <c r="S2584" i="11"/>
  <c r="S2616" i="11"/>
  <c r="S2648" i="11"/>
  <c r="S2680" i="11"/>
  <c r="S2696" i="11"/>
  <c r="R2525" i="11"/>
  <c r="R2517" i="11"/>
  <c r="R2509" i="11"/>
  <c r="R2501" i="11"/>
  <c r="R2493" i="11"/>
  <c r="R2485" i="11"/>
  <c r="R2477" i="11"/>
  <c r="R2469" i="11"/>
  <c r="R2461" i="11"/>
  <c r="R2453" i="11"/>
  <c r="R2526" i="11"/>
  <c r="R2518" i="11"/>
  <c r="R2510" i="11"/>
  <c r="R2502" i="11"/>
  <c r="R2494" i="11"/>
  <c r="S2493" i="11"/>
  <c r="S2344" i="11"/>
  <c r="S2320" i="11"/>
  <c r="R2528" i="11"/>
  <c r="R2520" i="11"/>
  <c r="R2512" i="11"/>
  <c r="R2504" i="11"/>
  <c r="R2496" i="11"/>
  <c r="S2139" i="11"/>
  <c r="S2123" i="11"/>
  <c r="S2107" i="11"/>
  <c r="S2066" i="11"/>
  <c r="S2529" i="11"/>
  <c r="S2525" i="11"/>
  <c r="S2521" i="11"/>
  <c r="S2517" i="11"/>
  <c r="S2513" i="11"/>
  <c r="S2509" i="11"/>
  <c r="S2501" i="11"/>
  <c r="S2497" i="11"/>
  <c r="S2532" i="11"/>
  <c r="S2528" i="11"/>
  <c r="S2524" i="11"/>
  <c r="S2520" i="11"/>
  <c r="S2516" i="11"/>
  <c r="S2512" i="11"/>
  <c r="S2508" i="11"/>
  <c r="S2504" i="11"/>
  <c r="S2500" i="11"/>
  <c r="S2496" i="11"/>
  <c r="S2531" i="11"/>
  <c r="S2527" i="11"/>
  <c r="S2523" i="11"/>
  <c r="S2519" i="11"/>
  <c r="S2515" i="11"/>
  <c r="S2511" i="11"/>
  <c r="S2507" i="11"/>
  <c r="S2503" i="11"/>
  <c r="S2499" i="11"/>
  <c r="S2530" i="11"/>
  <c r="S2526" i="11"/>
  <c r="S2522" i="11"/>
  <c r="S2518" i="11"/>
  <c r="S2514" i="11"/>
  <c r="S2510" i="11"/>
  <c r="S2506" i="11"/>
  <c r="S2502" i="11"/>
  <c r="S2498" i="11"/>
  <c r="S2494" i="11"/>
  <c r="R2492" i="11"/>
  <c r="R2488" i="11"/>
  <c r="R2484" i="11"/>
  <c r="R2480" i="11"/>
  <c r="R2476" i="11"/>
  <c r="R2472" i="11"/>
  <c r="R2468" i="11"/>
  <c r="R2464" i="11"/>
  <c r="R2460" i="11"/>
  <c r="R2456" i="11"/>
  <c r="R2452" i="11"/>
  <c r="S2443" i="11"/>
  <c r="S2439" i="11"/>
  <c r="S2423" i="11"/>
  <c r="S2410" i="11"/>
  <c r="S2407" i="11"/>
  <c r="S2399" i="11"/>
  <c r="S2394" i="11"/>
  <c r="S2391" i="11"/>
  <c r="S2379" i="11"/>
  <c r="S2378" i="11"/>
  <c r="S2376" i="11"/>
  <c r="S2375" i="11"/>
  <c r="S2363" i="11"/>
  <c r="S2304" i="11"/>
  <c r="S2299" i="11"/>
  <c r="S2288" i="11"/>
  <c r="S2287" i="11"/>
  <c r="S2283" i="11"/>
  <c r="S2271" i="11"/>
  <c r="S2267" i="11"/>
  <c r="S2224" i="11"/>
  <c r="R2490" i="11"/>
  <c r="R2486" i="11"/>
  <c r="R2482" i="11"/>
  <c r="R2478" i="11"/>
  <c r="R2474" i="11"/>
  <c r="R2470" i="11"/>
  <c r="R2466" i="11"/>
  <c r="R2462" i="11"/>
  <c r="R2458" i="11"/>
  <c r="R2454" i="11"/>
  <c r="R2450" i="11"/>
  <c r="S2449" i="11"/>
  <c r="S2442" i="11"/>
  <c r="S2091" i="11"/>
  <c r="S2434" i="11"/>
  <c r="S2187" i="11"/>
  <c r="S2155" i="11"/>
  <c r="S2074" i="11"/>
  <c r="S2395" i="11"/>
  <c r="S2440" i="11"/>
  <c r="S2380" i="11"/>
  <c r="S2340" i="11"/>
  <c r="S2256" i="11"/>
  <c r="S2255" i="11"/>
  <c r="S2240" i="11"/>
  <c r="S2239" i="11"/>
  <c r="S2489" i="11"/>
  <c r="S2485" i="11"/>
  <c r="S2481" i="11"/>
  <c r="S2477" i="11"/>
  <c r="S2473" i="11"/>
  <c r="S2469" i="11"/>
  <c r="S2465" i="11"/>
  <c r="S2461" i="11"/>
  <c r="S2457" i="11"/>
  <c r="S2492" i="11"/>
  <c r="S2488" i="11"/>
  <c r="S2484" i="11"/>
  <c r="S2480" i="11"/>
  <c r="S2476" i="11"/>
  <c r="S2472" i="11"/>
  <c r="S2460" i="11"/>
  <c r="S2456" i="11"/>
  <c r="S2491" i="11"/>
  <c r="S2487" i="11"/>
  <c r="S2483" i="11"/>
  <c r="S2479" i="11"/>
  <c r="S2475" i="11"/>
  <c r="S2471" i="11"/>
  <c r="S2467" i="11"/>
  <c r="S2459" i="11"/>
  <c r="S2451" i="11"/>
  <c r="S2490" i="11"/>
  <c r="S2486" i="11"/>
  <c r="S2482" i="11"/>
  <c r="S2478" i="11"/>
  <c r="S2474" i="11"/>
  <c r="S2470" i="11"/>
  <c r="S2466" i="11"/>
  <c r="S2458" i="11"/>
  <c r="S2454" i="11"/>
  <c r="S2450" i="11"/>
  <c r="S2446" i="11"/>
  <c r="S2438" i="11"/>
  <c r="S2406" i="11"/>
  <c r="S2355" i="11"/>
  <c r="S2350" i="11"/>
  <c r="S2347" i="11"/>
  <c r="S2339" i="11"/>
  <c r="S2336" i="11"/>
  <c r="S2331" i="11"/>
  <c r="S2207" i="11"/>
  <c r="S2095" i="11"/>
  <c r="S2444" i="11"/>
  <c r="S2436" i="11"/>
  <c r="S2427" i="11"/>
  <c r="S2447" i="11"/>
  <c r="S2431" i="11"/>
  <c r="S2415" i="11"/>
  <c r="S2448" i="11"/>
  <c r="S2432" i="11"/>
  <c r="S2426" i="11"/>
  <c r="S2416" i="11"/>
  <c r="S2402" i="11"/>
  <c r="S2400" i="11"/>
  <c r="S2390" i="11"/>
  <c r="S2366" i="11"/>
  <c r="S2359" i="11"/>
  <c r="S2335" i="11"/>
  <c r="S2319" i="11"/>
  <c r="S2303" i="11"/>
  <c r="R2445" i="11"/>
  <c r="R2441" i="11"/>
  <c r="R2437" i="11"/>
  <c r="R2433" i="11"/>
  <c r="R2429" i="11"/>
  <c r="R2425" i="11"/>
  <c r="R2421" i="11"/>
  <c r="R2417" i="11"/>
  <c r="R2413" i="11"/>
  <c r="R2409" i="11"/>
  <c r="R2405" i="11"/>
  <c r="R2401" i="11"/>
  <c r="R2397" i="11"/>
  <c r="R2393" i="11"/>
  <c r="R2389" i="11"/>
  <c r="R2385" i="11"/>
  <c r="R2381" i="11"/>
  <c r="R2377" i="11"/>
  <c r="R2373" i="11"/>
  <c r="R2369" i="11"/>
  <c r="R2365" i="11"/>
  <c r="R2361" i="11"/>
  <c r="R2357" i="11"/>
  <c r="R2353" i="11"/>
  <c r="R2349" i="11"/>
  <c r="R2345" i="11"/>
  <c r="R2341" i="11"/>
  <c r="R2337" i="11"/>
  <c r="R2333" i="11"/>
  <c r="R2329" i="11"/>
  <c r="R2325" i="11"/>
  <c r="R2321" i="11"/>
  <c r="R2317" i="11"/>
  <c r="R2313" i="11"/>
  <c r="R2309" i="11"/>
  <c r="R2305" i="11"/>
  <c r="R2301" i="11"/>
  <c r="R2297" i="11"/>
  <c r="R2293" i="11"/>
  <c r="R2289" i="11"/>
  <c r="R2285" i="11"/>
  <c r="R2281" i="11"/>
  <c r="R2277" i="11"/>
  <c r="R2273" i="11"/>
  <c r="R2269" i="11"/>
  <c r="R2265" i="11"/>
  <c r="R2261" i="11"/>
  <c r="R2257" i="11"/>
  <c r="R2253" i="11"/>
  <c r="R2249" i="11"/>
  <c r="R2245" i="11"/>
  <c r="R2241" i="11"/>
  <c r="R2237" i="11"/>
  <c r="R2233" i="11"/>
  <c r="R2229" i="11"/>
  <c r="R2225" i="11"/>
  <c r="R2221" i="11"/>
  <c r="R2217" i="11"/>
  <c r="R2213" i="11"/>
  <c r="R2209" i="11"/>
  <c r="R2205" i="11"/>
  <c r="R2201" i="11"/>
  <c r="R2197" i="11"/>
  <c r="R2193" i="11"/>
  <c r="R2189" i="11"/>
  <c r="R2185" i="11"/>
  <c r="R2181" i="11"/>
  <c r="R2177" i="11"/>
  <c r="R2173" i="11"/>
  <c r="R2169" i="11"/>
  <c r="R2165" i="11"/>
  <c r="R2161" i="11"/>
  <c r="R2157" i="11"/>
  <c r="R2153" i="11"/>
  <c r="R2149" i="11"/>
  <c r="R2145" i="11"/>
  <c r="R2141" i="11"/>
  <c r="R2137" i="11"/>
  <c r="R2133" i="11"/>
  <c r="R2129" i="11"/>
  <c r="R2125" i="11"/>
  <c r="R2121" i="11"/>
  <c r="R2117" i="11"/>
  <c r="R2113" i="11"/>
  <c r="R2109" i="11"/>
  <c r="R2105" i="11"/>
  <c r="R2101" i="11"/>
  <c r="R2097" i="11"/>
  <c r="R2093" i="11"/>
  <c r="R2089" i="11"/>
  <c r="R2085" i="11"/>
  <c r="R2081" i="11"/>
  <c r="R2077" i="11"/>
  <c r="R2073" i="11"/>
  <c r="S2073" i="11"/>
  <c r="R2069" i="11"/>
  <c r="R2065" i="11"/>
  <c r="R2061" i="11"/>
  <c r="S2061" i="11"/>
  <c r="R2057" i="11"/>
  <c r="S2057" i="11"/>
  <c r="R2053" i="11"/>
  <c r="R2049" i="11"/>
  <c r="S2049" i="11"/>
  <c r="R2045" i="11"/>
  <c r="S2045" i="11"/>
  <c r="R2041" i="11"/>
  <c r="S2041" i="11"/>
  <c r="R2037" i="11"/>
  <c r="R2033" i="11"/>
  <c r="S2033" i="11"/>
  <c r="R2029" i="11"/>
  <c r="S2029" i="11"/>
  <c r="R2025" i="11"/>
  <c r="S2025" i="11"/>
  <c r="R2021" i="11"/>
  <c r="R2017" i="11"/>
  <c r="S2017" i="11"/>
  <c r="R2013" i="11"/>
  <c r="R2009" i="11"/>
  <c r="S2009" i="11"/>
  <c r="R2005" i="11"/>
  <c r="S2005" i="11"/>
  <c r="R2001" i="11"/>
  <c r="S2001" i="11"/>
  <c r="R1997" i="11"/>
  <c r="S1997" i="11"/>
  <c r="R1993" i="11"/>
  <c r="S1993" i="11"/>
  <c r="R1989" i="11"/>
  <c r="R1985" i="11"/>
  <c r="S1985" i="11"/>
  <c r="R1981" i="11"/>
  <c r="S1981" i="11"/>
  <c r="R1977" i="11"/>
  <c r="S1977" i="11"/>
  <c r="R1973" i="11"/>
  <c r="S1973" i="11"/>
  <c r="R1969" i="11"/>
  <c r="S1969" i="11"/>
  <c r="R1965" i="11"/>
  <c r="S1965" i="11"/>
  <c r="R1961" i="11"/>
  <c r="S1961" i="11"/>
  <c r="R1957" i="11"/>
  <c r="S1957" i="11"/>
  <c r="R1953" i="11"/>
  <c r="S1953" i="11"/>
  <c r="R1949" i="11"/>
  <c r="R1945" i="11"/>
  <c r="S1945" i="11"/>
  <c r="R1941" i="11"/>
  <c r="S1941" i="11"/>
  <c r="R1937" i="11"/>
  <c r="S1937" i="11"/>
  <c r="R1933" i="11"/>
  <c r="R1929" i="11"/>
  <c r="S1929" i="11"/>
  <c r="R1925" i="11"/>
  <c r="S1925" i="11"/>
  <c r="R1921" i="11"/>
  <c r="S1921" i="11"/>
  <c r="R1917" i="11"/>
  <c r="R1913" i="11"/>
  <c r="S1913" i="11"/>
  <c r="R1909" i="11"/>
  <c r="S1909" i="11"/>
  <c r="R1905" i="11"/>
  <c r="S1905" i="11"/>
  <c r="R1901" i="11"/>
  <c r="R1897" i="11"/>
  <c r="S1897" i="11"/>
  <c r="R1893" i="11"/>
  <c r="S1893" i="11"/>
  <c r="R1889" i="11"/>
  <c r="S1889" i="11"/>
  <c r="R1885" i="11"/>
  <c r="R1881" i="11"/>
  <c r="S1881" i="11"/>
  <c r="R1877" i="11"/>
  <c r="S1877" i="11"/>
  <c r="R1873" i="11"/>
  <c r="S1873" i="11"/>
  <c r="R1869" i="11"/>
  <c r="R1865" i="11"/>
  <c r="S1865" i="11"/>
  <c r="R1861" i="11"/>
  <c r="S1861" i="11"/>
  <c r="R1857" i="11"/>
  <c r="S1857" i="11"/>
  <c r="R1853" i="11"/>
  <c r="S1853" i="11"/>
  <c r="R1849" i="11"/>
  <c r="S1849" i="11"/>
  <c r="R1845" i="11"/>
  <c r="S1845" i="11"/>
  <c r="R1841" i="11"/>
  <c r="S1841" i="11"/>
  <c r="R1837" i="11"/>
  <c r="R1833" i="11"/>
  <c r="S1833" i="11"/>
  <c r="R1829" i="11"/>
  <c r="R1825" i="11"/>
  <c r="S1825" i="11"/>
  <c r="R1821" i="11"/>
  <c r="S1821" i="11"/>
  <c r="R1817" i="11"/>
  <c r="S1817" i="11"/>
  <c r="R1813" i="11"/>
  <c r="R1809" i="11"/>
  <c r="S1809" i="11"/>
  <c r="R1805" i="11"/>
  <c r="S1805" i="11"/>
  <c r="R1801" i="11"/>
  <c r="S1801" i="11"/>
  <c r="R1797" i="11"/>
  <c r="R1793" i="11"/>
  <c r="S1793" i="11"/>
  <c r="R1789" i="11"/>
  <c r="S1789" i="11"/>
  <c r="R1785" i="11"/>
  <c r="S1785" i="11"/>
  <c r="R1781" i="11"/>
  <c r="R1777" i="11"/>
  <c r="S1777" i="11"/>
  <c r="R1773" i="11"/>
  <c r="S1773" i="11"/>
  <c r="R1769" i="11"/>
  <c r="S1769" i="11"/>
  <c r="R1765" i="11"/>
  <c r="R1761" i="11"/>
  <c r="S1761" i="11"/>
  <c r="R1757" i="11"/>
  <c r="S1757" i="11"/>
  <c r="R1753" i="11"/>
  <c r="S1753" i="11"/>
  <c r="R1749" i="11"/>
  <c r="R1745" i="11"/>
  <c r="S1745" i="11"/>
  <c r="R1741" i="11"/>
  <c r="S2325" i="11"/>
  <c r="S2309" i="11"/>
  <c r="S2293" i="11"/>
  <c r="S2277" i="11"/>
  <c r="S2261" i="11"/>
  <c r="S2245" i="11"/>
  <c r="S2229" i="11"/>
  <c r="S2213" i="11"/>
  <c r="S2197" i="11"/>
  <c r="S2181" i="11"/>
  <c r="S2165" i="11"/>
  <c r="S2149" i="11"/>
  <c r="S2133" i="11"/>
  <c r="S2117" i="11"/>
  <c r="S2101" i="11"/>
  <c r="S2085" i="11"/>
  <c r="R2448" i="11"/>
  <c r="R2444" i="11"/>
  <c r="R2440" i="11"/>
  <c r="R2436" i="11"/>
  <c r="R2432" i="11"/>
  <c r="R2428" i="11"/>
  <c r="R2424" i="11"/>
  <c r="S2424" i="11"/>
  <c r="R2420" i="11"/>
  <c r="S2420" i="11"/>
  <c r="R2416" i="11"/>
  <c r="R2412" i="11"/>
  <c r="R2408" i="11"/>
  <c r="S2408" i="11"/>
  <c r="R2404" i="11"/>
  <c r="S2404" i="11"/>
  <c r="R2400" i="11"/>
  <c r="R2396" i="11"/>
  <c r="R2392" i="11"/>
  <c r="R2388" i="11"/>
  <c r="S2388" i="11"/>
  <c r="R2384" i="11"/>
  <c r="S2384" i="11"/>
  <c r="R2380" i="11"/>
  <c r="R2376" i="11"/>
  <c r="R2372" i="11"/>
  <c r="S2372" i="11"/>
  <c r="R2368" i="11"/>
  <c r="S2368" i="11"/>
  <c r="R2364" i="11"/>
  <c r="S2364" i="11"/>
  <c r="R2360" i="11"/>
  <c r="S2360" i="11"/>
  <c r="R2356" i="11"/>
  <c r="S2356" i="11"/>
  <c r="R2352" i="11"/>
  <c r="S2352" i="11"/>
  <c r="R2348" i="11"/>
  <c r="S2348" i="11"/>
  <c r="R2344" i="11"/>
  <c r="R2340" i="11"/>
  <c r="R2336" i="11"/>
  <c r="R2332" i="11"/>
  <c r="R2328" i="11"/>
  <c r="R2324" i="11"/>
  <c r="R2320" i="11"/>
  <c r="R2316" i="11"/>
  <c r="R2312" i="11"/>
  <c r="R2308" i="11"/>
  <c r="R2304" i="11"/>
  <c r="R2300" i="11"/>
  <c r="R2296" i="11"/>
  <c r="R2292" i="11"/>
  <c r="R2288" i="11"/>
  <c r="R2284" i="11"/>
  <c r="R2280" i="11"/>
  <c r="R2276" i="11"/>
  <c r="R2272" i="11"/>
  <c r="R2268" i="11"/>
  <c r="R2264" i="11"/>
  <c r="R2260" i="11"/>
  <c r="R2256" i="11"/>
  <c r="R2252" i="11"/>
  <c r="R2248" i="11"/>
  <c r="R2244" i="11"/>
  <c r="R2240" i="11"/>
  <c r="R2236" i="11"/>
  <c r="R2232" i="11"/>
  <c r="R2228" i="11"/>
  <c r="R2224" i="11"/>
  <c r="R2220" i="11"/>
  <c r="R2216" i="11"/>
  <c r="R2212" i="11"/>
  <c r="R2208" i="11"/>
  <c r="R2204" i="11"/>
  <c r="R2200" i="11"/>
  <c r="R2196" i="11"/>
  <c r="R2192" i="11"/>
  <c r="S2192" i="11"/>
  <c r="R2188" i="11"/>
  <c r="R2184" i="11"/>
  <c r="R2180" i="11"/>
  <c r="R2176" i="11"/>
  <c r="S2176" i="11"/>
  <c r="R2172" i="11"/>
  <c r="R2168" i="11"/>
  <c r="R2164" i="11"/>
  <c r="R2160" i="11"/>
  <c r="S2160" i="11"/>
  <c r="R2156" i="11"/>
  <c r="R2152" i="11"/>
  <c r="R2148" i="11"/>
  <c r="R2144" i="11"/>
  <c r="S2144" i="11"/>
  <c r="R2140" i="11"/>
  <c r="R2136" i="11"/>
  <c r="R2132" i="11"/>
  <c r="R2128" i="11"/>
  <c r="S2128" i="11"/>
  <c r="R2124" i="11"/>
  <c r="R2120" i="11"/>
  <c r="R2116" i="11"/>
  <c r="R2112" i="11"/>
  <c r="S2112" i="11"/>
  <c r="R2108" i="11"/>
  <c r="R2104" i="11"/>
  <c r="R2100" i="11"/>
  <c r="R2096" i="11"/>
  <c r="S2096" i="11"/>
  <c r="R2092" i="11"/>
  <c r="R2088" i="11"/>
  <c r="R2084" i="11"/>
  <c r="R2080" i="11"/>
  <c r="S2080" i="11"/>
  <c r="R2076" i="11"/>
  <c r="R2072" i="11"/>
  <c r="R2068" i="11"/>
  <c r="S2068" i="11"/>
  <c r="R2064" i="11"/>
  <c r="R2060" i="11"/>
  <c r="R2056" i="11"/>
  <c r="S2056" i="11"/>
  <c r="R2052" i="11"/>
  <c r="S2052" i="11"/>
  <c r="R2048" i="11"/>
  <c r="S2048" i="11"/>
  <c r="R2044" i="11"/>
  <c r="S2044" i="11"/>
  <c r="R2040" i="11"/>
  <c r="S2040" i="11"/>
  <c r="R2036" i="11"/>
  <c r="S2036" i="11"/>
  <c r="R2032" i="11"/>
  <c r="S2032" i="11"/>
  <c r="R2028" i="11"/>
  <c r="S2028" i="11"/>
  <c r="R2024" i="11"/>
  <c r="R2020" i="11"/>
  <c r="S2020" i="11"/>
  <c r="R2016" i="11"/>
  <c r="S2016" i="11"/>
  <c r="R2012" i="11"/>
  <c r="S2012" i="11"/>
  <c r="R2008" i="11"/>
  <c r="R2004" i="11"/>
  <c r="S2004" i="11"/>
  <c r="R2000" i="11"/>
  <c r="S2000" i="11"/>
  <c r="R1996" i="11"/>
  <c r="S1996" i="11"/>
  <c r="R1992" i="11"/>
  <c r="R1988" i="11"/>
  <c r="S1988" i="11"/>
  <c r="R1984" i="11"/>
  <c r="S1984" i="11"/>
  <c r="R1980" i="11"/>
  <c r="S1980" i="11"/>
  <c r="R1976" i="11"/>
  <c r="R1972" i="11"/>
  <c r="S1972" i="11"/>
  <c r="R1968" i="11"/>
  <c r="S1968" i="11"/>
  <c r="R1964" i="11"/>
  <c r="S1964" i="11"/>
  <c r="R1960" i="11"/>
  <c r="R1956" i="11"/>
  <c r="S1956" i="11"/>
  <c r="R1952" i="11"/>
  <c r="S1952" i="11"/>
  <c r="R1948" i="11"/>
  <c r="S1948" i="11"/>
  <c r="R1944" i="11"/>
  <c r="S1944" i="11"/>
  <c r="R1940" i="11"/>
  <c r="S1940" i="11"/>
  <c r="R1936" i="11"/>
  <c r="S1936" i="11"/>
  <c r="R1932" i="11"/>
  <c r="S1932" i="11"/>
  <c r="R1928" i="11"/>
  <c r="R1924" i="11"/>
  <c r="S1924" i="11"/>
  <c r="R1920" i="11"/>
  <c r="R1916" i="11"/>
  <c r="S1916" i="11"/>
  <c r="R1912" i="11"/>
  <c r="S1912" i="11"/>
  <c r="R1908" i="11"/>
  <c r="S1908" i="11"/>
  <c r="R1904" i="11"/>
  <c r="S1904" i="11"/>
  <c r="R1900" i="11"/>
  <c r="S1900" i="11"/>
  <c r="R1896" i="11"/>
  <c r="S1896" i="11"/>
  <c r="R1892" i="11"/>
  <c r="S1892" i="11"/>
  <c r="R1888" i="11"/>
  <c r="R1884" i="11"/>
  <c r="S1884" i="11"/>
  <c r="R1880" i="11"/>
  <c r="S1880" i="11"/>
  <c r="R1876" i="11"/>
  <c r="S1876" i="11"/>
  <c r="R1872" i="11"/>
  <c r="R1868" i="11"/>
  <c r="S1868" i="11"/>
  <c r="R1864" i="11"/>
  <c r="S1864" i="11"/>
  <c r="R1860" i="11"/>
  <c r="S1860" i="11"/>
  <c r="R1856" i="11"/>
  <c r="R1852" i="11"/>
  <c r="S1852" i="11"/>
  <c r="R1848" i="11"/>
  <c r="S1848" i="11"/>
  <c r="R1844" i="11"/>
  <c r="S1844" i="11"/>
  <c r="R1840" i="11"/>
  <c r="R1836" i="11"/>
  <c r="S1836" i="11"/>
  <c r="R1832" i="11"/>
  <c r="R1828" i="11"/>
  <c r="S1828" i="11"/>
  <c r="R1824" i="11"/>
  <c r="S1824" i="11"/>
  <c r="R1820" i="11"/>
  <c r="S1820" i="11"/>
  <c r="R1816" i="11"/>
  <c r="S1816" i="11"/>
  <c r="R1812" i="11"/>
  <c r="S1812" i="11"/>
  <c r="R1808" i="11"/>
  <c r="R1804" i="11"/>
  <c r="S1804" i="11"/>
  <c r="R1800" i="11"/>
  <c r="R1796" i="11"/>
  <c r="S1796" i="11"/>
  <c r="R1792" i="11"/>
  <c r="S1792" i="11"/>
  <c r="R1788" i="11"/>
  <c r="S1788" i="11"/>
  <c r="R1784" i="11"/>
  <c r="S1784" i="11"/>
  <c r="R1780" i="11"/>
  <c r="S1780" i="11"/>
  <c r="R1776" i="11"/>
  <c r="S1776" i="11"/>
  <c r="R1772" i="11"/>
  <c r="S1772" i="11"/>
  <c r="R1768" i="11"/>
  <c r="R1764" i="11"/>
  <c r="S1764" i="11"/>
  <c r="R1760" i="11"/>
  <c r="S1760" i="11"/>
  <c r="R1756" i="11"/>
  <c r="S1756" i="11"/>
  <c r="R1752" i="11"/>
  <c r="S1752" i="11"/>
  <c r="R1748" i="11"/>
  <c r="S1748" i="11"/>
  <c r="R1744" i="11"/>
  <c r="R1740" i="11"/>
  <c r="S1740" i="11"/>
  <c r="S2329" i="11"/>
  <c r="S2324" i="11"/>
  <c r="S2313" i="11"/>
  <c r="S2308" i="11"/>
  <c r="S2297" i="11"/>
  <c r="S2292" i="11"/>
  <c r="S2281" i="11"/>
  <c r="S2276" i="11"/>
  <c r="S2265" i="11"/>
  <c r="S2260" i="11"/>
  <c r="S2249" i="11"/>
  <c r="S2244" i="11"/>
  <c r="S2233" i="11"/>
  <c r="S2228" i="11"/>
  <c r="S2217" i="11"/>
  <c r="S2212" i="11"/>
  <c r="S2201" i="11"/>
  <c r="S2196" i="11"/>
  <c r="S2185" i="11"/>
  <c r="S2180" i="11"/>
  <c r="S2169" i="11"/>
  <c r="S2164" i="11"/>
  <c r="S2153" i="11"/>
  <c r="S2148" i="11"/>
  <c r="S2137" i="11"/>
  <c r="S2132" i="11"/>
  <c r="S2121" i="11"/>
  <c r="S2116" i="11"/>
  <c r="S2105" i="11"/>
  <c r="S2100" i="11"/>
  <c r="S2089" i="11"/>
  <c r="S2084" i="11"/>
  <c r="S2072" i="11"/>
  <c r="S2065" i="11"/>
  <c r="R2447" i="11"/>
  <c r="R2443" i="11"/>
  <c r="R2439" i="11"/>
  <c r="R2435" i="11"/>
  <c r="R2431" i="11"/>
  <c r="R2427" i="11"/>
  <c r="R2423" i="11"/>
  <c r="R2419" i="11"/>
  <c r="S2419" i="11"/>
  <c r="R2415" i="11"/>
  <c r="R2411" i="11"/>
  <c r="S2411" i="11"/>
  <c r="R2407" i="11"/>
  <c r="R2403" i="11"/>
  <c r="S2403" i="11"/>
  <c r="R2399" i="11"/>
  <c r="R2395" i="11"/>
  <c r="R2391" i="11"/>
  <c r="R2387" i="11"/>
  <c r="S2387" i="11"/>
  <c r="R2383" i="11"/>
  <c r="S2383" i="11"/>
  <c r="R2379" i="11"/>
  <c r="R2375" i="11"/>
  <c r="R2371" i="11"/>
  <c r="S2371" i="11"/>
  <c r="R2367" i="11"/>
  <c r="S2367" i="11"/>
  <c r="R2363" i="11"/>
  <c r="R2359" i="11"/>
  <c r="R2355" i="11"/>
  <c r="R2351" i="11"/>
  <c r="S2351" i="11"/>
  <c r="R2347" i="11"/>
  <c r="R2343" i="11"/>
  <c r="S2343" i="11"/>
  <c r="R2339" i="11"/>
  <c r="R2335" i="11"/>
  <c r="R2331" i="11"/>
  <c r="R2327" i="11"/>
  <c r="R2323" i="11"/>
  <c r="R2319" i="11"/>
  <c r="R2315" i="11"/>
  <c r="S2315" i="11"/>
  <c r="R2311" i="11"/>
  <c r="R2307" i="11"/>
  <c r="R2303" i="11"/>
  <c r="R2299" i="11"/>
  <c r="R2295" i="11"/>
  <c r="R2291" i="11"/>
  <c r="R2287" i="11"/>
  <c r="R2283" i="11"/>
  <c r="R2279" i="11"/>
  <c r="R2275" i="11"/>
  <c r="R2271" i="11"/>
  <c r="R2267" i="11"/>
  <c r="R2263" i="11"/>
  <c r="R2259" i="11"/>
  <c r="R2255" i="11"/>
  <c r="R2251" i="11"/>
  <c r="S2251" i="11"/>
  <c r="R2247" i="11"/>
  <c r="R2243" i="11"/>
  <c r="R2239" i="11"/>
  <c r="R2235" i="11"/>
  <c r="S2235" i="11"/>
  <c r="R2231" i="11"/>
  <c r="R2227" i="11"/>
  <c r="R2223" i="11"/>
  <c r="S2223" i="11"/>
  <c r="R2219" i="11"/>
  <c r="S2219" i="11"/>
  <c r="R2215" i="11"/>
  <c r="R2211" i="11"/>
  <c r="R2207" i="11"/>
  <c r="R2203" i="11"/>
  <c r="S2203" i="11"/>
  <c r="R2199" i="11"/>
  <c r="R2195" i="11"/>
  <c r="R2191" i="11"/>
  <c r="S2191" i="11"/>
  <c r="R2187" i="11"/>
  <c r="R2183" i="11"/>
  <c r="R2179" i="11"/>
  <c r="R2175" i="11"/>
  <c r="S2175" i="11"/>
  <c r="R2171" i="11"/>
  <c r="S2171" i="11"/>
  <c r="R2167" i="11"/>
  <c r="R2163" i="11"/>
  <c r="R2159" i="11"/>
  <c r="S2159" i="11"/>
  <c r="R2155" i="11"/>
  <c r="R2151" i="11"/>
  <c r="R2147" i="11"/>
  <c r="R2143" i="11"/>
  <c r="S2143" i="11"/>
  <c r="R2139" i="11"/>
  <c r="R2135" i="11"/>
  <c r="R2131" i="11"/>
  <c r="R2127" i="11"/>
  <c r="S2127" i="11"/>
  <c r="R2123" i="11"/>
  <c r="R2119" i="11"/>
  <c r="R2115" i="11"/>
  <c r="R2111" i="11"/>
  <c r="S2111" i="11"/>
  <c r="R2107" i="11"/>
  <c r="R2103" i="11"/>
  <c r="R2099" i="11"/>
  <c r="R2095" i="11"/>
  <c r="R2091" i="11"/>
  <c r="R2087" i="11"/>
  <c r="R2083" i="11"/>
  <c r="R2079" i="11"/>
  <c r="S2079" i="11"/>
  <c r="R2075" i="11"/>
  <c r="S2075" i="11"/>
  <c r="R2071" i="11"/>
  <c r="S2071" i="11"/>
  <c r="R2067" i="11"/>
  <c r="R2063" i="11"/>
  <c r="S2063" i="11"/>
  <c r="R2059" i="11"/>
  <c r="S2059" i="11"/>
  <c r="R2055" i="11"/>
  <c r="S2055" i="11"/>
  <c r="R2051" i="11"/>
  <c r="R2047" i="11"/>
  <c r="S2047" i="11"/>
  <c r="R2043" i="11"/>
  <c r="R2039" i="11"/>
  <c r="S2039" i="11"/>
  <c r="R2035" i="11"/>
  <c r="S2035" i="11"/>
  <c r="R2031" i="11"/>
  <c r="S2031" i="11"/>
  <c r="R2027" i="11"/>
  <c r="S2027" i="11"/>
  <c r="R2023" i="11"/>
  <c r="S2023" i="11"/>
  <c r="R2019" i="11"/>
  <c r="R2015" i="11"/>
  <c r="S2015" i="11"/>
  <c r="R2011" i="11"/>
  <c r="R2007" i="11"/>
  <c r="S2007" i="11"/>
  <c r="R2003" i="11"/>
  <c r="S2003" i="11"/>
  <c r="R1999" i="11"/>
  <c r="S1999" i="11"/>
  <c r="R1995" i="11"/>
  <c r="S1995" i="11"/>
  <c r="R1991" i="11"/>
  <c r="S1991" i="11"/>
  <c r="R1987" i="11"/>
  <c r="S1987" i="11"/>
  <c r="R1983" i="11"/>
  <c r="S1983" i="11"/>
  <c r="R1979" i="11"/>
  <c r="R1975" i="11"/>
  <c r="S1975" i="11"/>
  <c r="R1971" i="11"/>
  <c r="S1971" i="11"/>
  <c r="R1967" i="11"/>
  <c r="S1967" i="11"/>
  <c r="R1963" i="11"/>
  <c r="R1959" i="11"/>
  <c r="S1959" i="11"/>
  <c r="R1955" i="11"/>
  <c r="S1955" i="11"/>
  <c r="R1951" i="11"/>
  <c r="S1951" i="11"/>
  <c r="R1947" i="11"/>
  <c r="R1943" i="11"/>
  <c r="S1943" i="11"/>
  <c r="R1939" i="11"/>
  <c r="S1939" i="11"/>
  <c r="R1935" i="11"/>
  <c r="S1935" i="11"/>
  <c r="R1931" i="11"/>
  <c r="R1927" i="11"/>
  <c r="S1927" i="11"/>
  <c r="R1923" i="11"/>
  <c r="S1923" i="11"/>
  <c r="R1919" i="11"/>
  <c r="S1919" i="11"/>
  <c r="R1915" i="11"/>
  <c r="R1911" i="11"/>
  <c r="S1911" i="11"/>
  <c r="R1907" i="11"/>
  <c r="S1907" i="11"/>
  <c r="R1903" i="11"/>
  <c r="S1903" i="11"/>
  <c r="R1899" i="11"/>
  <c r="R1895" i="11"/>
  <c r="S1895" i="11"/>
  <c r="R1891" i="11"/>
  <c r="S1891" i="11"/>
  <c r="R1887" i="11"/>
  <c r="S1887" i="11"/>
  <c r="R1883" i="11"/>
  <c r="S1883" i="11"/>
  <c r="R1879" i="11"/>
  <c r="S1879" i="11"/>
  <c r="R1875" i="11"/>
  <c r="S1875" i="11"/>
  <c r="R1871" i="11"/>
  <c r="S1871" i="11"/>
  <c r="R1867" i="11"/>
  <c r="R1863" i="11"/>
  <c r="S1863" i="11"/>
  <c r="R1859" i="11"/>
  <c r="S1859" i="11"/>
  <c r="R1855" i="11"/>
  <c r="S1855" i="11"/>
  <c r="R1851" i="11"/>
  <c r="S1851" i="11"/>
  <c r="R1847" i="11"/>
  <c r="S1847" i="11"/>
  <c r="R1843" i="11"/>
  <c r="S1843" i="11"/>
  <c r="R1839" i="11"/>
  <c r="S1839" i="11"/>
  <c r="R1835" i="11"/>
  <c r="S1835" i="11"/>
  <c r="R1831" i="11"/>
  <c r="S1831" i="11"/>
  <c r="R1827" i="11"/>
  <c r="R1823" i="11"/>
  <c r="S1823" i="11"/>
  <c r="R1819" i="11"/>
  <c r="S1819" i="11"/>
  <c r="R1815" i="11"/>
  <c r="S1815" i="11"/>
  <c r="R1811" i="11"/>
  <c r="R1807" i="11"/>
  <c r="S1807" i="11"/>
  <c r="R1803" i="11"/>
  <c r="S1803" i="11"/>
  <c r="R1799" i="11"/>
  <c r="S1799" i="11"/>
  <c r="R1795" i="11"/>
  <c r="R1791" i="11"/>
  <c r="S1791" i="11"/>
  <c r="R1787" i="11"/>
  <c r="S1787" i="11"/>
  <c r="R1783" i="11"/>
  <c r="S1783" i="11"/>
  <c r="R1779" i="11"/>
  <c r="R1775" i="11"/>
  <c r="S1775" i="11"/>
  <c r="R1771" i="11"/>
  <c r="S1771" i="11"/>
  <c r="R1767" i="11"/>
  <c r="S1767" i="11"/>
  <c r="R1763" i="11"/>
  <c r="S1763" i="11"/>
  <c r="R1759" i="11"/>
  <c r="S1759" i="11"/>
  <c r="R1755" i="11"/>
  <c r="S1755" i="11"/>
  <c r="R1751" i="11"/>
  <c r="S1751" i="11"/>
  <c r="R1747" i="11"/>
  <c r="S1747" i="11"/>
  <c r="R1743" i="11"/>
  <c r="S1743" i="11"/>
  <c r="R1739" i="11"/>
  <c r="S1739" i="11"/>
  <c r="S2333" i="11"/>
  <c r="S2328" i="11"/>
  <c r="S2323" i="11"/>
  <c r="S2317" i="11"/>
  <c r="S2312" i="11"/>
  <c r="S2307" i="11"/>
  <c r="S2301" i="11"/>
  <c r="S2296" i="11"/>
  <c r="S2291" i="11"/>
  <c r="S2285" i="11"/>
  <c r="S2280" i="11"/>
  <c r="S2275" i="11"/>
  <c r="S2269" i="11"/>
  <c r="S2264" i="11"/>
  <c r="S2259" i="11"/>
  <c r="S2253" i="11"/>
  <c r="S2248" i="11"/>
  <c r="S2243" i="11"/>
  <c r="S2237" i="11"/>
  <c r="S2232" i="11"/>
  <c r="S2227" i="11"/>
  <c r="S2221" i="11"/>
  <c r="S2216" i="11"/>
  <c r="S2211" i="11"/>
  <c r="S2205" i="11"/>
  <c r="S2200" i="11"/>
  <c r="S2195" i="11"/>
  <c r="S2189" i="11"/>
  <c r="S2184" i="11"/>
  <c r="S2179" i="11"/>
  <c r="S2173" i="11"/>
  <c r="S2168" i="11"/>
  <c r="S2163" i="11"/>
  <c r="S2157" i="11"/>
  <c r="S2152" i="11"/>
  <c r="S2147" i="11"/>
  <c r="S2141" i="11"/>
  <c r="S2136" i="11"/>
  <c r="S2131" i="11"/>
  <c r="S2125" i="11"/>
  <c r="S2120" i="11"/>
  <c r="S2115" i="11"/>
  <c r="S2109" i="11"/>
  <c r="S2104" i="11"/>
  <c r="S2099" i="11"/>
  <c r="S2093" i="11"/>
  <c r="S2088" i="11"/>
  <c r="S2083" i="11"/>
  <c r="S2077" i="11"/>
  <c r="S2064" i="11"/>
  <c r="R2446" i="11"/>
  <c r="R2442" i="11"/>
  <c r="R2438" i="11"/>
  <c r="R2434" i="11"/>
  <c r="R2430" i="11"/>
  <c r="R2426" i="11"/>
  <c r="R2422" i="11"/>
  <c r="S2422" i="11"/>
  <c r="R2418" i="11"/>
  <c r="S2418" i="11"/>
  <c r="R2414" i="11"/>
  <c r="R2410" i="11"/>
  <c r="R2406" i="11"/>
  <c r="R2402" i="11"/>
  <c r="R2398" i="11"/>
  <c r="R2394" i="11"/>
  <c r="R2390" i="11"/>
  <c r="R2386" i="11"/>
  <c r="S2386" i="11"/>
  <c r="R2382" i="11"/>
  <c r="S2382" i="11"/>
  <c r="R2378" i="11"/>
  <c r="R2374" i="11"/>
  <c r="S2374" i="11"/>
  <c r="R2370" i="11"/>
  <c r="S2370" i="11"/>
  <c r="R2366" i="11"/>
  <c r="R2362" i="11"/>
  <c r="R2358" i="11"/>
  <c r="S2358" i="11"/>
  <c r="R2354" i="11"/>
  <c r="S2354" i="11"/>
  <c r="R2350" i="11"/>
  <c r="R2346" i="11"/>
  <c r="S2346" i="11"/>
  <c r="R2342" i="11"/>
  <c r="S2342" i="11"/>
  <c r="R2338" i="11"/>
  <c r="R2334" i="11"/>
  <c r="S2334" i="11"/>
  <c r="R2330" i="11"/>
  <c r="S2330" i="11"/>
  <c r="R2326" i="11"/>
  <c r="S2326" i="11"/>
  <c r="R2322" i="11"/>
  <c r="R2318" i="11"/>
  <c r="S2318" i="11"/>
  <c r="R2314" i="11"/>
  <c r="S2314" i="11"/>
  <c r="R2310" i="11"/>
  <c r="S2310" i="11"/>
  <c r="R2306" i="11"/>
  <c r="S2306" i="11"/>
  <c r="R2302" i="11"/>
  <c r="S2302" i="11"/>
  <c r="R2298" i="11"/>
  <c r="R2294" i="11"/>
  <c r="S2294" i="11"/>
  <c r="R2290" i="11"/>
  <c r="S2290" i="11"/>
  <c r="R2286" i="11"/>
  <c r="S2286" i="11"/>
  <c r="R2282" i="11"/>
  <c r="R2278" i="11"/>
  <c r="S2278" i="11"/>
  <c r="R2274" i="11"/>
  <c r="S2274" i="11"/>
  <c r="R2270" i="11"/>
  <c r="S2270" i="11"/>
  <c r="R2266" i="11"/>
  <c r="R2262" i="11"/>
  <c r="S2262" i="11"/>
  <c r="R2258" i="11"/>
  <c r="S2258" i="11"/>
  <c r="R2254" i="11"/>
  <c r="S2254" i="11"/>
  <c r="R2250" i="11"/>
  <c r="R2246" i="11"/>
  <c r="S2246" i="11"/>
  <c r="R2242" i="11"/>
  <c r="S2242" i="11"/>
  <c r="R2238" i="11"/>
  <c r="S2238" i="11"/>
  <c r="R2234" i="11"/>
  <c r="S2234" i="11"/>
  <c r="R2230" i="11"/>
  <c r="S2230" i="11"/>
  <c r="R2226" i="11"/>
  <c r="S2226" i="11"/>
  <c r="R2222" i="11"/>
  <c r="S2222" i="11"/>
  <c r="R2218" i="11"/>
  <c r="R2214" i="11"/>
  <c r="S2214" i="11"/>
  <c r="R2210" i="11"/>
  <c r="S2210" i="11"/>
  <c r="R2206" i="11"/>
  <c r="S2206" i="11"/>
  <c r="R2202" i="11"/>
  <c r="R2198" i="11"/>
  <c r="S2198" i="11"/>
  <c r="R2194" i="11"/>
  <c r="S2194" i="11"/>
  <c r="R2190" i="11"/>
  <c r="S2190" i="11"/>
  <c r="R2186" i="11"/>
  <c r="S2186" i="11"/>
  <c r="R2182" i="11"/>
  <c r="S2182" i="11"/>
  <c r="R2178" i="11"/>
  <c r="S2178" i="11"/>
  <c r="R2174" i="11"/>
  <c r="S2174" i="11"/>
  <c r="R2170" i="11"/>
  <c r="R2166" i="11"/>
  <c r="S2166" i="11"/>
  <c r="R2162" i="11"/>
  <c r="R2158" i="11"/>
  <c r="S2158" i="11"/>
  <c r="R2154" i="11"/>
  <c r="S2154" i="11"/>
  <c r="R2150" i="11"/>
  <c r="S2150" i="11"/>
  <c r="R2146" i="11"/>
  <c r="R2142" i="11"/>
  <c r="S2142" i="11"/>
  <c r="R2138" i="11"/>
  <c r="S2138" i="11"/>
  <c r="R2134" i="11"/>
  <c r="S2134" i="11"/>
  <c r="R2130" i="11"/>
  <c r="R2126" i="11"/>
  <c r="S2126" i="11"/>
  <c r="R2122" i="11"/>
  <c r="S2122" i="11"/>
  <c r="R2118" i="11"/>
  <c r="S2118" i="11"/>
  <c r="R2114" i="11"/>
  <c r="R2110" i="11"/>
  <c r="S2110" i="11"/>
  <c r="R2106" i="11"/>
  <c r="S2106" i="11"/>
  <c r="R2102" i="11"/>
  <c r="S2102" i="11"/>
  <c r="R2098" i="11"/>
  <c r="R2094" i="11"/>
  <c r="S2094" i="11"/>
  <c r="R2090" i="11"/>
  <c r="S2090" i="11"/>
  <c r="R2086" i="11"/>
  <c r="S2086" i="11"/>
  <c r="R2082" i="11"/>
  <c r="R2078" i="11"/>
  <c r="S2078" i="11"/>
  <c r="R2074" i="11"/>
  <c r="R2070" i="11"/>
  <c r="S2070" i="11"/>
  <c r="R2066" i="11"/>
  <c r="R2062" i="11"/>
  <c r="S2062" i="11"/>
  <c r="R2058" i="11"/>
  <c r="S2058" i="11"/>
  <c r="R2054" i="11"/>
  <c r="R2050" i="11"/>
  <c r="S2050" i="11"/>
  <c r="R2046" i="11"/>
  <c r="R2042" i="11"/>
  <c r="S2042" i="11"/>
  <c r="R2038" i="11"/>
  <c r="R2034" i="11"/>
  <c r="S2034" i="11"/>
  <c r="R2030" i="11"/>
  <c r="S2030" i="11"/>
  <c r="R2026" i="11"/>
  <c r="S2026" i="11"/>
  <c r="R2022" i="11"/>
  <c r="R2018" i="11"/>
  <c r="S2018" i="11"/>
  <c r="R2014" i="11"/>
  <c r="S2014" i="11"/>
  <c r="R2010" i="11"/>
  <c r="S2010" i="11"/>
  <c r="R2006" i="11"/>
  <c r="R2002" i="11"/>
  <c r="S2002" i="11"/>
  <c r="R1998" i="11"/>
  <c r="S1998" i="11"/>
  <c r="R1994" i="11"/>
  <c r="S1994" i="11"/>
  <c r="R1990" i="11"/>
  <c r="R1986" i="11"/>
  <c r="S1986" i="11"/>
  <c r="R1982" i="11"/>
  <c r="S1982" i="11"/>
  <c r="R1978" i="11"/>
  <c r="S1978" i="11"/>
  <c r="R1974" i="11"/>
  <c r="S1974" i="11"/>
  <c r="R1970" i="11"/>
  <c r="S1970" i="11"/>
  <c r="R1966" i="11"/>
  <c r="S1966" i="11"/>
  <c r="R1962" i="11"/>
  <c r="S1962" i="11"/>
  <c r="R1958" i="11"/>
  <c r="R1954" i="11"/>
  <c r="S1954" i="11"/>
  <c r="R1950" i="11"/>
  <c r="R1946" i="11"/>
  <c r="S1946" i="11"/>
  <c r="R1942" i="11"/>
  <c r="S1942" i="11"/>
  <c r="R1938" i="11"/>
  <c r="S1938" i="11"/>
  <c r="R1934" i="11"/>
  <c r="S1934" i="11"/>
  <c r="R1930" i="11"/>
  <c r="S1930" i="11"/>
  <c r="R1926" i="11"/>
  <c r="S1926" i="11"/>
  <c r="R1922" i="11"/>
  <c r="S1922" i="11"/>
  <c r="R1918" i="11"/>
  <c r="R1914" i="11"/>
  <c r="S1914" i="11"/>
  <c r="R1910" i="11"/>
  <c r="S1910" i="11"/>
  <c r="R1906" i="11"/>
  <c r="S1906" i="11"/>
  <c r="R1902" i="11"/>
  <c r="R1898" i="11"/>
  <c r="S1898" i="11"/>
  <c r="R1894" i="11"/>
  <c r="S1894" i="11"/>
  <c r="R1890" i="11"/>
  <c r="S1890" i="11"/>
  <c r="R1886" i="11"/>
  <c r="R1882" i="11"/>
  <c r="S1882" i="11"/>
  <c r="R1878" i="11"/>
  <c r="S1878" i="11"/>
  <c r="R1874" i="11"/>
  <c r="S1874" i="11"/>
  <c r="R1870" i="11"/>
  <c r="R1866" i="11"/>
  <c r="S1866" i="11"/>
  <c r="R1862" i="11"/>
  <c r="S1862" i="11"/>
  <c r="R1858" i="11"/>
  <c r="S1858" i="11"/>
  <c r="R1854" i="11"/>
  <c r="R1850" i="11"/>
  <c r="S1850" i="11"/>
  <c r="R1846" i="11"/>
  <c r="S1846" i="11"/>
  <c r="R1842" i="11"/>
  <c r="S1842" i="11"/>
  <c r="R1838" i="11"/>
  <c r="R1834" i="11"/>
  <c r="S1834" i="11"/>
  <c r="R1830" i="11"/>
  <c r="R1826" i="11"/>
  <c r="S1826" i="11"/>
  <c r="R1822" i="11"/>
  <c r="S1822" i="11"/>
  <c r="R1818" i="11"/>
  <c r="S1818" i="11"/>
  <c r="R1814" i="11"/>
  <c r="S1814" i="11"/>
  <c r="R1810" i="11"/>
  <c r="S1810" i="11"/>
  <c r="R1806" i="11"/>
  <c r="S1806" i="11"/>
  <c r="R1802" i="11"/>
  <c r="S1802" i="11"/>
  <c r="R1798" i="11"/>
  <c r="R1794" i="11"/>
  <c r="S1794" i="11"/>
  <c r="R1790" i="11"/>
  <c r="S1790" i="11"/>
  <c r="R1786" i="11"/>
  <c r="S1786" i="11"/>
  <c r="R1782" i="11"/>
  <c r="R1778" i="11"/>
  <c r="S1778" i="11"/>
  <c r="R1774" i="11"/>
  <c r="S1774" i="11"/>
  <c r="R1770" i="11"/>
  <c r="S1770" i="11"/>
  <c r="R1766" i="11"/>
  <c r="S1766" i="11"/>
  <c r="R1762" i="11"/>
  <c r="S1762" i="11"/>
  <c r="R1758" i="11"/>
  <c r="S1758" i="11"/>
  <c r="R1754" i="11"/>
  <c r="S1754" i="11"/>
  <c r="R1750" i="11"/>
  <c r="R1746" i="11"/>
  <c r="S1746" i="11"/>
  <c r="R1742" i="11"/>
  <c r="S1742" i="11"/>
  <c r="S2445" i="11"/>
  <c r="S2441" i="11"/>
  <c r="S2437" i="11"/>
  <c r="S2433" i="11"/>
  <c r="S2429" i="11"/>
  <c r="S2425" i="11"/>
  <c r="S2421" i="11"/>
  <c r="S2417" i="11"/>
  <c r="S2413" i="11"/>
  <c r="S2409" i="11"/>
  <c r="S2405" i="11"/>
  <c r="S2401" i="11"/>
  <c r="S2397" i="11"/>
  <c r="S2393" i="11"/>
  <c r="S2389" i="11"/>
  <c r="S2385" i="11"/>
  <c r="S2381" i="11"/>
  <c r="S2377" i="11"/>
  <c r="S2373" i="11"/>
  <c r="S2369" i="11"/>
  <c r="S2365" i="11"/>
  <c r="S2361" i="11"/>
  <c r="S2357" i="11"/>
  <c r="S2353" i="11"/>
  <c r="S2349" i="11"/>
  <c r="S2345" i="11"/>
  <c r="S2341" i="11"/>
  <c r="S2337" i="11"/>
  <c r="S2332" i="11"/>
  <c r="S2327" i="11"/>
  <c r="S2321" i="11"/>
  <c r="S2316" i="11"/>
  <c r="S2311" i="11"/>
  <c r="S2305" i="11"/>
  <c r="S2300" i="11"/>
  <c r="S2295" i="11"/>
  <c r="S2289" i="11"/>
  <c r="S2284" i="11"/>
  <c r="S2279" i="11"/>
  <c r="S2273" i="11"/>
  <c r="S2268" i="11"/>
  <c r="S2263" i="11"/>
  <c r="S2257" i="11"/>
  <c r="S2252" i="11"/>
  <c r="S2247" i="11"/>
  <c r="S2241" i="11"/>
  <c r="S2236" i="11"/>
  <c r="S2231" i="11"/>
  <c r="S2225" i="11"/>
  <c r="S2220" i="11"/>
  <c r="S2215" i="11"/>
  <c r="S2209" i="11"/>
  <c r="S2204" i="11"/>
  <c r="S2199" i="11"/>
  <c r="S2193" i="11"/>
  <c r="S2188" i="11"/>
  <c r="S2183" i="11"/>
  <c r="S2177" i="11"/>
  <c r="S2172" i="11"/>
  <c r="S2167" i="11"/>
  <c r="S2161" i="11"/>
  <c r="S2156" i="11"/>
  <c r="S2151" i="11"/>
  <c r="S2145" i="11"/>
  <c r="S2140" i="11"/>
  <c r="S2135" i="11"/>
  <c r="S2129" i="11"/>
  <c r="S2124" i="11"/>
  <c r="S2119" i="11"/>
  <c r="S2113" i="11"/>
  <c r="S2108" i="11"/>
  <c r="S2103" i="11"/>
  <c r="S2097" i="11"/>
  <c r="S2092" i="11"/>
  <c r="S2087" i="11"/>
  <c r="S2081" i="11"/>
  <c r="S2076" i="11"/>
  <c r="S2069" i="11"/>
  <c r="S2060" i="11"/>
  <c r="T1472" i="11"/>
  <c r="T1476" i="11"/>
  <c r="T1477" i="11"/>
  <c r="T1478" i="11"/>
  <c r="T1480" i="11"/>
  <c r="T1482" i="11"/>
  <c r="T1484" i="11"/>
  <c r="T1485" i="11"/>
  <c r="T1486" i="11"/>
  <c r="T1490" i="11"/>
  <c r="T1492" i="11"/>
  <c r="T1494" i="11"/>
  <c r="T1496" i="11"/>
  <c r="T1497" i="11"/>
  <c r="T1498" i="11"/>
  <c r="T1500" i="11"/>
  <c r="T1502" i="11"/>
  <c r="T1504" i="11"/>
  <c r="T1506" i="11"/>
  <c r="T1507" i="11"/>
  <c r="T1508" i="11"/>
  <c r="T1510" i="11"/>
  <c r="T1512" i="11"/>
  <c r="T1514" i="11"/>
  <c r="T1516" i="11"/>
  <c r="T1518" i="11"/>
  <c r="T1520" i="11"/>
  <c r="T1522" i="11"/>
  <c r="T1523" i="11"/>
  <c r="T1524" i="11"/>
  <c r="T1526" i="11"/>
  <c r="T1528" i="11"/>
  <c r="T1530" i="11"/>
  <c r="T1532" i="11"/>
  <c r="T1534" i="11"/>
  <c r="T1536" i="11"/>
  <c r="T1538" i="11"/>
  <c r="T1540" i="11"/>
  <c r="T1541" i="11"/>
  <c r="T1542" i="11"/>
  <c r="T1544" i="11"/>
  <c r="T1565" i="11"/>
  <c r="T1597" i="11"/>
  <c r="T1612" i="11"/>
  <c r="T1616" i="11"/>
  <c r="T1620" i="11"/>
  <c r="T1622" i="11"/>
  <c r="T1624" i="11"/>
  <c r="T1625" i="11"/>
  <c r="T1626" i="11"/>
  <c r="T1630" i="11"/>
  <c r="T1634" i="11"/>
  <c r="T1637" i="11"/>
  <c r="T1638" i="11"/>
  <c r="T1640" i="11"/>
  <c r="T1642" i="11"/>
  <c r="T1644" i="11"/>
  <c r="T1646" i="11"/>
  <c r="T1650" i="11"/>
  <c r="T1654" i="11"/>
  <c r="T1656" i="11"/>
  <c r="T1662" i="11"/>
  <c r="T1664" i="11"/>
  <c r="T1666" i="11"/>
  <c r="T1670" i="11"/>
  <c r="T1674" i="11"/>
  <c r="T1676" i="11"/>
  <c r="T1714" i="11"/>
  <c r="T1718" i="11"/>
  <c r="T1720" i="11"/>
  <c r="R1721" i="11"/>
  <c r="T1722" i="11"/>
  <c r="R1725" i="11"/>
  <c r="T1725" i="11"/>
  <c r="T1726" i="11"/>
  <c r="R1729" i="11"/>
  <c r="S1730" i="11"/>
  <c r="T1730" i="11"/>
  <c r="R1733" i="11"/>
  <c r="T1734" i="11"/>
  <c r="R1737" i="11"/>
  <c r="J1701" i="11"/>
  <c r="J1702" i="11"/>
  <c r="J1703" i="11"/>
  <c r="J1704" i="11"/>
  <c r="J1705" i="11"/>
  <c r="J1706" i="11"/>
  <c r="J1707" i="11"/>
  <c r="J1708" i="11"/>
  <c r="J1709" i="11"/>
  <c r="J1710" i="11"/>
  <c r="J1711" i="11"/>
  <c r="J1712" i="11"/>
  <c r="J1713" i="11"/>
  <c r="J1714" i="11"/>
  <c r="J1715" i="11"/>
  <c r="J1716" i="11"/>
  <c r="J1717" i="11"/>
  <c r="J1718" i="11"/>
  <c r="J1719" i="11"/>
  <c r="J1720" i="11"/>
  <c r="J1721" i="11"/>
  <c r="J1722" i="11"/>
  <c r="J1723" i="11"/>
  <c r="J1724" i="11"/>
  <c r="J1725" i="11"/>
  <c r="J1726" i="11"/>
  <c r="J1727" i="11"/>
  <c r="J1728" i="11"/>
  <c r="J1729" i="11"/>
  <c r="J1730" i="11"/>
  <c r="J1731" i="11"/>
  <c r="J1732" i="11"/>
  <c r="J1733" i="11"/>
  <c r="J1734" i="11"/>
  <c r="J1735" i="11"/>
  <c r="J1736" i="11"/>
  <c r="J1737" i="11"/>
  <c r="J1738" i="11"/>
  <c r="K1701" i="11"/>
  <c r="K1702" i="11"/>
  <c r="K1703" i="11"/>
  <c r="K1704" i="11"/>
  <c r="K1705" i="11"/>
  <c r="K1706" i="11"/>
  <c r="K1707" i="11"/>
  <c r="K1708" i="11"/>
  <c r="K1709" i="11"/>
  <c r="K1710" i="11"/>
  <c r="K1711" i="11"/>
  <c r="K1712" i="11"/>
  <c r="K1713" i="11"/>
  <c r="K1714" i="11"/>
  <c r="K1715" i="11"/>
  <c r="K1716" i="11"/>
  <c r="K1717" i="11"/>
  <c r="K1718" i="11"/>
  <c r="K1719" i="11"/>
  <c r="K1720" i="11"/>
  <c r="K1721" i="11"/>
  <c r="K1722" i="11"/>
  <c r="K1723" i="11"/>
  <c r="K1724" i="11"/>
  <c r="K1725" i="11"/>
  <c r="K1726" i="11"/>
  <c r="K1727" i="11"/>
  <c r="K1728" i="11"/>
  <c r="K1729" i="11"/>
  <c r="K1730" i="11"/>
  <c r="K1731" i="11"/>
  <c r="K1732" i="11"/>
  <c r="K1733" i="11"/>
  <c r="K1734" i="11"/>
  <c r="K1735" i="11"/>
  <c r="K1736" i="11"/>
  <c r="K1737" i="11"/>
  <c r="K1738" i="11"/>
  <c r="R1713" i="11"/>
  <c r="R1717" i="11"/>
  <c r="R1738" i="11"/>
  <c r="S1714" i="11"/>
  <c r="S1726" i="11"/>
  <c r="S1738" i="11"/>
  <c r="T1701" i="11"/>
  <c r="T1702" i="11"/>
  <c r="T1703" i="11"/>
  <c r="T1704" i="11"/>
  <c r="T1705" i="11"/>
  <c r="T1706" i="11"/>
  <c r="T1707" i="11"/>
  <c r="T1708" i="11"/>
  <c r="T1709" i="11"/>
  <c r="T1710" i="11"/>
  <c r="T1711" i="11"/>
  <c r="T1712" i="11"/>
  <c r="T1713" i="11"/>
  <c r="T1715" i="11"/>
  <c r="T1716" i="11"/>
  <c r="T1717" i="11"/>
  <c r="T1719" i="11"/>
  <c r="T1721" i="11"/>
  <c r="T1723" i="11"/>
  <c r="T1724" i="11"/>
  <c r="T1727" i="11"/>
  <c r="T1728" i="11"/>
  <c r="T1729" i="11"/>
  <c r="T1731" i="11"/>
  <c r="T1732" i="11"/>
  <c r="T1733" i="11"/>
  <c r="T1735" i="11"/>
  <c r="T1736" i="11"/>
  <c r="T1737" i="11"/>
  <c r="T1738" i="11"/>
  <c r="T1473" i="11"/>
  <c r="T1475" i="11"/>
  <c r="T1479" i="11"/>
  <c r="T1481" i="11"/>
  <c r="T1483" i="11"/>
  <c r="T1487" i="11"/>
  <c r="T1489" i="11"/>
  <c r="T1491" i="11"/>
  <c r="T1493" i="11"/>
  <c r="T1495" i="11"/>
  <c r="T1499" i="11"/>
  <c r="T1501" i="11"/>
  <c r="T1503" i="11"/>
  <c r="T1505" i="11"/>
  <c r="S1506" i="11"/>
  <c r="T1509" i="11"/>
  <c r="T1511" i="11"/>
  <c r="T1513" i="11"/>
  <c r="T1515" i="11"/>
  <c r="T1517" i="11"/>
  <c r="T1519" i="11"/>
  <c r="T1521" i="11"/>
  <c r="T1525" i="11"/>
  <c r="T1527" i="11"/>
  <c r="T1529" i="11"/>
  <c r="T1531" i="11"/>
  <c r="T1533" i="11"/>
  <c r="T1537" i="11"/>
  <c r="T1539" i="11"/>
  <c r="T1545" i="11"/>
  <c r="T1547" i="11"/>
  <c r="T1549" i="11"/>
  <c r="T1550" i="11"/>
  <c r="T1552" i="11"/>
  <c r="T1553" i="11"/>
  <c r="T1554" i="11"/>
  <c r="T1556" i="11"/>
  <c r="T1557" i="11"/>
  <c r="T1558" i="11"/>
  <c r="T1560" i="11"/>
  <c r="T1561" i="11"/>
  <c r="T1562" i="11"/>
  <c r="T1564" i="11"/>
  <c r="T1566" i="11"/>
  <c r="T1568" i="11"/>
  <c r="T1569" i="11"/>
  <c r="T1570" i="11"/>
  <c r="T1572" i="11"/>
  <c r="T1573" i="11"/>
  <c r="T1574" i="11"/>
  <c r="T1576" i="11"/>
  <c r="T1577" i="11"/>
  <c r="T1579" i="11"/>
  <c r="T1581" i="11"/>
  <c r="T1582" i="11"/>
  <c r="T1584" i="11"/>
  <c r="T1585" i="11"/>
  <c r="T1589" i="11"/>
  <c r="T1590" i="11"/>
  <c r="T1592" i="11"/>
  <c r="T1593" i="11"/>
  <c r="T1595" i="11"/>
  <c r="T1598" i="11"/>
  <c r="T1600" i="11"/>
  <c r="T1601" i="11"/>
  <c r="T1604" i="11"/>
  <c r="T1605" i="11"/>
  <c r="T1606" i="11"/>
  <c r="T1609" i="11"/>
  <c r="T1610" i="11"/>
  <c r="T1613" i="11"/>
  <c r="T1617" i="11"/>
  <c r="T1621" i="11"/>
  <c r="T1627" i="11"/>
  <c r="T1629" i="11"/>
  <c r="T1633" i="11"/>
  <c r="T1636" i="11"/>
  <c r="T1668" i="11"/>
  <c r="T1672" i="11"/>
  <c r="T1680" i="11"/>
  <c r="T1684" i="11"/>
  <c r="T1688" i="11"/>
  <c r="T1692" i="11"/>
  <c r="T1696" i="11"/>
  <c r="T1700" i="11"/>
  <c r="J1472" i="11"/>
  <c r="J1473" i="11"/>
  <c r="J1474" i="11"/>
  <c r="J1475" i="11"/>
  <c r="J1476" i="11"/>
  <c r="J1477" i="11"/>
  <c r="J1478" i="11"/>
  <c r="J1479" i="11"/>
  <c r="J1480" i="11"/>
  <c r="J1481" i="11"/>
  <c r="J1482" i="11"/>
  <c r="J1483" i="11"/>
  <c r="J1484" i="11"/>
  <c r="J1485" i="11"/>
  <c r="J1486" i="11"/>
  <c r="J1487" i="11"/>
  <c r="J1488" i="11"/>
  <c r="J1489" i="11"/>
  <c r="J1490" i="11"/>
  <c r="J1491" i="11"/>
  <c r="J1492" i="11"/>
  <c r="J1493" i="11"/>
  <c r="J1494" i="11"/>
  <c r="J1495" i="11"/>
  <c r="J1496" i="11"/>
  <c r="J1497" i="11"/>
  <c r="J1498" i="11"/>
  <c r="J1499" i="11"/>
  <c r="J1500" i="11"/>
  <c r="J1501" i="11"/>
  <c r="J1502" i="11"/>
  <c r="J1503" i="11"/>
  <c r="J1504" i="11"/>
  <c r="J1505" i="11"/>
  <c r="J1506" i="11"/>
  <c r="J1507" i="11"/>
  <c r="J1508" i="11"/>
  <c r="J1509" i="11"/>
  <c r="J1510" i="11"/>
  <c r="J1511" i="11"/>
  <c r="J1512" i="11"/>
  <c r="J1513" i="11"/>
  <c r="J1514" i="11"/>
  <c r="J1515" i="11"/>
  <c r="J1516" i="11"/>
  <c r="J1517" i="11"/>
  <c r="J1518" i="11"/>
  <c r="J1519" i="11"/>
  <c r="J1520" i="11"/>
  <c r="J1521" i="11"/>
  <c r="J1522" i="11"/>
  <c r="J1523" i="11"/>
  <c r="J1524" i="11"/>
  <c r="J1525" i="11"/>
  <c r="J1526" i="11"/>
  <c r="J1527" i="11"/>
  <c r="J1528" i="11"/>
  <c r="J1529" i="11"/>
  <c r="J1530" i="11"/>
  <c r="J1531" i="11"/>
  <c r="J1532" i="11"/>
  <c r="J1533" i="11"/>
  <c r="J1534" i="11"/>
  <c r="J1535" i="11"/>
  <c r="J1536" i="11"/>
  <c r="J1537" i="11"/>
  <c r="J1538" i="11"/>
  <c r="J1539" i="11"/>
  <c r="J1540" i="11"/>
  <c r="J1541" i="11"/>
  <c r="J1542" i="11"/>
  <c r="J1543" i="11"/>
  <c r="J1544" i="11"/>
  <c r="J1545" i="11"/>
  <c r="J1546" i="11"/>
  <c r="J1547" i="11"/>
  <c r="J1548" i="11"/>
  <c r="J1549" i="11"/>
  <c r="J1550" i="11"/>
  <c r="J1551" i="11"/>
  <c r="J1552" i="11"/>
  <c r="J1553" i="11"/>
  <c r="J1554" i="11"/>
  <c r="J1555" i="11"/>
  <c r="J1556" i="11"/>
  <c r="J1557" i="11"/>
  <c r="J1558" i="11"/>
  <c r="J1559" i="11"/>
  <c r="J1560" i="11"/>
  <c r="J1561" i="11"/>
  <c r="J1562" i="11"/>
  <c r="J1563" i="11"/>
  <c r="J1564" i="11"/>
  <c r="J1565" i="11"/>
  <c r="J1566" i="11"/>
  <c r="J1567" i="11"/>
  <c r="J1568" i="11"/>
  <c r="J1569" i="11"/>
  <c r="J1570" i="11"/>
  <c r="J1571" i="11"/>
  <c r="J1572" i="11"/>
  <c r="J1573" i="11"/>
  <c r="J1574" i="11"/>
  <c r="J1575" i="11"/>
  <c r="J1576" i="11"/>
  <c r="J1577" i="11"/>
  <c r="J1578" i="11"/>
  <c r="J1579" i="11"/>
  <c r="J1580" i="11"/>
  <c r="J1581" i="11"/>
  <c r="J1582" i="11"/>
  <c r="J1583" i="11"/>
  <c r="J1584" i="11"/>
  <c r="J1585" i="11"/>
  <c r="J1586" i="11"/>
  <c r="J1587" i="11"/>
  <c r="J1588" i="11"/>
  <c r="J1589" i="11"/>
  <c r="J1590" i="11"/>
  <c r="J1591" i="11"/>
  <c r="J1592" i="11"/>
  <c r="J1593" i="11"/>
  <c r="J1594" i="11"/>
  <c r="J1595" i="11"/>
  <c r="J1596" i="11"/>
  <c r="J1597" i="11"/>
  <c r="J1598" i="11"/>
  <c r="J1599" i="11"/>
  <c r="J1600" i="11"/>
  <c r="J1601" i="11"/>
  <c r="J1602" i="11"/>
  <c r="J1603" i="11"/>
  <c r="J1604" i="11"/>
  <c r="J1605" i="11"/>
  <c r="J1606" i="11"/>
  <c r="J1607" i="11"/>
  <c r="J1608" i="11"/>
  <c r="J1609" i="11"/>
  <c r="J1610" i="11"/>
  <c r="J1611" i="11"/>
  <c r="J1612" i="11"/>
  <c r="J1613" i="11"/>
  <c r="J1614" i="11"/>
  <c r="J1615" i="11"/>
  <c r="J1616" i="11"/>
  <c r="J1617" i="11"/>
  <c r="J1618" i="11"/>
  <c r="J1619" i="11"/>
  <c r="J1620" i="11"/>
  <c r="J1621" i="11"/>
  <c r="J1622" i="11"/>
  <c r="J1623" i="11"/>
  <c r="J1624" i="11"/>
  <c r="J1625" i="11"/>
  <c r="J1626" i="11"/>
  <c r="J1627" i="11"/>
  <c r="J1628" i="11"/>
  <c r="J1629" i="11"/>
  <c r="J1630" i="11"/>
  <c r="J1631" i="11"/>
  <c r="J1632" i="11"/>
  <c r="J1633" i="11"/>
  <c r="J1634" i="11"/>
  <c r="J1635" i="11"/>
  <c r="J1636" i="11"/>
  <c r="J1637" i="11"/>
  <c r="J1638" i="11"/>
  <c r="J1639" i="11"/>
  <c r="J1640" i="11"/>
  <c r="J1641" i="11"/>
  <c r="J1642" i="11"/>
  <c r="J1643" i="11"/>
  <c r="J1644" i="11"/>
  <c r="J1645" i="11"/>
  <c r="J1646" i="11"/>
  <c r="J1647" i="11"/>
  <c r="J1648" i="11"/>
  <c r="J1649" i="11"/>
  <c r="J1650" i="11"/>
  <c r="J1651" i="11"/>
  <c r="J1652" i="11"/>
  <c r="J1653" i="11"/>
  <c r="J1654" i="11"/>
  <c r="J1655" i="11"/>
  <c r="J1656" i="11"/>
  <c r="J1657" i="11"/>
  <c r="J1658" i="11"/>
  <c r="J1659" i="11"/>
  <c r="J1660" i="11"/>
  <c r="J1661" i="11"/>
  <c r="J1662" i="11"/>
  <c r="J1663" i="11"/>
  <c r="J1664" i="11"/>
  <c r="J1665" i="11"/>
  <c r="J1666" i="11"/>
  <c r="J1667" i="11"/>
  <c r="J1668" i="11"/>
  <c r="J1669" i="11"/>
  <c r="J1670" i="11"/>
  <c r="J1671" i="11"/>
  <c r="J1672" i="11"/>
  <c r="J1673" i="11"/>
  <c r="J1674" i="11"/>
  <c r="J1675" i="11"/>
  <c r="J1676" i="11"/>
  <c r="J1677" i="11"/>
  <c r="J1678" i="11"/>
  <c r="J1679" i="11"/>
  <c r="J1680" i="11"/>
  <c r="J1681" i="11"/>
  <c r="J1682" i="11"/>
  <c r="J1683" i="11"/>
  <c r="J1684" i="11"/>
  <c r="J1685" i="11"/>
  <c r="J1686" i="11"/>
  <c r="J1687" i="11"/>
  <c r="J1688" i="11"/>
  <c r="J1689" i="11"/>
  <c r="J1690" i="11"/>
  <c r="J1691" i="11"/>
  <c r="J1692" i="11"/>
  <c r="J1693" i="11"/>
  <c r="J1694" i="11"/>
  <c r="J1695" i="11"/>
  <c r="J1696" i="11"/>
  <c r="J1697" i="11"/>
  <c r="J1698" i="11"/>
  <c r="J1699" i="11"/>
  <c r="J1700" i="11"/>
  <c r="K1472" i="11"/>
  <c r="K1473" i="11"/>
  <c r="K1474" i="11"/>
  <c r="K1475" i="11"/>
  <c r="K1476" i="11"/>
  <c r="K1477" i="11"/>
  <c r="K1478" i="11"/>
  <c r="K1479" i="11"/>
  <c r="K1480" i="11"/>
  <c r="K1481" i="11"/>
  <c r="K1482" i="11"/>
  <c r="K1483" i="11"/>
  <c r="K1484" i="11"/>
  <c r="K1485" i="11"/>
  <c r="K1486" i="11"/>
  <c r="K1487" i="11"/>
  <c r="K1488" i="11"/>
  <c r="K1489" i="11"/>
  <c r="K1490" i="11"/>
  <c r="K1491" i="11"/>
  <c r="K1492" i="11"/>
  <c r="K1493" i="11"/>
  <c r="K1494" i="11"/>
  <c r="K1495" i="11"/>
  <c r="K1496" i="11"/>
  <c r="K1497" i="11"/>
  <c r="K1498" i="11"/>
  <c r="K1499" i="11"/>
  <c r="K1500" i="11"/>
  <c r="K1501" i="11"/>
  <c r="K1502" i="11"/>
  <c r="K1503" i="11"/>
  <c r="K1504" i="11"/>
  <c r="K1505" i="11"/>
  <c r="K1506" i="11"/>
  <c r="K1507" i="11"/>
  <c r="K1508" i="11"/>
  <c r="K1509" i="11"/>
  <c r="K1510" i="11"/>
  <c r="K1511" i="11"/>
  <c r="K1512" i="11"/>
  <c r="K1513" i="11"/>
  <c r="K1514" i="11"/>
  <c r="K1515" i="11"/>
  <c r="K1516" i="11"/>
  <c r="K1517" i="11"/>
  <c r="K1518" i="11"/>
  <c r="K1519" i="11"/>
  <c r="K1520" i="11"/>
  <c r="K1521" i="11"/>
  <c r="K1522" i="11"/>
  <c r="K1523" i="11"/>
  <c r="K1524" i="11"/>
  <c r="K1525" i="11"/>
  <c r="K1526" i="11"/>
  <c r="K1527" i="11"/>
  <c r="K1528" i="11"/>
  <c r="K1529" i="11"/>
  <c r="K1530" i="11"/>
  <c r="K1531" i="11"/>
  <c r="K1532" i="11"/>
  <c r="K1533" i="11"/>
  <c r="K1534" i="11"/>
  <c r="K1535" i="11"/>
  <c r="K1536" i="11"/>
  <c r="K1537" i="11"/>
  <c r="K1538" i="11"/>
  <c r="K1539" i="11"/>
  <c r="K1540" i="11"/>
  <c r="K1541" i="11"/>
  <c r="K1542" i="11"/>
  <c r="K1543" i="11"/>
  <c r="K1544" i="11"/>
  <c r="K1545" i="11"/>
  <c r="K1546" i="11"/>
  <c r="K1547" i="11"/>
  <c r="K1548" i="11"/>
  <c r="K1549" i="11"/>
  <c r="K1550" i="11"/>
  <c r="K1551" i="11"/>
  <c r="K1552" i="11"/>
  <c r="K1553" i="11"/>
  <c r="K1554" i="11"/>
  <c r="K1555" i="11"/>
  <c r="K1556" i="11"/>
  <c r="K1557" i="11"/>
  <c r="K1558" i="11"/>
  <c r="K1559" i="11"/>
  <c r="K1560" i="11"/>
  <c r="K1561" i="11"/>
  <c r="K1562" i="11"/>
  <c r="K1563" i="11"/>
  <c r="K1564" i="11"/>
  <c r="K1565" i="11"/>
  <c r="K1566" i="11"/>
  <c r="K1567" i="11"/>
  <c r="K1568" i="11"/>
  <c r="K1569" i="11"/>
  <c r="K1570" i="11"/>
  <c r="K1571" i="11"/>
  <c r="K1572" i="11"/>
  <c r="K1573" i="11"/>
  <c r="K1574" i="11"/>
  <c r="K1575" i="11"/>
  <c r="K1576" i="11"/>
  <c r="K1577" i="11"/>
  <c r="K1578" i="11"/>
  <c r="K1579" i="11"/>
  <c r="K1580" i="11"/>
  <c r="K1581" i="11"/>
  <c r="K1582" i="11"/>
  <c r="K1583" i="11"/>
  <c r="K1584" i="11"/>
  <c r="K1585" i="11"/>
  <c r="K1586" i="11"/>
  <c r="K1587" i="11"/>
  <c r="K1588" i="11"/>
  <c r="K1589" i="11"/>
  <c r="K1590" i="11"/>
  <c r="K1591" i="11"/>
  <c r="K1592" i="11"/>
  <c r="K1593" i="11"/>
  <c r="K1594" i="11"/>
  <c r="K1595" i="11"/>
  <c r="K1596" i="11"/>
  <c r="K1597" i="11"/>
  <c r="K1598" i="11"/>
  <c r="K1599" i="11"/>
  <c r="K1600" i="11"/>
  <c r="K1601" i="11"/>
  <c r="K1602" i="11"/>
  <c r="K1603" i="11"/>
  <c r="K1604" i="11"/>
  <c r="K1605" i="11"/>
  <c r="K1606" i="11"/>
  <c r="K1607" i="11"/>
  <c r="K1608" i="11"/>
  <c r="K1609" i="11"/>
  <c r="K1610" i="11"/>
  <c r="K1611" i="11"/>
  <c r="K1612" i="11"/>
  <c r="K1613" i="11"/>
  <c r="K1614" i="11"/>
  <c r="K1615" i="11"/>
  <c r="K1616" i="11"/>
  <c r="K1617" i="11"/>
  <c r="K1618" i="11"/>
  <c r="K1619" i="11"/>
  <c r="K1620" i="11"/>
  <c r="K1621" i="11"/>
  <c r="K1622" i="11"/>
  <c r="K1623" i="11"/>
  <c r="K1624" i="11"/>
  <c r="K1625" i="11"/>
  <c r="K1626" i="11"/>
  <c r="K1627" i="11"/>
  <c r="K1628" i="11"/>
  <c r="K1629" i="11"/>
  <c r="K1630" i="11"/>
  <c r="K1631" i="11"/>
  <c r="K1632" i="11"/>
  <c r="K1633" i="11"/>
  <c r="K1634" i="11"/>
  <c r="K1635" i="11"/>
  <c r="K1636" i="11"/>
  <c r="K1637" i="11"/>
  <c r="K1638" i="11"/>
  <c r="K1639" i="11"/>
  <c r="K1640" i="11"/>
  <c r="K1641" i="11"/>
  <c r="K1642" i="11"/>
  <c r="K1643" i="11"/>
  <c r="K1644" i="11"/>
  <c r="K1645" i="11"/>
  <c r="K1646" i="11"/>
  <c r="K1647" i="11"/>
  <c r="K1648" i="11"/>
  <c r="K1649" i="11"/>
  <c r="K1650" i="11"/>
  <c r="K1651" i="11"/>
  <c r="K1652" i="11"/>
  <c r="K1653" i="11"/>
  <c r="K1654" i="11"/>
  <c r="K1655" i="11"/>
  <c r="K1656" i="11"/>
  <c r="K1657" i="11"/>
  <c r="K1658" i="11"/>
  <c r="K1659" i="11"/>
  <c r="K1660" i="11"/>
  <c r="K1661" i="11"/>
  <c r="K1662" i="11"/>
  <c r="K1663" i="11"/>
  <c r="K1664" i="11"/>
  <c r="K1665" i="11"/>
  <c r="K1666" i="11"/>
  <c r="K1667" i="11"/>
  <c r="K1668" i="11"/>
  <c r="K1669" i="11"/>
  <c r="K1670" i="11"/>
  <c r="K1671" i="11"/>
  <c r="K1672" i="11"/>
  <c r="K1673" i="11"/>
  <c r="K1674" i="11"/>
  <c r="K1675" i="11"/>
  <c r="K1676" i="11"/>
  <c r="K1677" i="11"/>
  <c r="K1678" i="11"/>
  <c r="K1679" i="11"/>
  <c r="K1680" i="11"/>
  <c r="K1681" i="11"/>
  <c r="K1682" i="11"/>
  <c r="K1683" i="11"/>
  <c r="K1684" i="11"/>
  <c r="K1685" i="11"/>
  <c r="K1686" i="11"/>
  <c r="K1687" i="11"/>
  <c r="K1688" i="11"/>
  <c r="K1689" i="11"/>
  <c r="K1690" i="11"/>
  <c r="K1691" i="11"/>
  <c r="K1692" i="11"/>
  <c r="K1693" i="11"/>
  <c r="K1694" i="11"/>
  <c r="K1695" i="11"/>
  <c r="K1696" i="11"/>
  <c r="K1697" i="11"/>
  <c r="K1698" i="11"/>
  <c r="K1699" i="11"/>
  <c r="K1700" i="11"/>
  <c r="T1474" i="11"/>
  <c r="T1488" i="11"/>
  <c r="T1535" i="11"/>
  <c r="T1543" i="11"/>
  <c r="T1546" i="11"/>
  <c r="T1548" i="11"/>
  <c r="T1551" i="11"/>
  <c r="T1555" i="11"/>
  <c r="T1559" i="11"/>
  <c r="T1563" i="11"/>
  <c r="T1567" i="11"/>
  <c r="T1571" i="11"/>
  <c r="T1575" i="11"/>
  <c r="T1578" i="11"/>
  <c r="T1580" i="11"/>
  <c r="T1583" i="11"/>
  <c r="T1586" i="11"/>
  <c r="T1587" i="11"/>
  <c r="T1588" i="11"/>
  <c r="T1591" i="11"/>
  <c r="T1594" i="11"/>
  <c r="T1596" i="11"/>
  <c r="T1599" i="11"/>
  <c r="T1602" i="11"/>
  <c r="T1603" i="11"/>
  <c r="T1607" i="11"/>
  <c r="T1608" i="11"/>
  <c r="T1611" i="11"/>
  <c r="T1614" i="11"/>
  <c r="T1615" i="11"/>
  <c r="T1618" i="11"/>
  <c r="T1619" i="11"/>
  <c r="T1623" i="11"/>
  <c r="T1628" i="11"/>
  <c r="T1631" i="11"/>
  <c r="T1632" i="11"/>
  <c r="T1635" i="11"/>
  <c r="T1639" i="11"/>
  <c r="T1641" i="11"/>
  <c r="T1643" i="11"/>
  <c r="T1645" i="11"/>
  <c r="T1647" i="11"/>
  <c r="T1648" i="11"/>
  <c r="T1649" i="11"/>
  <c r="T1651" i="11"/>
  <c r="T1652" i="11"/>
  <c r="T1653" i="11"/>
  <c r="T1655" i="11"/>
  <c r="T1657" i="11"/>
  <c r="T1658" i="11"/>
  <c r="T1659" i="11"/>
  <c r="T1660" i="11"/>
  <c r="T1661" i="11"/>
  <c r="T1663" i="11"/>
  <c r="T1665" i="11"/>
  <c r="T1667" i="11"/>
  <c r="T1669" i="11"/>
  <c r="T1671" i="11"/>
  <c r="T1673" i="11"/>
  <c r="T1675" i="11"/>
  <c r="T1677" i="11"/>
  <c r="T1678" i="11"/>
  <c r="T1679" i="11"/>
  <c r="T1681" i="11"/>
  <c r="T1682" i="11"/>
  <c r="T1683" i="11"/>
  <c r="T1685" i="11"/>
  <c r="T1686" i="11"/>
  <c r="T1687" i="11"/>
  <c r="T1689" i="11"/>
  <c r="T1690" i="11"/>
  <c r="T1691" i="11"/>
  <c r="T1693" i="11"/>
  <c r="T1694" i="11"/>
  <c r="T1695" i="11"/>
  <c r="T1697" i="11"/>
  <c r="T1698" i="11"/>
  <c r="T1699" i="11"/>
  <c r="S2495" i="11" l="1"/>
  <c r="S2505" i="11"/>
  <c r="S2435" i="11"/>
  <c r="S2463" i="11"/>
  <c r="S2464" i="11"/>
  <c r="S2462" i="11"/>
  <c r="S2455" i="11"/>
  <c r="S2452" i="11"/>
  <c r="S2468" i="11"/>
  <c r="S2453" i="11"/>
  <c r="S2396" i="11"/>
  <c r="S2428" i="11"/>
  <c r="S2430" i="11"/>
  <c r="S2414" i="11"/>
  <c r="S2412" i="11"/>
  <c r="S2392" i="11"/>
  <c r="S2398" i="11"/>
  <c r="S1601" i="11"/>
  <c r="S1585" i="11"/>
  <c r="S1569" i="11"/>
  <c r="S1558" i="11"/>
  <c r="S1553" i="11"/>
  <c r="S1537" i="11"/>
  <c r="S1529" i="11"/>
  <c r="S1521" i="11"/>
  <c r="S1750" i="11"/>
  <c r="S1782" i="11"/>
  <c r="S1798" i="11"/>
  <c r="S1830" i="11"/>
  <c r="S1958" i="11"/>
  <c r="S1990" i="11"/>
  <c r="S2006" i="11"/>
  <c r="S2022" i="11"/>
  <c r="S2038" i="11"/>
  <c r="S2054" i="11"/>
  <c r="S2170" i="11"/>
  <c r="S2202" i="11"/>
  <c r="S2218" i="11"/>
  <c r="S2250" i="11"/>
  <c r="S2266" i="11"/>
  <c r="S2282" i="11"/>
  <c r="S2298" i="11"/>
  <c r="S1867" i="11"/>
  <c r="S1899" i="11"/>
  <c r="S1915" i="11"/>
  <c r="S1931" i="11"/>
  <c r="S1947" i="11"/>
  <c r="S1963" i="11"/>
  <c r="S1979" i="11"/>
  <c r="S2011" i="11"/>
  <c r="S2043" i="11"/>
  <c r="S1768" i="11"/>
  <c r="S1800" i="11"/>
  <c r="S1832" i="11"/>
  <c r="S1928" i="11"/>
  <c r="S1960" i="11"/>
  <c r="S1976" i="11"/>
  <c r="S1992" i="11"/>
  <c r="S2008" i="11"/>
  <c r="S2024" i="11"/>
  <c r="S1741" i="11"/>
  <c r="S1837" i="11"/>
  <c r="S1869" i="11"/>
  <c r="S1885" i="11"/>
  <c r="S1901" i="11"/>
  <c r="S1917" i="11"/>
  <c r="S1933" i="11"/>
  <c r="S1949" i="11"/>
  <c r="S2013" i="11"/>
  <c r="S1838" i="11"/>
  <c r="S1854" i="11"/>
  <c r="S1870" i="11"/>
  <c r="S1886" i="11"/>
  <c r="S1902" i="11"/>
  <c r="S1918" i="11"/>
  <c r="S1950" i="11"/>
  <c r="S2046" i="11"/>
  <c r="S2082" i="11"/>
  <c r="S2098" i="11"/>
  <c r="S2114" i="11"/>
  <c r="S2130" i="11"/>
  <c r="S2146" i="11"/>
  <c r="S2162" i="11"/>
  <c r="S2322" i="11"/>
  <c r="S1779" i="11"/>
  <c r="S1795" i="11"/>
  <c r="S1811" i="11"/>
  <c r="S1827" i="11"/>
  <c r="S2019" i="11"/>
  <c r="S2051" i="11"/>
  <c r="S2067" i="11"/>
  <c r="S1744" i="11"/>
  <c r="S1808" i="11"/>
  <c r="S1840" i="11"/>
  <c r="S1856" i="11"/>
  <c r="S1872" i="11"/>
  <c r="S1888" i="11"/>
  <c r="S1920" i="11"/>
  <c r="S1749" i="11"/>
  <c r="S1765" i="11"/>
  <c r="S1781" i="11"/>
  <c r="S1797" i="11"/>
  <c r="S1813" i="11"/>
  <c r="S1829" i="11"/>
  <c r="S1989" i="11"/>
  <c r="S2021" i="11"/>
  <c r="S2037" i="11"/>
  <c r="S2053" i="11"/>
  <c r="S1737" i="11"/>
  <c r="R1734" i="11"/>
  <c r="S1733" i="11"/>
  <c r="R1730" i="11"/>
  <c r="S1729" i="11"/>
  <c r="R1726" i="11"/>
  <c r="S1725" i="11"/>
  <c r="R1722" i="11"/>
  <c r="S1721" i="11"/>
  <c r="R1718" i="11"/>
  <c r="S1717" i="11"/>
  <c r="R1714" i="11"/>
  <c r="S1713" i="11"/>
  <c r="R1710" i="11"/>
  <c r="S1710" i="11"/>
  <c r="S1709" i="11"/>
  <c r="R1709" i="11"/>
  <c r="R1706" i="11"/>
  <c r="S1706" i="11"/>
  <c r="S1705" i="11"/>
  <c r="R1705" i="11"/>
  <c r="R1702" i="11"/>
  <c r="S1702" i="11"/>
  <c r="S1701" i="11"/>
  <c r="R1701" i="11"/>
  <c r="R1700" i="11"/>
  <c r="S1700" i="11"/>
  <c r="R1690" i="11"/>
  <c r="R1686" i="11"/>
  <c r="S1734" i="11"/>
  <c r="S1722" i="11"/>
  <c r="S1718" i="11"/>
  <c r="S1736" i="11"/>
  <c r="S1732" i="11"/>
  <c r="S1728" i="11"/>
  <c r="S1724" i="11"/>
  <c r="S1720" i="11"/>
  <c r="S1716" i="11"/>
  <c r="S1712" i="11"/>
  <c r="S1708" i="11"/>
  <c r="S1704" i="11"/>
  <c r="R1736" i="11"/>
  <c r="R1732" i="11"/>
  <c r="R1728" i="11"/>
  <c r="R1724" i="11"/>
  <c r="R1720" i="11"/>
  <c r="R1716" i="11"/>
  <c r="R1712" i="11"/>
  <c r="R1708" i="11"/>
  <c r="R1704" i="11"/>
  <c r="S1735" i="11"/>
  <c r="S1731" i="11"/>
  <c r="S1727" i="11"/>
  <c r="S1723" i="11"/>
  <c r="S1719" i="11"/>
  <c r="S1715" i="11"/>
  <c r="S1711" i="11"/>
  <c r="S1707" i="11"/>
  <c r="S1703" i="11"/>
  <c r="R1735" i="11"/>
  <c r="R1731" i="11"/>
  <c r="R1727" i="11"/>
  <c r="R1723" i="11"/>
  <c r="R1719" i="11"/>
  <c r="R1715" i="11"/>
  <c r="R1711" i="11"/>
  <c r="R1707" i="11"/>
  <c r="R1703" i="11"/>
  <c r="S1617" i="11"/>
  <c r="S1505" i="11"/>
  <c r="S1497" i="11"/>
  <c r="S1570" i="11"/>
  <c r="S1554" i="11"/>
  <c r="S1490" i="11"/>
  <c r="S1489" i="11"/>
  <c r="S1481" i="11"/>
  <c r="S1478" i="11"/>
  <c r="S1542" i="11"/>
  <c r="S1696" i="11"/>
  <c r="S1692" i="11"/>
  <c r="S1688" i="11"/>
  <c r="R1687" i="11"/>
  <c r="S1684" i="11"/>
  <c r="S1682" i="11"/>
  <c r="S1680" i="11"/>
  <c r="S1674" i="11"/>
  <c r="S1666" i="11"/>
  <c r="S1658" i="11"/>
  <c r="S1650" i="11"/>
  <c r="S1646" i="11"/>
  <c r="S1642" i="11"/>
  <c r="S1630" i="11"/>
  <c r="S1626" i="11"/>
  <c r="S1614" i="11"/>
  <c r="S1610" i="11"/>
  <c r="S1606" i="11"/>
  <c r="S1598" i="11"/>
  <c r="S1590" i="11"/>
  <c r="S1586" i="11"/>
  <c r="S1582" i="11"/>
  <c r="S1550" i="11"/>
  <c r="S1538" i="11"/>
  <c r="S1534" i="11"/>
  <c r="S1526" i="11"/>
  <c r="S1522" i="11"/>
  <c r="S1518" i="11"/>
  <c r="S1510" i="11"/>
  <c r="S1498" i="11"/>
  <c r="S1494" i="11"/>
  <c r="S1665" i="11"/>
  <c r="S1657" i="11"/>
  <c r="S1649" i="11"/>
  <c r="S1641" i="11"/>
  <c r="R1699" i="11"/>
  <c r="S1699" i="11"/>
  <c r="R1695" i="11"/>
  <c r="S1695" i="11"/>
  <c r="R1691" i="11"/>
  <c r="S1691" i="11"/>
  <c r="R1698" i="11"/>
  <c r="S1698" i="11"/>
  <c r="R1694" i="11"/>
  <c r="S1694" i="11"/>
  <c r="R1697" i="11"/>
  <c r="R1693" i="11"/>
  <c r="R1689" i="11"/>
  <c r="R1685" i="11"/>
  <c r="R1681" i="11"/>
  <c r="R1677" i="11"/>
  <c r="R1673" i="11"/>
  <c r="S1673" i="11"/>
  <c r="R1669" i="11"/>
  <c r="R1665" i="11"/>
  <c r="R1661" i="11"/>
  <c r="R1657" i="11"/>
  <c r="R1653" i="11"/>
  <c r="R1649" i="11"/>
  <c r="R1645" i="11"/>
  <c r="R1641" i="11"/>
  <c r="R1637" i="11"/>
  <c r="R1633" i="11"/>
  <c r="S1633" i="11"/>
  <c r="R1629" i="11"/>
  <c r="R1625" i="11"/>
  <c r="S1625" i="11"/>
  <c r="R1621" i="11"/>
  <c r="R1617" i="11"/>
  <c r="R1613" i="11"/>
  <c r="R1609" i="11"/>
  <c r="S1609" i="11"/>
  <c r="R1605" i="11"/>
  <c r="R1601" i="11"/>
  <c r="R1597" i="11"/>
  <c r="R1593" i="11"/>
  <c r="S1593" i="11"/>
  <c r="R1589" i="11"/>
  <c r="R1585" i="11"/>
  <c r="R1581" i="11"/>
  <c r="S1577" i="11"/>
  <c r="R1577" i="11"/>
  <c r="R1573" i="11"/>
  <c r="R1569" i="11"/>
  <c r="R1565" i="11"/>
  <c r="S1561" i="11"/>
  <c r="R1561" i="11"/>
  <c r="R1557" i="11"/>
  <c r="R1553" i="11"/>
  <c r="R1549" i="11"/>
  <c r="S1545" i="11"/>
  <c r="R1545" i="11"/>
  <c r="R1541" i="11"/>
  <c r="R1537" i="11"/>
  <c r="R1533" i="11"/>
  <c r="R1529" i="11"/>
  <c r="R1525" i="11"/>
  <c r="R1521" i="11"/>
  <c r="R1517" i="11"/>
  <c r="S1513" i="11"/>
  <c r="R1513" i="11"/>
  <c r="R1509" i="11"/>
  <c r="R1505" i="11"/>
  <c r="R1501" i="11"/>
  <c r="R1497" i="11"/>
  <c r="R1493" i="11"/>
  <c r="R1489" i="11"/>
  <c r="R1485" i="11"/>
  <c r="R1481" i="11"/>
  <c r="R1477" i="11"/>
  <c r="S1473" i="11"/>
  <c r="R1473" i="11"/>
  <c r="S1690" i="11"/>
  <c r="S1686" i="11"/>
  <c r="S1677" i="11"/>
  <c r="R1696" i="11"/>
  <c r="R1692" i="11"/>
  <c r="R1688" i="11"/>
  <c r="R1684" i="11"/>
  <c r="R1680" i="11"/>
  <c r="R1676" i="11"/>
  <c r="R1672" i="11"/>
  <c r="S1672" i="11"/>
  <c r="R1668" i="11"/>
  <c r="S1668" i="11"/>
  <c r="R1664" i="11"/>
  <c r="S1664" i="11"/>
  <c r="R1660" i="11"/>
  <c r="R1656" i="11"/>
  <c r="S1656" i="11"/>
  <c r="R1652" i="11"/>
  <c r="S1652" i="11"/>
  <c r="R1648" i="11"/>
  <c r="S1648" i="11"/>
  <c r="R1644" i="11"/>
  <c r="S1644" i="11"/>
  <c r="R1640" i="11"/>
  <c r="S1640" i="11"/>
  <c r="R1636" i="11"/>
  <c r="R1632" i="11"/>
  <c r="R1628" i="11"/>
  <c r="S1628" i="11"/>
  <c r="R1624" i="11"/>
  <c r="S1624" i="11"/>
  <c r="R1620" i="11"/>
  <c r="S1620" i="11"/>
  <c r="R1616" i="11"/>
  <c r="R1612" i="11"/>
  <c r="R1608" i="11"/>
  <c r="S1608" i="11"/>
  <c r="R1604" i="11"/>
  <c r="S1604" i="11"/>
  <c r="R1600" i="11"/>
  <c r="R1596" i="11"/>
  <c r="R1592" i="11"/>
  <c r="S1592" i="11"/>
  <c r="R1588" i="11"/>
  <c r="S1588" i="11"/>
  <c r="R1584" i="11"/>
  <c r="S1584" i="11"/>
  <c r="R1580" i="11"/>
  <c r="S1580" i="11"/>
  <c r="R1576" i="11"/>
  <c r="S1576" i="11"/>
  <c r="R1572" i="11"/>
  <c r="S1572" i="11"/>
  <c r="R1568" i="11"/>
  <c r="S1568" i="11"/>
  <c r="R1564" i="11"/>
  <c r="R1560" i="11"/>
  <c r="S1560" i="11"/>
  <c r="R1556" i="11"/>
  <c r="S1556" i="11"/>
  <c r="R1552" i="11"/>
  <c r="S1552" i="11"/>
  <c r="R1548" i="11"/>
  <c r="S1548" i="11"/>
  <c r="R1544" i="11"/>
  <c r="S1544" i="11"/>
  <c r="R1540" i="11"/>
  <c r="S1540" i="11"/>
  <c r="R1536" i="11"/>
  <c r="R1532" i="11"/>
  <c r="R1528" i="11"/>
  <c r="S1528" i="11"/>
  <c r="R1524" i="11"/>
  <c r="S1524" i="11"/>
  <c r="R1520" i="11"/>
  <c r="S1520" i="11"/>
  <c r="R1516" i="11"/>
  <c r="R1512" i="11"/>
  <c r="S1512" i="11"/>
  <c r="R1508" i="11"/>
  <c r="S1508" i="11"/>
  <c r="R1504" i="11"/>
  <c r="R1500" i="11"/>
  <c r="R1496" i="11"/>
  <c r="S1496" i="11"/>
  <c r="R1492" i="11"/>
  <c r="S1492" i="11"/>
  <c r="R1488" i="11"/>
  <c r="S1488" i="11"/>
  <c r="R1484" i="11"/>
  <c r="R1480" i="11"/>
  <c r="S1480" i="11"/>
  <c r="R1476" i="11"/>
  <c r="S1476" i="11"/>
  <c r="R1472" i="11"/>
  <c r="S1697" i="11"/>
  <c r="S1693" i="11"/>
  <c r="S1689" i="11"/>
  <c r="S1685" i="11"/>
  <c r="S1681" i="11"/>
  <c r="S1676" i="11"/>
  <c r="S1669" i="11"/>
  <c r="S1661" i="11"/>
  <c r="S1653" i="11"/>
  <c r="S1645" i="11"/>
  <c r="S1637" i="11"/>
  <c r="S1629" i="11"/>
  <c r="S1621" i="11"/>
  <c r="S1613" i="11"/>
  <c r="S1605" i="11"/>
  <c r="S1597" i="11"/>
  <c r="S1589" i="11"/>
  <c r="S1581" i="11"/>
  <c r="S1573" i="11"/>
  <c r="S1565" i="11"/>
  <c r="S1557" i="11"/>
  <c r="S1549" i="11"/>
  <c r="S1541" i="11"/>
  <c r="S1533" i="11"/>
  <c r="S1525" i="11"/>
  <c r="S1517" i="11"/>
  <c r="S1509" i="11"/>
  <c r="S1501" i="11"/>
  <c r="S1493" i="11"/>
  <c r="S1485" i="11"/>
  <c r="S1477" i="11"/>
  <c r="R1683" i="11"/>
  <c r="R1679" i="11"/>
  <c r="S1679" i="11"/>
  <c r="R1675" i="11"/>
  <c r="R1671" i="11"/>
  <c r="S1671" i="11"/>
  <c r="R1667" i="11"/>
  <c r="S1667" i="11"/>
  <c r="R1663" i="11"/>
  <c r="S1663" i="11"/>
  <c r="R1659" i="11"/>
  <c r="R1655" i="11"/>
  <c r="S1655" i="11"/>
  <c r="R1651" i="11"/>
  <c r="S1651" i="11"/>
  <c r="R1647" i="11"/>
  <c r="S1647" i="11"/>
  <c r="R1643" i="11"/>
  <c r="S1643" i="11"/>
  <c r="R1639" i="11"/>
  <c r="S1639" i="11"/>
  <c r="R1635" i="11"/>
  <c r="R1631" i="11"/>
  <c r="S1631" i="11"/>
  <c r="R1627" i="11"/>
  <c r="S1627" i="11"/>
  <c r="R1623" i="11"/>
  <c r="S1623" i="11"/>
  <c r="R1619" i="11"/>
  <c r="R1615" i="11"/>
  <c r="R1611" i="11"/>
  <c r="R1607" i="11"/>
  <c r="S1607" i="11"/>
  <c r="R1603" i="11"/>
  <c r="R1599" i="11"/>
  <c r="R1595" i="11"/>
  <c r="S1595" i="11"/>
  <c r="R1591" i="11"/>
  <c r="S1591" i="11"/>
  <c r="R1587" i="11"/>
  <c r="S1587" i="11"/>
  <c r="R1583" i="11"/>
  <c r="S1583" i="11"/>
  <c r="R1579" i="11"/>
  <c r="R1575" i="11"/>
  <c r="S1575" i="11"/>
  <c r="R1571" i="11"/>
  <c r="S1571" i="11"/>
  <c r="R1567" i="11"/>
  <c r="R1563" i="11"/>
  <c r="R1559" i="11"/>
  <c r="S1559" i="11"/>
  <c r="R1555" i="11"/>
  <c r="S1555" i="11"/>
  <c r="R1551" i="11"/>
  <c r="S1551" i="11"/>
  <c r="R1547" i="11"/>
  <c r="R1543" i="11"/>
  <c r="S1543" i="11"/>
  <c r="R1539" i="11"/>
  <c r="S1539" i="11"/>
  <c r="R1535" i="11"/>
  <c r="R1531" i="11"/>
  <c r="R1527" i="11"/>
  <c r="S1527" i="11"/>
  <c r="R1523" i="11"/>
  <c r="S1523" i="11"/>
  <c r="R1519" i="11"/>
  <c r="S1519" i="11"/>
  <c r="R1515" i="11"/>
  <c r="R1511" i="11"/>
  <c r="S1511" i="11"/>
  <c r="R1507" i="11"/>
  <c r="S1507" i="11"/>
  <c r="R1503" i="11"/>
  <c r="R1499" i="11"/>
  <c r="R1495" i="11"/>
  <c r="S1495" i="11"/>
  <c r="R1491" i="11"/>
  <c r="S1491" i="11"/>
  <c r="R1487" i="11"/>
  <c r="S1487" i="11"/>
  <c r="R1483" i="11"/>
  <c r="R1479" i="11"/>
  <c r="S1479" i="11"/>
  <c r="R1475" i="11"/>
  <c r="S1475" i="11"/>
  <c r="R1682" i="11"/>
  <c r="R1678" i="11"/>
  <c r="R1674" i="11"/>
  <c r="R1670" i="11"/>
  <c r="S1670" i="11"/>
  <c r="R1666" i="11"/>
  <c r="R1662" i="11"/>
  <c r="S1662" i="11"/>
  <c r="R1658" i="11"/>
  <c r="R1654" i="11"/>
  <c r="S1654" i="11"/>
  <c r="R1650" i="11"/>
  <c r="R1646" i="11"/>
  <c r="R1642" i="11"/>
  <c r="R1638" i="11"/>
  <c r="S1638" i="11"/>
  <c r="R1634" i="11"/>
  <c r="S1634" i="11"/>
  <c r="R1630" i="11"/>
  <c r="R1626" i="11"/>
  <c r="R1622" i="11"/>
  <c r="S1622" i="11"/>
  <c r="R1618" i="11"/>
  <c r="S1618" i="11"/>
  <c r="R1614" i="11"/>
  <c r="R1610" i="11"/>
  <c r="R1606" i="11"/>
  <c r="R1602" i="11"/>
  <c r="S1602" i="11"/>
  <c r="R1598" i="11"/>
  <c r="R1594" i="11"/>
  <c r="S1594" i="11"/>
  <c r="R1590" i="11"/>
  <c r="R1586" i="11"/>
  <c r="R1582" i="11"/>
  <c r="R1578" i="11"/>
  <c r="S1578" i="11"/>
  <c r="R1574" i="11"/>
  <c r="S1574" i="11"/>
  <c r="R1570" i="11"/>
  <c r="R1566" i="11"/>
  <c r="S1566" i="11"/>
  <c r="R1562" i="11"/>
  <c r="S1562" i="11"/>
  <c r="R1558" i="11"/>
  <c r="R1554" i="11"/>
  <c r="R1550" i="11"/>
  <c r="R1546" i="11"/>
  <c r="S1546" i="11"/>
  <c r="R1542" i="11"/>
  <c r="R1538" i="11"/>
  <c r="R1534" i="11"/>
  <c r="R1530" i="11"/>
  <c r="S1530" i="11"/>
  <c r="R1526" i="11"/>
  <c r="R1522" i="11"/>
  <c r="R1518" i="11"/>
  <c r="R1514" i="11"/>
  <c r="S1514" i="11"/>
  <c r="R1510" i="11"/>
  <c r="R1506" i="11"/>
  <c r="R1502" i="11"/>
  <c r="S1502" i="11"/>
  <c r="R1498" i="11"/>
  <c r="R1494" i="11"/>
  <c r="R1490" i="11"/>
  <c r="R1486" i="11"/>
  <c r="S1486" i="11"/>
  <c r="R1482" i="11"/>
  <c r="S1482" i="11"/>
  <c r="R1478" i="11"/>
  <c r="R1474" i="11"/>
  <c r="S1474" i="11"/>
  <c r="S1687" i="11"/>
  <c r="S1683" i="11"/>
  <c r="S1678" i="11"/>
  <c r="R1452" i="11"/>
  <c r="T1452" i="11"/>
  <c r="T1454" i="11"/>
  <c r="R1455" i="11"/>
  <c r="T1455" i="11"/>
  <c r="R1458" i="11"/>
  <c r="T1458" i="11"/>
  <c r="R1459" i="11"/>
  <c r="T1460" i="11"/>
  <c r="R1461" i="11"/>
  <c r="T1462" i="11"/>
  <c r="R1463" i="11"/>
  <c r="T1463" i="11"/>
  <c r="R1465" i="11"/>
  <c r="T1466" i="11"/>
  <c r="T1469" i="11"/>
  <c r="T1470" i="11"/>
  <c r="R1471" i="11"/>
  <c r="S1471" i="11"/>
  <c r="T1471" i="11"/>
  <c r="J1452" i="11"/>
  <c r="J1453" i="11"/>
  <c r="J1454" i="11"/>
  <c r="J1455" i="11"/>
  <c r="J1456" i="11"/>
  <c r="J1457" i="11"/>
  <c r="J1458" i="11"/>
  <c r="J1459" i="11"/>
  <c r="J1460" i="11"/>
  <c r="J1461" i="11"/>
  <c r="J1462" i="11"/>
  <c r="J1463" i="11"/>
  <c r="J1464" i="11"/>
  <c r="J1465" i="11"/>
  <c r="J1466" i="11"/>
  <c r="J1467" i="11"/>
  <c r="J1468" i="11"/>
  <c r="J1469" i="11"/>
  <c r="J1470" i="11"/>
  <c r="J1471" i="11"/>
  <c r="K1452" i="11"/>
  <c r="K1453" i="11"/>
  <c r="K1454" i="11"/>
  <c r="K1455" i="11"/>
  <c r="K1456" i="11"/>
  <c r="K1457" i="11"/>
  <c r="K1458" i="11"/>
  <c r="K1459" i="11"/>
  <c r="K1460" i="11"/>
  <c r="K1461" i="11"/>
  <c r="K1462" i="11"/>
  <c r="K1463" i="11"/>
  <c r="K1464" i="11"/>
  <c r="K1465" i="11"/>
  <c r="K1466" i="11"/>
  <c r="K1467" i="11"/>
  <c r="K1468" i="11"/>
  <c r="K1469" i="11"/>
  <c r="K1470" i="11"/>
  <c r="K1471" i="11"/>
  <c r="T1453" i="11"/>
  <c r="T1456" i="11"/>
  <c r="T1457" i="11"/>
  <c r="T1459" i="11"/>
  <c r="T1461" i="11"/>
  <c r="T1464" i="11"/>
  <c r="T1465" i="11"/>
  <c r="T1467" i="11"/>
  <c r="T1468" i="11"/>
  <c r="R1460" i="11" l="1"/>
  <c r="S1603" i="11"/>
  <c r="S1619" i="11"/>
  <c r="S1635" i="11"/>
  <c r="S1636" i="11"/>
  <c r="S1503" i="11"/>
  <c r="S1535" i="11"/>
  <c r="S1567" i="11"/>
  <c r="S1599" i="11"/>
  <c r="S1615" i="11"/>
  <c r="S1472" i="11"/>
  <c r="S1504" i="11"/>
  <c r="S1536" i="11"/>
  <c r="S1600" i="11"/>
  <c r="S1616" i="11"/>
  <c r="S1632" i="11"/>
  <c r="S1483" i="11"/>
  <c r="S1499" i="11"/>
  <c r="S1515" i="11"/>
  <c r="S1531" i="11"/>
  <c r="S1547" i="11"/>
  <c r="S1563" i="11"/>
  <c r="S1579" i="11"/>
  <c r="S1611" i="11"/>
  <c r="S1659" i="11"/>
  <c r="S1675" i="11"/>
  <c r="S1484" i="11"/>
  <c r="S1500" i="11"/>
  <c r="S1516" i="11"/>
  <c r="S1532" i="11"/>
  <c r="S1564" i="11"/>
  <c r="S1596" i="11"/>
  <c r="S1612" i="11"/>
  <c r="S1660" i="11"/>
  <c r="R1464" i="11"/>
  <c r="R1456" i="11"/>
  <c r="R1462" i="11"/>
  <c r="R1454" i="11"/>
  <c r="R1470" i="11"/>
  <c r="R1468" i="11"/>
  <c r="R1466" i="11"/>
  <c r="R1469" i="11"/>
  <c r="R1467" i="11"/>
  <c r="R1457" i="11"/>
  <c r="R1453" i="11"/>
  <c r="S1467" i="11"/>
  <c r="S1463" i="11"/>
  <c r="S1459" i="11"/>
  <c r="S1455" i="11"/>
  <c r="S1470" i="11"/>
  <c r="S1466" i="11"/>
  <c r="S1462" i="11"/>
  <c r="S1458" i="11"/>
  <c r="S1454" i="11"/>
  <c r="S1469" i="11"/>
  <c r="S1465" i="11"/>
  <c r="S1461" i="11"/>
  <c r="S1457" i="11"/>
  <c r="S1453" i="11"/>
  <c r="S1468" i="11"/>
  <c r="S1464" i="11"/>
  <c r="S1460" i="11"/>
  <c r="S1456" i="11"/>
  <c r="S1452" i="11"/>
  <c r="P26" i="10"/>
  <c r="J26" i="10"/>
  <c r="K26" i="10"/>
  <c r="T1451" i="11"/>
  <c r="S1451" i="11"/>
  <c r="K1451" i="11"/>
  <c r="J1451" i="11"/>
  <c r="T1450" i="11"/>
  <c r="K1450" i="11"/>
  <c r="J1450" i="11"/>
  <c r="T1449" i="11"/>
  <c r="K1449" i="11"/>
  <c r="J1449" i="11"/>
  <c r="T1448" i="11"/>
  <c r="R1448" i="11"/>
  <c r="K1448" i="11"/>
  <c r="J1448" i="11"/>
  <c r="T1447" i="11"/>
  <c r="S1447" i="11"/>
  <c r="K1447" i="11"/>
  <c r="J1447" i="11"/>
  <c r="T1446" i="11"/>
  <c r="K1446" i="11"/>
  <c r="J1446" i="11"/>
  <c r="T1445" i="11"/>
  <c r="R1445" i="11"/>
  <c r="K1445" i="11"/>
  <c r="J1445" i="11"/>
  <c r="T1444" i="11"/>
  <c r="K1444" i="11"/>
  <c r="J1444" i="11"/>
  <c r="T1443" i="11"/>
  <c r="K1443" i="11"/>
  <c r="J1443" i="11"/>
  <c r="T1442" i="11"/>
  <c r="K1442" i="11"/>
  <c r="J1442" i="11"/>
  <c r="T1441" i="11"/>
  <c r="K1441" i="11"/>
  <c r="J1441" i="11"/>
  <c r="T1440" i="11"/>
  <c r="R1440" i="11"/>
  <c r="K1440" i="11"/>
  <c r="J1440" i="11"/>
  <c r="T1439" i="11"/>
  <c r="K1439" i="11"/>
  <c r="J1439" i="11"/>
  <c r="T1438" i="11"/>
  <c r="K1438" i="11"/>
  <c r="J1438" i="11"/>
  <c r="T1437" i="11"/>
  <c r="K1437" i="11"/>
  <c r="J1437" i="11"/>
  <c r="T1436" i="11"/>
  <c r="K1436" i="11"/>
  <c r="J1436" i="11"/>
  <c r="T1435" i="11"/>
  <c r="S1435" i="11"/>
  <c r="K1435" i="11"/>
  <c r="J1435" i="11"/>
  <c r="T1434" i="11"/>
  <c r="S1434" i="11"/>
  <c r="K1434" i="11"/>
  <c r="J1434" i="11"/>
  <c r="T1433" i="11"/>
  <c r="K1433" i="11"/>
  <c r="J1433" i="11"/>
  <c r="T1432" i="11"/>
  <c r="K1432" i="11"/>
  <c r="J1432" i="11"/>
  <c r="T1431" i="11"/>
  <c r="S1431" i="11"/>
  <c r="K1431" i="11"/>
  <c r="J1431" i="11"/>
  <c r="T1430" i="11"/>
  <c r="K1430" i="11"/>
  <c r="J1430" i="11"/>
  <c r="T1429" i="11"/>
  <c r="R1429" i="11"/>
  <c r="K1429" i="11"/>
  <c r="J1429" i="11"/>
  <c r="T1428" i="11"/>
  <c r="K1428" i="11"/>
  <c r="J1428" i="11"/>
  <c r="T1427" i="11"/>
  <c r="K1427" i="11"/>
  <c r="J1427" i="11"/>
  <c r="T1426" i="11"/>
  <c r="K1426" i="11"/>
  <c r="J1426" i="11"/>
  <c r="T1425" i="11"/>
  <c r="K1425" i="11"/>
  <c r="J1425" i="11"/>
  <c r="T1424" i="11"/>
  <c r="K1424" i="11"/>
  <c r="J1424" i="11"/>
  <c r="T1423" i="11"/>
  <c r="K1423" i="11"/>
  <c r="J1423" i="11"/>
  <c r="T1422" i="11"/>
  <c r="K1422" i="11"/>
  <c r="J1422" i="11"/>
  <c r="T1421" i="11"/>
  <c r="K1421" i="11"/>
  <c r="J1421" i="11"/>
  <c r="T1420" i="11"/>
  <c r="K1420" i="11"/>
  <c r="J1420" i="11"/>
  <c r="T1419" i="11"/>
  <c r="S1419" i="11"/>
  <c r="R1419" i="11"/>
  <c r="K1419" i="11"/>
  <c r="J1419" i="11"/>
  <c r="T1418" i="11"/>
  <c r="K1418" i="11"/>
  <c r="J1418" i="11"/>
  <c r="T1417" i="11"/>
  <c r="K1417" i="11"/>
  <c r="J1417" i="11"/>
  <c r="T1416" i="11"/>
  <c r="K1416" i="11"/>
  <c r="J1416" i="11"/>
  <c r="T1415" i="11"/>
  <c r="K1415" i="11"/>
  <c r="J1415" i="11"/>
  <c r="T1414" i="11"/>
  <c r="K1414" i="11"/>
  <c r="J1414" i="11"/>
  <c r="T1413" i="11"/>
  <c r="S1413" i="11"/>
  <c r="R1413" i="11"/>
  <c r="K1413" i="11"/>
  <c r="J1413" i="11"/>
  <c r="T1412" i="11"/>
  <c r="K1412" i="11"/>
  <c r="J1412" i="11"/>
  <c r="T1411" i="11"/>
  <c r="S1411" i="11"/>
  <c r="R1411" i="11"/>
  <c r="K1411" i="11"/>
  <c r="J1411" i="11"/>
  <c r="T1410" i="11"/>
  <c r="K1410" i="11"/>
  <c r="J1410" i="11"/>
  <c r="T1409" i="11"/>
  <c r="K1409" i="11"/>
  <c r="J1409" i="11"/>
  <c r="T1408" i="11"/>
  <c r="K1408" i="11"/>
  <c r="J1408" i="11"/>
  <c r="T1407" i="11"/>
  <c r="R1407" i="11"/>
  <c r="K1407" i="11"/>
  <c r="J1407" i="11"/>
  <c r="T1406" i="11"/>
  <c r="S1406" i="11"/>
  <c r="K1406" i="11"/>
  <c r="J1406" i="11"/>
  <c r="T1405" i="11"/>
  <c r="K1405" i="11"/>
  <c r="J1405" i="11"/>
  <c r="T1404" i="11"/>
  <c r="K1404" i="11"/>
  <c r="J1404" i="11"/>
  <c r="T1403" i="11"/>
  <c r="S1403" i="11"/>
  <c r="K1403" i="11"/>
  <c r="J1403" i="11"/>
  <c r="T1402" i="11"/>
  <c r="K1402" i="11"/>
  <c r="J1402" i="11"/>
  <c r="T1401" i="11"/>
  <c r="K1401" i="11"/>
  <c r="J1401" i="11"/>
  <c r="T1400" i="11"/>
  <c r="K1400" i="11"/>
  <c r="J1400" i="11"/>
  <c r="T1399" i="11"/>
  <c r="S1399" i="11"/>
  <c r="R1399" i="11"/>
  <c r="K1399" i="11"/>
  <c r="J1399" i="11"/>
  <c r="T1398" i="11"/>
  <c r="K1398" i="11"/>
  <c r="J1398" i="11"/>
  <c r="T1397" i="11"/>
  <c r="R1397" i="11"/>
  <c r="K1397" i="11"/>
  <c r="J1397" i="11"/>
  <c r="T1396" i="11"/>
  <c r="K1396" i="11"/>
  <c r="J1396" i="11"/>
  <c r="T1395" i="11"/>
  <c r="K1395" i="11"/>
  <c r="J1395" i="11"/>
  <c r="T1394" i="11"/>
  <c r="S1394" i="11"/>
  <c r="R1394" i="11"/>
  <c r="K1394" i="11"/>
  <c r="J1394" i="11"/>
  <c r="T1393" i="11"/>
  <c r="K1393" i="11"/>
  <c r="J1393" i="11"/>
  <c r="T1392" i="11"/>
  <c r="K1392" i="11"/>
  <c r="J1392" i="11"/>
  <c r="T1391" i="11"/>
  <c r="K1391" i="11"/>
  <c r="J1391" i="11"/>
  <c r="T1390" i="11"/>
  <c r="K1390" i="11"/>
  <c r="J1390" i="11"/>
  <c r="T1389" i="11"/>
  <c r="R1389" i="11"/>
  <c r="K1389" i="11"/>
  <c r="J1389" i="11"/>
  <c r="T1388" i="11"/>
  <c r="K1388" i="11"/>
  <c r="J1388" i="11"/>
  <c r="T1387" i="11"/>
  <c r="K1387" i="11"/>
  <c r="J1387" i="11"/>
  <c r="T1386" i="11"/>
  <c r="K1386" i="11"/>
  <c r="J1386" i="11"/>
  <c r="T1385" i="11"/>
  <c r="K1385" i="11"/>
  <c r="J1385" i="11"/>
  <c r="T1384" i="11"/>
  <c r="K1384" i="11"/>
  <c r="J1384" i="11"/>
  <c r="T1383" i="11"/>
  <c r="S1383" i="11"/>
  <c r="K1383" i="11"/>
  <c r="J1383" i="11"/>
  <c r="T1382" i="11"/>
  <c r="K1382" i="11"/>
  <c r="J1382" i="11"/>
  <c r="T1381" i="11"/>
  <c r="K1381" i="11"/>
  <c r="J1381" i="11"/>
  <c r="T1380" i="11"/>
  <c r="K1380" i="11"/>
  <c r="J1380" i="11"/>
  <c r="T1379" i="11"/>
  <c r="K1379" i="11"/>
  <c r="J1379" i="11"/>
  <c r="T1378" i="11"/>
  <c r="K1378" i="11"/>
  <c r="J1378" i="11"/>
  <c r="T1377" i="11"/>
  <c r="K1377" i="11"/>
  <c r="J1377" i="11"/>
  <c r="T1376" i="11"/>
  <c r="K1376" i="11"/>
  <c r="J1376" i="11"/>
  <c r="T1375" i="11"/>
  <c r="K1375" i="11"/>
  <c r="J1375" i="11"/>
  <c r="T1374" i="11"/>
  <c r="S1374" i="11"/>
  <c r="K1374" i="11"/>
  <c r="J1374" i="11"/>
  <c r="T1373" i="11"/>
  <c r="K1373" i="11"/>
  <c r="J1373" i="11"/>
  <c r="T1372" i="11"/>
  <c r="K1372" i="11"/>
  <c r="J1372" i="11"/>
  <c r="T1371" i="11"/>
  <c r="S1371" i="11"/>
  <c r="K1371" i="11"/>
  <c r="J1371" i="11"/>
  <c r="T1370" i="11"/>
  <c r="K1370" i="11"/>
  <c r="J1370" i="11"/>
  <c r="T1369" i="11"/>
  <c r="K1369" i="11"/>
  <c r="J1369" i="11"/>
  <c r="T1368" i="11"/>
  <c r="K1368" i="11"/>
  <c r="J1368" i="11"/>
  <c r="T1367" i="11"/>
  <c r="S1367" i="11"/>
  <c r="K1367" i="11"/>
  <c r="J1367" i="11"/>
  <c r="T1366" i="11"/>
  <c r="K1366" i="11"/>
  <c r="J1366" i="11"/>
  <c r="T1365" i="11"/>
  <c r="K1365" i="11"/>
  <c r="J1365" i="11"/>
  <c r="T1364" i="11"/>
  <c r="K1364" i="11"/>
  <c r="J1364" i="11"/>
  <c r="T1363" i="11"/>
  <c r="K1363" i="11"/>
  <c r="J1363" i="11"/>
  <c r="T1362" i="11"/>
  <c r="K1362" i="11"/>
  <c r="J1362" i="11"/>
  <c r="T1361" i="11"/>
  <c r="K1361" i="11"/>
  <c r="J1361" i="11"/>
  <c r="T1360" i="11"/>
  <c r="K1360" i="11"/>
  <c r="J1360" i="11"/>
  <c r="T1359" i="11"/>
  <c r="R1359" i="11"/>
  <c r="K1359" i="11"/>
  <c r="J1359" i="11"/>
  <c r="T1358" i="11"/>
  <c r="K1358" i="11"/>
  <c r="J1358" i="11"/>
  <c r="T1357" i="11"/>
  <c r="R1357" i="11"/>
  <c r="K1357" i="11"/>
  <c r="J1357" i="11"/>
  <c r="T1356" i="11"/>
  <c r="K1356" i="11"/>
  <c r="J1356" i="11"/>
  <c r="T1355" i="11"/>
  <c r="R1355" i="11"/>
  <c r="K1355" i="11"/>
  <c r="J1355" i="11"/>
  <c r="T1354" i="11"/>
  <c r="S1354" i="11"/>
  <c r="K1354" i="11"/>
  <c r="J1354" i="11"/>
  <c r="T1353" i="11"/>
  <c r="K1353" i="11"/>
  <c r="J1353" i="11"/>
  <c r="T1352" i="11"/>
  <c r="K1352" i="11"/>
  <c r="J1352" i="11"/>
  <c r="T1351" i="11"/>
  <c r="S1351" i="11"/>
  <c r="K1351" i="11"/>
  <c r="J1351" i="11"/>
  <c r="T1350" i="11"/>
  <c r="K1350" i="11"/>
  <c r="J1350" i="11"/>
  <c r="T1349" i="11"/>
  <c r="R1349" i="11"/>
  <c r="K1349" i="11"/>
  <c r="J1349" i="11"/>
  <c r="T1348" i="11"/>
  <c r="K1348" i="11"/>
  <c r="J1348" i="11"/>
  <c r="T1347" i="11"/>
  <c r="S1347" i="11"/>
  <c r="K1347" i="11"/>
  <c r="J1347" i="11"/>
  <c r="T1346" i="11"/>
  <c r="K1346" i="11"/>
  <c r="J1346" i="11"/>
  <c r="T1345" i="11"/>
  <c r="K1345" i="11"/>
  <c r="J1345" i="11"/>
  <c r="T1344" i="11"/>
  <c r="K1344" i="11"/>
  <c r="J1344" i="11"/>
  <c r="T1343" i="11"/>
  <c r="K1343" i="11"/>
  <c r="J1343" i="11"/>
  <c r="T1342" i="11"/>
  <c r="K1342" i="11"/>
  <c r="J1342" i="11"/>
  <c r="T1341" i="11"/>
  <c r="R1341" i="11"/>
  <c r="K1341" i="11"/>
  <c r="J1341" i="11"/>
  <c r="T1340" i="11"/>
  <c r="K1340" i="11"/>
  <c r="J1340" i="11"/>
  <c r="T1339" i="11"/>
  <c r="R1339" i="11"/>
  <c r="K1339" i="11"/>
  <c r="J1339" i="11"/>
  <c r="T1338" i="11"/>
  <c r="K1338" i="11"/>
  <c r="J1338" i="11"/>
  <c r="T1337" i="11"/>
  <c r="K1337" i="11"/>
  <c r="J1337" i="11"/>
  <c r="T1336" i="11"/>
  <c r="K1336" i="11"/>
  <c r="J1336" i="11"/>
  <c r="T1335" i="11"/>
  <c r="S1335" i="11"/>
  <c r="K1335" i="11"/>
  <c r="J1335" i="11"/>
  <c r="T1334" i="11"/>
  <c r="K1334" i="11"/>
  <c r="J1334" i="11"/>
  <c r="T1333" i="11"/>
  <c r="K1333" i="11"/>
  <c r="J1333" i="11"/>
  <c r="T1332" i="11"/>
  <c r="K1332" i="11"/>
  <c r="J1332" i="11"/>
  <c r="T1331" i="11"/>
  <c r="S1331" i="11"/>
  <c r="K1331" i="11"/>
  <c r="J1331" i="11"/>
  <c r="T1330" i="11"/>
  <c r="K1330" i="11"/>
  <c r="J1330" i="11"/>
  <c r="T1329" i="11"/>
  <c r="K1329" i="11"/>
  <c r="J1329" i="11"/>
  <c r="T1328" i="11"/>
  <c r="K1328" i="11"/>
  <c r="J1328" i="11"/>
  <c r="T1327" i="11"/>
  <c r="K1327" i="11"/>
  <c r="J1327" i="11"/>
  <c r="T1326" i="11"/>
  <c r="K1326" i="11"/>
  <c r="J1326" i="11"/>
  <c r="T1325" i="11"/>
  <c r="K1325" i="11"/>
  <c r="J1325" i="11"/>
  <c r="T1324" i="11"/>
  <c r="K1324" i="11"/>
  <c r="J1324" i="11"/>
  <c r="T1323" i="11"/>
  <c r="K1323" i="11"/>
  <c r="J1323" i="11"/>
  <c r="T1322" i="11"/>
  <c r="K1322" i="11"/>
  <c r="J1322" i="11"/>
  <c r="T1321" i="11"/>
  <c r="K1321" i="11"/>
  <c r="J1321" i="11"/>
  <c r="T1320" i="11"/>
  <c r="K1320" i="11"/>
  <c r="J1320" i="11"/>
  <c r="T1319" i="11"/>
  <c r="R1319" i="11"/>
  <c r="K1319" i="11"/>
  <c r="J1319" i="11"/>
  <c r="T1318" i="11"/>
  <c r="K1318" i="11"/>
  <c r="J1318" i="11"/>
  <c r="T1317" i="11"/>
  <c r="R1317" i="11"/>
  <c r="K1317" i="11"/>
  <c r="J1317" i="11"/>
  <c r="T1316" i="11"/>
  <c r="K1316" i="11"/>
  <c r="J1316" i="11"/>
  <c r="T1315" i="11"/>
  <c r="S1315" i="11"/>
  <c r="K1315" i="11"/>
  <c r="J1315" i="11"/>
  <c r="T1314" i="11"/>
  <c r="R1314" i="11"/>
  <c r="K1314" i="11"/>
  <c r="J1314" i="11"/>
  <c r="T1313" i="11"/>
  <c r="K1313" i="11"/>
  <c r="J1313" i="11"/>
  <c r="T1312" i="11"/>
  <c r="K1312" i="11"/>
  <c r="J1312" i="11"/>
  <c r="T1311" i="11"/>
  <c r="K1311" i="11"/>
  <c r="J1311" i="11"/>
  <c r="T1310" i="11"/>
  <c r="K1310" i="11"/>
  <c r="J1310" i="11"/>
  <c r="T1309" i="11"/>
  <c r="K1309" i="11"/>
  <c r="J1309" i="11"/>
  <c r="T1308" i="11"/>
  <c r="K1308" i="11"/>
  <c r="J1308" i="11"/>
  <c r="T1307" i="11"/>
  <c r="K1307" i="11"/>
  <c r="J1307" i="11"/>
  <c r="T1306" i="11"/>
  <c r="K1306" i="11"/>
  <c r="J1306" i="11"/>
  <c r="T1305" i="11"/>
  <c r="K1305" i="11"/>
  <c r="J1305" i="11"/>
  <c r="T1304" i="11"/>
  <c r="K1304" i="11"/>
  <c r="J1304" i="11"/>
  <c r="T1303" i="11"/>
  <c r="K1303" i="11"/>
  <c r="J1303" i="11"/>
  <c r="T1302" i="11"/>
  <c r="K1302" i="11"/>
  <c r="J1302" i="11"/>
  <c r="T1301" i="11"/>
  <c r="K1301" i="11"/>
  <c r="J1301" i="11"/>
  <c r="T1300" i="11"/>
  <c r="K1300" i="11"/>
  <c r="J1300" i="11"/>
  <c r="T1299" i="11"/>
  <c r="K1299" i="11"/>
  <c r="J1299" i="11"/>
  <c r="T1298" i="11"/>
  <c r="R1298" i="11"/>
  <c r="K1298" i="11"/>
  <c r="J1298" i="11"/>
  <c r="T1297" i="11"/>
  <c r="K1297" i="11"/>
  <c r="J1297" i="11"/>
  <c r="T1296" i="11"/>
  <c r="K1296" i="11"/>
  <c r="J1296" i="11"/>
  <c r="T1295" i="11"/>
  <c r="K1295" i="11"/>
  <c r="J1295" i="11"/>
  <c r="T1294" i="11"/>
  <c r="K1294" i="11"/>
  <c r="J1294" i="11"/>
  <c r="T1293" i="11"/>
  <c r="K1293" i="11"/>
  <c r="J1293" i="11"/>
  <c r="T1292" i="11"/>
  <c r="K1292" i="11"/>
  <c r="J1292" i="11"/>
  <c r="T1291" i="11"/>
  <c r="S1291" i="11"/>
  <c r="K1291" i="11"/>
  <c r="J1291" i="11"/>
  <c r="T1290" i="11"/>
  <c r="K1290" i="11"/>
  <c r="J1290" i="11"/>
  <c r="T1289" i="11"/>
  <c r="K1289" i="11"/>
  <c r="J1289" i="11"/>
  <c r="T1288" i="11"/>
  <c r="K1288" i="11"/>
  <c r="J1288" i="11"/>
  <c r="T1287" i="11"/>
  <c r="S1287" i="11"/>
  <c r="K1287" i="11"/>
  <c r="J1287" i="11"/>
  <c r="T1286" i="11"/>
  <c r="K1286" i="11"/>
  <c r="J1286" i="11"/>
  <c r="T1285" i="11"/>
  <c r="R1285" i="11"/>
  <c r="K1285" i="11"/>
  <c r="J1285" i="11"/>
  <c r="T1284" i="11"/>
  <c r="K1284" i="11"/>
  <c r="J1284" i="11"/>
  <c r="T1283" i="11"/>
  <c r="S1283" i="11"/>
  <c r="K1283" i="11"/>
  <c r="J1283" i="11"/>
  <c r="T1282" i="11"/>
  <c r="K1282" i="11"/>
  <c r="J1282" i="11"/>
  <c r="T1281" i="11"/>
  <c r="K1281" i="11"/>
  <c r="J1281" i="11"/>
  <c r="T1280" i="11"/>
  <c r="K1280" i="11"/>
  <c r="J1280" i="11"/>
  <c r="T1279" i="11"/>
  <c r="R1279" i="11"/>
  <c r="K1279" i="11"/>
  <c r="J1279" i="11"/>
  <c r="T1278" i="11"/>
  <c r="K1278" i="11"/>
  <c r="J1278" i="11"/>
  <c r="T1277" i="11"/>
  <c r="K1277" i="11"/>
  <c r="J1277" i="11"/>
  <c r="T1276" i="11"/>
  <c r="K1276" i="11"/>
  <c r="J1276" i="11"/>
  <c r="T1275" i="11"/>
  <c r="S1275" i="11"/>
  <c r="K1275" i="11"/>
  <c r="J1275" i="11"/>
  <c r="T1274" i="11"/>
  <c r="K1274" i="11"/>
  <c r="J1274" i="11"/>
  <c r="T1273" i="11"/>
  <c r="K1273" i="11"/>
  <c r="J1273" i="11"/>
  <c r="T1272" i="11"/>
  <c r="K1272" i="11"/>
  <c r="J1272" i="11"/>
  <c r="T1271" i="11"/>
  <c r="S1271" i="11"/>
  <c r="K1271" i="11"/>
  <c r="J1271" i="11"/>
  <c r="T1270" i="11"/>
  <c r="K1270" i="11"/>
  <c r="J1270" i="11"/>
  <c r="T1269" i="11"/>
  <c r="K1269" i="11"/>
  <c r="J1269" i="11"/>
  <c r="T1268" i="11"/>
  <c r="K1268" i="11"/>
  <c r="J1268" i="11"/>
  <c r="T1267" i="11"/>
  <c r="S1267" i="11"/>
  <c r="K1267" i="11"/>
  <c r="J1267" i="11"/>
  <c r="T1266" i="11"/>
  <c r="S1266" i="11"/>
  <c r="K1266" i="11"/>
  <c r="J1266" i="11"/>
  <c r="T1265" i="11"/>
  <c r="K1265" i="11"/>
  <c r="J1265" i="11"/>
  <c r="T1264" i="11"/>
  <c r="K1264" i="11"/>
  <c r="J1264" i="11"/>
  <c r="T1263" i="11"/>
  <c r="K1263" i="11"/>
  <c r="J1263" i="11"/>
  <c r="T1262" i="11"/>
  <c r="S1262" i="11"/>
  <c r="R1262" i="11"/>
  <c r="K1262" i="11"/>
  <c r="J1262" i="11"/>
  <c r="T1261" i="11"/>
  <c r="K1261" i="11"/>
  <c r="J1261" i="11"/>
  <c r="T1260" i="11"/>
  <c r="K1260" i="11"/>
  <c r="J1260" i="11"/>
  <c r="T1259" i="11"/>
  <c r="K1259" i="11"/>
  <c r="J1259" i="11"/>
  <c r="T1258" i="11"/>
  <c r="K1258" i="11"/>
  <c r="J1258" i="11"/>
  <c r="T1257" i="11"/>
  <c r="K1257" i="11"/>
  <c r="J1257" i="11"/>
  <c r="T1256" i="11"/>
  <c r="K1256" i="11"/>
  <c r="J1256" i="11"/>
  <c r="T1255" i="11"/>
  <c r="S1255" i="11"/>
  <c r="R1255" i="11"/>
  <c r="K1255" i="11"/>
  <c r="J1255" i="11"/>
  <c r="T1254" i="11"/>
  <c r="S1254" i="11"/>
  <c r="K1254" i="11"/>
  <c r="J1254" i="11"/>
  <c r="T1253" i="11"/>
  <c r="K1253" i="11"/>
  <c r="J1253" i="11"/>
  <c r="T1252" i="11"/>
  <c r="K1252" i="11"/>
  <c r="J1252" i="11"/>
  <c r="T1251" i="11"/>
  <c r="K1251" i="11"/>
  <c r="J1251" i="11"/>
  <c r="T1250" i="11"/>
  <c r="S1250" i="11"/>
  <c r="R1250" i="11"/>
  <c r="K1250" i="11"/>
  <c r="J1250" i="11"/>
  <c r="T1249" i="11"/>
  <c r="K1249" i="11"/>
  <c r="J1249" i="11"/>
  <c r="T1248" i="11"/>
  <c r="K1248" i="11"/>
  <c r="J1248" i="11"/>
  <c r="T1247" i="11"/>
  <c r="K1247" i="11"/>
  <c r="J1247" i="11"/>
  <c r="T1246" i="11"/>
  <c r="K1246" i="11"/>
  <c r="J1246" i="11"/>
  <c r="T1245" i="11"/>
  <c r="R1245" i="11"/>
  <c r="K1245" i="11"/>
  <c r="J1245" i="11"/>
  <c r="T1244" i="11"/>
  <c r="K1244" i="11"/>
  <c r="J1244" i="11"/>
  <c r="T1243" i="11"/>
  <c r="K1243" i="11"/>
  <c r="J1243" i="11"/>
  <c r="T1242" i="11"/>
  <c r="K1242" i="11"/>
  <c r="J1242" i="11"/>
  <c r="T1241" i="11"/>
  <c r="K1241" i="11"/>
  <c r="J1241" i="11"/>
  <c r="T1240" i="11"/>
  <c r="K1240" i="11"/>
  <c r="J1240" i="11"/>
  <c r="T1239" i="11"/>
  <c r="S1239" i="11"/>
  <c r="K1239" i="11"/>
  <c r="J1239" i="11"/>
  <c r="T1238" i="11"/>
  <c r="R1238" i="11"/>
  <c r="K1238" i="11"/>
  <c r="J1238" i="11"/>
  <c r="T1237" i="11"/>
  <c r="R1237" i="11"/>
  <c r="K1237" i="11"/>
  <c r="J1237" i="11"/>
  <c r="T1236" i="11"/>
  <c r="K1236" i="11"/>
  <c r="J1236" i="11"/>
  <c r="T1235" i="11"/>
  <c r="K1235" i="11"/>
  <c r="J1235" i="11"/>
  <c r="T1234" i="11"/>
  <c r="K1234" i="11"/>
  <c r="J1234" i="11"/>
  <c r="T1233" i="11"/>
  <c r="K1233" i="11"/>
  <c r="J1233" i="11"/>
  <c r="T1232" i="11"/>
  <c r="K1232" i="11"/>
  <c r="J1232" i="11"/>
  <c r="T1231" i="11"/>
  <c r="S1231" i="11"/>
  <c r="K1231" i="11"/>
  <c r="J1231" i="11"/>
  <c r="T1230" i="11"/>
  <c r="K1230" i="11"/>
  <c r="J1230" i="11"/>
  <c r="T1229" i="11"/>
  <c r="K1229" i="11"/>
  <c r="J1229" i="11"/>
  <c r="T1228" i="11"/>
  <c r="K1228" i="11"/>
  <c r="J1228" i="11"/>
  <c r="T1227" i="11"/>
  <c r="K1227" i="11"/>
  <c r="J1227" i="11"/>
  <c r="T1226" i="11"/>
  <c r="S1226" i="11"/>
  <c r="K1226" i="11"/>
  <c r="J1226" i="11"/>
  <c r="T1225" i="11"/>
  <c r="K1225" i="11"/>
  <c r="J1225" i="11"/>
  <c r="T1224" i="11"/>
  <c r="K1224" i="11"/>
  <c r="J1224" i="11"/>
  <c r="T1223" i="11"/>
  <c r="K1223" i="11"/>
  <c r="J1223" i="11"/>
  <c r="T1222" i="11"/>
  <c r="S1222" i="11"/>
  <c r="K1222" i="11"/>
  <c r="J1222" i="11"/>
  <c r="T1221" i="11"/>
  <c r="K1221" i="11"/>
  <c r="J1221" i="11"/>
  <c r="T1220" i="11"/>
  <c r="K1220" i="11"/>
  <c r="J1220" i="11"/>
  <c r="T1219" i="11"/>
  <c r="R1219" i="11"/>
  <c r="K1219" i="11"/>
  <c r="J1219" i="11"/>
  <c r="T1218" i="11"/>
  <c r="S1218" i="11"/>
  <c r="K1218" i="11"/>
  <c r="J1218" i="11"/>
  <c r="T1217" i="11"/>
  <c r="K1217" i="11"/>
  <c r="J1217" i="11"/>
  <c r="T1216" i="11"/>
  <c r="K1216" i="11"/>
  <c r="J1216" i="11"/>
  <c r="T1215" i="11"/>
  <c r="R1215" i="11"/>
  <c r="K1215" i="11"/>
  <c r="J1215" i="11"/>
  <c r="T1214" i="11"/>
  <c r="K1214" i="11"/>
  <c r="J1214" i="11"/>
  <c r="T1213" i="11"/>
  <c r="R1213" i="11"/>
  <c r="K1213" i="11"/>
  <c r="J1213" i="11"/>
  <c r="T1212" i="11"/>
  <c r="K1212" i="11"/>
  <c r="J1212" i="11"/>
  <c r="T1211" i="11"/>
  <c r="K1211" i="11"/>
  <c r="J1211" i="11"/>
  <c r="T1210" i="11"/>
  <c r="K1210" i="11"/>
  <c r="J1210" i="11"/>
  <c r="T1209" i="11"/>
  <c r="K1209" i="11"/>
  <c r="J1209" i="11"/>
  <c r="T1208" i="11"/>
  <c r="K1208" i="11"/>
  <c r="J1208" i="11"/>
  <c r="T1207" i="11"/>
  <c r="K1207" i="11"/>
  <c r="J1207" i="11"/>
  <c r="T1206" i="11"/>
  <c r="K1206" i="11"/>
  <c r="J1206" i="11"/>
  <c r="T1205" i="11"/>
  <c r="R1205" i="11"/>
  <c r="K1205" i="11"/>
  <c r="J1205" i="11"/>
  <c r="T1204" i="11"/>
  <c r="K1204" i="11"/>
  <c r="J1204" i="11"/>
  <c r="T1203" i="11"/>
  <c r="S1203" i="11"/>
  <c r="K1203" i="11"/>
  <c r="J1203" i="11"/>
  <c r="T1202" i="11"/>
  <c r="K1202" i="11"/>
  <c r="J1202" i="11"/>
  <c r="T1201" i="11"/>
  <c r="K1201" i="11"/>
  <c r="J1201" i="11"/>
  <c r="T1200" i="11"/>
  <c r="K1200" i="11"/>
  <c r="J1200" i="11"/>
  <c r="T1199" i="11"/>
  <c r="K1199" i="11"/>
  <c r="J1199" i="11"/>
  <c r="T1198" i="11"/>
  <c r="R1198" i="11"/>
  <c r="K1198" i="11"/>
  <c r="J1198" i="11"/>
  <c r="T1197" i="11"/>
  <c r="K1197" i="11"/>
  <c r="J1197" i="11"/>
  <c r="T1196" i="11"/>
  <c r="K1196" i="11"/>
  <c r="J1196" i="11"/>
  <c r="T1195" i="11"/>
  <c r="K1195" i="11"/>
  <c r="J1195" i="11"/>
  <c r="T1194" i="11"/>
  <c r="K1194" i="11"/>
  <c r="J1194" i="11"/>
  <c r="T1193" i="11"/>
  <c r="K1193" i="11"/>
  <c r="J1193" i="11"/>
  <c r="T1192" i="11"/>
  <c r="K1192" i="11"/>
  <c r="J1192" i="11"/>
  <c r="T1191" i="11"/>
  <c r="S1191" i="11"/>
  <c r="K1191" i="11"/>
  <c r="J1191" i="11"/>
  <c r="T1190" i="11"/>
  <c r="K1190" i="11"/>
  <c r="J1190" i="11"/>
  <c r="T1189" i="11"/>
  <c r="K1189" i="11"/>
  <c r="J1189" i="11"/>
  <c r="T1188" i="11"/>
  <c r="K1188" i="11"/>
  <c r="J1188" i="11"/>
  <c r="T1187" i="11"/>
  <c r="K1187" i="11"/>
  <c r="J1187" i="11"/>
  <c r="T1186" i="11"/>
  <c r="K1186" i="11"/>
  <c r="J1186" i="11"/>
  <c r="T1185" i="11"/>
  <c r="K1185" i="11"/>
  <c r="J1185" i="11"/>
  <c r="T1184" i="11"/>
  <c r="K1184" i="11"/>
  <c r="J1184" i="11"/>
  <c r="T1183" i="11"/>
  <c r="S1183" i="11"/>
  <c r="K1183" i="11"/>
  <c r="J1183" i="11"/>
  <c r="T1182" i="11"/>
  <c r="R1182" i="11"/>
  <c r="K1182" i="11"/>
  <c r="J1182" i="11"/>
  <c r="T1181" i="11"/>
  <c r="K1181" i="11"/>
  <c r="J1181" i="11"/>
  <c r="T1180" i="11"/>
  <c r="K1180" i="11"/>
  <c r="J1180" i="11"/>
  <c r="T1179" i="11"/>
  <c r="R1179" i="11"/>
  <c r="K1179" i="11"/>
  <c r="J1179" i="11"/>
  <c r="T1178" i="11"/>
  <c r="K1178" i="11"/>
  <c r="J1178" i="11"/>
  <c r="T1177" i="11"/>
  <c r="K1177" i="11"/>
  <c r="J1177" i="11"/>
  <c r="T1176" i="11"/>
  <c r="K1176" i="11"/>
  <c r="J1176" i="11"/>
  <c r="T1175" i="11"/>
  <c r="S1175" i="11"/>
  <c r="K1175" i="11"/>
  <c r="J1175" i="11"/>
  <c r="T1174" i="11"/>
  <c r="K1174" i="11"/>
  <c r="J1174" i="11"/>
  <c r="T1173" i="11"/>
  <c r="K1173" i="11"/>
  <c r="J1173" i="11"/>
  <c r="T1172" i="11"/>
  <c r="K1172" i="11"/>
  <c r="J1172" i="11"/>
  <c r="T1171" i="11"/>
  <c r="S1171" i="11"/>
  <c r="K1171" i="11"/>
  <c r="J1171" i="11"/>
  <c r="T1170" i="11"/>
  <c r="K1170" i="11"/>
  <c r="J1170" i="11"/>
  <c r="T1169" i="11"/>
  <c r="K1169" i="11"/>
  <c r="J1169" i="11"/>
  <c r="T1168" i="11"/>
  <c r="K1168" i="11"/>
  <c r="J1168" i="11"/>
  <c r="T1167" i="11"/>
  <c r="K1167" i="11"/>
  <c r="J1167" i="11"/>
  <c r="T1166" i="11"/>
  <c r="K1166" i="11"/>
  <c r="J1166" i="11"/>
  <c r="T1165" i="11"/>
  <c r="K1165" i="11"/>
  <c r="J1165" i="11"/>
  <c r="T1164" i="11"/>
  <c r="K1164" i="11"/>
  <c r="J1164" i="11"/>
  <c r="T1163" i="11"/>
  <c r="K1163" i="11"/>
  <c r="J1163" i="11"/>
  <c r="T1162" i="11"/>
  <c r="K1162" i="11"/>
  <c r="J1162" i="11"/>
  <c r="T1161" i="11"/>
  <c r="K1161" i="11"/>
  <c r="J1161" i="11"/>
  <c r="T1160" i="11"/>
  <c r="K1160" i="11"/>
  <c r="J1160" i="11"/>
  <c r="T1159" i="11"/>
  <c r="K1159" i="11"/>
  <c r="J1159" i="11"/>
  <c r="T1158" i="11"/>
  <c r="K1158" i="11"/>
  <c r="J1158" i="11"/>
  <c r="T1157" i="11"/>
  <c r="K1157" i="11"/>
  <c r="J1157" i="11"/>
  <c r="T1156" i="11"/>
  <c r="K1156" i="11"/>
  <c r="J1156" i="11"/>
  <c r="T1155" i="11"/>
  <c r="K1155" i="11"/>
  <c r="J1155" i="11"/>
  <c r="T1154" i="11"/>
  <c r="R1154" i="11"/>
  <c r="K1154" i="11"/>
  <c r="J1154" i="11"/>
  <c r="T1153" i="11"/>
  <c r="K1153" i="11"/>
  <c r="J1153" i="11"/>
  <c r="T1152" i="11"/>
  <c r="K1152" i="11"/>
  <c r="J1152" i="11"/>
  <c r="T1151" i="11"/>
  <c r="R1151" i="11"/>
  <c r="K1151" i="11"/>
  <c r="J1151" i="11"/>
  <c r="T1150" i="11"/>
  <c r="K1150" i="11"/>
  <c r="J1150" i="11"/>
  <c r="T1149" i="11"/>
  <c r="K1149" i="11"/>
  <c r="J1149" i="11"/>
  <c r="T1148" i="11"/>
  <c r="K1148" i="11"/>
  <c r="J1148" i="11"/>
  <c r="T1147" i="11"/>
  <c r="S1147" i="11"/>
  <c r="K1147" i="11"/>
  <c r="J1147" i="11"/>
  <c r="T1146" i="11"/>
  <c r="K1146" i="11"/>
  <c r="J1146" i="11"/>
  <c r="T1145" i="11"/>
  <c r="K1145" i="11"/>
  <c r="J1145" i="11"/>
  <c r="T1144" i="11"/>
  <c r="K1144" i="11"/>
  <c r="J1144" i="11"/>
  <c r="T1143" i="11"/>
  <c r="S1143" i="11"/>
  <c r="K1143" i="11"/>
  <c r="J1143" i="11"/>
  <c r="T1142" i="11"/>
  <c r="K1142" i="11"/>
  <c r="J1142" i="11"/>
  <c r="T1141" i="11"/>
  <c r="K1141" i="11"/>
  <c r="J1141" i="11"/>
  <c r="T1140" i="11"/>
  <c r="K1140" i="11"/>
  <c r="J1140" i="11"/>
  <c r="T1139" i="11"/>
  <c r="K1139" i="11"/>
  <c r="J1139" i="11"/>
  <c r="T1138" i="11"/>
  <c r="K1138" i="11"/>
  <c r="J1138" i="11"/>
  <c r="T1137" i="11"/>
  <c r="K1137" i="11"/>
  <c r="J1137" i="11"/>
  <c r="T1136" i="11"/>
  <c r="R1136" i="11"/>
  <c r="K1136" i="11"/>
  <c r="J1136" i="11"/>
  <c r="T1135" i="11"/>
  <c r="S1135" i="11"/>
  <c r="R1135" i="11"/>
  <c r="K1135" i="11"/>
  <c r="J1135" i="11"/>
  <c r="T1134" i="11"/>
  <c r="K1134" i="11"/>
  <c r="J1134" i="11"/>
  <c r="T1133" i="11"/>
  <c r="R1133" i="11"/>
  <c r="K1133" i="11"/>
  <c r="J1133" i="11"/>
  <c r="T1132" i="11"/>
  <c r="K1132" i="11"/>
  <c r="J1132" i="11"/>
  <c r="T1131" i="11"/>
  <c r="K1131" i="11"/>
  <c r="J1131" i="11"/>
  <c r="T1130" i="11"/>
  <c r="K1130" i="11"/>
  <c r="J1130" i="11"/>
  <c r="T1129" i="11"/>
  <c r="K1129" i="11"/>
  <c r="J1129" i="11"/>
  <c r="T1128" i="11"/>
  <c r="K1128" i="11"/>
  <c r="J1128" i="11"/>
  <c r="T1127" i="11"/>
  <c r="S1127" i="11"/>
  <c r="K1127" i="11"/>
  <c r="J1127" i="11"/>
  <c r="T1126" i="11"/>
  <c r="K1126" i="11"/>
  <c r="J1126" i="11"/>
  <c r="T1125" i="11"/>
  <c r="K1125" i="11"/>
  <c r="J1125" i="11"/>
  <c r="T1124" i="11"/>
  <c r="K1124" i="11"/>
  <c r="J1124" i="11"/>
  <c r="T1123" i="11"/>
  <c r="K1123" i="11"/>
  <c r="J1123" i="11"/>
  <c r="T1122" i="11"/>
  <c r="K1122" i="11"/>
  <c r="J1122" i="11"/>
  <c r="T1121" i="11"/>
  <c r="K1121" i="11"/>
  <c r="J1121" i="11"/>
  <c r="T1120" i="11"/>
  <c r="K1120" i="11"/>
  <c r="J1120" i="11"/>
  <c r="T1119" i="11"/>
  <c r="R1119" i="11"/>
  <c r="K1119" i="11"/>
  <c r="J1119" i="11"/>
  <c r="T1118" i="11"/>
  <c r="K1118" i="11"/>
  <c r="J1118" i="11"/>
  <c r="T1117" i="11"/>
  <c r="R1117" i="11"/>
  <c r="K1117" i="11"/>
  <c r="J1117" i="11"/>
  <c r="T1116" i="11"/>
  <c r="K1116" i="11"/>
  <c r="J1116" i="11"/>
  <c r="T1115" i="11"/>
  <c r="K1115" i="11"/>
  <c r="J1115" i="11"/>
  <c r="T1114" i="11"/>
  <c r="K1114" i="11"/>
  <c r="J1114" i="11"/>
  <c r="T1113" i="11"/>
  <c r="K1113" i="11"/>
  <c r="J1113" i="11"/>
  <c r="T1112" i="11"/>
  <c r="K1112" i="11"/>
  <c r="J1112" i="11"/>
  <c r="T1111" i="11"/>
  <c r="S1111" i="11"/>
  <c r="K1111" i="11"/>
  <c r="J1111" i="11"/>
  <c r="T1110" i="11"/>
  <c r="K1110" i="11"/>
  <c r="J1110" i="11"/>
  <c r="T1109" i="11"/>
  <c r="K1109" i="11"/>
  <c r="J1109" i="11"/>
  <c r="T1108" i="11"/>
  <c r="K1108" i="11"/>
  <c r="J1108" i="11"/>
  <c r="T1107" i="11"/>
  <c r="S1107" i="11"/>
  <c r="K1107" i="11"/>
  <c r="J1107" i="11"/>
  <c r="T1106" i="11"/>
  <c r="K1106" i="11"/>
  <c r="J1106" i="11"/>
  <c r="T1105" i="11"/>
  <c r="K1105" i="11"/>
  <c r="J1105" i="11"/>
  <c r="T1104" i="11"/>
  <c r="K1104" i="11"/>
  <c r="J1104" i="11"/>
  <c r="T1103" i="11"/>
  <c r="S1103" i="11"/>
  <c r="R1103" i="11"/>
  <c r="K1103" i="11"/>
  <c r="J1103" i="11"/>
  <c r="T1102" i="11"/>
  <c r="R1102" i="11"/>
  <c r="K1102" i="11"/>
  <c r="J1102" i="11"/>
  <c r="T1101" i="11"/>
  <c r="K1101" i="11"/>
  <c r="J1101" i="11"/>
  <c r="T1100" i="11"/>
  <c r="K1100" i="11"/>
  <c r="J1100" i="11"/>
  <c r="T1099" i="11"/>
  <c r="S1099" i="11"/>
  <c r="K1099" i="11"/>
  <c r="J1099" i="11"/>
  <c r="T1098" i="11"/>
  <c r="K1098" i="11"/>
  <c r="J1098" i="11"/>
  <c r="T1097" i="11"/>
  <c r="S1097" i="11"/>
  <c r="K1097" i="11"/>
  <c r="J1097" i="11"/>
  <c r="T1096" i="11"/>
  <c r="K1096" i="11"/>
  <c r="J1096" i="11"/>
  <c r="T1095" i="11"/>
  <c r="S1095" i="11"/>
  <c r="R1095" i="11"/>
  <c r="K1095" i="11"/>
  <c r="J1095" i="11"/>
  <c r="T1094" i="11"/>
  <c r="K1094" i="11"/>
  <c r="J1094" i="11"/>
  <c r="T1093" i="11"/>
  <c r="K1093" i="11"/>
  <c r="J1093" i="11"/>
  <c r="T1092" i="11"/>
  <c r="S1092" i="11"/>
  <c r="K1092" i="11"/>
  <c r="J1092" i="11"/>
  <c r="T1091" i="11"/>
  <c r="S1091" i="11"/>
  <c r="K1091" i="11"/>
  <c r="J1091" i="11"/>
  <c r="T1090" i="11"/>
  <c r="K1090" i="11"/>
  <c r="J1090" i="11"/>
  <c r="T1089" i="11"/>
  <c r="S1089" i="11"/>
  <c r="K1089" i="11"/>
  <c r="J1089" i="11"/>
  <c r="T1088" i="11"/>
  <c r="K1088" i="11"/>
  <c r="J1088" i="11"/>
  <c r="T1087" i="11"/>
  <c r="R1087" i="11"/>
  <c r="K1087" i="11"/>
  <c r="J1087" i="11"/>
  <c r="T1086" i="11"/>
  <c r="S1086" i="11"/>
  <c r="K1086" i="11"/>
  <c r="J1086" i="11"/>
  <c r="T1085" i="11"/>
  <c r="K1085" i="11"/>
  <c r="J1085" i="11"/>
  <c r="T1084" i="11"/>
  <c r="K1084" i="11"/>
  <c r="J1084" i="11"/>
  <c r="T1083" i="11"/>
  <c r="K1083" i="11"/>
  <c r="J1083" i="11"/>
  <c r="T1082" i="11"/>
  <c r="K1082" i="11"/>
  <c r="J1082" i="11"/>
  <c r="T1081" i="11"/>
  <c r="S1081" i="11"/>
  <c r="K1081" i="11"/>
  <c r="J1081" i="11"/>
  <c r="T1080" i="11"/>
  <c r="K1080" i="11"/>
  <c r="J1080" i="11"/>
  <c r="T1079" i="11"/>
  <c r="K1079" i="11"/>
  <c r="J1079" i="11"/>
  <c r="T1078" i="11"/>
  <c r="K1078" i="11"/>
  <c r="J1078" i="11"/>
  <c r="T1077" i="11"/>
  <c r="S1077" i="11"/>
  <c r="K1077" i="11"/>
  <c r="J1077" i="11"/>
  <c r="T1076" i="11"/>
  <c r="R1076" i="11"/>
  <c r="K1076" i="11"/>
  <c r="J1076" i="11"/>
  <c r="T1075" i="11"/>
  <c r="R1075" i="11"/>
  <c r="K1075" i="11"/>
  <c r="J1075" i="11"/>
  <c r="T1074" i="11"/>
  <c r="K1074" i="11"/>
  <c r="J1074" i="11"/>
  <c r="T1073" i="11"/>
  <c r="R1073" i="11"/>
  <c r="K1073" i="11"/>
  <c r="J1073" i="11"/>
  <c r="T1072" i="11"/>
  <c r="K1072" i="11"/>
  <c r="J1072" i="11"/>
  <c r="T1071" i="11"/>
  <c r="K1071" i="11"/>
  <c r="J1071" i="11"/>
  <c r="T1070" i="11"/>
  <c r="K1070" i="11"/>
  <c r="J1070" i="11"/>
  <c r="T1069" i="11"/>
  <c r="K1069" i="11"/>
  <c r="J1069" i="11"/>
  <c r="T1068" i="11"/>
  <c r="K1068" i="11"/>
  <c r="J1068" i="11"/>
  <c r="T1067" i="11"/>
  <c r="K1067" i="11"/>
  <c r="J1067" i="11"/>
  <c r="T1066" i="11"/>
  <c r="K1066" i="11"/>
  <c r="J1066" i="11"/>
  <c r="T1065" i="11"/>
  <c r="K1065" i="11"/>
  <c r="J1065" i="11"/>
  <c r="T1064" i="11"/>
  <c r="K1064" i="11"/>
  <c r="J1064" i="11"/>
  <c r="T1063" i="11"/>
  <c r="K1063" i="11"/>
  <c r="J1063" i="11"/>
  <c r="T1062" i="11"/>
  <c r="K1062" i="11"/>
  <c r="J1062" i="11"/>
  <c r="T1061" i="11"/>
  <c r="K1061" i="11"/>
  <c r="J1061" i="11"/>
  <c r="T1060" i="11"/>
  <c r="K1060" i="11"/>
  <c r="J1060" i="11"/>
  <c r="T1059" i="11"/>
  <c r="K1059" i="11"/>
  <c r="J1059" i="11"/>
  <c r="T1058" i="11"/>
  <c r="K1058" i="11"/>
  <c r="J1058" i="11"/>
  <c r="T1057" i="11"/>
  <c r="R1057" i="11"/>
  <c r="K1057" i="11"/>
  <c r="J1057" i="11"/>
  <c r="T1056" i="11"/>
  <c r="K1056" i="11"/>
  <c r="J1056" i="11"/>
  <c r="T1055" i="11"/>
  <c r="R1055" i="11"/>
  <c r="K1055" i="11"/>
  <c r="J1055" i="11"/>
  <c r="T1054" i="11"/>
  <c r="R1054" i="11"/>
  <c r="K1054" i="11"/>
  <c r="J1054" i="11"/>
  <c r="T1053" i="11"/>
  <c r="S1053" i="11"/>
  <c r="K1053" i="11"/>
  <c r="J1053" i="11"/>
  <c r="T1052" i="11"/>
  <c r="K1052" i="11"/>
  <c r="J1052" i="11"/>
  <c r="T1051" i="11"/>
  <c r="R1051" i="11"/>
  <c r="K1051" i="11"/>
  <c r="J1051" i="11"/>
  <c r="T1050" i="11"/>
  <c r="R1050" i="11"/>
  <c r="K1050" i="11"/>
  <c r="J1050" i="11"/>
  <c r="T1049" i="11"/>
  <c r="S1049" i="11"/>
  <c r="K1049" i="11"/>
  <c r="J1049" i="11"/>
  <c r="T1048" i="11"/>
  <c r="K1048" i="11"/>
  <c r="J1048" i="11"/>
  <c r="T1047" i="11"/>
  <c r="S1047" i="11"/>
  <c r="K1047" i="11"/>
  <c r="J1047" i="11"/>
  <c r="T1046" i="11"/>
  <c r="K1046" i="11"/>
  <c r="J1046" i="11"/>
  <c r="T1045" i="11"/>
  <c r="K1045" i="11"/>
  <c r="J1045" i="11"/>
  <c r="T1044" i="11"/>
  <c r="S1044" i="11"/>
  <c r="K1044" i="11"/>
  <c r="J1044" i="11"/>
  <c r="T1043" i="11"/>
  <c r="K1043" i="11"/>
  <c r="J1043" i="11"/>
  <c r="T1042" i="11"/>
  <c r="K1042" i="11"/>
  <c r="J1042" i="11"/>
  <c r="T1041" i="11"/>
  <c r="K1041" i="11"/>
  <c r="J1041" i="11"/>
  <c r="T1040" i="11"/>
  <c r="R1040" i="11"/>
  <c r="K1040" i="11"/>
  <c r="J1040" i="11"/>
  <c r="T1039" i="11"/>
  <c r="S1039" i="11"/>
  <c r="K1039" i="11"/>
  <c r="J1039" i="11"/>
  <c r="T1038" i="11"/>
  <c r="R1038" i="11"/>
  <c r="K1038" i="11"/>
  <c r="J1038" i="11"/>
  <c r="T1037" i="11"/>
  <c r="R1037" i="11"/>
  <c r="K1037" i="11"/>
  <c r="J1037" i="11"/>
  <c r="T1036" i="11"/>
  <c r="K1036" i="11"/>
  <c r="J1036" i="11"/>
  <c r="T1035" i="11"/>
  <c r="R1035" i="11"/>
  <c r="K1035" i="11"/>
  <c r="J1035" i="11"/>
  <c r="T1034" i="11"/>
  <c r="K1034" i="11"/>
  <c r="J1034" i="11"/>
  <c r="T1033" i="11"/>
  <c r="K1033" i="11"/>
  <c r="J1033" i="11"/>
  <c r="T1032" i="11"/>
  <c r="K1032" i="11"/>
  <c r="J1032" i="11"/>
  <c r="T1031" i="11"/>
  <c r="S1031" i="11"/>
  <c r="K1031" i="11"/>
  <c r="J1031" i="11"/>
  <c r="T1030" i="11"/>
  <c r="K1030" i="11"/>
  <c r="J1030" i="11"/>
  <c r="T1029" i="11"/>
  <c r="K1029" i="11"/>
  <c r="J1029" i="11"/>
  <c r="T1028" i="11"/>
  <c r="K1028" i="11"/>
  <c r="J1028" i="11"/>
  <c r="T1027" i="11"/>
  <c r="S1027" i="11"/>
  <c r="K1027" i="11"/>
  <c r="J1027" i="11"/>
  <c r="T1026" i="11"/>
  <c r="K1026" i="11"/>
  <c r="J1026" i="11"/>
  <c r="T1025" i="11"/>
  <c r="K1025" i="11"/>
  <c r="J1025" i="11"/>
  <c r="T1024" i="11"/>
  <c r="K1024" i="11"/>
  <c r="J1024" i="11"/>
  <c r="T1023" i="11"/>
  <c r="K1023" i="11"/>
  <c r="J1023" i="11"/>
  <c r="T1022" i="11"/>
  <c r="K1022" i="11"/>
  <c r="J1022" i="11"/>
  <c r="T1021" i="11"/>
  <c r="R1021" i="11"/>
  <c r="K1021" i="11"/>
  <c r="J1021" i="11"/>
  <c r="T1020" i="11"/>
  <c r="K1020" i="11"/>
  <c r="J1020" i="11"/>
  <c r="T1019" i="11"/>
  <c r="K1019" i="11"/>
  <c r="J1019" i="11"/>
  <c r="T1018" i="11"/>
  <c r="K1018" i="11"/>
  <c r="J1018" i="11"/>
  <c r="T1017" i="11"/>
  <c r="K1017" i="11"/>
  <c r="J1017" i="11"/>
  <c r="T1016" i="11"/>
  <c r="K1016" i="11"/>
  <c r="J1016" i="11"/>
  <c r="T1015" i="11"/>
  <c r="R1015" i="11"/>
  <c r="K1015" i="11"/>
  <c r="J1015" i="11"/>
  <c r="T1014" i="11"/>
  <c r="S1014" i="11"/>
  <c r="K1014" i="11"/>
  <c r="J1014" i="11"/>
  <c r="T1013" i="11"/>
  <c r="K1013" i="11"/>
  <c r="J1013" i="11"/>
  <c r="T1012" i="11"/>
  <c r="K1012" i="11"/>
  <c r="J1012" i="11"/>
  <c r="T1011" i="11"/>
  <c r="K1011" i="11"/>
  <c r="J1011" i="11"/>
  <c r="T1010" i="11"/>
  <c r="R1010" i="11"/>
  <c r="K1010" i="11"/>
  <c r="J1010" i="11"/>
  <c r="T1009" i="11"/>
  <c r="R1009" i="11"/>
  <c r="K1009" i="11"/>
  <c r="J1009" i="11"/>
  <c r="T1008" i="11"/>
  <c r="K1008" i="11"/>
  <c r="J1008" i="11"/>
  <c r="T1007" i="11"/>
  <c r="K1007" i="11"/>
  <c r="J1007" i="11"/>
  <c r="T1006" i="11"/>
  <c r="R1006" i="11"/>
  <c r="K1006" i="11"/>
  <c r="J1006" i="11"/>
  <c r="T1005" i="11"/>
  <c r="K1005" i="11"/>
  <c r="J1005" i="11"/>
  <c r="T1004" i="11"/>
  <c r="K1004" i="11"/>
  <c r="J1004" i="11"/>
  <c r="T1003" i="11"/>
  <c r="R1003" i="11"/>
  <c r="K1003" i="11"/>
  <c r="J1003" i="11"/>
  <c r="T1002" i="11"/>
  <c r="K1002" i="11"/>
  <c r="J1002" i="11"/>
  <c r="T1001" i="11"/>
  <c r="S1001" i="11"/>
  <c r="K1001" i="11"/>
  <c r="J1001" i="11"/>
  <c r="T1000" i="11"/>
  <c r="S1000" i="11"/>
  <c r="K1000" i="11"/>
  <c r="J1000" i="11"/>
  <c r="T999" i="11"/>
  <c r="K999" i="11"/>
  <c r="J999" i="11"/>
  <c r="T998" i="11"/>
  <c r="K998" i="11"/>
  <c r="J998" i="11"/>
  <c r="T997" i="11"/>
  <c r="K997" i="11"/>
  <c r="J997" i="11"/>
  <c r="T996" i="11"/>
  <c r="S996" i="11"/>
  <c r="K996" i="11"/>
  <c r="J996" i="11"/>
  <c r="T995" i="11"/>
  <c r="K995" i="11"/>
  <c r="J995" i="11"/>
  <c r="T994" i="11"/>
  <c r="K994" i="11"/>
  <c r="J994" i="11"/>
  <c r="T993" i="11"/>
  <c r="K993" i="11"/>
  <c r="J993" i="11"/>
  <c r="T992" i="11"/>
  <c r="K992" i="11"/>
  <c r="J992" i="11"/>
  <c r="T991" i="11"/>
  <c r="K991" i="11"/>
  <c r="J991" i="11"/>
  <c r="T990" i="11"/>
  <c r="K990" i="11"/>
  <c r="J990" i="11"/>
  <c r="T989" i="11"/>
  <c r="K989" i="11"/>
  <c r="J989" i="11"/>
  <c r="T988" i="11"/>
  <c r="R988" i="11"/>
  <c r="K988" i="11"/>
  <c r="J988" i="11"/>
  <c r="T987" i="11"/>
  <c r="R987" i="11"/>
  <c r="K987" i="11"/>
  <c r="J987" i="11"/>
  <c r="T986" i="11"/>
  <c r="K986" i="11"/>
  <c r="J986" i="11"/>
  <c r="T985" i="11"/>
  <c r="K985" i="11"/>
  <c r="J985" i="11"/>
  <c r="T984" i="11"/>
  <c r="K984" i="11"/>
  <c r="J984" i="11"/>
  <c r="T983" i="11"/>
  <c r="K983" i="11"/>
  <c r="J983" i="11"/>
  <c r="T982" i="11"/>
  <c r="K982" i="11"/>
  <c r="J982" i="11"/>
  <c r="T981" i="11"/>
  <c r="K981" i="11"/>
  <c r="J981" i="11"/>
  <c r="T980" i="11"/>
  <c r="K980" i="11"/>
  <c r="J980" i="11"/>
  <c r="T979" i="11"/>
  <c r="K979" i="11"/>
  <c r="J979" i="11"/>
  <c r="T978" i="11"/>
  <c r="K978" i="11"/>
  <c r="J978" i="11"/>
  <c r="T977" i="11"/>
  <c r="K977" i="11"/>
  <c r="J977" i="11"/>
  <c r="T976" i="11"/>
  <c r="K976" i="11"/>
  <c r="J976" i="11"/>
  <c r="T975" i="11"/>
  <c r="K975" i="11"/>
  <c r="J975" i="11"/>
  <c r="T974" i="11"/>
  <c r="K974" i="11"/>
  <c r="J974" i="11"/>
  <c r="T973" i="11"/>
  <c r="K973" i="11"/>
  <c r="J973" i="11"/>
  <c r="T972" i="11"/>
  <c r="S972" i="11"/>
  <c r="K972" i="11"/>
  <c r="J972" i="11"/>
  <c r="T971" i="11"/>
  <c r="K971" i="11"/>
  <c r="J971" i="11"/>
  <c r="T970" i="11"/>
  <c r="K970" i="11"/>
  <c r="J970" i="11"/>
  <c r="T969" i="11"/>
  <c r="K969" i="11"/>
  <c r="J969" i="11"/>
  <c r="T968" i="11"/>
  <c r="K968" i="11"/>
  <c r="J968" i="11"/>
  <c r="T967" i="11"/>
  <c r="R967" i="11"/>
  <c r="K967" i="11"/>
  <c r="J967" i="11"/>
  <c r="T966" i="11"/>
  <c r="K966" i="11"/>
  <c r="J966" i="11"/>
  <c r="T965" i="11"/>
  <c r="K965" i="11"/>
  <c r="J965" i="11"/>
  <c r="T964" i="11"/>
  <c r="K964" i="11"/>
  <c r="J964" i="11"/>
  <c r="T963" i="11"/>
  <c r="K963" i="11"/>
  <c r="J963" i="11"/>
  <c r="T962" i="11"/>
  <c r="R962" i="11"/>
  <c r="K962" i="11"/>
  <c r="J962" i="11"/>
  <c r="T961" i="11"/>
  <c r="K961" i="11"/>
  <c r="J961" i="11"/>
  <c r="T960" i="11"/>
  <c r="K960" i="11"/>
  <c r="J960" i="11"/>
  <c r="T959" i="11"/>
  <c r="K959" i="11"/>
  <c r="J959" i="11"/>
  <c r="T958" i="11"/>
  <c r="K958" i="11"/>
  <c r="J958" i="11"/>
  <c r="T957" i="11"/>
  <c r="K957" i="11"/>
  <c r="J957" i="11"/>
  <c r="T956" i="11"/>
  <c r="S956" i="11"/>
  <c r="K956" i="11"/>
  <c r="J956" i="11"/>
  <c r="T955" i="11"/>
  <c r="K955" i="11"/>
  <c r="J955" i="11"/>
  <c r="T954" i="11"/>
  <c r="K954" i="11"/>
  <c r="J954" i="11"/>
  <c r="T953" i="11"/>
  <c r="S953" i="11"/>
  <c r="K953" i="11"/>
  <c r="J953" i="11"/>
  <c r="T952" i="11"/>
  <c r="K952" i="11"/>
  <c r="J952" i="11"/>
  <c r="T951" i="11"/>
  <c r="K951" i="11"/>
  <c r="J951" i="11"/>
  <c r="T950" i="11"/>
  <c r="K950" i="11"/>
  <c r="J950" i="11"/>
  <c r="T949" i="11"/>
  <c r="K949" i="11"/>
  <c r="J949" i="11"/>
  <c r="T948" i="11"/>
  <c r="K948" i="11"/>
  <c r="J948" i="11"/>
  <c r="T947" i="11"/>
  <c r="K947" i="11"/>
  <c r="J947" i="11"/>
  <c r="T946" i="11"/>
  <c r="K946" i="11"/>
  <c r="J946" i="11"/>
  <c r="T945" i="11"/>
  <c r="K945" i="11"/>
  <c r="J945" i="11"/>
  <c r="T944" i="11"/>
  <c r="S944" i="11"/>
  <c r="R944" i="11"/>
  <c r="K944" i="11"/>
  <c r="J944" i="11"/>
  <c r="T943" i="11"/>
  <c r="R943" i="11"/>
  <c r="K943" i="11"/>
  <c r="J943" i="11"/>
  <c r="T942" i="11"/>
  <c r="K942" i="11"/>
  <c r="J942" i="11"/>
  <c r="T941" i="11"/>
  <c r="K941" i="11"/>
  <c r="J941" i="11"/>
  <c r="T940" i="11"/>
  <c r="K940" i="11"/>
  <c r="J940" i="11"/>
  <c r="T939" i="11"/>
  <c r="K939" i="11"/>
  <c r="J939" i="11"/>
  <c r="T938" i="11"/>
  <c r="K938" i="11"/>
  <c r="J938" i="11"/>
  <c r="T937" i="11"/>
  <c r="S937" i="11"/>
  <c r="K937" i="11"/>
  <c r="J937" i="11"/>
  <c r="T936" i="11"/>
  <c r="K936" i="11"/>
  <c r="J936" i="11"/>
  <c r="T935" i="11"/>
  <c r="K935" i="11"/>
  <c r="J935" i="11"/>
  <c r="T934" i="11"/>
  <c r="K934" i="11"/>
  <c r="J934" i="11"/>
  <c r="T933" i="11"/>
  <c r="S933" i="11"/>
  <c r="R933" i="11"/>
  <c r="K933" i="11"/>
  <c r="J933" i="11"/>
  <c r="T932" i="11"/>
  <c r="K932" i="11"/>
  <c r="J932" i="11"/>
  <c r="T931" i="11"/>
  <c r="K931" i="11"/>
  <c r="J931" i="11"/>
  <c r="T930" i="11"/>
  <c r="K930" i="11"/>
  <c r="J930" i="11"/>
  <c r="T929" i="11"/>
  <c r="K929" i="11"/>
  <c r="J929" i="11"/>
  <c r="T928" i="11"/>
  <c r="K928" i="11"/>
  <c r="J928" i="11"/>
  <c r="T927" i="11"/>
  <c r="R927" i="11"/>
  <c r="K927" i="11"/>
  <c r="J927" i="11"/>
  <c r="T926" i="11"/>
  <c r="R926" i="11"/>
  <c r="K926" i="11"/>
  <c r="J926" i="11"/>
  <c r="T925" i="11"/>
  <c r="K925" i="11"/>
  <c r="J925" i="11"/>
  <c r="T924" i="11"/>
  <c r="S924" i="11"/>
  <c r="K924" i="11"/>
  <c r="J924" i="11"/>
  <c r="T923" i="11"/>
  <c r="K923" i="11"/>
  <c r="J923" i="11"/>
  <c r="T922" i="11"/>
  <c r="K922" i="11"/>
  <c r="J922" i="11"/>
  <c r="T921" i="11"/>
  <c r="S921" i="11"/>
  <c r="K921" i="11"/>
  <c r="J921" i="11"/>
  <c r="T920" i="11"/>
  <c r="K920" i="11"/>
  <c r="J920" i="11"/>
  <c r="T919" i="11"/>
  <c r="R919" i="11"/>
  <c r="K919" i="11"/>
  <c r="J919" i="11"/>
  <c r="T918" i="11"/>
  <c r="R918" i="11"/>
  <c r="K918" i="11"/>
  <c r="J918" i="11"/>
  <c r="T917" i="11"/>
  <c r="K917" i="11"/>
  <c r="J917" i="11"/>
  <c r="T916" i="11"/>
  <c r="K916" i="11"/>
  <c r="J916" i="11"/>
  <c r="T915" i="11"/>
  <c r="R915" i="11"/>
  <c r="K915" i="11"/>
  <c r="J915" i="11"/>
  <c r="T914" i="11"/>
  <c r="S914" i="11"/>
  <c r="K914" i="11"/>
  <c r="J914" i="11"/>
  <c r="T913" i="11"/>
  <c r="K913" i="11"/>
  <c r="J913" i="11"/>
  <c r="T912" i="11"/>
  <c r="K912" i="11"/>
  <c r="J912" i="11"/>
  <c r="T911" i="11"/>
  <c r="K911" i="11"/>
  <c r="J911" i="11"/>
  <c r="T910" i="11"/>
  <c r="S910" i="11"/>
  <c r="K910" i="11"/>
  <c r="J910" i="11"/>
  <c r="T909" i="11"/>
  <c r="K909" i="11"/>
  <c r="J909" i="11"/>
  <c r="T908" i="11"/>
  <c r="K908" i="11"/>
  <c r="J908" i="11"/>
  <c r="T907" i="11"/>
  <c r="K907" i="11"/>
  <c r="J907" i="11"/>
  <c r="T906" i="11"/>
  <c r="K906" i="11"/>
  <c r="J906" i="11"/>
  <c r="T905" i="11"/>
  <c r="K905" i="11"/>
  <c r="J905" i="11"/>
  <c r="T904" i="11"/>
  <c r="S904" i="11"/>
  <c r="K904" i="11"/>
  <c r="J904" i="11"/>
  <c r="T903" i="11"/>
  <c r="K903" i="11"/>
  <c r="J903" i="11"/>
  <c r="T902" i="11"/>
  <c r="K902" i="11"/>
  <c r="J902" i="11"/>
  <c r="T901" i="11"/>
  <c r="K901" i="11"/>
  <c r="J901" i="11"/>
  <c r="T900" i="11"/>
  <c r="S900" i="11"/>
  <c r="K900" i="11"/>
  <c r="J900" i="11"/>
  <c r="T899" i="11"/>
  <c r="K899" i="11"/>
  <c r="J899" i="11"/>
  <c r="T898" i="11"/>
  <c r="K898" i="11"/>
  <c r="J898" i="11"/>
  <c r="T897" i="11"/>
  <c r="K897" i="11"/>
  <c r="J897" i="11"/>
  <c r="T896" i="11"/>
  <c r="K896" i="11"/>
  <c r="J896" i="11"/>
  <c r="T895" i="11"/>
  <c r="K895" i="11"/>
  <c r="J895" i="11"/>
  <c r="T894" i="11"/>
  <c r="S894" i="11"/>
  <c r="K894" i="11"/>
  <c r="J894" i="11"/>
  <c r="T893" i="11"/>
  <c r="R893" i="11"/>
  <c r="K893" i="11"/>
  <c r="J893" i="11"/>
  <c r="T892" i="11"/>
  <c r="S892" i="11"/>
  <c r="K892" i="11"/>
  <c r="J892" i="11"/>
  <c r="T891" i="11"/>
  <c r="K891" i="11"/>
  <c r="J891" i="11"/>
  <c r="T890" i="11"/>
  <c r="K890" i="11"/>
  <c r="J890" i="11"/>
  <c r="T889" i="11"/>
  <c r="K889" i="11"/>
  <c r="J889" i="11"/>
  <c r="T888" i="11"/>
  <c r="K888" i="11"/>
  <c r="J888" i="11"/>
  <c r="T887" i="11"/>
  <c r="K887" i="11"/>
  <c r="J887" i="11"/>
  <c r="T886" i="11"/>
  <c r="S886" i="11"/>
  <c r="K886" i="11"/>
  <c r="J886" i="11"/>
  <c r="T885" i="11"/>
  <c r="R885" i="11"/>
  <c r="K885" i="11"/>
  <c r="J885" i="11"/>
  <c r="T884" i="11"/>
  <c r="S884" i="11"/>
  <c r="K884" i="11"/>
  <c r="J884" i="11"/>
  <c r="T883" i="11"/>
  <c r="K883" i="11"/>
  <c r="J883" i="11"/>
  <c r="T882" i="11"/>
  <c r="K882" i="11"/>
  <c r="J882" i="11"/>
  <c r="T881" i="11"/>
  <c r="K881" i="11"/>
  <c r="J881" i="11"/>
  <c r="T880" i="11"/>
  <c r="K880" i="11"/>
  <c r="J880" i="11"/>
  <c r="T879" i="11"/>
  <c r="K879" i="11"/>
  <c r="J879" i="11"/>
  <c r="T878" i="11"/>
  <c r="K878" i="11"/>
  <c r="J878" i="11"/>
  <c r="T877" i="11"/>
  <c r="K877" i="11"/>
  <c r="J877" i="11"/>
  <c r="T876" i="11"/>
  <c r="K876" i="11"/>
  <c r="J876" i="11"/>
  <c r="T875" i="11"/>
  <c r="K875" i="11"/>
  <c r="J875" i="11"/>
  <c r="T874" i="11"/>
  <c r="K874" i="11"/>
  <c r="J874" i="11"/>
  <c r="T873" i="11"/>
  <c r="K873" i="11"/>
  <c r="J873" i="11"/>
  <c r="T872" i="11"/>
  <c r="K872" i="11"/>
  <c r="J872" i="11"/>
  <c r="T871" i="11"/>
  <c r="K871" i="11"/>
  <c r="J871" i="11"/>
  <c r="T870" i="11"/>
  <c r="K870" i="11"/>
  <c r="J870" i="11"/>
  <c r="T869" i="11"/>
  <c r="K869" i="11"/>
  <c r="J869" i="11"/>
  <c r="T868" i="11"/>
  <c r="K868" i="11"/>
  <c r="J868" i="11"/>
  <c r="T867" i="11"/>
  <c r="K867" i="11"/>
  <c r="J867" i="11"/>
  <c r="T866" i="11"/>
  <c r="S866" i="11"/>
  <c r="K866" i="11"/>
  <c r="J866" i="11"/>
  <c r="T865" i="11"/>
  <c r="K865" i="11"/>
  <c r="J865" i="11"/>
  <c r="T864" i="11"/>
  <c r="S864" i="11"/>
  <c r="K864" i="11"/>
  <c r="J864" i="11"/>
  <c r="T863" i="11"/>
  <c r="K863" i="11"/>
  <c r="J863" i="11"/>
  <c r="T862" i="11"/>
  <c r="K862" i="11"/>
  <c r="J862" i="11"/>
  <c r="T861" i="11"/>
  <c r="K861" i="11"/>
  <c r="J861" i="11"/>
  <c r="T860" i="11"/>
  <c r="K860" i="11"/>
  <c r="J860" i="11"/>
  <c r="T859" i="11"/>
  <c r="K859" i="11"/>
  <c r="J859" i="11"/>
  <c r="T858" i="11"/>
  <c r="K858" i="11"/>
  <c r="J858" i="11"/>
  <c r="T857" i="11"/>
  <c r="K857" i="11"/>
  <c r="J857" i="11"/>
  <c r="T856" i="11"/>
  <c r="K856" i="11"/>
  <c r="J856" i="11"/>
  <c r="T855" i="11"/>
  <c r="R855" i="11"/>
  <c r="K855" i="11"/>
  <c r="J855" i="11"/>
  <c r="T854" i="11"/>
  <c r="K854" i="11"/>
  <c r="J854" i="11"/>
  <c r="T853" i="11"/>
  <c r="K853" i="11"/>
  <c r="J853" i="11"/>
  <c r="T852" i="11"/>
  <c r="K852" i="11"/>
  <c r="J852" i="11"/>
  <c r="T851" i="11"/>
  <c r="R851" i="11"/>
  <c r="K851" i="11"/>
  <c r="J851" i="11"/>
  <c r="T850" i="11"/>
  <c r="S850" i="11"/>
  <c r="K850" i="11"/>
  <c r="J850" i="11"/>
  <c r="T849" i="11"/>
  <c r="K849" i="11"/>
  <c r="J849" i="11"/>
  <c r="T848" i="11"/>
  <c r="S848" i="11"/>
  <c r="K848" i="11"/>
  <c r="J848" i="11"/>
  <c r="T847" i="11"/>
  <c r="K847" i="11"/>
  <c r="J847" i="11"/>
  <c r="T846" i="11"/>
  <c r="K846" i="11"/>
  <c r="J846" i="11"/>
  <c r="T845" i="11"/>
  <c r="S845" i="11"/>
  <c r="K845" i="11"/>
  <c r="J845" i="11"/>
  <c r="T844" i="11"/>
  <c r="K844" i="11"/>
  <c r="J844" i="11"/>
  <c r="T843" i="11"/>
  <c r="K843" i="11"/>
  <c r="J843" i="11"/>
  <c r="T842" i="11"/>
  <c r="K842" i="11"/>
  <c r="J842" i="11"/>
  <c r="T841" i="11"/>
  <c r="R841" i="11"/>
  <c r="K841" i="11"/>
  <c r="J841" i="11"/>
  <c r="T840" i="11"/>
  <c r="K840" i="11"/>
  <c r="J840" i="11"/>
  <c r="T839" i="11"/>
  <c r="K839" i="11"/>
  <c r="J839" i="11"/>
  <c r="T838" i="11"/>
  <c r="R838" i="11"/>
  <c r="K838" i="11"/>
  <c r="J838" i="11"/>
  <c r="T837" i="11"/>
  <c r="K837" i="11"/>
  <c r="J837" i="11"/>
  <c r="T836" i="11"/>
  <c r="K836" i="11"/>
  <c r="J836" i="11"/>
  <c r="T835" i="11"/>
  <c r="K835" i="11"/>
  <c r="J835" i="11"/>
  <c r="T834" i="11"/>
  <c r="K834" i="11"/>
  <c r="J834" i="11"/>
  <c r="T833" i="11"/>
  <c r="S833" i="11"/>
  <c r="K833" i="11"/>
  <c r="J833" i="11"/>
  <c r="T832" i="11"/>
  <c r="K832" i="11"/>
  <c r="J832" i="11"/>
  <c r="T831" i="11"/>
  <c r="K831" i="11"/>
  <c r="J831" i="11"/>
  <c r="T830" i="11"/>
  <c r="R830" i="11"/>
  <c r="K830" i="11"/>
  <c r="J830" i="11"/>
  <c r="T829" i="11"/>
  <c r="S829" i="11"/>
  <c r="K829" i="11"/>
  <c r="J829" i="11"/>
  <c r="T828" i="11"/>
  <c r="K828" i="11"/>
  <c r="J828" i="11"/>
  <c r="T827" i="11"/>
  <c r="R827" i="11"/>
  <c r="K827" i="11"/>
  <c r="J827" i="11"/>
  <c r="T826" i="11"/>
  <c r="K826" i="11"/>
  <c r="J826" i="11"/>
  <c r="T825" i="11"/>
  <c r="K825" i="11"/>
  <c r="J825" i="11"/>
  <c r="T824" i="11"/>
  <c r="K824" i="11"/>
  <c r="J824" i="11"/>
  <c r="T823" i="11"/>
  <c r="S823" i="11"/>
  <c r="K823" i="11"/>
  <c r="J823" i="11"/>
  <c r="T822" i="11"/>
  <c r="K822" i="11"/>
  <c r="J822" i="11"/>
  <c r="T821" i="11"/>
  <c r="S821" i="11"/>
  <c r="K821" i="11"/>
  <c r="J821" i="11"/>
  <c r="T820" i="11"/>
  <c r="K820" i="11"/>
  <c r="J820" i="11"/>
  <c r="T819" i="11"/>
  <c r="R819" i="11"/>
  <c r="K819" i="11"/>
  <c r="J819" i="11"/>
  <c r="T818" i="11"/>
  <c r="R818" i="11"/>
  <c r="K818" i="11"/>
  <c r="J818" i="11"/>
  <c r="T817" i="11"/>
  <c r="S817" i="11"/>
  <c r="K817" i="11"/>
  <c r="J817" i="11"/>
  <c r="T816" i="11"/>
  <c r="K816" i="11"/>
  <c r="J816" i="11"/>
  <c r="T815" i="11"/>
  <c r="S815" i="11"/>
  <c r="K815" i="11"/>
  <c r="J815" i="11"/>
  <c r="T814" i="11"/>
  <c r="R814" i="11"/>
  <c r="K814" i="11"/>
  <c r="J814" i="11"/>
  <c r="T813" i="11"/>
  <c r="S813" i="11"/>
  <c r="K813" i="11"/>
  <c r="J813" i="11"/>
  <c r="T812" i="11"/>
  <c r="K812" i="11"/>
  <c r="J812" i="11"/>
  <c r="T811" i="11"/>
  <c r="K811" i="11"/>
  <c r="J811" i="11"/>
  <c r="T810" i="11"/>
  <c r="K810" i="11"/>
  <c r="J810" i="11"/>
  <c r="T809" i="11"/>
  <c r="K809" i="11"/>
  <c r="J809" i="11"/>
  <c r="T808" i="11"/>
  <c r="K808" i="11"/>
  <c r="J808" i="11"/>
  <c r="T807" i="11"/>
  <c r="K807" i="11"/>
  <c r="J807" i="11"/>
  <c r="T806" i="11"/>
  <c r="R806" i="11"/>
  <c r="K806" i="11"/>
  <c r="J806" i="11"/>
  <c r="T805" i="11"/>
  <c r="K805" i="11"/>
  <c r="J805" i="11"/>
  <c r="T804" i="11"/>
  <c r="K804" i="11"/>
  <c r="J804" i="11"/>
  <c r="T803" i="11"/>
  <c r="K803" i="11"/>
  <c r="J803" i="11"/>
  <c r="T802" i="11"/>
  <c r="K802" i="11"/>
  <c r="J802" i="11"/>
  <c r="T801" i="11"/>
  <c r="K801" i="11"/>
  <c r="J801" i="11"/>
  <c r="T800" i="11"/>
  <c r="K800" i="11"/>
  <c r="J800" i="11"/>
  <c r="T799" i="11"/>
  <c r="K799" i="11"/>
  <c r="J799" i="11"/>
  <c r="T798" i="11"/>
  <c r="K798" i="11"/>
  <c r="J798" i="11"/>
  <c r="T797" i="11"/>
  <c r="K797" i="11"/>
  <c r="J797" i="11"/>
  <c r="T796" i="11"/>
  <c r="K796" i="11"/>
  <c r="J796" i="11"/>
  <c r="T795" i="11"/>
  <c r="K795" i="11"/>
  <c r="J795" i="11"/>
  <c r="T794" i="11"/>
  <c r="K794" i="11"/>
  <c r="J794" i="11"/>
  <c r="T793" i="11"/>
  <c r="K793" i="11"/>
  <c r="J793" i="11"/>
  <c r="T792" i="11"/>
  <c r="S792" i="11"/>
  <c r="K792" i="11"/>
  <c r="J792" i="11"/>
  <c r="T791" i="11"/>
  <c r="S791" i="11"/>
  <c r="K791" i="11"/>
  <c r="J791" i="11"/>
  <c r="T790" i="11"/>
  <c r="K790" i="11"/>
  <c r="J790" i="11"/>
  <c r="T789" i="11"/>
  <c r="S789" i="11"/>
  <c r="K789" i="11"/>
  <c r="J789" i="11"/>
  <c r="T788" i="11"/>
  <c r="R788" i="11"/>
  <c r="K788" i="11"/>
  <c r="J788" i="11"/>
  <c r="T787" i="11"/>
  <c r="S787" i="11"/>
  <c r="R787" i="11"/>
  <c r="K787" i="11"/>
  <c r="J787" i="11"/>
  <c r="T786" i="11"/>
  <c r="K786" i="11"/>
  <c r="J786" i="11"/>
  <c r="T785" i="11"/>
  <c r="R785" i="11"/>
  <c r="K785" i="11"/>
  <c r="J785" i="11"/>
  <c r="T784" i="11"/>
  <c r="R784" i="11"/>
  <c r="K784" i="11"/>
  <c r="J784" i="11"/>
  <c r="T783" i="11"/>
  <c r="S783" i="11"/>
  <c r="K783" i="11"/>
  <c r="J783" i="11"/>
  <c r="T782" i="11"/>
  <c r="K782" i="11"/>
  <c r="J782" i="11"/>
  <c r="T781" i="11"/>
  <c r="K781" i="11"/>
  <c r="J781" i="11"/>
  <c r="T780" i="11"/>
  <c r="K780" i="11"/>
  <c r="J780" i="11"/>
  <c r="T779" i="11"/>
  <c r="K779" i="11"/>
  <c r="J779" i="11"/>
  <c r="T778" i="11"/>
  <c r="K778" i="11"/>
  <c r="J778" i="11"/>
  <c r="T777" i="11"/>
  <c r="K777" i="11"/>
  <c r="J777" i="11"/>
  <c r="T776" i="11"/>
  <c r="R776" i="11"/>
  <c r="K776" i="11"/>
  <c r="J776" i="11"/>
  <c r="T775" i="11"/>
  <c r="K775" i="11"/>
  <c r="J775" i="11"/>
  <c r="T774" i="11"/>
  <c r="K774" i="11"/>
  <c r="J774" i="11"/>
  <c r="T773" i="11"/>
  <c r="K773" i="11"/>
  <c r="J773" i="11"/>
  <c r="T772" i="11"/>
  <c r="K772" i="11"/>
  <c r="J772" i="11"/>
  <c r="T771" i="11"/>
  <c r="K771" i="11"/>
  <c r="J771" i="11"/>
  <c r="T770" i="11"/>
  <c r="S770" i="11"/>
  <c r="K770" i="11"/>
  <c r="J770" i="11"/>
  <c r="T769" i="11"/>
  <c r="S769" i="11"/>
  <c r="K769" i="11"/>
  <c r="J769" i="11"/>
  <c r="T768" i="11"/>
  <c r="K768" i="11"/>
  <c r="J768" i="11"/>
  <c r="T767" i="11"/>
  <c r="K767" i="11"/>
  <c r="J767" i="11"/>
  <c r="T766" i="11"/>
  <c r="K766" i="11"/>
  <c r="J766" i="11"/>
  <c r="T765" i="11"/>
  <c r="K765" i="11"/>
  <c r="J765" i="11"/>
  <c r="T764" i="11"/>
  <c r="K764" i="11"/>
  <c r="J764" i="11"/>
  <c r="T763" i="11"/>
  <c r="K763" i="11"/>
  <c r="J763" i="11"/>
  <c r="T762" i="11"/>
  <c r="S762" i="11"/>
  <c r="R762" i="11"/>
  <c r="K762" i="11"/>
  <c r="J762" i="11"/>
  <c r="T761" i="11"/>
  <c r="K761" i="11"/>
  <c r="J761" i="11"/>
  <c r="T760" i="11"/>
  <c r="K760" i="11"/>
  <c r="J760" i="11"/>
  <c r="T759" i="11"/>
  <c r="K759" i="11"/>
  <c r="J759" i="11"/>
  <c r="T758" i="11"/>
  <c r="K758" i="11"/>
  <c r="J758" i="11"/>
  <c r="T757" i="11"/>
  <c r="S757" i="11"/>
  <c r="K757" i="11"/>
  <c r="J757" i="11"/>
  <c r="T756" i="11"/>
  <c r="K756" i="11"/>
  <c r="J756" i="11"/>
  <c r="T755" i="11"/>
  <c r="K755" i="11"/>
  <c r="J755" i="11"/>
  <c r="T754" i="11"/>
  <c r="R754" i="11"/>
  <c r="K754" i="11"/>
  <c r="J754" i="11"/>
  <c r="T753" i="11"/>
  <c r="K753" i="11"/>
  <c r="J753" i="11"/>
  <c r="T752" i="11"/>
  <c r="K752" i="11"/>
  <c r="J752" i="11"/>
  <c r="T751" i="11"/>
  <c r="K751" i="11"/>
  <c r="J751" i="11"/>
  <c r="T750" i="11"/>
  <c r="K750" i="11"/>
  <c r="J750" i="11"/>
  <c r="T749" i="11"/>
  <c r="K749" i="11"/>
  <c r="J749" i="11"/>
  <c r="T748" i="11"/>
  <c r="K748" i="11"/>
  <c r="J748" i="11"/>
  <c r="T747" i="11"/>
  <c r="R747" i="11"/>
  <c r="K747" i="11"/>
  <c r="J747" i="11"/>
  <c r="T746" i="11"/>
  <c r="K746" i="11"/>
  <c r="J746" i="11"/>
  <c r="T745" i="11"/>
  <c r="K745" i="11"/>
  <c r="J745" i="11"/>
  <c r="T744" i="11"/>
  <c r="S744" i="11"/>
  <c r="K744" i="11"/>
  <c r="J744" i="11"/>
  <c r="T743" i="11"/>
  <c r="K743" i="11"/>
  <c r="J743" i="11"/>
  <c r="T742" i="11"/>
  <c r="K742" i="11"/>
  <c r="J742" i="11"/>
  <c r="T741" i="11"/>
  <c r="K741" i="11"/>
  <c r="J741" i="11"/>
  <c r="T740" i="11"/>
  <c r="K740" i="11"/>
  <c r="J740" i="11"/>
  <c r="T739" i="11"/>
  <c r="K739" i="11"/>
  <c r="J739" i="11"/>
  <c r="T738" i="11"/>
  <c r="K738" i="11"/>
  <c r="J738" i="11"/>
  <c r="T737" i="11"/>
  <c r="K737" i="11"/>
  <c r="J737" i="11"/>
  <c r="T736" i="11"/>
  <c r="R736" i="11"/>
  <c r="S736" i="11"/>
  <c r="K736" i="11"/>
  <c r="J736" i="11"/>
  <c r="T735" i="11"/>
  <c r="K735" i="11"/>
  <c r="J735" i="11"/>
  <c r="T734" i="11"/>
  <c r="K734" i="11"/>
  <c r="J734" i="11"/>
  <c r="T733" i="11"/>
  <c r="K733" i="11"/>
  <c r="J733" i="11"/>
  <c r="T732" i="11"/>
  <c r="R732" i="11"/>
  <c r="K732" i="11"/>
  <c r="J732" i="11"/>
  <c r="T731" i="11"/>
  <c r="S731" i="11"/>
  <c r="K731" i="11"/>
  <c r="J731" i="11"/>
  <c r="T730" i="11"/>
  <c r="K730" i="11"/>
  <c r="J730" i="11"/>
  <c r="T729" i="11"/>
  <c r="K729" i="11"/>
  <c r="J729" i="11"/>
  <c r="T728" i="11"/>
  <c r="K728" i="11"/>
  <c r="J728" i="11"/>
  <c r="T727" i="11"/>
  <c r="K727" i="11"/>
  <c r="J727" i="11"/>
  <c r="T726" i="11"/>
  <c r="K726" i="11"/>
  <c r="J726" i="11"/>
  <c r="T725" i="11"/>
  <c r="R725" i="11"/>
  <c r="K725" i="11"/>
  <c r="J725" i="11"/>
  <c r="T724" i="11"/>
  <c r="K724" i="11"/>
  <c r="J724" i="11"/>
  <c r="T723" i="11"/>
  <c r="K723" i="11"/>
  <c r="J723" i="11"/>
  <c r="T722" i="11"/>
  <c r="R722" i="11"/>
  <c r="K722" i="11"/>
  <c r="J722" i="11"/>
  <c r="T721" i="11"/>
  <c r="K721" i="11"/>
  <c r="J721" i="11"/>
  <c r="T720" i="11"/>
  <c r="K720" i="11"/>
  <c r="J720" i="11"/>
  <c r="T719" i="11"/>
  <c r="K719" i="11"/>
  <c r="J719" i="11"/>
  <c r="T718" i="11"/>
  <c r="K718" i="11"/>
  <c r="J718" i="11"/>
  <c r="T717" i="11"/>
  <c r="K717" i="11"/>
  <c r="J717" i="11"/>
  <c r="T716" i="11"/>
  <c r="R716" i="11"/>
  <c r="K716" i="11"/>
  <c r="J716" i="11"/>
  <c r="T715" i="11"/>
  <c r="K715" i="11"/>
  <c r="J715" i="11"/>
  <c r="T714" i="11"/>
  <c r="K714" i="11"/>
  <c r="J714" i="11"/>
  <c r="T713" i="11"/>
  <c r="K713" i="11"/>
  <c r="J713" i="11"/>
  <c r="T712" i="11"/>
  <c r="S712" i="11"/>
  <c r="K712" i="11"/>
  <c r="J712" i="11"/>
  <c r="T711" i="11"/>
  <c r="K711" i="11"/>
  <c r="J711" i="11"/>
  <c r="T710" i="11"/>
  <c r="K710" i="11"/>
  <c r="J710" i="11"/>
  <c r="T709" i="11"/>
  <c r="K709" i="11"/>
  <c r="J709" i="11"/>
  <c r="T708" i="11"/>
  <c r="K708" i="11"/>
  <c r="J708" i="11"/>
  <c r="T707" i="11"/>
  <c r="K707" i="11"/>
  <c r="J707" i="11"/>
  <c r="T706" i="11"/>
  <c r="K706" i="11"/>
  <c r="J706" i="11"/>
  <c r="T705" i="11"/>
  <c r="K705" i="11"/>
  <c r="J705" i="11"/>
  <c r="T704" i="11"/>
  <c r="S704" i="11"/>
  <c r="K704" i="11"/>
  <c r="J704" i="11"/>
  <c r="T703" i="11"/>
  <c r="R703" i="11"/>
  <c r="K703" i="11"/>
  <c r="J703" i="11"/>
  <c r="T702" i="11"/>
  <c r="K702" i="11"/>
  <c r="J702" i="11"/>
  <c r="T701" i="11"/>
  <c r="K701" i="11"/>
  <c r="J701" i="11"/>
  <c r="T700" i="11"/>
  <c r="K700" i="11"/>
  <c r="J700" i="11"/>
  <c r="T699" i="11"/>
  <c r="K699" i="11"/>
  <c r="J699" i="11"/>
  <c r="T698" i="11"/>
  <c r="R698" i="11"/>
  <c r="K698" i="11"/>
  <c r="J698" i="11"/>
  <c r="T697" i="11"/>
  <c r="K697" i="11"/>
  <c r="J697" i="11"/>
  <c r="T696" i="11"/>
  <c r="K696" i="11"/>
  <c r="J696" i="11"/>
  <c r="T695" i="11"/>
  <c r="K695" i="11"/>
  <c r="J695" i="11"/>
  <c r="T694" i="11"/>
  <c r="K694" i="11"/>
  <c r="J694" i="11"/>
  <c r="T693" i="11"/>
  <c r="R693" i="11"/>
  <c r="K693" i="11"/>
  <c r="J693" i="11"/>
  <c r="T692" i="11"/>
  <c r="S692" i="11"/>
  <c r="R692" i="11"/>
  <c r="K692" i="11"/>
  <c r="J692" i="11"/>
  <c r="T691" i="11"/>
  <c r="K691" i="11"/>
  <c r="J691" i="11"/>
  <c r="T690" i="11"/>
  <c r="R690" i="11"/>
  <c r="K690" i="11"/>
  <c r="J690" i="11"/>
  <c r="T689" i="11"/>
  <c r="K689" i="11"/>
  <c r="J689" i="11"/>
  <c r="T688" i="11"/>
  <c r="K688" i="11"/>
  <c r="J688" i="11"/>
  <c r="T687" i="11"/>
  <c r="K687" i="11"/>
  <c r="J687" i="11"/>
  <c r="T686" i="11"/>
  <c r="K686" i="11"/>
  <c r="J686" i="11"/>
  <c r="T685" i="11"/>
  <c r="K685" i="11"/>
  <c r="J685" i="11"/>
  <c r="T684" i="11"/>
  <c r="R684" i="11"/>
  <c r="K684" i="11"/>
  <c r="J684" i="11"/>
  <c r="T683" i="11"/>
  <c r="K683" i="11"/>
  <c r="J683" i="11"/>
  <c r="T682" i="11"/>
  <c r="K682" i="11"/>
  <c r="J682" i="11"/>
  <c r="T681" i="11"/>
  <c r="K681" i="11"/>
  <c r="J681" i="11"/>
  <c r="T680" i="11"/>
  <c r="K680" i="11"/>
  <c r="J680" i="11"/>
  <c r="T679" i="11"/>
  <c r="K679" i="11"/>
  <c r="J679" i="11"/>
  <c r="T678" i="11"/>
  <c r="K678" i="11"/>
  <c r="J678" i="11"/>
  <c r="T677" i="11"/>
  <c r="K677" i="11"/>
  <c r="J677" i="11"/>
  <c r="T676" i="11"/>
  <c r="K676" i="11"/>
  <c r="J676" i="11"/>
  <c r="T675" i="11"/>
  <c r="K675" i="11"/>
  <c r="J675" i="11"/>
  <c r="T674" i="11"/>
  <c r="R674" i="11"/>
  <c r="K674" i="11"/>
  <c r="J674" i="11"/>
  <c r="T673" i="11"/>
  <c r="K673" i="11"/>
  <c r="J673" i="11"/>
  <c r="T672" i="11"/>
  <c r="R672" i="11"/>
  <c r="K672" i="11"/>
  <c r="J672" i="11"/>
  <c r="T671" i="11"/>
  <c r="S671" i="11"/>
  <c r="K671" i="11"/>
  <c r="J671" i="11"/>
  <c r="T670" i="11"/>
  <c r="K670" i="11"/>
  <c r="J670" i="11"/>
  <c r="T669" i="11"/>
  <c r="K669" i="11"/>
  <c r="J669" i="11"/>
  <c r="T668" i="11"/>
  <c r="K668" i="11"/>
  <c r="J668" i="11"/>
  <c r="T667" i="11"/>
  <c r="S667" i="11"/>
  <c r="K667" i="11"/>
  <c r="J667" i="11"/>
  <c r="T666" i="11"/>
  <c r="K666" i="11"/>
  <c r="J666" i="11"/>
  <c r="T665" i="11"/>
  <c r="K665" i="11"/>
  <c r="J665" i="11"/>
  <c r="T664" i="11"/>
  <c r="K664" i="11"/>
  <c r="J664" i="11"/>
  <c r="T663" i="11"/>
  <c r="K663" i="11"/>
  <c r="J663" i="11"/>
  <c r="T662" i="11"/>
  <c r="K662" i="11"/>
  <c r="J662" i="11"/>
  <c r="T661" i="11"/>
  <c r="K661" i="11"/>
  <c r="J661" i="11"/>
  <c r="T660" i="11"/>
  <c r="R660" i="11"/>
  <c r="K660" i="11"/>
  <c r="J660" i="11"/>
  <c r="T659" i="11"/>
  <c r="K659" i="11"/>
  <c r="J659" i="11"/>
  <c r="T658" i="11"/>
  <c r="K658" i="11"/>
  <c r="J658" i="11"/>
  <c r="T657" i="11"/>
  <c r="K657" i="11"/>
  <c r="J657" i="11"/>
  <c r="T656" i="11"/>
  <c r="R656" i="11"/>
  <c r="K656" i="11"/>
  <c r="J656" i="11"/>
  <c r="T655" i="11"/>
  <c r="R655" i="11"/>
  <c r="K655" i="11"/>
  <c r="J655" i="11"/>
  <c r="T654" i="11"/>
  <c r="K654" i="11"/>
  <c r="J654" i="11"/>
  <c r="T653" i="11"/>
  <c r="K653" i="11"/>
  <c r="J653" i="11"/>
  <c r="T652" i="11"/>
  <c r="R652" i="11"/>
  <c r="K652" i="11"/>
  <c r="J652" i="11"/>
  <c r="T651" i="11"/>
  <c r="K651" i="11"/>
  <c r="J651" i="11"/>
  <c r="T650" i="11"/>
  <c r="K650" i="11"/>
  <c r="J650" i="11"/>
  <c r="T649" i="11"/>
  <c r="K649" i="11"/>
  <c r="J649" i="11"/>
  <c r="T648" i="11"/>
  <c r="K648" i="11"/>
  <c r="J648" i="11"/>
  <c r="T647" i="11"/>
  <c r="K647" i="11"/>
  <c r="J647" i="11"/>
  <c r="T646" i="11"/>
  <c r="K646" i="11"/>
  <c r="J646" i="11"/>
  <c r="T645" i="11"/>
  <c r="K645" i="11"/>
  <c r="J645" i="11"/>
  <c r="T644" i="11"/>
  <c r="R644" i="11"/>
  <c r="K644" i="11"/>
  <c r="J644" i="11"/>
  <c r="T643" i="11"/>
  <c r="K643" i="11"/>
  <c r="J643" i="11"/>
  <c r="T642" i="11"/>
  <c r="R642" i="11"/>
  <c r="K642" i="11"/>
  <c r="J642" i="11"/>
  <c r="T641" i="11"/>
  <c r="K641" i="11"/>
  <c r="J641" i="11"/>
  <c r="T640" i="11"/>
  <c r="S640" i="11"/>
  <c r="R640" i="11"/>
  <c r="K640" i="11"/>
  <c r="J640" i="11"/>
  <c r="T639" i="11"/>
  <c r="S639" i="11"/>
  <c r="K639" i="11"/>
  <c r="J639" i="11"/>
  <c r="T638" i="11"/>
  <c r="K638" i="11"/>
  <c r="J638" i="11"/>
  <c r="T637" i="11"/>
  <c r="K637" i="11"/>
  <c r="J637" i="11"/>
  <c r="T636" i="11"/>
  <c r="R636" i="11"/>
  <c r="K636" i="11"/>
  <c r="J636" i="11"/>
  <c r="T635" i="11"/>
  <c r="S635" i="11"/>
  <c r="K635" i="11"/>
  <c r="J635" i="11"/>
  <c r="T634" i="11"/>
  <c r="R634" i="11"/>
  <c r="K634" i="11"/>
  <c r="J634" i="11"/>
  <c r="T633" i="11"/>
  <c r="K633" i="11"/>
  <c r="J633" i="11"/>
  <c r="T632" i="11"/>
  <c r="S632" i="11"/>
  <c r="K632" i="11"/>
  <c r="J632" i="11"/>
  <c r="T631" i="11"/>
  <c r="K631" i="11"/>
  <c r="J631" i="11"/>
  <c r="T630" i="11"/>
  <c r="K630" i="11"/>
  <c r="J630" i="11"/>
  <c r="T629" i="11"/>
  <c r="S629" i="11"/>
  <c r="K629" i="11"/>
  <c r="J629" i="11"/>
  <c r="T628" i="11"/>
  <c r="K628" i="11"/>
  <c r="J628" i="11"/>
  <c r="T627" i="11"/>
  <c r="K627" i="11"/>
  <c r="J627" i="11"/>
  <c r="T626" i="11"/>
  <c r="K626" i="11"/>
  <c r="J626" i="11"/>
  <c r="T625" i="11"/>
  <c r="K625" i="11"/>
  <c r="J625" i="11"/>
  <c r="T624" i="11"/>
  <c r="R624" i="11"/>
  <c r="K624" i="11"/>
  <c r="J624" i="11"/>
  <c r="T623" i="11"/>
  <c r="K623" i="11"/>
  <c r="J623" i="11"/>
  <c r="T622" i="11"/>
  <c r="K622" i="11"/>
  <c r="J622" i="11"/>
  <c r="T621" i="11"/>
  <c r="K621" i="11"/>
  <c r="J621" i="11"/>
  <c r="T620" i="11"/>
  <c r="K620" i="11"/>
  <c r="J620" i="11"/>
  <c r="T619" i="11"/>
  <c r="K619" i="11"/>
  <c r="J619" i="11"/>
  <c r="T618" i="11"/>
  <c r="K618" i="11"/>
  <c r="J618" i="11"/>
  <c r="T617" i="11"/>
  <c r="K617" i="11"/>
  <c r="J617" i="11"/>
  <c r="T616" i="11"/>
  <c r="R616" i="11"/>
  <c r="K616" i="11"/>
  <c r="J616" i="11"/>
  <c r="T615" i="11"/>
  <c r="R615" i="11"/>
  <c r="K615" i="11"/>
  <c r="J615" i="11"/>
  <c r="T614" i="11"/>
  <c r="K614" i="11"/>
  <c r="J614" i="11"/>
  <c r="T613" i="11"/>
  <c r="K613" i="11"/>
  <c r="J613" i="11"/>
  <c r="T612" i="11"/>
  <c r="K612" i="11"/>
  <c r="J612" i="11"/>
  <c r="T611" i="11"/>
  <c r="K611" i="11"/>
  <c r="J611" i="11"/>
  <c r="T610" i="11"/>
  <c r="K610" i="11"/>
  <c r="J610" i="11"/>
  <c r="T609" i="11"/>
  <c r="K609" i="11"/>
  <c r="J609" i="11"/>
  <c r="T608" i="11"/>
  <c r="K608" i="11"/>
  <c r="J608" i="11"/>
  <c r="T607" i="11"/>
  <c r="R607" i="11"/>
  <c r="K607" i="11"/>
  <c r="J607" i="11"/>
  <c r="T606" i="11"/>
  <c r="K606" i="11"/>
  <c r="J606" i="11"/>
  <c r="T605" i="11"/>
  <c r="K605" i="11"/>
  <c r="J605" i="11"/>
  <c r="T604" i="11"/>
  <c r="K604" i="11"/>
  <c r="J604" i="11"/>
  <c r="T603" i="11"/>
  <c r="K603" i="11"/>
  <c r="J603" i="11"/>
  <c r="T602" i="11"/>
  <c r="K602" i="11"/>
  <c r="J602" i="11"/>
  <c r="T601" i="11"/>
  <c r="K601" i="11"/>
  <c r="J601" i="11"/>
  <c r="T600" i="11"/>
  <c r="R600" i="11"/>
  <c r="K600" i="11"/>
  <c r="J600" i="11"/>
  <c r="T599" i="11"/>
  <c r="K599" i="11"/>
  <c r="J599" i="11"/>
  <c r="T598" i="11"/>
  <c r="R598" i="11"/>
  <c r="K598" i="11"/>
  <c r="J598" i="11"/>
  <c r="T597" i="11"/>
  <c r="K597" i="11"/>
  <c r="J597" i="11"/>
  <c r="T596" i="11"/>
  <c r="R596" i="11"/>
  <c r="K596" i="11"/>
  <c r="J596" i="11"/>
  <c r="T595" i="11"/>
  <c r="K595" i="11"/>
  <c r="J595" i="11"/>
  <c r="T594" i="11"/>
  <c r="R594" i="11"/>
  <c r="K594" i="11"/>
  <c r="J594" i="11"/>
  <c r="T593" i="11"/>
  <c r="K593" i="11"/>
  <c r="J593" i="11"/>
  <c r="T592" i="11"/>
  <c r="K592" i="11"/>
  <c r="J592" i="11"/>
  <c r="T591" i="11"/>
  <c r="K591" i="11"/>
  <c r="J591" i="11"/>
  <c r="T590" i="11"/>
  <c r="S590" i="11"/>
  <c r="K590" i="11"/>
  <c r="J590" i="11"/>
  <c r="T589" i="11"/>
  <c r="K589" i="11"/>
  <c r="J589" i="11"/>
  <c r="T588" i="11"/>
  <c r="S588" i="11"/>
  <c r="K588" i="11"/>
  <c r="J588" i="11"/>
  <c r="T587" i="11"/>
  <c r="K587" i="11"/>
  <c r="J587" i="11"/>
  <c r="T586" i="11"/>
  <c r="K586" i="11"/>
  <c r="J586" i="11"/>
  <c r="T585" i="11"/>
  <c r="K585" i="11"/>
  <c r="J585" i="11"/>
  <c r="T584" i="11"/>
  <c r="K584" i="11"/>
  <c r="J584" i="11"/>
  <c r="T583" i="11"/>
  <c r="R583" i="11"/>
  <c r="K583" i="11"/>
  <c r="J583" i="11"/>
  <c r="T582" i="11"/>
  <c r="K582" i="11"/>
  <c r="J582" i="11"/>
  <c r="T581" i="11"/>
  <c r="K581" i="11"/>
  <c r="J581" i="11"/>
  <c r="T580" i="11"/>
  <c r="S580" i="11"/>
  <c r="K580" i="11"/>
  <c r="J580" i="11"/>
  <c r="T579" i="11"/>
  <c r="K579" i="11"/>
  <c r="J579" i="11"/>
  <c r="T578" i="11"/>
  <c r="K578" i="11"/>
  <c r="J578" i="11"/>
  <c r="T577" i="11"/>
  <c r="K577" i="11"/>
  <c r="J577" i="11"/>
  <c r="T576" i="11"/>
  <c r="K576" i="11"/>
  <c r="J576" i="11"/>
  <c r="T575" i="11"/>
  <c r="R575" i="11"/>
  <c r="K575" i="11"/>
  <c r="J575" i="11"/>
  <c r="T574" i="11"/>
  <c r="K574" i="11"/>
  <c r="J574" i="11"/>
  <c r="T573" i="11"/>
  <c r="K573" i="11"/>
  <c r="J573" i="11"/>
  <c r="T572" i="11"/>
  <c r="S572" i="11"/>
  <c r="K572" i="11"/>
  <c r="J572" i="11"/>
  <c r="T571" i="11"/>
  <c r="K571" i="11"/>
  <c r="J571" i="11"/>
  <c r="T570" i="11"/>
  <c r="K570" i="11"/>
  <c r="J570" i="11"/>
  <c r="T569" i="11"/>
  <c r="K569" i="11"/>
  <c r="J569" i="11"/>
  <c r="T568" i="11"/>
  <c r="K568" i="11"/>
  <c r="J568" i="11"/>
  <c r="T567" i="11"/>
  <c r="K567" i="11"/>
  <c r="J567" i="11"/>
  <c r="T566" i="11"/>
  <c r="R566" i="11"/>
  <c r="K566" i="11"/>
  <c r="J566" i="11"/>
  <c r="T565" i="11"/>
  <c r="K565" i="11"/>
  <c r="J565" i="11"/>
  <c r="T564" i="11"/>
  <c r="K564" i="11"/>
  <c r="J564" i="11"/>
  <c r="T563" i="11"/>
  <c r="K563" i="11"/>
  <c r="J563" i="11"/>
  <c r="T562" i="11"/>
  <c r="K562" i="11"/>
  <c r="J562" i="11"/>
  <c r="T561" i="11"/>
  <c r="K561" i="11"/>
  <c r="J561" i="11"/>
  <c r="T560" i="11"/>
  <c r="S560" i="11"/>
  <c r="K560" i="11"/>
  <c r="J560" i="11"/>
  <c r="T559" i="11"/>
  <c r="K559" i="11"/>
  <c r="J559" i="11"/>
  <c r="T558" i="11"/>
  <c r="K558" i="11"/>
  <c r="J558" i="11"/>
  <c r="T557" i="11"/>
  <c r="K557" i="11"/>
  <c r="J557" i="11"/>
  <c r="T556" i="11"/>
  <c r="S556" i="11"/>
  <c r="K556" i="11"/>
  <c r="J556" i="11"/>
  <c r="T555" i="11"/>
  <c r="K555" i="11"/>
  <c r="J555" i="11"/>
  <c r="T554" i="11"/>
  <c r="K554" i="11"/>
  <c r="J554" i="11"/>
  <c r="T553" i="11"/>
  <c r="K553" i="11"/>
  <c r="J553" i="11"/>
  <c r="T552" i="11"/>
  <c r="K552" i="11"/>
  <c r="J552" i="11"/>
  <c r="T551" i="11"/>
  <c r="K551" i="11"/>
  <c r="J551" i="11"/>
  <c r="T550" i="11"/>
  <c r="S550" i="11"/>
  <c r="K550" i="11"/>
  <c r="J550" i="11"/>
  <c r="T549" i="11"/>
  <c r="K549" i="11"/>
  <c r="J549" i="11"/>
  <c r="T548" i="11"/>
  <c r="S548" i="11"/>
  <c r="K548" i="11"/>
  <c r="J548" i="11"/>
  <c r="T547" i="11"/>
  <c r="K547" i="11"/>
  <c r="J547" i="11"/>
  <c r="T546" i="11"/>
  <c r="K546" i="11"/>
  <c r="J546" i="11"/>
  <c r="T545" i="11"/>
  <c r="K545" i="11"/>
  <c r="J545" i="11"/>
  <c r="T544" i="11"/>
  <c r="K544" i="11"/>
  <c r="J544" i="11"/>
  <c r="T543" i="11"/>
  <c r="K543" i="11"/>
  <c r="J543" i="11"/>
  <c r="T542" i="11"/>
  <c r="K542" i="11"/>
  <c r="J542" i="11"/>
  <c r="T541" i="11"/>
  <c r="K541" i="11"/>
  <c r="J541" i="11"/>
  <c r="T540" i="11"/>
  <c r="S540" i="11"/>
  <c r="K540" i="11"/>
  <c r="J540" i="11"/>
  <c r="T539" i="11"/>
  <c r="K539" i="11"/>
  <c r="J539" i="11"/>
  <c r="T538" i="11"/>
  <c r="K538" i="11"/>
  <c r="J538" i="11"/>
  <c r="T537" i="11"/>
  <c r="K537" i="11"/>
  <c r="J537" i="11"/>
  <c r="T536" i="11"/>
  <c r="K536" i="11"/>
  <c r="J536" i="11"/>
  <c r="T535" i="11"/>
  <c r="K535" i="11"/>
  <c r="J535" i="11"/>
  <c r="T534" i="11"/>
  <c r="K534" i="11"/>
  <c r="J534" i="11"/>
  <c r="T533" i="11"/>
  <c r="K533" i="11"/>
  <c r="J533" i="11"/>
  <c r="T532" i="11"/>
  <c r="S532" i="11"/>
  <c r="K532" i="11"/>
  <c r="J532" i="11"/>
  <c r="T531" i="11"/>
  <c r="K531" i="11"/>
  <c r="J531" i="11"/>
  <c r="T530" i="11"/>
  <c r="K530" i="11"/>
  <c r="J530" i="11"/>
  <c r="T529" i="11"/>
  <c r="K529" i="11"/>
  <c r="J529" i="11"/>
  <c r="T528" i="11"/>
  <c r="K528" i="11"/>
  <c r="J528" i="11"/>
  <c r="T527" i="11"/>
  <c r="R527" i="11"/>
  <c r="K527" i="11"/>
  <c r="J527" i="11"/>
  <c r="T526" i="11"/>
  <c r="K526" i="11"/>
  <c r="J526" i="11"/>
  <c r="T525" i="11"/>
  <c r="K525" i="11"/>
  <c r="J525" i="11"/>
  <c r="T524" i="11"/>
  <c r="R524" i="11"/>
  <c r="K524" i="11"/>
  <c r="J524" i="11"/>
  <c r="T523" i="11"/>
  <c r="K523" i="11"/>
  <c r="J523" i="11"/>
  <c r="T522" i="11"/>
  <c r="K522" i="11"/>
  <c r="J522" i="11"/>
  <c r="T521" i="11"/>
  <c r="K521" i="11"/>
  <c r="J521" i="11"/>
  <c r="T520" i="11"/>
  <c r="K520" i="11"/>
  <c r="J520" i="11"/>
  <c r="T519" i="11"/>
  <c r="K519" i="11"/>
  <c r="J519" i="11"/>
  <c r="T518" i="11"/>
  <c r="S518" i="11"/>
  <c r="K518" i="11"/>
  <c r="J518" i="11"/>
  <c r="T517" i="11"/>
  <c r="K517" i="11"/>
  <c r="J517" i="11"/>
  <c r="T516" i="11"/>
  <c r="S516" i="11"/>
  <c r="K516" i="11"/>
  <c r="J516" i="11"/>
  <c r="T515" i="11"/>
  <c r="K515" i="11"/>
  <c r="J515" i="11"/>
  <c r="T514" i="11"/>
  <c r="K514" i="11"/>
  <c r="J514" i="11"/>
  <c r="T513" i="11"/>
  <c r="S513" i="11"/>
  <c r="K513" i="11"/>
  <c r="J513" i="11"/>
  <c r="T512" i="11"/>
  <c r="K512" i="11"/>
  <c r="J512" i="11"/>
  <c r="T511" i="11"/>
  <c r="R511" i="11"/>
  <c r="K511" i="11"/>
  <c r="J511" i="11"/>
  <c r="T510" i="11"/>
  <c r="K510" i="11"/>
  <c r="J510" i="11"/>
  <c r="T509" i="11"/>
  <c r="K509" i="11"/>
  <c r="J509" i="11"/>
  <c r="T508" i="11"/>
  <c r="K508" i="11"/>
  <c r="J508" i="11"/>
  <c r="T507" i="11"/>
  <c r="K507" i="11"/>
  <c r="J507" i="11"/>
  <c r="T506" i="11"/>
  <c r="R506" i="11"/>
  <c r="K506" i="11"/>
  <c r="J506" i="11"/>
  <c r="T505" i="11"/>
  <c r="R505" i="11"/>
  <c r="K505" i="11"/>
  <c r="J505" i="11"/>
  <c r="T504" i="11"/>
  <c r="K504" i="11"/>
  <c r="J504" i="11"/>
  <c r="T503" i="11"/>
  <c r="K503" i="11"/>
  <c r="J503" i="11"/>
  <c r="T502" i="11"/>
  <c r="R502" i="11"/>
  <c r="K502" i="11"/>
  <c r="J502" i="11"/>
  <c r="T501" i="11"/>
  <c r="K501" i="11"/>
  <c r="J501" i="11"/>
  <c r="T500" i="11"/>
  <c r="S500" i="11"/>
  <c r="R500" i="11"/>
  <c r="K500" i="11"/>
  <c r="J500" i="11"/>
  <c r="T499" i="11"/>
  <c r="K499" i="11"/>
  <c r="J499" i="11"/>
  <c r="T498" i="11"/>
  <c r="S498" i="11"/>
  <c r="K498" i="11"/>
  <c r="J498" i="11"/>
  <c r="T497" i="11"/>
  <c r="K497" i="11"/>
  <c r="J497" i="11"/>
  <c r="T496" i="11"/>
  <c r="K496" i="11"/>
  <c r="J496" i="11"/>
  <c r="T495" i="11"/>
  <c r="K495" i="11"/>
  <c r="J495" i="11"/>
  <c r="T494" i="11"/>
  <c r="R494" i="11"/>
  <c r="K494" i="11"/>
  <c r="J494" i="11"/>
  <c r="T493" i="11"/>
  <c r="K493" i="11"/>
  <c r="J493" i="11"/>
  <c r="T492" i="11"/>
  <c r="K492" i="11"/>
  <c r="J492" i="11"/>
  <c r="T491" i="11"/>
  <c r="K491" i="11"/>
  <c r="J491" i="11"/>
  <c r="T490" i="11"/>
  <c r="S490" i="11"/>
  <c r="K490" i="11"/>
  <c r="J490" i="11"/>
  <c r="T489" i="11"/>
  <c r="K489" i="11"/>
  <c r="J489" i="11"/>
  <c r="T488" i="11"/>
  <c r="K488" i="11"/>
  <c r="J488" i="11"/>
  <c r="T487" i="11"/>
  <c r="K487" i="11"/>
  <c r="J487" i="11"/>
  <c r="T486" i="11"/>
  <c r="K486" i="11"/>
  <c r="J486" i="11"/>
  <c r="T485" i="11"/>
  <c r="K485" i="11"/>
  <c r="J485" i="11"/>
  <c r="T484" i="11"/>
  <c r="K484" i="11"/>
  <c r="J484" i="11"/>
  <c r="T483" i="11"/>
  <c r="K483" i="11"/>
  <c r="J483" i="11"/>
  <c r="T482" i="11"/>
  <c r="K482" i="11"/>
  <c r="J482" i="11"/>
  <c r="T481" i="11"/>
  <c r="K481" i="11"/>
  <c r="J481" i="11"/>
  <c r="T480" i="11"/>
  <c r="K480" i="11"/>
  <c r="J480" i="11"/>
  <c r="T479" i="11"/>
  <c r="K479" i="11"/>
  <c r="J479" i="11"/>
  <c r="T478" i="11"/>
  <c r="K478" i="11"/>
  <c r="J478" i="11"/>
  <c r="T477" i="11"/>
  <c r="K477" i="11"/>
  <c r="J477" i="11"/>
  <c r="T476" i="11"/>
  <c r="K476" i="11"/>
  <c r="J476" i="11"/>
  <c r="T475" i="11"/>
  <c r="K475" i="11"/>
  <c r="J475" i="11"/>
  <c r="T474" i="11"/>
  <c r="K474" i="11"/>
  <c r="J474" i="11"/>
  <c r="T473" i="11"/>
  <c r="S473" i="11"/>
  <c r="K473" i="11"/>
  <c r="J473" i="11"/>
  <c r="T472" i="11"/>
  <c r="K472" i="11"/>
  <c r="J472" i="11"/>
  <c r="T471" i="11"/>
  <c r="K471" i="11"/>
  <c r="J471" i="11"/>
  <c r="T470" i="11"/>
  <c r="S470" i="11"/>
  <c r="K470" i="11"/>
  <c r="J470" i="11"/>
  <c r="T469" i="11"/>
  <c r="K469" i="11"/>
  <c r="J469" i="11"/>
  <c r="T468" i="11"/>
  <c r="S468" i="11"/>
  <c r="K468" i="11"/>
  <c r="J468" i="11"/>
  <c r="T467" i="11"/>
  <c r="K467" i="11"/>
  <c r="J467" i="11"/>
  <c r="T466" i="11"/>
  <c r="K466" i="11"/>
  <c r="J466" i="11"/>
  <c r="T465" i="11"/>
  <c r="R465" i="11"/>
  <c r="K465" i="11"/>
  <c r="J465" i="11"/>
  <c r="T464" i="11"/>
  <c r="K464" i="11"/>
  <c r="J464" i="11"/>
  <c r="T463" i="11"/>
  <c r="K463" i="11"/>
  <c r="J463" i="11"/>
  <c r="T462" i="11"/>
  <c r="K462" i="11"/>
  <c r="J462" i="11"/>
  <c r="T461" i="11"/>
  <c r="K461" i="11"/>
  <c r="J461" i="11"/>
  <c r="T460" i="11"/>
  <c r="S460" i="11"/>
  <c r="K460" i="11"/>
  <c r="J460" i="11"/>
  <c r="T459" i="11"/>
  <c r="S459" i="11"/>
  <c r="K459" i="11"/>
  <c r="J459" i="11"/>
  <c r="T458" i="11"/>
  <c r="K458" i="11"/>
  <c r="J458" i="11"/>
  <c r="T457" i="11"/>
  <c r="K457" i="11"/>
  <c r="J457" i="11"/>
  <c r="T456" i="11"/>
  <c r="K456" i="11"/>
  <c r="J456" i="11"/>
  <c r="T455" i="11"/>
  <c r="K455" i="11"/>
  <c r="J455" i="11"/>
  <c r="T454" i="11"/>
  <c r="S454" i="11"/>
  <c r="K454" i="11"/>
  <c r="J454" i="11"/>
  <c r="T453" i="11"/>
  <c r="K453" i="11"/>
  <c r="J453" i="11"/>
  <c r="T452" i="11"/>
  <c r="K452" i="11"/>
  <c r="J452" i="11"/>
  <c r="T451" i="11"/>
  <c r="K451" i="11"/>
  <c r="J451" i="11"/>
  <c r="T450" i="11"/>
  <c r="K450" i="11"/>
  <c r="J450" i="11"/>
  <c r="T449" i="11"/>
  <c r="K449" i="11"/>
  <c r="J449" i="11"/>
  <c r="T448" i="11"/>
  <c r="R448" i="11"/>
  <c r="K448" i="11"/>
  <c r="J448" i="11"/>
  <c r="T447" i="11"/>
  <c r="R447" i="11"/>
  <c r="K447" i="11"/>
  <c r="J447" i="11"/>
  <c r="T446" i="11"/>
  <c r="K446" i="11"/>
  <c r="J446" i="11"/>
  <c r="T445" i="11"/>
  <c r="K445" i="11"/>
  <c r="J445" i="11"/>
  <c r="T444" i="11"/>
  <c r="K444" i="11"/>
  <c r="J444" i="11"/>
  <c r="T443" i="11"/>
  <c r="K443" i="11"/>
  <c r="J443" i="11"/>
  <c r="T442" i="11"/>
  <c r="K442" i="11"/>
  <c r="J442" i="11"/>
  <c r="T441" i="11"/>
  <c r="K441" i="11"/>
  <c r="J441" i="11"/>
  <c r="T440" i="11"/>
  <c r="S440" i="11"/>
  <c r="R440" i="11"/>
  <c r="K440" i="11"/>
  <c r="J440" i="11"/>
  <c r="T439" i="11"/>
  <c r="S439" i="11"/>
  <c r="K439" i="11"/>
  <c r="J439" i="11"/>
  <c r="T438" i="11"/>
  <c r="K438" i="11"/>
  <c r="J438" i="11"/>
  <c r="T437" i="11"/>
  <c r="K437" i="11"/>
  <c r="J437" i="11"/>
  <c r="T436" i="11"/>
  <c r="K436" i="11"/>
  <c r="J436" i="11"/>
  <c r="T435" i="11"/>
  <c r="S435" i="11"/>
  <c r="K435" i="11"/>
  <c r="J435" i="11"/>
  <c r="T434" i="11"/>
  <c r="R434" i="11"/>
  <c r="K434" i="11"/>
  <c r="J434" i="11"/>
  <c r="T433" i="11"/>
  <c r="K433" i="11"/>
  <c r="J433" i="11"/>
  <c r="T432" i="11"/>
  <c r="R432" i="11"/>
  <c r="K432" i="11"/>
  <c r="J432" i="11"/>
  <c r="T431" i="11"/>
  <c r="K431" i="11"/>
  <c r="J431" i="11"/>
  <c r="T430" i="11"/>
  <c r="K430" i="11"/>
  <c r="J430" i="11"/>
  <c r="T429" i="11"/>
  <c r="K429" i="11"/>
  <c r="J429" i="11"/>
  <c r="T428" i="11"/>
  <c r="R428" i="11"/>
  <c r="K428" i="11"/>
  <c r="J428" i="11"/>
  <c r="T427" i="11"/>
  <c r="K427" i="11"/>
  <c r="J427" i="11"/>
  <c r="T426" i="11"/>
  <c r="K426" i="11"/>
  <c r="J426" i="11"/>
  <c r="T425" i="11"/>
  <c r="R425" i="11"/>
  <c r="K425" i="11"/>
  <c r="J425" i="11"/>
  <c r="T424" i="11"/>
  <c r="K424" i="11"/>
  <c r="J424" i="11"/>
  <c r="T423" i="11"/>
  <c r="K423" i="11"/>
  <c r="J423" i="11"/>
  <c r="T422" i="11"/>
  <c r="R422" i="11"/>
  <c r="K422" i="11"/>
  <c r="J422" i="11"/>
  <c r="T421" i="11"/>
  <c r="S421" i="11"/>
  <c r="K421" i="11"/>
  <c r="J421" i="11"/>
  <c r="T420" i="11"/>
  <c r="K420" i="11"/>
  <c r="J420" i="11"/>
  <c r="T419" i="11"/>
  <c r="K419" i="11"/>
  <c r="J419" i="11"/>
  <c r="T418" i="11"/>
  <c r="R418" i="11"/>
  <c r="K418" i="11"/>
  <c r="J418" i="11"/>
  <c r="T417" i="11"/>
  <c r="K417" i="11"/>
  <c r="J417" i="11"/>
  <c r="T416" i="11"/>
  <c r="K416" i="11"/>
  <c r="J416" i="11"/>
  <c r="T415" i="11"/>
  <c r="K415" i="11"/>
  <c r="J415" i="11"/>
  <c r="T414" i="11"/>
  <c r="K414" i="11"/>
  <c r="J414" i="11"/>
  <c r="T413" i="11"/>
  <c r="K413" i="11"/>
  <c r="J413" i="11"/>
  <c r="T412" i="11"/>
  <c r="K412" i="11"/>
  <c r="J412" i="11"/>
  <c r="T411" i="11"/>
  <c r="K411" i="11"/>
  <c r="J411" i="11"/>
  <c r="T410" i="11"/>
  <c r="K410" i="11"/>
  <c r="J410" i="11"/>
  <c r="T409" i="11"/>
  <c r="K409" i="11"/>
  <c r="J409" i="11"/>
  <c r="T408" i="11"/>
  <c r="K408" i="11"/>
  <c r="J408" i="11"/>
  <c r="T407" i="11"/>
  <c r="S407" i="11"/>
  <c r="K407" i="11"/>
  <c r="J407" i="11"/>
  <c r="T406" i="11"/>
  <c r="R406" i="11"/>
  <c r="K406" i="11"/>
  <c r="J406" i="11"/>
  <c r="T405" i="11"/>
  <c r="K405" i="11"/>
  <c r="J405" i="11"/>
  <c r="T404" i="11"/>
  <c r="K404" i="11"/>
  <c r="J404" i="11"/>
  <c r="T403" i="11"/>
  <c r="K403" i="11"/>
  <c r="J403" i="11"/>
  <c r="T402" i="11"/>
  <c r="K402" i="11"/>
  <c r="J402" i="11"/>
  <c r="T401" i="11"/>
  <c r="K401" i="11"/>
  <c r="J401" i="11"/>
  <c r="T400" i="11"/>
  <c r="K400" i="11"/>
  <c r="J400" i="11"/>
  <c r="T399" i="11"/>
  <c r="K399" i="11"/>
  <c r="J399" i="11"/>
  <c r="T398" i="11"/>
  <c r="K398" i="11"/>
  <c r="J398" i="11"/>
  <c r="T397" i="11"/>
  <c r="K397" i="11"/>
  <c r="J397" i="11"/>
  <c r="T396" i="11"/>
  <c r="R396" i="11"/>
  <c r="K396" i="11"/>
  <c r="J396" i="11"/>
  <c r="T395" i="11"/>
  <c r="K395" i="11"/>
  <c r="J395" i="11"/>
  <c r="T394" i="11"/>
  <c r="K394" i="11"/>
  <c r="J394" i="11"/>
  <c r="T393" i="11"/>
  <c r="K393" i="11"/>
  <c r="J393" i="11"/>
  <c r="T392" i="11"/>
  <c r="K392" i="11"/>
  <c r="J392" i="11"/>
  <c r="T391" i="11"/>
  <c r="K391" i="11"/>
  <c r="J391" i="11"/>
  <c r="T390" i="11"/>
  <c r="S390" i="11"/>
  <c r="K390" i="11"/>
  <c r="J390" i="11"/>
  <c r="T389" i="11"/>
  <c r="K389" i="11"/>
  <c r="J389" i="11"/>
  <c r="T388" i="11"/>
  <c r="R388" i="11"/>
  <c r="K388" i="11"/>
  <c r="J388" i="11"/>
  <c r="T387" i="11"/>
  <c r="K387" i="11"/>
  <c r="J387" i="11"/>
  <c r="T386" i="11"/>
  <c r="K386" i="11"/>
  <c r="J386" i="11"/>
  <c r="T385" i="11"/>
  <c r="K385" i="11"/>
  <c r="J385" i="11"/>
  <c r="T384" i="11"/>
  <c r="K384" i="11"/>
  <c r="J384" i="11"/>
  <c r="T383" i="11"/>
  <c r="K383" i="11"/>
  <c r="J383" i="11"/>
  <c r="T382" i="11"/>
  <c r="S382" i="11"/>
  <c r="K382" i="11"/>
  <c r="J382" i="11"/>
  <c r="T381" i="11"/>
  <c r="K381" i="11"/>
  <c r="J381" i="11"/>
  <c r="T380" i="11"/>
  <c r="R380" i="11"/>
  <c r="K380" i="11"/>
  <c r="J380" i="11"/>
  <c r="T379" i="11"/>
  <c r="K379" i="11"/>
  <c r="J379" i="11"/>
  <c r="T378" i="11"/>
  <c r="K378" i="11"/>
  <c r="J378" i="11"/>
  <c r="T377" i="11"/>
  <c r="R377" i="11"/>
  <c r="K377" i="11"/>
  <c r="J377" i="11"/>
  <c r="T376" i="11"/>
  <c r="K376" i="11"/>
  <c r="J376" i="11"/>
  <c r="T375" i="11"/>
  <c r="K375" i="11"/>
  <c r="J375" i="11"/>
  <c r="T374" i="11"/>
  <c r="K374" i="11"/>
  <c r="J374" i="11"/>
  <c r="T373" i="11"/>
  <c r="K373" i="11"/>
  <c r="J373" i="11"/>
  <c r="T372" i="11"/>
  <c r="R372" i="11"/>
  <c r="K372" i="11"/>
  <c r="J372" i="11"/>
  <c r="T371" i="11"/>
  <c r="K371" i="11"/>
  <c r="J371" i="11"/>
  <c r="T370" i="11"/>
  <c r="K370" i="11"/>
  <c r="J370" i="11"/>
  <c r="T369" i="11"/>
  <c r="K369" i="11"/>
  <c r="J369" i="11"/>
  <c r="T368" i="11"/>
  <c r="K368" i="11"/>
  <c r="J368" i="11"/>
  <c r="T367" i="11"/>
  <c r="R367" i="11"/>
  <c r="K367" i="11"/>
  <c r="J367" i="11"/>
  <c r="T366" i="11"/>
  <c r="R366" i="11"/>
  <c r="K366" i="11"/>
  <c r="J366" i="11"/>
  <c r="T365" i="11"/>
  <c r="R365" i="11"/>
  <c r="K365" i="11"/>
  <c r="J365" i="11"/>
  <c r="T364" i="11"/>
  <c r="R364" i="11"/>
  <c r="K364" i="11"/>
  <c r="J364" i="11"/>
  <c r="T363" i="11"/>
  <c r="R363" i="11"/>
  <c r="K363" i="11"/>
  <c r="J363" i="11"/>
  <c r="T362" i="11"/>
  <c r="R362" i="11"/>
  <c r="K362" i="11"/>
  <c r="J362" i="11"/>
  <c r="T361" i="11"/>
  <c r="R361" i="11"/>
  <c r="K361" i="11"/>
  <c r="J361" i="11"/>
  <c r="T360" i="11"/>
  <c r="K360" i="11"/>
  <c r="J360" i="11"/>
  <c r="T359" i="11"/>
  <c r="R359" i="11"/>
  <c r="K359" i="11"/>
  <c r="J359" i="11"/>
  <c r="T358" i="11"/>
  <c r="R358" i="11"/>
  <c r="K358" i="11"/>
  <c r="J358" i="11"/>
  <c r="T357" i="11"/>
  <c r="K357" i="11"/>
  <c r="J357" i="11"/>
  <c r="T356" i="11"/>
  <c r="K356" i="11"/>
  <c r="J356" i="11"/>
  <c r="T355" i="11"/>
  <c r="R355" i="11"/>
  <c r="K355" i="11"/>
  <c r="J355" i="11"/>
  <c r="T354" i="11"/>
  <c r="K354" i="11"/>
  <c r="J354" i="11"/>
  <c r="T353" i="11"/>
  <c r="K353" i="11"/>
  <c r="J353" i="11"/>
  <c r="T352" i="11"/>
  <c r="K352" i="11"/>
  <c r="J352" i="11"/>
  <c r="T351" i="11"/>
  <c r="K351" i="11"/>
  <c r="J351" i="11"/>
  <c r="T350" i="11"/>
  <c r="K350" i="11"/>
  <c r="J350" i="11"/>
  <c r="T349" i="11"/>
  <c r="K349" i="11"/>
  <c r="J349" i="11"/>
  <c r="T348" i="11"/>
  <c r="K348" i="11"/>
  <c r="J348" i="11"/>
  <c r="T347" i="11"/>
  <c r="K347" i="11"/>
  <c r="J347" i="11"/>
  <c r="T346" i="11"/>
  <c r="R346" i="11"/>
  <c r="K346" i="11"/>
  <c r="J346" i="11"/>
  <c r="T345" i="11"/>
  <c r="K345" i="11"/>
  <c r="J345" i="11"/>
  <c r="T344" i="11"/>
  <c r="K344" i="11"/>
  <c r="J344" i="11"/>
  <c r="T343" i="11"/>
  <c r="R343" i="11"/>
  <c r="K343" i="11"/>
  <c r="J343" i="11"/>
  <c r="T342" i="11"/>
  <c r="R342" i="11"/>
  <c r="K342" i="11"/>
  <c r="J342" i="11"/>
  <c r="T341" i="11"/>
  <c r="K341" i="11"/>
  <c r="J341" i="11"/>
  <c r="T340" i="11"/>
  <c r="R340" i="11"/>
  <c r="K340" i="11"/>
  <c r="J340" i="11"/>
  <c r="T339" i="11"/>
  <c r="K339" i="11"/>
  <c r="J339" i="11"/>
  <c r="T338" i="11"/>
  <c r="K338" i="11"/>
  <c r="J338" i="11"/>
  <c r="T337" i="11"/>
  <c r="K337" i="11"/>
  <c r="J337" i="11"/>
  <c r="T336" i="11"/>
  <c r="K336" i="11"/>
  <c r="J336" i="11"/>
  <c r="T335" i="11"/>
  <c r="K335" i="11"/>
  <c r="J335" i="11"/>
  <c r="T334" i="11"/>
  <c r="R334" i="11"/>
  <c r="K334" i="11"/>
  <c r="J334" i="11"/>
  <c r="T333" i="11"/>
  <c r="K333" i="11"/>
  <c r="J333" i="11"/>
  <c r="T332" i="11"/>
  <c r="R332" i="11"/>
  <c r="K332" i="11"/>
  <c r="J332" i="11"/>
  <c r="T331" i="11"/>
  <c r="R331" i="11"/>
  <c r="K331" i="11"/>
  <c r="J331" i="11"/>
  <c r="T330" i="11"/>
  <c r="R330" i="11"/>
  <c r="K330" i="11"/>
  <c r="J330" i="11"/>
  <c r="T329" i="11"/>
  <c r="R329" i="11"/>
  <c r="K329" i="11"/>
  <c r="J329" i="11"/>
  <c r="T328" i="11"/>
  <c r="R328" i="11"/>
  <c r="K328" i="11"/>
  <c r="J328" i="11"/>
  <c r="T327" i="11"/>
  <c r="K327" i="11"/>
  <c r="J327" i="11"/>
  <c r="T326" i="11"/>
  <c r="K326" i="11"/>
  <c r="J326" i="11"/>
  <c r="T325" i="11"/>
  <c r="R325" i="11"/>
  <c r="K325" i="11"/>
  <c r="J325" i="11"/>
  <c r="T324" i="11"/>
  <c r="K324" i="11"/>
  <c r="J324" i="11"/>
  <c r="T323" i="11"/>
  <c r="K323" i="11"/>
  <c r="J323" i="11"/>
  <c r="T322" i="11"/>
  <c r="R322" i="11"/>
  <c r="K322" i="11"/>
  <c r="J322" i="11"/>
  <c r="T321" i="11"/>
  <c r="K321" i="11"/>
  <c r="J321" i="11"/>
  <c r="T320" i="11"/>
  <c r="S320" i="11"/>
  <c r="R320" i="11"/>
  <c r="K320" i="11"/>
  <c r="J320" i="11"/>
  <c r="T319" i="11"/>
  <c r="K319" i="11"/>
  <c r="J319" i="11"/>
  <c r="T318" i="11"/>
  <c r="R318" i="11"/>
  <c r="K318" i="11"/>
  <c r="J318" i="11"/>
  <c r="T317" i="11"/>
  <c r="R317" i="11"/>
  <c r="K317" i="11"/>
  <c r="J317" i="11"/>
  <c r="T316" i="11"/>
  <c r="R316" i="11"/>
  <c r="K316" i="11"/>
  <c r="J316" i="11"/>
  <c r="T315" i="11"/>
  <c r="R315" i="11"/>
  <c r="K315" i="11"/>
  <c r="J315" i="11"/>
  <c r="T314" i="11"/>
  <c r="R314" i="11"/>
  <c r="K314" i="11"/>
  <c r="J314" i="11"/>
  <c r="T313" i="11"/>
  <c r="K313" i="11"/>
  <c r="J313" i="11"/>
  <c r="T312" i="11"/>
  <c r="R312" i="11"/>
  <c r="K312" i="11"/>
  <c r="J312" i="11"/>
  <c r="T311" i="11"/>
  <c r="K311" i="11"/>
  <c r="J311" i="11"/>
  <c r="T310" i="11"/>
  <c r="R310" i="11"/>
  <c r="K310" i="11"/>
  <c r="J310" i="11"/>
  <c r="T309" i="11"/>
  <c r="K309" i="11"/>
  <c r="J309" i="11"/>
  <c r="T308" i="11"/>
  <c r="K308" i="11"/>
  <c r="J308" i="11"/>
  <c r="T307" i="11"/>
  <c r="K307" i="11"/>
  <c r="J307" i="11"/>
  <c r="T306" i="11"/>
  <c r="R306" i="11"/>
  <c r="K306" i="11"/>
  <c r="J306" i="11"/>
  <c r="T305" i="11"/>
  <c r="R305" i="11"/>
  <c r="K305" i="11"/>
  <c r="J305" i="11"/>
  <c r="T304" i="11"/>
  <c r="K304" i="11"/>
  <c r="J304" i="11"/>
  <c r="T303" i="11"/>
  <c r="K303" i="11"/>
  <c r="J303" i="11"/>
  <c r="T302" i="11"/>
  <c r="R302" i="11"/>
  <c r="K302" i="11"/>
  <c r="J302" i="11"/>
  <c r="T301" i="11"/>
  <c r="R301" i="11"/>
  <c r="K301" i="11"/>
  <c r="J301" i="11"/>
  <c r="T300" i="11"/>
  <c r="R300" i="11"/>
  <c r="K300" i="11"/>
  <c r="J300" i="11"/>
  <c r="T299" i="11"/>
  <c r="R299" i="11"/>
  <c r="K299" i="11"/>
  <c r="J299" i="11"/>
  <c r="T298" i="11"/>
  <c r="K298" i="11"/>
  <c r="J298" i="11"/>
  <c r="T297" i="11"/>
  <c r="K297" i="11"/>
  <c r="J297" i="11"/>
  <c r="T296" i="11"/>
  <c r="K296" i="11"/>
  <c r="J296" i="11"/>
  <c r="T295" i="11"/>
  <c r="K295" i="11"/>
  <c r="J295" i="11"/>
  <c r="T294" i="11"/>
  <c r="K294" i="11"/>
  <c r="J294" i="11"/>
  <c r="T293" i="11"/>
  <c r="R293" i="11"/>
  <c r="K293" i="11"/>
  <c r="J293" i="11"/>
  <c r="T292" i="11"/>
  <c r="K292" i="11"/>
  <c r="J292" i="11"/>
  <c r="T291" i="11"/>
  <c r="K291" i="11"/>
  <c r="J291" i="11"/>
  <c r="T290" i="11"/>
  <c r="S290" i="11"/>
  <c r="K290" i="11"/>
  <c r="J290" i="11"/>
  <c r="T289" i="11"/>
  <c r="R289" i="11"/>
  <c r="K289" i="11"/>
  <c r="J289" i="11"/>
  <c r="T288" i="11"/>
  <c r="S288" i="11"/>
  <c r="K288" i="11"/>
  <c r="J288" i="11"/>
  <c r="T287" i="11"/>
  <c r="K287" i="11"/>
  <c r="J287" i="11"/>
  <c r="T286" i="11"/>
  <c r="K286" i="11"/>
  <c r="J286" i="11"/>
  <c r="T285" i="11"/>
  <c r="R285" i="11"/>
  <c r="K285" i="11"/>
  <c r="J285" i="11"/>
  <c r="T284" i="11"/>
  <c r="K284" i="11"/>
  <c r="J284" i="11"/>
  <c r="T283" i="11"/>
  <c r="K283" i="11"/>
  <c r="J283" i="11"/>
  <c r="T282" i="11"/>
  <c r="K282" i="11"/>
  <c r="J282" i="11"/>
  <c r="T281" i="11"/>
  <c r="K281" i="11"/>
  <c r="J281" i="11"/>
  <c r="T280" i="11"/>
  <c r="K280" i="11"/>
  <c r="J280" i="11"/>
  <c r="T279" i="11"/>
  <c r="K279" i="11"/>
  <c r="J279" i="11"/>
  <c r="T278" i="11"/>
  <c r="K278" i="11"/>
  <c r="J278" i="11"/>
  <c r="T277" i="11"/>
  <c r="R277" i="11"/>
  <c r="K277" i="11"/>
  <c r="J277" i="11"/>
  <c r="T276" i="11"/>
  <c r="S276" i="11"/>
  <c r="K276" i="11"/>
  <c r="J276" i="11"/>
  <c r="T275" i="11"/>
  <c r="R275" i="11"/>
  <c r="K275" i="11"/>
  <c r="J275" i="11"/>
  <c r="T274" i="11"/>
  <c r="K274" i="11"/>
  <c r="J274" i="11"/>
  <c r="T273" i="11"/>
  <c r="K273" i="11"/>
  <c r="J273" i="11"/>
  <c r="T272" i="11"/>
  <c r="K272" i="11"/>
  <c r="J272" i="11"/>
  <c r="T271" i="11"/>
  <c r="R271" i="11"/>
  <c r="K271" i="11"/>
  <c r="J271" i="11"/>
  <c r="T270" i="11"/>
  <c r="R270" i="11"/>
  <c r="K270" i="11"/>
  <c r="J270" i="11"/>
  <c r="T269" i="11"/>
  <c r="R269" i="11"/>
  <c r="K269" i="11"/>
  <c r="J269" i="11"/>
  <c r="T268" i="11"/>
  <c r="K268" i="11"/>
  <c r="J268" i="11"/>
  <c r="T267" i="11"/>
  <c r="K267" i="11"/>
  <c r="J267" i="11"/>
  <c r="T266" i="11"/>
  <c r="K266" i="11"/>
  <c r="J266" i="11"/>
  <c r="T265" i="11"/>
  <c r="K265" i="11"/>
  <c r="J265" i="11"/>
  <c r="T264" i="11"/>
  <c r="R264" i="11"/>
  <c r="K264" i="11"/>
  <c r="J264" i="11"/>
  <c r="T263" i="11"/>
  <c r="K263" i="11"/>
  <c r="J263" i="11"/>
  <c r="T262" i="11"/>
  <c r="K262" i="11"/>
  <c r="J262" i="11"/>
  <c r="T261" i="11"/>
  <c r="K261" i="11"/>
  <c r="J261" i="11"/>
  <c r="T260" i="11"/>
  <c r="K260" i="11"/>
  <c r="J260" i="11"/>
  <c r="T259" i="11"/>
  <c r="S259" i="11"/>
  <c r="K259" i="11"/>
  <c r="J259" i="11"/>
  <c r="T258" i="11"/>
  <c r="K258" i="11"/>
  <c r="J258" i="11"/>
  <c r="T257" i="11"/>
  <c r="S257" i="11"/>
  <c r="K257" i="11"/>
  <c r="J257" i="11"/>
  <c r="T256" i="11"/>
  <c r="K256" i="11"/>
  <c r="J256" i="11"/>
  <c r="T255" i="11"/>
  <c r="K255" i="11"/>
  <c r="J255" i="11"/>
  <c r="T254" i="11"/>
  <c r="K254" i="11"/>
  <c r="J254" i="11"/>
  <c r="T253" i="11"/>
  <c r="K253" i="11"/>
  <c r="J253" i="11"/>
  <c r="T252" i="11"/>
  <c r="K252" i="11"/>
  <c r="J252" i="11"/>
  <c r="T251" i="11"/>
  <c r="K251" i="11"/>
  <c r="J251" i="11"/>
  <c r="T250" i="11"/>
  <c r="K250" i="11"/>
  <c r="J250" i="11"/>
  <c r="T249" i="11"/>
  <c r="K249" i="11"/>
  <c r="J249" i="11"/>
  <c r="T248" i="11"/>
  <c r="K248" i="11"/>
  <c r="J248" i="11"/>
  <c r="T247" i="11"/>
  <c r="K247" i="11"/>
  <c r="J247" i="11"/>
  <c r="T246" i="11"/>
  <c r="K246" i="11"/>
  <c r="J246" i="11"/>
  <c r="T245" i="11"/>
  <c r="K245" i="11"/>
  <c r="J245" i="11"/>
  <c r="T244" i="11"/>
  <c r="R244" i="11"/>
  <c r="K244" i="11"/>
  <c r="J244" i="11"/>
  <c r="T243" i="11"/>
  <c r="K243" i="11"/>
  <c r="J243" i="11"/>
  <c r="T242" i="11"/>
  <c r="K242" i="11"/>
  <c r="J242" i="11"/>
  <c r="T241" i="11"/>
  <c r="S241" i="11"/>
  <c r="R241" i="11"/>
  <c r="K241" i="11"/>
  <c r="J241" i="11"/>
  <c r="T240" i="11"/>
  <c r="R240" i="11"/>
  <c r="K240" i="11"/>
  <c r="J240" i="11"/>
  <c r="T239" i="11"/>
  <c r="R239" i="11"/>
  <c r="K239" i="11"/>
  <c r="J239" i="11"/>
  <c r="T238" i="11"/>
  <c r="R238" i="11"/>
  <c r="K238" i="11"/>
  <c r="J238" i="11"/>
  <c r="T237" i="11"/>
  <c r="R237" i="11"/>
  <c r="K237" i="11"/>
  <c r="J237" i="11"/>
  <c r="T236" i="11"/>
  <c r="K236" i="11"/>
  <c r="J236" i="11"/>
  <c r="T235" i="11"/>
  <c r="K235" i="11"/>
  <c r="J235" i="11"/>
  <c r="T234" i="11"/>
  <c r="K234" i="11"/>
  <c r="J234" i="11"/>
  <c r="T233" i="11"/>
  <c r="K233" i="11"/>
  <c r="J233" i="11"/>
  <c r="T232" i="11"/>
  <c r="K232" i="11"/>
  <c r="J232" i="11"/>
  <c r="T231" i="11"/>
  <c r="K231" i="11"/>
  <c r="J231" i="11"/>
  <c r="T230" i="11"/>
  <c r="K230" i="11"/>
  <c r="J230" i="11"/>
  <c r="T229" i="11"/>
  <c r="K229" i="11"/>
  <c r="J229" i="11"/>
  <c r="T228" i="11"/>
  <c r="R228" i="11"/>
  <c r="K228" i="11"/>
  <c r="J228" i="11"/>
  <c r="T227" i="11"/>
  <c r="K227" i="11"/>
  <c r="J227" i="11"/>
  <c r="T226" i="11"/>
  <c r="K226" i="11"/>
  <c r="J226" i="11"/>
  <c r="T225" i="11"/>
  <c r="K225" i="11"/>
  <c r="J225" i="11"/>
  <c r="T224" i="11"/>
  <c r="R224" i="11"/>
  <c r="K224" i="11"/>
  <c r="J224" i="11"/>
  <c r="T223" i="11"/>
  <c r="K223" i="11"/>
  <c r="J223" i="11"/>
  <c r="T222" i="11"/>
  <c r="K222" i="11"/>
  <c r="J222" i="11"/>
  <c r="T221" i="11"/>
  <c r="R221" i="11"/>
  <c r="K221" i="11"/>
  <c r="J221" i="11"/>
  <c r="T220" i="11"/>
  <c r="K220" i="11"/>
  <c r="J220" i="11"/>
  <c r="T219" i="11"/>
  <c r="K219" i="11"/>
  <c r="J219" i="11"/>
  <c r="T218" i="11"/>
  <c r="K218" i="11"/>
  <c r="J218" i="11"/>
  <c r="T217" i="11"/>
  <c r="K217" i="11"/>
  <c r="J217" i="11"/>
  <c r="T216" i="11"/>
  <c r="R216" i="11"/>
  <c r="K216" i="11"/>
  <c r="J216" i="11"/>
  <c r="T215" i="11"/>
  <c r="K215" i="11"/>
  <c r="J215" i="11"/>
  <c r="T214" i="11"/>
  <c r="K214" i="11"/>
  <c r="J214" i="11"/>
  <c r="T213" i="11"/>
  <c r="K213" i="11"/>
  <c r="J213" i="11"/>
  <c r="T212" i="11"/>
  <c r="K212" i="11"/>
  <c r="J212" i="11"/>
  <c r="T211" i="11"/>
  <c r="K211" i="11"/>
  <c r="J211" i="11"/>
  <c r="T210" i="11"/>
  <c r="K210" i="11"/>
  <c r="J210" i="11"/>
  <c r="T209" i="11"/>
  <c r="K209" i="11"/>
  <c r="J209" i="11"/>
  <c r="T208" i="11"/>
  <c r="K208" i="11"/>
  <c r="J208" i="11"/>
  <c r="T207" i="11"/>
  <c r="K207" i="11"/>
  <c r="J207" i="11"/>
  <c r="T206" i="11"/>
  <c r="K206" i="11"/>
  <c r="J206" i="11"/>
  <c r="T205" i="11"/>
  <c r="K205" i="11"/>
  <c r="J205" i="11"/>
  <c r="T204" i="11"/>
  <c r="K204" i="11"/>
  <c r="J204" i="11"/>
  <c r="T203" i="11"/>
  <c r="K203" i="11"/>
  <c r="J203" i="11"/>
  <c r="T202" i="11"/>
  <c r="K202" i="11"/>
  <c r="J202" i="11"/>
  <c r="T201" i="11"/>
  <c r="K201" i="11"/>
  <c r="J201" i="11"/>
  <c r="T200" i="11"/>
  <c r="K200" i="11"/>
  <c r="J200" i="11"/>
  <c r="T199" i="11"/>
  <c r="K199" i="11"/>
  <c r="J199" i="11"/>
  <c r="T198" i="11"/>
  <c r="K198" i="11"/>
  <c r="J198" i="11"/>
  <c r="T197" i="11"/>
  <c r="K197" i="11"/>
  <c r="J197" i="11"/>
  <c r="T196" i="11"/>
  <c r="K196" i="11"/>
  <c r="J196" i="11"/>
  <c r="T195" i="11"/>
  <c r="K195" i="11"/>
  <c r="J195" i="11"/>
  <c r="T194" i="11"/>
  <c r="K194" i="11"/>
  <c r="J194" i="11"/>
  <c r="T193" i="11"/>
  <c r="K193" i="11"/>
  <c r="J193" i="11"/>
  <c r="T192" i="11"/>
  <c r="K192" i="11"/>
  <c r="J192" i="11"/>
  <c r="T191" i="11"/>
  <c r="S191" i="11"/>
  <c r="K191" i="11"/>
  <c r="J191" i="11"/>
  <c r="T190" i="11"/>
  <c r="K190" i="11"/>
  <c r="J190" i="11"/>
  <c r="T189" i="11"/>
  <c r="R189" i="11"/>
  <c r="K189" i="11"/>
  <c r="J189" i="11"/>
  <c r="T188" i="11"/>
  <c r="K188" i="11"/>
  <c r="J188" i="11"/>
  <c r="T187" i="11"/>
  <c r="S187" i="11"/>
  <c r="K187" i="11"/>
  <c r="J187" i="11"/>
  <c r="T186" i="11"/>
  <c r="K186" i="11"/>
  <c r="J186" i="11"/>
  <c r="T185" i="11"/>
  <c r="K185" i="11"/>
  <c r="J185" i="11"/>
  <c r="T184" i="11"/>
  <c r="K184" i="11"/>
  <c r="J184" i="11"/>
  <c r="T183" i="11"/>
  <c r="S183" i="11"/>
  <c r="K183" i="11"/>
  <c r="J183" i="11"/>
  <c r="T182" i="11"/>
  <c r="R182" i="11"/>
  <c r="K182" i="11"/>
  <c r="J182" i="11"/>
  <c r="T181" i="11"/>
  <c r="K181" i="11"/>
  <c r="J181" i="11"/>
  <c r="T180" i="11"/>
  <c r="R180" i="11"/>
  <c r="K180" i="11"/>
  <c r="J180" i="11"/>
  <c r="T179" i="11"/>
  <c r="K179" i="11"/>
  <c r="J179" i="11"/>
  <c r="T178" i="11"/>
  <c r="R178" i="11"/>
  <c r="K178" i="11"/>
  <c r="J178" i="11"/>
  <c r="T177" i="11"/>
  <c r="K177" i="11"/>
  <c r="J177" i="11"/>
  <c r="T176" i="11"/>
  <c r="K176" i="11"/>
  <c r="J176" i="11"/>
  <c r="T175" i="11"/>
  <c r="K175" i="11"/>
  <c r="J175" i="11"/>
  <c r="T174" i="11"/>
  <c r="K174" i="11"/>
  <c r="J174" i="11"/>
  <c r="T173" i="11"/>
  <c r="K173" i="11"/>
  <c r="J173" i="11"/>
  <c r="T172" i="11"/>
  <c r="R172" i="11"/>
  <c r="K172" i="11"/>
  <c r="J172" i="11"/>
  <c r="T171" i="11"/>
  <c r="K171" i="11"/>
  <c r="J171" i="11"/>
  <c r="T170" i="11"/>
  <c r="K170" i="11"/>
  <c r="J170" i="11"/>
  <c r="T169" i="11"/>
  <c r="K169" i="11"/>
  <c r="J169" i="11"/>
  <c r="T168" i="11"/>
  <c r="K168" i="11"/>
  <c r="J168" i="11"/>
  <c r="T167" i="11"/>
  <c r="K167" i="11"/>
  <c r="J167" i="11"/>
  <c r="T166" i="11"/>
  <c r="K166" i="11"/>
  <c r="J166" i="11"/>
  <c r="T165" i="11"/>
  <c r="K165" i="11"/>
  <c r="J165" i="11"/>
  <c r="T164" i="11"/>
  <c r="K164" i="11"/>
  <c r="J164" i="11"/>
  <c r="T163" i="11"/>
  <c r="K163" i="11"/>
  <c r="J163" i="11"/>
  <c r="T162" i="11"/>
  <c r="R162" i="11"/>
  <c r="K162" i="11"/>
  <c r="J162" i="11"/>
  <c r="T161" i="11"/>
  <c r="K161" i="11"/>
  <c r="J161" i="11"/>
  <c r="T160" i="11"/>
  <c r="R160" i="11"/>
  <c r="K160" i="11"/>
  <c r="J160" i="11"/>
  <c r="T159" i="11"/>
  <c r="S159" i="11"/>
  <c r="K159" i="11"/>
  <c r="J159" i="11"/>
  <c r="T158" i="11"/>
  <c r="R158" i="11"/>
  <c r="K158" i="11"/>
  <c r="J158" i="11"/>
  <c r="T157" i="11"/>
  <c r="K157" i="11"/>
  <c r="J157" i="11"/>
  <c r="T156" i="11"/>
  <c r="K156" i="11"/>
  <c r="J156" i="11"/>
  <c r="T155" i="11"/>
  <c r="S155" i="11"/>
  <c r="K155" i="11"/>
  <c r="J155" i="11"/>
  <c r="T154" i="11"/>
  <c r="K154" i="11"/>
  <c r="J154" i="11"/>
  <c r="T153" i="11"/>
  <c r="K153" i="11"/>
  <c r="J153" i="11"/>
  <c r="T152" i="11"/>
  <c r="R152" i="11"/>
  <c r="K152" i="11"/>
  <c r="J152" i="11"/>
  <c r="T151" i="11"/>
  <c r="S151" i="11"/>
  <c r="K151" i="11"/>
  <c r="J151" i="11"/>
  <c r="T150" i="11"/>
  <c r="K150" i="11"/>
  <c r="J150" i="11"/>
  <c r="T149" i="11"/>
  <c r="R149" i="11"/>
  <c r="K149" i="11"/>
  <c r="J149" i="11"/>
  <c r="T148" i="11"/>
  <c r="K148" i="11"/>
  <c r="J148" i="11"/>
  <c r="T147" i="11"/>
  <c r="K147" i="11"/>
  <c r="J147" i="11"/>
  <c r="T146" i="11"/>
  <c r="K146" i="11"/>
  <c r="J146" i="11"/>
  <c r="T145" i="11"/>
  <c r="K145" i="11"/>
  <c r="J145" i="11"/>
  <c r="T144" i="11"/>
  <c r="R144" i="11"/>
  <c r="K144" i="11"/>
  <c r="J144" i="11"/>
  <c r="T143" i="11"/>
  <c r="S143" i="11"/>
  <c r="K143" i="11"/>
  <c r="J143" i="11"/>
  <c r="T142" i="11"/>
  <c r="K142" i="11"/>
  <c r="J142" i="11"/>
  <c r="T141" i="11"/>
  <c r="K141" i="11"/>
  <c r="J141" i="11"/>
  <c r="T140" i="11"/>
  <c r="K140" i="11"/>
  <c r="J140" i="11"/>
  <c r="T139" i="11"/>
  <c r="S139" i="11"/>
  <c r="K139" i="11"/>
  <c r="J139" i="11"/>
  <c r="T138" i="11"/>
  <c r="K138" i="11"/>
  <c r="J138" i="11"/>
  <c r="T137" i="11"/>
  <c r="K137" i="11"/>
  <c r="J137" i="11"/>
  <c r="T136" i="11"/>
  <c r="K136" i="11"/>
  <c r="J136" i="11"/>
  <c r="T135" i="11"/>
  <c r="K135" i="11"/>
  <c r="J135" i="11"/>
  <c r="T134" i="11"/>
  <c r="K134" i="11"/>
  <c r="J134" i="11"/>
  <c r="T133" i="11"/>
  <c r="K133" i="11"/>
  <c r="J133" i="11"/>
  <c r="T132" i="11"/>
  <c r="R132" i="11"/>
  <c r="K132" i="11"/>
  <c r="J132" i="11"/>
  <c r="T131" i="11"/>
  <c r="K131" i="11"/>
  <c r="J131" i="11"/>
  <c r="T130" i="11"/>
  <c r="K130" i="11"/>
  <c r="J130" i="11"/>
  <c r="T129" i="11"/>
  <c r="K129" i="11"/>
  <c r="J129" i="11"/>
  <c r="T128" i="11"/>
  <c r="K128" i="11"/>
  <c r="J128" i="11"/>
  <c r="T127" i="11"/>
  <c r="S127" i="11"/>
  <c r="K127" i="11"/>
  <c r="J127" i="11"/>
  <c r="T126" i="11"/>
  <c r="K126" i="11"/>
  <c r="J126" i="11"/>
  <c r="T125" i="11"/>
  <c r="K125" i="11"/>
  <c r="J125" i="11"/>
  <c r="T124" i="11"/>
  <c r="R124" i="11"/>
  <c r="K124" i="11"/>
  <c r="J124" i="11"/>
  <c r="T123" i="11"/>
  <c r="K123" i="11"/>
  <c r="J123" i="11"/>
  <c r="T122" i="11"/>
  <c r="R122" i="11"/>
  <c r="K122" i="11"/>
  <c r="J122" i="11"/>
  <c r="T121" i="11"/>
  <c r="K121" i="11"/>
  <c r="J121" i="11"/>
  <c r="T120" i="11"/>
  <c r="R120" i="11"/>
  <c r="K120" i="11"/>
  <c r="J120" i="11"/>
  <c r="T119" i="11"/>
  <c r="R119" i="11"/>
  <c r="K119" i="11"/>
  <c r="J119" i="11"/>
  <c r="T118" i="11"/>
  <c r="K118" i="11"/>
  <c r="J118" i="11"/>
  <c r="T117" i="11"/>
  <c r="K117" i="11"/>
  <c r="J117" i="11"/>
  <c r="T116" i="11"/>
  <c r="K116" i="11"/>
  <c r="J116" i="11"/>
  <c r="T115" i="11"/>
  <c r="K115" i="11"/>
  <c r="J115" i="11"/>
  <c r="T114" i="11"/>
  <c r="K114" i="11"/>
  <c r="J114" i="11"/>
  <c r="T113" i="11"/>
  <c r="R113" i="11"/>
  <c r="K113" i="11"/>
  <c r="J113" i="11"/>
  <c r="T112" i="11"/>
  <c r="K112" i="11"/>
  <c r="J112" i="11"/>
  <c r="T111" i="11"/>
  <c r="K111" i="11"/>
  <c r="J111" i="11"/>
  <c r="T110" i="11"/>
  <c r="K110" i="11"/>
  <c r="J110" i="11"/>
  <c r="T109" i="11"/>
  <c r="K109" i="11"/>
  <c r="J109" i="11"/>
  <c r="T108" i="11"/>
  <c r="R108" i="11"/>
  <c r="K108" i="11"/>
  <c r="J108" i="11"/>
  <c r="T107" i="11"/>
  <c r="K107" i="11"/>
  <c r="J107" i="11"/>
  <c r="T106" i="11"/>
  <c r="K106" i="11"/>
  <c r="J106" i="11"/>
  <c r="T105" i="11"/>
  <c r="R105" i="11"/>
  <c r="K105" i="11"/>
  <c r="J105" i="11"/>
  <c r="T104" i="11"/>
  <c r="K104" i="11"/>
  <c r="J104" i="11"/>
  <c r="T103" i="11"/>
  <c r="S103" i="11"/>
  <c r="R103" i="11"/>
  <c r="K103" i="11"/>
  <c r="J103" i="11"/>
  <c r="T102" i="11"/>
  <c r="K102" i="11"/>
  <c r="J102" i="11"/>
  <c r="T101" i="11"/>
  <c r="K101" i="11"/>
  <c r="J101" i="11"/>
  <c r="T100" i="11"/>
  <c r="R100" i="11"/>
  <c r="K100" i="11"/>
  <c r="J100" i="11"/>
  <c r="T99" i="11"/>
  <c r="K99" i="11"/>
  <c r="J99" i="11"/>
  <c r="T98" i="11"/>
  <c r="R98" i="11"/>
  <c r="K98" i="11"/>
  <c r="J98" i="11"/>
  <c r="T97" i="11"/>
  <c r="K97" i="11"/>
  <c r="J97" i="11"/>
  <c r="T96" i="11"/>
  <c r="K96" i="11"/>
  <c r="J96" i="11"/>
  <c r="T95" i="11"/>
  <c r="K95" i="11"/>
  <c r="J95" i="11"/>
  <c r="T94" i="11"/>
  <c r="R94" i="11"/>
  <c r="K94" i="11"/>
  <c r="J94" i="11"/>
  <c r="T93" i="11"/>
  <c r="K93" i="11"/>
  <c r="J93" i="11"/>
  <c r="T92" i="11"/>
  <c r="R92" i="11"/>
  <c r="K92" i="11"/>
  <c r="J92" i="11"/>
  <c r="T91" i="11"/>
  <c r="K91" i="11"/>
  <c r="J91" i="11"/>
  <c r="T90" i="11"/>
  <c r="K90" i="11"/>
  <c r="J90" i="11"/>
  <c r="T89" i="11"/>
  <c r="K89" i="11"/>
  <c r="J89" i="11"/>
  <c r="T88" i="11"/>
  <c r="K88" i="11"/>
  <c r="J88" i="11"/>
  <c r="T87" i="11"/>
  <c r="K87" i="11"/>
  <c r="J87" i="11"/>
  <c r="T86" i="11"/>
  <c r="R86" i="11"/>
  <c r="K86" i="11"/>
  <c r="J86" i="11"/>
  <c r="T85" i="11"/>
  <c r="K85" i="11"/>
  <c r="J85" i="11"/>
  <c r="T84" i="11"/>
  <c r="R84" i="11"/>
  <c r="K84" i="11"/>
  <c r="J84" i="11"/>
  <c r="T83" i="11"/>
  <c r="R83" i="11"/>
  <c r="K83" i="11"/>
  <c r="J83" i="11"/>
  <c r="T82" i="11"/>
  <c r="K82" i="11"/>
  <c r="J82" i="11"/>
  <c r="T81" i="11"/>
  <c r="K81" i="11"/>
  <c r="J81" i="11"/>
  <c r="T80" i="11"/>
  <c r="K80" i="11"/>
  <c r="J80" i="11"/>
  <c r="T79" i="11"/>
  <c r="K79" i="11"/>
  <c r="J79" i="11"/>
  <c r="T78" i="11"/>
  <c r="K78" i="11"/>
  <c r="J78" i="11"/>
  <c r="T77" i="11"/>
  <c r="K77" i="11"/>
  <c r="J77" i="11"/>
  <c r="T76" i="11"/>
  <c r="K76" i="11"/>
  <c r="J76" i="11"/>
  <c r="T75" i="11"/>
  <c r="R75" i="11"/>
  <c r="K75" i="11"/>
  <c r="J75" i="11"/>
  <c r="T74" i="11"/>
  <c r="K74" i="11"/>
  <c r="J74" i="11"/>
  <c r="T73" i="11"/>
  <c r="K73" i="11"/>
  <c r="J73" i="11"/>
  <c r="T72" i="11"/>
  <c r="K72" i="11"/>
  <c r="J72" i="11"/>
  <c r="T71" i="11"/>
  <c r="K71" i="11"/>
  <c r="J71" i="11"/>
  <c r="T70" i="11"/>
  <c r="K70" i="11"/>
  <c r="J70" i="11"/>
  <c r="T69" i="11"/>
  <c r="K69" i="11"/>
  <c r="J69" i="11"/>
  <c r="T68" i="11"/>
  <c r="K68" i="11"/>
  <c r="J68" i="11"/>
  <c r="T67" i="11"/>
  <c r="K67" i="11"/>
  <c r="J67" i="11"/>
  <c r="T66" i="11"/>
  <c r="R66" i="11"/>
  <c r="K66" i="11"/>
  <c r="J66" i="11"/>
  <c r="T65" i="11"/>
  <c r="K65" i="11"/>
  <c r="J65" i="11"/>
  <c r="T64" i="11"/>
  <c r="R64" i="11"/>
  <c r="K64" i="11"/>
  <c r="J64" i="11"/>
  <c r="T63" i="11"/>
  <c r="K63" i="11"/>
  <c r="J63" i="11"/>
  <c r="T62" i="11"/>
  <c r="K62" i="11"/>
  <c r="J62" i="11"/>
  <c r="T61" i="11"/>
  <c r="K61" i="11"/>
  <c r="J61" i="11"/>
  <c r="T60" i="11"/>
  <c r="K60" i="11"/>
  <c r="J60" i="11"/>
  <c r="T59" i="11"/>
  <c r="K59" i="11"/>
  <c r="J59" i="11"/>
  <c r="T58" i="11"/>
  <c r="K58" i="11"/>
  <c r="J58" i="11"/>
  <c r="T57" i="11"/>
  <c r="K57" i="11"/>
  <c r="J57" i="11"/>
  <c r="T56" i="11"/>
  <c r="K56" i="11"/>
  <c r="J56" i="11"/>
  <c r="T55" i="11"/>
  <c r="K55" i="11"/>
  <c r="J55" i="11"/>
  <c r="T54" i="11"/>
  <c r="K54" i="11"/>
  <c r="J54" i="11"/>
  <c r="T53" i="11"/>
  <c r="K53" i="11"/>
  <c r="J53" i="11"/>
  <c r="T52" i="11"/>
  <c r="K52" i="11"/>
  <c r="J52" i="11"/>
  <c r="T51" i="11"/>
  <c r="S51" i="11"/>
  <c r="K51" i="11"/>
  <c r="J51" i="11"/>
  <c r="T50" i="11"/>
  <c r="K50" i="11"/>
  <c r="J50" i="11"/>
  <c r="T49" i="11"/>
  <c r="K49" i="11"/>
  <c r="J49" i="11"/>
  <c r="T48" i="11"/>
  <c r="R48" i="11"/>
  <c r="K48" i="11"/>
  <c r="J48" i="11"/>
  <c r="T47" i="11"/>
  <c r="K47" i="11"/>
  <c r="J47" i="11"/>
  <c r="T46" i="11"/>
  <c r="K46" i="11"/>
  <c r="J46" i="11"/>
  <c r="T45" i="11"/>
  <c r="K45" i="11"/>
  <c r="J45" i="11"/>
  <c r="T44" i="11"/>
  <c r="K44" i="11"/>
  <c r="J44" i="11"/>
  <c r="T43" i="11"/>
  <c r="S43" i="11"/>
  <c r="K43" i="11"/>
  <c r="J43" i="11"/>
  <c r="T42" i="11"/>
  <c r="K42" i="11"/>
  <c r="J42" i="11"/>
  <c r="T41" i="11"/>
  <c r="K41" i="11"/>
  <c r="J41" i="11"/>
  <c r="T40" i="11"/>
  <c r="K40" i="11"/>
  <c r="J40" i="11"/>
  <c r="T39" i="11"/>
  <c r="K39" i="11"/>
  <c r="J39" i="11"/>
  <c r="T38" i="11"/>
  <c r="K38" i="11"/>
  <c r="J38" i="11"/>
  <c r="T37" i="11"/>
  <c r="K37" i="11"/>
  <c r="J37" i="11"/>
  <c r="T36" i="11"/>
  <c r="K36" i="11"/>
  <c r="J36" i="11"/>
  <c r="T35" i="11"/>
  <c r="S35" i="11"/>
  <c r="K35" i="11"/>
  <c r="J35" i="11"/>
  <c r="T34" i="11"/>
  <c r="K34" i="11"/>
  <c r="J34" i="11"/>
  <c r="T33" i="11"/>
  <c r="S33" i="11"/>
  <c r="K33" i="11"/>
  <c r="J33" i="11"/>
  <c r="T32" i="11"/>
  <c r="K32" i="11"/>
  <c r="J32" i="11"/>
  <c r="T31" i="11"/>
  <c r="K31" i="11"/>
  <c r="J31" i="11"/>
  <c r="T30" i="11"/>
  <c r="K30" i="11"/>
  <c r="J30" i="11"/>
  <c r="T29" i="11"/>
  <c r="K29" i="11"/>
  <c r="J29" i="11"/>
  <c r="T28" i="11"/>
  <c r="K28" i="11"/>
  <c r="J28" i="11"/>
  <c r="T27" i="11"/>
  <c r="K27" i="11"/>
  <c r="J27" i="11"/>
  <c r="T26" i="11"/>
  <c r="K26" i="11"/>
  <c r="J26" i="11"/>
  <c r="T25" i="11"/>
  <c r="K25" i="11"/>
  <c r="J25" i="11"/>
  <c r="T24" i="11"/>
  <c r="K24" i="11"/>
  <c r="J24" i="11"/>
  <c r="T23" i="11"/>
  <c r="S23" i="11"/>
  <c r="K23" i="11"/>
  <c r="J23" i="11"/>
  <c r="T22" i="11"/>
  <c r="K22" i="11"/>
  <c r="J22" i="11"/>
  <c r="T21" i="11"/>
  <c r="K21" i="11"/>
  <c r="J21" i="11"/>
  <c r="T20" i="11"/>
  <c r="K20" i="11"/>
  <c r="J20" i="11"/>
  <c r="T19" i="11"/>
  <c r="K19" i="11"/>
  <c r="J19" i="11"/>
  <c r="T18" i="11"/>
  <c r="K18" i="11"/>
  <c r="J18" i="11"/>
  <c r="T17" i="11"/>
  <c r="K17" i="11"/>
  <c r="J17" i="11"/>
  <c r="T16" i="11"/>
  <c r="K16" i="11"/>
  <c r="J16" i="11"/>
  <c r="T15" i="11"/>
  <c r="K15" i="11"/>
  <c r="J15" i="11"/>
  <c r="T14" i="11"/>
  <c r="K14" i="11"/>
  <c r="J14" i="11"/>
  <c r="T13" i="11"/>
  <c r="R13" i="11"/>
  <c r="K13" i="11"/>
  <c r="J13" i="11"/>
  <c r="T12" i="11"/>
  <c r="K12" i="11"/>
  <c r="J12" i="11"/>
  <c r="T11" i="11"/>
  <c r="S11" i="11"/>
  <c r="K11" i="11"/>
  <c r="J11" i="11"/>
  <c r="T10" i="11"/>
  <c r="K10" i="11"/>
  <c r="J10" i="11"/>
  <c r="T9" i="11"/>
  <c r="K9" i="11"/>
  <c r="J9" i="11"/>
  <c r="T8" i="11"/>
  <c r="K8" i="11"/>
  <c r="J8" i="11"/>
  <c r="T7" i="11"/>
  <c r="K7" i="11"/>
  <c r="J7" i="11"/>
  <c r="T6" i="11"/>
  <c r="K6" i="11"/>
  <c r="J6" i="11"/>
  <c r="T5" i="11"/>
  <c r="K5" i="11"/>
  <c r="J5" i="11"/>
  <c r="T4" i="11"/>
  <c r="K4" i="11"/>
  <c r="J4" i="11"/>
  <c r="T3" i="11"/>
  <c r="K3" i="11"/>
  <c r="J3" i="11"/>
  <c r="Q2" i="11"/>
  <c r="P2" i="11" s="1"/>
  <c r="T2" i="11" s="1"/>
  <c r="O2" i="11"/>
  <c r="N2" i="11" s="1"/>
  <c r="K2" i="11"/>
  <c r="J2" i="11"/>
  <c r="Q26" i="10" l="1"/>
  <c r="S1427" i="11"/>
  <c r="S1426" i="11"/>
  <c r="R1418" i="11"/>
  <c r="S1415" i="11"/>
  <c r="S1410" i="11"/>
  <c r="S1402" i="11"/>
  <c r="S1398" i="11"/>
  <c r="S1391" i="11"/>
  <c r="S1375" i="11"/>
  <c r="S1445" i="11"/>
  <c r="S1443" i="11"/>
  <c r="S1439" i="11"/>
  <c r="S1429" i="11"/>
  <c r="R1427" i="11"/>
  <c r="R1426" i="11"/>
  <c r="R1416" i="11"/>
  <c r="R1408" i="11"/>
  <c r="S1407" i="11"/>
  <c r="R1402" i="11"/>
  <c r="S1387" i="11"/>
  <c r="R1376" i="11"/>
  <c r="R1383" i="11"/>
  <c r="S1370" i="11"/>
  <c r="S1366" i="11"/>
  <c r="S1359" i="11"/>
  <c r="R1351" i="11"/>
  <c r="S1339" i="11"/>
  <c r="R1335" i="11"/>
  <c r="S1334" i="11"/>
  <c r="S1327" i="11"/>
  <c r="S1306" i="11"/>
  <c r="S1302" i="11"/>
  <c r="S1290" i="11"/>
  <c r="R1287" i="11"/>
  <c r="S1286" i="11"/>
  <c r="S1279" i="11"/>
  <c r="R1275" i="11"/>
  <c r="S1274" i="11"/>
  <c r="R1271" i="11"/>
  <c r="S1270" i="11"/>
  <c r="R1247" i="11"/>
  <c r="S1246" i="11"/>
  <c r="S1242" i="11"/>
  <c r="S1230" i="11"/>
  <c r="S1211" i="11"/>
  <c r="S1206" i="11"/>
  <c r="R1203" i="11"/>
  <c r="S1202" i="11"/>
  <c r="S1190" i="11"/>
  <c r="R1187" i="11"/>
  <c r="S1186" i="11"/>
  <c r="S1179" i="11"/>
  <c r="S1174" i="11"/>
  <c r="S1162" i="11"/>
  <c r="S1158" i="11"/>
  <c r="S1146" i="11"/>
  <c r="R1143" i="11"/>
  <c r="S1142" i="11"/>
  <c r="R1131" i="11"/>
  <c r="R1111" i="11"/>
  <c r="R1077" i="11"/>
  <c r="R1074" i="11"/>
  <c r="R1060" i="11"/>
  <c r="R1043" i="11"/>
  <c r="S1035" i="11"/>
  <c r="R1027" i="11"/>
  <c r="S1026" i="11"/>
  <c r="S1011" i="11"/>
  <c r="R998" i="11"/>
  <c r="S997" i="11"/>
  <c r="R977" i="11"/>
  <c r="S1386" i="11"/>
  <c r="S1379" i="11"/>
  <c r="R1370" i="11"/>
  <c r="S1363" i="11"/>
  <c r="R1344" i="11"/>
  <c r="S1343" i="11"/>
  <c r="R1290" i="11"/>
  <c r="R1162" i="11"/>
  <c r="R1384" i="11"/>
  <c r="R1379" i="11"/>
  <c r="R1363" i="11"/>
  <c r="S1358" i="11"/>
  <c r="R1343" i="11"/>
  <c r="S1338" i="11"/>
  <c r="R1326" i="11"/>
  <c r="R1315" i="11"/>
  <c r="S1298" i="11"/>
  <c r="S1294" i="11"/>
  <c r="R1283" i="11"/>
  <c r="S1282" i="11"/>
  <c r="S1278" i="11"/>
  <c r="R1239" i="11"/>
  <c r="S1234" i="11"/>
  <c r="S1210" i="11"/>
  <c r="S1198" i="11"/>
  <c r="S1194" i="11"/>
  <c r="S1182" i="11"/>
  <c r="S1178" i="11"/>
  <c r="R1171" i="11"/>
  <c r="S1170" i="11"/>
  <c r="S1166" i="11"/>
  <c r="R1155" i="11"/>
  <c r="S1154" i="11"/>
  <c r="S1150" i="11"/>
  <c r="R1128" i="11"/>
  <c r="R1079" i="11"/>
  <c r="S1063" i="11"/>
  <c r="R1039" i="11"/>
  <c r="R1023" i="11"/>
  <c r="S1018" i="11"/>
  <c r="S1005" i="11"/>
  <c r="R996" i="11"/>
  <c r="R991" i="11"/>
  <c r="R979" i="11"/>
  <c r="R969" i="11"/>
  <c r="S968" i="11"/>
  <c r="S964" i="11"/>
  <c r="S957" i="11"/>
  <c r="S941" i="11"/>
  <c r="S912" i="11"/>
  <c r="R889" i="11"/>
  <c r="S888" i="11"/>
  <c r="R881" i="11"/>
  <c r="S880" i="11"/>
  <c r="R863" i="11"/>
  <c r="S862" i="11"/>
  <c r="S852" i="11"/>
  <c r="R850" i="11"/>
  <c r="R842" i="11"/>
  <c r="R815" i="11"/>
  <c r="R807" i="11"/>
  <c r="S784" i="11"/>
  <c r="S758" i="11"/>
  <c r="S752" i="11"/>
  <c r="S727" i="11"/>
  <c r="S723" i="11"/>
  <c r="R712" i="11"/>
  <c r="S711" i="11"/>
  <c r="S707" i="11"/>
  <c r="S695" i="11"/>
  <c r="S691" i="11"/>
  <c r="S684" i="11"/>
  <c r="S679" i="11"/>
  <c r="S675" i="11"/>
  <c r="S668" i="11"/>
  <c r="R648" i="11"/>
  <c r="R637" i="11"/>
  <c r="S631" i="11"/>
  <c r="R627" i="11"/>
  <c r="S622" i="11"/>
  <c r="S908" i="11"/>
  <c r="R859" i="11"/>
  <c r="S835" i="11"/>
  <c r="R826" i="11"/>
  <c r="S819" i="11"/>
  <c r="S803" i="11"/>
  <c r="R695" i="11"/>
  <c r="R679" i="11"/>
  <c r="S672" i="11"/>
  <c r="R647" i="11"/>
  <c r="S619" i="11"/>
  <c r="S988" i="11"/>
  <c r="S983" i="11"/>
  <c r="S606" i="11"/>
  <c r="R606" i="11"/>
  <c r="S604" i="11"/>
  <c r="S593" i="11"/>
  <c r="R582" i="11"/>
  <c r="R574" i="11"/>
  <c r="R540" i="11"/>
  <c r="R530" i="11"/>
  <c r="R529" i="11"/>
  <c r="R510" i="11"/>
  <c r="R498" i="11"/>
  <c r="R497" i="11"/>
  <c r="R487" i="11"/>
  <c r="S486" i="11"/>
  <c r="S472" i="11"/>
  <c r="R459" i="11"/>
  <c r="S428" i="11"/>
  <c r="S424" i="11"/>
  <c r="S376" i="11"/>
  <c r="S364" i="11"/>
  <c r="S332" i="11"/>
  <c r="R251" i="11"/>
  <c r="S141" i="11"/>
  <c r="S114" i="11"/>
  <c r="S113" i="11"/>
  <c r="S109" i="11"/>
  <c r="S93" i="11"/>
  <c r="R59" i="11"/>
  <c r="S16" i="11"/>
  <c r="S577" i="11"/>
  <c r="S574" i="11"/>
  <c r="S558" i="11"/>
  <c r="R535" i="11"/>
  <c r="R513" i="11"/>
  <c r="S408" i="11"/>
  <c r="S380" i="11"/>
  <c r="S360" i="11"/>
  <c r="S348" i="11"/>
  <c r="S308" i="11"/>
  <c r="S292" i="11"/>
  <c r="R257" i="11"/>
  <c r="S251" i="11"/>
  <c r="S219" i="11"/>
  <c r="S217" i="11"/>
  <c r="S185" i="11"/>
  <c r="S161" i="11"/>
  <c r="S153" i="11"/>
  <c r="R135" i="11"/>
  <c r="R127" i="11"/>
  <c r="S6" i="11"/>
  <c r="S603" i="11"/>
  <c r="R602" i="11"/>
  <c r="S578" i="11"/>
  <c r="R577" i="11"/>
  <c r="R570" i="11"/>
  <c r="R556" i="11"/>
  <c r="R546" i="11"/>
  <c r="R545" i="11"/>
  <c r="S529" i="11"/>
  <c r="R521" i="11"/>
  <c r="R508" i="11"/>
  <c r="R489" i="11"/>
  <c r="S484" i="11"/>
  <c r="S340" i="11"/>
  <c r="S300" i="11"/>
  <c r="R243" i="11"/>
  <c r="R161" i="11"/>
  <c r="R145" i="11"/>
  <c r="R137" i="11"/>
  <c r="R1449" i="11"/>
  <c r="S1448" i="11"/>
  <c r="S1440" i="11"/>
  <c r="R1433" i="11"/>
  <c r="R1425" i="11"/>
  <c r="S1424" i="11"/>
  <c r="R1422" i="11"/>
  <c r="S1421" i="11"/>
  <c r="S1416" i="11"/>
  <c r="S1408" i="11"/>
  <c r="S1405" i="11"/>
  <c r="S1400" i="11"/>
  <c r="S1397" i="11"/>
  <c r="S1392" i="11"/>
  <c r="S1389" i="11"/>
  <c r="S1384" i="11"/>
  <c r="R1382" i="11"/>
  <c r="S1381" i="11"/>
  <c r="S1376" i="11"/>
  <c r="S1373" i="11"/>
  <c r="R1369" i="11"/>
  <c r="S1368" i="11"/>
  <c r="R1366" i="11"/>
  <c r="S1365" i="11"/>
  <c r="R1361" i="11"/>
  <c r="S1360" i="11"/>
  <c r="S1357" i="11"/>
  <c r="S1344" i="11"/>
  <c r="S1341" i="11"/>
  <c r="S1336" i="11"/>
  <c r="R1334" i="11"/>
  <c r="S1333" i="11"/>
  <c r="S1328" i="11"/>
  <c r="S1325" i="11"/>
  <c r="S1317" i="11"/>
  <c r="R1313" i="11"/>
  <c r="S1312" i="11"/>
  <c r="R1310" i="11"/>
  <c r="S1309" i="11"/>
  <c r="R1305" i="11"/>
  <c r="S1304" i="11"/>
  <c r="S1301" i="11"/>
  <c r="S1296" i="11"/>
  <c r="R1294" i="11"/>
  <c r="S1293" i="11"/>
  <c r="S1288" i="11"/>
  <c r="S1285" i="11"/>
  <c r="R1281" i="11"/>
  <c r="S1280" i="11"/>
  <c r="R1278" i="11"/>
  <c r="S1272" i="11"/>
  <c r="S1269" i="11"/>
  <c r="S1264" i="11"/>
  <c r="S1261" i="11"/>
  <c r="S1248" i="11"/>
  <c r="S1245" i="11"/>
  <c r="S1240" i="11"/>
  <c r="S1237" i="11"/>
  <c r="S1232" i="11"/>
  <c r="R1230" i="11"/>
  <c r="S1229" i="11"/>
  <c r="R1225" i="11"/>
  <c r="S1224" i="11"/>
  <c r="S1221" i="11"/>
  <c r="R1217" i="11"/>
  <c r="S1216" i="11"/>
  <c r="S1213" i="11"/>
  <c r="S1208" i="11"/>
  <c r="S1205" i="11"/>
  <c r="S1189" i="11"/>
  <c r="S1181" i="11"/>
  <c r="S1176" i="11"/>
  <c r="S1173" i="11"/>
  <c r="S1168" i="11"/>
  <c r="S1165" i="11"/>
  <c r="S1160" i="11"/>
  <c r="R1158" i="11"/>
  <c r="S1157" i="11"/>
  <c r="R1153" i="11"/>
  <c r="S1152" i="11"/>
  <c r="S1149" i="11"/>
  <c r="R1145" i="11"/>
  <c r="S1144" i="11"/>
  <c r="R1142" i="11"/>
  <c r="S1141" i="11"/>
  <c r="R1137" i="11"/>
  <c r="S1136" i="11"/>
  <c r="R1134" i="11"/>
  <c r="S1133" i="11"/>
  <c r="R1129" i="11"/>
  <c r="S1128" i="11"/>
  <c r="R1126" i="11"/>
  <c r="S1125" i="11"/>
  <c r="S1120" i="11"/>
  <c r="S1112" i="11"/>
  <c r="S1094" i="11"/>
  <c r="S1088" i="11"/>
  <c r="R1080" i="11"/>
  <c r="S1076" i="11"/>
  <c r="R1066" i="11"/>
  <c r="S1060" i="11"/>
  <c r="S1043" i="11"/>
  <c r="R1041" i="11"/>
  <c r="S1037" i="11"/>
  <c r="R1033" i="11"/>
  <c r="S1032" i="11"/>
  <c r="S1029" i="11"/>
  <c r="R994" i="11"/>
  <c r="S980" i="11"/>
  <c r="S942" i="11"/>
  <c r="R916" i="11"/>
  <c r="S913" i="11"/>
  <c r="S909" i="11"/>
  <c r="S1444" i="11"/>
  <c r="S1441" i="11"/>
  <c r="R1434" i="11"/>
  <c r="S1425" i="11"/>
  <c r="S1420" i="11"/>
  <c r="S1417" i="11"/>
  <c r="S1412" i="11"/>
  <c r="R1410" i="11"/>
  <c r="S1409" i="11"/>
  <c r="S1404" i="11"/>
  <c r="S1401" i="11"/>
  <c r="S1396" i="11"/>
  <c r="S1393" i="11"/>
  <c r="S1388" i="11"/>
  <c r="R1386" i="11"/>
  <c r="S1385" i="11"/>
  <c r="S1380" i="11"/>
  <c r="S1377" i="11"/>
  <c r="S1372" i="11"/>
  <c r="S1369" i="11"/>
  <c r="S1364" i="11"/>
  <c r="S1361" i="11"/>
  <c r="S1356" i="11"/>
  <c r="S1353" i="11"/>
  <c r="R1346" i="11"/>
  <c r="S1345" i="11"/>
  <c r="S1340" i="11"/>
  <c r="R1338" i="11"/>
  <c r="S1337" i="11"/>
  <c r="S1332" i="11"/>
  <c r="S1329" i="11"/>
  <c r="S1324" i="11"/>
  <c r="S1316" i="11"/>
  <c r="S1313" i="11"/>
  <c r="S1305" i="11"/>
  <c r="S1300" i="11"/>
  <c r="S1297" i="11"/>
  <c r="S1292" i="11"/>
  <c r="S1289" i="11"/>
  <c r="S1284" i="11"/>
  <c r="S1281" i="11"/>
  <c r="S1276" i="11"/>
  <c r="S1268" i="11"/>
  <c r="S1265" i="11"/>
  <c r="S1260" i="11"/>
  <c r="S1252" i="11"/>
  <c r="S1249" i="11"/>
  <c r="S1236" i="11"/>
  <c r="S1233" i="11"/>
  <c r="R1226" i="11"/>
  <c r="S1220" i="11"/>
  <c r="R1218" i="11"/>
  <c r="S1217" i="11"/>
  <c r="S1212" i="11"/>
  <c r="R1210" i="11"/>
  <c r="S1209" i="11"/>
  <c r="S1204" i="11"/>
  <c r="S1201" i="11"/>
  <c r="R1194" i="11"/>
  <c r="S1193" i="11"/>
  <c r="S1188" i="11"/>
  <c r="S1180" i="11"/>
  <c r="S1177" i="11"/>
  <c r="S1172" i="11"/>
  <c r="S1169" i="11"/>
  <c r="S1164" i="11"/>
  <c r="S1161" i="11"/>
  <c r="S1156" i="11"/>
  <c r="S1153" i="11"/>
  <c r="S1148" i="11"/>
  <c r="S1145" i="11"/>
  <c r="S1140" i="11"/>
  <c r="R1138" i="11"/>
  <c r="S1137" i="11"/>
  <c r="S1132" i="11"/>
  <c r="S1129" i="11"/>
  <c r="S1124" i="11"/>
  <c r="S1113" i="11"/>
  <c r="S1104" i="11"/>
  <c r="R1097" i="11"/>
  <c r="S1096" i="11"/>
  <c r="S1093" i="11"/>
  <c r="R1091" i="11"/>
  <c r="S1090" i="11"/>
  <c r="R1081" i="11"/>
  <c r="S1072" i="11"/>
  <c r="R1068" i="11"/>
  <c r="R1053" i="11"/>
  <c r="S1052" i="11"/>
  <c r="R1049" i="11"/>
  <c r="R1042" i="11"/>
  <c r="S1036" i="11"/>
  <c r="R1034" i="11"/>
  <c r="S1033" i="11"/>
  <c r="S1028" i="11"/>
  <c r="R1026" i="11"/>
  <c r="R1018" i="11"/>
  <c r="S1017" i="11"/>
  <c r="S1006" i="11"/>
  <c r="R1002" i="11"/>
  <c r="S1002" i="11"/>
  <c r="S999" i="11"/>
  <c r="R989" i="11"/>
  <c r="R984" i="11"/>
  <c r="R975" i="11"/>
  <c r="S934" i="11"/>
  <c r="S931" i="11"/>
  <c r="R922" i="11"/>
  <c r="S922" i="11"/>
  <c r="R1436" i="11"/>
  <c r="S1414" i="11"/>
  <c r="R1412" i="11"/>
  <c r="R1380" i="11"/>
  <c r="R1348" i="11"/>
  <c r="R1148" i="11"/>
  <c r="R1124" i="11"/>
  <c r="R1100" i="11"/>
  <c r="R1062" i="11"/>
  <c r="R1056" i="11"/>
  <c r="R1052" i="11"/>
  <c r="R1048" i="11"/>
  <c r="R1045" i="11"/>
  <c r="R1036" i="11"/>
  <c r="R1028" i="11"/>
  <c r="S998" i="11"/>
  <c r="S986" i="11"/>
  <c r="S973" i="11"/>
  <c r="S951" i="11"/>
  <c r="S943" i="11"/>
  <c r="S927" i="11"/>
  <c r="S911" i="11"/>
  <c r="R908" i="11"/>
  <c r="S907" i="11"/>
  <c r="S903" i="11"/>
  <c r="R897" i="11"/>
  <c r="S875" i="11"/>
  <c r="S863" i="11"/>
  <c r="R860" i="11"/>
  <c r="R856" i="11"/>
  <c r="R852" i="11"/>
  <c r="S851" i="11"/>
  <c r="S847" i="11"/>
  <c r="S844" i="11"/>
  <c r="S818" i="11"/>
  <c r="S814" i="11"/>
  <c r="S802" i="11"/>
  <c r="R759" i="11"/>
  <c r="R796" i="11"/>
  <c r="R766" i="11"/>
  <c r="R976" i="11"/>
  <c r="S895" i="11"/>
  <c r="R892" i="11"/>
  <c r="S891" i="11"/>
  <c r="R888" i="11"/>
  <c r="S883" i="11"/>
  <c r="S879" i="11"/>
  <c r="R877" i="11"/>
  <c r="S876" i="11"/>
  <c r="R866" i="11"/>
  <c r="S865" i="11"/>
  <c r="R854" i="11"/>
  <c r="S853" i="11"/>
  <c r="S849" i="11"/>
  <c r="R840" i="11"/>
  <c r="S839" i="11"/>
  <c r="S836" i="11"/>
  <c r="R833" i="11"/>
  <c r="S832" i="11"/>
  <c r="R829" i="11"/>
  <c r="R825" i="11"/>
  <c r="S820" i="11"/>
  <c r="S816" i="11"/>
  <c r="R813" i="11"/>
  <c r="R809" i="11"/>
  <c r="S804" i="11"/>
  <c r="S800" i="11"/>
  <c r="S781" i="11"/>
  <c r="R763" i="11"/>
  <c r="S763" i="11"/>
  <c r="R883" i="11"/>
  <c r="R873" i="11"/>
  <c r="R869" i="11"/>
  <c r="R865" i="11"/>
  <c r="R853" i="11"/>
  <c r="R839" i="11"/>
  <c r="R832" i="11"/>
  <c r="R828" i="11"/>
  <c r="R820" i="11"/>
  <c r="R808" i="11"/>
  <c r="R804" i="11"/>
  <c r="S788" i="11"/>
  <c r="R786" i="11"/>
  <c r="R782" i="11"/>
  <c r="R778" i="11"/>
  <c r="S774" i="11"/>
  <c r="R789" i="11"/>
  <c r="R783" i="11"/>
  <c r="R775" i="11"/>
  <c r="R755" i="11"/>
  <c r="R742" i="11"/>
  <c r="S733" i="11"/>
  <c r="R731" i="11"/>
  <c r="S709" i="11"/>
  <c r="S701" i="11"/>
  <c r="S698" i="11"/>
  <c r="S693" i="11"/>
  <c r="R686" i="11"/>
  <c r="S685" i="11"/>
  <c r="R683" i="11"/>
  <c r="S682" i="11"/>
  <c r="R675" i="11"/>
  <c r="R662" i="11"/>
  <c r="R659" i="11"/>
  <c r="R654" i="11"/>
  <c r="R651" i="11"/>
  <c r="S650" i="11"/>
  <c r="R646" i="11"/>
  <c r="R643" i="11"/>
  <c r="R638" i="11"/>
  <c r="S637" i="11"/>
  <c r="R610" i="11"/>
  <c r="S608" i="11"/>
  <c r="R604" i="11"/>
  <c r="R603" i="11"/>
  <c r="S602" i="11"/>
  <c r="S576" i="11"/>
  <c r="S570" i="11"/>
  <c r="R613" i="11"/>
  <c r="R757" i="11"/>
  <c r="S745" i="11"/>
  <c r="S742" i="11"/>
  <c r="S737" i="11"/>
  <c r="S713" i="11"/>
  <c r="S702" i="11"/>
  <c r="S697" i="11"/>
  <c r="S678" i="11"/>
  <c r="S654" i="11"/>
  <c r="S633" i="11"/>
  <c r="S623" i="11"/>
  <c r="S618" i="11"/>
  <c r="S591" i="11"/>
  <c r="S573" i="11"/>
  <c r="R729" i="11"/>
  <c r="R697" i="11"/>
  <c r="R689" i="11"/>
  <c r="R681" i="11"/>
  <c r="R673" i="11"/>
  <c r="R649" i="11"/>
  <c r="R641" i="11"/>
  <c r="R633" i="11"/>
  <c r="R629" i="11"/>
  <c r="R618" i="11"/>
  <c r="R597" i="11"/>
  <c r="R580" i="11"/>
  <c r="R579" i="11"/>
  <c r="R568" i="11"/>
  <c r="S562" i="11"/>
  <c r="R560" i="11"/>
  <c r="S559" i="11"/>
  <c r="R552" i="11"/>
  <c r="S551" i="11"/>
  <c r="R549" i="11"/>
  <c r="S546" i="11"/>
  <c r="S543" i="11"/>
  <c r="R541" i="11"/>
  <c r="R536" i="11"/>
  <c r="S535" i="11"/>
  <c r="S530" i="11"/>
  <c r="R525" i="11"/>
  <c r="R520" i="11"/>
  <c r="S519" i="11"/>
  <c r="S514" i="11"/>
  <c r="R512" i="11"/>
  <c r="S511" i="11"/>
  <c r="R509" i="11"/>
  <c r="S503" i="11"/>
  <c r="R493" i="11"/>
  <c r="R488" i="11"/>
  <c r="R485" i="11"/>
  <c r="R482" i="11"/>
  <c r="S480" i="11"/>
  <c r="S479" i="11"/>
  <c r="R476" i="11"/>
  <c r="R475" i="11"/>
  <c r="S474" i="11"/>
  <c r="S467" i="11"/>
  <c r="R450" i="11"/>
  <c r="S448" i="11"/>
  <c r="R444" i="11"/>
  <c r="R562" i="11"/>
  <c r="R554" i="11"/>
  <c r="S547" i="11"/>
  <c r="S536" i="11"/>
  <c r="S531" i="11"/>
  <c r="S528" i="11"/>
  <c r="S523" i="11"/>
  <c r="S520" i="11"/>
  <c r="S515" i="11"/>
  <c r="S512" i="11"/>
  <c r="S504" i="11"/>
  <c r="S499" i="11"/>
  <c r="S483" i="11"/>
  <c r="R471" i="11"/>
  <c r="S463" i="11"/>
  <c r="S458" i="11"/>
  <c r="S452" i="11"/>
  <c r="S451" i="11"/>
  <c r="S557" i="11"/>
  <c r="R547" i="11"/>
  <c r="S541" i="11"/>
  <c r="S517" i="11"/>
  <c r="S501" i="11"/>
  <c r="R499" i="11"/>
  <c r="R483" i="11"/>
  <c r="S475" i="11"/>
  <c r="R463" i="11"/>
  <c r="S456" i="11"/>
  <c r="R433" i="11"/>
  <c r="R401" i="11"/>
  <c r="S392" i="11"/>
  <c r="S378" i="11"/>
  <c r="S370" i="11"/>
  <c r="S368" i="11"/>
  <c r="S338" i="11"/>
  <c r="S336" i="11"/>
  <c r="S330" i="11"/>
  <c r="S306" i="11"/>
  <c r="S304" i="11"/>
  <c r="R283" i="11"/>
  <c r="R282" i="11"/>
  <c r="S277" i="11"/>
  <c r="S275" i="11"/>
  <c r="S272" i="11"/>
  <c r="R263" i="11"/>
  <c r="R245" i="11"/>
  <c r="S243" i="11"/>
  <c r="R215" i="11"/>
  <c r="R211" i="11"/>
  <c r="R209" i="11"/>
  <c r="R201" i="11"/>
  <c r="R199" i="11"/>
  <c r="S318" i="11"/>
  <c r="S310" i="11"/>
  <c r="S280" i="11"/>
  <c r="S279" i="11"/>
  <c r="S263" i="11"/>
  <c r="S247" i="11"/>
  <c r="S245" i="11"/>
  <c r="S231" i="11"/>
  <c r="S215" i="11"/>
  <c r="S213" i="11"/>
  <c r="S211" i="11"/>
  <c r="S207" i="11"/>
  <c r="S203" i="11"/>
  <c r="S436" i="11"/>
  <c r="S420" i="11"/>
  <c r="S125" i="11"/>
  <c r="S119" i="11"/>
  <c r="R101" i="11"/>
  <c r="S83" i="11"/>
  <c r="S63" i="11"/>
  <c r="S42" i="11"/>
  <c r="S41" i="11"/>
  <c r="S25" i="11"/>
  <c r="R21" i="11"/>
  <c r="S111" i="11"/>
  <c r="S101" i="11"/>
  <c r="S99" i="11"/>
  <c r="S67" i="11"/>
  <c r="S50" i="11"/>
  <c r="R45" i="11"/>
  <c r="S34" i="11"/>
  <c r="R29" i="11"/>
  <c r="S4" i="11"/>
  <c r="S10" i="11"/>
  <c r="S1075" i="11"/>
  <c r="R429" i="11"/>
  <c r="S427" i="11"/>
  <c r="R413" i="11"/>
  <c r="S412" i="11"/>
  <c r="S411" i="11"/>
  <c r="S410" i="11"/>
  <c r="R405" i="11"/>
  <c r="R385" i="11"/>
  <c r="R411" i="11"/>
  <c r="R395" i="11"/>
  <c r="R387" i="11"/>
  <c r="S387" i="11"/>
  <c r="S423" i="11"/>
  <c r="S422" i="11"/>
  <c r="S406" i="11"/>
  <c r="S399" i="11"/>
  <c r="S397" i="11"/>
  <c r="S389" i="11"/>
  <c r="S391" i="11"/>
  <c r="S379" i="11"/>
  <c r="S371" i="11"/>
  <c r="S361" i="11"/>
  <c r="S359" i="11"/>
  <c r="S349" i="11"/>
  <c r="S345" i="11"/>
  <c r="S341" i="11"/>
  <c r="S339" i="11"/>
  <c r="S331" i="11"/>
  <c r="S329" i="11"/>
  <c r="S319" i="11"/>
  <c r="S311" i="11"/>
  <c r="R294" i="11"/>
  <c r="S285" i="11"/>
  <c r="R284" i="11"/>
  <c r="S278" i="11"/>
  <c r="S260" i="11"/>
  <c r="S252" i="11"/>
  <c r="S244" i="11"/>
  <c r="S220" i="11"/>
  <c r="S250" i="11"/>
  <c r="S242" i="11"/>
  <c r="S248" i="11"/>
  <c r="R234" i="11"/>
  <c r="S232" i="11"/>
  <c r="R226" i="11"/>
  <c r="S216" i="11"/>
  <c r="S262" i="11"/>
  <c r="S238" i="11"/>
  <c r="S230" i="11"/>
  <c r="S222" i="11"/>
  <c r="R214" i="11"/>
  <c r="R212" i="11"/>
  <c r="S212" i="11"/>
  <c r="R204" i="11"/>
  <c r="S204" i="11"/>
  <c r="R198" i="11"/>
  <c r="S198" i="11"/>
  <c r="S196" i="11"/>
  <c r="R192" i="11"/>
  <c r="S192" i="11"/>
  <c r="S190" i="11"/>
  <c r="R188" i="11"/>
  <c r="S188" i="11"/>
  <c r="R186" i="11"/>
  <c r="S184" i="11"/>
  <c r="S182" i="11"/>
  <c r="S172" i="11"/>
  <c r="S170" i="11"/>
  <c r="S162" i="11"/>
  <c r="S160" i="11"/>
  <c r="S156" i="11"/>
  <c r="S152" i="11"/>
  <c r="S140" i="11"/>
  <c r="S138" i="11"/>
  <c r="S130" i="11"/>
  <c r="S128" i="11"/>
  <c r="S124" i="11"/>
  <c r="S118" i="11"/>
  <c r="R116" i="11"/>
  <c r="S72" i="11"/>
  <c r="S56" i="11"/>
  <c r="R55" i="11"/>
  <c r="S110" i="11"/>
  <c r="S102" i="11"/>
  <c r="S94" i="11"/>
  <c r="S70" i="11"/>
  <c r="S62" i="11"/>
  <c r="S108" i="11"/>
  <c r="S100" i="11"/>
  <c r="S92" i="11"/>
  <c r="S84" i="11"/>
  <c r="S68" i="11"/>
  <c r="R49" i="11"/>
  <c r="R41" i="11"/>
  <c r="S40" i="11"/>
  <c r="S39" i="11"/>
  <c r="R33" i="11"/>
  <c r="R9" i="11"/>
  <c r="S52" i="11"/>
  <c r="R47" i="11"/>
  <c r="S37" i="11"/>
  <c r="S36" i="11"/>
  <c r="R31" i="11"/>
  <c r="S20" i="11"/>
  <c r="R15" i="11"/>
  <c r="S12" i="11"/>
  <c r="R5" i="11"/>
  <c r="S5" i="11"/>
  <c r="S9" i="11"/>
  <c r="R11" i="11"/>
  <c r="R16" i="11"/>
  <c r="R25" i="11"/>
  <c r="R44" i="11"/>
  <c r="R50" i="11"/>
  <c r="R52" i="11"/>
  <c r="R58" i="11"/>
  <c r="R60" i="11"/>
  <c r="R63" i="11"/>
  <c r="R69" i="11"/>
  <c r="S71" i="11"/>
  <c r="R73" i="11"/>
  <c r="S77" i="11"/>
  <c r="R78" i="11"/>
  <c r="R81" i="11"/>
  <c r="R87" i="11"/>
  <c r="R90" i="11"/>
  <c r="R95" i="11"/>
  <c r="S96" i="11"/>
  <c r="R109" i="11"/>
  <c r="S115" i="11"/>
  <c r="R118" i="11"/>
  <c r="S123" i="11"/>
  <c r="S129" i="11"/>
  <c r="R134" i="11"/>
  <c r="R140" i="11"/>
  <c r="R142" i="11"/>
  <c r="R146" i="11"/>
  <c r="S150" i="11"/>
  <c r="R157" i="11"/>
  <c r="R165" i="11"/>
  <c r="R168" i="11"/>
  <c r="R181" i="11"/>
  <c r="R187" i="11"/>
  <c r="S194" i="11"/>
  <c r="R202" i="11"/>
  <c r="R205" i="11"/>
  <c r="R222" i="11"/>
  <c r="R230" i="11"/>
  <c r="S246" i="11"/>
  <c r="R250" i="11"/>
  <c r="R256" i="11"/>
  <c r="R262" i="11"/>
  <c r="S273" i="11"/>
  <c r="R278" i="11"/>
  <c r="R280" i="11"/>
  <c r="S289" i="11"/>
  <c r="S75" i="11"/>
  <c r="S85" i="11"/>
  <c r="S91" i="11"/>
  <c r="S208" i="11"/>
  <c r="S235" i="11"/>
  <c r="R3" i="11"/>
  <c r="S21" i="11"/>
  <c r="R35" i="11"/>
  <c r="R40" i="11"/>
  <c r="R43" i="11"/>
  <c r="S53" i="11"/>
  <c r="R68" i="11"/>
  <c r="R71" i="11"/>
  <c r="R72" i="11"/>
  <c r="R74" i="11"/>
  <c r="R88" i="11"/>
  <c r="S90" i="11"/>
  <c r="R96" i="11"/>
  <c r="R110" i="11"/>
  <c r="R112" i="11"/>
  <c r="R117" i="11"/>
  <c r="R123" i="11"/>
  <c r="S134" i="11"/>
  <c r="R141" i="11"/>
  <c r="R155" i="11"/>
  <c r="R166" i="11"/>
  <c r="R175" i="11"/>
  <c r="R191" i="11"/>
  <c r="R196" i="11"/>
  <c r="R197" i="11"/>
  <c r="S201" i="11"/>
  <c r="S221" i="11"/>
  <c r="R227" i="11"/>
  <c r="S239" i="11"/>
  <c r="R246" i="11"/>
  <c r="R248" i="11"/>
  <c r="R254" i="11"/>
  <c r="S256" i="11"/>
  <c r="R288" i="11"/>
  <c r="S291" i="11"/>
  <c r="R291" i="11"/>
  <c r="R20" i="11"/>
  <c r="R36" i="11"/>
  <c r="R85" i="11"/>
  <c r="R91" i="11"/>
  <c r="R115" i="11"/>
  <c r="R129" i="11"/>
  <c r="R148" i="11"/>
  <c r="R174" i="11"/>
  <c r="R185" i="11"/>
  <c r="R194" i="11"/>
  <c r="R235" i="11"/>
  <c r="S270" i="11"/>
  <c r="R273" i="11"/>
  <c r="R336" i="11"/>
  <c r="R371" i="11"/>
  <c r="R391" i="11"/>
  <c r="R392" i="11"/>
  <c r="R400" i="11"/>
  <c r="S432" i="11"/>
  <c r="R436" i="11"/>
  <c r="R439" i="11"/>
  <c r="R443" i="11"/>
  <c r="S444" i="11"/>
  <c r="S465" i="11"/>
  <c r="R468" i="11"/>
  <c r="S469" i="11"/>
  <c r="S482" i="11"/>
  <c r="R484" i="11"/>
  <c r="R486" i="11"/>
  <c r="S487" i="11"/>
  <c r="R490" i="11"/>
  <c r="R507" i="11"/>
  <c r="R514" i="11"/>
  <c r="S544" i="11"/>
  <c r="R548" i="11"/>
  <c r="R553" i="11"/>
  <c r="R558" i="11"/>
  <c r="R561" i="11"/>
  <c r="R563" i="11"/>
  <c r="R589" i="11"/>
  <c r="R608" i="11"/>
  <c r="S620" i="11"/>
  <c r="R622" i="11"/>
  <c r="S642" i="11"/>
  <c r="R650" i="11"/>
  <c r="R653" i="11"/>
  <c r="R658" i="11"/>
  <c r="R664" i="11"/>
  <c r="R666" i="11"/>
  <c r="R668" i="11"/>
  <c r="R669" i="11"/>
  <c r="R671" i="11"/>
  <c r="R678" i="11"/>
  <c r="R682" i="11"/>
  <c r="S683" i="11"/>
  <c r="R691" i="11"/>
  <c r="S696" i="11"/>
  <c r="R702" i="11"/>
  <c r="R704" i="11"/>
  <c r="R707" i="11"/>
  <c r="R713" i="11"/>
  <c r="R714" i="11"/>
  <c r="S720" i="11"/>
  <c r="S724" i="11"/>
  <c r="S726" i="11"/>
  <c r="S740" i="11"/>
  <c r="R746" i="11"/>
  <c r="R748" i="11"/>
  <c r="R750" i="11"/>
  <c r="R758" i="11"/>
  <c r="R765" i="11"/>
  <c r="R792" i="11"/>
  <c r="R793" i="11"/>
  <c r="R795" i="11"/>
  <c r="R798" i="11"/>
  <c r="R800" i="11"/>
  <c r="R801" i="11"/>
  <c r="R805" i="11"/>
  <c r="R811" i="11"/>
  <c r="R817" i="11"/>
  <c r="R824" i="11"/>
  <c r="R836" i="11"/>
  <c r="R847" i="11"/>
  <c r="R867" i="11"/>
  <c r="R870" i="11"/>
  <c r="R879" i="11"/>
  <c r="R884" i="11"/>
  <c r="R890" i="11"/>
  <c r="R894" i="11"/>
  <c r="R899" i="11"/>
  <c r="R905" i="11"/>
  <c r="S906" i="11"/>
  <c r="R911" i="11"/>
  <c r="S918" i="11"/>
  <c r="R921" i="11"/>
  <c r="R923" i="11"/>
  <c r="R925" i="11"/>
  <c r="R929" i="11"/>
  <c r="R936" i="11"/>
  <c r="R942" i="11"/>
  <c r="S947" i="11"/>
  <c r="R951" i="11"/>
  <c r="S952" i="11"/>
  <c r="R954" i="11"/>
  <c r="R956" i="11"/>
  <c r="R958" i="11"/>
  <c r="R970" i="11"/>
  <c r="R978" i="11"/>
  <c r="R980" i="11"/>
  <c r="S981" i="11"/>
  <c r="R983" i="11"/>
  <c r="R992" i="11"/>
  <c r="S333" i="11"/>
  <c r="S372" i="11"/>
  <c r="R376" i="11"/>
  <c r="R379" i="11"/>
  <c r="R381" i="11"/>
  <c r="R390" i="11"/>
  <c r="R398" i="11"/>
  <c r="S400" i="11"/>
  <c r="R404" i="11"/>
  <c r="R407" i="11"/>
  <c r="R412" i="11"/>
  <c r="R419" i="11"/>
  <c r="R424" i="11"/>
  <c r="R427" i="11"/>
  <c r="R430" i="11"/>
  <c r="R449" i="11"/>
  <c r="R451" i="11"/>
  <c r="R454" i="11"/>
  <c r="R462" i="11"/>
  <c r="R466" i="11"/>
  <c r="R472" i="11"/>
  <c r="R481" i="11"/>
  <c r="R522" i="11"/>
  <c r="R595" i="11"/>
  <c r="S597" i="11"/>
  <c r="R599" i="11"/>
  <c r="R614" i="11"/>
  <c r="R625" i="11"/>
  <c r="R630" i="11"/>
  <c r="R667" i="11"/>
  <c r="R676" i="11"/>
  <c r="R687" i="11"/>
  <c r="S743" i="11"/>
  <c r="S766" i="11"/>
  <c r="S896" i="11"/>
  <c r="S902" i="11"/>
  <c r="S299" i="11"/>
  <c r="R311" i="11"/>
  <c r="S315" i="11"/>
  <c r="R349" i="11"/>
  <c r="R350" i="11"/>
  <c r="R353" i="11"/>
  <c r="S355" i="11"/>
  <c r="S398" i="11"/>
  <c r="R410" i="11"/>
  <c r="S430" i="11"/>
  <c r="R458" i="11"/>
  <c r="S506" i="11"/>
  <c r="S525" i="11"/>
  <c r="R528" i="11"/>
  <c r="S533" i="11"/>
  <c r="R576" i="11"/>
  <c r="R605" i="11"/>
  <c r="R617" i="11"/>
  <c r="R619" i="11"/>
  <c r="R621" i="11"/>
  <c r="R626" i="11"/>
  <c r="S630" i="11"/>
  <c r="S638" i="11"/>
  <c r="R645" i="11"/>
  <c r="S658" i="11"/>
  <c r="R665" i="11"/>
  <c r="R670" i="11"/>
  <c r="S676" i="11"/>
  <c r="R696" i="11"/>
  <c r="R719" i="11"/>
  <c r="R726" i="11"/>
  <c r="R728" i="11"/>
  <c r="S732" i="11"/>
  <c r="R745" i="11"/>
  <c r="R749" i="11"/>
  <c r="R751" i="11"/>
  <c r="R781" i="11"/>
  <c r="S790" i="11"/>
  <c r="R794" i="11"/>
  <c r="R799" i="11"/>
  <c r="R816" i="11"/>
  <c r="R822" i="11"/>
  <c r="S824" i="11"/>
  <c r="R845" i="11"/>
  <c r="S874" i="11"/>
  <c r="R878" i="11"/>
  <c r="R903" i="11"/>
  <c r="R906" i="11"/>
  <c r="R913" i="11"/>
  <c r="S915" i="11"/>
  <c r="R924" i="11"/>
  <c r="R928" i="11"/>
  <c r="R935" i="11"/>
  <c r="R946" i="11"/>
  <c r="R953" i="11"/>
  <c r="R955" i="11"/>
  <c r="R959" i="11"/>
  <c r="S969" i="11"/>
  <c r="R971" i="11"/>
  <c r="S977" i="11"/>
  <c r="S979" i="11"/>
  <c r="R981" i="11"/>
  <c r="R982" i="11"/>
  <c r="S994" i="11"/>
  <c r="R297" i="11"/>
  <c r="R319" i="11"/>
  <c r="R323" i="11"/>
  <c r="R326" i="11"/>
  <c r="R339" i="11"/>
  <c r="S350" i="11"/>
  <c r="R356" i="11"/>
  <c r="R369" i="11"/>
  <c r="R456" i="11"/>
  <c r="R469" i="11"/>
  <c r="R496" i="11"/>
  <c r="R501" i="11"/>
  <c r="R517" i="11"/>
  <c r="R526" i="11"/>
  <c r="R539" i="11"/>
  <c r="R544" i="11"/>
  <c r="R550" i="11"/>
  <c r="S554" i="11"/>
  <c r="R557" i="11"/>
  <c r="R559" i="11"/>
  <c r="S568" i="11"/>
  <c r="R569" i="11"/>
  <c r="R586" i="11"/>
  <c r="S687" i="11"/>
  <c r="S690" i="11"/>
  <c r="S705" i="11"/>
  <c r="R708" i="11"/>
  <c r="R720" i="11"/>
  <c r="R724" i="11"/>
  <c r="R740" i="11"/>
  <c r="R777" i="11"/>
  <c r="R803" i="11"/>
  <c r="S842" i="11"/>
  <c r="R848" i="11"/>
  <c r="R896" i="11"/>
  <c r="R902" i="11"/>
  <c r="R914" i="11"/>
  <c r="S919" i="11"/>
  <c r="R934" i="11"/>
  <c r="R945" i="11"/>
  <c r="R952" i="11"/>
  <c r="R993" i="11"/>
  <c r="R1005" i="11"/>
  <c r="S1015" i="11"/>
  <c r="R1019" i="11"/>
  <c r="S1021" i="11"/>
  <c r="R1025" i="11"/>
  <c r="R1029" i="11"/>
  <c r="S1056" i="11"/>
  <c r="R1085" i="11"/>
  <c r="R1169" i="11"/>
  <c r="S1187" i="11"/>
  <c r="R1211" i="11"/>
  <c r="S1215" i="11"/>
  <c r="R1231" i="11"/>
  <c r="R1234" i="11"/>
  <c r="R1242" i="11"/>
  <c r="R1257" i="11"/>
  <c r="R1269" i="11"/>
  <c r="R1273" i="11"/>
  <c r="R1277" i="11"/>
  <c r="R1282" i="11"/>
  <c r="R1286" i="11"/>
  <c r="R1289" i="11"/>
  <c r="R1291" i="11"/>
  <c r="S1299" i="11"/>
  <c r="S1303" i="11"/>
  <c r="R1307" i="11"/>
  <c r="R1325" i="11"/>
  <c r="R1333" i="11"/>
  <c r="R1340" i="11"/>
  <c r="R1342" i="11"/>
  <c r="R1347" i="11"/>
  <c r="R1350" i="11"/>
  <c r="R1352" i="11"/>
  <c r="S1355" i="11"/>
  <c r="R1360" i="11"/>
  <c r="R1367" i="11"/>
  <c r="R1372" i="11"/>
  <c r="R1391" i="11"/>
  <c r="R1395" i="11"/>
  <c r="S1428" i="11"/>
  <c r="R1431" i="11"/>
  <c r="S1432" i="11"/>
  <c r="R1437" i="11"/>
  <c r="R1443" i="11"/>
  <c r="R1446" i="11"/>
  <c r="R997" i="11"/>
  <c r="R1008" i="11"/>
  <c r="S1010" i="11"/>
  <c r="R1014" i="11"/>
  <c r="R1016" i="11"/>
  <c r="R1022" i="11"/>
  <c r="R1024" i="11"/>
  <c r="R1046" i="11"/>
  <c r="R1065" i="11"/>
  <c r="R1070" i="11"/>
  <c r="R1088" i="11"/>
  <c r="R1093" i="11"/>
  <c r="S1102" i="11"/>
  <c r="R1106" i="11"/>
  <c r="R1109" i="11"/>
  <c r="R1112" i="11"/>
  <c r="R1163" i="11"/>
  <c r="R1167" i="11"/>
  <c r="R1178" i="11"/>
  <c r="R1207" i="11"/>
  <c r="R1214" i="11"/>
  <c r="R1223" i="11"/>
  <c r="S1225" i="11"/>
  <c r="R1241" i="11"/>
  <c r="R1243" i="11"/>
  <c r="R1330" i="11"/>
  <c r="R1336" i="11"/>
  <c r="S1342" i="11"/>
  <c r="R1345" i="11"/>
  <c r="S1352" i="11"/>
  <c r="R1378" i="11"/>
  <c r="S1395" i="11"/>
  <c r="R1406" i="11"/>
  <c r="R1000" i="11"/>
  <c r="S1025" i="11"/>
  <c r="R1032" i="11"/>
  <c r="R1044" i="11"/>
  <c r="R1059" i="11"/>
  <c r="S1061" i="11"/>
  <c r="R1063" i="11"/>
  <c r="S1071" i="11"/>
  <c r="S1080" i="11"/>
  <c r="R1083" i="11"/>
  <c r="R1099" i="11"/>
  <c r="R1118" i="11"/>
  <c r="R1123" i="11"/>
  <c r="R1130" i="11"/>
  <c r="R1132" i="11"/>
  <c r="R1146" i="11"/>
  <c r="R1149" i="11"/>
  <c r="R1157" i="11"/>
  <c r="S1163" i="11"/>
  <c r="S1167" i="11"/>
  <c r="R1181" i="11"/>
  <c r="R1202" i="11"/>
  <c r="S1214" i="11"/>
  <c r="S1223" i="11"/>
  <c r="S1241" i="11"/>
  <c r="R1259" i="11"/>
  <c r="R1270" i="11"/>
  <c r="R1274" i="11"/>
  <c r="R1299" i="11"/>
  <c r="R1303" i="11"/>
  <c r="R1318" i="11"/>
  <c r="S1330" i="11"/>
  <c r="R1385" i="11"/>
  <c r="R1405" i="11"/>
  <c r="R1432" i="11"/>
  <c r="R1439" i="11"/>
  <c r="S1024" i="11"/>
  <c r="S1055" i="11"/>
  <c r="S1123" i="11"/>
  <c r="R1125" i="11"/>
  <c r="R1140" i="11"/>
  <c r="R1144" i="11"/>
  <c r="R1191" i="11"/>
  <c r="R1193" i="11"/>
  <c r="R1266" i="11"/>
  <c r="R1293" i="11"/>
  <c r="S1295" i="11"/>
  <c r="S1318" i="11"/>
  <c r="R1320" i="11"/>
  <c r="R1354" i="11"/>
  <c r="R1375" i="11"/>
  <c r="R1381" i="11"/>
  <c r="R1392" i="11"/>
  <c r="R1400" i="11"/>
  <c r="R1403" i="11"/>
  <c r="R1414" i="11"/>
  <c r="R1417" i="11"/>
  <c r="R1423" i="11"/>
  <c r="R1451" i="11"/>
  <c r="S44" i="11"/>
  <c r="S48" i="11"/>
  <c r="R57" i="11"/>
  <c r="S60" i="11"/>
  <c r="R77" i="11"/>
  <c r="R89" i="11"/>
  <c r="R99" i="11"/>
  <c r="S106" i="11"/>
  <c r="R121" i="11"/>
  <c r="R130" i="11"/>
  <c r="S131" i="11"/>
  <c r="R190" i="11"/>
  <c r="R200" i="11"/>
  <c r="R203" i="11"/>
  <c r="R208" i="11"/>
  <c r="S209" i="11"/>
  <c r="R219" i="11"/>
  <c r="R223" i="11"/>
  <c r="S227" i="11"/>
  <c r="S228" i="11"/>
  <c r="R232" i="11"/>
  <c r="S240" i="11"/>
  <c r="R253" i="11"/>
  <c r="R260" i="11"/>
  <c r="R265" i="11"/>
  <c r="R267" i="11"/>
  <c r="R268" i="11"/>
  <c r="S271" i="11"/>
  <c r="S286" i="11"/>
  <c r="R296" i="11"/>
  <c r="R308" i="11"/>
  <c r="R309" i="11"/>
  <c r="S312" i="11"/>
  <c r="S323" i="11"/>
  <c r="R338" i="11"/>
  <c r="R345" i="11"/>
  <c r="R348" i="11"/>
  <c r="R352" i="11"/>
  <c r="S356" i="11"/>
  <c r="S377" i="11"/>
  <c r="S381" i="11"/>
  <c r="R384" i="11"/>
  <c r="S385" i="11"/>
  <c r="S386" i="11"/>
  <c r="R389" i="11"/>
  <c r="R394" i="11"/>
  <c r="S395" i="11"/>
  <c r="S396" i="11"/>
  <c r="R403" i="11"/>
  <c r="R409" i="11"/>
  <c r="R8" i="11"/>
  <c r="S13" i="11"/>
  <c r="R17" i="11"/>
  <c r="R24" i="11"/>
  <c r="R28" i="11"/>
  <c r="S29" i="11"/>
  <c r="R37" i="11"/>
  <c r="S57" i="11"/>
  <c r="S58" i="11"/>
  <c r="S59" i="11"/>
  <c r="R70" i="11"/>
  <c r="R76" i="11"/>
  <c r="R80" i="11"/>
  <c r="S87" i="11"/>
  <c r="R164" i="11"/>
  <c r="S169" i="11"/>
  <c r="R177" i="11"/>
  <c r="S181" i="11"/>
  <c r="R207" i="11"/>
  <c r="S223" i="11"/>
  <c r="R236" i="11"/>
  <c r="R242" i="11"/>
  <c r="R247" i="11"/>
  <c r="R249" i="11"/>
  <c r="R255" i="11"/>
  <c r="S267" i="11"/>
  <c r="R274" i="11"/>
  <c r="S283" i="11"/>
  <c r="R287" i="11"/>
  <c r="R295" i="11"/>
  <c r="S296" i="11"/>
  <c r="R298" i="11"/>
  <c r="R304" i="11"/>
  <c r="R307" i="11"/>
  <c r="R321" i="11"/>
  <c r="S326" i="11"/>
  <c r="R333" i="11"/>
  <c r="R344" i="11"/>
  <c r="S352" i="11"/>
  <c r="R360" i="11"/>
  <c r="R368" i="11"/>
  <c r="R383" i="11"/>
  <c r="R399" i="11"/>
  <c r="R402" i="11"/>
  <c r="S403" i="11"/>
  <c r="R4" i="11"/>
  <c r="R12" i="11"/>
  <c r="S17" i="11"/>
  <c r="R19" i="11"/>
  <c r="S28" i="11"/>
  <c r="R32" i="11"/>
  <c r="R39" i="11"/>
  <c r="R53" i="11"/>
  <c r="R56" i="11"/>
  <c r="R62" i="11"/>
  <c r="S80" i="11"/>
  <c r="R82" i="11"/>
  <c r="S86" i="11"/>
  <c r="R107" i="11"/>
  <c r="S117" i="11"/>
  <c r="R126" i="11"/>
  <c r="R131" i="11"/>
  <c r="S135" i="11"/>
  <c r="R139" i="11"/>
  <c r="S145" i="11"/>
  <c r="R147" i="11"/>
  <c r="S149" i="11"/>
  <c r="R151" i="11"/>
  <c r="R153" i="11"/>
  <c r="R154" i="11"/>
  <c r="R163" i="11"/>
  <c r="S164" i="11"/>
  <c r="S165" i="11"/>
  <c r="R167" i="11"/>
  <c r="S168" i="11"/>
  <c r="R170" i="11"/>
  <c r="S171" i="11"/>
  <c r="R173" i="11"/>
  <c r="R176" i="11"/>
  <c r="S177" i="11"/>
  <c r="S178" i="11"/>
  <c r="S200" i="11"/>
  <c r="R218" i="11"/>
  <c r="R220" i="11"/>
  <c r="R225" i="11"/>
  <c r="R229" i="11"/>
  <c r="R231" i="11"/>
  <c r="S236" i="11"/>
  <c r="S237" i="11"/>
  <c r="R252" i="11"/>
  <c r="S253" i="11"/>
  <c r="R259" i="11"/>
  <c r="R261" i="11"/>
  <c r="R266" i="11"/>
  <c r="R272" i="11"/>
  <c r="S274" i="11"/>
  <c r="R276" i="11"/>
  <c r="R279" i="11"/>
  <c r="R281" i="11"/>
  <c r="S282" i="11"/>
  <c r="R286" i="11"/>
  <c r="R290" i="11"/>
  <c r="R292" i="11"/>
  <c r="S295" i="11"/>
  <c r="R303" i="11"/>
  <c r="R313" i="11"/>
  <c r="S314" i="11"/>
  <c r="S321" i="11"/>
  <c r="S322" i="11"/>
  <c r="R324" i="11"/>
  <c r="S325" i="11"/>
  <c r="R327" i="11"/>
  <c r="R335" i="11"/>
  <c r="R337" i="11"/>
  <c r="R341" i="11"/>
  <c r="R347" i="11"/>
  <c r="R351" i="11"/>
  <c r="R354" i="11"/>
  <c r="R357" i="11"/>
  <c r="R370" i="11"/>
  <c r="R375" i="11"/>
  <c r="R382" i="11"/>
  <c r="S383" i="11"/>
  <c r="R386" i="11"/>
  <c r="R393" i="11"/>
  <c r="R397" i="11"/>
  <c r="S402" i="11"/>
  <c r="R7" i="11"/>
  <c r="R23" i="11"/>
  <c r="R27" i="11"/>
  <c r="S32" i="11"/>
  <c r="R93" i="11"/>
  <c r="R97" i="11"/>
  <c r="R102" i="11"/>
  <c r="R104" i="11"/>
  <c r="R106" i="11"/>
  <c r="S107" i="11"/>
  <c r="R111" i="11"/>
  <c r="R114" i="11"/>
  <c r="R125" i="11"/>
  <c r="R128" i="11"/>
  <c r="R133" i="11"/>
  <c r="R136" i="11"/>
  <c r="R138" i="11"/>
  <c r="R143" i="11"/>
  <c r="S144" i="11"/>
  <c r="S147" i="11"/>
  <c r="S148" i="11"/>
  <c r="R150" i="11"/>
  <c r="R156" i="11"/>
  <c r="R159" i="11"/>
  <c r="S163" i="11"/>
  <c r="R169" i="11"/>
  <c r="S176" i="11"/>
  <c r="R179" i="11"/>
  <c r="R184" i="11"/>
  <c r="S199" i="11"/>
  <c r="S205" i="11"/>
  <c r="R213" i="11"/>
  <c r="R217" i="11"/>
  <c r="S287" i="11"/>
  <c r="S298" i="11"/>
  <c r="S344" i="11"/>
  <c r="R460" i="11"/>
  <c r="R464" i="11"/>
  <c r="R470" i="11"/>
  <c r="S477" i="11"/>
  <c r="R492" i="11"/>
  <c r="S494" i="11"/>
  <c r="S502" i="11"/>
  <c r="R504" i="11"/>
  <c r="S505" i="11"/>
  <c r="R516" i="11"/>
  <c r="R519" i="11"/>
  <c r="R523" i="11"/>
  <c r="R601" i="11"/>
  <c r="S614" i="11"/>
  <c r="S680" i="11"/>
  <c r="R685" i="11"/>
  <c r="R706" i="11"/>
  <c r="R711" i="11"/>
  <c r="R718" i="11"/>
  <c r="S722" i="11"/>
  <c r="S728" i="11"/>
  <c r="S730" i="11"/>
  <c r="R733" i="11"/>
  <c r="S734" i="11"/>
  <c r="S738" i="11"/>
  <c r="S796" i="11"/>
  <c r="S857" i="11"/>
  <c r="S872" i="11"/>
  <c r="R931" i="11"/>
  <c r="S938" i="11"/>
  <c r="R940" i="11"/>
  <c r="R947" i="11"/>
  <c r="R948" i="11"/>
  <c r="R950" i="11"/>
  <c r="R961" i="11"/>
  <c r="R964" i="11"/>
  <c r="R966" i="11"/>
  <c r="S967" i="11"/>
  <c r="R972" i="11"/>
  <c r="R974" i="11"/>
  <c r="S975" i="11"/>
  <c r="S976" i="11"/>
  <c r="R985" i="11"/>
  <c r="R1047" i="11"/>
  <c r="R1058" i="11"/>
  <c r="R1061" i="11"/>
  <c r="S1065" i="11"/>
  <c r="S1067" i="11"/>
  <c r="S1068" i="11"/>
  <c r="S1069" i="11"/>
  <c r="S1100" i="11"/>
  <c r="R1105" i="11"/>
  <c r="S1109" i="11"/>
  <c r="R1113" i="11"/>
  <c r="S1119" i="11"/>
  <c r="R1121" i="11"/>
  <c r="S1139" i="11"/>
  <c r="R1141" i="11"/>
  <c r="R1147" i="11"/>
  <c r="R1174" i="11"/>
  <c r="R1183" i="11"/>
  <c r="R1186" i="11"/>
  <c r="R1190" i="11"/>
  <c r="R1195" i="11"/>
  <c r="S1207" i="11"/>
  <c r="R1209" i="11"/>
  <c r="S1235" i="11"/>
  <c r="R1246" i="11"/>
  <c r="S1247" i="11"/>
  <c r="R1249" i="11"/>
  <c r="R1251" i="11"/>
  <c r="S1257" i="11"/>
  <c r="S1258" i="11"/>
  <c r="S1263" i="11"/>
  <c r="R1265" i="11"/>
  <c r="R1267" i="11"/>
  <c r="R1388" i="11"/>
  <c r="R1398" i="11"/>
  <c r="R408" i="11"/>
  <c r="S413" i="11"/>
  <c r="R417" i="11"/>
  <c r="S418" i="11"/>
  <c r="R421" i="11"/>
  <c r="R426" i="11"/>
  <c r="R442" i="11"/>
  <c r="R478" i="11"/>
  <c r="R491" i="11"/>
  <c r="S493" i="11"/>
  <c r="S497" i="11"/>
  <c r="S508" i="11"/>
  <c r="S521" i="11"/>
  <c r="S524" i="11"/>
  <c r="R531" i="11"/>
  <c r="R533" i="11"/>
  <c r="S537" i="11"/>
  <c r="R543" i="11"/>
  <c r="S553" i="11"/>
  <c r="R564" i="11"/>
  <c r="R565" i="11"/>
  <c r="S566" i="11"/>
  <c r="R567" i="11"/>
  <c r="S569" i="11"/>
  <c r="R573" i="11"/>
  <c r="R585" i="11"/>
  <c r="S586" i="11"/>
  <c r="R588" i="11"/>
  <c r="S589" i="11"/>
  <c r="R591" i="11"/>
  <c r="R593" i="11"/>
  <c r="S599" i="11"/>
  <c r="S601" i="11"/>
  <c r="R612" i="11"/>
  <c r="S616" i="11"/>
  <c r="R620" i="11"/>
  <c r="R623" i="11"/>
  <c r="S627" i="11"/>
  <c r="R632" i="11"/>
  <c r="R635" i="11"/>
  <c r="S646" i="11"/>
  <c r="R657" i="11"/>
  <c r="R661" i="11"/>
  <c r="S662" i="11"/>
  <c r="S666" i="11"/>
  <c r="R701" i="11"/>
  <c r="S706" i="11"/>
  <c r="S708" i="11"/>
  <c r="R710" i="11"/>
  <c r="R715" i="11"/>
  <c r="S718" i="11"/>
  <c r="R721" i="11"/>
  <c r="R743" i="11"/>
  <c r="S747" i="11"/>
  <c r="R753" i="11"/>
  <c r="S754" i="11"/>
  <c r="S755" i="11"/>
  <c r="S759" i="11"/>
  <c r="R761" i="11"/>
  <c r="R764" i="11"/>
  <c r="S765" i="11"/>
  <c r="R769" i="11"/>
  <c r="R772" i="11"/>
  <c r="R780" i="11"/>
  <c r="S805" i="11"/>
  <c r="R835" i="11"/>
  <c r="S843" i="11"/>
  <c r="R862" i="11"/>
  <c r="S870" i="11"/>
  <c r="S871" i="11"/>
  <c r="R876" i="11"/>
  <c r="R898" i="11"/>
  <c r="R910" i="11"/>
  <c r="R960" i="11"/>
  <c r="S961" i="11"/>
  <c r="R963" i="11"/>
  <c r="S989" i="11"/>
  <c r="S992" i="11"/>
  <c r="S993" i="11"/>
  <c r="S1009" i="11"/>
  <c r="R1012" i="11"/>
  <c r="R1013" i="11"/>
  <c r="R1017" i="11"/>
  <c r="R1020" i="11"/>
  <c r="S1022" i="11"/>
  <c r="R1030" i="11"/>
  <c r="S1040" i="11"/>
  <c r="S1048" i="11"/>
  <c r="S1064" i="11"/>
  <c r="S1079" i="11"/>
  <c r="R1090" i="11"/>
  <c r="R1094" i="11"/>
  <c r="R1101" i="11"/>
  <c r="S1105" i="11"/>
  <c r="R1108" i="11"/>
  <c r="R1115" i="11"/>
  <c r="S1118" i="11"/>
  <c r="R1120" i="11"/>
  <c r="R1127" i="11"/>
  <c r="R1165" i="11"/>
  <c r="R1166" i="11"/>
  <c r="R1173" i="11"/>
  <c r="S1195" i="11"/>
  <c r="R1197" i="11"/>
  <c r="R1199" i="11"/>
  <c r="R1206" i="11"/>
  <c r="R1222" i="11"/>
  <c r="R1227" i="11"/>
  <c r="S1251" i="11"/>
  <c r="R1253" i="11"/>
  <c r="R1295" i="11"/>
  <c r="R1302" i="11"/>
  <c r="R1309" i="11"/>
  <c r="R1322" i="11"/>
  <c r="R1324" i="11"/>
  <c r="R1328" i="11"/>
  <c r="R1329" i="11"/>
  <c r="R1332" i="11"/>
  <c r="S1348" i="11"/>
  <c r="R1374" i="11"/>
  <c r="R1387" i="11"/>
  <c r="R1390" i="11"/>
  <c r="R1393" i="11"/>
  <c r="R1401" i="11"/>
  <c r="R1404" i="11"/>
  <c r="R1409" i="11"/>
  <c r="R1420" i="11"/>
  <c r="R1421" i="11"/>
  <c r="R1424" i="11"/>
  <c r="R1428" i="11"/>
  <c r="R1430" i="11"/>
  <c r="R1438" i="11"/>
  <c r="R1442" i="11"/>
  <c r="R1444" i="11"/>
  <c r="R1447" i="11"/>
  <c r="R1450" i="11"/>
  <c r="R414" i="11"/>
  <c r="R416" i="11"/>
  <c r="S419" i="11"/>
  <c r="R423" i="11"/>
  <c r="S426" i="11"/>
  <c r="S442" i="11"/>
  <c r="S443" i="11"/>
  <c r="R453" i="11"/>
  <c r="R474" i="11"/>
  <c r="R477" i="11"/>
  <c r="R480" i="11"/>
  <c r="S492" i="11"/>
  <c r="R495" i="11"/>
  <c r="S496" i="11"/>
  <c r="R503" i="11"/>
  <c r="R515" i="11"/>
  <c r="R518" i="11"/>
  <c r="S539" i="11"/>
  <c r="R542" i="11"/>
  <c r="S564" i="11"/>
  <c r="R581" i="11"/>
  <c r="R584" i="11"/>
  <c r="S585" i="11"/>
  <c r="S596" i="11"/>
  <c r="R609" i="11"/>
  <c r="R611" i="11"/>
  <c r="R628" i="11"/>
  <c r="R631" i="11"/>
  <c r="R639" i="11"/>
  <c r="R694" i="11"/>
  <c r="S703" i="11"/>
  <c r="R705" i="11"/>
  <c r="R709" i="11"/>
  <c r="R717" i="11"/>
  <c r="R738" i="11"/>
  <c r="R739" i="11"/>
  <c r="S746" i="11"/>
  <c r="S751" i="11"/>
  <c r="R771" i="11"/>
  <c r="R774" i="11"/>
  <c r="S777" i="11"/>
  <c r="S778" i="11"/>
  <c r="R791" i="11"/>
  <c r="S795" i="11"/>
  <c r="R797" i="11"/>
  <c r="R802" i="11"/>
  <c r="R810" i="11"/>
  <c r="R821" i="11"/>
  <c r="R831" i="11"/>
  <c r="R844" i="11"/>
  <c r="R857" i="11"/>
  <c r="R858" i="11"/>
  <c r="R861" i="11"/>
  <c r="S867" i="11"/>
  <c r="R868" i="11"/>
  <c r="R872" i="11"/>
  <c r="R875" i="11"/>
  <c r="S878" i="11"/>
  <c r="R880" i="11"/>
  <c r="R887" i="11"/>
  <c r="R891" i="11"/>
  <c r="S898" i="11"/>
  <c r="R901" i="11"/>
  <c r="R904" i="11"/>
  <c r="R909" i="11"/>
  <c r="R917" i="11"/>
  <c r="R932" i="11"/>
  <c r="R938" i="11"/>
  <c r="R939" i="11"/>
  <c r="R941" i="11"/>
  <c r="R949" i="11"/>
  <c r="R957" i="11"/>
  <c r="R965" i="11"/>
  <c r="R968" i="11"/>
  <c r="S971" i="11"/>
  <c r="R973" i="11"/>
  <c r="R986" i="11"/>
  <c r="R999" i="11"/>
  <c r="R1001" i="11"/>
  <c r="R1004" i="11"/>
  <c r="R1007" i="11"/>
  <c r="R1011" i="11"/>
  <c r="S1012" i="11"/>
  <c r="R1069" i="11"/>
  <c r="R1072" i="11"/>
  <c r="R1078" i="11"/>
  <c r="R1082" i="11"/>
  <c r="R1084" i="11"/>
  <c r="R1086" i="11"/>
  <c r="R1089" i="11"/>
  <c r="R1096" i="11"/>
  <c r="R1104" i="11"/>
  <c r="S1106" i="11"/>
  <c r="R1107" i="11"/>
  <c r="R1122" i="11"/>
  <c r="R1159" i="11"/>
  <c r="R1170" i="11"/>
  <c r="R1177" i="11"/>
  <c r="R1185" i="11"/>
  <c r="R1189" i="11"/>
  <c r="R1201" i="11"/>
  <c r="S1219" i="11"/>
  <c r="R1221" i="11"/>
  <c r="S1227" i="11"/>
  <c r="R1229" i="11"/>
  <c r="R1258" i="11"/>
  <c r="R1261" i="11"/>
  <c r="R1297" i="11"/>
  <c r="R1306" i="11"/>
  <c r="R1311" i="11"/>
  <c r="R1327" i="11"/>
  <c r="R1331" i="11"/>
  <c r="R1337" i="11"/>
  <c r="R1365" i="11"/>
  <c r="R1368" i="11"/>
  <c r="R1373" i="11"/>
  <c r="R1377" i="11"/>
  <c r="R1415" i="11"/>
  <c r="R1435" i="11"/>
  <c r="S1438" i="11"/>
  <c r="R1441" i="11"/>
  <c r="S414" i="11"/>
  <c r="S416" i="11"/>
  <c r="S417" i="11"/>
  <c r="R420" i="11"/>
  <c r="R438" i="11"/>
  <c r="R446" i="11"/>
  <c r="S447" i="11"/>
  <c r="S450" i="11"/>
  <c r="R452" i="11"/>
  <c r="R455" i="11"/>
  <c r="R457" i="11"/>
  <c r="R461" i="11"/>
  <c r="S462" i="11"/>
  <c r="R467" i="11"/>
  <c r="R473" i="11"/>
  <c r="S478" i="11"/>
  <c r="S491" i="11"/>
  <c r="R532" i="11"/>
  <c r="S542" i="11"/>
  <c r="S563" i="11"/>
  <c r="R572" i="11"/>
  <c r="R578" i="11"/>
  <c r="S581" i="11"/>
  <c r="S584" i="11"/>
  <c r="R587" i="11"/>
  <c r="R590" i="11"/>
  <c r="R592" i="11"/>
  <c r="S612" i="11"/>
  <c r="S643" i="11"/>
  <c r="S647" i="11"/>
  <c r="S651" i="11"/>
  <c r="S655" i="11"/>
  <c r="S659" i="11"/>
  <c r="R677" i="11"/>
  <c r="S686" i="11"/>
  <c r="R700" i="11"/>
  <c r="S710" i="11"/>
  <c r="S715" i="11"/>
  <c r="S721" i="11"/>
  <c r="R730" i="11"/>
  <c r="R734" i="11"/>
  <c r="R737" i="11"/>
  <c r="S739" i="11"/>
  <c r="R741" i="11"/>
  <c r="R752" i="11"/>
  <c r="R756" i="11"/>
  <c r="R760" i="11"/>
  <c r="R768" i="11"/>
  <c r="R770" i="11"/>
  <c r="R773" i="11"/>
  <c r="R779" i="11"/>
  <c r="S780" i="11"/>
  <c r="R790" i="11"/>
  <c r="S797" i="11"/>
  <c r="S810" i="11"/>
  <c r="R812" i="11"/>
  <c r="R823" i="11"/>
  <c r="S831" i="11"/>
  <c r="R834" i="11"/>
  <c r="R837" i="11"/>
  <c r="S838" i="11"/>
  <c r="R843" i="11"/>
  <c r="R846" i="11"/>
  <c r="R849" i="11"/>
  <c r="S858" i="11"/>
  <c r="S861" i="11"/>
  <c r="R864" i="11"/>
  <c r="S868" i="11"/>
  <c r="R871" i="11"/>
  <c r="R874" i="11"/>
  <c r="R882" i="11"/>
  <c r="R886" i="11"/>
  <c r="S887" i="11"/>
  <c r="S899" i="11"/>
  <c r="R900" i="11"/>
  <c r="R907" i="11"/>
  <c r="R912" i="11"/>
  <c r="R920" i="11"/>
  <c r="S929" i="11"/>
  <c r="R937" i="11"/>
  <c r="S945" i="11"/>
  <c r="S946" i="11"/>
  <c r="S960" i="11"/>
  <c r="S963" i="11"/>
  <c r="R990" i="11"/>
  <c r="R995" i="11"/>
  <c r="S1007" i="11"/>
  <c r="S1013" i="11"/>
  <c r="R1031" i="11"/>
  <c r="S1038" i="11"/>
  <c r="S1046" i="11"/>
  <c r="R1064" i="11"/>
  <c r="R1067" i="11"/>
  <c r="R1071" i="11"/>
  <c r="S1101" i="11"/>
  <c r="S1108" i="11"/>
  <c r="R1139" i="11"/>
  <c r="R1150" i="11"/>
  <c r="S1155" i="11"/>
  <c r="S1159" i="11"/>
  <c r="R1161" i="11"/>
  <c r="R1233" i="11"/>
  <c r="R1235" i="11"/>
  <c r="R1254" i="11"/>
  <c r="R1263" i="11"/>
  <c r="R1301" i="11"/>
  <c r="R1321" i="11"/>
  <c r="R1323" i="11"/>
  <c r="R1353" i="11"/>
  <c r="R1358" i="11"/>
  <c r="R1362" i="11"/>
  <c r="R1364" i="11"/>
  <c r="S567" i="11"/>
  <c r="S582" i="11"/>
  <c r="S611" i="11"/>
  <c r="S49" i="11"/>
  <c r="R51" i="11"/>
  <c r="S61" i="11"/>
  <c r="S65" i="11"/>
  <c r="R67" i="11"/>
  <c r="S69" i="11"/>
  <c r="S73" i="11"/>
  <c r="R79" i="11"/>
  <c r="S81" i="11"/>
  <c r="S88" i="11"/>
  <c r="S89" i="11"/>
  <c r="S97" i="11"/>
  <c r="S104" i="11"/>
  <c r="S105" i="11"/>
  <c r="S121" i="11"/>
  <c r="S133" i="11"/>
  <c r="S136" i="11"/>
  <c r="S137" i="11"/>
  <c r="S157" i="11"/>
  <c r="R171" i="11"/>
  <c r="S173" i="11"/>
  <c r="S180" i="11"/>
  <c r="R183" i="11"/>
  <c r="S189" i="11"/>
  <c r="S193" i="11"/>
  <c r="R195" i="11"/>
  <c r="S197" i="11"/>
  <c r="S224" i="11"/>
  <c r="S225" i="11"/>
  <c r="S229" i="11"/>
  <c r="S233" i="11"/>
  <c r="S249" i="11"/>
  <c r="S261" i="11"/>
  <c r="S265" i="11"/>
  <c r="S268" i="11"/>
  <c r="S269" i="11"/>
  <c r="S281" i="11"/>
  <c r="S284" i="11"/>
  <c r="S297" i="11"/>
  <c r="S301" i="11"/>
  <c r="S313" i="11"/>
  <c r="S316" i="11"/>
  <c r="S317" i="11"/>
  <c r="S324" i="11"/>
  <c r="S328" i="11"/>
  <c r="S337" i="11"/>
  <c r="S353" i="11"/>
  <c r="S357" i="11"/>
  <c r="S365" i="11"/>
  <c r="S369" i="11"/>
  <c r="S384" i="11"/>
  <c r="S393" i="11"/>
  <c r="S401" i="11"/>
  <c r="S404" i="11"/>
  <c r="S405" i="11"/>
  <c r="S409" i="11"/>
  <c r="R415" i="11"/>
  <c r="S425" i="11"/>
  <c r="S429" i="11"/>
  <c r="R431" i="11"/>
  <c r="S433" i="11"/>
  <c r="R435" i="11"/>
  <c r="S437" i="11"/>
  <c r="S441" i="11"/>
  <c r="S445" i="11"/>
  <c r="S449" i="11"/>
  <c r="S457" i="11"/>
  <c r="S461" i="11"/>
  <c r="S464" i="11"/>
  <c r="S476" i="11"/>
  <c r="R479" i="11"/>
  <c r="S481" i="11"/>
  <c r="S485" i="11"/>
  <c r="S489" i="11"/>
  <c r="S509" i="11"/>
  <c r="S545" i="11"/>
  <c r="S549" i="11"/>
  <c r="R551" i="11"/>
  <c r="S552" i="11"/>
  <c r="R555" i="11"/>
  <c r="S561" i="11"/>
  <c r="S565" i="11"/>
  <c r="R571" i="11"/>
  <c r="S605" i="11"/>
  <c r="S609" i="11"/>
  <c r="S613" i="11"/>
  <c r="S617" i="11"/>
  <c r="S621" i="11"/>
  <c r="S625" i="11"/>
  <c r="S628" i="11"/>
  <c r="S641" i="11"/>
  <c r="S645" i="11"/>
  <c r="S649" i="11"/>
  <c r="S653" i="11"/>
  <c r="S657" i="11"/>
  <c r="S661" i="11"/>
  <c r="S859" i="11"/>
  <c r="S1115" i="11"/>
  <c r="S1199" i="11"/>
  <c r="S1259" i="11"/>
  <c r="R6" i="11"/>
  <c r="R10" i="11"/>
  <c r="R14" i="11"/>
  <c r="S15" i="11"/>
  <c r="R18" i="11"/>
  <c r="S19" i="11"/>
  <c r="R22" i="11"/>
  <c r="R26" i="11"/>
  <c r="S27" i="11"/>
  <c r="R30" i="11"/>
  <c r="S31" i="11"/>
  <c r="R34" i="11"/>
  <c r="R38" i="11"/>
  <c r="R42" i="11"/>
  <c r="R46" i="11"/>
  <c r="S47" i="11"/>
  <c r="R54" i="11"/>
  <c r="S79" i="11"/>
  <c r="S116" i="11"/>
  <c r="S120" i="11"/>
  <c r="S132" i="11"/>
  <c r="S167" i="11"/>
  <c r="S175" i="11"/>
  <c r="S179" i="11"/>
  <c r="S195" i="11"/>
  <c r="R206" i="11"/>
  <c r="R210" i="11"/>
  <c r="S255" i="11"/>
  <c r="R258" i="11"/>
  <c r="S264" i="11"/>
  <c r="S343" i="11"/>
  <c r="S347" i="11"/>
  <c r="R374" i="11"/>
  <c r="S375" i="11"/>
  <c r="R378" i="11"/>
  <c r="S388" i="11"/>
  <c r="S415" i="11"/>
  <c r="S431" i="11"/>
  <c r="S488" i="11"/>
  <c r="S495" i="11"/>
  <c r="S507" i="11"/>
  <c r="S527" i="11"/>
  <c r="R534" i="11"/>
  <c r="R538" i="11"/>
  <c r="S555" i="11"/>
  <c r="S571" i="11"/>
  <c r="S579" i="11"/>
  <c r="S583" i="11"/>
  <c r="S587" i="11"/>
  <c r="S595" i="11"/>
  <c r="S615" i="11"/>
  <c r="S648" i="11"/>
  <c r="S652" i="11"/>
  <c r="S694" i="11"/>
  <c r="S1311" i="11"/>
  <c r="L2" i="11"/>
  <c r="R2" i="11" s="1"/>
  <c r="M2" i="11"/>
  <c r="S2" i="11" s="1"/>
  <c r="S14" i="11"/>
  <c r="S18" i="11"/>
  <c r="S26" i="11"/>
  <c r="S30" i="11"/>
  <c r="S46" i="11"/>
  <c r="R61" i="11"/>
  <c r="R65" i="11"/>
  <c r="S74" i="11"/>
  <c r="S146" i="11"/>
  <c r="S166" i="11"/>
  <c r="R193" i="11"/>
  <c r="S206" i="11"/>
  <c r="S210" i="11"/>
  <c r="S226" i="11"/>
  <c r="R233" i="11"/>
  <c r="S234" i="11"/>
  <c r="S254" i="11"/>
  <c r="S258" i="11"/>
  <c r="S266" i="11"/>
  <c r="S294" i="11"/>
  <c r="S342" i="11"/>
  <c r="S346" i="11"/>
  <c r="S354" i="11"/>
  <c r="S358" i="11"/>
  <c r="R373" i="11"/>
  <c r="S374" i="11"/>
  <c r="R437" i="11"/>
  <c r="S438" i="11"/>
  <c r="R441" i="11"/>
  <c r="R445" i="11"/>
  <c r="S446" i="11"/>
  <c r="S466" i="11"/>
  <c r="S510" i="11"/>
  <c r="S522" i="11"/>
  <c r="S526" i="11"/>
  <c r="S534" i="11"/>
  <c r="R537" i="11"/>
  <c r="S538" i="11"/>
  <c r="S594" i="11"/>
  <c r="S598" i="11"/>
  <c r="S610" i="11"/>
  <c r="S626" i="11"/>
  <c r="S634" i="11"/>
  <c r="S1243" i="11"/>
  <c r="S1307" i="11"/>
  <c r="S1320" i="11"/>
  <c r="S1422" i="11"/>
  <c r="S665" i="11"/>
  <c r="S669" i="11"/>
  <c r="S670" i="11"/>
  <c r="S673" i="11"/>
  <c r="S674" i="11"/>
  <c r="S677" i="11"/>
  <c r="R680" i="11"/>
  <c r="S681" i="11"/>
  <c r="R688" i="11"/>
  <c r="S689" i="11"/>
  <c r="S714" i="11"/>
  <c r="S717" i="11"/>
  <c r="S741" i="11"/>
  <c r="R744" i="11"/>
  <c r="S749" i="11"/>
  <c r="S750" i="11"/>
  <c r="S761" i="11"/>
  <c r="S782" i="11"/>
  <c r="S786" i="11"/>
  <c r="S793" i="11"/>
  <c r="S794" i="11"/>
  <c r="S798" i="11"/>
  <c r="S801" i="11"/>
  <c r="S806" i="11"/>
  <c r="S809" i="11"/>
  <c r="S822" i="11"/>
  <c r="S825" i="11"/>
  <c r="S826" i="11"/>
  <c r="S830" i="11"/>
  <c r="S834" i="11"/>
  <c r="S837" i="11"/>
  <c r="S841" i="11"/>
  <c r="S846" i="11"/>
  <c r="S854" i="11"/>
  <c r="S869" i="11"/>
  <c r="S882" i="11"/>
  <c r="S890" i="11"/>
  <c r="S901" i="11"/>
  <c r="S917" i="11"/>
  <c r="S926" i="11"/>
  <c r="S930" i="11"/>
  <c r="S949" i="11"/>
  <c r="S950" i="11"/>
  <c r="S954" i="11"/>
  <c r="S958" i="11"/>
  <c r="S962" i="11"/>
  <c r="S965" i="11"/>
  <c r="S966" i="11"/>
  <c r="S970" i="11"/>
  <c r="S974" i="11"/>
  <c r="S978" i="11"/>
  <c r="S982" i="11"/>
  <c r="S990" i="11"/>
  <c r="S1030" i="11"/>
  <c r="S1034" i="11"/>
  <c r="S1042" i="11"/>
  <c r="S1050" i="11"/>
  <c r="S1054" i="11"/>
  <c r="S1058" i="11"/>
  <c r="S1062" i="11"/>
  <c r="S1066" i="11"/>
  <c r="S1070" i="11"/>
  <c r="S1074" i="11"/>
  <c r="S1078" i="11"/>
  <c r="S1082" i="11"/>
  <c r="S1085" i="11"/>
  <c r="R1092" i="11"/>
  <c r="S1098" i="11"/>
  <c r="S1110" i="11"/>
  <c r="S1114" i="11"/>
  <c r="R1116" i="11"/>
  <c r="S1117" i="11"/>
  <c r="S1121" i="11"/>
  <c r="S1122" i="11"/>
  <c r="S1126" i="11"/>
  <c r="S1130" i="11"/>
  <c r="S1134" i="11"/>
  <c r="S1138" i="11"/>
  <c r="R1152" i="11"/>
  <c r="R1156" i="11"/>
  <c r="R1160" i="11"/>
  <c r="R1164" i="11"/>
  <c r="R1168" i="11"/>
  <c r="R1172" i="11"/>
  <c r="R1176" i="11"/>
  <c r="R1180" i="11"/>
  <c r="R1184" i="11"/>
  <c r="S1185" i="11"/>
  <c r="R1188" i="11"/>
  <c r="R1192" i="11"/>
  <c r="R1196" i="11"/>
  <c r="S1197" i="11"/>
  <c r="R1200" i="11"/>
  <c r="R1204" i="11"/>
  <c r="R1208" i="11"/>
  <c r="R1212" i="11"/>
  <c r="R1216" i="11"/>
  <c r="R1220" i="11"/>
  <c r="R1224" i="11"/>
  <c r="R1228" i="11"/>
  <c r="R1232" i="11"/>
  <c r="R1236" i="11"/>
  <c r="S1238" i="11"/>
  <c r="R1240" i="11"/>
  <c r="R1244" i="11"/>
  <c r="R1248" i="11"/>
  <c r="R1252" i="11"/>
  <c r="S1253" i="11"/>
  <c r="R1256" i="11"/>
  <c r="R1260" i="11"/>
  <c r="R1264" i="11"/>
  <c r="R1268" i="11"/>
  <c r="R1272" i="11"/>
  <c r="S1273" i="11"/>
  <c r="R1276" i="11"/>
  <c r="S1277" i="11"/>
  <c r="R1280" i="11"/>
  <c r="R1284" i="11"/>
  <c r="R1288" i="11"/>
  <c r="R1292" i="11"/>
  <c r="R1296" i="11"/>
  <c r="R1300" i="11"/>
  <c r="R1304" i="11"/>
  <c r="R1308" i="11"/>
  <c r="S1310" i="11"/>
  <c r="R1312" i="11"/>
  <c r="S1314" i="11"/>
  <c r="R1316" i="11"/>
  <c r="S1321" i="11"/>
  <c r="S1322" i="11"/>
  <c r="S1326" i="11"/>
  <c r="S1346" i="11"/>
  <c r="S1350" i="11"/>
  <c r="R1356" i="11"/>
  <c r="S1362" i="11"/>
  <c r="S1378" i="11"/>
  <c r="S1382" i="11"/>
  <c r="S1390" i="11"/>
  <c r="R1396" i="11"/>
  <c r="S1418" i="11"/>
  <c r="S1430" i="11"/>
  <c r="S1437" i="11"/>
  <c r="S1442" i="11"/>
  <c r="S1446" i="11"/>
  <c r="S1449" i="11"/>
  <c r="S1450" i="11"/>
  <c r="R663" i="11"/>
  <c r="S664" i="11"/>
  <c r="S688" i="11"/>
  <c r="R699" i="11"/>
  <c r="S700" i="11"/>
  <c r="S716" i="11"/>
  <c r="R723" i="11"/>
  <c r="S725" i="11"/>
  <c r="R727" i="11"/>
  <c r="S729" i="11"/>
  <c r="R735" i="11"/>
  <c r="S748" i="11"/>
  <c r="S760" i="11"/>
  <c r="S764" i="11"/>
  <c r="R767" i="11"/>
  <c r="S768" i="11"/>
  <c r="S772" i="11"/>
  <c r="S776" i="11"/>
  <c r="S808" i="11"/>
  <c r="S812" i="11"/>
  <c r="S828" i="11"/>
  <c r="S840" i="11"/>
  <c r="S856" i="11"/>
  <c r="S860" i="11"/>
  <c r="S873" i="11"/>
  <c r="S877" i="11"/>
  <c r="S881" i="11"/>
  <c r="S885" i="11"/>
  <c r="S889" i="11"/>
  <c r="S893" i="11"/>
  <c r="R895" i="11"/>
  <c r="S897" i="11"/>
  <c r="S920" i="11"/>
  <c r="S928" i="11"/>
  <c r="S932" i="11"/>
  <c r="S936" i="11"/>
  <c r="S940" i="11"/>
  <c r="S948" i="11"/>
  <c r="S1004" i="11"/>
  <c r="S1008" i="11"/>
  <c r="S1020" i="11"/>
  <c r="S1041" i="11"/>
  <c r="S1045" i="11"/>
  <c r="S1057" i="11"/>
  <c r="S1084" i="11"/>
  <c r="S1116" i="11"/>
  <c r="R1175" i="11"/>
  <c r="S1184" i="11"/>
  <c r="S1192" i="11"/>
  <c r="S1196" i="11"/>
  <c r="S1200" i="11"/>
  <c r="S1228" i="11"/>
  <c r="S1244" i="11"/>
  <c r="S1256" i="11"/>
  <c r="S1308" i="11"/>
  <c r="S1349" i="11"/>
  <c r="R1371" i="11"/>
  <c r="S1433" i="11"/>
  <c r="S1436" i="11"/>
  <c r="S663" i="11"/>
  <c r="S699" i="11"/>
  <c r="S719" i="11"/>
  <c r="S735" i="11"/>
  <c r="S767" i="11"/>
  <c r="S775" i="11"/>
  <c r="S779" i="11"/>
  <c r="S799" i="11"/>
  <c r="S807" i="11"/>
  <c r="S811" i="11"/>
  <c r="S827" i="11"/>
  <c r="S855" i="11"/>
  <c r="S923" i="11"/>
  <c r="R930" i="11"/>
  <c r="S935" i="11"/>
  <c r="S939" i="11"/>
  <c r="S955" i="11"/>
  <c r="S959" i="11"/>
  <c r="S991" i="11"/>
  <c r="S995" i="11"/>
  <c r="S1003" i="11"/>
  <c r="S1019" i="11"/>
  <c r="S1023" i="11"/>
  <c r="S1051" i="11"/>
  <c r="S1059" i="11"/>
  <c r="S1083" i="11"/>
  <c r="S1087" i="11"/>
  <c r="R1098" i="11"/>
  <c r="R1110" i="11"/>
  <c r="R1114" i="11"/>
  <c r="S1131" i="11"/>
  <c r="S1319" i="11"/>
  <c r="S1323" i="11"/>
  <c r="S1423" i="11"/>
  <c r="L2" i="8"/>
  <c r="N2" i="8"/>
  <c r="O2" i="8"/>
  <c r="M2" i="8" s="1"/>
  <c r="Q2" i="8"/>
  <c r="P2" i="8" s="1"/>
  <c r="L3" i="8"/>
  <c r="O3" i="8"/>
  <c r="M3" i="8" s="1"/>
  <c r="P3" i="8"/>
  <c r="Q3" i="8"/>
  <c r="O4" i="8"/>
  <c r="M4" i="8" s="1"/>
  <c r="Q4" i="8"/>
  <c r="P4" i="8" s="1"/>
  <c r="L5" i="8"/>
  <c r="M5" i="8"/>
  <c r="O5" i="8"/>
  <c r="N5" i="8" s="1"/>
  <c r="Q5" i="8"/>
  <c r="P5" i="8" s="1"/>
  <c r="O6" i="8"/>
  <c r="M6" i="8" s="1"/>
  <c r="P6" i="8"/>
  <c r="Q6" i="8"/>
  <c r="M7" i="8"/>
  <c r="N7" i="8"/>
  <c r="O7" i="8"/>
  <c r="L7" i="8" s="1"/>
  <c r="Q7" i="8"/>
  <c r="P7" i="8" s="1"/>
  <c r="L8" i="8"/>
  <c r="O8" i="8"/>
  <c r="M8" i="8" s="1"/>
  <c r="Q8" i="8"/>
  <c r="P8" i="8" s="1"/>
  <c r="O9" i="8"/>
  <c r="N9" i="8" s="1"/>
  <c r="Q9" i="8"/>
  <c r="P9" i="8" s="1"/>
  <c r="L10" i="8"/>
  <c r="N10" i="8"/>
  <c r="O10" i="8"/>
  <c r="M10" i="8" s="1"/>
  <c r="Q10" i="8"/>
  <c r="P10" i="8" s="1"/>
  <c r="L11" i="8"/>
  <c r="O11" i="8"/>
  <c r="M11" i="8" s="1"/>
  <c r="P11" i="8"/>
  <c r="Q11" i="8"/>
  <c r="O12" i="8"/>
  <c r="M12" i="8" s="1"/>
  <c r="P12" i="8"/>
  <c r="Q12" i="8"/>
  <c r="L13" i="8"/>
  <c r="M13" i="8"/>
  <c r="N13" i="8"/>
  <c r="O13" i="8"/>
  <c r="Q13" i="8"/>
  <c r="P13" i="8" s="1"/>
  <c r="O14" i="8"/>
  <c r="M14" i="8" s="1"/>
  <c r="P14" i="8"/>
  <c r="Q14" i="8"/>
  <c r="M15" i="8"/>
  <c r="N15" i="8"/>
  <c r="O15" i="8"/>
  <c r="L15" i="8" s="1"/>
  <c r="Q15" i="8"/>
  <c r="P15" i="8" s="1"/>
  <c r="L16" i="8"/>
  <c r="O16" i="8"/>
  <c r="M16" i="8" s="1"/>
  <c r="Q16" i="8"/>
  <c r="P16" i="8" s="1"/>
  <c r="O17" i="8"/>
  <c r="N17" i="8" s="1"/>
  <c r="Q17" i="8"/>
  <c r="P17" i="8" s="1"/>
  <c r="L18" i="8"/>
  <c r="N18" i="8"/>
  <c r="O18" i="8"/>
  <c r="M18" i="8" s="1"/>
  <c r="Q18" i="8"/>
  <c r="P18" i="8" s="1"/>
  <c r="L19" i="8"/>
  <c r="O19" i="8"/>
  <c r="M19" i="8" s="1"/>
  <c r="P19" i="8"/>
  <c r="Q19" i="8"/>
  <c r="O20" i="8"/>
  <c r="M20" i="8" s="1"/>
  <c r="Q20" i="8"/>
  <c r="P20" i="8" s="1"/>
  <c r="L21" i="8"/>
  <c r="M21" i="8"/>
  <c r="N21" i="8"/>
  <c r="O21" i="8"/>
  <c r="Q21" i="8"/>
  <c r="P21" i="8" s="1"/>
  <c r="O22" i="8"/>
  <c r="M22" i="8" s="1"/>
  <c r="P22" i="8"/>
  <c r="Q22" i="8"/>
  <c r="M23" i="8"/>
  <c r="N23" i="8"/>
  <c r="O23" i="8"/>
  <c r="L23" i="8" s="1"/>
  <c r="Q23" i="8"/>
  <c r="P23" i="8" s="1"/>
  <c r="L24" i="8"/>
  <c r="O24" i="8"/>
  <c r="M24" i="8" s="1"/>
  <c r="Q24" i="8"/>
  <c r="P24" i="8" s="1"/>
  <c r="O25" i="8"/>
  <c r="N25" i="8" s="1"/>
  <c r="Q25" i="8"/>
  <c r="P25" i="8" s="1"/>
  <c r="L26" i="8"/>
  <c r="N26" i="8"/>
  <c r="O26" i="8"/>
  <c r="M26" i="8" s="1"/>
  <c r="Q26" i="8"/>
  <c r="P26" i="8" s="1"/>
  <c r="L27" i="8"/>
  <c r="O27" i="8"/>
  <c r="M27" i="8" s="1"/>
  <c r="P27" i="8"/>
  <c r="Q27" i="8"/>
  <c r="O28" i="8"/>
  <c r="M28" i="8" s="1"/>
  <c r="Q28" i="8"/>
  <c r="P28" i="8" s="1"/>
  <c r="L29" i="8"/>
  <c r="M29" i="8"/>
  <c r="N29" i="8"/>
  <c r="O29" i="8"/>
  <c r="Q29" i="8"/>
  <c r="P29" i="8" s="1"/>
  <c r="O30" i="8"/>
  <c r="M30" i="8" s="1"/>
  <c r="P30" i="8"/>
  <c r="Q30" i="8"/>
  <c r="M31" i="8"/>
  <c r="N31" i="8"/>
  <c r="O31" i="8"/>
  <c r="L31" i="8" s="1"/>
  <c r="Q31" i="8"/>
  <c r="P31" i="8" s="1"/>
  <c r="L32" i="8"/>
  <c r="O32" i="8"/>
  <c r="M32" i="8" s="1"/>
  <c r="Q32" i="8"/>
  <c r="P32" i="8" s="1"/>
  <c r="O33" i="8"/>
  <c r="N33" i="8" s="1"/>
  <c r="Q33" i="8"/>
  <c r="P33" i="8" s="1"/>
  <c r="L34" i="8"/>
  <c r="N34" i="8"/>
  <c r="O34" i="8"/>
  <c r="M34" i="8" s="1"/>
  <c r="Q34" i="8"/>
  <c r="P34" i="8" s="1"/>
  <c r="L35" i="8"/>
  <c r="O35" i="8"/>
  <c r="M35" i="8" s="1"/>
  <c r="P35" i="8"/>
  <c r="Q35" i="8"/>
  <c r="O36" i="8"/>
  <c r="M36" i="8" s="1"/>
  <c r="P36" i="8"/>
  <c r="Q36" i="8"/>
  <c r="L37" i="8"/>
  <c r="M37" i="8"/>
  <c r="N37" i="8"/>
  <c r="O37" i="8"/>
  <c r="Q37" i="8"/>
  <c r="P37" i="8" s="1"/>
  <c r="O38" i="8"/>
  <c r="M38" i="8" s="1"/>
  <c r="P38" i="8"/>
  <c r="Q38" i="8"/>
  <c r="M39" i="8"/>
  <c r="N39" i="8"/>
  <c r="O39" i="8"/>
  <c r="L39" i="8" s="1"/>
  <c r="Q39" i="8"/>
  <c r="P39" i="8" s="1"/>
  <c r="L40" i="8"/>
  <c r="N40" i="8"/>
  <c r="O40" i="8"/>
  <c r="M40" i="8" s="1"/>
  <c r="Q40" i="8"/>
  <c r="P40" i="8" s="1"/>
  <c r="O41" i="8"/>
  <c r="N41" i="8" s="1"/>
  <c r="Q41" i="8"/>
  <c r="P41" i="8" s="1"/>
  <c r="L42" i="8"/>
  <c r="N42" i="8"/>
  <c r="O42" i="8"/>
  <c r="M42" i="8" s="1"/>
  <c r="Q42" i="8"/>
  <c r="P42" i="8" s="1"/>
  <c r="L43" i="8"/>
  <c r="O43" i="8"/>
  <c r="M43" i="8" s="1"/>
  <c r="P43" i="8"/>
  <c r="Q43" i="8"/>
  <c r="O44" i="8"/>
  <c r="M44" i="8" s="1"/>
  <c r="P44" i="8"/>
  <c r="Q44" i="8"/>
  <c r="L45" i="8"/>
  <c r="M45" i="8"/>
  <c r="N45" i="8"/>
  <c r="O45" i="8"/>
  <c r="Q45" i="8"/>
  <c r="P45" i="8" s="1"/>
  <c r="O46" i="8"/>
  <c r="M46" i="8" s="1"/>
  <c r="P46" i="8"/>
  <c r="Q46" i="8"/>
  <c r="M47" i="8"/>
  <c r="N47" i="8"/>
  <c r="O47" i="8"/>
  <c r="L47" i="8" s="1"/>
  <c r="Q47" i="8"/>
  <c r="P47" i="8" s="1"/>
  <c r="L48" i="8"/>
  <c r="O48" i="8"/>
  <c r="M48" i="8" s="1"/>
  <c r="Q48" i="8"/>
  <c r="P48" i="8" s="1"/>
  <c r="O49" i="8"/>
  <c r="N49" i="8" s="1"/>
  <c r="Q49" i="8"/>
  <c r="P49" i="8" s="1"/>
  <c r="L50" i="8"/>
  <c r="N50" i="8"/>
  <c r="O50" i="8"/>
  <c r="M50" i="8" s="1"/>
  <c r="Q50" i="8"/>
  <c r="P50" i="8" s="1"/>
  <c r="L51" i="8"/>
  <c r="O51" i="8"/>
  <c r="M51" i="8" s="1"/>
  <c r="P51" i="8"/>
  <c r="Q51" i="8"/>
  <c r="O52" i="8"/>
  <c r="M52" i="8" s="1"/>
  <c r="Q52" i="8"/>
  <c r="P52" i="8" s="1"/>
  <c r="L53" i="8"/>
  <c r="M53" i="8"/>
  <c r="N53" i="8"/>
  <c r="O53" i="8"/>
  <c r="Q53" i="8"/>
  <c r="P53" i="8" s="1"/>
  <c r="O54" i="8"/>
  <c r="M54" i="8" s="1"/>
  <c r="P54" i="8"/>
  <c r="Q54" i="8"/>
  <c r="M55" i="8"/>
  <c r="N55" i="8"/>
  <c r="O55" i="8"/>
  <c r="L55" i="8" s="1"/>
  <c r="Q55" i="8"/>
  <c r="P55" i="8" s="1"/>
  <c r="L56" i="8"/>
  <c r="O56" i="8"/>
  <c r="M56" i="8" s="1"/>
  <c r="Q56" i="8"/>
  <c r="P56" i="8" s="1"/>
  <c r="O57" i="8"/>
  <c r="N57" i="8" s="1"/>
  <c r="Q57" i="8"/>
  <c r="P57" i="8" s="1"/>
  <c r="L58" i="8"/>
  <c r="N58" i="8"/>
  <c r="O58" i="8"/>
  <c r="M58" i="8" s="1"/>
  <c r="Q58" i="8"/>
  <c r="P58" i="8" s="1"/>
  <c r="L59" i="8"/>
  <c r="O59" i="8"/>
  <c r="M59" i="8" s="1"/>
  <c r="P59" i="8"/>
  <c r="Q59" i="8"/>
  <c r="O60" i="8"/>
  <c r="M60" i="8" s="1"/>
  <c r="P60" i="8"/>
  <c r="Q60" i="8"/>
  <c r="L61" i="8"/>
  <c r="M61" i="8"/>
  <c r="N61" i="8"/>
  <c r="O61" i="8"/>
  <c r="Q61" i="8"/>
  <c r="P61" i="8" s="1"/>
  <c r="O62" i="8"/>
  <c r="M62" i="8" s="1"/>
  <c r="P62" i="8"/>
  <c r="Q62" i="8"/>
  <c r="M63" i="8"/>
  <c r="N63" i="8"/>
  <c r="O63" i="8"/>
  <c r="L63" i="8" s="1"/>
  <c r="Q63" i="8"/>
  <c r="P63" i="8" s="1"/>
  <c r="L64" i="8"/>
  <c r="O64" i="8"/>
  <c r="M64" i="8" s="1"/>
  <c r="Q64" i="8"/>
  <c r="P64" i="8" s="1"/>
  <c r="O65" i="8"/>
  <c r="N65" i="8" s="1"/>
  <c r="Q65" i="8"/>
  <c r="P65" i="8" s="1"/>
  <c r="L66" i="8"/>
  <c r="N66" i="8"/>
  <c r="O66" i="8"/>
  <c r="M66" i="8" s="1"/>
  <c r="Q66" i="8"/>
  <c r="P66" i="8" s="1"/>
  <c r="L67" i="8"/>
  <c r="O67" i="8"/>
  <c r="M67" i="8" s="1"/>
  <c r="P67" i="8"/>
  <c r="Q67" i="8"/>
  <c r="O68" i="8"/>
  <c r="M68" i="8" s="1"/>
  <c r="P68" i="8"/>
  <c r="Q68" i="8"/>
  <c r="L69" i="8"/>
  <c r="M69" i="8"/>
  <c r="N69" i="8"/>
  <c r="O69" i="8"/>
  <c r="Q69" i="8"/>
  <c r="P69" i="8" s="1"/>
  <c r="O70" i="8"/>
  <c r="M70" i="8" s="1"/>
  <c r="P70" i="8"/>
  <c r="Q70" i="8"/>
  <c r="M71" i="8"/>
  <c r="N71" i="8"/>
  <c r="O71" i="8"/>
  <c r="L71" i="8" s="1"/>
  <c r="Q71" i="8"/>
  <c r="P71" i="8" s="1"/>
  <c r="L72" i="8"/>
  <c r="O72" i="8"/>
  <c r="M72" i="8" s="1"/>
  <c r="Q72" i="8"/>
  <c r="P72" i="8" s="1"/>
  <c r="O73" i="8"/>
  <c r="Q73" i="8"/>
  <c r="P73" i="8" s="1"/>
  <c r="L74" i="8"/>
  <c r="N74" i="8"/>
  <c r="O74" i="8"/>
  <c r="M74" i="8" s="1"/>
  <c r="Q74" i="8"/>
  <c r="P74" i="8" s="1"/>
  <c r="L75" i="8"/>
  <c r="O75" i="8"/>
  <c r="P75" i="8"/>
  <c r="Q75" i="8"/>
  <c r="N76" i="8"/>
  <c r="O76" i="8"/>
  <c r="P76" i="8"/>
  <c r="Q76" i="8"/>
  <c r="L77" i="8"/>
  <c r="M77" i="8"/>
  <c r="N77" i="8"/>
  <c r="O77" i="8"/>
  <c r="P77" i="8"/>
  <c r="Q77" i="8"/>
  <c r="O78" i="8"/>
  <c r="P78" i="8"/>
  <c r="Q78" i="8"/>
  <c r="M79" i="8"/>
  <c r="N79" i="8"/>
  <c r="O79" i="8"/>
  <c r="L79" i="8" s="1"/>
  <c r="Q79" i="8"/>
  <c r="P79" i="8" s="1"/>
  <c r="L80" i="8"/>
  <c r="O80" i="8"/>
  <c r="M80" i="8" s="1"/>
  <c r="Q80" i="8"/>
  <c r="P80" i="8" s="1"/>
  <c r="O81" i="8"/>
  <c r="Q81" i="8"/>
  <c r="P81" i="8" s="1"/>
  <c r="L82" i="8"/>
  <c r="N82" i="8"/>
  <c r="O82" i="8"/>
  <c r="M82" i="8" s="1"/>
  <c r="Q82" i="8"/>
  <c r="P82" i="8" s="1"/>
  <c r="L83" i="8"/>
  <c r="O83" i="8"/>
  <c r="P83" i="8"/>
  <c r="Q83" i="8"/>
  <c r="N84" i="8"/>
  <c r="O84" i="8"/>
  <c r="P84" i="8"/>
  <c r="Q84" i="8"/>
  <c r="L85" i="8"/>
  <c r="M85" i="8"/>
  <c r="N85" i="8"/>
  <c r="O85" i="8"/>
  <c r="P85" i="8"/>
  <c r="Q85" i="8"/>
  <c r="O86" i="8"/>
  <c r="P86" i="8"/>
  <c r="Q86" i="8"/>
  <c r="M87" i="8"/>
  <c r="N87" i="8"/>
  <c r="O87" i="8"/>
  <c r="L87" i="8" s="1"/>
  <c r="Q87" i="8"/>
  <c r="P87" i="8" s="1"/>
  <c r="L88" i="8"/>
  <c r="O88" i="8"/>
  <c r="M88" i="8" s="1"/>
  <c r="Q88" i="8"/>
  <c r="P88" i="8" s="1"/>
  <c r="N89" i="8"/>
  <c r="O89" i="8"/>
  <c r="Q89" i="8"/>
  <c r="P89" i="8" s="1"/>
  <c r="L90" i="8"/>
  <c r="N90" i="8"/>
  <c r="O90" i="8"/>
  <c r="M90" i="8" s="1"/>
  <c r="Q90" i="8"/>
  <c r="P90" i="8" s="1"/>
  <c r="L91" i="8"/>
  <c r="O91" i="8"/>
  <c r="P91" i="8"/>
  <c r="Q91" i="8"/>
  <c r="N92" i="8"/>
  <c r="O92" i="8"/>
  <c r="P92" i="8"/>
  <c r="Q92" i="8"/>
  <c r="L93" i="8"/>
  <c r="M93" i="8"/>
  <c r="N93" i="8"/>
  <c r="O93" i="8"/>
  <c r="P93" i="8"/>
  <c r="Q93" i="8"/>
  <c r="O94" i="8"/>
  <c r="P94" i="8"/>
  <c r="Q94" i="8"/>
  <c r="M95" i="8"/>
  <c r="N95" i="8"/>
  <c r="O95" i="8"/>
  <c r="L95" i="8" s="1"/>
  <c r="Q95" i="8"/>
  <c r="P95" i="8" s="1"/>
  <c r="L96" i="8"/>
  <c r="N96" i="8"/>
  <c r="O96" i="8"/>
  <c r="M96" i="8" s="1"/>
  <c r="P96" i="8"/>
  <c r="Q96" i="8"/>
  <c r="O97" i="8"/>
  <c r="N97" i="8" s="1"/>
  <c r="Q97" i="8"/>
  <c r="P97" i="8" s="1"/>
  <c r="L98" i="8"/>
  <c r="N98" i="8"/>
  <c r="O98" i="8"/>
  <c r="M98" i="8" s="1"/>
  <c r="Q98" i="8"/>
  <c r="P98" i="8" s="1"/>
  <c r="O99" i="8"/>
  <c r="M99" i="8" s="1"/>
  <c r="P99" i="8"/>
  <c r="Q99" i="8"/>
  <c r="O100" i="8"/>
  <c r="M100" i="8" s="1"/>
  <c r="P100" i="8"/>
  <c r="Q100" i="8"/>
  <c r="L101" i="8"/>
  <c r="M101" i="8"/>
  <c r="N101" i="8"/>
  <c r="O101" i="8"/>
  <c r="Q101" i="8"/>
  <c r="P101" i="8" s="1"/>
  <c r="O102" i="8"/>
  <c r="M102" i="8" s="1"/>
  <c r="P102" i="8"/>
  <c r="Q102" i="8"/>
  <c r="M103" i="8"/>
  <c r="N103" i="8"/>
  <c r="O103" i="8"/>
  <c r="L103" i="8" s="1"/>
  <c r="Q103" i="8"/>
  <c r="P103" i="8" s="1"/>
  <c r="L104" i="8"/>
  <c r="N104" i="8"/>
  <c r="O104" i="8"/>
  <c r="M104" i="8" s="1"/>
  <c r="Q104" i="8"/>
  <c r="P104" i="8" s="1"/>
  <c r="O105" i="8"/>
  <c r="N105" i="8" s="1"/>
  <c r="P105" i="8"/>
  <c r="Q105" i="8"/>
  <c r="L106" i="8"/>
  <c r="N106" i="8"/>
  <c r="O106" i="8"/>
  <c r="M106" i="8" s="1"/>
  <c r="Q106" i="8"/>
  <c r="P106" i="8" s="1"/>
  <c r="L107" i="8"/>
  <c r="O107" i="8"/>
  <c r="M107" i="8" s="1"/>
  <c r="P107" i="8"/>
  <c r="Q107" i="8"/>
  <c r="O108" i="8"/>
  <c r="M108" i="8" s="1"/>
  <c r="P108" i="8"/>
  <c r="Q108" i="8"/>
  <c r="L109" i="8"/>
  <c r="M109" i="8"/>
  <c r="N109" i="8"/>
  <c r="O109" i="8"/>
  <c r="Q109" i="8"/>
  <c r="P109" i="8" s="1"/>
  <c r="O110" i="8"/>
  <c r="M110" i="8" s="1"/>
  <c r="P110" i="8"/>
  <c r="Q110" i="8"/>
  <c r="M111" i="8"/>
  <c r="N111" i="8"/>
  <c r="O111" i="8"/>
  <c r="L111" i="8" s="1"/>
  <c r="Q111" i="8"/>
  <c r="P111" i="8" s="1"/>
  <c r="L112" i="8"/>
  <c r="N112" i="8"/>
  <c r="O112" i="8"/>
  <c r="M112" i="8" s="1"/>
  <c r="Q112" i="8"/>
  <c r="P112" i="8" s="1"/>
  <c r="O113" i="8"/>
  <c r="N113" i="8" s="1"/>
  <c r="Q113" i="8"/>
  <c r="P113" i="8" s="1"/>
  <c r="L114" i="8"/>
  <c r="N114" i="8"/>
  <c r="O114" i="8"/>
  <c r="M114" i="8" s="1"/>
  <c r="Q114" i="8"/>
  <c r="P114" i="8" s="1"/>
  <c r="L115" i="8"/>
  <c r="O115" i="8"/>
  <c r="M115" i="8" s="1"/>
  <c r="P115" i="8"/>
  <c r="Q115" i="8"/>
  <c r="O116" i="8"/>
  <c r="M116" i="8" s="1"/>
  <c r="Q116" i="8"/>
  <c r="P116" i="8" s="1"/>
  <c r="L117" i="8"/>
  <c r="M117" i="8"/>
  <c r="N117" i="8"/>
  <c r="O117" i="8"/>
  <c r="Q117" i="8"/>
  <c r="P117" i="8" s="1"/>
  <c r="O118" i="8"/>
  <c r="M118" i="8" s="1"/>
  <c r="P118" i="8"/>
  <c r="Q118" i="8"/>
  <c r="M119" i="8"/>
  <c r="N119" i="8"/>
  <c r="O119" i="8"/>
  <c r="L119" i="8" s="1"/>
  <c r="Q119" i="8"/>
  <c r="P119" i="8" s="1"/>
  <c r="L120" i="8"/>
  <c r="N120" i="8"/>
  <c r="O120" i="8"/>
  <c r="M120" i="8" s="1"/>
  <c r="Q120" i="8"/>
  <c r="P120" i="8" s="1"/>
  <c r="O121" i="8"/>
  <c r="N121" i="8" s="1"/>
  <c r="Q121" i="8"/>
  <c r="P121" i="8" s="1"/>
  <c r="L122" i="8"/>
  <c r="N122" i="8"/>
  <c r="O122" i="8"/>
  <c r="M122" i="8" s="1"/>
  <c r="Q122" i="8"/>
  <c r="P122" i="8" s="1"/>
  <c r="L123" i="8"/>
  <c r="O123" i="8"/>
  <c r="M123" i="8" s="1"/>
  <c r="P123" i="8"/>
  <c r="Q123" i="8"/>
  <c r="O124" i="8"/>
  <c r="M124" i="8" s="1"/>
  <c r="P124" i="8"/>
  <c r="Q124" i="8"/>
  <c r="L125" i="8"/>
  <c r="M125" i="8"/>
  <c r="N125" i="8"/>
  <c r="O125" i="8"/>
  <c r="Q125" i="8"/>
  <c r="P125" i="8" s="1"/>
  <c r="O126" i="8"/>
  <c r="M126" i="8" s="1"/>
  <c r="P126" i="8"/>
  <c r="Q126" i="8"/>
  <c r="M127" i="8"/>
  <c r="N127" i="8"/>
  <c r="O127" i="8"/>
  <c r="L127" i="8" s="1"/>
  <c r="Q127" i="8"/>
  <c r="P127" i="8" s="1"/>
  <c r="L128" i="8"/>
  <c r="O128" i="8"/>
  <c r="M128" i="8" s="1"/>
  <c r="Q128" i="8"/>
  <c r="P128" i="8" s="1"/>
  <c r="O129" i="8"/>
  <c r="N129" i="8" s="1"/>
  <c r="Q129" i="8"/>
  <c r="P129" i="8" s="1"/>
  <c r="L130" i="8"/>
  <c r="N130" i="8"/>
  <c r="O130" i="8"/>
  <c r="M130" i="8" s="1"/>
  <c r="Q130" i="8"/>
  <c r="P130" i="8" s="1"/>
  <c r="L131" i="8"/>
  <c r="O131" i="8"/>
  <c r="M131" i="8" s="1"/>
  <c r="P131" i="8"/>
  <c r="Q131" i="8"/>
  <c r="O132" i="8"/>
  <c r="M132" i="8" s="1"/>
  <c r="Q132" i="8"/>
  <c r="P132" i="8" s="1"/>
  <c r="L133" i="8"/>
  <c r="M133" i="8"/>
  <c r="N133" i="8"/>
  <c r="O133" i="8"/>
  <c r="Q133" i="8"/>
  <c r="P133" i="8" s="1"/>
  <c r="O134" i="8"/>
  <c r="M134" i="8" s="1"/>
  <c r="P134" i="8"/>
  <c r="Q134" i="8"/>
  <c r="M135" i="8"/>
  <c r="N135" i="8"/>
  <c r="O135" i="8"/>
  <c r="L135" i="8" s="1"/>
  <c r="Q135" i="8"/>
  <c r="P135" i="8" s="1"/>
  <c r="L136" i="8"/>
  <c r="O136" i="8"/>
  <c r="M136" i="8" s="1"/>
  <c r="Q136" i="8"/>
  <c r="P136" i="8" s="1"/>
  <c r="O137" i="8"/>
  <c r="N137" i="8" s="1"/>
  <c r="Q137" i="8"/>
  <c r="P137" i="8" s="1"/>
  <c r="L138" i="8"/>
  <c r="N138" i="8"/>
  <c r="O138" i="8"/>
  <c r="M138" i="8" s="1"/>
  <c r="Q138" i="8"/>
  <c r="P138" i="8" s="1"/>
  <c r="L139" i="8"/>
  <c r="O139" i="8"/>
  <c r="M139" i="8" s="1"/>
  <c r="P139" i="8"/>
  <c r="Q139" i="8"/>
  <c r="O140" i="8"/>
  <c r="M140" i="8" s="1"/>
  <c r="P140" i="8"/>
  <c r="Q140" i="8"/>
  <c r="L141" i="8"/>
  <c r="M141" i="8"/>
  <c r="N141" i="8"/>
  <c r="O141" i="8"/>
  <c r="Q141" i="8"/>
  <c r="P141" i="8" s="1"/>
  <c r="O142" i="8"/>
  <c r="M142" i="8" s="1"/>
  <c r="P142" i="8"/>
  <c r="Q142" i="8"/>
  <c r="M143" i="8"/>
  <c r="N143" i="8"/>
  <c r="O143" i="8"/>
  <c r="L143" i="8" s="1"/>
  <c r="Q143" i="8"/>
  <c r="P143" i="8" s="1"/>
  <c r="L144" i="8"/>
  <c r="N144" i="8"/>
  <c r="O144" i="8"/>
  <c r="M144" i="8" s="1"/>
  <c r="Q144" i="8"/>
  <c r="P144" i="8" s="1"/>
  <c r="O145" i="8"/>
  <c r="N145" i="8" s="1"/>
  <c r="Q145" i="8"/>
  <c r="P145" i="8" s="1"/>
  <c r="L146" i="8"/>
  <c r="N146" i="8"/>
  <c r="O146" i="8"/>
  <c r="M146" i="8" s="1"/>
  <c r="Q146" i="8"/>
  <c r="P146" i="8" s="1"/>
  <c r="L147" i="8"/>
  <c r="O147" i="8"/>
  <c r="M147" i="8" s="1"/>
  <c r="P147" i="8"/>
  <c r="Q147" i="8"/>
  <c r="O148" i="8"/>
  <c r="M148" i="8" s="1"/>
  <c r="P148" i="8"/>
  <c r="Q148" i="8"/>
  <c r="L149" i="8"/>
  <c r="M149" i="8"/>
  <c r="N149" i="8"/>
  <c r="O149" i="8"/>
  <c r="Q149" i="8"/>
  <c r="P149" i="8" s="1"/>
  <c r="O150" i="8"/>
  <c r="M150" i="8" s="1"/>
  <c r="P150" i="8"/>
  <c r="Q150" i="8"/>
  <c r="M151" i="8"/>
  <c r="N151" i="8"/>
  <c r="O151" i="8"/>
  <c r="L151" i="8" s="1"/>
  <c r="Q151" i="8"/>
  <c r="P151" i="8" s="1"/>
  <c r="L152" i="8"/>
  <c r="O152" i="8"/>
  <c r="M152" i="8" s="1"/>
  <c r="Q152" i="8"/>
  <c r="P152" i="8" s="1"/>
  <c r="O153" i="8"/>
  <c r="N153" i="8" s="1"/>
  <c r="Q153" i="8"/>
  <c r="P153" i="8" s="1"/>
  <c r="L154" i="8"/>
  <c r="N154" i="8"/>
  <c r="O154" i="8"/>
  <c r="M154" i="8" s="1"/>
  <c r="Q154" i="8"/>
  <c r="P154" i="8" s="1"/>
  <c r="L155" i="8"/>
  <c r="O155" i="8"/>
  <c r="M155" i="8" s="1"/>
  <c r="P155" i="8"/>
  <c r="Q155" i="8"/>
  <c r="O156" i="8"/>
  <c r="M156" i="8" s="1"/>
  <c r="Q156" i="8"/>
  <c r="P156" i="8" s="1"/>
  <c r="L157" i="8"/>
  <c r="M157" i="8"/>
  <c r="N157" i="8"/>
  <c r="O157" i="8"/>
  <c r="Q157" i="8"/>
  <c r="P157" i="8" s="1"/>
  <c r="O158" i="8"/>
  <c r="M158" i="8" s="1"/>
  <c r="P158" i="8"/>
  <c r="Q158" i="8"/>
  <c r="M159" i="8"/>
  <c r="N159" i="8"/>
  <c r="O159" i="8"/>
  <c r="L159" i="8" s="1"/>
  <c r="Q159" i="8"/>
  <c r="P159" i="8" s="1"/>
  <c r="L160" i="8"/>
  <c r="O160" i="8"/>
  <c r="M160" i="8" s="1"/>
  <c r="Q160" i="8"/>
  <c r="P160" i="8" s="1"/>
  <c r="O161" i="8"/>
  <c r="N161" i="8" s="1"/>
  <c r="Q161" i="8"/>
  <c r="P161" i="8" s="1"/>
  <c r="L162" i="8"/>
  <c r="N162" i="8"/>
  <c r="O162" i="8"/>
  <c r="M162" i="8" s="1"/>
  <c r="Q162" i="8"/>
  <c r="P162" i="8" s="1"/>
  <c r="L163" i="8"/>
  <c r="O163" i="8"/>
  <c r="M163" i="8" s="1"/>
  <c r="P163" i="8"/>
  <c r="Q163" i="8"/>
  <c r="O164" i="8"/>
  <c r="M164" i="8" s="1"/>
  <c r="Q164" i="8"/>
  <c r="P164" i="8" s="1"/>
  <c r="L165" i="8"/>
  <c r="M165" i="8"/>
  <c r="N165" i="8"/>
  <c r="O165" i="8"/>
  <c r="Q165" i="8"/>
  <c r="P165" i="8" s="1"/>
  <c r="O166" i="8"/>
  <c r="M166" i="8" s="1"/>
  <c r="P166" i="8"/>
  <c r="Q166" i="8"/>
  <c r="M167" i="8"/>
  <c r="N167" i="8"/>
  <c r="O167" i="8"/>
  <c r="L167" i="8" s="1"/>
  <c r="Q167" i="8"/>
  <c r="P167" i="8" s="1"/>
  <c r="L168" i="8"/>
  <c r="O168" i="8"/>
  <c r="M168" i="8" s="1"/>
  <c r="Q168" i="8"/>
  <c r="P168" i="8" s="1"/>
  <c r="O169" i="8"/>
  <c r="N169" i="8" s="1"/>
  <c r="Q169" i="8"/>
  <c r="P169" i="8" s="1"/>
  <c r="L170" i="8"/>
  <c r="N170" i="8"/>
  <c r="O170" i="8"/>
  <c r="M170" i="8" s="1"/>
  <c r="Q170" i="8"/>
  <c r="P170" i="8" s="1"/>
  <c r="L171" i="8"/>
  <c r="O171" i="8"/>
  <c r="M171" i="8" s="1"/>
  <c r="P171" i="8"/>
  <c r="Q171" i="8"/>
  <c r="O172" i="8"/>
  <c r="M172" i="8" s="1"/>
  <c r="P172" i="8"/>
  <c r="Q172" i="8"/>
  <c r="M173" i="8"/>
  <c r="N173" i="8"/>
  <c r="O173" i="8"/>
  <c r="L173" i="8" s="1"/>
  <c r="Q173" i="8"/>
  <c r="P173" i="8" s="1"/>
  <c r="O174" i="8"/>
  <c r="M174" i="8" s="1"/>
  <c r="P174" i="8"/>
  <c r="Q174" i="8"/>
  <c r="M175" i="8"/>
  <c r="N175" i="8"/>
  <c r="O175" i="8"/>
  <c r="L175" i="8" s="1"/>
  <c r="Q175" i="8"/>
  <c r="P175" i="8" s="1"/>
  <c r="L176" i="8"/>
  <c r="O176" i="8"/>
  <c r="M176" i="8" s="1"/>
  <c r="Q176" i="8"/>
  <c r="P176" i="8" s="1"/>
  <c r="O177" i="8"/>
  <c r="N177" i="8" s="1"/>
  <c r="Q177" i="8"/>
  <c r="P177" i="8" s="1"/>
  <c r="L178" i="8"/>
  <c r="N178" i="8"/>
  <c r="O178" i="8"/>
  <c r="M178" i="8" s="1"/>
  <c r="Q178" i="8"/>
  <c r="P178" i="8" s="1"/>
  <c r="L179" i="8"/>
  <c r="O179" i="8"/>
  <c r="M179" i="8" s="1"/>
  <c r="P179" i="8"/>
  <c r="Q179" i="8"/>
  <c r="O180" i="8"/>
  <c r="M180" i="8" s="1"/>
  <c r="Q180" i="8"/>
  <c r="P180" i="8" s="1"/>
  <c r="M181" i="8"/>
  <c r="O181" i="8"/>
  <c r="L181" i="8" s="1"/>
  <c r="Q181" i="8"/>
  <c r="P181" i="8" s="1"/>
  <c r="O182" i="8"/>
  <c r="M182" i="8" s="1"/>
  <c r="P182" i="8"/>
  <c r="Q182" i="8"/>
  <c r="M183" i="8"/>
  <c r="N183" i="8"/>
  <c r="O183" i="8"/>
  <c r="L183" i="8" s="1"/>
  <c r="Q183" i="8"/>
  <c r="P183" i="8" s="1"/>
  <c r="L184" i="8"/>
  <c r="O184" i="8"/>
  <c r="M184" i="8" s="1"/>
  <c r="Q184" i="8"/>
  <c r="P184" i="8" s="1"/>
  <c r="O185" i="8"/>
  <c r="N185" i="8" s="1"/>
  <c r="Q185" i="8"/>
  <c r="P185" i="8" s="1"/>
  <c r="L186" i="8"/>
  <c r="N186" i="8"/>
  <c r="O186" i="8"/>
  <c r="M186" i="8" s="1"/>
  <c r="Q186" i="8"/>
  <c r="P186" i="8" s="1"/>
  <c r="L187" i="8"/>
  <c r="O187" i="8"/>
  <c r="M187" i="8" s="1"/>
  <c r="P187" i="8"/>
  <c r="Q187" i="8"/>
  <c r="O188" i="8"/>
  <c r="Q188" i="8"/>
  <c r="P188" i="8" s="1"/>
  <c r="M189" i="8"/>
  <c r="N189" i="8"/>
  <c r="O189" i="8"/>
  <c r="L189" i="8" s="1"/>
  <c r="Q189" i="8"/>
  <c r="P189" i="8" s="1"/>
  <c r="O190" i="8"/>
  <c r="M190" i="8" s="1"/>
  <c r="P190" i="8"/>
  <c r="Q190" i="8"/>
  <c r="N191" i="8"/>
  <c r="O191" i="8"/>
  <c r="M191" i="8" s="1"/>
  <c r="Q191" i="8"/>
  <c r="P191" i="8" s="1"/>
  <c r="L192" i="8"/>
  <c r="O192" i="8"/>
  <c r="M192" i="8" s="1"/>
  <c r="Q192" i="8"/>
  <c r="P192" i="8" s="1"/>
  <c r="O193" i="8"/>
  <c r="Q193" i="8"/>
  <c r="P193" i="8" s="1"/>
  <c r="N194" i="8"/>
  <c r="O194" i="8"/>
  <c r="M194" i="8" s="1"/>
  <c r="Q194" i="8"/>
  <c r="P194" i="8" s="1"/>
  <c r="L195" i="8"/>
  <c r="O195" i="8"/>
  <c r="M195" i="8" s="1"/>
  <c r="P195" i="8"/>
  <c r="Q195" i="8"/>
  <c r="O196" i="8"/>
  <c r="P196" i="8"/>
  <c r="Q196" i="8"/>
  <c r="M197" i="8"/>
  <c r="N197" i="8"/>
  <c r="O197" i="8"/>
  <c r="L197" i="8" s="1"/>
  <c r="Q197" i="8"/>
  <c r="P197" i="8" s="1"/>
  <c r="O198" i="8"/>
  <c r="M198" i="8" s="1"/>
  <c r="P198" i="8"/>
  <c r="Q198" i="8"/>
  <c r="M199" i="8"/>
  <c r="N199" i="8"/>
  <c r="O199" i="8"/>
  <c r="L199" i="8" s="1"/>
  <c r="Q199" i="8"/>
  <c r="P199" i="8" s="1"/>
  <c r="L200" i="8"/>
  <c r="O200" i="8"/>
  <c r="M200" i="8" s="1"/>
  <c r="Q200" i="8"/>
  <c r="P200" i="8" s="1"/>
  <c r="O201" i="8"/>
  <c r="Q201" i="8"/>
  <c r="P201" i="8" s="1"/>
  <c r="N202" i="8"/>
  <c r="O202" i="8"/>
  <c r="M202" i="8" s="1"/>
  <c r="Q202" i="8"/>
  <c r="P202" i="8" s="1"/>
  <c r="L203" i="8"/>
  <c r="O203" i="8"/>
  <c r="M203" i="8" s="1"/>
  <c r="P203" i="8"/>
  <c r="Q203" i="8"/>
  <c r="O204" i="8"/>
  <c r="P204" i="8"/>
  <c r="Q204" i="8"/>
  <c r="M205" i="8"/>
  <c r="N205" i="8"/>
  <c r="O205" i="8"/>
  <c r="L205" i="8" s="1"/>
  <c r="Q205" i="8"/>
  <c r="P205" i="8" s="1"/>
  <c r="O206" i="8"/>
  <c r="M206" i="8" s="1"/>
  <c r="P206" i="8"/>
  <c r="Q206" i="8"/>
  <c r="M207" i="8"/>
  <c r="N207" i="8"/>
  <c r="O207" i="8"/>
  <c r="L207" i="8" s="1"/>
  <c r="Q207" i="8"/>
  <c r="P207" i="8" s="1"/>
  <c r="L208" i="8"/>
  <c r="N208" i="8"/>
  <c r="O208" i="8"/>
  <c r="M208" i="8" s="1"/>
  <c r="Q208" i="8"/>
  <c r="P208" i="8" s="1"/>
  <c r="O209" i="8"/>
  <c r="Q209" i="8"/>
  <c r="P209" i="8" s="1"/>
  <c r="N210" i="8"/>
  <c r="O210" i="8"/>
  <c r="M210" i="8" s="1"/>
  <c r="P210" i="8"/>
  <c r="Q210" i="8"/>
  <c r="L211" i="8"/>
  <c r="M211" i="8"/>
  <c r="N211" i="8"/>
  <c r="O211" i="8"/>
  <c r="P211" i="8"/>
  <c r="Q211" i="8"/>
  <c r="O212" i="8"/>
  <c r="P212" i="8"/>
  <c r="Q212" i="8"/>
  <c r="M213" i="8"/>
  <c r="N213" i="8"/>
  <c r="O213" i="8"/>
  <c r="L213" i="8" s="1"/>
  <c r="Q213" i="8"/>
  <c r="P213" i="8" s="1"/>
  <c r="O214" i="8"/>
  <c r="M214" i="8" s="1"/>
  <c r="P214" i="8"/>
  <c r="Q214" i="8"/>
  <c r="N215" i="8"/>
  <c r="O215" i="8"/>
  <c r="M215" i="8" s="1"/>
  <c r="Q215" i="8"/>
  <c r="P215" i="8" s="1"/>
  <c r="L216" i="8"/>
  <c r="O216" i="8"/>
  <c r="M216" i="8" s="1"/>
  <c r="Q216" i="8"/>
  <c r="P216" i="8" s="1"/>
  <c r="O217" i="8"/>
  <c r="Q217" i="8"/>
  <c r="P217" i="8" s="1"/>
  <c r="N218" i="8"/>
  <c r="O218" i="8"/>
  <c r="M218" i="8" s="1"/>
  <c r="P218" i="8"/>
  <c r="Q218" i="8"/>
  <c r="L219" i="8"/>
  <c r="M219" i="8"/>
  <c r="N219" i="8"/>
  <c r="O219" i="8"/>
  <c r="P219" i="8"/>
  <c r="Q219" i="8"/>
  <c r="O220" i="8"/>
  <c r="P220" i="8"/>
  <c r="Q220" i="8"/>
  <c r="M221" i="8"/>
  <c r="N221" i="8"/>
  <c r="O221" i="8"/>
  <c r="L221" i="8" s="1"/>
  <c r="Q221" i="8"/>
  <c r="P221" i="8" s="1"/>
  <c r="O222" i="8"/>
  <c r="M222" i="8" s="1"/>
  <c r="P222" i="8"/>
  <c r="Q222" i="8"/>
  <c r="N223" i="8"/>
  <c r="O223" i="8"/>
  <c r="M223" i="8" s="1"/>
  <c r="Q223" i="8"/>
  <c r="P223" i="8" s="1"/>
  <c r="L224" i="8"/>
  <c r="O224" i="8"/>
  <c r="M224" i="8" s="1"/>
  <c r="Q224" i="8"/>
  <c r="P224" i="8" s="1"/>
  <c r="O225" i="8"/>
  <c r="Q225" i="8"/>
  <c r="P225" i="8" s="1"/>
  <c r="N226" i="8"/>
  <c r="O226" i="8"/>
  <c r="M226" i="8" s="1"/>
  <c r="P226" i="8"/>
  <c r="Q226" i="8"/>
  <c r="L227" i="8"/>
  <c r="M227" i="8"/>
  <c r="N227" i="8"/>
  <c r="O227" i="8"/>
  <c r="P227" i="8"/>
  <c r="Q227" i="8"/>
  <c r="O228" i="8"/>
  <c r="P228" i="8"/>
  <c r="Q228" i="8"/>
  <c r="M229" i="8"/>
  <c r="N229" i="8"/>
  <c r="O229" i="8"/>
  <c r="L229" i="8" s="1"/>
  <c r="Q229" i="8"/>
  <c r="P229" i="8" s="1"/>
  <c r="L230" i="8"/>
  <c r="O230" i="8"/>
  <c r="M230" i="8" s="1"/>
  <c r="P230" i="8"/>
  <c r="Q230" i="8"/>
  <c r="N231" i="8"/>
  <c r="O231" i="8"/>
  <c r="M231" i="8" s="1"/>
  <c r="Q231" i="8"/>
  <c r="P231" i="8" s="1"/>
  <c r="O232" i="8"/>
  <c r="L232" i="8" s="1"/>
  <c r="P232" i="8"/>
  <c r="Q232" i="8"/>
  <c r="L233" i="8"/>
  <c r="M233" i="8"/>
  <c r="N233" i="8"/>
  <c r="O233" i="8"/>
  <c r="Q233" i="8"/>
  <c r="P233" i="8" s="1"/>
  <c r="L234" i="8"/>
  <c r="O234" i="8"/>
  <c r="M234" i="8" s="1"/>
  <c r="Q234" i="8"/>
  <c r="P234" i="8" s="1"/>
  <c r="O235" i="8"/>
  <c r="N235" i="8" s="1"/>
  <c r="Q235" i="8"/>
  <c r="P235" i="8" s="1"/>
  <c r="L236" i="8"/>
  <c r="N236" i="8"/>
  <c r="O236" i="8"/>
  <c r="M236" i="8" s="1"/>
  <c r="Q236" i="8"/>
  <c r="P236" i="8" s="1"/>
  <c r="L237" i="8"/>
  <c r="O237" i="8"/>
  <c r="M237" i="8" s="1"/>
  <c r="P237" i="8"/>
  <c r="Q237" i="8"/>
  <c r="O238" i="8"/>
  <c r="M238" i="8" s="1"/>
  <c r="Q238" i="8"/>
  <c r="P238" i="8" s="1"/>
  <c r="L239" i="8"/>
  <c r="M239" i="8"/>
  <c r="O239" i="8"/>
  <c r="N239" i="8" s="1"/>
  <c r="Q239" i="8"/>
  <c r="P239" i="8" s="1"/>
  <c r="O240" i="8"/>
  <c r="M240" i="8" s="1"/>
  <c r="P240" i="8"/>
  <c r="Q240" i="8"/>
  <c r="M241" i="8"/>
  <c r="N241" i="8"/>
  <c r="O241" i="8"/>
  <c r="L241" i="8" s="1"/>
  <c r="Q241" i="8"/>
  <c r="P241" i="8" s="1"/>
  <c r="L242" i="8"/>
  <c r="O242" i="8"/>
  <c r="M242" i="8" s="1"/>
  <c r="Q242" i="8"/>
  <c r="P242" i="8" s="1"/>
  <c r="O243" i="8"/>
  <c r="N243" i="8" s="1"/>
  <c r="Q243" i="8"/>
  <c r="P243" i="8" s="1"/>
  <c r="L244" i="8"/>
  <c r="N244" i="8"/>
  <c r="O244" i="8"/>
  <c r="M244" i="8" s="1"/>
  <c r="Q244" i="8"/>
  <c r="P244" i="8" s="1"/>
  <c r="L245" i="8"/>
  <c r="O245" i="8"/>
  <c r="M245" i="8" s="1"/>
  <c r="P245" i="8"/>
  <c r="Q245" i="8"/>
  <c r="O246" i="8"/>
  <c r="M246" i="8" s="1"/>
  <c r="Q246" i="8"/>
  <c r="P246" i="8" s="1"/>
  <c r="L247" i="8"/>
  <c r="M247" i="8"/>
  <c r="O247" i="8"/>
  <c r="N247" i="8" s="1"/>
  <c r="Q247" i="8"/>
  <c r="P247" i="8" s="1"/>
  <c r="O248" i="8"/>
  <c r="M248" i="8" s="1"/>
  <c r="P248" i="8"/>
  <c r="Q248" i="8"/>
  <c r="M249" i="8"/>
  <c r="N249" i="8"/>
  <c r="O249" i="8"/>
  <c r="L249" i="8" s="1"/>
  <c r="Q249" i="8"/>
  <c r="P249" i="8" s="1"/>
  <c r="L250" i="8"/>
  <c r="O250" i="8"/>
  <c r="M250" i="8" s="1"/>
  <c r="Q250" i="8"/>
  <c r="P250" i="8" s="1"/>
  <c r="O251" i="8"/>
  <c r="N251" i="8" s="1"/>
  <c r="Q251" i="8"/>
  <c r="P251" i="8" s="1"/>
  <c r="L252" i="8"/>
  <c r="N252" i="8"/>
  <c r="O252" i="8"/>
  <c r="M252" i="8" s="1"/>
  <c r="Q252" i="8"/>
  <c r="P252" i="8" s="1"/>
  <c r="L253" i="8"/>
  <c r="O253" i="8"/>
  <c r="M253" i="8" s="1"/>
  <c r="P253" i="8"/>
  <c r="Q253" i="8"/>
  <c r="O254" i="8"/>
  <c r="M254" i="8" s="1"/>
  <c r="Q254" i="8"/>
  <c r="P254" i="8" s="1"/>
  <c r="L255" i="8"/>
  <c r="M255" i="8"/>
  <c r="N255" i="8"/>
  <c r="O255" i="8"/>
  <c r="Q255" i="8"/>
  <c r="P255" i="8" s="1"/>
  <c r="O256" i="8"/>
  <c r="M256" i="8" s="1"/>
  <c r="P256" i="8"/>
  <c r="Q256" i="8"/>
  <c r="M257" i="8"/>
  <c r="N257" i="8"/>
  <c r="O257" i="8"/>
  <c r="L257" i="8" s="1"/>
  <c r="Q257" i="8"/>
  <c r="P257" i="8" s="1"/>
  <c r="L258" i="8"/>
  <c r="O258" i="8"/>
  <c r="M258" i="8" s="1"/>
  <c r="Q258" i="8"/>
  <c r="P258" i="8" s="1"/>
  <c r="O259" i="8"/>
  <c r="N259" i="8" s="1"/>
  <c r="Q259" i="8"/>
  <c r="P259" i="8" s="1"/>
  <c r="L260" i="8"/>
  <c r="N260" i="8"/>
  <c r="O260" i="8"/>
  <c r="M260" i="8" s="1"/>
  <c r="Q260" i="8"/>
  <c r="P260" i="8" s="1"/>
  <c r="L261" i="8"/>
  <c r="O261" i="8"/>
  <c r="M261" i="8" s="1"/>
  <c r="P261" i="8"/>
  <c r="Q261" i="8"/>
  <c r="O262" i="8"/>
  <c r="M262" i="8" s="1"/>
  <c r="P262" i="8"/>
  <c r="Q262" i="8"/>
  <c r="L263" i="8"/>
  <c r="M263" i="8"/>
  <c r="N263" i="8"/>
  <c r="O263" i="8"/>
  <c r="Q263" i="8"/>
  <c r="P263" i="8" s="1"/>
  <c r="O264" i="8"/>
  <c r="M264" i="8" s="1"/>
  <c r="P264" i="8"/>
  <c r="Q264" i="8"/>
  <c r="M265" i="8"/>
  <c r="N265" i="8"/>
  <c r="O265" i="8"/>
  <c r="L265" i="8" s="1"/>
  <c r="Q265" i="8"/>
  <c r="P265" i="8" s="1"/>
  <c r="L266" i="8"/>
  <c r="N266" i="8"/>
  <c r="O266" i="8"/>
  <c r="M266" i="8" s="1"/>
  <c r="Q266" i="8"/>
  <c r="P266" i="8" s="1"/>
  <c r="O267" i="8"/>
  <c r="N267" i="8" s="1"/>
  <c r="Q267" i="8"/>
  <c r="P267" i="8" s="1"/>
  <c r="L268" i="8"/>
  <c r="N268" i="8"/>
  <c r="O268" i="8"/>
  <c r="M268" i="8" s="1"/>
  <c r="Q268" i="8"/>
  <c r="P268" i="8" s="1"/>
  <c r="L269" i="8"/>
  <c r="O269" i="8"/>
  <c r="M269" i="8" s="1"/>
  <c r="P269" i="8"/>
  <c r="Q269" i="8"/>
  <c r="O270" i="8"/>
  <c r="M270" i="8" s="1"/>
  <c r="P270" i="8"/>
  <c r="Q270" i="8"/>
  <c r="L271" i="8"/>
  <c r="M271" i="8"/>
  <c r="N271" i="8"/>
  <c r="O271" i="8"/>
  <c r="Q271" i="8"/>
  <c r="P271" i="8" s="1"/>
  <c r="O272" i="8"/>
  <c r="M272" i="8" s="1"/>
  <c r="P272" i="8"/>
  <c r="Q272" i="8"/>
  <c r="M273" i="8"/>
  <c r="N273" i="8"/>
  <c r="O273" i="8"/>
  <c r="L273" i="8" s="1"/>
  <c r="Q273" i="8"/>
  <c r="P273" i="8" s="1"/>
  <c r="L274" i="8"/>
  <c r="O274" i="8"/>
  <c r="M274" i="8" s="1"/>
  <c r="Q274" i="8"/>
  <c r="P274" i="8" s="1"/>
  <c r="O275" i="8"/>
  <c r="N275" i="8" s="1"/>
  <c r="Q275" i="8"/>
  <c r="P275" i="8" s="1"/>
  <c r="L276" i="8"/>
  <c r="N276" i="8"/>
  <c r="O276" i="8"/>
  <c r="M276" i="8" s="1"/>
  <c r="Q276" i="8"/>
  <c r="P276" i="8" s="1"/>
  <c r="L277" i="8"/>
  <c r="O277" i="8"/>
  <c r="M277" i="8" s="1"/>
  <c r="P277" i="8"/>
  <c r="Q277" i="8"/>
  <c r="O278" i="8"/>
  <c r="M278" i="8" s="1"/>
  <c r="P278" i="8"/>
  <c r="Q278" i="8"/>
  <c r="L279" i="8"/>
  <c r="M279" i="8"/>
  <c r="N279" i="8"/>
  <c r="O279" i="8"/>
  <c r="Q279" i="8"/>
  <c r="P279" i="8" s="1"/>
  <c r="O280" i="8"/>
  <c r="M280" i="8" s="1"/>
  <c r="P280" i="8"/>
  <c r="Q280" i="8"/>
  <c r="M281" i="8"/>
  <c r="N281" i="8"/>
  <c r="O281" i="8"/>
  <c r="L281" i="8" s="1"/>
  <c r="Q281" i="8"/>
  <c r="P281" i="8" s="1"/>
  <c r="L282" i="8"/>
  <c r="N282" i="8"/>
  <c r="O282" i="8"/>
  <c r="M282" i="8" s="1"/>
  <c r="Q282" i="8"/>
  <c r="P282" i="8" s="1"/>
  <c r="O283" i="8"/>
  <c r="N283" i="8" s="1"/>
  <c r="Q283" i="8"/>
  <c r="P283" i="8" s="1"/>
  <c r="L284" i="8"/>
  <c r="N284" i="8"/>
  <c r="O284" i="8"/>
  <c r="M284" i="8" s="1"/>
  <c r="Q284" i="8"/>
  <c r="P284" i="8" s="1"/>
  <c r="L285" i="8"/>
  <c r="O285" i="8"/>
  <c r="M285" i="8" s="1"/>
  <c r="P285" i="8"/>
  <c r="Q285" i="8"/>
  <c r="O286" i="8"/>
  <c r="M286" i="8" s="1"/>
  <c r="P286" i="8"/>
  <c r="Q286" i="8"/>
  <c r="L287" i="8"/>
  <c r="M287" i="8"/>
  <c r="N287" i="8"/>
  <c r="O287" i="8"/>
  <c r="Q287" i="8"/>
  <c r="P287" i="8" s="1"/>
  <c r="O288" i="8"/>
  <c r="M288" i="8" s="1"/>
  <c r="P288" i="8"/>
  <c r="Q288" i="8"/>
  <c r="M289" i="8"/>
  <c r="N289" i="8"/>
  <c r="O289" i="8"/>
  <c r="L289" i="8" s="1"/>
  <c r="Q289" i="8"/>
  <c r="P289" i="8" s="1"/>
  <c r="L290" i="8"/>
  <c r="O290" i="8"/>
  <c r="M290" i="8" s="1"/>
  <c r="Q290" i="8"/>
  <c r="P290" i="8" s="1"/>
  <c r="O291" i="8"/>
  <c r="N291" i="8" s="1"/>
  <c r="Q291" i="8"/>
  <c r="P291" i="8" s="1"/>
  <c r="L292" i="8"/>
  <c r="N292" i="8"/>
  <c r="O292" i="8"/>
  <c r="M292" i="8" s="1"/>
  <c r="Q292" i="8"/>
  <c r="P292" i="8" s="1"/>
  <c r="L293" i="8"/>
  <c r="O293" i="8"/>
  <c r="M293" i="8" s="1"/>
  <c r="P293" i="8"/>
  <c r="Q293" i="8"/>
  <c r="O294" i="8"/>
  <c r="M294" i="8" s="1"/>
  <c r="Q294" i="8"/>
  <c r="P294" i="8" s="1"/>
  <c r="L295" i="8"/>
  <c r="M295" i="8"/>
  <c r="N295" i="8"/>
  <c r="O295" i="8"/>
  <c r="Q295" i="8"/>
  <c r="P295" i="8" s="1"/>
  <c r="O296" i="8"/>
  <c r="M296" i="8" s="1"/>
  <c r="P296" i="8"/>
  <c r="Q296" i="8"/>
  <c r="M297" i="8"/>
  <c r="N297" i="8"/>
  <c r="O297" i="8"/>
  <c r="L297" i="8" s="1"/>
  <c r="Q297" i="8"/>
  <c r="P297" i="8" s="1"/>
  <c r="L298" i="8"/>
  <c r="O298" i="8"/>
  <c r="M298" i="8" s="1"/>
  <c r="Q298" i="8"/>
  <c r="P298" i="8" s="1"/>
  <c r="O299" i="8"/>
  <c r="N299" i="8" s="1"/>
  <c r="Q299" i="8"/>
  <c r="P299" i="8" s="1"/>
  <c r="L300" i="8"/>
  <c r="N300" i="8"/>
  <c r="O300" i="8"/>
  <c r="M300" i="8" s="1"/>
  <c r="Q300" i="8"/>
  <c r="P300" i="8" s="1"/>
  <c r="L301" i="8"/>
  <c r="O301" i="8"/>
  <c r="M301" i="8" s="1"/>
  <c r="P301" i="8"/>
  <c r="Q301" i="8"/>
  <c r="O302" i="8"/>
  <c r="M302" i="8" s="1"/>
  <c r="P302" i="8"/>
  <c r="Q302" i="8"/>
  <c r="L303" i="8"/>
  <c r="M303" i="8"/>
  <c r="N303" i="8"/>
  <c r="O303" i="8"/>
  <c r="Q303" i="8"/>
  <c r="P303" i="8" s="1"/>
  <c r="O304" i="8"/>
  <c r="M304" i="8" s="1"/>
  <c r="P304" i="8"/>
  <c r="Q304" i="8"/>
  <c r="M305" i="8"/>
  <c r="N305" i="8"/>
  <c r="O305" i="8"/>
  <c r="L305" i="8" s="1"/>
  <c r="Q305" i="8"/>
  <c r="P305" i="8" s="1"/>
  <c r="L306" i="8"/>
  <c r="N306" i="8"/>
  <c r="O306" i="8"/>
  <c r="M306" i="8" s="1"/>
  <c r="Q306" i="8"/>
  <c r="P306" i="8" s="1"/>
  <c r="O307" i="8"/>
  <c r="N307" i="8" s="1"/>
  <c r="Q307" i="8"/>
  <c r="P307" i="8" s="1"/>
  <c r="L308" i="8"/>
  <c r="N308" i="8"/>
  <c r="O308" i="8"/>
  <c r="M308" i="8" s="1"/>
  <c r="Q308" i="8"/>
  <c r="P308" i="8" s="1"/>
  <c r="L309" i="8"/>
  <c r="O309" i="8"/>
  <c r="M309" i="8" s="1"/>
  <c r="P309" i="8"/>
  <c r="Q309" i="8"/>
  <c r="O310" i="8"/>
  <c r="M310" i="8" s="1"/>
  <c r="P310" i="8"/>
  <c r="Q310" i="8"/>
  <c r="L311" i="8"/>
  <c r="M311" i="8"/>
  <c r="N311" i="8"/>
  <c r="O311" i="8"/>
  <c r="Q311" i="8"/>
  <c r="P311" i="8" s="1"/>
  <c r="O312" i="8"/>
  <c r="M312" i="8" s="1"/>
  <c r="P312" i="8"/>
  <c r="Q312" i="8"/>
  <c r="M313" i="8"/>
  <c r="N313" i="8"/>
  <c r="O313" i="8"/>
  <c r="L313" i="8" s="1"/>
  <c r="Q313" i="8"/>
  <c r="P313" i="8" s="1"/>
  <c r="L314" i="8"/>
  <c r="O314" i="8"/>
  <c r="M314" i="8" s="1"/>
  <c r="Q314" i="8"/>
  <c r="P314" i="8" s="1"/>
  <c r="O315" i="8"/>
  <c r="N315" i="8" s="1"/>
  <c r="Q315" i="8"/>
  <c r="P315" i="8" s="1"/>
  <c r="L316" i="8"/>
  <c r="N316" i="8"/>
  <c r="O316" i="8"/>
  <c r="M316" i="8" s="1"/>
  <c r="Q316" i="8"/>
  <c r="P316" i="8" s="1"/>
  <c r="L317" i="8"/>
  <c r="O317" i="8"/>
  <c r="M317" i="8" s="1"/>
  <c r="P317" i="8"/>
  <c r="Q317" i="8"/>
  <c r="O318" i="8"/>
  <c r="M318" i="8" s="1"/>
  <c r="Q318" i="8"/>
  <c r="P318" i="8" s="1"/>
  <c r="L319" i="8"/>
  <c r="M319" i="8"/>
  <c r="N319" i="8"/>
  <c r="O319" i="8"/>
  <c r="Q319" i="8"/>
  <c r="P319" i="8" s="1"/>
  <c r="O320" i="8"/>
  <c r="M320" i="8" s="1"/>
  <c r="P320" i="8"/>
  <c r="Q320" i="8"/>
  <c r="M321" i="8"/>
  <c r="N321" i="8"/>
  <c r="O321" i="8"/>
  <c r="L321" i="8" s="1"/>
  <c r="Q321" i="8"/>
  <c r="P321" i="8" s="1"/>
  <c r="L322" i="8"/>
  <c r="O322" i="8"/>
  <c r="M322" i="8" s="1"/>
  <c r="Q322" i="8"/>
  <c r="P322" i="8" s="1"/>
  <c r="O323" i="8"/>
  <c r="N323" i="8" s="1"/>
  <c r="Q323" i="8"/>
  <c r="P323" i="8" s="1"/>
  <c r="L324" i="8"/>
  <c r="N324" i="8"/>
  <c r="O324" i="8"/>
  <c r="M324" i="8" s="1"/>
  <c r="Q324" i="8"/>
  <c r="P324" i="8" s="1"/>
  <c r="L325" i="8"/>
  <c r="O325" i="8"/>
  <c r="M325" i="8" s="1"/>
  <c r="P325" i="8"/>
  <c r="Q325" i="8"/>
  <c r="O326" i="8"/>
  <c r="M326" i="8" s="1"/>
  <c r="P326" i="8"/>
  <c r="Q326" i="8"/>
  <c r="L327" i="8"/>
  <c r="M327" i="8"/>
  <c r="N327" i="8"/>
  <c r="O327" i="8"/>
  <c r="Q327" i="8"/>
  <c r="P327" i="8" s="1"/>
  <c r="O328" i="8"/>
  <c r="M328" i="8" s="1"/>
  <c r="P328" i="8"/>
  <c r="Q328" i="8"/>
  <c r="M329" i="8"/>
  <c r="N329" i="8"/>
  <c r="O329" i="8"/>
  <c r="L329" i="8" s="1"/>
  <c r="Q329" i="8"/>
  <c r="P329" i="8" s="1"/>
  <c r="L330" i="8"/>
  <c r="N330" i="8"/>
  <c r="O330" i="8"/>
  <c r="M330" i="8" s="1"/>
  <c r="Q330" i="8"/>
  <c r="P330" i="8" s="1"/>
  <c r="O331" i="8"/>
  <c r="N331" i="8" s="1"/>
  <c r="Q331" i="8"/>
  <c r="P331" i="8" s="1"/>
  <c r="L332" i="8"/>
  <c r="N332" i="8"/>
  <c r="O332" i="8"/>
  <c r="M332" i="8" s="1"/>
  <c r="Q332" i="8"/>
  <c r="P332" i="8" s="1"/>
  <c r="L333" i="8"/>
  <c r="O333" i="8"/>
  <c r="M333" i="8" s="1"/>
  <c r="P333" i="8"/>
  <c r="Q333" i="8"/>
  <c r="O334" i="8"/>
  <c r="M334" i="8" s="1"/>
  <c r="P334" i="8"/>
  <c r="Q334" i="8"/>
  <c r="L335" i="8"/>
  <c r="M335" i="8"/>
  <c r="N335" i="8"/>
  <c r="O335" i="8"/>
  <c r="Q335" i="8"/>
  <c r="P335" i="8" s="1"/>
  <c r="O336" i="8"/>
  <c r="M336" i="8" s="1"/>
  <c r="P336" i="8"/>
  <c r="Q336" i="8"/>
  <c r="M337" i="8"/>
  <c r="N337" i="8"/>
  <c r="O337" i="8"/>
  <c r="L337" i="8" s="1"/>
  <c r="Q337" i="8"/>
  <c r="P337" i="8" s="1"/>
  <c r="L338" i="8"/>
  <c r="O338" i="8"/>
  <c r="M338" i="8" s="1"/>
  <c r="Q338" i="8"/>
  <c r="P338" i="8" s="1"/>
  <c r="O339" i="8"/>
  <c r="N339" i="8" s="1"/>
  <c r="Q339" i="8"/>
  <c r="P339" i="8" s="1"/>
  <c r="L340" i="8"/>
  <c r="N340" i="8"/>
  <c r="O340" i="8"/>
  <c r="M340" i="8" s="1"/>
  <c r="Q340" i="8"/>
  <c r="P340" i="8" s="1"/>
  <c r="L341" i="8"/>
  <c r="O341" i="8"/>
  <c r="M341" i="8" s="1"/>
  <c r="P341" i="8"/>
  <c r="Q341" i="8"/>
  <c r="O342" i="8"/>
  <c r="M342" i="8" s="1"/>
  <c r="Q342" i="8"/>
  <c r="P342" i="8" s="1"/>
  <c r="L343" i="8"/>
  <c r="M343" i="8"/>
  <c r="N343" i="8"/>
  <c r="O343" i="8"/>
  <c r="Q343" i="8"/>
  <c r="P343" i="8" s="1"/>
  <c r="O344" i="8"/>
  <c r="M344" i="8" s="1"/>
  <c r="P344" i="8"/>
  <c r="Q344" i="8"/>
  <c r="M345" i="8"/>
  <c r="N345" i="8"/>
  <c r="O345" i="8"/>
  <c r="L345" i="8" s="1"/>
  <c r="Q345" i="8"/>
  <c r="P345" i="8" s="1"/>
  <c r="L346" i="8"/>
  <c r="N346" i="8"/>
  <c r="O346" i="8"/>
  <c r="M346" i="8" s="1"/>
  <c r="Q346" i="8"/>
  <c r="P346" i="8" s="1"/>
  <c r="O347" i="8"/>
  <c r="N347" i="8" s="1"/>
  <c r="Q347" i="8"/>
  <c r="P347" i="8" s="1"/>
  <c r="L348" i="8"/>
  <c r="N348" i="8"/>
  <c r="O348" i="8"/>
  <c r="M348" i="8" s="1"/>
  <c r="Q348" i="8"/>
  <c r="P348" i="8" s="1"/>
  <c r="L349" i="8"/>
  <c r="O349" i="8"/>
  <c r="M349" i="8" s="1"/>
  <c r="P349" i="8"/>
  <c r="Q349" i="8"/>
  <c r="O350" i="8"/>
  <c r="M350" i="8" s="1"/>
  <c r="P350" i="8"/>
  <c r="Q350" i="8"/>
  <c r="L351" i="8"/>
  <c r="M351" i="8"/>
  <c r="N351" i="8"/>
  <c r="O351" i="8"/>
  <c r="Q351" i="8"/>
  <c r="P351" i="8" s="1"/>
  <c r="O352" i="8"/>
  <c r="M352" i="8" s="1"/>
  <c r="P352" i="8"/>
  <c r="Q352" i="8"/>
  <c r="M353" i="8"/>
  <c r="N353" i="8"/>
  <c r="O353" i="8"/>
  <c r="L353" i="8" s="1"/>
  <c r="Q353" i="8"/>
  <c r="P353" i="8" s="1"/>
  <c r="L354" i="8"/>
  <c r="O354" i="8"/>
  <c r="M354" i="8" s="1"/>
  <c r="Q354" i="8"/>
  <c r="P354" i="8" s="1"/>
  <c r="O355" i="8"/>
  <c r="N355" i="8" s="1"/>
  <c r="Q355" i="8"/>
  <c r="P355" i="8" s="1"/>
  <c r="L356" i="8"/>
  <c r="N356" i="8"/>
  <c r="O356" i="8"/>
  <c r="M356" i="8" s="1"/>
  <c r="Q356" i="8"/>
  <c r="P356" i="8" s="1"/>
  <c r="L357" i="8"/>
  <c r="O357" i="8"/>
  <c r="M357" i="8" s="1"/>
  <c r="P357" i="8"/>
  <c r="Q357" i="8"/>
  <c r="O358" i="8"/>
  <c r="Q358" i="8"/>
  <c r="P358" i="8" s="1"/>
  <c r="M359" i="8"/>
  <c r="N359" i="8"/>
  <c r="O359" i="8"/>
  <c r="L359" i="8" s="1"/>
  <c r="Q359" i="8"/>
  <c r="P359" i="8" s="1"/>
  <c r="O360" i="8"/>
  <c r="M360" i="8" s="1"/>
  <c r="P360" i="8"/>
  <c r="Q360" i="8"/>
  <c r="M361" i="8"/>
  <c r="N361" i="8"/>
  <c r="O361" i="8"/>
  <c r="L361" i="8" s="1"/>
  <c r="Q361" i="8"/>
  <c r="P361" i="8" s="1"/>
  <c r="L362" i="8"/>
  <c r="O362" i="8"/>
  <c r="M362" i="8" s="1"/>
  <c r="Q362" i="8"/>
  <c r="P362" i="8" s="1"/>
  <c r="L363" i="8"/>
  <c r="O363" i="8"/>
  <c r="N363" i="8" s="1"/>
  <c r="P363" i="8"/>
  <c r="Q363" i="8"/>
  <c r="O364" i="8"/>
  <c r="M364" i="8" s="1"/>
  <c r="Q364" i="8"/>
  <c r="P364" i="8" s="1"/>
  <c r="L365" i="8"/>
  <c r="M365" i="8"/>
  <c r="O365" i="8"/>
  <c r="N365" i="8" s="1"/>
  <c r="Q365" i="8"/>
  <c r="P365" i="8" s="1"/>
  <c r="O366" i="8"/>
  <c r="M366" i="8" s="1"/>
  <c r="P366" i="8"/>
  <c r="Q366" i="8"/>
  <c r="L367" i="8"/>
  <c r="M367" i="8"/>
  <c r="N367" i="8"/>
  <c r="O367" i="8"/>
  <c r="Q367" i="8"/>
  <c r="P367" i="8" s="1"/>
  <c r="L368" i="8"/>
  <c r="O368" i="8"/>
  <c r="M368" i="8" s="1"/>
  <c r="Q368" i="8"/>
  <c r="P368" i="8" s="1"/>
  <c r="O369" i="8"/>
  <c r="M369" i="8" s="1"/>
  <c r="Q369" i="8"/>
  <c r="P369" i="8" s="1"/>
  <c r="L370" i="8"/>
  <c r="N370" i="8"/>
  <c r="O370" i="8"/>
  <c r="M370" i="8" s="1"/>
  <c r="Q370" i="8"/>
  <c r="P370" i="8" s="1"/>
  <c r="L371" i="8"/>
  <c r="O371" i="8"/>
  <c r="N371" i="8" s="1"/>
  <c r="P371" i="8"/>
  <c r="Q371" i="8"/>
  <c r="O372" i="8"/>
  <c r="M372" i="8" s="1"/>
  <c r="Q372" i="8"/>
  <c r="P372" i="8" s="1"/>
  <c r="L373" i="8"/>
  <c r="M373" i="8"/>
  <c r="O373" i="8"/>
  <c r="N373" i="8" s="1"/>
  <c r="Q373" i="8"/>
  <c r="P373" i="8" s="1"/>
  <c r="O374" i="8"/>
  <c r="M374" i="8" s="1"/>
  <c r="P374" i="8"/>
  <c r="Q374" i="8"/>
  <c r="L375" i="8"/>
  <c r="M375" i="8"/>
  <c r="N375" i="8"/>
  <c r="O375" i="8"/>
  <c r="Q375" i="8"/>
  <c r="P375" i="8" s="1"/>
  <c r="L376" i="8"/>
  <c r="O376" i="8"/>
  <c r="M376" i="8" s="1"/>
  <c r="Q376" i="8"/>
  <c r="P376" i="8" s="1"/>
  <c r="O377" i="8"/>
  <c r="M377" i="8" s="1"/>
  <c r="Q377" i="8"/>
  <c r="P377" i="8" s="1"/>
  <c r="L378" i="8"/>
  <c r="N378" i="8"/>
  <c r="O378" i="8"/>
  <c r="M378" i="8" s="1"/>
  <c r="Q378" i="8"/>
  <c r="P378" i="8" s="1"/>
  <c r="L379" i="8"/>
  <c r="O379" i="8"/>
  <c r="N379" i="8" s="1"/>
  <c r="P379" i="8"/>
  <c r="Q379" i="8"/>
  <c r="O380" i="8"/>
  <c r="M380" i="8" s="1"/>
  <c r="Q380" i="8"/>
  <c r="P380" i="8" s="1"/>
  <c r="L381" i="8"/>
  <c r="M381" i="8"/>
  <c r="O381" i="8"/>
  <c r="N381" i="8" s="1"/>
  <c r="Q381" i="8"/>
  <c r="P381" i="8" s="1"/>
  <c r="O382" i="8"/>
  <c r="M382" i="8" s="1"/>
  <c r="P382" i="8"/>
  <c r="Q382" i="8"/>
  <c r="L383" i="8"/>
  <c r="M383" i="8"/>
  <c r="N383" i="8"/>
  <c r="O383" i="8"/>
  <c r="Q383" i="8"/>
  <c r="P383" i="8" s="1"/>
  <c r="L384" i="8"/>
  <c r="O384" i="8"/>
  <c r="M384" i="8" s="1"/>
  <c r="Q384" i="8"/>
  <c r="P384" i="8" s="1"/>
  <c r="O385" i="8"/>
  <c r="M385" i="8" s="1"/>
  <c r="Q385" i="8"/>
  <c r="P385" i="8" s="1"/>
  <c r="L386" i="8"/>
  <c r="N386" i="8"/>
  <c r="O386" i="8"/>
  <c r="M386" i="8" s="1"/>
  <c r="Q386" i="8"/>
  <c r="P386" i="8" s="1"/>
  <c r="L387" i="8"/>
  <c r="O387" i="8"/>
  <c r="N387" i="8" s="1"/>
  <c r="P387" i="8"/>
  <c r="Q387" i="8"/>
  <c r="O388" i="8"/>
  <c r="M388" i="8" s="1"/>
  <c r="Q388" i="8"/>
  <c r="P388" i="8" s="1"/>
  <c r="L389" i="8"/>
  <c r="M389" i="8"/>
  <c r="O389" i="8"/>
  <c r="N389" i="8" s="1"/>
  <c r="Q389" i="8"/>
  <c r="P389" i="8" s="1"/>
  <c r="O390" i="8"/>
  <c r="M390" i="8" s="1"/>
  <c r="P390" i="8"/>
  <c r="Q390" i="8"/>
  <c r="L391" i="8"/>
  <c r="M391" i="8"/>
  <c r="N391" i="8"/>
  <c r="O391" i="8"/>
  <c r="Q391" i="8"/>
  <c r="P391" i="8" s="1"/>
  <c r="L392" i="8"/>
  <c r="O392" i="8"/>
  <c r="M392" i="8" s="1"/>
  <c r="Q392" i="8"/>
  <c r="P392" i="8" s="1"/>
  <c r="O393" i="8"/>
  <c r="M393" i="8" s="1"/>
  <c r="Q393" i="8"/>
  <c r="P393" i="8" s="1"/>
  <c r="L394" i="8"/>
  <c r="N394" i="8"/>
  <c r="O394" i="8"/>
  <c r="M394" i="8" s="1"/>
  <c r="Q394" i="8"/>
  <c r="P394" i="8" s="1"/>
  <c r="L395" i="8"/>
  <c r="O395" i="8"/>
  <c r="N395" i="8" s="1"/>
  <c r="P395" i="8"/>
  <c r="Q395" i="8"/>
  <c r="O396" i="8"/>
  <c r="M396" i="8" s="1"/>
  <c r="Q396" i="8"/>
  <c r="P396" i="8" s="1"/>
  <c r="L397" i="8"/>
  <c r="M397" i="8"/>
  <c r="O397" i="8"/>
  <c r="N397" i="8" s="1"/>
  <c r="Q397" i="8"/>
  <c r="P397" i="8" s="1"/>
  <c r="O398" i="8"/>
  <c r="M398" i="8" s="1"/>
  <c r="P398" i="8"/>
  <c r="Q398" i="8"/>
  <c r="L399" i="8"/>
  <c r="M399" i="8"/>
  <c r="N399" i="8"/>
  <c r="O399" i="8"/>
  <c r="Q399" i="8"/>
  <c r="P399" i="8" s="1"/>
  <c r="L400" i="8"/>
  <c r="O400" i="8"/>
  <c r="M400" i="8" s="1"/>
  <c r="Q400" i="8"/>
  <c r="P400" i="8" s="1"/>
  <c r="O401" i="8"/>
  <c r="M401" i="8" s="1"/>
  <c r="Q401" i="8"/>
  <c r="P401" i="8" s="1"/>
  <c r="L402" i="8"/>
  <c r="N402" i="8"/>
  <c r="O402" i="8"/>
  <c r="M402" i="8" s="1"/>
  <c r="Q402" i="8"/>
  <c r="P402" i="8" s="1"/>
  <c r="L403" i="8"/>
  <c r="O403" i="8"/>
  <c r="N403" i="8" s="1"/>
  <c r="P403" i="8"/>
  <c r="Q403" i="8"/>
  <c r="O404" i="8"/>
  <c r="M404" i="8" s="1"/>
  <c r="Q404" i="8"/>
  <c r="P404" i="8" s="1"/>
  <c r="L405" i="8"/>
  <c r="M405" i="8"/>
  <c r="O405" i="8"/>
  <c r="N405" i="8" s="1"/>
  <c r="Q405" i="8"/>
  <c r="P405" i="8" s="1"/>
  <c r="O406" i="8"/>
  <c r="M406" i="8" s="1"/>
  <c r="P406" i="8"/>
  <c r="Q406" i="8"/>
  <c r="L407" i="8"/>
  <c r="M407" i="8"/>
  <c r="N407" i="8"/>
  <c r="O407" i="8"/>
  <c r="Q407" i="8"/>
  <c r="P407" i="8" s="1"/>
  <c r="L408" i="8"/>
  <c r="O408" i="8"/>
  <c r="M408" i="8" s="1"/>
  <c r="Q408" i="8"/>
  <c r="P408" i="8" s="1"/>
  <c r="O409" i="8"/>
  <c r="M409" i="8" s="1"/>
  <c r="Q409" i="8"/>
  <c r="P409" i="8" s="1"/>
  <c r="L410" i="8"/>
  <c r="N410" i="8"/>
  <c r="O410" i="8"/>
  <c r="M410" i="8" s="1"/>
  <c r="Q410" i="8"/>
  <c r="P410" i="8" s="1"/>
  <c r="L411" i="8"/>
  <c r="O411" i="8"/>
  <c r="N411" i="8" s="1"/>
  <c r="P411" i="8"/>
  <c r="Q411" i="8"/>
  <c r="O412" i="8"/>
  <c r="M412" i="8" s="1"/>
  <c r="Q412" i="8"/>
  <c r="P412" i="8" s="1"/>
  <c r="L413" i="8"/>
  <c r="M413" i="8"/>
  <c r="O413" i="8"/>
  <c r="N413" i="8" s="1"/>
  <c r="Q413" i="8"/>
  <c r="P413" i="8" s="1"/>
  <c r="O414" i="8"/>
  <c r="M414" i="8" s="1"/>
  <c r="P414" i="8"/>
  <c r="Q414" i="8"/>
  <c r="L415" i="8"/>
  <c r="M415" i="8"/>
  <c r="N415" i="8"/>
  <c r="O415" i="8"/>
  <c r="Q415" i="8"/>
  <c r="P415" i="8" s="1"/>
  <c r="L416" i="8"/>
  <c r="O416" i="8"/>
  <c r="M416" i="8" s="1"/>
  <c r="Q416" i="8"/>
  <c r="P416" i="8" s="1"/>
  <c r="O417" i="8"/>
  <c r="M417" i="8" s="1"/>
  <c r="Q417" i="8"/>
  <c r="P417" i="8" s="1"/>
  <c r="L418" i="8"/>
  <c r="N418" i="8"/>
  <c r="O418" i="8"/>
  <c r="M418" i="8" s="1"/>
  <c r="Q418" i="8"/>
  <c r="P418" i="8" s="1"/>
  <c r="L419" i="8"/>
  <c r="O419" i="8"/>
  <c r="N419" i="8" s="1"/>
  <c r="P419" i="8"/>
  <c r="Q419" i="8"/>
  <c r="O420" i="8"/>
  <c r="M420" i="8" s="1"/>
  <c r="Q420" i="8"/>
  <c r="P420" i="8" s="1"/>
  <c r="L421" i="8"/>
  <c r="M421" i="8"/>
  <c r="O421" i="8"/>
  <c r="N421" i="8" s="1"/>
  <c r="Q421" i="8"/>
  <c r="P421" i="8" s="1"/>
  <c r="O422" i="8"/>
  <c r="M422" i="8" s="1"/>
  <c r="P422" i="8"/>
  <c r="Q422" i="8"/>
  <c r="L423" i="8"/>
  <c r="M423" i="8"/>
  <c r="N423" i="8"/>
  <c r="O423" i="8"/>
  <c r="Q423" i="8"/>
  <c r="P423" i="8" s="1"/>
  <c r="L424" i="8"/>
  <c r="O424" i="8"/>
  <c r="M424" i="8" s="1"/>
  <c r="Q424" i="8"/>
  <c r="P424" i="8" s="1"/>
  <c r="O425" i="8"/>
  <c r="M425" i="8" s="1"/>
  <c r="Q425" i="8"/>
  <c r="P425" i="8" s="1"/>
  <c r="L426" i="8"/>
  <c r="N426" i="8"/>
  <c r="O426" i="8"/>
  <c r="M426" i="8" s="1"/>
  <c r="Q426" i="8"/>
  <c r="P426" i="8" s="1"/>
  <c r="L427" i="8"/>
  <c r="O427" i="8"/>
  <c r="N427" i="8" s="1"/>
  <c r="P427" i="8"/>
  <c r="Q427" i="8"/>
  <c r="O428" i="8"/>
  <c r="M428" i="8" s="1"/>
  <c r="Q428" i="8"/>
  <c r="P428" i="8" s="1"/>
  <c r="L429" i="8"/>
  <c r="M429" i="8"/>
  <c r="O429" i="8"/>
  <c r="N429" i="8" s="1"/>
  <c r="Q429" i="8"/>
  <c r="P429" i="8" s="1"/>
  <c r="O430" i="8"/>
  <c r="M430" i="8" s="1"/>
  <c r="P430" i="8"/>
  <c r="Q430" i="8"/>
  <c r="L431" i="8"/>
  <c r="M431" i="8"/>
  <c r="N431" i="8"/>
  <c r="O431" i="8"/>
  <c r="Q431" i="8"/>
  <c r="P431" i="8" s="1"/>
  <c r="L432" i="8"/>
  <c r="O432" i="8"/>
  <c r="M432" i="8" s="1"/>
  <c r="Q432" i="8"/>
  <c r="P432" i="8" s="1"/>
  <c r="O433" i="8"/>
  <c r="M433" i="8" s="1"/>
  <c r="Q433" i="8"/>
  <c r="P433" i="8" s="1"/>
  <c r="L434" i="8"/>
  <c r="N434" i="8"/>
  <c r="O434" i="8"/>
  <c r="M434" i="8" s="1"/>
  <c r="Q434" i="8"/>
  <c r="P434" i="8" s="1"/>
  <c r="L435" i="8"/>
  <c r="O435" i="8"/>
  <c r="N435" i="8" s="1"/>
  <c r="P435" i="8"/>
  <c r="Q435" i="8"/>
  <c r="O436" i="8"/>
  <c r="M436" i="8" s="1"/>
  <c r="Q436" i="8"/>
  <c r="P436" i="8" s="1"/>
  <c r="L437" i="8"/>
  <c r="M437" i="8"/>
  <c r="O437" i="8"/>
  <c r="N437" i="8" s="1"/>
  <c r="Q437" i="8"/>
  <c r="P437" i="8" s="1"/>
  <c r="O438" i="8"/>
  <c r="M438" i="8" s="1"/>
  <c r="P438" i="8"/>
  <c r="Q438" i="8"/>
  <c r="L439" i="8"/>
  <c r="M439" i="8"/>
  <c r="N439" i="8"/>
  <c r="O439" i="8"/>
  <c r="Q439" i="8"/>
  <c r="P439" i="8" s="1"/>
  <c r="L440" i="8"/>
  <c r="O440" i="8"/>
  <c r="M440" i="8" s="1"/>
  <c r="Q440" i="8"/>
  <c r="P440" i="8" s="1"/>
  <c r="O441" i="8"/>
  <c r="M441" i="8" s="1"/>
  <c r="Q441" i="8"/>
  <c r="P441" i="8" s="1"/>
  <c r="L442" i="8"/>
  <c r="N442" i="8"/>
  <c r="O442" i="8"/>
  <c r="M442" i="8" s="1"/>
  <c r="Q442" i="8"/>
  <c r="P442" i="8" s="1"/>
  <c r="L443" i="8"/>
  <c r="O443" i="8"/>
  <c r="N443" i="8" s="1"/>
  <c r="P443" i="8"/>
  <c r="Q443" i="8"/>
  <c r="O444" i="8"/>
  <c r="M444" i="8" s="1"/>
  <c r="Q444" i="8"/>
  <c r="P444" i="8" s="1"/>
  <c r="L445" i="8"/>
  <c r="M445" i="8"/>
  <c r="O445" i="8"/>
  <c r="N445" i="8" s="1"/>
  <c r="Q445" i="8"/>
  <c r="P445" i="8" s="1"/>
  <c r="O446" i="8"/>
  <c r="M446" i="8" s="1"/>
  <c r="P446" i="8"/>
  <c r="Q446" i="8"/>
  <c r="L447" i="8"/>
  <c r="M447" i="8"/>
  <c r="N447" i="8"/>
  <c r="O447" i="8"/>
  <c r="Q447" i="8"/>
  <c r="P447" i="8" s="1"/>
  <c r="L448" i="8"/>
  <c r="O448" i="8"/>
  <c r="M448" i="8" s="1"/>
  <c r="Q448" i="8"/>
  <c r="P448" i="8" s="1"/>
  <c r="O449" i="8"/>
  <c r="M449" i="8" s="1"/>
  <c r="Q449" i="8"/>
  <c r="P449" i="8" s="1"/>
  <c r="L450" i="8"/>
  <c r="N450" i="8"/>
  <c r="O450" i="8"/>
  <c r="M450" i="8" s="1"/>
  <c r="Q450" i="8"/>
  <c r="P450" i="8" s="1"/>
  <c r="L451" i="8"/>
  <c r="O451" i="8"/>
  <c r="N451" i="8" s="1"/>
  <c r="P451" i="8"/>
  <c r="Q451" i="8"/>
  <c r="O452" i="8"/>
  <c r="M452" i="8" s="1"/>
  <c r="Q452" i="8"/>
  <c r="P452" i="8" s="1"/>
  <c r="L453" i="8"/>
  <c r="M453" i="8"/>
  <c r="O453" i="8"/>
  <c r="N453" i="8" s="1"/>
  <c r="Q453" i="8"/>
  <c r="P453" i="8" s="1"/>
  <c r="O454" i="8"/>
  <c r="M454" i="8" s="1"/>
  <c r="P454" i="8"/>
  <c r="Q454" i="8"/>
  <c r="L455" i="8"/>
  <c r="M455" i="8"/>
  <c r="N455" i="8"/>
  <c r="O455" i="8"/>
  <c r="Q455" i="8"/>
  <c r="P455" i="8" s="1"/>
  <c r="L456" i="8"/>
  <c r="O456" i="8"/>
  <c r="M456" i="8" s="1"/>
  <c r="Q456" i="8"/>
  <c r="P456" i="8" s="1"/>
  <c r="O457" i="8"/>
  <c r="M457" i="8" s="1"/>
  <c r="Q457" i="8"/>
  <c r="P457" i="8" s="1"/>
  <c r="L458" i="8"/>
  <c r="N458" i="8"/>
  <c r="O458" i="8"/>
  <c r="M458" i="8" s="1"/>
  <c r="Q458" i="8"/>
  <c r="P458" i="8" s="1"/>
  <c r="L459" i="8"/>
  <c r="O459" i="8"/>
  <c r="N459" i="8" s="1"/>
  <c r="P459" i="8"/>
  <c r="Q459" i="8"/>
  <c r="O460" i="8"/>
  <c r="M460" i="8" s="1"/>
  <c r="Q460" i="8"/>
  <c r="P460" i="8" s="1"/>
  <c r="L461" i="8"/>
  <c r="M461" i="8"/>
  <c r="O461" i="8"/>
  <c r="N461" i="8" s="1"/>
  <c r="Q461" i="8"/>
  <c r="P461" i="8" s="1"/>
  <c r="O462" i="8"/>
  <c r="M462" i="8" s="1"/>
  <c r="P462" i="8"/>
  <c r="Q462" i="8"/>
  <c r="L463" i="8"/>
  <c r="M463" i="8"/>
  <c r="N463" i="8"/>
  <c r="O463" i="8"/>
  <c r="Q463" i="8"/>
  <c r="P463" i="8" s="1"/>
  <c r="L464" i="8"/>
  <c r="O464" i="8"/>
  <c r="M464" i="8" s="1"/>
  <c r="Q464" i="8"/>
  <c r="P464" i="8" s="1"/>
  <c r="O465" i="8"/>
  <c r="M465" i="8" s="1"/>
  <c r="Q465" i="8"/>
  <c r="P465" i="8" s="1"/>
  <c r="L466" i="8"/>
  <c r="N466" i="8"/>
  <c r="O466" i="8"/>
  <c r="M466" i="8" s="1"/>
  <c r="Q466" i="8"/>
  <c r="P466" i="8" s="1"/>
  <c r="L467" i="8"/>
  <c r="O467" i="8"/>
  <c r="N467" i="8" s="1"/>
  <c r="P467" i="8"/>
  <c r="Q467" i="8"/>
  <c r="O468" i="8"/>
  <c r="M468" i="8" s="1"/>
  <c r="Q468" i="8"/>
  <c r="P468" i="8" s="1"/>
  <c r="L469" i="8"/>
  <c r="M469" i="8"/>
  <c r="O469" i="8"/>
  <c r="N469" i="8" s="1"/>
  <c r="Q469" i="8"/>
  <c r="P469" i="8" s="1"/>
  <c r="O470" i="8"/>
  <c r="M470" i="8" s="1"/>
  <c r="P470" i="8"/>
  <c r="Q470" i="8"/>
  <c r="L471" i="8"/>
  <c r="M471" i="8"/>
  <c r="N471" i="8"/>
  <c r="O471" i="8"/>
  <c r="Q471" i="8"/>
  <c r="P471" i="8" s="1"/>
  <c r="L472" i="8"/>
  <c r="O472" i="8"/>
  <c r="M472" i="8" s="1"/>
  <c r="Q472" i="8"/>
  <c r="P472" i="8" s="1"/>
  <c r="O473" i="8"/>
  <c r="M473" i="8" s="1"/>
  <c r="Q473" i="8"/>
  <c r="P473" i="8" s="1"/>
  <c r="L474" i="8"/>
  <c r="N474" i="8"/>
  <c r="O474" i="8"/>
  <c r="M474" i="8" s="1"/>
  <c r="Q474" i="8"/>
  <c r="P474" i="8" s="1"/>
  <c r="L475" i="8"/>
  <c r="O475" i="8"/>
  <c r="N475" i="8" s="1"/>
  <c r="P475" i="8"/>
  <c r="Q475" i="8"/>
  <c r="O476" i="8"/>
  <c r="M476" i="8" s="1"/>
  <c r="Q476" i="8"/>
  <c r="P476" i="8" s="1"/>
  <c r="L477" i="8"/>
  <c r="M477" i="8"/>
  <c r="O477" i="8"/>
  <c r="N477" i="8" s="1"/>
  <c r="Q477" i="8"/>
  <c r="P477" i="8" s="1"/>
  <c r="O478" i="8"/>
  <c r="M478" i="8" s="1"/>
  <c r="P478" i="8"/>
  <c r="Q478" i="8"/>
  <c r="L479" i="8"/>
  <c r="M479" i="8"/>
  <c r="N479" i="8"/>
  <c r="O479" i="8"/>
  <c r="Q479" i="8"/>
  <c r="P479" i="8" s="1"/>
  <c r="L480" i="8"/>
  <c r="O480" i="8"/>
  <c r="M480" i="8" s="1"/>
  <c r="Q480" i="8"/>
  <c r="P480" i="8" s="1"/>
  <c r="O481" i="8"/>
  <c r="M481" i="8" s="1"/>
  <c r="Q481" i="8"/>
  <c r="P481" i="8" s="1"/>
  <c r="L482" i="8"/>
  <c r="N482" i="8"/>
  <c r="O482" i="8"/>
  <c r="M482" i="8" s="1"/>
  <c r="Q482" i="8"/>
  <c r="P482" i="8" s="1"/>
  <c r="L483" i="8"/>
  <c r="O483" i="8"/>
  <c r="N483" i="8" s="1"/>
  <c r="P483" i="8"/>
  <c r="Q483" i="8"/>
  <c r="O484" i="8"/>
  <c r="M484" i="8" s="1"/>
  <c r="Q484" i="8"/>
  <c r="P484" i="8" s="1"/>
  <c r="L485" i="8"/>
  <c r="M485" i="8"/>
  <c r="O485" i="8"/>
  <c r="N485" i="8" s="1"/>
  <c r="Q485" i="8"/>
  <c r="P485" i="8" s="1"/>
  <c r="O486" i="8"/>
  <c r="M486" i="8" s="1"/>
  <c r="P486" i="8"/>
  <c r="Q486" i="8"/>
  <c r="L487" i="8"/>
  <c r="M487" i="8"/>
  <c r="N487" i="8"/>
  <c r="O487" i="8"/>
  <c r="Q487" i="8"/>
  <c r="P487" i="8" s="1"/>
  <c r="L488" i="8"/>
  <c r="O488" i="8"/>
  <c r="M488" i="8" s="1"/>
  <c r="Q488" i="8"/>
  <c r="P488" i="8" s="1"/>
  <c r="O489" i="8"/>
  <c r="M489" i="8" s="1"/>
  <c r="Q489" i="8"/>
  <c r="P489" i="8" s="1"/>
  <c r="L490" i="8"/>
  <c r="N490" i="8"/>
  <c r="O490" i="8"/>
  <c r="M490" i="8" s="1"/>
  <c r="Q490" i="8"/>
  <c r="P490" i="8" s="1"/>
  <c r="L491" i="8"/>
  <c r="O491" i="8"/>
  <c r="N491" i="8" s="1"/>
  <c r="P491" i="8"/>
  <c r="Q491" i="8"/>
  <c r="O492" i="8"/>
  <c r="M492" i="8" s="1"/>
  <c r="Q492" i="8"/>
  <c r="P492" i="8" s="1"/>
  <c r="L493" i="8"/>
  <c r="M493" i="8"/>
  <c r="O493" i="8"/>
  <c r="N493" i="8" s="1"/>
  <c r="Q493" i="8"/>
  <c r="P493" i="8" s="1"/>
  <c r="O494" i="8"/>
  <c r="M494" i="8" s="1"/>
  <c r="P494" i="8"/>
  <c r="Q494" i="8"/>
  <c r="L495" i="8"/>
  <c r="M495" i="8"/>
  <c r="N495" i="8"/>
  <c r="O495" i="8"/>
  <c r="Q495" i="8"/>
  <c r="P495" i="8" s="1"/>
  <c r="L496" i="8"/>
  <c r="O496" i="8"/>
  <c r="M496" i="8" s="1"/>
  <c r="Q496" i="8"/>
  <c r="P496" i="8" s="1"/>
  <c r="O497" i="8"/>
  <c r="M497" i="8" s="1"/>
  <c r="Q497" i="8"/>
  <c r="P497" i="8" s="1"/>
  <c r="L498" i="8"/>
  <c r="N498" i="8"/>
  <c r="O498" i="8"/>
  <c r="M498" i="8" s="1"/>
  <c r="Q498" i="8"/>
  <c r="P498" i="8" s="1"/>
  <c r="L499" i="8"/>
  <c r="O499" i="8"/>
  <c r="N499" i="8" s="1"/>
  <c r="P499" i="8"/>
  <c r="Q499" i="8"/>
  <c r="O500" i="8"/>
  <c r="M500" i="8" s="1"/>
  <c r="Q500" i="8"/>
  <c r="P500" i="8" s="1"/>
  <c r="L501" i="8"/>
  <c r="M501" i="8"/>
  <c r="O501" i="8"/>
  <c r="N501" i="8" s="1"/>
  <c r="Q501" i="8"/>
  <c r="P501" i="8" s="1"/>
  <c r="O502" i="8"/>
  <c r="M502" i="8" s="1"/>
  <c r="P502" i="8"/>
  <c r="Q502" i="8"/>
  <c r="L503" i="8"/>
  <c r="M503" i="8"/>
  <c r="N503" i="8"/>
  <c r="O503" i="8"/>
  <c r="Q503" i="8"/>
  <c r="P503" i="8" s="1"/>
  <c r="L504" i="8"/>
  <c r="O504" i="8"/>
  <c r="M504" i="8" s="1"/>
  <c r="Q504" i="8"/>
  <c r="P504" i="8" s="1"/>
  <c r="O505" i="8"/>
  <c r="M505" i="8" s="1"/>
  <c r="Q505" i="8"/>
  <c r="P505" i="8" s="1"/>
  <c r="L506" i="8"/>
  <c r="N506" i="8"/>
  <c r="O506" i="8"/>
  <c r="M506" i="8" s="1"/>
  <c r="Q506" i="8"/>
  <c r="P506" i="8" s="1"/>
  <c r="O507" i="8"/>
  <c r="N507" i="8" s="1"/>
  <c r="P507" i="8"/>
  <c r="Q507" i="8"/>
  <c r="O508" i="8"/>
  <c r="M508" i="8" s="1"/>
  <c r="Q508" i="8"/>
  <c r="P508" i="8" s="1"/>
  <c r="L509" i="8"/>
  <c r="M509" i="8"/>
  <c r="O509" i="8"/>
  <c r="N509" i="8" s="1"/>
  <c r="Q509" i="8"/>
  <c r="P509" i="8" s="1"/>
  <c r="O510" i="8"/>
  <c r="M510" i="8" s="1"/>
  <c r="P510" i="8"/>
  <c r="Q510" i="8"/>
  <c r="L511" i="8"/>
  <c r="M511" i="8"/>
  <c r="N511" i="8"/>
  <c r="O511" i="8"/>
  <c r="Q511" i="8"/>
  <c r="P511" i="8" s="1"/>
  <c r="L512" i="8"/>
  <c r="O512" i="8"/>
  <c r="M512" i="8" s="1"/>
  <c r="Q512" i="8"/>
  <c r="P512" i="8" s="1"/>
  <c r="O513" i="8"/>
  <c r="M513" i="8" s="1"/>
  <c r="Q513" i="8"/>
  <c r="P513" i="8" s="1"/>
  <c r="L514" i="8"/>
  <c r="N514" i="8"/>
  <c r="O514" i="8"/>
  <c r="M514" i="8" s="1"/>
  <c r="Q514" i="8"/>
  <c r="P514" i="8" s="1"/>
  <c r="L515" i="8"/>
  <c r="O515" i="8"/>
  <c r="N515" i="8" s="1"/>
  <c r="P515" i="8"/>
  <c r="Q515" i="8"/>
  <c r="O516" i="8"/>
  <c r="M516" i="8" s="1"/>
  <c r="Q516" i="8"/>
  <c r="P516" i="8" s="1"/>
  <c r="L517" i="8"/>
  <c r="M517" i="8"/>
  <c r="O517" i="8"/>
  <c r="N517" i="8" s="1"/>
  <c r="Q517" i="8"/>
  <c r="P517" i="8" s="1"/>
  <c r="O518" i="8"/>
  <c r="M518" i="8" s="1"/>
  <c r="P518" i="8"/>
  <c r="Q518" i="8"/>
  <c r="L519" i="8"/>
  <c r="M519" i="8"/>
  <c r="N519" i="8"/>
  <c r="O519" i="8"/>
  <c r="Q519" i="8"/>
  <c r="P519" i="8" s="1"/>
  <c r="L520" i="8"/>
  <c r="O520" i="8"/>
  <c r="M520" i="8" s="1"/>
  <c r="Q520" i="8"/>
  <c r="P520" i="8" s="1"/>
  <c r="N521" i="8"/>
  <c r="O521" i="8"/>
  <c r="M521" i="8" s="1"/>
  <c r="Q521" i="8"/>
  <c r="P521" i="8" s="1"/>
  <c r="L522" i="8"/>
  <c r="N522" i="8"/>
  <c r="O522" i="8"/>
  <c r="M522" i="8" s="1"/>
  <c r="Q522" i="8"/>
  <c r="P522" i="8" s="1"/>
  <c r="O523" i="8"/>
  <c r="N523" i="8" s="1"/>
  <c r="P523" i="8"/>
  <c r="Q523" i="8"/>
  <c r="O524" i="8"/>
  <c r="M524" i="8" s="1"/>
  <c r="Q524" i="8"/>
  <c r="P524" i="8" s="1"/>
  <c r="L525" i="8"/>
  <c r="M525" i="8"/>
  <c r="O525" i="8"/>
  <c r="N525" i="8" s="1"/>
  <c r="Q525" i="8"/>
  <c r="P525" i="8" s="1"/>
  <c r="O526" i="8"/>
  <c r="M526" i="8" s="1"/>
  <c r="P526" i="8"/>
  <c r="Q526" i="8"/>
  <c r="L527" i="8"/>
  <c r="M527" i="8"/>
  <c r="N527" i="8"/>
  <c r="O527" i="8"/>
  <c r="Q527" i="8"/>
  <c r="P527" i="8" s="1"/>
  <c r="L528" i="8"/>
  <c r="O528" i="8"/>
  <c r="M528" i="8" s="1"/>
  <c r="P528" i="8"/>
  <c r="Q528" i="8"/>
  <c r="N529" i="8"/>
  <c r="O529" i="8"/>
  <c r="M529" i="8" s="1"/>
  <c r="Q529" i="8"/>
  <c r="P529" i="8" s="1"/>
  <c r="L530" i="8"/>
  <c r="N530" i="8"/>
  <c r="O530" i="8"/>
  <c r="M530" i="8" s="1"/>
  <c r="Q530" i="8"/>
  <c r="P530" i="8" s="1"/>
  <c r="O531" i="8"/>
  <c r="N531" i="8" s="1"/>
  <c r="P531" i="8"/>
  <c r="Q531" i="8"/>
  <c r="N532" i="8"/>
  <c r="O532" i="8"/>
  <c r="M532" i="8" s="1"/>
  <c r="Q532" i="8"/>
  <c r="P532" i="8" s="1"/>
  <c r="L533" i="8"/>
  <c r="M533" i="8"/>
  <c r="O533" i="8"/>
  <c r="N533" i="8" s="1"/>
  <c r="Q533" i="8"/>
  <c r="P533" i="8" s="1"/>
  <c r="O534" i="8"/>
  <c r="M534" i="8" s="1"/>
  <c r="P534" i="8"/>
  <c r="Q534" i="8"/>
  <c r="L535" i="8"/>
  <c r="M535" i="8"/>
  <c r="N535" i="8"/>
  <c r="O535" i="8"/>
  <c r="Q535" i="8"/>
  <c r="P535" i="8" s="1"/>
  <c r="L536" i="8"/>
  <c r="O536" i="8"/>
  <c r="M536" i="8" s="1"/>
  <c r="P536" i="8"/>
  <c r="Q536" i="8"/>
  <c r="N537" i="8"/>
  <c r="O537" i="8"/>
  <c r="M537" i="8" s="1"/>
  <c r="Q537" i="8"/>
  <c r="P537" i="8" s="1"/>
  <c r="L538" i="8"/>
  <c r="N538" i="8"/>
  <c r="O538" i="8"/>
  <c r="M538" i="8" s="1"/>
  <c r="Q538" i="8"/>
  <c r="P538" i="8" s="1"/>
  <c r="O539" i="8"/>
  <c r="N539" i="8" s="1"/>
  <c r="P539" i="8"/>
  <c r="Q539" i="8"/>
  <c r="N540" i="8"/>
  <c r="O540" i="8"/>
  <c r="M540" i="8" s="1"/>
  <c r="Q540" i="8"/>
  <c r="P540" i="8" s="1"/>
  <c r="L541" i="8"/>
  <c r="M541" i="8"/>
  <c r="O541" i="8"/>
  <c r="N541" i="8" s="1"/>
  <c r="Q541" i="8"/>
  <c r="P541" i="8" s="1"/>
  <c r="O542" i="8"/>
  <c r="M542" i="8" s="1"/>
  <c r="P542" i="8"/>
  <c r="Q542" i="8"/>
  <c r="L543" i="8"/>
  <c r="M543" i="8"/>
  <c r="N543" i="8"/>
  <c r="O543" i="8"/>
  <c r="Q543" i="8"/>
  <c r="P543" i="8" s="1"/>
  <c r="L544" i="8"/>
  <c r="O544" i="8"/>
  <c r="M544" i="8" s="1"/>
  <c r="P544" i="8"/>
  <c r="Q544" i="8"/>
  <c r="N545" i="8"/>
  <c r="O545" i="8"/>
  <c r="M545" i="8" s="1"/>
  <c r="Q545" i="8"/>
  <c r="P545" i="8" s="1"/>
  <c r="L546" i="8"/>
  <c r="N546" i="8"/>
  <c r="O546" i="8"/>
  <c r="M546" i="8" s="1"/>
  <c r="Q546" i="8"/>
  <c r="P546" i="8" s="1"/>
  <c r="O547" i="8"/>
  <c r="L547" i="8" s="1"/>
  <c r="P547" i="8"/>
  <c r="Q547" i="8"/>
  <c r="O548" i="8"/>
  <c r="N548" i="8" s="1"/>
  <c r="Q548" i="8"/>
  <c r="P548" i="8" s="1"/>
  <c r="L549" i="8"/>
  <c r="M549" i="8"/>
  <c r="O549" i="8"/>
  <c r="N549" i="8" s="1"/>
  <c r="Q549" i="8"/>
  <c r="P549" i="8" s="1"/>
  <c r="O550" i="8"/>
  <c r="N550" i="8" s="1"/>
  <c r="P550" i="8"/>
  <c r="Q550" i="8"/>
  <c r="L551" i="8"/>
  <c r="M551" i="8"/>
  <c r="N551" i="8"/>
  <c r="O551" i="8"/>
  <c r="Q551" i="8"/>
  <c r="P551" i="8" s="1"/>
  <c r="L552" i="8"/>
  <c r="O552" i="8"/>
  <c r="Q552" i="8"/>
  <c r="P552" i="8" s="1"/>
  <c r="M553" i="8"/>
  <c r="N553" i="8"/>
  <c r="O553" i="8"/>
  <c r="L553" i="8" s="1"/>
  <c r="Q553" i="8"/>
  <c r="P553" i="8" s="1"/>
  <c r="L554" i="8"/>
  <c r="N554" i="8"/>
  <c r="O554" i="8"/>
  <c r="M554" i="8" s="1"/>
  <c r="Q554" i="8"/>
  <c r="P554" i="8" s="1"/>
  <c r="L555" i="8"/>
  <c r="O555" i="8"/>
  <c r="M555" i="8" s="1"/>
  <c r="P555" i="8"/>
  <c r="Q555" i="8"/>
  <c r="O556" i="8"/>
  <c r="M556" i="8" s="1"/>
  <c r="Q556" i="8"/>
  <c r="P556" i="8" s="1"/>
  <c r="N557" i="8"/>
  <c r="O557" i="8"/>
  <c r="M557" i="8" s="1"/>
  <c r="Q557" i="8"/>
  <c r="P557" i="8" s="1"/>
  <c r="L558" i="8"/>
  <c r="N558" i="8"/>
  <c r="O558" i="8"/>
  <c r="M558" i="8" s="1"/>
  <c r="Q558" i="8"/>
  <c r="P558" i="8" s="1"/>
  <c r="O559" i="8"/>
  <c r="N559" i="8" s="1"/>
  <c r="P559" i="8"/>
  <c r="Q559" i="8"/>
  <c r="O560" i="8"/>
  <c r="M560" i="8" s="1"/>
  <c r="Q560" i="8"/>
  <c r="P560" i="8" s="1"/>
  <c r="L561" i="8"/>
  <c r="M561" i="8"/>
  <c r="O561" i="8"/>
  <c r="N561" i="8" s="1"/>
  <c r="Q561" i="8"/>
  <c r="P561" i="8" s="1"/>
  <c r="O562" i="8"/>
  <c r="M562" i="8" s="1"/>
  <c r="P562" i="8"/>
  <c r="Q562" i="8"/>
  <c r="L563" i="8"/>
  <c r="M563" i="8"/>
  <c r="N563" i="8"/>
  <c r="O563" i="8"/>
  <c r="Q563" i="8"/>
  <c r="P563" i="8" s="1"/>
  <c r="L564" i="8"/>
  <c r="O564" i="8"/>
  <c r="M564" i="8" s="1"/>
  <c r="P564" i="8"/>
  <c r="Q564" i="8"/>
  <c r="N565" i="8"/>
  <c r="O565" i="8"/>
  <c r="M565" i="8" s="1"/>
  <c r="Q565" i="8"/>
  <c r="P565" i="8" s="1"/>
  <c r="L566" i="8"/>
  <c r="N566" i="8"/>
  <c r="O566" i="8"/>
  <c r="M566" i="8" s="1"/>
  <c r="Q566" i="8"/>
  <c r="P566" i="8" s="1"/>
  <c r="O567" i="8"/>
  <c r="N567" i="8" s="1"/>
  <c r="P567" i="8"/>
  <c r="Q567" i="8"/>
  <c r="O568" i="8"/>
  <c r="M568" i="8" s="1"/>
  <c r="Q568" i="8"/>
  <c r="P568" i="8" s="1"/>
  <c r="L569" i="8"/>
  <c r="M569" i="8"/>
  <c r="O569" i="8"/>
  <c r="N569" i="8" s="1"/>
  <c r="Q569" i="8"/>
  <c r="P569" i="8" s="1"/>
  <c r="O570" i="8"/>
  <c r="M570" i="8" s="1"/>
  <c r="P570" i="8"/>
  <c r="Q570" i="8"/>
  <c r="L571" i="8"/>
  <c r="M571" i="8"/>
  <c r="N571" i="8"/>
  <c r="O571" i="8"/>
  <c r="Q571" i="8"/>
  <c r="P571" i="8" s="1"/>
  <c r="L572" i="8"/>
  <c r="O572" i="8"/>
  <c r="M572" i="8" s="1"/>
  <c r="Q572" i="8"/>
  <c r="P572" i="8" s="1"/>
  <c r="N573" i="8"/>
  <c r="O573" i="8"/>
  <c r="M573" i="8" s="1"/>
  <c r="Q573" i="8"/>
  <c r="P573" i="8" s="1"/>
  <c r="L574" i="8"/>
  <c r="N574" i="8"/>
  <c r="O574" i="8"/>
  <c r="M574" i="8" s="1"/>
  <c r="Q574" i="8"/>
  <c r="P574" i="8" s="1"/>
  <c r="O575" i="8"/>
  <c r="N575" i="8" s="1"/>
  <c r="P575" i="8"/>
  <c r="Q575" i="8"/>
  <c r="O576" i="8"/>
  <c r="M576" i="8" s="1"/>
  <c r="Q576" i="8"/>
  <c r="P576" i="8" s="1"/>
  <c r="L577" i="8"/>
  <c r="M577" i="8"/>
  <c r="O577" i="8"/>
  <c r="N577" i="8" s="1"/>
  <c r="Q577" i="8"/>
  <c r="P577" i="8" s="1"/>
  <c r="O578" i="8"/>
  <c r="M578" i="8" s="1"/>
  <c r="P578" i="8"/>
  <c r="Q578" i="8"/>
  <c r="L579" i="8"/>
  <c r="M579" i="8"/>
  <c r="N579" i="8"/>
  <c r="O579" i="8"/>
  <c r="Q579" i="8"/>
  <c r="P579" i="8" s="1"/>
  <c r="L580" i="8"/>
  <c r="O580" i="8"/>
  <c r="M580" i="8" s="1"/>
  <c r="P580" i="8"/>
  <c r="Q580" i="8"/>
  <c r="N581" i="8"/>
  <c r="O581" i="8"/>
  <c r="M581" i="8" s="1"/>
  <c r="Q581" i="8"/>
  <c r="P581" i="8" s="1"/>
  <c r="L582" i="8"/>
  <c r="N582" i="8"/>
  <c r="O582" i="8"/>
  <c r="M582" i="8" s="1"/>
  <c r="Q582" i="8"/>
  <c r="P582" i="8" s="1"/>
  <c r="O583" i="8"/>
  <c r="N583" i="8" s="1"/>
  <c r="P583" i="8"/>
  <c r="Q583" i="8"/>
  <c r="N584" i="8"/>
  <c r="O584" i="8"/>
  <c r="M584" i="8" s="1"/>
  <c r="Q584" i="8"/>
  <c r="P584" i="8" s="1"/>
  <c r="L585" i="8"/>
  <c r="M585" i="8"/>
  <c r="O585" i="8"/>
  <c r="N585" i="8" s="1"/>
  <c r="Q585" i="8"/>
  <c r="P585" i="8" s="1"/>
  <c r="O586" i="8"/>
  <c r="M586" i="8" s="1"/>
  <c r="P586" i="8"/>
  <c r="Q586" i="8"/>
  <c r="L587" i="8"/>
  <c r="M587" i="8"/>
  <c r="N587" i="8"/>
  <c r="O587" i="8"/>
  <c r="Q587" i="8"/>
  <c r="P587" i="8" s="1"/>
  <c r="L588" i="8"/>
  <c r="O588" i="8"/>
  <c r="M588" i="8" s="1"/>
  <c r="P588" i="8"/>
  <c r="Q588" i="8"/>
  <c r="N589" i="8"/>
  <c r="O589" i="8"/>
  <c r="M589" i="8" s="1"/>
  <c r="Q589" i="8"/>
  <c r="P589" i="8" s="1"/>
  <c r="L590" i="8"/>
  <c r="N590" i="8"/>
  <c r="O590" i="8"/>
  <c r="M590" i="8" s="1"/>
  <c r="Q590" i="8"/>
  <c r="P590" i="8" s="1"/>
  <c r="O591" i="8"/>
  <c r="N591" i="8" s="1"/>
  <c r="P591" i="8"/>
  <c r="Q591" i="8"/>
  <c r="N592" i="8"/>
  <c r="O592" i="8"/>
  <c r="M592" i="8" s="1"/>
  <c r="Q592" i="8"/>
  <c r="P592" i="8" s="1"/>
  <c r="L593" i="8"/>
  <c r="M593" i="8"/>
  <c r="O593" i="8"/>
  <c r="N593" i="8" s="1"/>
  <c r="Q593" i="8"/>
  <c r="P593" i="8" s="1"/>
  <c r="O594" i="8"/>
  <c r="M594" i="8" s="1"/>
  <c r="P594" i="8"/>
  <c r="Q594" i="8"/>
  <c r="L595" i="8"/>
  <c r="M595" i="8"/>
  <c r="N595" i="8"/>
  <c r="O595" i="8"/>
  <c r="Q595" i="8"/>
  <c r="P595" i="8" s="1"/>
  <c r="L596" i="8"/>
  <c r="O596" i="8"/>
  <c r="M596" i="8" s="1"/>
  <c r="P596" i="8"/>
  <c r="Q596" i="8"/>
  <c r="N597" i="8"/>
  <c r="O597" i="8"/>
  <c r="M597" i="8" s="1"/>
  <c r="Q597" i="8"/>
  <c r="P597" i="8" s="1"/>
  <c r="L598" i="8"/>
  <c r="N598" i="8"/>
  <c r="O598" i="8"/>
  <c r="M598" i="8" s="1"/>
  <c r="Q598" i="8"/>
  <c r="P598" i="8" s="1"/>
  <c r="O599" i="8"/>
  <c r="N599" i="8" s="1"/>
  <c r="P599" i="8"/>
  <c r="Q599" i="8"/>
  <c r="O600" i="8"/>
  <c r="M600" i="8" s="1"/>
  <c r="Q600" i="8"/>
  <c r="P600" i="8" s="1"/>
  <c r="L601" i="8"/>
  <c r="M601" i="8"/>
  <c r="O601" i="8"/>
  <c r="N601" i="8" s="1"/>
  <c r="Q601" i="8"/>
  <c r="P601" i="8" s="1"/>
  <c r="O602" i="8"/>
  <c r="M602" i="8" s="1"/>
  <c r="P602" i="8"/>
  <c r="Q602" i="8"/>
  <c r="L603" i="8"/>
  <c r="M603" i="8"/>
  <c r="N603" i="8"/>
  <c r="O603" i="8"/>
  <c r="Q603" i="8"/>
  <c r="P603" i="8" s="1"/>
  <c r="L604" i="8"/>
  <c r="O604" i="8"/>
  <c r="M604" i="8" s="1"/>
  <c r="P604" i="8"/>
  <c r="Q604" i="8"/>
  <c r="N605" i="8"/>
  <c r="O605" i="8"/>
  <c r="M605" i="8" s="1"/>
  <c r="Q605" i="8"/>
  <c r="P605" i="8" s="1"/>
  <c r="L606" i="8"/>
  <c r="N606" i="8"/>
  <c r="O606" i="8"/>
  <c r="M606" i="8" s="1"/>
  <c r="Q606" i="8"/>
  <c r="P606" i="8" s="1"/>
  <c r="O607" i="8"/>
  <c r="N607" i="8" s="1"/>
  <c r="P607" i="8"/>
  <c r="Q607" i="8"/>
  <c r="N608" i="8"/>
  <c r="O608" i="8"/>
  <c r="M608" i="8" s="1"/>
  <c r="Q608" i="8"/>
  <c r="P608" i="8" s="1"/>
  <c r="L609" i="8"/>
  <c r="M609" i="8"/>
  <c r="O609" i="8"/>
  <c r="N609" i="8" s="1"/>
  <c r="Q609" i="8"/>
  <c r="P609" i="8" s="1"/>
  <c r="O610" i="8"/>
  <c r="M610" i="8" s="1"/>
  <c r="P610" i="8"/>
  <c r="Q610" i="8"/>
  <c r="L611" i="8"/>
  <c r="M611" i="8"/>
  <c r="N611" i="8"/>
  <c r="O611" i="8"/>
  <c r="Q611" i="8"/>
  <c r="P611" i="8" s="1"/>
  <c r="L612" i="8"/>
  <c r="O612" i="8"/>
  <c r="M612" i="8" s="1"/>
  <c r="P612" i="8"/>
  <c r="Q612" i="8"/>
  <c r="N613" i="8"/>
  <c r="O613" i="8"/>
  <c r="M613" i="8" s="1"/>
  <c r="Q613" i="8"/>
  <c r="P613" i="8" s="1"/>
  <c r="L614" i="8"/>
  <c r="N614" i="8"/>
  <c r="O614" i="8"/>
  <c r="M614" i="8" s="1"/>
  <c r="Q614" i="8"/>
  <c r="P614" i="8" s="1"/>
  <c r="O615" i="8"/>
  <c r="N615" i="8" s="1"/>
  <c r="P615" i="8"/>
  <c r="Q615" i="8"/>
  <c r="N616" i="8"/>
  <c r="O616" i="8"/>
  <c r="M616" i="8" s="1"/>
  <c r="Q616" i="8"/>
  <c r="P616" i="8" s="1"/>
  <c r="L617" i="8"/>
  <c r="M617" i="8"/>
  <c r="O617" i="8"/>
  <c r="N617" i="8" s="1"/>
  <c r="Q617" i="8"/>
  <c r="P617" i="8" s="1"/>
  <c r="O618" i="8"/>
  <c r="M618" i="8" s="1"/>
  <c r="P618" i="8"/>
  <c r="Q618" i="8"/>
  <c r="L619" i="8"/>
  <c r="M619" i="8"/>
  <c r="N619" i="8"/>
  <c r="O619" i="8"/>
  <c r="Q619" i="8"/>
  <c r="P619" i="8" s="1"/>
  <c r="L620" i="8"/>
  <c r="O620" i="8"/>
  <c r="M620" i="8" s="1"/>
  <c r="P620" i="8"/>
  <c r="Q620" i="8"/>
  <c r="N621" i="8"/>
  <c r="O621" i="8"/>
  <c r="M621" i="8" s="1"/>
  <c r="Q621" i="8"/>
  <c r="P621" i="8" s="1"/>
  <c r="L622" i="8"/>
  <c r="N622" i="8"/>
  <c r="O622" i="8"/>
  <c r="M622" i="8" s="1"/>
  <c r="Q622" i="8"/>
  <c r="P622" i="8" s="1"/>
  <c r="O623" i="8"/>
  <c r="N623" i="8" s="1"/>
  <c r="P623" i="8"/>
  <c r="Q623" i="8"/>
  <c r="N624" i="8"/>
  <c r="O624" i="8"/>
  <c r="M624" i="8" s="1"/>
  <c r="Q624" i="8"/>
  <c r="P624" i="8" s="1"/>
  <c r="L625" i="8"/>
  <c r="M625" i="8"/>
  <c r="O625" i="8"/>
  <c r="N625" i="8" s="1"/>
  <c r="Q625" i="8"/>
  <c r="P625" i="8" s="1"/>
  <c r="O626" i="8"/>
  <c r="M626" i="8" s="1"/>
  <c r="P626" i="8"/>
  <c r="Q626" i="8"/>
  <c r="L627" i="8"/>
  <c r="M627" i="8"/>
  <c r="N627" i="8"/>
  <c r="O627" i="8"/>
  <c r="Q627" i="8"/>
  <c r="P627" i="8" s="1"/>
  <c r="L628" i="8"/>
  <c r="O628" i="8"/>
  <c r="M628" i="8" s="1"/>
  <c r="P628" i="8"/>
  <c r="Q628" i="8"/>
  <c r="N629" i="8"/>
  <c r="O629" i="8"/>
  <c r="M629" i="8" s="1"/>
  <c r="Q629" i="8"/>
  <c r="P629" i="8" s="1"/>
  <c r="L630" i="8"/>
  <c r="N630" i="8"/>
  <c r="O630" i="8"/>
  <c r="M630" i="8" s="1"/>
  <c r="Q630" i="8"/>
  <c r="P630" i="8" s="1"/>
  <c r="O631" i="8"/>
  <c r="N631" i="8" s="1"/>
  <c r="P631" i="8"/>
  <c r="Q631" i="8"/>
  <c r="N632" i="8"/>
  <c r="O632" i="8"/>
  <c r="M632" i="8" s="1"/>
  <c r="Q632" i="8"/>
  <c r="P632" i="8" s="1"/>
  <c r="L633" i="8"/>
  <c r="M633" i="8"/>
  <c r="O633" i="8"/>
  <c r="N633" i="8" s="1"/>
  <c r="Q633" i="8"/>
  <c r="P633" i="8" s="1"/>
  <c r="O634" i="8"/>
  <c r="M634" i="8" s="1"/>
  <c r="P634" i="8"/>
  <c r="Q634" i="8"/>
  <c r="L635" i="8"/>
  <c r="M635" i="8"/>
  <c r="N635" i="8"/>
  <c r="O635" i="8"/>
  <c r="Q635" i="8"/>
  <c r="P635" i="8" s="1"/>
  <c r="L636" i="8"/>
  <c r="O636" i="8"/>
  <c r="M636" i="8" s="1"/>
  <c r="P636" i="8"/>
  <c r="Q636" i="8"/>
  <c r="N637" i="8"/>
  <c r="O637" i="8"/>
  <c r="M637" i="8" s="1"/>
  <c r="Q637" i="8"/>
  <c r="P637" i="8" s="1"/>
  <c r="L638" i="8"/>
  <c r="N638" i="8"/>
  <c r="O638" i="8"/>
  <c r="M638" i="8" s="1"/>
  <c r="Q638" i="8"/>
  <c r="P638" i="8" s="1"/>
  <c r="O639" i="8"/>
  <c r="N639" i="8" s="1"/>
  <c r="P639" i="8"/>
  <c r="Q639" i="8"/>
  <c r="N640" i="8"/>
  <c r="O640" i="8"/>
  <c r="M640" i="8" s="1"/>
  <c r="Q640" i="8"/>
  <c r="P640" i="8" s="1"/>
  <c r="L641" i="8"/>
  <c r="M641" i="8"/>
  <c r="O641" i="8"/>
  <c r="N641" i="8" s="1"/>
  <c r="Q641" i="8"/>
  <c r="P641" i="8" s="1"/>
  <c r="O642" i="8"/>
  <c r="M642" i="8" s="1"/>
  <c r="P642" i="8"/>
  <c r="Q642" i="8"/>
  <c r="L643" i="8"/>
  <c r="M643" i="8"/>
  <c r="N643" i="8"/>
  <c r="O643" i="8"/>
  <c r="Q643" i="8"/>
  <c r="P643" i="8" s="1"/>
  <c r="L644" i="8"/>
  <c r="O644" i="8"/>
  <c r="M644" i="8" s="1"/>
  <c r="P644" i="8"/>
  <c r="Q644" i="8"/>
  <c r="N645" i="8"/>
  <c r="O645" i="8"/>
  <c r="M645" i="8" s="1"/>
  <c r="Q645" i="8"/>
  <c r="P645" i="8" s="1"/>
  <c r="L646" i="8"/>
  <c r="N646" i="8"/>
  <c r="O646" i="8"/>
  <c r="M646" i="8" s="1"/>
  <c r="Q646" i="8"/>
  <c r="P646" i="8" s="1"/>
  <c r="O647" i="8"/>
  <c r="N647" i="8" s="1"/>
  <c r="P647" i="8"/>
  <c r="Q647" i="8"/>
  <c r="N648" i="8"/>
  <c r="O648" i="8"/>
  <c r="M648" i="8" s="1"/>
  <c r="Q648" i="8"/>
  <c r="P648" i="8" s="1"/>
  <c r="L649" i="8"/>
  <c r="M649" i="8"/>
  <c r="O649" i="8"/>
  <c r="N649" i="8" s="1"/>
  <c r="Q649" i="8"/>
  <c r="P649" i="8" s="1"/>
  <c r="O650" i="8"/>
  <c r="M650" i="8" s="1"/>
  <c r="P650" i="8"/>
  <c r="Q650" i="8"/>
  <c r="L651" i="8"/>
  <c r="M651" i="8"/>
  <c r="N651" i="8"/>
  <c r="O651" i="8"/>
  <c r="Q651" i="8"/>
  <c r="P651" i="8" s="1"/>
  <c r="L652" i="8"/>
  <c r="O652" i="8"/>
  <c r="M652" i="8" s="1"/>
  <c r="P652" i="8"/>
  <c r="Q652" i="8"/>
  <c r="N653" i="8"/>
  <c r="O653" i="8"/>
  <c r="M653" i="8" s="1"/>
  <c r="Q653" i="8"/>
  <c r="P653" i="8" s="1"/>
  <c r="L654" i="8"/>
  <c r="N654" i="8"/>
  <c r="O654" i="8"/>
  <c r="M654" i="8" s="1"/>
  <c r="Q654" i="8"/>
  <c r="P654" i="8" s="1"/>
  <c r="O655" i="8"/>
  <c r="N655" i="8" s="1"/>
  <c r="P655" i="8"/>
  <c r="Q655" i="8"/>
  <c r="N656" i="8"/>
  <c r="O656" i="8"/>
  <c r="M656" i="8" s="1"/>
  <c r="Q656" i="8"/>
  <c r="P656" i="8" s="1"/>
  <c r="L657" i="8"/>
  <c r="M657" i="8"/>
  <c r="O657" i="8"/>
  <c r="N657" i="8" s="1"/>
  <c r="Q657" i="8"/>
  <c r="P657" i="8" s="1"/>
  <c r="O658" i="8"/>
  <c r="M658" i="8" s="1"/>
  <c r="P658" i="8"/>
  <c r="Q658" i="8"/>
  <c r="L659" i="8"/>
  <c r="M659" i="8"/>
  <c r="N659" i="8"/>
  <c r="O659" i="8"/>
  <c r="Q659" i="8"/>
  <c r="P659" i="8" s="1"/>
  <c r="L660" i="8"/>
  <c r="O660" i="8"/>
  <c r="M660" i="8" s="1"/>
  <c r="P660" i="8"/>
  <c r="Q660" i="8"/>
  <c r="N661" i="8"/>
  <c r="O661" i="8"/>
  <c r="M661" i="8" s="1"/>
  <c r="Q661" i="8"/>
  <c r="P661" i="8" s="1"/>
  <c r="L662" i="8"/>
  <c r="N662" i="8"/>
  <c r="O662" i="8"/>
  <c r="M662" i="8" s="1"/>
  <c r="Q662" i="8"/>
  <c r="P662" i="8" s="1"/>
  <c r="O663" i="8"/>
  <c r="N663" i="8" s="1"/>
  <c r="P663" i="8"/>
  <c r="Q663" i="8"/>
  <c r="N664" i="8"/>
  <c r="O664" i="8"/>
  <c r="M664" i="8" s="1"/>
  <c r="Q664" i="8"/>
  <c r="P664" i="8" s="1"/>
  <c r="L665" i="8"/>
  <c r="M665" i="8"/>
  <c r="O665" i="8"/>
  <c r="N665" i="8" s="1"/>
  <c r="Q665" i="8"/>
  <c r="P665" i="8" s="1"/>
  <c r="O666" i="8"/>
  <c r="M666" i="8" s="1"/>
  <c r="P666" i="8"/>
  <c r="Q666" i="8"/>
  <c r="L667" i="8"/>
  <c r="M667" i="8"/>
  <c r="N667" i="8"/>
  <c r="O667" i="8"/>
  <c r="Q667" i="8"/>
  <c r="P667" i="8" s="1"/>
  <c r="L668" i="8"/>
  <c r="O668" i="8"/>
  <c r="M668" i="8" s="1"/>
  <c r="P668" i="8"/>
  <c r="Q668" i="8"/>
  <c r="N669" i="8"/>
  <c r="O669" i="8"/>
  <c r="M669" i="8" s="1"/>
  <c r="Q669" i="8"/>
  <c r="P669" i="8" s="1"/>
  <c r="L670" i="8"/>
  <c r="N670" i="8"/>
  <c r="O670" i="8"/>
  <c r="M670" i="8" s="1"/>
  <c r="Q670" i="8"/>
  <c r="P670" i="8" s="1"/>
  <c r="O671" i="8"/>
  <c r="N671" i="8" s="1"/>
  <c r="P671" i="8"/>
  <c r="Q671" i="8"/>
  <c r="N672" i="8"/>
  <c r="O672" i="8"/>
  <c r="M672" i="8" s="1"/>
  <c r="Q672" i="8"/>
  <c r="P672" i="8" s="1"/>
  <c r="L673" i="8"/>
  <c r="M673" i="8"/>
  <c r="O673" i="8"/>
  <c r="N673" i="8" s="1"/>
  <c r="Q673" i="8"/>
  <c r="P673" i="8" s="1"/>
  <c r="O674" i="8"/>
  <c r="M674" i="8" s="1"/>
  <c r="P674" i="8"/>
  <c r="Q674" i="8"/>
  <c r="L675" i="8"/>
  <c r="M675" i="8"/>
  <c r="N675" i="8"/>
  <c r="O675" i="8"/>
  <c r="Q675" i="8"/>
  <c r="P675" i="8" s="1"/>
  <c r="L676" i="8"/>
  <c r="O676" i="8"/>
  <c r="M676" i="8" s="1"/>
  <c r="P676" i="8"/>
  <c r="Q676" i="8"/>
  <c r="N677" i="8"/>
  <c r="O677" i="8"/>
  <c r="M677" i="8" s="1"/>
  <c r="Q677" i="8"/>
  <c r="P677" i="8" s="1"/>
  <c r="L678" i="8"/>
  <c r="N678" i="8"/>
  <c r="O678" i="8"/>
  <c r="M678" i="8" s="1"/>
  <c r="Q678" i="8"/>
  <c r="P678" i="8" s="1"/>
  <c r="O679" i="8"/>
  <c r="N679" i="8" s="1"/>
  <c r="P679" i="8"/>
  <c r="Q679" i="8"/>
  <c r="N680" i="8"/>
  <c r="O680" i="8"/>
  <c r="M680" i="8" s="1"/>
  <c r="Q680" i="8"/>
  <c r="P680" i="8" s="1"/>
  <c r="L681" i="8"/>
  <c r="M681" i="8"/>
  <c r="O681" i="8"/>
  <c r="N681" i="8" s="1"/>
  <c r="Q681" i="8"/>
  <c r="P681" i="8" s="1"/>
  <c r="O682" i="8"/>
  <c r="M682" i="8" s="1"/>
  <c r="P682" i="8"/>
  <c r="Q682" i="8"/>
  <c r="L683" i="8"/>
  <c r="M683" i="8"/>
  <c r="N683" i="8"/>
  <c r="O683" i="8"/>
  <c r="Q683" i="8"/>
  <c r="P683" i="8" s="1"/>
  <c r="L684" i="8"/>
  <c r="O684" i="8"/>
  <c r="M684" i="8" s="1"/>
  <c r="P684" i="8"/>
  <c r="Q684" i="8"/>
  <c r="N685" i="8"/>
  <c r="O685" i="8"/>
  <c r="M685" i="8" s="1"/>
  <c r="Q685" i="8"/>
  <c r="P685" i="8" s="1"/>
  <c r="L686" i="8"/>
  <c r="N686" i="8"/>
  <c r="O686" i="8"/>
  <c r="M686" i="8" s="1"/>
  <c r="Q686" i="8"/>
  <c r="P686" i="8" s="1"/>
  <c r="O687" i="8"/>
  <c r="N687" i="8" s="1"/>
  <c r="P687" i="8"/>
  <c r="Q687" i="8"/>
  <c r="N688" i="8"/>
  <c r="O688" i="8"/>
  <c r="M688" i="8" s="1"/>
  <c r="Q688" i="8"/>
  <c r="P688" i="8" s="1"/>
  <c r="L689" i="8"/>
  <c r="M689" i="8"/>
  <c r="O689" i="8"/>
  <c r="N689" i="8" s="1"/>
  <c r="Q689" i="8"/>
  <c r="P689" i="8" s="1"/>
  <c r="O690" i="8"/>
  <c r="M690" i="8" s="1"/>
  <c r="P690" i="8"/>
  <c r="Q690" i="8"/>
  <c r="L691" i="8"/>
  <c r="M691" i="8"/>
  <c r="N691" i="8"/>
  <c r="O691" i="8"/>
  <c r="Q691" i="8"/>
  <c r="P691" i="8" s="1"/>
  <c r="L692" i="8"/>
  <c r="O692" i="8"/>
  <c r="M692" i="8" s="1"/>
  <c r="P692" i="8"/>
  <c r="Q692" i="8"/>
  <c r="N693" i="8"/>
  <c r="O693" i="8"/>
  <c r="M693" i="8" s="1"/>
  <c r="Q693" i="8"/>
  <c r="P693" i="8" s="1"/>
  <c r="L694" i="8"/>
  <c r="N694" i="8"/>
  <c r="O694" i="8"/>
  <c r="M694" i="8" s="1"/>
  <c r="Q694" i="8"/>
  <c r="P694" i="8" s="1"/>
  <c r="O695" i="8"/>
  <c r="N695" i="8" s="1"/>
  <c r="P695" i="8"/>
  <c r="Q695" i="8"/>
  <c r="N696" i="8"/>
  <c r="O696" i="8"/>
  <c r="M696" i="8" s="1"/>
  <c r="Q696" i="8"/>
  <c r="P696" i="8" s="1"/>
  <c r="L697" i="8"/>
  <c r="M697" i="8"/>
  <c r="O697" i="8"/>
  <c r="N697" i="8" s="1"/>
  <c r="Q697" i="8"/>
  <c r="P697" i="8" s="1"/>
  <c r="O698" i="8"/>
  <c r="M698" i="8" s="1"/>
  <c r="P698" i="8"/>
  <c r="Q698" i="8"/>
  <c r="L699" i="8"/>
  <c r="M699" i="8"/>
  <c r="N699" i="8"/>
  <c r="O699" i="8"/>
  <c r="Q699" i="8"/>
  <c r="P699" i="8" s="1"/>
  <c r="L700" i="8"/>
  <c r="O700" i="8"/>
  <c r="M700" i="8" s="1"/>
  <c r="P700" i="8"/>
  <c r="Q700" i="8"/>
  <c r="N701" i="8"/>
  <c r="O701" i="8"/>
  <c r="M701" i="8" s="1"/>
  <c r="Q701" i="8"/>
  <c r="P701" i="8" s="1"/>
  <c r="L702" i="8"/>
  <c r="N702" i="8"/>
  <c r="O702" i="8"/>
  <c r="M702" i="8" s="1"/>
  <c r="Q702" i="8"/>
  <c r="P702" i="8" s="1"/>
  <c r="O703" i="8"/>
  <c r="N703" i="8" s="1"/>
  <c r="P703" i="8"/>
  <c r="Q703" i="8"/>
  <c r="N704" i="8"/>
  <c r="O704" i="8"/>
  <c r="M704" i="8" s="1"/>
  <c r="Q704" i="8"/>
  <c r="P704" i="8" s="1"/>
  <c r="L705" i="8"/>
  <c r="M705" i="8"/>
  <c r="O705" i="8"/>
  <c r="N705" i="8" s="1"/>
  <c r="Q705" i="8"/>
  <c r="P705" i="8" s="1"/>
  <c r="O706" i="8"/>
  <c r="M706" i="8" s="1"/>
  <c r="P706" i="8"/>
  <c r="Q706" i="8"/>
  <c r="L707" i="8"/>
  <c r="M707" i="8"/>
  <c r="N707" i="8"/>
  <c r="O707" i="8"/>
  <c r="Q707" i="8"/>
  <c r="P707" i="8" s="1"/>
  <c r="L708" i="8"/>
  <c r="O708" i="8"/>
  <c r="M708" i="8" s="1"/>
  <c r="P708" i="8"/>
  <c r="Q708" i="8"/>
  <c r="N709" i="8"/>
  <c r="O709" i="8"/>
  <c r="M709" i="8" s="1"/>
  <c r="Q709" i="8"/>
  <c r="P709" i="8" s="1"/>
  <c r="L710" i="8"/>
  <c r="N710" i="8"/>
  <c r="O710" i="8"/>
  <c r="M710" i="8" s="1"/>
  <c r="Q710" i="8"/>
  <c r="P710" i="8" s="1"/>
  <c r="O711" i="8"/>
  <c r="N711" i="8" s="1"/>
  <c r="P711" i="8"/>
  <c r="Q711" i="8"/>
  <c r="N712" i="8"/>
  <c r="O712" i="8"/>
  <c r="M712" i="8" s="1"/>
  <c r="Q712" i="8"/>
  <c r="P712" i="8" s="1"/>
  <c r="L713" i="8"/>
  <c r="M713" i="8"/>
  <c r="O713" i="8"/>
  <c r="N713" i="8" s="1"/>
  <c r="Q713" i="8"/>
  <c r="P713" i="8" s="1"/>
  <c r="O714" i="8"/>
  <c r="M714" i="8" s="1"/>
  <c r="P714" i="8"/>
  <c r="Q714" i="8"/>
  <c r="L715" i="8"/>
  <c r="M715" i="8"/>
  <c r="N715" i="8"/>
  <c r="O715" i="8"/>
  <c r="Q715" i="8"/>
  <c r="P715" i="8" s="1"/>
  <c r="L716" i="8"/>
  <c r="O716" i="8"/>
  <c r="M716" i="8" s="1"/>
  <c r="P716" i="8"/>
  <c r="Q716" i="8"/>
  <c r="N717" i="8"/>
  <c r="O717" i="8"/>
  <c r="M717" i="8" s="1"/>
  <c r="Q717" i="8"/>
  <c r="P717" i="8" s="1"/>
  <c r="L718" i="8"/>
  <c r="N718" i="8"/>
  <c r="O718" i="8"/>
  <c r="M718" i="8" s="1"/>
  <c r="Q718" i="8"/>
  <c r="P718" i="8" s="1"/>
  <c r="O719" i="8"/>
  <c r="N719" i="8" s="1"/>
  <c r="P719" i="8"/>
  <c r="Q719" i="8"/>
  <c r="N720" i="8"/>
  <c r="O720" i="8"/>
  <c r="M720" i="8" s="1"/>
  <c r="Q720" i="8"/>
  <c r="P720" i="8" s="1"/>
  <c r="L721" i="8"/>
  <c r="M721" i="8"/>
  <c r="O721" i="8"/>
  <c r="N721" i="8" s="1"/>
  <c r="Q721" i="8"/>
  <c r="P721" i="8" s="1"/>
  <c r="O722" i="8"/>
  <c r="M722" i="8" s="1"/>
  <c r="P722" i="8"/>
  <c r="Q722" i="8"/>
  <c r="L723" i="8"/>
  <c r="M723" i="8"/>
  <c r="N723" i="8"/>
  <c r="O723" i="8"/>
  <c r="Q723" i="8"/>
  <c r="P723" i="8" s="1"/>
  <c r="L724" i="8"/>
  <c r="O724" i="8"/>
  <c r="M724" i="8" s="1"/>
  <c r="P724" i="8"/>
  <c r="Q724" i="8"/>
  <c r="N725" i="8"/>
  <c r="O725" i="8"/>
  <c r="M725" i="8" s="1"/>
  <c r="Q725" i="8"/>
  <c r="P725" i="8" s="1"/>
  <c r="L726" i="8"/>
  <c r="N726" i="8"/>
  <c r="O726" i="8"/>
  <c r="M726" i="8" s="1"/>
  <c r="Q726" i="8"/>
  <c r="P726" i="8" s="1"/>
  <c r="O727" i="8"/>
  <c r="N727" i="8" s="1"/>
  <c r="P727" i="8"/>
  <c r="Q727" i="8"/>
  <c r="N728" i="8"/>
  <c r="O728" i="8"/>
  <c r="M728" i="8" s="1"/>
  <c r="Q728" i="8"/>
  <c r="P728" i="8" s="1"/>
  <c r="L729" i="8"/>
  <c r="M729" i="8"/>
  <c r="O729" i="8"/>
  <c r="N729" i="8" s="1"/>
  <c r="Q729" i="8"/>
  <c r="P729" i="8" s="1"/>
  <c r="O730" i="8"/>
  <c r="M730" i="8" s="1"/>
  <c r="P730" i="8"/>
  <c r="Q730" i="8"/>
  <c r="L731" i="8"/>
  <c r="M731" i="8"/>
  <c r="N731" i="8"/>
  <c r="O731" i="8"/>
  <c r="Q731" i="8"/>
  <c r="P731" i="8" s="1"/>
  <c r="L732" i="8"/>
  <c r="O732" i="8"/>
  <c r="M732" i="8" s="1"/>
  <c r="P732" i="8"/>
  <c r="Q732" i="8"/>
  <c r="N733" i="8"/>
  <c r="O733" i="8"/>
  <c r="M733" i="8" s="1"/>
  <c r="Q733" i="8"/>
  <c r="P733" i="8" s="1"/>
  <c r="L734" i="8"/>
  <c r="N734" i="8"/>
  <c r="O734" i="8"/>
  <c r="M734" i="8" s="1"/>
  <c r="Q734" i="8"/>
  <c r="P734" i="8" s="1"/>
  <c r="O735" i="8"/>
  <c r="N735" i="8" s="1"/>
  <c r="P735" i="8"/>
  <c r="Q735" i="8"/>
  <c r="N736" i="8"/>
  <c r="O736" i="8"/>
  <c r="M736" i="8" s="1"/>
  <c r="Q736" i="8"/>
  <c r="P736" i="8" s="1"/>
  <c r="L737" i="8"/>
  <c r="M737" i="8"/>
  <c r="O737" i="8"/>
  <c r="N737" i="8" s="1"/>
  <c r="Q737" i="8"/>
  <c r="P737" i="8" s="1"/>
  <c r="O738" i="8"/>
  <c r="M738" i="8" s="1"/>
  <c r="P738" i="8"/>
  <c r="Q738" i="8"/>
  <c r="L739" i="8"/>
  <c r="M739" i="8"/>
  <c r="N739" i="8"/>
  <c r="O739" i="8"/>
  <c r="Q739" i="8"/>
  <c r="P739" i="8" s="1"/>
  <c r="L740" i="8"/>
  <c r="O740" i="8"/>
  <c r="M740" i="8" s="1"/>
  <c r="P740" i="8"/>
  <c r="Q740" i="8"/>
  <c r="N741" i="8"/>
  <c r="O741" i="8"/>
  <c r="M741" i="8" s="1"/>
  <c r="Q741" i="8"/>
  <c r="P741" i="8" s="1"/>
  <c r="L742" i="8"/>
  <c r="N742" i="8"/>
  <c r="O742" i="8"/>
  <c r="M742" i="8" s="1"/>
  <c r="Q742" i="8"/>
  <c r="P742" i="8" s="1"/>
  <c r="O743" i="8"/>
  <c r="N743" i="8" s="1"/>
  <c r="P743" i="8"/>
  <c r="Q743" i="8"/>
  <c r="N744" i="8"/>
  <c r="O744" i="8"/>
  <c r="M744" i="8" s="1"/>
  <c r="Q744" i="8"/>
  <c r="P744" i="8" s="1"/>
  <c r="L745" i="8"/>
  <c r="M745" i="8"/>
  <c r="O745" i="8"/>
  <c r="N745" i="8" s="1"/>
  <c r="Q745" i="8"/>
  <c r="P745" i="8" s="1"/>
  <c r="O746" i="8"/>
  <c r="M746" i="8" s="1"/>
  <c r="P746" i="8"/>
  <c r="Q746" i="8"/>
  <c r="L747" i="8"/>
  <c r="M747" i="8"/>
  <c r="N747" i="8"/>
  <c r="O747" i="8"/>
  <c r="Q747" i="8"/>
  <c r="P747" i="8" s="1"/>
  <c r="L748" i="8"/>
  <c r="O748" i="8"/>
  <c r="M748" i="8" s="1"/>
  <c r="P748" i="8"/>
  <c r="Q748" i="8"/>
  <c r="N749" i="8"/>
  <c r="O749" i="8"/>
  <c r="M749" i="8" s="1"/>
  <c r="Q749" i="8"/>
  <c r="P749" i="8" s="1"/>
  <c r="L750" i="8"/>
  <c r="N750" i="8"/>
  <c r="O750" i="8"/>
  <c r="M750" i="8" s="1"/>
  <c r="Q750" i="8"/>
  <c r="P750" i="8" s="1"/>
  <c r="O751" i="8"/>
  <c r="N751" i="8" s="1"/>
  <c r="P751" i="8"/>
  <c r="Q751" i="8"/>
  <c r="N752" i="8"/>
  <c r="O752" i="8"/>
  <c r="M752" i="8" s="1"/>
  <c r="Q752" i="8"/>
  <c r="P752" i="8" s="1"/>
  <c r="L753" i="8"/>
  <c r="M753" i="8"/>
  <c r="O753" i="8"/>
  <c r="N753" i="8" s="1"/>
  <c r="Q753" i="8"/>
  <c r="P753" i="8" s="1"/>
  <c r="O754" i="8"/>
  <c r="M754" i="8" s="1"/>
  <c r="P754" i="8"/>
  <c r="Q754" i="8"/>
  <c r="L755" i="8"/>
  <c r="M755" i="8"/>
  <c r="N755" i="8"/>
  <c r="O755" i="8"/>
  <c r="Q755" i="8"/>
  <c r="P755" i="8" s="1"/>
  <c r="L756" i="8"/>
  <c r="O756" i="8"/>
  <c r="M756" i="8" s="1"/>
  <c r="P756" i="8"/>
  <c r="Q756" i="8"/>
  <c r="N757" i="8"/>
  <c r="O757" i="8"/>
  <c r="M757" i="8" s="1"/>
  <c r="Q757" i="8"/>
  <c r="P757" i="8" s="1"/>
  <c r="L758" i="8"/>
  <c r="N758" i="8"/>
  <c r="O758" i="8"/>
  <c r="M758" i="8" s="1"/>
  <c r="Q758" i="8"/>
  <c r="P758" i="8" s="1"/>
  <c r="O759" i="8"/>
  <c r="N759" i="8" s="1"/>
  <c r="P759" i="8"/>
  <c r="Q759" i="8"/>
  <c r="N760" i="8"/>
  <c r="O760" i="8"/>
  <c r="M760" i="8" s="1"/>
  <c r="Q760" i="8"/>
  <c r="P760" i="8" s="1"/>
  <c r="L761" i="8"/>
  <c r="M761" i="8"/>
  <c r="O761" i="8"/>
  <c r="N761" i="8" s="1"/>
  <c r="Q761" i="8"/>
  <c r="P761" i="8" s="1"/>
  <c r="O762" i="8"/>
  <c r="M762" i="8" s="1"/>
  <c r="P762" i="8"/>
  <c r="Q762" i="8"/>
  <c r="L763" i="8"/>
  <c r="M763" i="8"/>
  <c r="N763" i="8"/>
  <c r="O763" i="8"/>
  <c r="Q763" i="8"/>
  <c r="P763" i="8" s="1"/>
  <c r="L764" i="8"/>
  <c r="O764" i="8"/>
  <c r="M764" i="8" s="1"/>
  <c r="P764" i="8"/>
  <c r="Q764" i="8"/>
  <c r="N765" i="8"/>
  <c r="O765" i="8"/>
  <c r="M765" i="8" s="1"/>
  <c r="Q765" i="8"/>
  <c r="P765" i="8" s="1"/>
  <c r="N766" i="8"/>
  <c r="O766" i="8"/>
  <c r="M766" i="8" s="1"/>
  <c r="Q766" i="8"/>
  <c r="P766" i="8" s="1"/>
  <c r="L767" i="8"/>
  <c r="M767" i="8"/>
  <c r="O767" i="8"/>
  <c r="N767" i="8" s="1"/>
  <c r="Q767" i="8"/>
  <c r="P767" i="8" s="1"/>
  <c r="O768" i="8"/>
  <c r="M768" i="8" s="1"/>
  <c r="Q768" i="8"/>
  <c r="P768" i="8" s="1"/>
  <c r="O769" i="8"/>
  <c r="N769" i="8" s="1"/>
  <c r="Q769" i="8"/>
  <c r="P769" i="8" s="1"/>
  <c r="O770" i="8"/>
  <c r="M770" i="8" s="1"/>
  <c r="Q770" i="8"/>
  <c r="P770" i="8" s="1"/>
  <c r="O771" i="8"/>
  <c r="M771" i="8" s="1"/>
  <c r="Q771" i="8"/>
  <c r="P771" i="8" s="1"/>
  <c r="O772" i="8"/>
  <c r="M772" i="8" s="1"/>
  <c r="Q772" i="8"/>
  <c r="P772" i="8" s="1"/>
  <c r="L773" i="8"/>
  <c r="M773" i="8"/>
  <c r="O773" i="8"/>
  <c r="N773" i="8" s="1"/>
  <c r="Q773" i="8"/>
  <c r="P773" i="8" s="1"/>
  <c r="O774" i="8"/>
  <c r="M774" i="8" s="1"/>
  <c r="Q774" i="8"/>
  <c r="P774" i="8" s="1"/>
  <c r="O775" i="8"/>
  <c r="M775" i="8" s="1"/>
  <c r="Q775" i="8"/>
  <c r="P775" i="8" s="1"/>
  <c r="O776" i="8"/>
  <c r="M776" i="8" s="1"/>
  <c r="P776" i="8"/>
  <c r="Q776" i="8"/>
  <c r="L777" i="8"/>
  <c r="M777" i="8"/>
  <c r="N777" i="8"/>
  <c r="O777" i="8"/>
  <c r="Q777" i="8"/>
  <c r="P777" i="8" s="1"/>
  <c r="O778" i="8"/>
  <c r="N778" i="8" s="1"/>
  <c r="P778" i="8"/>
  <c r="Q778" i="8"/>
  <c r="L779" i="8"/>
  <c r="M779" i="8"/>
  <c r="N779" i="8"/>
  <c r="O779" i="8"/>
  <c r="Q779" i="8"/>
  <c r="P779" i="8" s="1"/>
  <c r="O780" i="8"/>
  <c r="N780" i="8" s="1"/>
  <c r="P780" i="8"/>
  <c r="Q780" i="8"/>
  <c r="L781" i="8"/>
  <c r="M781" i="8"/>
  <c r="N781" i="8"/>
  <c r="O781" i="8"/>
  <c r="Q781" i="8"/>
  <c r="P781" i="8" s="1"/>
  <c r="O782" i="8"/>
  <c r="N782" i="8" s="1"/>
  <c r="P782" i="8"/>
  <c r="Q782" i="8"/>
  <c r="L783" i="8"/>
  <c r="M783" i="8"/>
  <c r="N783" i="8"/>
  <c r="O783" i="8"/>
  <c r="Q783" i="8"/>
  <c r="P783" i="8" s="1"/>
  <c r="O784" i="8"/>
  <c r="N784" i="8" s="1"/>
  <c r="P784" i="8"/>
  <c r="Q784" i="8"/>
  <c r="L785" i="8"/>
  <c r="M785" i="8"/>
  <c r="N785" i="8"/>
  <c r="O785" i="8"/>
  <c r="Q785" i="8"/>
  <c r="P785" i="8" s="1"/>
  <c r="O786" i="8"/>
  <c r="N786" i="8" s="1"/>
  <c r="P786" i="8"/>
  <c r="Q786" i="8"/>
  <c r="L787" i="8"/>
  <c r="M787" i="8"/>
  <c r="N787" i="8"/>
  <c r="O787" i="8"/>
  <c r="Q787" i="8"/>
  <c r="P787" i="8" s="1"/>
  <c r="O788" i="8"/>
  <c r="N788" i="8" s="1"/>
  <c r="P788" i="8"/>
  <c r="Q788" i="8"/>
  <c r="L789" i="8"/>
  <c r="M789" i="8"/>
  <c r="N789" i="8"/>
  <c r="O789" i="8"/>
  <c r="Q789" i="8"/>
  <c r="P789" i="8" s="1"/>
  <c r="O790" i="8"/>
  <c r="N790" i="8" s="1"/>
  <c r="P790" i="8"/>
  <c r="Q790" i="8"/>
  <c r="L791" i="8"/>
  <c r="M791" i="8"/>
  <c r="N791" i="8"/>
  <c r="O791" i="8"/>
  <c r="Q791" i="8"/>
  <c r="P791" i="8" s="1"/>
  <c r="O792" i="8"/>
  <c r="N792" i="8" s="1"/>
  <c r="P792" i="8"/>
  <c r="Q792" i="8"/>
  <c r="L793" i="8"/>
  <c r="M793" i="8"/>
  <c r="N793" i="8"/>
  <c r="O793" i="8"/>
  <c r="Q793" i="8"/>
  <c r="P793" i="8" s="1"/>
  <c r="O794" i="8"/>
  <c r="N794" i="8" s="1"/>
  <c r="P794" i="8"/>
  <c r="Q794" i="8"/>
  <c r="L795" i="8"/>
  <c r="M795" i="8"/>
  <c r="N795" i="8"/>
  <c r="O795" i="8"/>
  <c r="Q795" i="8"/>
  <c r="P795" i="8" s="1"/>
  <c r="O796" i="8"/>
  <c r="N796" i="8" s="1"/>
  <c r="P796" i="8"/>
  <c r="Q796" i="8"/>
  <c r="L797" i="8"/>
  <c r="M797" i="8"/>
  <c r="N797" i="8"/>
  <c r="O797" i="8"/>
  <c r="Q797" i="8"/>
  <c r="P797" i="8" s="1"/>
  <c r="O798" i="8"/>
  <c r="N798" i="8" s="1"/>
  <c r="P798" i="8"/>
  <c r="Q798" i="8"/>
  <c r="L799" i="8"/>
  <c r="M799" i="8"/>
  <c r="N799" i="8"/>
  <c r="O799" i="8"/>
  <c r="Q799" i="8"/>
  <c r="P799" i="8" s="1"/>
  <c r="O800" i="8"/>
  <c r="N800" i="8" s="1"/>
  <c r="P800" i="8"/>
  <c r="Q800" i="8"/>
  <c r="L801" i="8"/>
  <c r="M801" i="8"/>
  <c r="N801" i="8"/>
  <c r="O801" i="8"/>
  <c r="Q801" i="8"/>
  <c r="P801" i="8" s="1"/>
  <c r="O802" i="8"/>
  <c r="N802" i="8" s="1"/>
  <c r="P802" i="8"/>
  <c r="Q802" i="8"/>
  <c r="L803" i="8"/>
  <c r="M803" i="8"/>
  <c r="N803" i="8"/>
  <c r="O803" i="8"/>
  <c r="Q803" i="8"/>
  <c r="P803" i="8" s="1"/>
  <c r="O804" i="8"/>
  <c r="N804" i="8" s="1"/>
  <c r="P804" i="8"/>
  <c r="Q804" i="8"/>
  <c r="L805" i="8"/>
  <c r="M805" i="8"/>
  <c r="N805" i="8"/>
  <c r="O805" i="8"/>
  <c r="Q805" i="8"/>
  <c r="P805" i="8" s="1"/>
  <c r="O806" i="8"/>
  <c r="N806" i="8" s="1"/>
  <c r="P806" i="8"/>
  <c r="Q806" i="8"/>
  <c r="L807" i="8"/>
  <c r="M807" i="8"/>
  <c r="N807" i="8"/>
  <c r="O807" i="8"/>
  <c r="Q807" i="8"/>
  <c r="P807" i="8" s="1"/>
  <c r="O808" i="8"/>
  <c r="N808" i="8" s="1"/>
  <c r="P808" i="8"/>
  <c r="Q808" i="8"/>
  <c r="L809" i="8"/>
  <c r="M809" i="8"/>
  <c r="N809" i="8"/>
  <c r="O809" i="8"/>
  <c r="Q809" i="8"/>
  <c r="P809" i="8" s="1"/>
  <c r="O810" i="8"/>
  <c r="N810" i="8" s="1"/>
  <c r="P810" i="8"/>
  <c r="Q810" i="8"/>
  <c r="L811" i="8"/>
  <c r="M811" i="8"/>
  <c r="N811" i="8"/>
  <c r="O811" i="8"/>
  <c r="Q811" i="8"/>
  <c r="P811" i="8" s="1"/>
  <c r="O812" i="8"/>
  <c r="N812" i="8" s="1"/>
  <c r="P812" i="8"/>
  <c r="Q812" i="8"/>
  <c r="L813" i="8"/>
  <c r="M813" i="8"/>
  <c r="N813" i="8"/>
  <c r="O813" i="8"/>
  <c r="Q813" i="8"/>
  <c r="P813" i="8" s="1"/>
  <c r="O814" i="8"/>
  <c r="N814" i="8" s="1"/>
  <c r="P814" i="8"/>
  <c r="Q814" i="8"/>
  <c r="L815" i="8"/>
  <c r="M815" i="8"/>
  <c r="N815" i="8"/>
  <c r="O815" i="8"/>
  <c r="Q815" i="8"/>
  <c r="P815" i="8" s="1"/>
  <c r="O816" i="8"/>
  <c r="N816" i="8" s="1"/>
  <c r="P816" i="8"/>
  <c r="Q816" i="8"/>
  <c r="L817" i="8"/>
  <c r="M817" i="8"/>
  <c r="N817" i="8"/>
  <c r="O817" i="8"/>
  <c r="Q817" i="8"/>
  <c r="P817" i="8" s="1"/>
  <c r="O818" i="8"/>
  <c r="N818" i="8" s="1"/>
  <c r="P818" i="8"/>
  <c r="Q818" i="8"/>
  <c r="L819" i="8"/>
  <c r="M819" i="8"/>
  <c r="N819" i="8"/>
  <c r="O819" i="8"/>
  <c r="Q819" i="8"/>
  <c r="P819" i="8" s="1"/>
  <c r="O820" i="8"/>
  <c r="N820" i="8" s="1"/>
  <c r="P820" i="8"/>
  <c r="Q820" i="8"/>
  <c r="L821" i="8"/>
  <c r="M821" i="8"/>
  <c r="N821" i="8"/>
  <c r="O821" i="8"/>
  <c r="Q821" i="8"/>
  <c r="P821" i="8" s="1"/>
  <c r="O822" i="8"/>
  <c r="N822" i="8" s="1"/>
  <c r="P822" i="8"/>
  <c r="Q822" i="8"/>
  <c r="L823" i="8"/>
  <c r="M823" i="8"/>
  <c r="N823" i="8"/>
  <c r="O823" i="8"/>
  <c r="Q823" i="8"/>
  <c r="P823" i="8" s="1"/>
  <c r="O824" i="8"/>
  <c r="N824" i="8" s="1"/>
  <c r="P824" i="8"/>
  <c r="Q824" i="8"/>
  <c r="L825" i="8"/>
  <c r="M825" i="8"/>
  <c r="N825" i="8"/>
  <c r="O825" i="8"/>
  <c r="Q825" i="8"/>
  <c r="P825" i="8" s="1"/>
  <c r="O826" i="8"/>
  <c r="N826" i="8" s="1"/>
  <c r="P826" i="8"/>
  <c r="Q826" i="8"/>
  <c r="L827" i="8"/>
  <c r="M827" i="8"/>
  <c r="N827" i="8"/>
  <c r="O827" i="8"/>
  <c r="Q827" i="8"/>
  <c r="P827" i="8" s="1"/>
  <c r="O828" i="8"/>
  <c r="N828" i="8" s="1"/>
  <c r="P828" i="8"/>
  <c r="Q828" i="8"/>
  <c r="L829" i="8"/>
  <c r="M829" i="8"/>
  <c r="N829" i="8"/>
  <c r="O829" i="8"/>
  <c r="Q829" i="8"/>
  <c r="P829" i="8" s="1"/>
  <c r="O830" i="8"/>
  <c r="N830" i="8" s="1"/>
  <c r="P830" i="8"/>
  <c r="Q830" i="8"/>
  <c r="L831" i="8"/>
  <c r="M831" i="8"/>
  <c r="N831" i="8"/>
  <c r="O831" i="8"/>
  <c r="Q831" i="8"/>
  <c r="P831" i="8" s="1"/>
  <c r="O832" i="8"/>
  <c r="N832" i="8" s="1"/>
  <c r="P832" i="8"/>
  <c r="Q832" i="8"/>
  <c r="L833" i="8"/>
  <c r="M833" i="8"/>
  <c r="N833" i="8"/>
  <c r="O833" i="8"/>
  <c r="Q833" i="8"/>
  <c r="P833" i="8" s="1"/>
  <c r="O834" i="8"/>
  <c r="N834" i="8" s="1"/>
  <c r="P834" i="8"/>
  <c r="Q834" i="8"/>
  <c r="L835" i="8"/>
  <c r="M835" i="8"/>
  <c r="N835" i="8"/>
  <c r="O835" i="8"/>
  <c r="Q835" i="8"/>
  <c r="P835" i="8" s="1"/>
  <c r="O836" i="8"/>
  <c r="N836" i="8" s="1"/>
  <c r="P836" i="8"/>
  <c r="Q836" i="8"/>
  <c r="L837" i="8"/>
  <c r="M837" i="8"/>
  <c r="N837" i="8"/>
  <c r="O837" i="8"/>
  <c r="Q837" i="8"/>
  <c r="P837" i="8" s="1"/>
  <c r="O838" i="8"/>
  <c r="N838" i="8" s="1"/>
  <c r="P838" i="8"/>
  <c r="Q838" i="8"/>
  <c r="L839" i="8"/>
  <c r="M839" i="8"/>
  <c r="N839" i="8"/>
  <c r="O839" i="8"/>
  <c r="Q839" i="8"/>
  <c r="P839" i="8" s="1"/>
  <c r="O840" i="8"/>
  <c r="N840" i="8" s="1"/>
  <c r="P840" i="8"/>
  <c r="Q840" i="8"/>
  <c r="L841" i="8"/>
  <c r="M841" i="8"/>
  <c r="N841" i="8"/>
  <c r="O841" i="8"/>
  <c r="Q841" i="8"/>
  <c r="P841" i="8" s="1"/>
  <c r="O842" i="8"/>
  <c r="N842" i="8" s="1"/>
  <c r="P842" i="8"/>
  <c r="Q842" i="8"/>
  <c r="L843" i="8"/>
  <c r="M843" i="8"/>
  <c r="N843" i="8"/>
  <c r="O843" i="8"/>
  <c r="Q843" i="8"/>
  <c r="P843" i="8" s="1"/>
  <c r="O844" i="8"/>
  <c r="N844" i="8" s="1"/>
  <c r="P844" i="8"/>
  <c r="Q844" i="8"/>
  <c r="L845" i="8"/>
  <c r="M845" i="8"/>
  <c r="N845" i="8"/>
  <c r="O845" i="8"/>
  <c r="Q845" i="8"/>
  <c r="P845" i="8" s="1"/>
  <c r="O846" i="8"/>
  <c r="N846" i="8" s="1"/>
  <c r="P846" i="8"/>
  <c r="Q846" i="8"/>
  <c r="L847" i="8"/>
  <c r="M847" i="8"/>
  <c r="N847" i="8"/>
  <c r="O847" i="8"/>
  <c r="Q847" i="8"/>
  <c r="P847" i="8" s="1"/>
  <c r="O848" i="8"/>
  <c r="N848" i="8" s="1"/>
  <c r="P848" i="8"/>
  <c r="Q848" i="8"/>
  <c r="L849" i="8"/>
  <c r="M849" i="8"/>
  <c r="N849" i="8"/>
  <c r="O849" i="8"/>
  <c r="Q849" i="8"/>
  <c r="P849" i="8" s="1"/>
  <c r="O850" i="8"/>
  <c r="N850" i="8" s="1"/>
  <c r="P850" i="8"/>
  <c r="Q850" i="8"/>
  <c r="L851" i="8"/>
  <c r="M851" i="8"/>
  <c r="N851" i="8"/>
  <c r="O851" i="8"/>
  <c r="Q851" i="8"/>
  <c r="P851" i="8" s="1"/>
  <c r="O852" i="8"/>
  <c r="N852" i="8" s="1"/>
  <c r="P852" i="8"/>
  <c r="Q852" i="8"/>
  <c r="L853" i="8"/>
  <c r="M853" i="8"/>
  <c r="N853" i="8"/>
  <c r="O853" i="8"/>
  <c r="Q853" i="8"/>
  <c r="P853" i="8" s="1"/>
  <c r="O854" i="8"/>
  <c r="N854" i="8" s="1"/>
  <c r="P854" i="8"/>
  <c r="Q854" i="8"/>
  <c r="L855" i="8"/>
  <c r="M855" i="8"/>
  <c r="N855" i="8"/>
  <c r="O855" i="8"/>
  <c r="Q855" i="8"/>
  <c r="P855" i="8" s="1"/>
  <c r="O856" i="8"/>
  <c r="N856" i="8" s="1"/>
  <c r="P856" i="8"/>
  <c r="Q856" i="8"/>
  <c r="L857" i="8"/>
  <c r="M857" i="8"/>
  <c r="N857" i="8"/>
  <c r="O857" i="8"/>
  <c r="Q857" i="8"/>
  <c r="P857" i="8" s="1"/>
  <c r="O858" i="8"/>
  <c r="N858" i="8" s="1"/>
  <c r="P858" i="8"/>
  <c r="Q858" i="8"/>
  <c r="L859" i="8"/>
  <c r="M859" i="8"/>
  <c r="N859" i="8"/>
  <c r="O859" i="8"/>
  <c r="Q859" i="8"/>
  <c r="P859" i="8" s="1"/>
  <c r="O860" i="8"/>
  <c r="N860" i="8" s="1"/>
  <c r="P860" i="8"/>
  <c r="Q860" i="8"/>
  <c r="L861" i="8"/>
  <c r="M861" i="8"/>
  <c r="N861" i="8"/>
  <c r="O861" i="8"/>
  <c r="Q861" i="8"/>
  <c r="P861" i="8" s="1"/>
  <c r="O862" i="8"/>
  <c r="N862" i="8" s="1"/>
  <c r="P862" i="8"/>
  <c r="Q862" i="8"/>
  <c r="L863" i="8"/>
  <c r="M863" i="8"/>
  <c r="N863" i="8"/>
  <c r="O863" i="8"/>
  <c r="Q863" i="8"/>
  <c r="P863" i="8" s="1"/>
  <c r="O864" i="8"/>
  <c r="N864" i="8" s="1"/>
  <c r="P864" i="8"/>
  <c r="Q864" i="8"/>
  <c r="L865" i="8"/>
  <c r="M865" i="8"/>
  <c r="N865" i="8"/>
  <c r="O865" i="8"/>
  <c r="Q865" i="8"/>
  <c r="P865" i="8" s="1"/>
  <c r="O866" i="8"/>
  <c r="N866" i="8" s="1"/>
  <c r="P866" i="8"/>
  <c r="Q866" i="8"/>
  <c r="L867" i="8"/>
  <c r="M867" i="8"/>
  <c r="N867" i="8"/>
  <c r="O867" i="8"/>
  <c r="Q867" i="8"/>
  <c r="P867" i="8" s="1"/>
  <c r="O868" i="8"/>
  <c r="N868" i="8" s="1"/>
  <c r="P868" i="8"/>
  <c r="Q868" i="8"/>
  <c r="L869" i="8"/>
  <c r="M869" i="8"/>
  <c r="N869" i="8"/>
  <c r="O869" i="8"/>
  <c r="Q869" i="8"/>
  <c r="P869" i="8" s="1"/>
  <c r="O870" i="8"/>
  <c r="N870" i="8" s="1"/>
  <c r="P870" i="8"/>
  <c r="Q870" i="8"/>
  <c r="L871" i="8"/>
  <c r="M871" i="8"/>
  <c r="N871" i="8"/>
  <c r="O871" i="8"/>
  <c r="Q871" i="8"/>
  <c r="P871" i="8" s="1"/>
  <c r="O872" i="8"/>
  <c r="N872" i="8" s="1"/>
  <c r="P872" i="8"/>
  <c r="Q872" i="8"/>
  <c r="L873" i="8"/>
  <c r="M873" i="8"/>
  <c r="N873" i="8"/>
  <c r="O873" i="8"/>
  <c r="Q873" i="8"/>
  <c r="P873" i="8" s="1"/>
  <c r="O874" i="8"/>
  <c r="N874" i="8" s="1"/>
  <c r="P874" i="8"/>
  <c r="Q874" i="8"/>
  <c r="L875" i="8"/>
  <c r="M875" i="8"/>
  <c r="N875" i="8"/>
  <c r="O875" i="8"/>
  <c r="Q875" i="8"/>
  <c r="P875" i="8" s="1"/>
  <c r="O876" i="8"/>
  <c r="N876" i="8" s="1"/>
  <c r="P876" i="8"/>
  <c r="Q876" i="8"/>
  <c r="L877" i="8"/>
  <c r="M877" i="8"/>
  <c r="N877" i="8"/>
  <c r="O877" i="8"/>
  <c r="Q877" i="8"/>
  <c r="P877" i="8" s="1"/>
  <c r="O878" i="8"/>
  <c r="N878" i="8" s="1"/>
  <c r="P878" i="8"/>
  <c r="Q878" i="8"/>
  <c r="L879" i="8"/>
  <c r="M879" i="8"/>
  <c r="N879" i="8"/>
  <c r="O879" i="8"/>
  <c r="Q879" i="8"/>
  <c r="P879" i="8" s="1"/>
  <c r="O880" i="8"/>
  <c r="N880" i="8" s="1"/>
  <c r="P880" i="8"/>
  <c r="Q880" i="8"/>
  <c r="L881" i="8"/>
  <c r="M881" i="8"/>
  <c r="N881" i="8"/>
  <c r="O881" i="8"/>
  <c r="Q881" i="8"/>
  <c r="P881" i="8" s="1"/>
  <c r="O882" i="8"/>
  <c r="N882" i="8" s="1"/>
  <c r="P882" i="8"/>
  <c r="Q882" i="8"/>
  <c r="L883" i="8"/>
  <c r="M883" i="8"/>
  <c r="N883" i="8"/>
  <c r="O883" i="8"/>
  <c r="Q883" i="8"/>
  <c r="P883" i="8" s="1"/>
  <c r="O884" i="8"/>
  <c r="N884" i="8" s="1"/>
  <c r="P884" i="8"/>
  <c r="Q884" i="8"/>
  <c r="L885" i="8"/>
  <c r="M885" i="8"/>
  <c r="N885" i="8"/>
  <c r="O885" i="8"/>
  <c r="Q885" i="8"/>
  <c r="P885" i="8" s="1"/>
  <c r="O886" i="8"/>
  <c r="N886" i="8" s="1"/>
  <c r="P886" i="8"/>
  <c r="Q886" i="8"/>
  <c r="L887" i="8"/>
  <c r="M887" i="8"/>
  <c r="N887" i="8"/>
  <c r="O887" i="8"/>
  <c r="Q887" i="8"/>
  <c r="P887" i="8" s="1"/>
  <c r="O888" i="8"/>
  <c r="N888" i="8" s="1"/>
  <c r="P888" i="8"/>
  <c r="Q888" i="8"/>
  <c r="L889" i="8"/>
  <c r="M889" i="8"/>
  <c r="N889" i="8"/>
  <c r="O889" i="8"/>
  <c r="Q889" i="8"/>
  <c r="P889" i="8" s="1"/>
  <c r="O890" i="8"/>
  <c r="N890" i="8" s="1"/>
  <c r="P890" i="8"/>
  <c r="Q890" i="8"/>
  <c r="L891" i="8"/>
  <c r="M891" i="8"/>
  <c r="N891" i="8"/>
  <c r="O891" i="8"/>
  <c r="Q891" i="8"/>
  <c r="P891" i="8" s="1"/>
  <c r="O892" i="8"/>
  <c r="N892" i="8" s="1"/>
  <c r="P892" i="8"/>
  <c r="Q892" i="8"/>
  <c r="L893" i="8"/>
  <c r="M893" i="8"/>
  <c r="N893" i="8"/>
  <c r="O893" i="8"/>
  <c r="Q893" i="8"/>
  <c r="P893" i="8" s="1"/>
  <c r="O894" i="8"/>
  <c r="N894" i="8" s="1"/>
  <c r="P894" i="8"/>
  <c r="Q894" i="8"/>
  <c r="L895" i="8"/>
  <c r="M895" i="8"/>
  <c r="N895" i="8"/>
  <c r="O895" i="8"/>
  <c r="Q895" i="8"/>
  <c r="P895" i="8" s="1"/>
  <c r="O896" i="8"/>
  <c r="N896" i="8" s="1"/>
  <c r="P896" i="8"/>
  <c r="Q896" i="8"/>
  <c r="L897" i="8"/>
  <c r="M897" i="8"/>
  <c r="N897" i="8"/>
  <c r="O897" i="8"/>
  <c r="Q897" i="8"/>
  <c r="P897" i="8" s="1"/>
  <c r="O898" i="8"/>
  <c r="N898" i="8" s="1"/>
  <c r="P898" i="8"/>
  <c r="Q898" i="8"/>
  <c r="L899" i="8"/>
  <c r="M899" i="8"/>
  <c r="N899" i="8"/>
  <c r="O899" i="8"/>
  <c r="Q899" i="8"/>
  <c r="P899" i="8" s="1"/>
  <c r="O900" i="8"/>
  <c r="N900" i="8" s="1"/>
  <c r="P900" i="8"/>
  <c r="Q900" i="8"/>
  <c r="L901" i="8"/>
  <c r="M901" i="8"/>
  <c r="N901" i="8"/>
  <c r="O901" i="8"/>
  <c r="Q901" i="8"/>
  <c r="P901" i="8" s="1"/>
  <c r="O902" i="8"/>
  <c r="N902" i="8" s="1"/>
  <c r="P902" i="8"/>
  <c r="Q902" i="8"/>
  <c r="L903" i="8"/>
  <c r="M903" i="8"/>
  <c r="N903" i="8"/>
  <c r="O903" i="8"/>
  <c r="Q903" i="8"/>
  <c r="P903" i="8" s="1"/>
  <c r="O904" i="8"/>
  <c r="N904" i="8" s="1"/>
  <c r="P904" i="8"/>
  <c r="Q904" i="8"/>
  <c r="L905" i="8"/>
  <c r="M905" i="8"/>
  <c r="N905" i="8"/>
  <c r="O905" i="8"/>
  <c r="Q905" i="8"/>
  <c r="P905" i="8" s="1"/>
  <c r="O906" i="8"/>
  <c r="N906" i="8" s="1"/>
  <c r="P906" i="8"/>
  <c r="Q906" i="8"/>
  <c r="L907" i="8"/>
  <c r="M907" i="8"/>
  <c r="N907" i="8"/>
  <c r="O907" i="8"/>
  <c r="Q907" i="8"/>
  <c r="P907" i="8" s="1"/>
  <c r="O908" i="8"/>
  <c r="N908" i="8" s="1"/>
  <c r="P908" i="8"/>
  <c r="Q908" i="8"/>
  <c r="L909" i="8"/>
  <c r="M909" i="8"/>
  <c r="N909" i="8"/>
  <c r="O909" i="8"/>
  <c r="Q909" i="8"/>
  <c r="P909" i="8" s="1"/>
  <c r="O910" i="8"/>
  <c r="N910" i="8" s="1"/>
  <c r="P910" i="8"/>
  <c r="Q910" i="8"/>
  <c r="L911" i="8"/>
  <c r="M911" i="8"/>
  <c r="N911" i="8"/>
  <c r="O911" i="8"/>
  <c r="Q911" i="8"/>
  <c r="P911" i="8" s="1"/>
  <c r="O912" i="8"/>
  <c r="N912" i="8" s="1"/>
  <c r="P912" i="8"/>
  <c r="Q912" i="8"/>
  <c r="L913" i="8"/>
  <c r="M913" i="8"/>
  <c r="N913" i="8"/>
  <c r="O913" i="8"/>
  <c r="Q913" i="8"/>
  <c r="P913" i="8" s="1"/>
  <c r="O914" i="8"/>
  <c r="N914" i="8" s="1"/>
  <c r="P914" i="8"/>
  <c r="Q914" i="8"/>
  <c r="L915" i="8"/>
  <c r="M915" i="8"/>
  <c r="N915" i="8"/>
  <c r="O915" i="8"/>
  <c r="Q915" i="8"/>
  <c r="P915" i="8" s="1"/>
  <c r="O916" i="8"/>
  <c r="N916" i="8" s="1"/>
  <c r="P916" i="8"/>
  <c r="Q916" i="8"/>
  <c r="L917" i="8"/>
  <c r="M917" i="8"/>
  <c r="N917" i="8"/>
  <c r="O917" i="8"/>
  <c r="Q917" i="8"/>
  <c r="P917" i="8" s="1"/>
  <c r="O918" i="8"/>
  <c r="N918" i="8" s="1"/>
  <c r="P918" i="8"/>
  <c r="Q918" i="8"/>
  <c r="L919" i="8"/>
  <c r="M919" i="8"/>
  <c r="N919" i="8"/>
  <c r="O919" i="8"/>
  <c r="Q919" i="8"/>
  <c r="P919" i="8" s="1"/>
  <c r="O920" i="8"/>
  <c r="N920" i="8" s="1"/>
  <c r="P920" i="8"/>
  <c r="Q920" i="8"/>
  <c r="L921" i="8"/>
  <c r="M921" i="8"/>
  <c r="N921" i="8"/>
  <c r="O921" i="8"/>
  <c r="Q921" i="8"/>
  <c r="P921" i="8" s="1"/>
  <c r="O922" i="8"/>
  <c r="N922" i="8" s="1"/>
  <c r="P922" i="8"/>
  <c r="Q922" i="8"/>
  <c r="L923" i="8"/>
  <c r="M923" i="8"/>
  <c r="N923" i="8"/>
  <c r="O923" i="8"/>
  <c r="Q923" i="8"/>
  <c r="P923" i="8" s="1"/>
  <c r="O924" i="8"/>
  <c r="N924" i="8" s="1"/>
  <c r="P924" i="8"/>
  <c r="Q924" i="8"/>
  <c r="L925" i="8"/>
  <c r="M925" i="8"/>
  <c r="N925" i="8"/>
  <c r="O925" i="8"/>
  <c r="Q925" i="8"/>
  <c r="P925" i="8" s="1"/>
  <c r="O926" i="8"/>
  <c r="N926" i="8" s="1"/>
  <c r="P926" i="8"/>
  <c r="Q926" i="8"/>
  <c r="L927" i="8"/>
  <c r="M927" i="8"/>
  <c r="N927" i="8"/>
  <c r="O927" i="8"/>
  <c r="Q927" i="8"/>
  <c r="P927" i="8" s="1"/>
  <c r="O928" i="8"/>
  <c r="N928" i="8" s="1"/>
  <c r="P928" i="8"/>
  <c r="Q928" i="8"/>
  <c r="L929" i="8"/>
  <c r="M929" i="8"/>
  <c r="N929" i="8"/>
  <c r="O929" i="8"/>
  <c r="Q929" i="8"/>
  <c r="P929" i="8" s="1"/>
  <c r="O930" i="8"/>
  <c r="N930" i="8" s="1"/>
  <c r="P930" i="8"/>
  <c r="Q930" i="8"/>
  <c r="L931" i="8"/>
  <c r="M931" i="8"/>
  <c r="N931" i="8"/>
  <c r="O931" i="8"/>
  <c r="Q931" i="8"/>
  <c r="P931" i="8" s="1"/>
  <c r="O932" i="8"/>
  <c r="N932" i="8" s="1"/>
  <c r="P932" i="8"/>
  <c r="Q932" i="8"/>
  <c r="L933" i="8"/>
  <c r="M933" i="8"/>
  <c r="N933" i="8"/>
  <c r="O933" i="8"/>
  <c r="Q933" i="8"/>
  <c r="P933" i="8" s="1"/>
  <c r="O934" i="8"/>
  <c r="N934" i="8" s="1"/>
  <c r="P934" i="8"/>
  <c r="Q934" i="8"/>
  <c r="L935" i="8"/>
  <c r="M935" i="8"/>
  <c r="N935" i="8"/>
  <c r="O935" i="8"/>
  <c r="Q935" i="8"/>
  <c r="P935" i="8" s="1"/>
  <c r="O936" i="8"/>
  <c r="N936" i="8" s="1"/>
  <c r="P936" i="8"/>
  <c r="Q936" i="8"/>
  <c r="L937" i="8"/>
  <c r="M937" i="8"/>
  <c r="N937" i="8"/>
  <c r="O937" i="8"/>
  <c r="Q937" i="8"/>
  <c r="P937" i="8" s="1"/>
  <c r="O938" i="8"/>
  <c r="N938" i="8" s="1"/>
  <c r="P938" i="8"/>
  <c r="Q938" i="8"/>
  <c r="L939" i="8"/>
  <c r="M939" i="8"/>
  <c r="N939" i="8"/>
  <c r="O939" i="8"/>
  <c r="Q939" i="8"/>
  <c r="P939" i="8" s="1"/>
  <c r="O940" i="8"/>
  <c r="N940" i="8" s="1"/>
  <c r="P940" i="8"/>
  <c r="Q940" i="8"/>
  <c r="L941" i="8"/>
  <c r="M941" i="8"/>
  <c r="N941" i="8"/>
  <c r="O941" i="8"/>
  <c r="Q941" i="8"/>
  <c r="P941" i="8" s="1"/>
  <c r="O942" i="8"/>
  <c r="N942" i="8" s="1"/>
  <c r="P942" i="8"/>
  <c r="Q942" i="8"/>
  <c r="L943" i="8"/>
  <c r="M943" i="8"/>
  <c r="N943" i="8"/>
  <c r="O943" i="8"/>
  <c r="Q943" i="8"/>
  <c r="P943" i="8" s="1"/>
  <c r="O944" i="8"/>
  <c r="N944" i="8" s="1"/>
  <c r="P944" i="8"/>
  <c r="Q944" i="8"/>
  <c r="L945" i="8"/>
  <c r="M945" i="8"/>
  <c r="N945" i="8"/>
  <c r="O945" i="8"/>
  <c r="Q945" i="8"/>
  <c r="P945" i="8" s="1"/>
  <c r="O946" i="8"/>
  <c r="N946" i="8" s="1"/>
  <c r="P946" i="8"/>
  <c r="Q946" i="8"/>
  <c r="L947" i="8"/>
  <c r="M947" i="8"/>
  <c r="N947" i="8"/>
  <c r="O947" i="8"/>
  <c r="Q947" i="8"/>
  <c r="P947" i="8" s="1"/>
  <c r="O948" i="8"/>
  <c r="N948" i="8" s="1"/>
  <c r="P948" i="8"/>
  <c r="Q948" i="8"/>
  <c r="L949" i="8"/>
  <c r="M949" i="8"/>
  <c r="N949" i="8"/>
  <c r="O949" i="8"/>
  <c r="Q949" i="8"/>
  <c r="P949" i="8" s="1"/>
  <c r="O950" i="8"/>
  <c r="N950" i="8" s="1"/>
  <c r="P950" i="8"/>
  <c r="Q950" i="8"/>
  <c r="L951" i="8"/>
  <c r="M951" i="8"/>
  <c r="N951" i="8"/>
  <c r="O951" i="8"/>
  <c r="Q951" i="8"/>
  <c r="P951" i="8" s="1"/>
  <c r="O952" i="8"/>
  <c r="N952" i="8" s="1"/>
  <c r="P952" i="8"/>
  <c r="Q952" i="8"/>
  <c r="L953" i="8"/>
  <c r="M953" i="8"/>
  <c r="N953" i="8"/>
  <c r="O953" i="8"/>
  <c r="Q953" i="8"/>
  <c r="P953" i="8" s="1"/>
  <c r="O954" i="8"/>
  <c r="N954" i="8" s="1"/>
  <c r="P954" i="8"/>
  <c r="Q954" i="8"/>
  <c r="L955" i="8"/>
  <c r="M955" i="8"/>
  <c r="N955" i="8"/>
  <c r="O955" i="8"/>
  <c r="Q955" i="8"/>
  <c r="P955" i="8" s="1"/>
  <c r="O956" i="8"/>
  <c r="N956" i="8" s="1"/>
  <c r="P956" i="8"/>
  <c r="Q956" i="8"/>
  <c r="L957" i="8"/>
  <c r="M957" i="8"/>
  <c r="N957" i="8"/>
  <c r="O957" i="8"/>
  <c r="Q957" i="8"/>
  <c r="P957" i="8" s="1"/>
  <c r="O958" i="8"/>
  <c r="N958" i="8" s="1"/>
  <c r="P958" i="8"/>
  <c r="Q958" i="8"/>
  <c r="L959" i="8"/>
  <c r="M959" i="8"/>
  <c r="N959" i="8"/>
  <c r="O959" i="8"/>
  <c r="Q959" i="8"/>
  <c r="P959" i="8" s="1"/>
  <c r="O960" i="8"/>
  <c r="N960" i="8" s="1"/>
  <c r="P960" i="8"/>
  <c r="Q960" i="8"/>
  <c r="L961" i="8"/>
  <c r="M961" i="8"/>
  <c r="N961" i="8"/>
  <c r="O961" i="8"/>
  <c r="Q961" i="8"/>
  <c r="P961" i="8" s="1"/>
  <c r="O962" i="8"/>
  <c r="N962" i="8" s="1"/>
  <c r="P962" i="8"/>
  <c r="Q962" i="8"/>
  <c r="L963" i="8"/>
  <c r="M963" i="8"/>
  <c r="N963" i="8"/>
  <c r="O963" i="8"/>
  <c r="Q963" i="8"/>
  <c r="P963" i="8" s="1"/>
  <c r="O964" i="8"/>
  <c r="N964" i="8" s="1"/>
  <c r="P964" i="8"/>
  <c r="Q964" i="8"/>
  <c r="L965" i="8"/>
  <c r="M965" i="8"/>
  <c r="N965" i="8"/>
  <c r="O965" i="8"/>
  <c r="Q965" i="8"/>
  <c r="P965" i="8" s="1"/>
  <c r="O966" i="8"/>
  <c r="N966" i="8" s="1"/>
  <c r="P966" i="8"/>
  <c r="Q966" i="8"/>
  <c r="L967" i="8"/>
  <c r="M967" i="8"/>
  <c r="N967" i="8"/>
  <c r="O967" i="8"/>
  <c r="Q967" i="8"/>
  <c r="P967" i="8" s="1"/>
  <c r="O968" i="8"/>
  <c r="N968" i="8" s="1"/>
  <c r="P968" i="8"/>
  <c r="Q968" i="8"/>
  <c r="L969" i="8"/>
  <c r="M969" i="8"/>
  <c r="N969" i="8"/>
  <c r="O969" i="8"/>
  <c r="Q969" i="8"/>
  <c r="P969" i="8" s="1"/>
  <c r="O970" i="8"/>
  <c r="N970" i="8" s="1"/>
  <c r="P970" i="8"/>
  <c r="Q970" i="8"/>
  <c r="L971" i="8"/>
  <c r="M971" i="8"/>
  <c r="N971" i="8"/>
  <c r="O971" i="8"/>
  <c r="Q971" i="8"/>
  <c r="P971" i="8" s="1"/>
  <c r="O972" i="8"/>
  <c r="N972" i="8" s="1"/>
  <c r="P972" i="8"/>
  <c r="Q972" i="8"/>
  <c r="L973" i="8"/>
  <c r="M973" i="8"/>
  <c r="N973" i="8"/>
  <c r="O973" i="8"/>
  <c r="Q973" i="8"/>
  <c r="P973" i="8" s="1"/>
  <c r="O974" i="8"/>
  <c r="N974" i="8" s="1"/>
  <c r="P974" i="8"/>
  <c r="Q974" i="8"/>
  <c r="L975" i="8"/>
  <c r="M975" i="8"/>
  <c r="N975" i="8"/>
  <c r="O975" i="8"/>
  <c r="Q975" i="8"/>
  <c r="P975" i="8" s="1"/>
  <c r="O976" i="8"/>
  <c r="N976" i="8" s="1"/>
  <c r="P976" i="8"/>
  <c r="Q976" i="8"/>
  <c r="L977" i="8"/>
  <c r="M977" i="8"/>
  <c r="N977" i="8"/>
  <c r="O977" i="8"/>
  <c r="Q977" i="8"/>
  <c r="P977" i="8" s="1"/>
  <c r="O978" i="8"/>
  <c r="N978" i="8" s="1"/>
  <c r="P978" i="8"/>
  <c r="Q978" i="8"/>
  <c r="L979" i="8"/>
  <c r="M979" i="8"/>
  <c r="N979" i="8"/>
  <c r="O979" i="8"/>
  <c r="Q979" i="8"/>
  <c r="P979" i="8" s="1"/>
  <c r="O980" i="8"/>
  <c r="N980" i="8" s="1"/>
  <c r="P980" i="8"/>
  <c r="Q980" i="8"/>
  <c r="L981" i="8"/>
  <c r="M981" i="8"/>
  <c r="N981" i="8"/>
  <c r="O981" i="8"/>
  <c r="Q981" i="8"/>
  <c r="P981" i="8" s="1"/>
  <c r="O982" i="8"/>
  <c r="N982" i="8" s="1"/>
  <c r="P982" i="8"/>
  <c r="Q982" i="8"/>
  <c r="L983" i="8"/>
  <c r="M983" i="8"/>
  <c r="N983" i="8"/>
  <c r="O983" i="8"/>
  <c r="Q983" i="8"/>
  <c r="P983" i="8" s="1"/>
  <c r="O984" i="8"/>
  <c r="N984" i="8" s="1"/>
  <c r="P984" i="8"/>
  <c r="Q984" i="8"/>
  <c r="L985" i="8"/>
  <c r="M985" i="8"/>
  <c r="N985" i="8"/>
  <c r="O985" i="8"/>
  <c r="Q985" i="8"/>
  <c r="P985" i="8" s="1"/>
  <c r="O986" i="8"/>
  <c r="N986" i="8" s="1"/>
  <c r="P986" i="8"/>
  <c r="Q986" i="8"/>
  <c r="L987" i="8"/>
  <c r="M987" i="8"/>
  <c r="N987" i="8"/>
  <c r="O987" i="8"/>
  <c r="Q987" i="8"/>
  <c r="P987" i="8" s="1"/>
  <c r="O988" i="8"/>
  <c r="N988" i="8" s="1"/>
  <c r="P988" i="8"/>
  <c r="Q988" i="8"/>
  <c r="L989" i="8"/>
  <c r="M989" i="8"/>
  <c r="N989" i="8"/>
  <c r="O989" i="8"/>
  <c r="Q989" i="8"/>
  <c r="P989" i="8" s="1"/>
  <c r="O990" i="8"/>
  <c r="N990" i="8" s="1"/>
  <c r="P990" i="8"/>
  <c r="Q990" i="8"/>
  <c r="L991" i="8"/>
  <c r="M991" i="8"/>
  <c r="N991" i="8"/>
  <c r="O991" i="8"/>
  <c r="Q991" i="8"/>
  <c r="P991" i="8" s="1"/>
  <c r="O992" i="8"/>
  <c r="N992" i="8" s="1"/>
  <c r="P992" i="8"/>
  <c r="Q992" i="8"/>
  <c r="L993" i="8"/>
  <c r="M993" i="8"/>
  <c r="N993" i="8"/>
  <c r="O993" i="8"/>
  <c r="Q993" i="8"/>
  <c r="P993" i="8" s="1"/>
  <c r="O994" i="8"/>
  <c r="N994" i="8" s="1"/>
  <c r="P994" i="8"/>
  <c r="Q994" i="8"/>
  <c r="L995" i="8"/>
  <c r="M995" i="8"/>
  <c r="N995" i="8"/>
  <c r="O995" i="8"/>
  <c r="Q995" i="8"/>
  <c r="P995" i="8" s="1"/>
  <c r="O996" i="8"/>
  <c r="N996" i="8" s="1"/>
  <c r="P996" i="8"/>
  <c r="Q996" i="8"/>
  <c r="L997" i="8"/>
  <c r="M997" i="8"/>
  <c r="N997" i="8"/>
  <c r="O997" i="8"/>
  <c r="Q997" i="8"/>
  <c r="P997" i="8" s="1"/>
  <c r="O998" i="8"/>
  <c r="N998" i="8" s="1"/>
  <c r="P998" i="8"/>
  <c r="Q998" i="8"/>
  <c r="L999" i="8"/>
  <c r="M999" i="8"/>
  <c r="N999" i="8"/>
  <c r="O999" i="8"/>
  <c r="Q999" i="8"/>
  <c r="P999" i="8" s="1"/>
  <c r="O1000" i="8"/>
  <c r="N1000" i="8" s="1"/>
  <c r="P1000" i="8"/>
  <c r="Q1000" i="8"/>
  <c r="L1001" i="8"/>
  <c r="M1001" i="8"/>
  <c r="N1001" i="8"/>
  <c r="O1001" i="8"/>
  <c r="Q1001" i="8"/>
  <c r="P1001" i="8" s="1"/>
  <c r="O1002" i="8"/>
  <c r="N1002" i="8" s="1"/>
  <c r="P1002" i="8"/>
  <c r="Q1002" i="8"/>
  <c r="L1003" i="8"/>
  <c r="M1003" i="8"/>
  <c r="N1003" i="8"/>
  <c r="O1003" i="8"/>
  <c r="Q1003" i="8"/>
  <c r="P1003" i="8" s="1"/>
  <c r="L1004" i="8"/>
  <c r="O1004" i="8"/>
  <c r="N1004" i="8" s="1"/>
  <c r="Q1004" i="8"/>
  <c r="P1004" i="8" s="1"/>
  <c r="L1005" i="8"/>
  <c r="O1005" i="8"/>
  <c r="M1005" i="8" s="1"/>
  <c r="Q1005" i="8"/>
  <c r="P1005" i="8" s="1"/>
  <c r="L1006" i="8"/>
  <c r="O1006" i="8"/>
  <c r="N1006" i="8" s="1"/>
  <c r="Q1006" i="8"/>
  <c r="P1006" i="8" s="1"/>
  <c r="O1007" i="8"/>
  <c r="N1007" i="8" s="1"/>
  <c r="Q1007" i="8"/>
  <c r="P1007" i="8" s="1"/>
  <c r="O1008" i="8"/>
  <c r="N1008" i="8" s="1"/>
  <c r="P1008" i="8"/>
  <c r="Q1008" i="8"/>
  <c r="M1009" i="8"/>
  <c r="N1009" i="8"/>
  <c r="O1009" i="8"/>
  <c r="L1009" i="8" s="1"/>
  <c r="Q1009" i="8"/>
  <c r="P1009" i="8" s="1"/>
  <c r="O1010" i="8"/>
  <c r="P1010" i="8"/>
  <c r="Q1010" i="8"/>
  <c r="L1011" i="8"/>
  <c r="M1011" i="8"/>
  <c r="N1011" i="8"/>
  <c r="O1011" i="8"/>
  <c r="Q1011" i="8"/>
  <c r="P1011" i="8" s="1"/>
  <c r="L1012" i="8"/>
  <c r="O1012" i="8"/>
  <c r="N1012" i="8" s="1"/>
  <c r="Q1012" i="8"/>
  <c r="P1012" i="8" s="1"/>
  <c r="L1013" i="8"/>
  <c r="O1013" i="8"/>
  <c r="M1013" i="8" s="1"/>
  <c r="Q1013" i="8"/>
  <c r="P1013" i="8" s="1"/>
  <c r="L1014" i="8"/>
  <c r="O1014" i="8"/>
  <c r="N1014" i="8" s="1"/>
  <c r="Q1014" i="8"/>
  <c r="P1014" i="8" s="1"/>
  <c r="O1015" i="8"/>
  <c r="Q1015" i="8"/>
  <c r="P1015" i="8" s="1"/>
  <c r="O1016" i="8"/>
  <c r="N1016" i="8" s="1"/>
  <c r="P1016" i="8"/>
  <c r="Q1016" i="8"/>
  <c r="L1017" i="8"/>
  <c r="M1017" i="8"/>
  <c r="N1017" i="8"/>
  <c r="O1017" i="8"/>
  <c r="Q1017" i="8"/>
  <c r="P1017" i="8" s="1"/>
  <c r="O1018" i="8"/>
  <c r="P1018" i="8"/>
  <c r="Q1018" i="8"/>
  <c r="M1019" i="8"/>
  <c r="N1019" i="8"/>
  <c r="O1019" i="8"/>
  <c r="L1019" i="8" s="1"/>
  <c r="Q1019" i="8"/>
  <c r="P1019" i="8" s="1"/>
  <c r="L1020" i="8"/>
  <c r="N1020" i="8"/>
  <c r="O1020" i="8"/>
  <c r="M1020" i="8" s="1"/>
  <c r="Q1020" i="8"/>
  <c r="P1020" i="8" s="1"/>
  <c r="O1021" i="8"/>
  <c r="P1021" i="8"/>
  <c r="Q1021" i="8"/>
  <c r="L1022" i="8"/>
  <c r="N1022" i="8"/>
  <c r="O1022" i="8"/>
  <c r="M1022" i="8" s="1"/>
  <c r="Q1022" i="8"/>
  <c r="P1022" i="8" s="1"/>
  <c r="L1023" i="8"/>
  <c r="O1023" i="8"/>
  <c r="P1023" i="8"/>
  <c r="Q1023" i="8"/>
  <c r="N1024" i="8"/>
  <c r="O1024" i="8"/>
  <c r="P1024" i="8"/>
  <c r="Q1024" i="8"/>
  <c r="L1025" i="8"/>
  <c r="M1025" i="8"/>
  <c r="N1025" i="8"/>
  <c r="O1025" i="8"/>
  <c r="P1025" i="8"/>
  <c r="Q1025" i="8"/>
  <c r="O1026" i="8"/>
  <c r="P1026" i="8"/>
  <c r="Q1026" i="8"/>
  <c r="M1027" i="8"/>
  <c r="N1027" i="8"/>
  <c r="O1027" i="8"/>
  <c r="L1027" i="8" s="1"/>
  <c r="Q1027" i="8"/>
  <c r="P1027" i="8" s="1"/>
  <c r="L1028" i="8"/>
  <c r="N1028" i="8"/>
  <c r="O1028" i="8"/>
  <c r="M1028" i="8" s="1"/>
  <c r="P1028" i="8"/>
  <c r="Q1028" i="8"/>
  <c r="O1029" i="8"/>
  <c r="N1029" i="8" s="1"/>
  <c r="P1029" i="8"/>
  <c r="Q1029" i="8"/>
  <c r="L1030" i="8"/>
  <c r="N1030" i="8"/>
  <c r="O1030" i="8"/>
  <c r="M1030" i="8" s="1"/>
  <c r="Q1030" i="8"/>
  <c r="P1030" i="8" s="1"/>
  <c r="O1031" i="8"/>
  <c r="L1031" i="8" s="1"/>
  <c r="P1031" i="8"/>
  <c r="Q1031" i="8"/>
  <c r="O1032" i="8"/>
  <c r="N1032" i="8" s="1"/>
  <c r="P1032" i="8"/>
  <c r="Q1032" i="8"/>
  <c r="L1033" i="8"/>
  <c r="M1033" i="8"/>
  <c r="N1033" i="8"/>
  <c r="O1033" i="8"/>
  <c r="Q1033" i="8"/>
  <c r="P1033" i="8" s="1"/>
  <c r="O1034" i="8"/>
  <c r="P1034" i="8"/>
  <c r="Q1034" i="8"/>
  <c r="M1035" i="8"/>
  <c r="N1035" i="8"/>
  <c r="O1035" i="8"/>
  <c r="L1035" i="8" s="1"/>
  <c r="Q1035" i="8"/>
  <c r="P1035" i="8" s="1"/>
  <c r="L1036" i="8"/>
  <c r="N1036" i="8"/>
  <c r="O1036" i="8"/>
  <c r="M1036" i="8" s="1"/>
  <c r="Q1036" i="8"/>
  <c r="P1036" i="8" s="1"/>
  <c r="O1037" i="8"/>
  <c r="P1037" i="8"/>
  <c r="Q1037" i="8"/>
  <c r="L1038" i="8"/>
  <c r="N1038" i="8"/>
  <c r="O1038" i="8"/>
  <c r="M1038" i="8" s="1"/>
  <c r="Q1038" i="8"/>
  <c r="P1038" i="8" s="1"/>
  <c r="O1039" i="8"/>
  <c r="P1039" i="8"/>
  <c r="Q1039" i="8"/>
  <c r="O1040" i="8"/>
  <c r="P1040" i="8"/>
  <c r="Q1040" i="8"/>
  <c r="L1041" i="8"/>
  <c r="M1041" i="8"/>
  <c r="N1041" i="8"/>
  <c r="O1041" i="8"/>
  <c r="P1041" i="8"/>
  <c r="Q1041" i="8"/>
  <c r="O1042" i="8"/>
  <c r="P1042" i="8"/>
  <c r="Q1042" i="8"/>
  <c r="M1043" i="8"/>
  <c r="N1043" i="8"/>
  <c r="O1043" i="8"/>
  <c r="L1043" i="8" s="1"/>
  <c r="Q1043" i="8"/>
  <c r="P1043" i="8" s="1"/>
  <c r="L1044" i="8"/>
  <c r="N1044" i="8"/>
  <c r="O1044" i="8"/>
  <c r="M1044" i="8" s="1"/>
  <c r="Q1044" i="8"/>
  <c r="P1044" i="8" s="1"/>
  <c r="O1045" i="8"/>
  <c r="N1045" i="8" s="1"/>
  <c r="P1045" i="8"/>
  <c r="Q1045" i="8"/>
  <c r="L1046" i="8"/>
  <c r="N1046" i="8"/>
  <c r="O1046" i="8"/>
  <c r="M1046" i="8" s="1"/>
  <c r="Q1046" i="8"/>
  <c r="P1046" i="8" s="1"/>
  <c r="O1047" i="8"/>
  <c r="L1047" i="8" s="1"/>
  <c r="P1047" i="8"/>
  <c r="Q1047" i="8"/>
  <c r="O1048" i="8"/>
  <c r="N1048" i="8" s="1"/>
  <c r="P1048" i="8"/>
  <c r="Q1048" i="8"/>
  <c r="L1049" i="8"/>
  <c r="M1049" i="8"/>
  <c r="N1049" i="8"/>
  <c r="O1049" i="8"/>
  <c r="Q1049" i="8"/>
  <c r="P1049" i="8" s="1"/>
  <c r="O1050" i="8"/>
  <c r="P1050" i="8"/>
  <c r="Q1050" i="8"/>
  <c r="M1051" i="8"/>
  <c r="N1051" i="8"/>
  <c r="O1051" i="8"/>
  <c r="L1051" i="8" s="1"/>
  <c r="Q1051" i="8"/>
  <c r="P1051" i="8" s="1"/>
  <c r="L1052" i="8"/>
  <c r="N1052" i="8"/>
  <c r="O1052" i="8"/>
  <c r="M1052" i="8" s="1"/>
  <c r="Q1052" i="8"/>
  <c r="P1052" i="8" s="1"/>
  <c r="O1053" i="8"/>
  <c r="P1053" i="8"/>
  <c r="Q1053" i="8"/>
  <c r="L1054" i="8"/>
  <c r="N1054" i="8"/>
  <c r="O1054" i="8"/>
  <c r="M1054" i="8" s="1"/>
  <c r="Q1054" i="8"/>
  <c r="P1054" i="8" s="1"/>
  <c r="O1055" i="8"/>
  <c r="P1055" i="8"/>
  <c r="Q1055" i="8"/>
  <c r="O1056" i="8"/>
  <c r="P1056" i="8"/>
  <c r="Q1056" i="8"/>
  <c r="L1057" i="8"/>
  <c r="M1057" i="8"/>
  <c r="N1057" i="8"/>
  <c r="O1057" i="8"/>
  <c r="P1057" i="8"/>
  <c r="Q1057" i="8"/>
  <c r="O1058" i="8"/>
  <c r="P1058" i="8"/>
  <c r="Q1058" i="8"/>
  <c r="M1059" i="8"/>
  <c r="N1059" i="8"/>
  <c r="O1059" i="8"/>
  <c r="L1059" i="8" s="1"/>
  <c r="Q1059" i="8"/>
  <c r="P1059" i="8" s="1"/>
  <c r="L1060" i="8"/>
  <c r="N1060" i="8"/>
  <c r="O1060" i="8"/>
  <c r="M1060" i="8" s="1"/>
  <c r="Q1060" i="8"/>
  <c r="P1060" i="8" s="1"/>
  <c r="O1061" i="8"/>
  <c r="N1061" i="8" s="1"/>
  <c r="P1061" i="8"/>
  <c r="Q1061" i="8"/>
  <c r="L1062" i="8"/>
  <c r="N1062" i="8"/>
  <c r="O1062" i="8"/>
  <c r="M1062" i="8" s="1"/>
  <c r="Q1062" i="8"/>
  <c r="P1062" i="8" s="1"/>
  <c r="O1063" i="8"/>
  <c r="L1063" i="8" s="1"/>
  <c r="P1063" i="8"/>
  <c r="Q1063" i="8"/>
  <c r="O1064" i="8"/>
  <c r="N1064" i="8" s="1"/>
  <c r="P1064" i="8"/>
  <c r="Q1064" i="8"/>
  <c r="L1065" i="8"/>
  <c r="M1065" i="8"/>
  <c r="N1065" i="8"/>
  <c r="O1065" i="8"/>
  <c r="Q1065" i="8"/>
  <c r="P1065" i="8" s="1"/>
  <c r="O1066" i="8"/>
  <c r="P1066" i="8"/>
  <c r="Q1066" i="8"/>
  <c r="M1067" i="8"/>
  <c r="N1067" i="8"/>
  <c r="O1067" i="8"/>
  <c r="L1067" i="8" s="1"/>
  <c r="Q1067" i="8"/>
  <c r="P1067" i="8" s="1"/>
  <c r="L1068" i="8"/>
  <c r="N1068" i="8"/>
  <c r="O1068" i="8"/>
  <c r="M1068" i="8" s="1"/>
  <c r="Q1068" i="8"/>
  <c r="P1068" i="8" s="1"/>
  <c r="O1069" i="8"/>
  <c r="P1069" i="8"/>
  <c r="Q1069" i="8"/>
  <c r="L1070" i="8"/>
  <c r="N1070" i="8"/>
  <c r="O1070" i="8"/>
  <c r="M1070" i="8" s="1"/>
  <c r="Q1070" i="8"/>
  <c r="P1070" i="8" s="1"/>
  <c r="O1071" i="8"/>
  <c r="P1071" i="8"/>
  <c r="Q1071" i="8"/>
  <c r="N1072" i="8"/>
  <c r="O1072" i="8"/>
  <c r="P1072" i="8"/>
  <c r="Q1072" i="8"/>
  <c r="L1073" i="8"/>
  <c r="M1073" i="8"/>
  <c r="N1073" i="8"/>
  <c r="O1073" i="8"/>
  <c r="P1073" i="8"/>
  <c r="Q1073" i="8"/>
  <c r="O1074" i="8"/>
  <c r="L1074" i="8" s="1"/>
  <c r="P1074" i="8"/>
  <c r="Q1074" i="8"/>
  <c r="N1075" i="8"/>
  <c r="O1075" i="8"/>
  <c r="L1075" i="8" s="1"/>
  <c r="Q1075" i="8"/>
  <c r="P1075" i="8" s="1"/>
  <c r="L1076" i="8"/>
  <c r="N1076" i="8"/>
  <c r="O1076" i="8"/>
  <c r="M1076" i="8" s="1"/>
  <c r="P1076" i="8"/>
  <c r="Q1076" i="8"/>
  <c r="L1077" i="8"/>
  <c r="O1077" i="8"/>
  <c r="M1077" i="8" s="1"/>
  <c r="P1077" i="8"/>
  <c r="Q1077" i="8"/>
  <c r="L1078" i="8"/>
  <c r="N1078" i="8"/>
  <c r="O1078" i="8"/>
  <c r="M1078" i="8" s="1"/>
  <c r="Q1078" i="8"/>
  <c r="P1078" i="8" s="1"/>
  <c r="L1079" i="8"/>
  <c r="M1079" i="8"/>
  <c r="O1079" i="8"/>
  <c r="N1079" i="8" s="1"/>
  <c r="P1079" i="8"/>
  <c r="Q1079" i="8"/>
  <c r="N1080" i="8"/>
  <c r="O1080" i="8"/>
  <c r="P1080" i="8"/>
  <c r="Q1080" i="8"/>
  <c r="L1081" i="8"/>
  <c r="M1081" i="8"/>
  <c r="N1081" i="8"/>
  <c r="O1081" i="8"/>
  <c r="P1081" i="8"/>
  <c r="Q1081" i="8"/>
  <c r="L1082" i="8"/>
  <c r="O1082" i="8"/>
  <c r="P1082" i="8"/>
  <c r="Q1082" i="8"/>
  <c r="M1083" i="8"/>
  <c r="O1083" i="8"/>
  <c r="L1083" i="8" s="1"/>
  <c r="Q1083" i="8"/>
  <c r="P1083" i="8" s="1"/>
  <c r="L1084" i="8"/>
  <c r="N1084" i="8"/>
  <c r="O1084" i="8"/>
  <c r="M1084" i="8" s="1"/>
  <c r="Q1084" i="8"/>
  <c r="P1084" i="8" s="1"/>
  <c r="L1085" i="8"/>
  <c r="N1085" i="8"/>
  <c r="O1085" i="8"/>
  <c r="M1085" i="8" s="1"/>
  <c r="P1085" i="8"/>
  <c r="Q1085" i="8"/>
  <c r="O1086" i="8"/>
  <c r="M1086" i="8" s="1"/>
  <c r="Q1086" i="8"/>
  <c r="P1086" i="8" s="1"/>
  <c r="O1087" i="8"/>
  <c r="N1087" i="8" s="1"/>
  <c r="Q1087" i="8"/>
  <c r="P1087" i="8" s="1"/>
  <c r="O1088" i="8"/>
  <c r="N1088" i="8" s="1"/>
  <c r="P1088" i="8"/>
  <c r="Q1088" i="8"/>
  <c r="L1089" i="8"/>
  <c r="M1089" i="8"/>
  <c r="N1089" i="8"/>
  <c r="O1089" i="8"/>
  <c r="Q1089" i="8"/>
  <c r="P1089" i="8" s="1"/>
  <c r="O1090" i="8"/>
  <c r="Q1090" i="8"/>
  <c r="P1090" i="8" s="1"/>
  <c r="M1091" i="8"/>
  <c r="N1091" i="8"/>
  <c r="O1091" i="8"/>
  <c r="L1091" i="8" s="1"/>
  <c r="Q1091" i="8"/>
  <c r="P1091" i="8" s="1"/>
  <c r="L1092" i="8"/>
  <c r="N1092" i="8"/>
  <c r="O1092" i="8"/>
  <c r="M1092" i="8" s="1"/>
  <c r="P1092" i="8"/>
  <c r="Q1092" i="8"/>
  <c r="O1093" i="8"/>
  <c r="M1093" i="8" s="1"/>
  <c r="P1093" i="8"/>
  <c r="Q1093" i="8"/>
  <c r="N1094" i="8"/>
  <c r="O1094" i="8"/>
  <c r="M1094" i="8" s="1"/>
  <c r="Q1094" i="8"/>
  <c r="P1094" i="8" s="1"/>
  <c r="M1095" i="8"/>
  <c r="O1095" i="8"/>
  <c r="N1095" i="8" s="1"/>
  <c r="P1095" i="8"/>
  <c r="Q1095" i="8"/>
  <c r="N1096" i="8"/>
  <c r="O1096" i="8"/>
  <c r="P1096" i="8"/>
  <c r="Q1096" i="8"/>
  <c r="L1097" i="8"/>
  <c r="M1097" i="8"/>
  <c r="N1097" i="8"/>
  <c r="O1097" i="8"/>
  <c r="P1097" i="8"/>
  <c r="Q1097" i="8"/>
  <c r="L1098" i="8"/>
  <c r="O1098" i="8"/>
  <c r="P1098" i="8"/>
  <c r="Q1098" i="8"/>
  <c r="O1099" i="8"/>
  <c r="L1099" i="8" s="1"/>
  <c r="Q1099" i="8"/>
  <c r="P1099" i="8" s="1"/>
  <c r="L1100" i="8"/>
  <c r="N1100" i="8"/>
  <c r="O1100" i="8"/>
  <c r="M1100" i="8" s="1"/>
  <c r="P1100" i="8"/>
  <c r="Q1100" i="8"/>
  <c r="N1101" i="8"/>
  <c r="O1101" i="8"/>
  <c r="M1101" i="8" s="1"/>
  <c r="P1101" i="8"/>
  <c r="Q1101" i="8"/>
  <c r="L1102" i="8"/>
  <c r="N1102" i="8"/>
  <c r="O1102" i="8"/>
  <c r="M1102" i="8" s="1"/>
  <c r="Q1102" i="8"/>
  <c r="P1102" i="8" s="1"/>
  <c r="O1103" i="8"/>
  <c r="L1103" i="8" s="1"/>
  <c r="P1103" i="8"/>
  <c r="Q1103" i="8"/>
  <c r="N1104" i="8"/>
  <c r="O1104" i="8"/>
  <c r="M1104" i="8" s="1"/>
  <c r="P1104" i="8"/>
  <c r="Q1104" i="8"/>
  <c r="L1105" i="8"/>
  <c r="M1105" i="8"/>
  <c r="N1105" i="8"/>
  <c r="O1105" i="8"/>
  <c r="P1105" i="8"/>
  <c r="Q1105" i="8"/>
  <c r="O1106" i="8"/>
  <c r="M1106" i="8" s="1"/>
  <c r="P1106" i="8"/>
  <c r="Q1106" i="8"/>
  <c r="M1107" i="8"/>
  <c r="N1107" i="8"/>
  <c r="O1107" i="8"/>
  <c r="L1107" i="8" s="1"/>
  <c r="Q1107" i="8"/>
  <c r="P1107" i="8" s="1"/>
  <c r="L1108" i="8"/>
  <c r="N1108" i="8"/>
  <c r="O1108" i="8"/>
  <c r="M1108" i="8" s="1"/>
  <c r="P1108" i="8"/>
  <c r="Q1108" i="8"/>
  <c r="N1109" i="8"/>
  <c r="O1109" i="8"/>
  <c r="L1109" i="8" s="1"/>
  <c r="P1109" i="8"/>
  <c r="Q1109" i="8"/>
  <c r="L1110" i="8"/>
  <c r="N1110" i="8"/>
  <c r="O1110" i="8"/>
  <c r="M1110" i="8" s="1"/>
  <c r="Q1110" i="8"/>
  <c r="P1110" i="8" s="1"/>
  <c r="O1111" i="8"/>
  <c r="L1111" i="8" s="1"/>
  <c r="P1111" i="8"/>
  <c r="Q1111" i="8"/>
  <c r="N1112" i="8"/>
  <c r="O1112" i="8"/>
  <c r="M1112" i="8" s="1"/>
  <c r="P1112" i="8"/>
  <c r="Q1112" i="8"/>
  <c r="L1113" i="8"/>
  <c r="M1113" i="8"/>
  <c r="N1113" i="8"/>
  <c r="O1113" i="8"/>
  <c r="P1113" i="8"/>
  <c r="Q1113" i="8"/>
  <c r="O1114" i="8"/>
  <c r="M1114" i="8" s="1"/>
  <c r="P1114" i="8"/>
  <c r="Q1114" i="8"/>
  <c r="M1115" i="8"/>
  <c r="N1115" i="8"/>
  <c r="O1115" i="8"/>
  <c r="L1115" i="8" s="1"/>
  <c r="Q1115" i="8"/>
  <c r="P1115" i="8" s="1"/>
  <c r="L1116" i="8"/>
  <c r="N1116" i="8"/>
  <c r="O1116" i="8"/>
  <c r="M1116" i="8" s="1"/>
  <c r="P1116" i="8"/>
  <c r="Q1116" i="8"/>
  <c r="N1117" i="8"/>
  <c r="O1117" i="8"/>
  <c r="L1117" i="8" s="1"/>
  <c r="P1117" i="8"/>
  <c r="Q1117" i="8"/>
  <c r="L1118" i="8"/>
  <c r="N1118" i="8"/>
  <c r="O1118" i="8"/>
  <c r="M1118" i="8" s="1"/>
  <c r="Q1118" i="8"/>
  <c r="P1118" i="8" s="1"/>
  <c r="O1119" i="8"/>
  <c r="L1119" i="8" s="1"/>
  <c r="P1119" i="8"/>
  <c r="Q1119" i="8"/>
  <c r="N1120" i="8"/>
  <c r="O1120" i="8"/>
  <c r="M1120" i="8" s="1"/>
  <c r="P1120" i="8"/>
  <c r="Q1120" i="8"/>
  <c r="L1121" i="8"/>
  <c r="M1121" i="8"/>
  <c r="N1121" i="8"/>
  <c r="O1121" i="8"/>
  <c r="P1121" i="8"/>
  <c r="Q1121" i="8"/>
  <c r="O1122" i="8"/>
  <c r="M1122" i="8" s="1"/>
  <c r="P1122" i="8"/>
  <c r="Q1122" i="8"/>
  <c r="M1123" i="8"/>
  <c r="N1123" i="8"/>
  <c r="O1123" i="8"/>
  <c r="L1123" i="8" s="1"/>
  <c r="Q1123" i="8"/>
  <c r="P1123" i="8" s="1"/>
  <c r="L1124" i="8"/>
  <c r="N1124" i="8"/>
  <c r="O1124" i="8"/>
  <c r="M1124" i="8" s="1"/>
  <c r="P1124" i="8"/>
  <c r="Q1124" i="8"/>
  <c r="N1125" i="8"/>
  <c r="O1125" i="8"/>
  <c r="L1125" i="8" s="1"/>
  <c r="P1125" i="8"/>
  <c r="Q1125" i="8"/>
  <c r="L1126" i="8"/>
  <c r="N1126" i="8"/>
  <c r="O1126" i="8"/>
  <c r="M1126" i="8" s="1"/>
  <c r="Q1126" i="8"/>
  <c r="P1126" i="8" s="1"/>
  <c r="O1127" i="8"/>
  <c r="L1127" i="8" s="1"/>
  <c r="Q1127" i="8"/>
  <c r="P1127" i="8" s="1"/>
  <c r="N1128" i="8"/>
  <c r="O1128" i="8"/>
  <c r="M1128" i="8" s="1"/>
  <c r="P1128" i="8"/>
  <c r="Q1128" i="8"/>
  <c r="L1129" i="8"/>
  <c r="M1129" i="8"/>
  <c r="N1129" i="8"/>
  <c r="O1129" i="8"/>
  <c r="P1129" i="8"/>
  <c r="Q1129" i="8"/>
  <c r="O1130" i="8"/>
  <c r="M1130" i="8" s="1"/>
  <c r="P1130" i="8"/>
  <c r="Q1130" i="8"/>
  <c r="M1131" i="8"/>
  <c r="N1131" i="8"/>
  <c r="O1131" i="8"/>
  <c r="L1131" i="8" s="1"/>
  <c r="Q1131" i="8"/>
  <c r="P1131" i="8" s="1"/>
  <c r="L1132" i="8"/>
  <c r="N1132" i="8"/>
  <c r="O1132" i="8"/>
  <c r="M1132" i="8" s="1"/>
  <c r="P1132" i="8"/>
  <c r="Q1132" i="8"/>
  <c r="N1133" i="8"/>
  <c r="O1133" i="8"/>
  <c r="L1133" i="8" s="1"/>
  <c r="P1133" i="8"/>
  <c r="Q1133" i="8"/>
  <c r="L1134" i="8"/>
  <c r="N1134" i="8"/>
  <c r="O1134" i="8"/>
  <c r="M1134" i="8" s="1"/>
  <c r="Q1134" i="8"/>
  <c r="P1134" i="8" s="1"/>
  <c r="O1135" i="8"/>
  <c r="L1135" i="8" s="1"/>
  <c r="Q1135" i="8"/>
  <c r="P1135" i="8" s="1"/>
  <c r="N1136" i="8"/>
  <c r="O1136" i="8"/>
  <c r="M1136" i="8" s="1"/>
  <c r="P1136" i="8"/>
  <c r="Q1136" i="8"/>
  <c r="L1137" i="8"/>
  <c r="M1137" i="8"/>
  <c r="N1137" i="8"/>
  <c r="O1137" i="8"/>
  <c r="P1137" i="8"/>
  <c r="Q1137" i="8"/>
  <c r="O1138" i="8"/>
  <c r="M1138" i="8" s="1"/>
  <c r="P1138" i="8"/>
  <c r="Q1138" i="8"/>
  <c r="M1139" i="8"/>
  <c r="N1139" i="8"/>
  <c r="O1139" i="8"/>
  <c r="L1139" i="8" s="1"/>
  <c r="Q1139" i="8"/>
  <c r="P1139" i="8" s="1"/>
  <c r="L1140" i="8"/>
  <c r="N1140" i="8"/>
  <c r="O1140" i="8"/>
  <c r="M1140" i="8" s="1"/>
  <c r="P1140" i="8"/>
  <c r="Q1140" i="8"/>
  <c r="N1141" i="8"/>
  <c r="O1141" i="8"/>
  <c r="L1141" i="8" s="1"/>
  <c r="P1141" i="8"/>
  <c r="Q1141" i="8"/>
  <c r="L1142" i="8"/>
  <c r="N1142" i="8"/>
  <c r="O1142" i="8"/>
  <c r="M1142" i="8" s="1"/>
  <c r="Q1142" i="8"/>
  <c r="P1142" i="8" s="1"/>
  <c r="O1143" i="8"/>
  <c r="L1143" i="8" s="1"/>
  <c r="Q1143" i="8"/>
  <c r="P1143" i="8" s="1"/>
  <c r="N1144" i="8"/>
  <c r="O1144" i="8"/>
  <c r="M1144" i="8" s="1"/>
  <c r="P1144" i="8"/>
  <c r="Q1144" i="8"/>
  <c r="L1145" i="8"/>
  <c r="M1145" i="8"/>
  <c r="N1145" i="8"/>
  <c r="O1145" i="8"/>
  <c r="P1145" i="8"/>
  <c r="Q1145" i="8"/>
  <c r="O1146" i="8"/>
  <c r="M1146" i="8" s="1"/>
  <c r="P1146" i="8"/>
  <c r="Q1146" i="8"/>
  <c r="M1147" i="8"/>
  <c r="N1147" i="8"/>
  <c r="O1147" i="8"/>
  <c r="L1147" i="8" s="1"/>
  <c r="Q1147" i="8"/>
  <c r="P1147" i="8" s="1"/>
  <c r="L1148" i="8"/>
  <c r="N1148" i="8"/>
  <c r="O1148" i="8"/>
  <c r="M1148" i="8" s="1"/>
  <c r="P1148" i="8"/>
  <c r="Q1148" i="8"/>
  <c r="N1149" i="8"/>
  <c r="O1149" i="8"/>
  <c r="L1149" i="8" s="1"/>
  <c r="P1149" i="8"/>
  <c r="Q1149" i="8"/>
  <c r="L1150" i="8"/>
  <c r="N1150" i="8"/>
  <c r="O1150" i="8"/>
  <c r="M1150" i="8" s="1"/>
  <c r="Q1150" i="8"/>
  <c r="P1150" i="8" s="1"/>
  <c r="O1151" i="8"/>
  <c r="L1151" i="8" s="1"/>
  <c r="Q1151" i="8"/>
  <c r="P1151" i="8" s="1"/>
  <c r="N1152" i="8"/>
  <c r="O1152" i="8"/>
  <c r="M1152" i="8" s="1"/>
  <c r="P1152" i="8"/>
  <c r="Q1152" i="8"/>
  <c r="L1153" i="8"/>
  <c r="M1153" i="8"/>
  <c r="N1153" i="8"/>
  <c r="O1153" i="8"/>
  <c r="P1153" i="8"/>
  <c r="Q1153" i="8"/>
  <c r="O1154" i="8"/>
  <c r="M1154" i="8" s="1"/>
  <c r="P1154" i="8"/>
  <c r="Q1154" i="8"/>
  <c r="M1155" i="8"/>
  <c r="N1155" i="8"/>
  <c r="O1155" i="8"/>
  <c r="L1155" i="8" s="1"/>
  <c r="Q1155" i="8"/>
  <c r="P1155" i="8" s="1"/>
  <c r="L1156" i="8"/>
  <c r="N1156" i="8"/>
  <c r="O1156" i="8"/>
  <c r="M1156" i="8" s="1"/>
  <c r="P1156" i="8"/>
  <c r="Q1156" i="8"/>
  <c r="N1157" i="8"/>
  <c r="O1157" i="8"/>
  <c r="L1157" i="8" s="1"/>
  <c r="P1157" i="8"/>
  <c r="Q1157" i="8"/>
  <c r="L1158" i="8"/>
  <c r="N1158" i="8"/>
  <c r="O1158" i="8"/>
  <c r="M1158" i="8" s="1"/>
  <c r="Q1158" i="8"/>
  <c r="P1158" i="8" s="1"/>
  <c r="O1159" i="8"/>
  <c r="L1159" i="8" s="1"/>
  <c r="Q1159" i="8"/>
  <c r="P1159" i="8" s="1"/>
  <c r="N1160" i="8"/>
  <c r="O1160" i="8"/>
  <c r="M1160" i="8" s="1"/>
  <c r="P1160" i="8"/>
  <c r="Q1160" i="8"/>
  <c r="L1161" i="8"/>
  <c r="M1161" i="8"/>
  <c r="N1161" i="8"/>
  <c r="O1161" i="8"/>
  <c r="P1161" i="8"/>
  <c r="Q1161" i="8"/>
  <c r="O1162" i="8"/>
  <c r="M1162" i="8" s="1"/>
  <c r="P1162" i="8"/>
  <c r="Q1162" i="8"/>
  <c r="M1163" i="8"/>
  <c r="N1163" i="8"/>
  <c r="O1163" i="8"/>
  <c r="L1163" i="8" s="1"/>
  <c r="Q1163" i="8"/>
  <c r="P1163" i="8" s="1"/>
  <c r="L1164" i="8"/>
  <c r="N1164" i="8"/>
  <c r="O1164" i="8"/>
  <c r="M1164" i="8" s="1"/>
  <c r="P1164" i="8"/>
  <c r="Q1164" i="8"/>
  <c r="N1165" i="8"/>
  <c r="O1165" i="8"/>
  <c r="L1165" i="8" s="1"/>
  <c r="P1165" i="8"/>
  <c r="Q1165" i="8"/>
  <c r="L1166" i="8"/>
  <c r="N1166" i="8"/>
  <c r="O1166" i="8"/>
  <c r="M1166" i="8" s="1"/>
  <c r="Q1166" i="8"/>
  <c r="P1166" i="8" s="1"/>
  <c r="O1167" i="8"/>
  <c r="L1167" i="8" s="1"/>
  <c r="Q1167" i="8"/>
  <c r="P1167" i="8" s="1"/>
  <c r="N1168" i="8"/>
  <c r="O1168" i="8"/>
  <c r="M1168" i="8" s="1"/>
  <c r="P1168" i="8"/>
  <c r="Q1168" i="8"/>
  <c r="L1169" i="8"/>
  <c r="M1169" i="8"/>
  <c r="N1169" i="8"/>
  <c r="O1169" i="8"/>
  <c r="P1169" i="8"/>
  <c r="Q1169" i="8"/>
  <c r="O1170" i="8"/>
  <c r="M1170" i="8" s="1"/>
  <c r="P1170" i="8"/>
  <c r="Q1170" i="8"/>
  <c r="M1171" i="8"/>
  <c r="N1171" i="8"/>
  <c r="O1171" i="8"/>
  <c r="L1171" i="8" s="1"/>
  <c r="Q1171" i="8"/>
  <c r="P1171" i="8" s="1"/>
  <c r="L1172" i="8"/>
  <c r="N1172" i="8"/>
  <c r="O1172" i="8"/>
  <c r="M1172" i="8" s="1"/>
  <c r="P1172" i="8"/>
  <c r="Q1172" i="8"/>
  <c r="N1173" i="8"/>
  <c r="O1173" i="8"/>
  <c r="L1173" i="8" s="1"/>
  <c r="P1173" i="8"/>
  <c r="Q1173" i="8"/>
  <c r="L1174" i="8"/>
  <c r="N1174" i="8"/>
  <c r="O1174" i="8"/>
  <c r="M1174" i="8" s="1"/>
  <c r="Q1174" i="8"/>
  <c r="P1174" i="8" s="1"/>
  <c r="O1175" i="8"/>
  <c r="L1175" i="8" s="1"/>
  <c r="Q1175" i="8"/>
  <c r="P1175" i="8" s="1"/>
  <c r="N1176" i="8"/>
  <c r="O1176" i="8"/>
  <c r="M1176" i="8" s="1"/>
  <c r="P1176" i="8"/>
  <c r="Q1176" i="8"/>
  <c r="L1177" i="8"/>
  <c r="M1177" i="8"/>
  <c r="N1177" i="8"/>
  <c r="O1177" i="8"/>
  <c r="P1177" i="8"/>
  <c r="Q1177" i="8"/>
  <c r="O1178" i="8"/>
  <c r="M1178" i="8" s="1"/>
  <c r="P1178" i="8"/>
  <c r="Q1178" i="8"/>
  <c r="M1179" i="8"/>
  <c r="N1179" i="8"/>
  <c r="O1179" i="8"/>
  <c r="L1179" i="8" s="1"/>
  <c r="Q1179" i="8"/>
  <c r="P1179" i="8" s="1"/>
  <c r="L1180" i="8"/>
  <c r="N1180" i="8"/>
  <c r="O1180" i="8"/>
  <c r="M1180" i="8" s="1"/>
  <c r="P1180" i="8"/>
  <c r="Q1180" i="8"/>
  <c r="N1181" i="8"/>
  <c r="O1181" i="8"/>
  <c r="L1181" i="8" s="1"/>
  <c r="P1181" i="8"/>
  <c r="Q1181" i="8"/>
  <c r="L1182" i="8"/>
  <c r="N1182" i="8"/>
  <c r="O1182" i="8"/>
  <c r="M1182" i="8" s="1"/>
  <c r="Q1182" i="8"/>
  <c r="P1182" i="8" s="1"/>
  <c r="O1183" i="8"/>
  <c r="L1183" i="8" s="1"/>
  <c r="Q1183" i="8"/>
  <c r="P1183" i="8" s="1"/>
  <c r="N1184" i="8"/>
  <c r="O1184" i="8"/>
  <c r="M1184" i="8" s="1"/>
  <c r="P1184" i="8"/>
  <c r="Q1184" i="8"/>
  <c r="L1185" i="8"/>
  <c r="M1185" i="8"/>
  <c r="N1185" i="8"/>
  <c r="O1185" i="8"/>
  <c r="P1185" i="8"/>
  <c r="Q1185" i="8"/>
  <c r="O1186" i="8"/>
  <c r="M1186" i="8" s="1"/>
  <c r="P1186" i="8"/>
  <c r="Q1186" i="8"/>
  <c r="M1187" i="8"/>
  <c r="N1187" i="8"/>
  <c r="O1187" i="8"/>
  <c r="L1187" i="8" s="1"/>
  <c r="Q1187" i="8"/>
  <c r="P1187" i="8" s="1"/>
  <c r="L1188" i="8"/>
  <c r="N1188" i="8"/>
  <c r="O1188" i="8"/>
  <c r="M1188" i="8" s="1"/>
  <c r="P1188" i="8"/>
  <c r="Q1188" i="8"/>
  <c r="N1189" i="8"/>
  <c r="O1189" i="8"/>
  <c r="L1189" i="8" s="1"/>
  <c r="P1189" i="8"/>
  <c r="Q1189" i="8"/>
  <c r="L1190" i="8"/>
  <c r="N1190" i="8"/>
  <c r="O1190" i="8"/>
  <c r="M1190" i="8" s="1"/>
  <c r="Q1190" i="8"/>
  <c r="P1190" i="8" s="1"/>
  <c r="O1191" i="8"/>
  <c r="L1191" i="8" s="1"/>
  <c r="Q1191" i="8"/>
  <c r="P1191" i="8" s="1"/>
  <c r="N1192" i="8"/>
  <c r="O1192" i="8"/>
  <c r="M1192" i="8" s="1"/>
  <c r="P1192" i="8"/>
  <c r="Q1192" i="8"/>
  <c r="L1193" i="8"/>
  <c r="M1193" i="8"/>
  <c r="N1193" i="8"/>
  <c r="O1193" i="8"/>
  <c r="P1193" i="8"/>
  <c r="Q1193" i="8"/>
  <c r="O1194" i="8"/>
  <c r="M1194" i="8" s="1"/>
  <c r="P1194" i="8"/>
  <c r="Q1194" i="8"/>
  <c r="M1195" i="8"/>
  <c r="N1195" i="8"/>
  <c r="O1195" i="8"/>
  <c r="L1195" i="8" s="1"/>
  <c r="Q1195" i="8"/>
  <c r="P1195" i="8" s="1"/>
  <c r="L1196" i="8"/>
  <c r="N1196" i="8"/>
  <c r="O1196" i="8"/>
  <c r="M1196" i="8" s="1"/>
  <c r="P1196" i="8"/>
  <c r="Q1196" i="8"/>
  <c r="N1197" i="8"/>
  <c r="O1197" i="8"/>
  <c r="L1197" i="8" s="1"/>
  <c r="P1197" i="8"/>
  <c r="Q1197" i="8"/>
  <c r="L1198" i="8"/>
  <c r="N1198" i="8"/>
  <c r="O1198" i="8"/>
  <c r="M1198" i="8" s="1"/>
  <c r="Q1198" i="8"/>
  <c r="P1198" i="8" s="1"/>
  <c r="O1199" i="8"/>
  <c r="L1199" i="8" s="1"/>
  <c r="Q1199" i="8"/>
  <c r="P1199" i="8" s="1"/>
  <c r="N1200" i="8"/>
  <c r="O1200" i="8"/>
  <c r="M1200" i="8" s="1"/>
  <c r="P1200" i="8"/>
  <c r="Q1200" i="8"/>
  <c r="L1201" i="8"/>
  <c r="M1201" i="8"/>
  <c r="N1201" i="8"/>
  <c r="O1201" i="8"/>
  <c r="P1201" i="8"/>
  <c r="Q1201" i="8"/>
  <c r="O1202" i="8"/>
  <c r="M1202" i="8" s="1"/>
  <c r="P1202" i="8"/>
  <c r="Q1202" i="8"/>
  <c r="M1203" i="8"/>
  <c r="N1203" i="8"/>
  <c r="O1203" i="8"/>
  <c r="L1203" i="8" s="1"/>
  <c r="Q1203" i="8"/>
  <c r="P1203" i="8" s="1"/>
  <c r="L1204" i="8"/>
  <c r="N1204" i="8"/>
  <c r="O1204" i="8"/>
  <c r="M1204" i="8" s="1"/>
  <c r="P1204" i="8"/>
  <c r="Q1204" i="8"/>
  <c r="N1205" i="8"/>
  <c r="O1205" i="8"/>
  <c r="L1205" i="8" s="1"/>
  <c r="P1205" i="8"/>
  <c r="Q1205" i="8"/>
  <c r="L1206" i="8"/>
  <c r="N1206" i="8"/>
  <c r="O1206" i="8"/>
  <c r="M1206" i="8" s="1"/>
  <c r="Q1206" i="8"/>
  <c r="P1206" i="8" s="1"/>
  <c r="O1207" i="8"/>
  <c r="L1207" i="8" s="1"/>
  <c r="Q1207" i="8"/>
  <c r="P1207" i="8" s="1"/>
  <c r="N1208" i="8"/>
  <c r="O1208" i="8"/>
  <c r="M1208" i="8" s="1"/>
  <c r="P1208" i="8"/>
  <c r="Q1208" i="8"/>
  <c r="L1209" i="8"/>
  <c r="M1209" i="8"/>
  <c r="N1209" i="8"/>
  <c r="O1209" i="8"/>
  <c r="P1209" i="8"/>
  <c r="Q1209" i="8"/>
  <c r="O1210" i="8"/>
  <c r="M1210" i="8" s="1"/>
  <c r="P1210" i="8"/>
  <c r="Q1210" i="8"/>
  <c r="M1211" i="8"/>
  <c r="N1211" i="8"/>
  <c r="O1211" i="8"/>
  <c r="L1211" i="8" s="1"/>
  <c r="Q1211" i="8"/>
  <c r="P1211" i="8" s="1"/>
  <c r="L1212" i="8"/>
  <c r="N1212" i="8"/>
  <c r="O1212" i="8"/>
  <c r="M1212" i="8" s="1"/>
  <c r="P1212" i="8"/>
  <c r="Q1212" i="8"/>
  <c r="N1213" i="8"/>
  <c r="O1213" i="8"/>
  <c r="L1213" i="8" s="1"/>
  <c r="P1213" i="8"/>
  <c r="Q1213" i="8"/>
  <c r="L1214" i="8"/>
  <c r="O1214" i="8"/>
  <c r="M1214" i="8" s="1"/>
  <c r="Q1214" i="8"/>
  <c r="P1214" i="8" s="1"/>
  <c r="O1215" i="8"/>
  <c r="L1215" i="8" s="1"/>
  <c r="Q1215" i="8"/>
  <c r="P1215" i="8" s="1"/>
  <c r="N1216" i="8"/>
  <c r="O1216" i="8"/>
  <c r="M1216" i="8" s="1"/>
  <c r="P1216" i="8"/>
  <c r="Q1216" i="8"/>
  <c r="L1217" i="8"/>
  <c r="M1217" i="8"/>
  <c r="N1217" i="8"/>
  <c r="O1217" i="8"/>
  <c r="P1217" i="8"/>
  <c r="Q1217" i="8"/>
  <c r="O1218" i="8"/>
  <c r="M1218" i="8" s="1"/>
  <c r="P1218" i="8"/>
  <c r="Q1218" i="8"/>
  <c r="M1219" i="8"/>
  <c r="N1219" i="8"/>
  <c r="O1219" i="8"/>
  <c r="L1219" i="8" s="1"/>
  <c r="Q1219" i="8"/>
  <c r="P1219" i="8" s="1"/>
  <c r="L1220" i="8"/>
  <c r="N1220" i="8"/>
  <c r="O1220" i="8"/>
  <c r="M1220" i="8" s="1"/>
  <c r="P1220" i="8"/>
  <c r="Q1220" i="8"/>
  <c r="N1221" i="8"/>
  <c r="O1221" i="8"/>
  <c r="L1221" i="8" s="1"/>
  <c r="P1221" i="8"/>
  <c r="Q1221" i="8"/>
  <c r="L1222" i="8"/>
  <c r="N1222" i="8"/>
  <c r="O1222" i="8"/>
  <c r="M1222" i="8" s="1"/>
  <c r="Q1222" i="8"/>
  <c r="P1222" i="8" s="1"/>
  <c r="O1223" i="8"/>
  <c r="L1223" i="8" s="1"/>
  <c r="Q1223" i="8"/>
  <c r="P1223" i="8" s="1"/>
  <c r="N1224" i="8"/>
  <c r="O1224" i="8"/>
  <c r="M1224" i="8" s="1"/>
  <c r="P1224" i="8"/>
  <c r="Q1224" i="8"/>
  <c r="L1225" i="8"/>
  <c r="M1225" i="8"/>
  <c r="N1225" i="8"/>
  <c r="O1225" i="8"/>
  <c r="P1225" i="8"/>
  <c r="Q1225" i="8"/>
  <c r="O1226" i="8"/>
  <c r="M1226" i="8" s="1"/>
  <c r="P1226" i="8"/>
  <c r="Q1226" i="8"/>
  <c r="M1227" i="8"/>
  <c r="N1227" i="8"/>
  <c r="O1227" i="8"/>
  <c r="L1227" i="8" s="1"/>
  <c r="Q1227" i="8"/>
  <c r="P1227" i="8" s="1"/>
  <c r="L1228" i="8"/>
  <c r="N1228" i="8"/>
  <c r="O1228" i="8"/>
  <c r="M1228" i="8" s="1"/>
  <c r="P1228" i="8"/>
  <c r="Q1228" i="8"/>
  <c r="N1229" i="8"/>
  <c r="O1229" i="8"/>
  <c r="L1229" i="8" s="1"/>
  <c r="P1229" i="8"/>
  <c r="Q1229" i="8"/>
  <c r="L1230" i="8"/>
  <c r="O1230" i="8"/>
  <c r="M1230" i="8" s="1"/>
  <c r="Q1230" i="8"/>
  <c r="P1230" i="8" s="1"/>
  <c r="O1231" i="8"/>
  <c r="L1231" i="8" s="1"/>
  <c r="Q1231" i="8"/>
  <c r="P1231" i="8" s="1"/>
  <c r="N1232" i="8"/>
  <c r="O1232" i="8"/>
  <c r="M1232" i="8" s="1"/>
  <c r="P1232" i="8"/>
  <c r="Q1232" i="8"/>
  <c r="L1233" i="8"/>
  <c r="M1233" i="8"/>
  <c r="N1233" i="8"/>
  <c r="O1233" i="8"/>
  <c r="P1233" i="8"/>
  <c r="Q1233" i="8"/>
  <c r="O1234" i="8"/>
  <c r="M1234" i="8" s="1"/>
  <c r="P1234" i="8"/>
  <c r="Q1234" i="8"/>
  <c r="M1235" i="8"/>
  <c r="N1235" i="8"/>
  <c r="O1235" i="8"/>
  <c r="L1235" i="8" s="1"/>
  <c r="Q1235" i="8"/>
  <c r="P1235" i="8" s="1"/>
  <c r="L1236" i="8"/>
  <c r="N1236" i="8"/>
  <c r="O1236" i="8"/>
  <c r="M1236" i="8" s="1"/>
  <c r="P1236" i="8"/>
  <c r="Q1236" i="8"/>
  <c r="N1237" i="8"/>
  <c r="O1237" i="8"/>
  <c r="L1237" i="8" s="1"/>
  <c r="P1237" i="8"/>
  <c r="Q1237" i="8"/>
  <c r="L1238" i="8"/>
  <c r="O1238" i="8"/>
  <c r="M1238" i="8" s="1"/>
  <c r="Q1238" i="8"/>
  <c r="P1238" i="8" s="1"/>
  <c r="O1239" i="8"/>
  <c r="L1239" i="8" s="1"/>
  <c r="Q1239" i="8"/>
  <c r="P1239" i="8" s="1"/>
  <c r="N1240" i="8"/>
  <c r="O1240" i="8"/>
  <c r="M1240" i="8" s="1"/>
  <c r="P1240" i="8"/>
  <c r="Q1240" i="8"/>
  <c r="L1241" i="8"/>
  <c r="M1241" i="8"/>
  <c r="N1241" i="8"/>
  <c r="O1241" i="8"/>
  <c r="P1241" i="8"/>
  <c r="Q1241" i="8"/>
  <c r="O1242" i="8"/>
  <c r="P1242" i="8"/>
  <c r="Q1242" i="8"/>
  <c r="M1243" i="8"/>
  <c r="N1243" i="8"/>
  <c r="O1243" i="8"/>
  <c r="L1243" i="8" s="1"/>
  <c r="Q1243" i="8"/>
  <c r="P1243" i="8" s="1"/>
  <c r="L1244" i="8"/>
  <c r="N1244" i="8"/>
  <c r="O1244" i="8"/>
  <c r="M1244" i="8" s="1"/>
  <c r="P1244" i="8"/>
  <c r="Q1244" i="8"/>
  <c r="N1245" i="8"/>
  <c r="O1245" i="8"/>
  <c r="L1245" i="8" s="1"/>
  <c r="P1245" i="8"/>
  <c r="Q1245" i="8"/>
  <c r="L1246" i="8"/>
  <c r="N1246" i="8"/>
  <c r="O1246" i="8"/>
  <c r="M1246" i="8" s="1"/>
  <c r="Q1246" i="8"/>
  <c r="P1246" i="8" s="1"/>
  <c r="O1247" i="8"/>
  <c r="Q1247" i="8"/>
  <c r="P1247" i="8" s="1"/>
  <c r="N1248" i="8"/>
  <c r="O1248" i="8"/>
  <c r="M1248" i="8" s="1"/>
  <c r="P1248" i="8"/>
  <c r="Q1248" i="8"/>
  <c r="L1249" i="8"/>
  <c r="M1249" i="8"/>
  <c r="N1249" i="8"/>
  <c r="O1249" i="8"/>
  <c r="P1249" i="8"/>
  <c r="Q1249" i="8"/>
  <c r="O1250" i="8"/>
  <c r="P1250" i="8"/>
  <c r="Q1250" i="8"/>
  <c r="M1251" i="8"/>
  <c r="N1251" i="8"/>
  <c r="O1251" i="8"/>
  <c r="L1251" i="8" s="1"/>
  <c r="Q1251" i="8"/>
  <c r="P1251" i="8" s="1"/>
  <c r="L1252" i="8"/>
  <c r="N1252" i="8"/>
  <c r="O1252" i="8"/>
  <c r="M1252" i="8" s="1"/>
  <c r="P1252" i="8"/>
  <c r="Q1252" i="8"/>
  <c r="N1253" i="8"/>
  <c r="O1253" i="8"/>
  <c r="L1253" i="8" s="1"/>
  <c r="P1253" i="8"/>
  <c r="Q1253" i="8"/>
  <c r="L1254" i="8"/>
  <c r="O1254" i="8"/>
  <c r="M1254" i="8" s="1"/>
  <c r="Q1254" i="8"/>
  <c r="P1254" i="8" s="1"/>
  <c r="O1255" i="8"/>
  <c r="Q1255" i="8"/>
  <c r="P1255" i="8" s="1"/>
  <c r="N1256" i="8"/>
  <c r="O1256" i="8"/>
  <c r="M1256" i="8" s="1"/>
  <c r="P1256" i="8"/>
  <c r="Q1256" i="8"/>
  <c r="L1257" i="8"/>
  <c r="M1257" i="8"/>
  <c r="N1257" i="8"/>
  <c r="O1257" i="8"/>
  <c r="P1257" i="8"/>
  <c r="Q1257" i="8"/>
  <c r="O1258" i="8"/>
  <c r="P1258" i="8"/>
  <c r="Q1258" i="8"/>
  <c r="M1259" i="8"/>
  <c r="N1259" i="8"/>
  <c r="O1259" i="8"/>
  <c r="L1259" i="8" s="1"/>
  <c r="Q1259" i="8"/>
  <c r="P1259" i="8" s="1"/>
  <c r="L1260" i="8"/>
  <c r="N1260" i="8"/>
  <c r="O1260" i="8"/>
  <c r="M1260" i="8" s="1"/>
  <c r="P1260" i="8"/>
  <c r="Q1260" i="8"/>
  <c r="N1261" i="8"/>
  <c r="O1261" i="8"/>
  <c r="L1261" i="8" s="1"/>
  <c r="P1261" i="8"/>
  <c r="Q1261" i="8"/>
  <c r="L1262" i="8"/>
  <c r="N1262" i="8"/>
  <c r="O1262" i="8"/>
  <c r="M1262" i="8" s="1"/>
  <c r="Q1262" i="8"/>
  <c r="P1262" i="8" s="1"/>
  <c r="O1263" i="8"/>
  <c r="Q1263" i="8"/>
  <c r="P1263" i="8" s="1"/>
  <c r="N1264" i="8"/>
  <c r="O1264" i="8"/>
  <c r="M1264" i="8" s="1"/>
  <c r="P1264" i="8"/>
  <c r="Q1264" i="8"/>
  <c r="L1265" i="8"/>
  <c r="M1265" i="8"/>
  <c r="N1265" i="8"/>
  <c r="O1265" i="8"/>
  <c r="P1265" i="8"/>
  <c r="Q1265" i="8"/>
  <c r="O1266" i="8"/>
  <c r="P1266" i="8"/>
  <c r="Q1266" i="8"/>
  <c r="M1267" i="8"/>
  <c r="N1267" i="8"/>
  <c r="O1267" i="8"/>
  <c r="L1267" i="8" s="1"/>
  <c r="Q1267" i="8"/>
  <c r="P1267" i="8" s="1"/>
  <c r="L1268" i="8"/>
  <c r="N1268" i="8"/>
  <c r="O1268" i="8"/>
  <c r="M1268" i="8" s="1"/>
  <c r="P1268" i="8"/>
  <c r="Q1268" i="8"/>
  <c r="N1269" i="8"/>
  <c r="O1269" i="8"/>
  <c r="L1269" i="8" s="1"/>
  <c r="P1269" i="8"/>
  <c r="Q1269" i="8"/>
  <c r="L1270" i="8"/>
  <c r="N1270" i="8"/>
  <c r="O1270" i="8"/>
  <c r="M1270" i="8" s="1"/>
  <c r="Q1270" i="8"/>
  <c r="P1270" i="8" s="1"/>
  <c r="O1271" i="8"/>
  <c r="Q1271" i="8"/>
  <c r="P1271" i="8" s="1"/>
  <c r="N1272" i="8"/>
  <c r="O1272" i="8"/>
  <c r="M1272" i="8" s="1"/>
  <c r="P1272" i="8"/>
  <c r="Q1272" i="8"/>
  <c r="L1273" i="8"/>
  <c r="M1273" i="8"/>
  <c r="N1273" i="8"/>
  <c r="O1273" i="8"/>
  <c r="P1273" i="8"/>
  <c r="Q1273" i="8"/>
  <c r="O1274" i="8"/>
  <c r="P1274" i="8"/>
  <c r="Q1274" i="8"/>
  <c r="M1275" i="8"/>
  <c r="N1275" i="8"/>
  <c r="O1275" i="8"/>
  <c r="L1275" i="8" s="1"/>
  <c r="Q1275" i="8"/>
  <c r="P1275" i="8" s="1"/>
  <c r="L1276" i="8"/>
  <c r="N1276" i="8"/>
  <c r="O1276" i="8"/>
  <c r="M1276" i="8" s="1"/>
  <c r="P1276" i="8"/>
  <c r="Q1276" i="8"/>
  <c r="N1277" i="8"/>
  <c r="O1277" i="8"/>
  <c r="L1277" i="8" s="1"/>
  <c r="P1277" i="8"/>
  <c r="Q1277" i="8"/>
  <c r="L1278" i="8"/>
  <c r="N1278" i="8"/>
  <c r="O1278" i="8"/>
  <c r="M1278" i="8" s="1"/>
  <c r="Q1278" i="8"/>
  <c r="P1278" i="8" s="1"/>
  <c r="O1279" i="8"/>
  <c r="Q1279" i="8"/>
  <c r="P1279" i="8" s="1"/>
  <c r="O1280" i="8"/>
  <c r="P1280" i="8"/>
  <c r="Q1280" i="8"/>
  <c r="M1281" i="8"/>
  <c r="N1281" i="8"/>
  <c r="O1281" i="8"/>
  <c r="L1281" i="8" s="1"/>
  <c r="Q1281" i="8"/>
  <c r="P1281" i="8" s="1"/>
  <c r="L1282" i="8"/>
  <c r="N1282" i="8"/>
  <c r="O1282" i="8"/>
  <c r="M1282" i="8" s="1"/>
  <c r="P1282" i="8"/>
  <c r="Q1282" i="8"/>
  <c r="N1283" i="8"/>
  <c r="O1283" i="8"/>
  <c r="L1283" i="8" s="1"/>
  <c r="P1283" i="8"/>
  <c r="Q1283" i="8"/>
  <c r="L1284" i="8"/>
  <c r="O1284" i="8"/>
  <c r="M1284" i="8" s="1"/>
  <c r="Q1284" i="8"/>
  <c r="P1284" i="8" s="1"/>
  <c r="O1285" i="8"/>
  <c r="Q1285" i="8"/>
  <c r="P1285" i="8" s="1"/>
  <c r="N1286" i="8"/>
  <c r="O1286" i="8"/>
  <c r="M1286" i="8" s="1"/>
  <c r="P1286" i="8"/>
  <c r="Q1286" i="8"/>
  <c r="L1287" i="8"/>
  <c r="M1287" i="8"/>
  <c r="N1287" i="8"/>
  <c r="O1287" i="8"/>
  <c r="P1287" i="8"/>
  <c r="Q1287" i="8"/>
  <c r="O1288" i="8"/>
  <c r="P1288" i="8"/>
  <c r="Q1288" i="8"/>
  <c r="M1289" i="8"/>
  <c r="N1289" i="8"/>
  <c r="O1289" i="8"/>
  <c r="L1289" i="8" s="1"/>
  <c r="Q1289" i="8"/>
  <c r="P1289" i="8" s="1"/>
  <c r="L1290" i="8"/>
  <c r="N1290" i="8"/>
  <c r="O1290" i="8"/>
  <c r="M1290" i="8" s="1"/>
  <c r="P1290" i="8"/>
  <c r="Q1290" i="8"/>
  <c r="N1291" i="8"/>
  <c r="O1291" i="8"/>
  <c r="L1291" i="8" s="1"/>
  <c r="P1291" i="8"/>
  <c r="Q1291" i="8"/>
  <c r="L1292" i="8"/>
  <c r="N1292" i="8"/>
  <c r="O1292" i="8"/>
  <c r="M1292" i="8" s="1"/>
  <c r="Q1292" i="8"/>
  <c r="P1292" i="8" s="1"/>
  <c r="O1293" i="8"/>
  <c r="Q1293" i="8"/>
  <c r="P1293" i="8" s="1"/>
  <c r="N1294" i="8"/>
  <c r="O1294" i="8"/>
  <c r="M1294" i="8" s="1"/>
  <c r="P1294" i="8"/>
  <c r="Q1294" i="8"/>
  <c r="L1295" i="8"/>
  <c r="M1295" i="8"/>
  <c r="N1295" i="8"/>
  <c r="O1295" i="8"/>
  <c r="P1295" i="8"/>
  <c r="Q1295" i="8"/>
  <c r="O1296" i="8"/>
  <c r="P1296" i="8"/>
  <c r="Q1296" i="8"/>
  <c r="M1297" i="8"/>
  <c r="N1297" i="8"/>
  <c r="O1297" i="8"/>
  <c r="L1297" i="8" s="1"/>
  <c r="Q1297" i="8"/>
  <c r="P1297" i="8" s="1"/>
  <c r="L1298" i="8"/>
  <c r="N1298" i="8"/>
  <c r="O1298" i="8"/>
  <c r="M1298" i="8" s="1"/>
  <c r="P1298" i="8"/>
  <c r="Q1298" i="8"/>
  <c r="N1299" i="8"/>
  <c r="O1299" i="8"/>
  <c r="L1299" i="8" s="1"/>
  <c r="P1299" i="8"/>
  <c r="Q1299" i="8"/>
  <c r="L1300" i="8"/>
  <c r="N1300" i="8"/>
  <c r="O1300" i="8"/>
  <c r="M1300" i="8" s="1"/>
  <c r="Q1300" i="8"/>
  <c r="P1300" i="8" s="1"/>
  <c r="O1301" i="8"/>
  <c r="Q1301" i="8"/>
  <c r="P1301" i="8" s="1"/>
  <c r="N1302" i="8"/>
  <c r="O1302" i="8"/>
  <c r="M1302" i="8" s="1"/>
  <c r="P1302" i="8"/>
  <c r="Q1302" i="8"/>
  <c r="L1303" i="8"/>
  <c r="M1303" i="8"/>
  <c r="N1303" i="8"/>
  <c r="O1303" i="8"/>
  <c r="P1303" i="8"/>
  <c r="Q1303" i="8"/>
  <c r="O1304" i="8"/>
  <c r="P1304" i="8"/>
  <c r="Q1304" i="8"/>
  <c r="M1305" i="8"/>
  <c r="N1305" i="8"/>
  <c r="O1305" i="8"/>
  <c r="L1305" i="8" s="1"/>
  <c r="Q1305" i="8"/>
  <c r="P1305" i="8" s="1"/>
  <c r="L1306" i="8"/>
  <c r="N1306" i="8"/>
  <c r="O1306" i="8"/>
  <c r="M1306" i="8" s="1"/>
  <c r="P1306" i="8"/>
  <c r="Q1306" i="8"/>
  <c r="N1307" i="8"/>
  <c r="O1307" i="8"/>
  <c r="L1307" i="8" s="1"/>
  <c r="P1307" i="8"/>
  <c r="Q1307" i="8"/>
  <c r="L1308" i="8"/>
  <c r="N1308" i="8"/>
  <c r="O1308" i="8"/>
  <c r="M1308" i="8" s="1"/>
  <c r="Q1308" i="8"/>
  <c r="P1308" i="8" s="1"/>
  <c r="O1309" i="8"/>
  <c r="Q1309" i="8"/>
  <c r="P1309" i="8" s="1"/>
  <c r="N1310" i="8"/>
  <c r="O1310" i="8"/>
  <c r="M1310" i="8" s="1"/>
  <c r="P1310" i="8"/>
  <c r="Q1310" i="8"/>
  <c r="L1311" i="8"/>
  <c r="M1311" i="8"/>
  <c r="N1311" i="8"/>
  <c r="O1311" i="8"/>
  <c r="P1311" i="8"/>
  <c r="Q1311" i="8"/>
  <c r="O1312" i="8"/>
  <c r="P1312" i="8"/>
  <c r="Q1312" i="8"/>
  <c r="M1313" i="8"/>
  <c r="N1313" i="8"/>
  <c r="O1313" i="8"/>
  <c r="L1313" i="8" s="1"/>
  <c r="Q1313" i="8"/>
  <c r="P1313" i="8" s="1"/>
  <c r="L1314" i="8"/>
  <c r="N1314" i="8"/>
  <c r="O1314" i="8"/>
  <c r="M1314" i="8" s="1"/>
  <c r="P1314" i="8"/>
  <c r="Q1314" i="8"/>
  <c r="N1315" i="8"/>
  <c r="O1315" i="8"/>
  <c r="L1315" i="8" s="1"/>
  <c r="P1315" i="8"/>
  <c r="Q1315" i="8"/>
  <c r="L1316" i="8"/>
  <c r="N1316" i="8"/>
  <c r="O1316" i="8"/>
  <c r="M1316" i="8" s="1"/>
  <c r="Q1316" i="8"/>
  <c r="P1316" i="8" s="1"/>
  <c r="O1317" i="8"/>
  <c r="Q1317" i="8"/>
  <c r="P1317" i="8" s="1"/>
  <c r="N1318" i="8"/>
  <c r="O1318" i="8"/>
  <c r="M1318" i="8" s="1"/>
  <c r="P1318" i="8"/>
  <c r="Q1318" i="8"/>
  <c r="L1319" i="8"/>
  <c r="M1319" i="8"/>
  <c r="N1319" i="8"/>
  <c r="O1319" i="8"/>
  <c r="P1319" i="8"/>
  <c r="Q1319" i="8"/>
  <c r="O1320" i="8"/>
  <c r="P1320" i="8"/>
  <c r="Q1320" i="8"/>
  <c r="M1321" i="8"/>
  <c r="N1321" i="8"/>
  <c r="O1321" i="8"/>
  <c r="L1321" i="8" s="1"/>
  <c r="Q1321" i="8"/>
  <c r="P1321" i="8" s="1"/>
  <c r="L1322" i="8"/>
  <c r="N1322" i="8"/>
  <c r="O1322" i="8"/>
  <c r="M1322" i="8" s="1"/>
  <c r="P1322" i="8"/>
  <c r="Q1322" i="8"/>
  <c r="N1323" i="8"/>
  <c r="O1323" i="8"/>
  <c r="L1323" i="8" s="1"/>
  <c r="P1323" i="8"/>
  <c r="Q1323" i="8"/>
  <c r="L1324" i="8"/>
  <c r="N1324" i="8"/>
  <c r="O1324" i="8"/>
  <c r="M1324" i="8" s="1"/>
  <c r="Q1324" i="8"/>
  <c r="P1324" i="8" s="1"/>
  <c r="O1325" i="8"/>
  <c r="Q1325" i="8"/>
  <c r="P1325" i="8" s="1"/>
  <c r="N1326" i="8"/>
  <c r="O1326" i="8"/>
  <c r="M1326" i="8" s="1"/>
  <c r="P1326" i="8"/>
  <c r="Q1326" i="8"/>
  <c r="L1327" i="8"/>
  <c r="M1327" i="8"/>
  <c r="N1327" i="8"/>
  <c r="O1327" i="8"/>
  <c r="P1327" i="8"/>
  <c r="Q1327" i="8"/>
  <c r="O1328" i="8"/>
  <c r="P1328" i="8"/>
  <c r="Q1328" i="8"/>
  <c r="M1329" i="8"/>
  <c r="N1329" i="8"/>
  <c r="O1329" i="8"/>
  <c r="L1329" i="8" s="1"/>
  <c r="Q1329" i="8"/>
  <c r="P1329" i="8" s="1"/>
  <c r="L1330" i="8"/>
  <c r="N1330" i="8"/>
  <c r="O1330" i="8"/>
  <c r="M1330" i="8" s="1"/>
  <c r="P1330" i="8"/>
  <c r="Q1330" i="8"/>
  <c r="N1331" i="8"/>
  <c r="O1331" i="8"/>
  <c r="L1331" i="8" s="1"/>
  <c r="P1331" i="8"/>
  <c r="Q1331" i="8"/>
  <c r="L1332" i="8"/>
  <c r="N1332" i="8"/>
  <c r="O1332" i="8"/>
  <c r="M1332" i="8" s="1"/>
  <c r="Q1332" i="8"/>
  <c r="P1332" i="8" s="1"/>
  <c r="O1333" i="8"/>
  <c r="Q1333" i="8"/>
  <c r="P1333" i="8" s="1"/>
  <c r="N1334" i="8"/>
  <c r="O1334" i="8"/>
  <c r="M1334" i="8" s="1"/>
  <c r="P1334" i="8"/>
  <c r="Q1334" i="8"/>
  <c r="L1335" i="8"/>
  <c r="M1335" i="8"/>
  <c r="N1335" i="8"/>
  <c r="O1335" i="8"/>
  <c r="P1335" i="8"/>
  <c r="Q1335" i="8"/>
  <c r="O1336" i="8"/>
  <c r="P1336" i="8"/>
  <c r="Q1336" i="8"/>
  <c r="M1337" i="8"/>
  <c r="N1337" i="8"/>
  <c r="O1337" i="8"/>
  <c r="L1337" i="8" s="1"/>
  <c r="Q1337" i="8"/>
  <c r="P1337" i="8" s="1"/>
  <c r="L1338" i="8"/>
  <c r="N1338" i="8"/>
  <c r="O1338" i="8"/>
  <c r="M1338" i="8" s="1"/>
  <c r="P1338" i="8"/>
  <c r="Q1338" i="8"/>
  <c r="N1339" i="8"/>
  <c r="O1339" i="8"/>
  <c r="L1339" i="8" s="1"/>
  <c r="P1339" i="8"/>
  <c r="Q1339" i="8"/>
  <c r="L1340" i="8"/>
  <c r="N1340" i="8"/>
  <c r="O1340" i="8"/>
  <c r="M1340" i="8" s="1"/>
  <c r="Q1340" i="8"/>
  <c r="P1340" i="8" s="1"/>
  <c r="O1341" i="8"/>
  <c r="Q1341" i="8"/>
  <c r="P1341" i="8" s="1"/>
  <c r="N1342" i="8"/>
  <c r="O1342" i="8"/>
  <c r="M1342" i="8" s="1"/>
  <c r="P1342" i="8"/>
  <c r="Q1342" i="8"/>
  <c r="L1343" i="8"/>
  <c r="M1343" i="8"/>
  <c r="N1343" i="8"/>
  <c r="O1343" i="8"/>
  <c r="P1343" i="8"/>
  <c r="Q1343" i="8"/>
  <c r="O1344" i="8"/>
  <c r="P1344" i="8"/>
  <c r="Q1344" i="8"/>
  <c r="M1345" i="8"/>
  <c r="N1345" i="8"/>
  <c r="O1345" i="8"/>
  <c r="L1345" i="8" s="1"/>
  <c r="Q1345" i="8"/>
  <c r="P1345" i="8" s="1"/>
  <c r="L1346" i="8"/>
  <c r="N1346" i="8"/>
  <c r="O1346" i="8"/>
  <c r="M1346" i="8" s="1"/>
  <c r="P1346" i="8"/>
  <c r="Q1346" i="8"/>
  <c r="N1347" i="8"/>
  <c r="O1347" i="8"/>
  <c r="L1347" i="8" s="1"/>
  <c r="P1347" i="8"/>
  <c r="Q1347" i="8"/>
  <c r="L1348" i="8"/>
  <c r="N1348" i="8"/>
  <c r="O1348" i="8"/>
  <c r="M1348" i="8" s="1"/>
  <c r="Q1348" i="8"/>
  <c r="P1348" i="8" s="1"/>
  <c r="O1349" i="8"/>
  <c r="Q1349" i="8"/>
  <c r="P1349" i="8" s="1"/>
  <c r="N1350" i="8"/>
  <c r="O1350" i="8"/>
  <c r="M1350" i="8" s="1"/>
  <c r="P1350" i="8"/>
  <c r="Q1350" i="8"/>
  <c r="L1351" i="8"/>
  <c r="M1351" i="8"/>
  <c r="N1351" i="8"/>
  <c r="O1351" i="8"/>
  <c r="P1351" i="8"/>
  <c r="Q1351" i="8"/>
  <c r="O1352" i="8"/>
  <c r="P1352" i="8"/>
  <c r="Q1352" i="8"/>
  <c r="M1353" i="8"/>
  <c r="N1353" i="8"/>
  <c r="O1353" i="8"/>
  <c r="L1353" i="8" s="1"/>
  <c r="Q1353" i="8"/>
  <c r="P1353" i="8" s="1"/>
  <c r="L1354" i="8"/>
  <c r="N1354" i="8"/>
  <c r="O1354" i="8"/>
  <c r="M1354" i="8" s="1"/>
  <c r="P1354" i="8"/>
  <c r="Q1354" i="8"/>
  <c r="N1355" i="8"/>
  <c r="O1355" i="8"/>
  <c r="L1355" i="8" s="1"/>
  <c r="P1355" i="8"/>
  <c r="Q1355" i="8"/>
  <c r="L1356" i="8"/>
  <c r="N1356" i="8"/>
  <c r="O1356" i="8"/>
  <c r="M1356" i="8" s="1"/>
  <c r="Q1356" i="8"/>
  <c r="P1356" i="8" s="1"/>
  <c r="O1357" i="8"/>
  <c r="Q1357" i="8"/>
  <c r="P1357" i="8" s="1"/>
  <c r="O1358" i="8"/>
  <c r="P1358" i="8"/>
  <c r="Q1358" i="8"/>
  <c r="L1359" i="8"/>
  <c r="M1359" i="8"/>
  <c r="N1359" i="8"/>
  <c r="O1359" i="8"/>
  <c r="Q1359" i="8"/>
  <c r="P1359" i="8" s="1"/>
  <c r="O1360" i="8"/>
  <c r="Q1360" i="8"/>
  <c r="P1360" i="8" s="1"/>
  <c r="N1361" i="8"/>
  <c r="O1361" i="8"/>
  <c r="L1361" i="8" s="1"/>
  <c r="Q1361" i="8"/>
  <c r="P1361" i="8" s="1"/>
  <c r="L1362" i="8"/>
  <c r="N1362" i="8"/>
  <c r="O1362" i="8"/>
  <c r="M1362" i="8" s="1"/>
  <c r="P1362" i="8"/>
  <c r="Q1362" i="8"/>
  <c r="O1363" i="8"/>
  <c r="P1363" i="8"/>
  <c r="Q1363" i="8"/>
  <c r="L1364" i="8"/>
  <c r="N1364" i="8"/>
  <c r="O1364" i="8"/>
  <c r="M1364" i="8" s="1"/>
  <c r="Q1364" i="8"/>
  <c r="P1364" i="8" s="1"/>
  <c r="L1365" i="8"/>
  <c r="M1365" i="8"/>
  <c r="O1365" i="8"/>
  <c r="N1365" i="8" s="1"/>
  <c r="P1365" i="8"/>
  <c r="Q1365" i="8"/>
  <c r="N1366" i="8"/>
  <c r="O1366" i="8"/>
  <c r="P1366" i="8"/>
  <c r="Q1366" i="8"/>
  <c r="L1367" i="8"/>
  <c r="M1367" i="8"/>
  <c r="N1367" i="8"/>
  <c r="O1367" i="8"/>
  <c r="P1367" i="8"/>
  <c r="Q1367" i="8"/>
  <c r="L1368" i="8"/>
  <c r="O1368" i="8"/>
  <c r="P1368" i="8"/>
  <c r="Q1368" i="8"/>
  <c r="O1369" i="8"/>
  <c r="Q1369" i="8"/>
  <c r="P1369" i="8" s="1"/>
  <c r="L1370" i="8"/>
  <c r="N1370" i="8"/>
  <c r="O1370" i="8"/>
  <c r="M1370" i="8" s="1"/>
  <c r="Q1370" i="8"/>
  <c r="P1370" i="8" s="1"/>
  <c r="L1371" i="8"/>
  <c r="N1371" i="8"/>
  <c r="O1371" i="8"/>
  <c r="M1371" i="8" s="1"/>
  <c r="P1371" i="8"/>
  <c r="Q1371" i="8"/>
  <c r="L1372" i="8"/>
  <c r="O1372" i="8"/>
  <c r="M1372" i="8" s="1"/>
  <c r="Q1372" i="8"/>
  <c r="P1372" i="8" s="1"/>
  <c r="L1373" i="8"/>
  <c r="O1373" i="8"/>
  <c r="N1373" i="8" s="1"/>
  <c r="Q1373" i="8"/>
  <c r="P1373" i="8" s="1"/>
  <c r="O1374" i="8"/>
  <c r="P1374" i="8"/>
  <c r="Q1374" i="8"/>
  <c r="L1375" i="8"/>
  <c r="M1375" i="8"/>
  <c r="N1375" i="8"/>
  <c r="O1375" i="8"/>
  <c r="Q1375" i="8"/>
  <c r="P1375" i="8" s="1"/>
  <c r="O1376" i="8"/>
  <c r="Q1376" i="8"/>
  <c r="P1376" i="8" s="1"/>
  <c r="M1377" i="8"/>
  <c r="N1377" i="8"/>
  <c r="O1377" i="8"/>
  <c r="L1377" i="8" s="1"/>
  <c r="Q1377" i="8"/>
  <c r="P1377" i="8" s="1"/>
  <c r="L1378" i="8"/>
  <c r="N1378" i="8"/>
  <c r="O1378" i="8"/>
  <c r="M1378" i="8" s="1"/>
  <c r="P1378" i="8"/>
  <c r="Q1378" i="8"/>
  <c r="L1379" i="8"/>
  <c r="O1379" i="8"/>
  <c r="M1379" i="8" s="1"/>
  <c r="P1379" i="8"/>
  <c r="Q1379" i="8"/>
  <c r="N1380" i="8"/>
  <c r="O1380" i="8"/>
  <c r="M1380" i="8" s="1"/>
  <c r="Q1380" i="8"/>
  <c r="P1380" i="8" s="1"/>
  <c r="M1381" i="8"/>
  <c r="O1381" i="8"/>
  <c r="N1381" i="8" s="1"/>
  <c r="P1381" i="8"/>
  <c r="Q1381" i="8"/>
  <c r="N1382" i="8"/>
  <c r="O1382" i="8"/>
  <c r="P1382" i="8"/>
  <c r="Q1382" i="8"/>
  <c r="L1383" i="8"/>
  <c r="M1383" i="8"/>
  <c r="N1383" i="8"/>
  <c r="O1383" i="8"/>
  <c r="P1383" i="8"/>
  <c r="Q1383" i="8"/>
  <c r="L1384" i="8"/>
  <c r="O1384" i="8"/>
  <c r="P1384" i="8"/>
  <c r="Q1384" i="8"/>
  <c r="M1385" i="8"/>
  <c r="O1385" i="8"/>
  <c r="L1385" i="8" s="1"/>
  <c r="Q1385" i="8"/>
  <c r="P1385" i="8" s="1"/>
  <c r="L1386" i="8"/>
  <c r="N1386" i="8"/>
  <c r="O1386" i="8"/>
  <c r="M1386" i="8" s="1"/>
  <c r="Q1386" i="8"/>
  <c r="P1386" i="8" s="1"/>
  <c r="N1387" i="8"/>
  <c r="O1387" i="8"/>
  <c r="M1387" i="8" s="1"/>
  <c r="P1387" i="8"/>
  <c r="Q1387" i="8"/>
  <c r="O1388" i="8"/>
  <c r="Q1388" i="8"/>
  <c r="P1388" i="8" s="1"/>
  <c r="O1389" i="8"/>
  <c r="Q1389" i="8"/>
  <c r="P1389" i="8" s="1"/>
  <c r="O1390" i="8"/>
  <c r="P1390" i="8"/>
  <c r="Q1390" i="8"/>
  <c r="L1391" i="8"/>
  <c r="M1391" i="8"/>
  <c r="N1391" i="8"/>
  <c r="O1391" i="8"/>
  <c r="Q1391" i="8"/>
  <c r="P1391" i="8" s="1"/>
  <c r="O1392" i="8"/>
  <c r="Q1392" i="8"/>
  <c r="P1392" i="8" s="1"/>
  <c r="N1393" i="8"/>
  <c r="O1393" i="8"/>
  <c r="L1393" i="8" s="1"/>
  <c r="Q1393" i="8"/>
  <c r="P1393" i="8" s="1"/>
  <c r="L1394" i="8"/>
  <c r="N1394" i="8"/>
  <c r="O1394" i="8"/>
  <c r="M1394" i="8" s="1"/>
  <c r="P1394" i="8"/>
  <c r="Q1394" i="8"/>
  <c r="O1395" i="8"/>
  <c r="P1395" i="8"/>
  <c r="Q1395" i="8"/>
  <c r="L1396" i="8"/>
  <c r="N1396" i="8"/>
  <c r="O1396" i="8"/>
  <c r="M1396" i="8" s="1"/>
  <c r="Q1396" i="8"/>
  <c r="P1396" i="8" s="1"/>
  <c r="L1397" i="8"/>
  <c r="M1397" i="8"/>
  <c r="O1397" i="8"/>
  <c r="N1397" i="8" s="1"/>
  <c r="P1397" i="8"/>
  <c r="Q1397" i="8"/>
  <c r="N1398" i="8"/>
  <c r="O1398" i="8"/>
  <c r="P1398" i="8"/>
  <c r="Q1398" i="8"/>
  <c r="L1399" i="8"/>
  <c r="M1399" i="8"/>
  <c r="N1399" i="8"/>
  <c r="O1399" i="8"/>
  <c r="P1399" i="8"/>
  <c r="Q1399" i="8"/>
  <c r="L1400" i="8"/>
  <c r="O1400" i="8"/>
  <c r="P1400" i="8"/>
  <c r="Q1400" i="8"/>
  <c r="O1401" i="8"/>
  <c r="Q1401" i="8"/>
  <c r="P1401" i="8" s="1"/>
  <c r="L1402" i="8"/>
  <c r="N1402" i="8"/>
  <c r="O1402" i="8"/>
  <c r="M1402" i="8" s="1"/>
  <c r="Q1402" i="8"/>
  <c r="P1402" i="8" s="1"/>
  <c r="L1403" i="8"/>
  <c r="N1403" i="8"/>
  <c r="O1403" i="8"/>
  <c r="M1403" i="8" s="1"/>
  <c r="P1403" i="8"/>
  <c r="Q1403" i="8"/>
  <c r="L1404" i="8"/>
  <c r="O1404" i="8"/>
  <c r="M1404" i="8" s="1"/>
  <c r="Q1404" i="8"/>
  <c r="P1404" i="8" s="1"/>
  <c r="L1405" i="8"/>
  <c r="O1405" i="8"/>
  <c r="N1405" i="8" s="1"/>
  <c r="Q1405" i="8"/>
  <c r="P1405" i="8" s="1"/>
  <c r="O1406" i="8"/>
  <c r="P1406" i="8"/>
  <c r="Q1406" i="8"/>
  <c r="L1407" i="8"/>
  <c r="M1407" i="8"/>
  <c r="N1407" i="8"/>
  <c r="O1407" i="8"/>
  <c r="Q1407" i="8"/>
  <c r="P1407" i="8" s="1"/>
  <c r="O1408" i="8"/>
  <c r="Q1408" i="8"/>
  <c r="P1408" i="8" s="1"/>
  <c r="M1409" i="8"/>
  <c r="N1409" i="8"/>
  <c r="O1409" i="8"/>
  <c r="L1409" i="8" s="1"/>
  <c r="Q1409" i="8"/>
  <c r="P1409" i="8" s="1"/>
  <c r="L1410" i="8"/>
  <c r="N1410" i="8"/>
  <c r="O1410" i="8"/>
  <c r="M1410" i="8" s="1"/>
  <c r="P1410" i="8"/>
  <c r="Q1410" i="8"/>
  <c r="L1411" i="8"/>
  <c r="O1411" i="8"/>
  <c r="M1411" i="8" s="1"/>
  <c r="P1411" i="8"/>
  <c r="Q1411" i="8"/>
  <c r="N1412" i="8"/>
  <c r="O1412" i="8"/>
  <c r="M1412" i="8" s="1"/>
  <c r="Q1412" i="8"/>
  <c r="P1412" i="8" s="1"/>
  <c r="M1413" i="8"/>
  <c r="O1413" i="8"/>
  <c r="N1413" i="8" s="1"/>
  <c r="P1413" i="8"/>
  <c r="Q1413" i="8"/>
  <c r="N1414" i="8"/>
  <c r="O1414" i="8"/>
  <c r="P1414" i="8"/>
  <c r="Q1414" i="8"/>
  <c r="L1415" i="8"/>
  <c r="M1415" i="8"/>
  <c r="N1415" i="8"/>
  <c r="O1415" i="8"/>
  <c r="P1415" i="8"/>
  <c r="Q1415" i="8"/>
  <c r="L1416" i="8"/>
  <c r="O1416" i="8"/>
  <c r="P1416" i="8"/>
  <c r="Q1416" i="8"/>
  <c r="M1417" i="8"/>
  <c r="O1417" i="8"/>
  <c r="L1417" i="8" s="1"/>
  <c r="Q1417" i="8"/>
  <c r="P1417" i="8" s="1"/>
  <c r="L1418" i="8"/>
  <c r="N1418" i="8"/>
  <c r="O1418" i="8"/>
  <c r="M1418" i="8" s="1"/>
  <c r="Q1418" i="8"/>
  <c r="P1418" i="8" s="1"/>
  <c r="N1419" i="8"/>
  <c r="O1419" i="8"/>
  <c r="M1419" i="8" s="1"/>
  <c r="P1419" i="8"/>
  <c r="Q1419" i="8"/>
  <c r="O1420" i="8"/>
  <c r="Q1420" i="8"/>
  <c r="P1420" i="8" s="1"/>
  <c r="O1421" i="8"/>
  <c r="Q1421" i="8"/>
  <c r="P1421" i="8" s="1"/>
  <c r="O1422" i="8"/>
  <c r="P1422" i="8"/>
  <c r="Q1422" i="8"/>
  <c r="L1423" i="8"/>
  <c r="M1423" i="8"/>
  <c r="N1423" i="8"/>
  <c r="O1423" i="8"/>
  <c r="Q1423" i="8"/>
  <c r="P1423" i="8" s="1"/>
  <c r="O1424" i="8"/>
  <c r="Q1424" i="8"/>
  <c r="P1424" i="8" s="1"/>
  <c r="N1425" i="8"/>
  <c r="O1425" i="8"/>
  <c r="L1425" i="8" s="1"/>
  <c r="Q1425" i="8"/>
  <c r="P1425" i="8" s="1"/>
  <c r="L1426" i="8"/>
  <c r="N1426" i="8"/>
  <c r="O1426" i="8"/>
  <c r="M1426" i="8" s="1"/>
  <c r="P1426" i="8"/>
  <c r="Q1426" i="8"/>
  <c r="O1427" i="8"/>
  <c r="P1427" i="8"/>
  <c r="Q1427" i="8"/>
  <c r="L1428" i="8"/>
  <c r="N1428" i="8"/>
  <c r="O1428" i="8"/>
  <c r="M1428" i="8" s="1"/>
  <c r="Q1428" i="8"/>
  <c r="P1428" i="8" s="1"/>
  <c r="L1429" i="8"/>
  <c r="M1429" i="8"/>
  <c r="O1429" i="8"/>
  <c r="N1429" i="8" s="1"/>
  <c r="P1429" i="8"/>
  <c r="Q1429" i="8"/>
  <c r="N1430" i="8"/>
  <c r="O1430" i="8"/>
  <c r="P1430" i="8"/>
  <c r="Q1430" i="8"/>
  <c r="L1431" i="8"/>
  <c r="M1431" i="8"/>
  <c r="N1431" i="8"/>
  <c r="O1431" i="8"/>
  <c r="P1431" i="8"/>
  <c r="Q1431" i="8"/>
  <c r="L1432" i="8"/>
  <c r="O1432" i="8"/>
  <c r="P1432" i="8"/>
  <c r="Q1432" i="8"/>
  <c r="O1433" i="8"/>
  <c r="Q1433" i="8"/>
  <c r="P1433" i="8" s="1"/>
  <c r="L1434" i="8"/>
  <c r="N1434" i="8"/>
  <c r="O1434" i="8"/>
  <c r="M1434" i="8" s="1"/>
  <c r="P1434" i="8"/>
  <c r="Q1434" i="8"/>
  <c r="L1435" i="8"/>
  <c r="N1435" i="8"/>
  <c r="O1435" i="8"/>
  <c r="M1435" i="8" s="1"/>
  <c r="P1435" i="8"/>
  <c r="Q1435" i="8"/>
  <c r="O1436" i="8"/>
  <c r="Q1436" i="8"/>
  <c r="P1436" i="8" s="1"/>
  <c r="M1437" i="8"/>
  <c r="O1437" i="8"/>
  <c r="L1437" i="8" s="1"/>
  <c r="Q1437" i="8"/>
  <c r="P1437" i="8" s="1"/>
  <c r="N1438" i="8"/>
  <c r="O1438" i="8"/>
  <c r="M1438" i="8" s="1"/>
  <c r="P1438" i="8"/>
  <c r="Q1438" i="8"/>
  <c r="L1439" i="8"/>
  <c r="M1439" i="8"/>
  <c r="N1439" i="8"/>
  <c r="O1439" i="8"/>
  <c r="P1439" i="8"/>
  <c r="Q1439" i="8"/>
  <c r="L1440" i="8"/>
  <c r="O1440" i="8"/>
  <c r="M1440" i="8" s="1"/>
  <c r="Q1440" i="8"/>
  <c r="P1440" i="8" s="1"/>
  <c r="O1441" i="8"/>
  <c r="Q1441" i="8"/>
  <c r="P1441" i="8" s="1"/>
  <c r="L1442" i="8"/>
  <c r="N1442" i="8"/>
  <c r="O1442" i="8"/>
  <c r="M1442" i="8" s="1"/>
  <c r="P1442" i="8"/>
  <c r="Q1442" i="8"/>
  <c r="L1443" i="8"/>
  <c r="N1443" i="8"/>
  <c r="O1443" i="8"/>
  <c r="M1443" i="8" s="1"/>
  <c r="P1443" i="8"/>
  <c r="Q1443" i="8"/>
  <c r="O1444" i="8"/>
  <c r="Q1444" i="8"/>
  <c r="P1444" i="8" s="1"/>
  <c r="M1445" i="8"/>
  <c r="O1445" i="8"/>
  <c r="L1445" i="8" s="1"/>
  <c r="Q1445" i="8"/>
  <c r="P1445" i="8" s="1"/>
  <c r="N1446" i="8"/>
  <c r="O1446" i="8"/>
  <c r="M1446" i="8" s="1"/>
  <c r="P1446" i="8"/>
  <c r="Q1446" i="8"/>
  <c r="L1447" i="8"/>
  <c r="M1447" i="8"/>
  <c r="N1447" i="8"/>
  <c r="O1447" i="8"/>
  <c r="P1447" i="8"/>
  <c r="Q1447" i="8"/>
  <c r="L1448" i="8"/>
  <c r="O1448" i="8"/>
  <c r="M1448" i="8" s="1"/>
  <c r="Q1448" i="8"/>
  <c r="P1448" i="8" s="1"/>
  <c r="O1449" i="8"/>
  <c r="Q1449" i="8"/>
  <c r="P1449" i="8" s="1"/>
  <c r="L1450" i="8"/>
  <c r="N1450" i="8"/>
  <c r="O1450" i="8"/>
  <c r="M1450" i="8" s="1"/>
  <c r="P1450" i="8"/>
  <c r="Q1450" i="8"/>
  <c r="L1451" i="8"/>
  <c r="N1451" i="8"/>
  <c r="O1451" i="8"/>
  <c r="M1451" i="8" s="1"/>
  <c r="P1451" i="8"/>
  <c r="Q1451" i="8"/>
  <c r="O1452" i="8"/>
  <c r="Q1452" i="8"/>
  <c r="P1452" i="8" s="1"/>
  <c r="M1453" i="8"/>
  <c r="O1453" i="8"/>
  <c r="L1453" i="8" s="1"/>
  <c r="Q1453" i="8"/>
  <c r="P1453" i="8" s="1"/>
  <c r="N1454" i="8"/>
  <c r="O1454" i="8"/>
  <c r="M1454" i="8" s="1"/>
  <c r="P1454" i="8"/>
  <c r="Q1454" i="8"/>
  <c r="L1455" i="8"/>
  <c r="M1455" i="8"/>
  <c r="N1455" i="8"/>
  <c r="O1455" i="8"/>
  <c r="P1455" i="8"/>
  <c r="Q1455" i="8"/>
  <c r="L1456" i="8"/>
  <c r="O1456" i="8"/>
  <c r="M1456" i="8" s="1"/>
  <c r="Q1456" i="8"/>
  <c r="P1456" i="8" s="1"/>
  <c r="O1457" i="8"/>
  <c r="Q1457" i="8"/>
  <c r="P1457" i="8" s="1"/>
  <c r="L1458" i="8"/>
  <c r="N1458" i="8"/>
  <c r="O1458" i="8"/>
  <c r="M1458" i="8" s="1"/>
  <c r="P1458" i="8"/>
  <c r="Q1458" i="8"/>
  <c r="L1459" i="8"/>
  <c r="N1459" i="8"/>
  <c r="O1459" i="8"/>
  <c r="M1459" i="8" s="1"/>
  <c r="P1459" i="8"/>
  <c r="Q1459" i="8"/>
  <c r="O1460" i="8"/>
  <c r="Q1460" i="8"/>
  <c r="P1460" i="8" s="1"/>
  <c r="M1461" i="8"/>
  <c r="O1461" i="8"/>
  <c r="L1461" i="8" s="1"/>
  <c r="Q1461" i="8"/>
  <c r="P1461" i="8" s="1"/>
  <c r="N1462" i="8"/>
  <c r="O1462" i="8"/>
  <c r="M1462" i="8" s="1"/>
  <c r="P1462" i="8"/>
  <c r="Q1462" i="8"/>
  <c r="L1463" i="8"/>
  <c r="M1463" i="8"/>
  <c r="N1463" i="8"/>
  <c r="O1463" i="8"/>
  <c r="P1463" i="8"/>
  <c r="Q1463" i="8"/>
  <c r="L1464" i="8"/>
  <c r="O1464" i="8"/>
  <c r="M1464" i="8" s="1"/>
  <c r="Q1464" i="8"/>
  <c r="P1464" i="8" s="1"/>
  <c r="O1465" i="8"/>
  <c r="Q1465" i="8"/>
  <c r="P1465" i="8" s="1"/>
  <c r="L1466" i="8"/>
  <c r="N1466" i="8"/>
  <c r="O1466" i="8"/>
  <c r="M1466" i="8" s="1"/>
  <c r="P1466" i="8"/>
  <c r="Q1466" i="8"/>
  <c r="L1467" i="8"/>
  <c r="N1467" i="8"/>
  <c r="O1467" i="8"/>
  <c r="M1467" i="8" s="1"/>
  <c r="P1467" i="8"/>
  <c r="Q1467" i="8"/>
  <c r="O1468" i="8"/>
  <c r="Q1468" i="8"/>
  <c r="P1468" i="8" s="1"/>
  <c r="M1469" i="8"/>
  <c r="O1469" i="8"/>
  <c r="L1469" i="8" s="1"/>
  <c r="Q1469" i="8"/>
  <c r="P1469" i="8" s="1"/>
  <c r="N1470" i="8"/>
  <c r="O1470" i="8"/>
  <c r="M1470" i="8" s="1"/>
  <c r="P1470" i="8"/>
  <c r="Q1470" i="8"/>
  <c r="L1471" i="8"/>
  <c r="M1471" i="8"/>
  <c r="N1471" i="8"/>
  <c r="O1471" i="8"/>
  <c r="P1471" i="8"/>
  <c r="Q1471" i="8"/>
  <c r="L1472" i="8"/>
  <c r="O1472" i="8"/>
  <c r="M1472" i="8" s="1"/>
  <c r="Q1472" i="8"/>
  <c r="P1472" i="8" s="1"/>
  <c r="O1473" i="8"/>
  <c r="Q1473" i="8"/>
  <c r="P1473" i="8" s="1"/>
  <c r="L1474" i="8"/>
  <c r="N1474" i="8"/>
  <c r="O1474" i="8"/>
  <c r="M1474" i="8" s="1"/>
  <c r="P1474" i="8"/>
  <c r="Q1474" i="8"/>
  <c r="L1475" i="8"/>
  <c r="N1475" i="8"/>
  <c r="O1475" i="8"/>
  <c r="M1475" i="8" s="1"/>
  <c r="P1475" i="8"/>
  <c r="Q1475" i="8"/>
  <c r="O1476" i="8"/>
  <c r="Q1476" i="8"/>
  <c r="P1476" i="8" s="1"/>
  <c r="M1477" i="8"/>
  <c r="O1477" i="8"/>
  <c r="L1477" i="8" s="1"/>
  <c r="Q1477" i="8"/>
  <c r="P1477" i="8" s="1"/>
  <c r="N1478" i="8"/>
  <c r="O1478" i="8"/>
  <c r="M1478" i="8" s="1"/>
  <c r="P1478" i="8"/>
  <c r="Q1478" i="8"/>
  <c r="L1479" i="8"/>
  <c r="M1479" i="8"/>
  <c r="N1479" i="8"/>
  <c r="O1479" i="8"/>
  <c r="P1479" i="8"/>
  <c r="Q1479" i="8"/>
  <c r="L1480" i="8"/>
  <c r="O1480" i="8"/>
  <c r="M1480" i="8" s="1"/>
  <c r="Q1480" i="8"/>
  <c r="P1480" i="8" s="1"/>
  <c r="O1481" i="8"/>
  <c r="Q1481" i="8"/>
  <c r="P1481" i="8" s="1"/>
  <c r="L1482" i="8"/>
  <c r="N1482" i="8"/>
  <c r="O1482" i="8"/>
  <c r="M1482" i="8" s="1"/>
  <c r="P1482" i="8"/>
  <c r="Q1482" i="8"/>
  <c r="L1483" i="8"/>
  <c r="N1483" i="8"/>
  <c r="O1483" i="8"/>
  <c r="M1483" i="8" s="1"/>
  <c r="P1483" i="8"/>
  <c r="Q1483" i="8"/>
  <c r="O1484" i="8"/>
  <c r="Q1484" i="8"/>
  <c r="P1484" i="8" s="1"/>
  <c r="M1485" i="8"/>
  <c r="O1485" i="8"/>
  <c r="L1485" i="8" s="1"/>
  <c r="Q1485" i="8"/>
  <c r="P1485" i="8" s="1"/>
  <c r="N1486" i="8"/>
  <c r="O1486" i="8"/>
  <c r="M1486" i="8" s="1"/>
  <c r="P1486" i="8"/>
  <c r="Q1486" i="8"/>
  <c r="L1487" i="8"/>
  <c r="M1487" i="8"/>
  <c r="N1487" i="8"/>
  <c r="O1487" i="8"/>
  <c r="P1487" i="8"/>
  <c r="Q1487" i="8"/>
  <c r="L1488" i="8"/>
  <c r="O1488" i="8"/>
  <c r="M1488" i="8" s="1"/>
  <c r="Q1488" i="8"/>
  <c r="P1488" i="8" s="1"/>
  <c r="O1489" i="8"/>
  <c r="Q1489" i="8"/>
  <c r="P1489" i="8" s="1"/>
  <c r="L1490" i="8"/>
  <c r="N1490" i="8"/>
  <c r="O1490" i="8"/>
  <c r="M1490" i="8" s="1"/>
  <c r="P1490" i="8"/>
  <c r="Q1490" i="8"/>
  <c r="L1491" i="8"/>
  <c r="N1491" i="8"/>
  <c r="O1491" i="8"/>
  <c r="M1491" i="8" s="1"/>
  <c r="P1491" i="8"/>
  <c r="Q1491" i="8"/>
  <c r="O1492" i="8"/>
  <c r="Q1492" i="8"/>
  <c r="P1492" i="8" s="1"/>
  <c r="M1493" i="8"/>
  <c r="O1493" i="8"/>
  <c r="L1493" i="8" s="1"/>
  <c r="Q1493" i="8"/>
  <c r="P1493" i="8" s="1"/>
  <c r="N1494" i="8"/>
  <c r="O1494" i="8"/>
  <c r="M1494" i="8" s="1"/>
  <c r="P1494" i="8"/>
  <c r="Q1494" i="8"/>
  <c r="L1495" i="8"/>
  <c r="M1495" i="8"/>
  <c r="N1495" i="8"/>
  <c r="O1495" i="8"/>
  <c r="P1495" i="8"/>
  <c r="Q1495" i="8"/>
  <c r="L1496" i="8"/>
  <c r="O1496" i="8"/>
  <c r="M1496" i="8" s="1"/>
  <c r="Q1496" i="8"/>
  <c r="P1496" i="8" s="1"/>
  <c r="O1497" i="8"/>
  <c r="Q1497" i="8"/>
  <c r="P1497" i="8" s="1"/>
  <c r="L1498" i="8"/>
  <c r="N1498" i="8"/>
  <c r="O1498" i="8"/>
  <c r="M1498" i="8" s="1"/>
  <c r="P1498" i="8"/>
  <c r="Q1498" i="8"/>
  <c r="L1499" i="8"/>
  <c r="N1499" i="8"/>
  <c r="O1499" i="8"/>
  <c r="M1499" i="8" s="1"/>
  <c r="P1499" i="8"/>
  <c r="Q1499" i="8"/>
  <c r="O1500" i="8"/>
  <c r="Q1500" i="8"/>
  <c r="P1500" i="8" s="1"/>
  <c r="M1501" i="8"/>
  <c r="O1501" i="8"/>
  <c r="L1501" i="8" s="1"/>
  <c r="Q1501" i="8"/>
  <c r="P1501" i="8" s="1"/>
  <c r="N1502" i="8"/>
  <c r="O1502" i="8"/>
  <c r="M1502" i="8" s="1"/>
  <c r="P1502" i="8"/>
  <c r="Q1502" i="8"/>
  <c r="L1503" i="8"/>
  <c r="M1503" i="8"/>
  <c r="N1503" i="8"/>
  <c r="O1503" i="8"/>
  <c r="P1503" i="8"/>
  <c r="Q1503" i="8"/>
  <c r="L1504" i="8"/>
  <c r="O1504" i="8"/>
  <c r="M1504" i="8" s="1"/>
  <c r="Q1504" i="8"/>
  <c r="P1504" i="8" s="1"/>
  <c r="O1505" i="8"/>
  <c r="Q1505" i="8"/>
  <c r="P1505" i="8" s="1"/>
  <c r="L1506" i="8"/>
  <c r="N1506" i="8"/>
  <c r="O1506" i="8"/>
  <c r="M1506" i="8" s="1"/>
  <c r="P1506" i="8"/>
  <c r="Q1506" i="8"/>
  <c r="L1507" i="8"/>
  <c r="N1507" i="8"/>
  <c r="O1507" i="8"/>
  <c r="M1507" i="8" s="1"/>
  <c r="P1507" i="8"/>
  <c r="Q1507" i="8"/>
  <c r="O1508" i="8"/>
  <c r="Q1508" i="8"/>
  <c r="P1508" i="8" s="1"/>
  <c r="M1509" i="8"/>
  <c r="O1509" i="8"/>
  <c r="L1509" i="8" s="1"/>
  <c r="Q1509" i="8"/>
  <c r="P1509" i="8" s="1"/>
  <c r="N1510" i="8"/>
  <c r="O1510" i="8"/>
  <c r="M1510" i="8" s="1"/>
  <c r="P1510" i="8"/>
  <c r="Q1510" i="8"/>
  <c r="L1511" i="8"/>
  <c r="M1511" i="8"/>
  <c r="N1511" i="8"/>
  <c r="O1511" i="8"/>
  <c r="P1511" i="8"/>
  <c r="Q1511" i="8"/>
  <c r="L1512" i="8"/>
  <c r="O1512" i="8"/>
  <c r="M1512" i="8" s="1"/>
  <c r="Q1512" i="8"/>
  <c r="P1512" i="8" s="1"/>
  <c r="O1513" i="8"/>
  <c r="Q1513" i="8"/>
  <c r="P1513" i="8" s="1"/>
  <c r="L1514" i="8"/>
  <c r="N1514" i="8"/>
  <c r="O1514" i="8"/>
  <c r="M1514" i="8" s="1"/>
  <c r="P1514" i="8"/>
  <c r="Q1514" i="8"/>
  <c r="L1515" i="8"/>
  <c r="N1515" i="8"/>
  <c r="O1515" i="8"/>
  <c r="M1515" i="8" s="1"/>
  <c r="P1515" i="8"/>
  <c r="Q1515" i="8"/>
  <c r="O1516" i="8"/>
  <c r="Q1516" i="8"/>
  <c r="P1516" i="8" s="1"/>
  <c r="M1517" i="8"/>
  <c r="O1517" i="8"/>
  <c r="L1517" i="8" s="1"/>
  <c r="Q1517" i="8"/>
  <c r="P1517" i="8" s="1"/>
  <c r="N1518" i="8"/>
  <c r="O1518" i="8"/>
  <c r="M1518" i="8" s="1"/>
  <c r="P1518" i="8"/>
  <c r="Q1518" i="8"/>
  <c r="L1519" i="8"/>
  <c r="M1519" i="8"/>
  <c r="N1519" i="8"/>
  <c r="O1519" i="8"/>
  <c r="P1519" i="8"/>
  <c r="Q1519" i="8"/>
  <c r="L1520" i="8"/>
  <c r="O1520" i="8"/>
  <c r="M1520" i="8" s="1"/>
  <c r="Q1520" i="8"/>
  <c r="P1520" i="8" s="1"/>
  <c r="O1521" i="8"/>
  <c r="Q1521" i="8"/>
  <c r="P1521" i="8" s="1"/>
  <c r="L1522" i="8"/>
  <c r="N1522" i="8"/>
  <c r="O1522" i="8"/>
  <c r="M1522" i="8" s="1"/>
  <c r="P1522" i="8"/>
  <c r="Q1522" i="8"/>
  <c r="L1523" i="8"/>
  <c r="N1523" i="8"/>
  <c r="O1523" i="8"/>
  <c r="M1523" i="8" s="1"/>
  <c r="P1523" i="8"/>
  <c r="Q1523" i="8"/>
  <c r="O1524" i="8"/>
  <c r="Q1524" i="8"/>
  <c r="P1524" i="8" s="1"/>
  <c r="M1525" i="8"/>
  <c r="O1525" i="8"/>
  <c r="Q1525" i="8"/>
  <c r="P1525" i="8" s="1"/>
  <c r="N1526" i="8"/>
  <c r="O1526" i="8"/>
  <c r="M1526" i="8" s="1"/>
  <c r="P1526" i="8"/>
  <c r="Q1526" i="8"/>
  <c r="L1527" i="8"/>
  <c r="M1527" i="8"/>
  <c r="N1527" i="8"/>
  <c r="O1527" i="8"/>
  <c r="P1527" i="8"/>
  <c r="Q1527" i="8"/>
  <c r="O1528" i="8"/>
  <c r="Q1528" i="8"/>
  <c r="P1528" i="8" s="1"/>
  <c r="M1529" i="8"/>
  <c r="O1529" i="8"/>
  <c r="Q1529" i="8"/>
  <c r="P1529" i="8" s="1"/>
  <c r="L1530" i="8"/>
  <c r="N1530" i="8"/>
  <c r="O1530" i="8"/>
  <c r="M1530" i="8" s="1"/>
  <c r="P1530" i="8"/>
  <c r="Q1530" i="8"/>
  <c r="L1531" i="8"/>
  <c r="N1531" i="8"/>
  <c r="O1531" i="8"/>
  <c r="M1531" i="8" s="1"/>
  <c r="P1531" i="8"/>
  <c r="Q1531" i="8"/>
  <c r="O1532" i="8"/>
  <c r="Q1532" i="8"/>
  <c r="P1532" i="8" s="1"/>
  <c r="M1533" i="8"/>
  <c r="O1533" i="8"/>
  <c r="Q1533" i="8"/>
  <c r="P1533" i="8" s="1"/>
  <c r="N1534" i="8"/>
  <c r="O1534" i="8"/>
  <c r="M1534" i="8" s="1"/>
  <c r="P1534" i="8"/>
  <c r="Q1534" i="8"/>
  <c r="L1535" i="8"/>
  <c r="M1535" i="8"/>
  <c r="N1535" i="8"/>
  <c r="O1535" i="8"/>
  <c r="P1535" i="8"/>
  <c r="Q1535" i="8"/>
  <c r="O1536" i="8"/>
  <c r="Q1536" i="8"/>
  <c r="P1536" i="8" s="1"/>
  <c r="M1537" i="8"/>
  <c r="O1537" i="8"/>
  <c r="Q1537" i="8"/>
  <c r="P1537" i="8" s="1"/>
  <c r="L1538" i="8"/>
  <c r="N1538" i="8"/>
  <c r="O1538" i="8"/>
  <c r="M1538" i="8" s="1"/>
  <c r="P1538" i="8"/>
  <c r="Q1538" i="8"/>
  <c r="L1539" i="8"/>
  <c r="N1539" i="8"/>
  <c r="O1539" i="8"/>
  <c r="M1539" i="8" s="1"/>
  <c r="P1539" i="8"/>
  <c r="Q1539" i="8"/>
  <c r="O1540" i="8"/>
  <c r="Q1540" i="8"/>
  <c r="P1540" i="8" s="1"/>
  <c r="M1541" i="8"/>
  <c r="O1541" i="8"/>
  <c r="Q1541" i="8"/>
  <c r="P1541" i="8" s="1"/>
  <c r="N1542" i="8"/>
  <c r="O1542" i="8"/>
  <c r="M1542" i="8" s="1"/>
  <c r="P1542" i="8"/>
  <c r="Q1542" i="8"/>
  <c r="L1543" i="8"/>
  <c r="M1543" i="8"/>
  <c r="N1543" i="8"/>
  <c r="O1543" i="8"/>
  <c r="P1543" i="8"/>
  <c r="Q1543" i="8"/>
  <c r="O1544" i="8"/>
  <c r="Q1544" i="8"/>
  <c r="P1544" i="8" s="1"/>
  <c r="M1545" i="8"/>
  <c r="O1545" i="8"/>
  <c r="Q1545" i="8"/>
  <c r="P1545" i="8" s="1"/>
  <c r="L1546" i="8"/>
  <c r="N1546" i="8"/>
  <c r="O1546" i="8"/>
  <c r="M1546" i="8" s="1"/>
  <c r="P1546" i="8"/>
  <c r="Q1546" i="8"/>
  <c r="L1547" i="8"/>
  <c r="N1547" i="8"/>
  <c r="O1547" i="8"/>
  <c r="M1547" i="8" s="1"/>
  <c r="P1547" i="8"/>
  <c r="Q1547" i="8"/>
  <c r="O1548" i="8"/>
  <c r="Q1548" i="8"/>
  <c r="P1548" i="8" s="1"/>
  <c r="M1549" i="8"/>
  <c r="O1549" i="8"/>
  <c r="Q1549" i="8"/>
  <c r="P1549" i="8" s="1"/>
  <c r="O1550" i="8"/>
  <c r="P1550" i="8"/>
  <c r="Q1550" i="8"/>
  <c r="L1551" i="8"/>
  <c r="M1551" i="8"/>
  <c r="N1551" i="8"/>
  <c r="O1551" i="8"/>
  <c r="Q1551" i="8"/>
  <c r="P1551" i="8" s="1"/>
  <c r="O1552" i="8"/>
  <c r="Q1552" i="8"/>
  <c r="P1552" i="8" s="1"/>
  <c r="O1553" i="8"/>
  <c r="L1553" i="8" s="1"/>
  <c r="Q1553" i="8"/>
  <c r="P1553" i="8" s="1"/>
  <c r="L1554" i="8"/>
  <c r="N1554" i="8"/>
  <c r="O1554" i="8"/>
  <c r="M1554" i="8" s="1"/>
  <c r="P1554" i="8"/>
  <c r="Q1554" i="8"/>
  <c r="O1555" i="8"/>
  <c r="M1555" i="8" s="1"/>
  <c r="P1555" i="8"/>
  <c r="Q1555" i="8"/>
  <c r="L1556" i="8"/>
  <c r="N1556" i="8"/>
  <c r="O1556" i="8"/>
  <c r="M1556" i="8" s="1"/>
  <c r="Q1556" i="8"/>
  <c r="P1556" i="8" s="1"/>
  <c r="L1557" i="8"/>
  <c r="M1557" i="8"/>
  <c r="O1557" i="8"/>
  <c r="N1557" i="8" s="1"/>
  <c r="Q1557" i="8"/>
  <c r="P1557" i="8" s="1"/>
  <c r="N1558" i="8"/>
  <c r="O1558" i="8"/>
  <c r="P1558" i="8"/>
  <c r="Q1558" i="8"/>
  <c r="L1559" i="8"/>
  <c r="M1559" i="8"/>
  <c r="N1559" i="8"/>
  <c r="O1559" i="8"/>
  <c r="P1559" i="8"/>
  <c r="Q1559" i="8"/>
  <c r="O1560" i="8"/>
  <c r="L1560" i="8" s="1"/>
  <c r="P1560" i="8"/>
  <c r="Q1560" i="8"/>
  <c r="O1561" i="8"/>
  <c r="L1561" i="8" s="1"/>
  <c r="Q1561" i="8"/>
  <c r="P1561" i="8" s="1"/>
  <c r="L1562" i="8"/>
  <c r="N1562" i="8"/>
  <c r="O1562" i="8"/>
  <c r="M1562" i="8" s="1"/>
  <c r="Q1562" i="8"/>
  <c r="P1562" i="8" s="1"/>
  <c r="L1563" i="8"/>
  <c r="N1563" i="8"/>
  <c r="O1563" i="8"/>
  <c r="M1563" i="8" s="1"/>
  <c r="P1563" i="8"/>
  <c r="Q1563" i="8"/>
  <c r="L1564" i="8"/>
  <c r="O1564" i="8"/>
  <c r="M1564" i="8" s="1"/>
  <c r="Q1564" i="8"/>
  <c r="P1564" i="8" s="1"/>
  <c r="L1565" i="8"/>
  <c r="O1565" i="8"/>
  <c r="N1565" i="8" s="1"/>
  <c r="Q1565" i="8"/>
  <c r="P1565" i="8" s="1"/>
  <c r="O1566" i="8"/>
  <c r="P1566" i="8"/>
  <c r="Q1566" i="8"/>
  <c r="L1567" i="8"/>
  <c r="M1567" i="8"/>
  <c r="N1567" i="8"/>
  <c r="O1567" i="8"/>
  <c r="Q1567" i="8"/>
  <c r="P1567" i="8" s="1"/>
  <c r="O1568" i="8"/>
  <c r="Q1568" i="8"/>
  <c r="P1568" i="8" s="1"/>
  <c r="M1569" i="8"/>
  <c r="N1569" i="8"/>
  <c r="O1569" i="8"/>
  <c r="L1569" i="8" s="1"/>
  <c r="Q1569" i="8"/>
  <c r="P1569" i="8" s="1"/>
  <c r="L1570" i="8"/>
  <c r="N1570" i="8"/>
  <c r="O1570" i="8"/>
  <c r="M1570" i="8" s="1"/>
  <c r="Q1570" i="8"/>
  <c r="P1570" i="8" s="1"/>
  <c r="L1571" i="8"/>
  <c r="O1571" i="8"/>
  <c r="M1571" i="8" s="1"/>
  <c r="P1571" i="8"/>
  <c r="Q1571" i="8"/>
  <c r="O1572" i="8"/>
  <c r="M1572" i="8" s="1"/>
  <c r="Q1572" i="8"/>
  <c r="P1572" i="8" s="1"/>
  <c r="O1573" i="8"/>
  <c r="N1573" i="8" s="1"/>
  <c r="P1573" i="8"/>
  <c r="Q1573" i="8"/>
  <c r="O1574" i="8"/>
  <c r="N1574" i="8" s="1"/>
  <c r="P1574" i="8"/>
  <c r="Q1574" i="8"/>
  <c r="L1575" i="8"/>
  <c r="M1575" i="8"/>
  <c r="N1575" i="8"/>
  <c r="O1575" i="8"/>
  <c r="Q1575" i="8"/>
  <c r="P1575" i="8" s="1"/>
  <c r="L1576" i="8"/>
  <c r="O1576" i="8"/>
  <c r="Q1576" i="8"/>
  <c r="P1576" i="8" s="1"/>
  <c r="M1577" i="8"/>
  <c r="O1577" i="8"/>
  <c r="L1577" i="8" s="1"/>
  <c r="Q1577" i="8"/>
  <c r="P1577" i="8" s="1"/>
  <c r="L1578" i="8"/>
  <c r="N1578" i="8"/>
  <c r="O1578" i="8"/>
  <c r="M1578" i="8" s="1"/>
  <c r="Q1578" i="8"/>
  <c r="P1578" i="8" s="1"/>
  <c r="O1579" i="8"/>
  <c r="M1579" i="8" s="1"/>
  <c r="P1579" i="8"/>
  <c r="Q1579" i="8"/>
  <c r="O1580" i="8"/>
  <c r="M1580" i="8" s="1"/>
  <c r="Q1580" i="8"/>
  <c r="P1580" i="8" s="1"/>
  <c r="O1581" i="8"/>
  <c r="N1581" i="8" s="1"/>
  <c r="Q1581" i="8"/>
  <c r="P1581" i="8" s="1"/>
  <c r="O1582" i="8"/>
  <c r="Q1582" i="8"/>
  <c r="P1582" i="8" s="1"/>
  <c r="L1583" i="8"/>
  <c r="M1583" i="8"/>
  <c r="O1583" i="8"/>
  <c r="N1583" i="8" s="1"/>
  <c r="Q1583" i="8"/>
  <c r="P1583" i="8" s="1"/>
  <c r="O1584" i="8"/>
  <c r="M1584" i="8" s="1"/>
  <c r="P1584" i="8"/>
  <c r="Q1584" i="8"/>
  <c r="L1585" i="8"/>
  <c r="M1585" i="8"/>
  <c r="N1585" i="8"/>
  <c r="O1585" i="8"/>
  <c r="Q1585" i="8"/>
  <c r="P1585" i="8" s="1"/>
  <c r="L1586" i="8"/>
  <c r="O1586" i="8"/>
  <c r="M1586" i="8" s="1"/>
  <c r="Q1586" i="8"/>
  <c r="P1586" i="8" s="1"/>
  <c r="O1587" i="8"/>
  <c r="N1587" i="8" s="1"/>
  <c r="Q1587" i="8"/>
  <c r="P1587" i="8" s="1"/>
  <c r="L1588" i="8"/>
  <c r="N1588" i="8"/>
  <c r="O1588" i="8"/>
  <c r="M1588" i="8" s="1"/>
  <c r="Q1588" i="8"/>
  <c r="P1588" i="8" s="1"/>
  <c r="L1589" i="8"/>
  <c r="O1589" i="8"/>
  <c r="M1589" i="8" s="1"/>
  <c r="P1589" i="8"/>
  <c r="Q1589" i="8"/>
  <c r="O1590" i="8"/>
  <c r="M1590" i="8" s="1"/>
  <c r="Q1590" i="8"/>
  <c r="P1590" i="8" s="1"/>
  <c r="L1591" i="8"/>
  <c r="M1591" i="8"/>
  <c r="O1591" i="8"/>
  <c r="N1591" i="8" s="1"/>
  <c r="Q1591" i="8"/>
  <c r="P1591" i="8" s="1"/>
  <c r="O1592" i="8"/>
  <c r="M1592" i="8" s="1"/>
  <c r="P1592" i="8"/>
  <c r="Q1592" i="8"/>
  <c r="L1593" i="8"/>
  <c r="M1593" i="8"/>
  <c r="N1593" i="8"/>
  <c r="O1593" i="8"/>
  <c r="Q1593" i="8"/>
  <c r="P1593" i="8" s="1"/>
  <c r="L1594" i="8"/>
  <c r="O1594" i="8"/>
  <c r="M1594" i="8" s="1"/>
  <c r="Q1594" i="8"/>
  <c r="P1594" i="8" s="1"/>
  <c r="O1595" i="8"/>
  <c r="N1595" i="8" s="1"/>
  <c r="Q1595" i="8"/>
  <c r="P1595" i="8" s="1"/>
  <c r="L1596" i="8"/>
  <c r="N1596" i="8"/>
  <c r="O1596" i="8"/>
  <c r="M1596" i="8" s="1"/>
  <c r="Q1596" i="8"/>
  <c r="P1596" i="8" s="1"/>
  <c r="L1597" i="8"/>
  <c r="O1597" i="8"/>
  <c r="M1597" i="8" s="1"/>
  <c r="P1597" i="8"/>
  <c r="Q1597" i="8"/>
  <c r="O1598" i="8"/>
  <c r="M1598" i="8" s="1"/>
  <c r="Q1598" i="8"/>
  <c r="P1598" i="8" s="1"/>
  <c r="L1599" i="8"/>
  <c r="M1599" i="8"/>
  <c r="O1599" i="8"/>
  <c r="N1599" i="8" s="1"/>
  <c r="Q1599" i="8"/>
  <c r="P1599" i="8" s="1"/>
  <c r="O1600" i="8"/>
  <c r="M1600" i="8" s="1"/>
  <c r="P1600" i="8"/>
  <c r="Q1600" i="8"/>
  <c r="L1601" i="8"/>
  <c r="M1601" i="8"/>
  <c r="N1601" i="8"/>
  <c r="O1601" i="8"/>
  <c r="Q1601" i="8"/>
  <c r="P1601" i="8" s="1"/>
  <c r="L1602" i="8"/>
  <c r="O1602" i="8"/>
  <c r="M1602" i="8" s="1"/>
  <c r="Q1602" i="8"/>
  <c r="P1602" i="8" s="1"/>
  <c r="O1603" i="8"/>
  <c r="N1603" i="8" s="1"/>
  <c r="Q1603" i="8"/>
  <c r="P1603" i="8" s="1"/>
  <c r="L1604" i="8"/>
  <c r="N1604" i="8"/>
  <c r="O1604" i="8"/>
  <c r="M1604" i="8" s="1"/>
  <c r="Q1604" i="8"/>
  <c r="P1604" i="8" s="1"/>
  <c r="L1605" i="8"/>
  <c r="O1605" i="8"/>
  <c r="M1605" i="8" s="1"/>
  <c r="P1605" i="8"/>
  <c r="Q1605" i="8"/>
  <c r="O1606" i="8"/>
  <c r="M1606" i="8" s="1"/>
  <c r="Q1606" i="8"/>
  <c r="P1606" i="8" s="1"/>
  <c r="L1607" i="8"/>
  <c r="M1607" i="8"/>
  <c r="O1607" i="8"/>
  <c r="N1607" i="8" s="1"/>
  <c r="Q1607" i="8"/>
  <c r="P1607" i="8" s="1"/>
  <c r="O1608" i="8"/>
  <c r="M1608" i="8" s="1"/>
  <c r="P1608" i="8"/>
  <c r="Q1608" i="8"/>
  <c r="M1609" i="8"/>
  <c r="N1609" i="8"/>
  <c r="O1609" i="8"/>
  <c r="L1609" i="8" s="1"/>
  <c r="Q1609" i="8"/>
  <c r="P1609" i="8" s="1"/>
  <c r="L1610" i="8"/>
  <c r="O1610" i="8"/>
  <c r="M1610" i="8" s="1"/>
  <c r="Q1610" i="8"/>
  <c r="P1610" i="8" s="1"/>
  <c r="O1611" i="8"/>
  <c r="N1611" i="8" s="1"/>
  <c r="Q1611" i="8"/>
  <c r="P1611" i="8" s="1"/>
  <c r="L1612" i="8"/>
  <c r="N1612" i="8"/>
  <c r="O1612" i="8"/>
  <c r="M1612" i="8" s="1"/>
  <c r="Q1612" i="8"/>
  <c r="P1612" i="8" s="1"/>
  <c r="L1613" i="8"/>
  <c r="O1613" i="8"/>
  <c r="M1613" i="8" s="1"/>
  <c r="P1613" i="8"/>
  <c r="Q1613" i="8"/>
  <c r="O1614" i="8"/>
  <c r="M1614" i="8" s="1"/>
  <c r="Q1614" i="8"/>
  <c r="P1614" i="8" s="1"/>
  <c r="L1615" i="8"/>
  <c r="M1615" i="8"/>
  <c r="O1615" i="8"/>
  <c r="N1615" i="8" s="1"/>
  <c r="Q1615" i="8"/>
  <c r="P1615" i="8" s="1"/>
  <c r="O1616" i="8"/>
  <c r="M1616" i="8" s="1"/>
  <c r="P1616" i="8"/>
  <c r="Q1616" i="8"/>
  <c r="M1617" i="8"/>
  <c r="N1617" i="8"/>
  <c r="O1617" i="8"/>
  <c r="L1617" i="8" s="1"/>
  <c r="Q1617" i="8"/>
  <c r="P1617" i="8" s="1"/>
  <c r="L1618" i="8"/>
  <c r="O1618" i="8"/>
  <c r="M1618" i="8" s="1"/>
  <c r="Q1618" i="8"/>
  <c r="P1618" i="8" s="1"/>
  <c r="O1619" i="8"/>
  <c r="N1619" i="8" s="1"/>
  <c r="Q1619" i="8"/>
  <c r="P1619" i="8" s="1"/>
  <c r="L1620" i="8"/>
  <c r="N1620" i="8"/>
  <c r="O1620" i="8"/>
  <c r="M1620" i="8" s="1"/>
  <c r="Q1620" i="8"/>
  <c r="P1620" i="8" s="1"/>
  <c r="L1621" i="8"/>
  <c r="O1621" i="8"/>
  <c r="M1621" i="8" s="1"/>
  <c r="P1621" i="8"/>
  <c r="Q1621" i="8"/>
  <c r="O1622" i="8"/>
  <c r="M1622" i="8" s="1"/>
  <c r="Q1622" i="8"/>
  <c r="P1622" i="8" s="1"/>
  <c r="L1623" i="8"/>
  <c r="M1623" i="8"/>
  <c r="O1623" i="8"/>
  <c r="N1623" i="8" s="1"/>
  <c r="Q1623" i="8"/>
  <c r="P1623" i="8" s="1"/>
  <c r="O1624" i="8"/>
  <c r="M1624" i="8" s="1"/>
  <c r="P1624" i="8"/>
  <c r="Q1624" i="8"/>
  <c r="M1625" i="8"/>
  <c r="N1625" i="8"/>
  <c r="O1625" i="8"/>
  <c r="L1625" i="8" s="1"/>
  <c r="Q1625" i="8"/>
  <c r="P1625" i="8" s="1"/>
  <c r="L1626" i="8"/>
  <c r="O1626" i="8"/>
  <c r="M1626" i="8" s="1"/>
  <c r="Q1626" i="8"/>
  <c r="P1626" i="8" s="1"/>
  <c r="O1627" i="8"/>
  <c r="N1627" i="8" s="1"/>
  <c r="Q1627" i="8"/>
  <c r="P1627" i="8" s="1"/>
  <c r="L1628" i="8"/>
  <c r="N1628" i="8"/>
  <c r="O1628" i="8"/>
  <c r="M1628" i="8" s="1"/>
  <c r="Q1628" i="8"/>
  <c r="P1628" i="8" s="1"/>
  <c r="L1629" i="8"/>
  <c r="O1629" i="8"/>
  <c r="M1629" i="8" s="1"/>
  <c r="P1629" i="8"/>
  <c r="Q1629" i="8"/>
  <c r="O1630" i="8"/>
  <c r="M1630" i="8" s="1"/>
  <c r="Q1630" i="8"/>
  <c r="P1630" i="8" s="1"/>
  <c r="L1631" i="8"/>
  <c r="M1631" i="8"/>
  <c r="N1631" i="8"/>
  <c r="O1631" i="8"/>
  <c r="Q1631" i="8"/>
  <c r="P1631" i="8" s="1"/>
  <c r="O1632" i="8"/>
  <c r="M1632" i="8" s="1"/>
  <c r="P1632" i="8"/>
  <c r="Q1632" i="8"/>
  <c r="M1633" i="8"/>
  <c r="N1633" i="8"/>
  <c r="O1633" i="8"/>
  <c r="L1633" i="8" s="1"/>
  <c r="Q1633" i="8"/>
  <c r="P1633" i="8" s="1"/>
  <c r="L1634" i="8"/>
  <c r="O1634" i="8"/>
  <c r="M1634" i="8" s="1"/>
  <c r="Q1634" i="8"/>
  <c r="P1634" i="8" s="1"/>
  <c r="O1635" i="8"/>
  <c r="N1635" i="8" s="1"/>
  <c r="Q1635" i="8"/>
  <c r="P1635" i="8" s="1"/>
  <c r="L1636" i="8"/>
  <c r="N1636" i="8"/>
  <c r="O1636" i="8"/>
  <c r="M1636" i="8" s="1"/>
  <c r="Q1636" i="8"/>
  <c r="P1636" i="8" s="1"/>
  <c r="L1637" i="8"/>
  <c r="O1637" i="8"/>
  <c r="M1637" i="8" s="1"/>
  <c r="P1637" i="8"/>
  <c r="Q1637" i="8"/>
  <c r="O1638" i="8"/>
  <c r="M1638" i="8" s="1"/>
  <c r="Q1638" i="8"/>
  <c r="P1638" i="8" s="1"/>
  <c r="L1639" i="8"/>
  <c r="M1639" i="8"/>
  <c r="O1639" i="8"/>
  <c r="N1639" i="8" s="1"/>
  <c r="Q1639" i="8"/>
  <c r="P1639" i="8" s="1"/>
  <c r="O1640" i="8"/>
  <c r="M1640" i="8" s="1"/>
  <c r="P1640" i="8"/>
  <c r="Q1640" i="8"/>
  <c r="M1641" i="8"/>
  <c r="N1641" i="8"/>
  <c r="O1641" i="8"/>
  <c r="L1641" i="8" s="1"/>
  <c r="Q1641" i="8"/>
  <c r="P1641" i="8" s="1"/>
  <c r="L1642" i="8"/>
  <c r="O1642" i="8"/>
  <c r="M1642" i="8" s="1"/>
  <c r="Q1642" i="8"/>
  <c r="P1642" i="8" s="1"/>
  <c r="O1643" i="8"/>
  <c r="N1643" i="8" s="1"/>
  <c r="Q1643" i="8"/>
  <c r="P1643" i="8" s="1"/>
  <c r="L1644" i="8"/>
  <c r="N1644" i="8"/>
  <c r="O1644" i="8"/>
  <c r="M1644" i="8" s="1"/>
  <c r="Q1644" i="8"/>
  <c r="P1644" i="8" s="1"/>
  <c r="L1645" i="8"/>
  <c r="O1645" i="8"/>
  <c r="M1645" i="8" s="1"/>
  <c r="P1645" i="8"/>
  <c r="Q1645" i="8"/>
  <c r="O1646" i="8"/>
  <c r="M1646" i="8" s="1"/>
  <c r="P1646" i="8"/>
  <c r="Q1646" i="8"/>
  <c r="L1647" i="8"/>
  <c r="M1647" i="8"/>
  <c r="N1647" i="8"/>
  <c r="O1647" i="8"/>
  <c r="Q1647" i="8"/>
  <c r="P1647" i="8" s="1"/>
  <c r="O1648" i="8"/>
  <c r="M1648" i="8" s="1"/>
  <c r="P1648" i="8"/>
  <c r="Q1648" i="8"/>
  <c r="M1649" i="8"/>
  <c r="N1649" i="8"/>
  <c r="O1649" i="8"/>
  <c r="L1649" i="8" s="1"/>
  <c r="Q1649" i="8"/>
  <c r="P1649" i="8" s="1"/>
  <c r="L1650" i="8"/>
  <c r="O1650" i="8"/>
  <c r="M1650" i="8" s="1"/>
  <c r="Q1650" i="8"/>
  <c r="P1650" i="8" s="1"/>
  <c r="O1651" i="8"/>
  <c r="N1651" i="8" s="1"/>
  <c r="Q1651" i="8"/>
  <c r="P1651" i="8" s="1"/>
  <c r="L1652" i="8"/>
  <c r="N1652" i="8"/>
  <c r="O1652" i="8"/>
  <c r="M1652" i="8" s="1"/>
  <c r="Q1652" i="8"/>
  <c r="P1652" i="8" s="1"/>
  <c r="L1653" i="8"/>
  <c r="O1653" i="8"/>
  <c r="M1653" i="8" s="1"/>
  <c r="P1653" i="8"/>
  <c r="Q1653" i="8"/>
  <c r="O1654" i="8"/>
  <c r="M1654" i="8" s="1"/>
  <c r="P1654" i="8"/>
  <c r="Q1654" i="8"/>
  <c r="L1655" i="8"/>
  <c r="M1655" i="8"/>
  <c r="N1655" i="8"/>
  <c r="O1655" i="8"/>
  <c r="Q1655" i="8"/>
  <c r="P1655" i="8" s="1"/>
  <c r="O1656" i="8"/>
  <c r="M1656" i="8" s="1"/>
  <c r="P1656" i="8"/>
  <c r="Q1656" i="8"/>
  <c r="M1657" i="8"/>
  <c r="N1657" i="8"/>
  <c r="O1657" i="8"/>
  <c r="L1657" i="8" s="1"/>
  <c r="Q1657" i="8"/>
  <c r="P1657" i="8" s="1"/>
  <c r="L1658" i="8"/>
  <c r="O1658" i="8"/>
  <c r="M1658" i="8" s="1"/>
  <c r="Q1658" i="8"/>
  <c r="P1658" i="8" s="1"/>
  <c r="O1659" i="8"/>
  <c r="N1659" i="8" s="1"/>
  <c r="Q1659" i="8"/>
  <c r="P1659" i="8" s="1"/>
  <c r="L1660" i="8"/>
  <c r="N1660" i="8"/>
  <c r="O1660" i="8"/>
  <c r="M1660" i="8" s="1"/>
  <c r="Q1660" i="8"/>
  <c r="P1660" i="8" s="1"/>
  <c r="L1661" i="8"/>
  <c r="O1661" i="8"/>
  <c r="M1661" i="8" s="1"/>
  <c r="P1661" i="8"/>
  <c r="Q1661" i="8"/>
  <c r="O1662" i="8"/>
  <c r="M1662" i="8" s="1"/>
  <c r="Q1662" i="8"/>
  <c r="P1662" i="8" s="1"/>
  <c r="L1663" i="8"/>
  <c r="M1663" i="8"/>
  <c r="N1663" i="8"/>
  <c r="O1663" i="8"/>
  <c r="Q1663" i="8"/>
  <c r="P1663" i="8" s="1"/>
  <c r="O1664" i="8"/>
  <c r="M1664" i="8" s="1"/>
  <c r="P1664" i="8"/>
  <c r="Q1664" i="8"/>
  <c r="M1665" i="8"/>
  <c r="N1665" i="8"/>
  <c r="O1665" i="8"/>
  <c r="L1665" i="8" s="1"/>
  <c r="Q1665" i="8"/>
  <c r="P1665" i="8" s="1"/>
  <c r="L1666" i="8"/>
  <c r="O1666" i="8"/>
  <c r="M1666" i="8" s="1"/>
  <c r="Q1666" i="8"/>
  <c r="P1666" i="8" s="1"/>
  <c r="O1667" i="8"/>
  <c r="N1667" i="8" s="1"/>
  <c r="Q1667" i="8"/>
  <c r="P1667" i="8" s="1"/>
  <c r="L1668" i="8"/>
  <c r="N1668" i="8"/>
  <c r="O1668" i="8"/>
  <c r="M1668" i="8" s="1"/>
  <c r="Q1668" i="8"/>
  <c r="P1668" i="8" s="1"/>
  <c r="L1669" i="8"/>
  <c r="O1669" i="8"/>
  <c r="M1669" i="8" s="1"/>
  <c r="P1669" i="8"/>
  <c r="Q1669" i="8"/>
  <c r="O1670" i="8"/>
  <c r="M1670" i="8" s="1"/>
  <c r="P1670" i="8"/>
  <c r="Q1670" i="8"/>
  <c r="L1671" i="8"/>
  <c r="M1671" i="8"/>
  <c r="N1671" i="8"/>
  <c r="O1671" i="8"/>
  <c r="Q1671" i="8"/>
  <c r="P1671" i="8" s="1"/>
  <c r="O1672" i="8"/>
  <c r="M1672" i="8" s="1"/>
  <c r="P1672" i="8"/>
  <c r="Q1672" i="8"/>
  <c r="M1673" i="8"/>
  <c r="N1673" i="8"/>
  <c r="O1673" i="8"/>
  <c r="L1673" i="8" s="1"/>
  <c r="Q1673" i="8"/>
  <c r="P1673" i="8" s="1"/>
  <c r="L1674" i="8"/>
  <c r="N1674" i="8"/>
  <c r="O1674" i="8"/>
  <c r="M1674" i="8" s="1"/>
  <c r="Q1674" i="8"/>
  <c r="P1674" i="8" s="1"/>
  <c r="O1675" i="8"/>
  <c r="N1675" i="8" s="1"/>
  <c r="Q1675" i="8"/>
  <c r="P1675" i="8" s="1"/>
  <c r="L1676" i="8"/>
  <c r="N1676" i="8"/>
  <c r="O1676" i="8"/>
  <c r="M1676" i="8" s="1"/>
  <c r="Q1676" i="8"/>
  <c r="P1676" i="8" s="1"/>
  <c r="L1677" i="8"/>
  <c r="O1677" i="8"/>
  <c r="M1677" i="8" s="1"/>
  <c r="P1677" i="8"/>
  <c r="Q1677" i="8"/>
  <c r="O1678" i="8"/>
  <c r="M1678" i="8" s="1"/>
  <c r="P1678" i="8"/>
  <c r="Q1678" i="8"/>
  <c r="L1679" i="8"/>
  <c r="M1679" i="8"/>
  <c r="N1679" i="8"/>
  <c r="O1679" i="8"/>
  <c r="Q1679" i="8"/>
  <c r="P1679" i="8" s="1"/>
  <c r="O1680" i="8"/>
  <c r="M1680" i="8" s="1"/>
  <c r="P1680" i="8"/>
  <c r="Q1680" i="8"/>
  <c r="M1681" i="8"/>
  <c r="N1681" i="8"/>
  <c r="O1681" i="8"/>
  <c r="L1681" i="8" s="1"/>
  <c r="Q1681" i="8"/>
  <c r="P1681" i="8" s="1"/>
  <c r="L1682" i="8"/>
  <c r="N1682" i="8"/>
  <c r="O1682" i="8"/>
  <c r="M1682" i="8" s="1"/>
  <c r="Q1682" i="8"/>
  <c r="P1682" i="8" s="1"/>
  <c r="O1683" i="8"/>
  <c r="N1683" i="8" s="1"/>
  <c r="Q1683" i="8"/>
  <c r="P1683" i="8" s="1"/>
  <c r="L1684" i="8"/>
  <c r="N1684" i="8"/>
  <c r="O1684" i="8"/>
  <c r="M1684" i="8" s="1"/>
  <c r="Q1684" i="8"/>
  <c r="P1684" i="8" s="1"/>
  <c r="L1685" i="8"/>
  <c r="O1685" i="8"/>
  <c r="M1685" i="8" s="1"/>
  <c r="P1685" i="8"/>
  <c r="Q1685" i="8"/>
  <c r="O1686" i="8"/>
  <c r="M1686" i="8" s="1"/>
  <c r="P1686" i="8"/>
  <c r="Q1686" i="8"/>
  <c r="L1687" i="8"/>
  <c r="M1687" i="8"/>
  <c r="N1687" i="8"/>
  <c r="O1687" i="8"/>
  <c r="Q1687" i="8"/>
  <c r="P1687" i="8" s="1"/>
  <c r="O1688" i="8"/>
  <c r="M1688" i="8" s="1"/>
  <c r="P1688" i="8"/>
  <c r="Q1688" i="8"/>
  <c r="M1689" i="8"/>
  <c r="N1689" i="8"/>
  <c r="O1689" i="8"/>
  <c r="L1689" i="8" s="1"/>
  <c r="Q1689" i="8"/>
  <c r="P1689" i="8" s="1"/>
  <c r="L1690" i="8"/>
  <c r="O1690" i="8"/>
  <c r="M1690" i="8" s="1"/>
  <c r="Q1690" i="8"/>
  <c r="P1690" i="8" s="1"/>
  <c r="O1691" i="8"/>
  <c r="N1691" i="8" s="1"/>
  <c r="Q1691" i="8"/>
  <c r="P1691" i="8" s="1"/>
  <c r="L1692" i="8"/>
  <c r="N1692" i="8"/>
  <c r="O1692" i="8"/>
  <c r="M1692" i="8" s="1"/>
  <c r="Q1692" i="8"/>
  <c r="P1692" i="8" s="1"/>
  <c r="L1693" i="8"/>
  <c r="O1693" i="8"/>
  <c r="M1693" i="8" s="1"/>
  <c r="P1693" i="8"/>
  <c r="Q1693" i="8"/>
  <c r="O1694" i="8"/>
  <c r="M1694" i="8" s="1"/>
  <c r="P1694" i="8"/>
  <c r="Q1694" i="8"/>
  <c r="L1695" i="8"/>
  <c r="M1695" i="8"/>
  <c r="N1695" i="8"/>
  <c r="O1695" i="8"/>
  <c r="Q1695" i="8"/>
  <c r="P1695" i="8" s="1"/>
  <c r="O1696" i="8"/>
  <c r="M1696" i="8" s="1"/>
  <c r="P1696" i="8"/>
  <c r="Q1696" i="8"/>
  <c r="M1697" i="8"/>
  <c r="N1697" i="8"/>
  <c r="O1697" i="8"/>
  <c r="L1697" i="8" s="1"/>
  <c r="Q1697" i="8"/>
  <c r="P1697" i="8" s="1"/>
  <c r="L1698" i="8"/>
  <c r="O1698" i="8"/>
  <c r="M1698" i="8" s="1"/>
  <c r="Q1698" i="8"/>
  <c r="P1698" i="8" s="1"/>
  <c r="O1699" i="8"/>
  <c r="N1699" i="8" s="1"/>
  <c r="Q1699" i="8"/>
  <c r="P1699" i="8" s="1"/>
  <c r="L1700" i="8"/>
  <c r="N1700" i="8"/>
  <c r="O1700" i="8"/>
  <c r="M1700" i="8" s="1"/>
  <c r="Q1700" i="8"/>
  <c r="P1700" i="8" s="1"/>
  <c r="L1701" i="8"/>
  <c r="O1701" i="8"/>
  <c r="M1701" i="8" s="1"/>
  <c r="P1701" i="8"/>
  <c r="Q1701" i="8"/>
  <c r="O1702" i="8"/>
  <c r="M1702" i="8" s="1"/>
  <c r="Q1702" i="8"/>
  <c r="P1702" i="8" s="1"/>
  <c r="L1703" i="8"/>
  <c r="M1703" i="8"/>
  <c r="N1703" i="8"/>
  <c r="O1703" i="8"/>
  <c r="Q1703" i="8"/>
  <c r="P1703" i="8" s="1"/>
  <c r="O1704" i="8"/>
  <c r="M1704" i="8" s="1"/>
  <c r="P1704" i="8"/>
  <c r="Q1704" i="8"/>
  <c r="M1705" i="8"/>
  <c r="N1705" i="8"/>
  <c r="O1705" i="8"/>
  <c r="L1705" i="8" s="1"/>
  <c r="Q1705" i="8"/>
  <c r="P1705" i="8" s="1"/>
  <c r="L1706" i="8"/>
  <c r="O1706" i="8"/>
  <c r="M1706" i="8" s="1"/>
  <c r="Q1706" i="8"/>
  <c r="P1706" i="8" s="1"/>
  <c r="O1707" i="8"/>
  <c r="N1707" i="8" s="1"/>
  <c r="Q1707" i="8"/>
  <c r="P1707" i="8" s="1"/>
  <c r="L1708" i="8"/>
  <c r="N1708" i="8"/>
  <c r="O1708" i="8"/>
  <c r="M1708" i="8" s="1"/>
  <c r="Q1708" i="8"/>
  <c r="P1708" i="8" s="1"/>
  <c r="L1709" i="8"/>
  <c r="O1709" i="8"/>
  <c r="M1709" i="8" s="1"/>
  <c r="P1709" i="8"/>
  <c r="Q1709" i="8"/>
  <c r="O1710" i="8"/>
  <c r="M1710" i="8" s="1"/>
  <c r="P1710" i="8"/>
  <c r="Q1710" i="8"/>
  <c r="L1711" i="8"/>
  <c r="M1711" i="8"/>
  <c r="N1711" i="8"/>
  <c r="O1711" i="8"/>
  <c r="Q1711" i="8"/>
  <c r="P1711" i="8" s="1"/>
  <c r="O1712" i="8"/>
  <c r="M1712" i="8" s="1"/>
  <c r="P1712" i="8"/>
  <c r="Q1712" i="8"/>
  <c r="M1713" i="8"/>
  <c r="N1713" i="8"/>
  <c r="O1713" i="8"/>
  <c r="L1713" i="8" s="1"/>
  <c r="Q1713" i="8"/>
  <c r="P1713" i="8" s="1"/>
  <c r="L1714" i="8"/>
  <c r="N1714" i="8"/>
  <c r="O1714" i="8"/>
  <c r="M1714" i="8" s="1"/>
  <c r="Q1714" i="8"/>
  <c r="P1714" i="8" s="1"/>
  <c r="O1715" i="8"/>
  <c r="N1715" i="8" s="1"/>
  <c r="Q1715" i="8"/>
  <c r="P1715" i="8" s="1"/>
  <c r="L1716" i="8"/>
  <c r="N1716" i="8"/>
  <c r="O1716" i="8"/>
  <c r="M1716" i="8" s="1"/>
  <c r="Q1716" i="8"/>
  <c r="P1716" i="8" s="1"/>
  <c r="L1717" i="8"/>
  <c r="O1717" i="8"/>
  <c r="M1717" i="8" s="1"/>
  <c r="P1717" i="8"/>
  <c r="Q1717" i="8"/>
  <c r="O1718" i="8"/>
  <c r="M1718" i="8" s="1"/>
  <c r="P1718" i="8"/>
  <c r="Q1718" i="8"/>
  <c r="L1719" i="8"/>
  <c r="M1719" i="8"/>
  <c r="N1719" i="8"/>
  <c r="O1719" i="8"/>
  <c r="Q1719" i="8"/>
  <c r="P1719" i="8" s="1"/>
  <c r="O1720" i="8"/>
  <c r="M1720" i="8" s="1"/>
  <c r="P1720" i="8"/>
  <c r="Q1720" i="8"/>
  <c r="M1721" i="8"/>
  <c r="N1721" i="8"/>
  <c r="O1721" i="8"/>
  <c r="L1721" i="8" s="1"/>
  <c r="Q1721" i="8"/>
  <c r="P1721" i="8" s="1"/>
  <c r="L1722" i="8"/>
  <c r="N1722" i="8"/>
  <c r="O1722" i="8"/>
  <c r="M1722" i="8" s="1"/>
  <c r="Q1722" i="8"/>
  <c r="P1722" i="8" s="1"/>
  <c r="O1723" i="8"/>
  <c r="N1723" i="8" s="1"/>
  <c r="Q1723" i="8"/>
  <c r="P1723" i="8" s="1"/>
  <c r="L1724" i="8"/>
  <c r="N1724" i="8"/>
  <c r="O1724" i="8"/>
  <c r="M1724" i="8" s="1"/>
  <c r="Q1724" i="8"/>
  <c r="P1724" i="8" s="1"/>
  <c r="L1725" i="8"/>
  <c r="O1725" i="8"/>
  <c r="M1725" i="8" s="1"/>
  <c r="P1725" i="8"/>
  <c r="Q1725" i="8"/>
  <c r="O1726" i="8"/>
  <c r="M1726" i="8" s="1"/>
  <c r="Q1726" i="8"/>
  <c r="P1726" i="8" s="1"/>
  <c r="L1727" i="8"/>
  <c r="M1727" i="8"/>
  <c r="N1727" i="8"/>
  <c r="O1727" i="8"/>
  <c r="Q1727" i="8"/>
  <c r="P1727" i="8" s="1"/>
  <c r="O1728" i="8"/>
  <c r="M1728" i="8" s="1"/>
  <c r="P1728" i="8"/>
  <c r="Q1728" i="8"/>
  <c r="M1729" i="8"/>
  <c r="N1729" i="8"/>
  <c r="O1729" i="8"/>
  <c r="L1729" i="8" s="1"/>
  <c r="Q1729" i="8"/>
  <c r="P1729" i="8" s="1"/>
  <c r="L1730" i="8"/>
  <c r="N1730" i="8"/>
  <c r="O1730" i="8"/>
  <c r="M1730" i="8" s="1"/>
  <c r="Q1730" i="8"/>
  <c r="P1730" i="8" s="1"/>
  <c r="O1731" i="8"/>
  <c r="N1731" i="8" s="1"/>
  <c r="Q1731" i="8"/>
  <c r="P1731" i="8" s="1"/>
  <c r="L1732" i="8"/>
  <c r="N1732" i="8"/>
  <c r="O1732" i="8"/>
  <c r="M1732" i="8" s="1"/>
  <c r="Q1732" i="8"/>
  <c r="P1732" i="8" s="1"/>
  <c r="L1733" i="8"/>
  <c r="O1733" i="8"/>
  <c r="M1733" i="8" s="1"/>
  <c r="P1733" i="8"/>
  <c r="Q1733" i="8"/>
  <c r="O1734" i="8"/>
  <c r="M1734" i="8" s="1"/>
  <c r="P1734" i="8"/>
  <c r="Q1734" i="8"/>
  <c r="L1735" i="8"/>
  <c r="M1735" i="8"/>
  <c r="N1735" i="8"/>
  <c r="O1735" i="8"/>
  <c r="Q1735" i="8"/>
  <c r="P1735" i="8" s="1"/>
  <c r="O1736" i="8"/>
  <c r="M1736" i="8" s="1"/>
  <c r="P1736" i="8"/>
  <c r="Q1736" i="8"/>
  <c r="M1737" i="8"/>
  <c r="N1737" i="8"/>
  <c r="O1737" i="8"/>
  <c r="L1737" i="8" s="1"/>
  <c r="Q1737" i="8"/>
  <c r="P1737" i="8" s="1"/>
  <c r="L1738" i="8"/>
  <c r="N1738" i="8"/>
  <c r="O1738" i="8"/>
  <c r="M1738" i="8" s="1"/>
  <c r="Q1738" i="8"/>
  <c r="P1738" i="8" s="1"/>
  <c r="O1739" i="8"/>
  <c r="N1739" i="8" s="1"/>
  <c r="Q1739" i="8"/>
  <c r="P1739" i="8" s="1"/>
  <c r="L1740" i="8"/>
  <c r="N1740" i="8"/>
  <c r="O1740" i="8"/>
  <c r="M1740" i="8" s="1"/>
  <c r="Q1740" i="8"/>
  <c r="P1740" i="8" s="1"/>
  <c r="L1741" i="8"/>
  <c r="O1741" i="8"/>
  <c r="M1741" i="8" s="1"/>
  <c r="P1741" i="8"/>
  <c r="Q1741" i="8"/>
  <c r="O1742" i="8"/>
  <c r="M1742" i="8" s="1"/>
  <c r="Q1742" i="8"/>
  <c r="P1742" i="8" s="1"/>
  <c r="L1743" i="8"/>
  <c r="M1743" i="8"/>
  <c r="N1743" i="8"/>
  <c r="O1743" i="8"/>
  <c r="Q1743" i="8"/>
  <c r="P1743" i="8" s="1"/>
  <c r="O1744" i="8"/>
  <c r="M1744" i="8" s="1"/>
  <c r="P1744" i="8"/>
  <c r="Q1744" i="8"/>
  <c r="M1745" i="8"/>
  <c r="N1745" i="8"/>
  <c r="O1745" i="8"/>
  <c r="L1745" i="8" s="1"/>
  <c r="Q1745" i="8"/>
  <c r="P1745" i="8" s="1"/>
  <c r="L1746" i="8"/>
  <c r="O1746" i="8"/>
  <c r="M1746" i="8" s="1"/>
  <c r="Q1746" i="8"/>
  <c r="P1746" i="8" s="1"/>
  <c r="O1747" i="8"/>
  <c r="N1747" i="8" s="1"/>
  <c r="Q1747" i="8"/>
  <c r="P1747" i="8" s="1"/>
  <c r="L1748" i="8"/>
  <c r="N1748" i="8"/>
  <c r="O1748" i="8"/>
  <c r="M1748" i="8" s="1"/>
  <c r="Q1748" i="8"/>
  <c r="P1748" i="8" s="1"/>
  <c r="L1749" i="8"/>
  <c r="O1749" i="8"/>
  <c r="M1749" i="8" s="1"/>
  <c r="P1749" i="8"/>
  <c r="Q1749" i="8"/>
  <c r="O1750" i="8"/>
  <c r="M1750" i="8" s="1"/>
  <c r="Q1750" i="8"/>
  <c r="P1750" i="8" s="1"/>
  <c r="L1751" i="8"/>
  <c r="M1751" i="8"/>
  <c r="N1751" i="8"/>
  <c r="O1751" i="8"/>
  <c r="Q1751" i="8"/>
  <c r="P1751" i="8" s="1"/>
  <c r="O1752" i="8"/>
  <c r="M1752" i="8" s="1"/>
  <c r="P1752" i="8"/>
  <c r="Q1752" i="8"/>
  <c r="M1753" i="8"/>
  <c r="N1753" i="8"/>
  <c r="O1753" i="8"/>
  <c r="L1753" i="8" s="1"/>
  <c r="Q1753" i="8"/>
  <c r="P1753" i="8" s="1"/>
  <c r="L1754" i="8"/>
  <c r="O1754" i="8"/>
  <c r="M1754" i="8" s="1"/>
  <c r="Q1754" i="8"/>
  <c r="P1754" i="8" s="1"/>
  <c r="O1755" i="8"/>
  <c r="N1755" i="8" s="1"/>
  <c r="Q1755" i="8"/>
  <c r="P1755" i="8" s="1"/>
  <c r="L1756" i="8"/>
  <c r="N1756" i="8"/>
  <c r="O1756" i="8"/>
  <c r="M1756" i="8" s="1"/>
  <c r="Q1756" i="8"/>
  <c r="P1756" i="8" s="1"/>
  <c r="L1757" i="8"/>
  <c r="O1757" i="8"/>
  <c r="M1757" i="8" s="1"/>
  <c r="P1757" i="8"/>
  <c r="Q1757" i="8"/>
  <c r="O1758" i="8"/>
  <c r="M1758" i="8" s="1"/>
  <c r="P1758" i="8"/>
  <c r="Q1758" i="8"/>
  <c r="L1759" i="8"/>
  <c r="M1759" i="8"/>
  <c r="N1759" i="8"/>
  <c r="O1759" i="8"/>
  <c r="Q1759" i="8"/>
  <c r="P1759" i="8" s="1"/>
  <c r="O1760" i="8"/>
  <c r="M1760" i="8" s="1"/>
  <c r="P1760" i="8"/>
  <c r="Q1760" i="8"/>
  <c r="M1761" i="8"/>
  <c r="N1761" i="8"/>
  <c r="O1761" i="8"/>
  <c r="L1761" i="8" s="1"/>
  <c r="Q1761" i="8"/>
  <c r="P1761" i="8" s="1"/>
  <c r="L1762" i="8"/>
  <c r="N1762" i="8"/>
  <c r="O1762" i="8"/>
  <c r="M1762" i="8" s="1"/>
  <c r="Q1762" i="8"/>
  <c r="P1762" i="8" s="1"/>
  <c r="O1763" i="8"/>
  <c r="N1763" i="8" s="1"/>
  <c r="Q1763" i="8"/>
  <c r="P1763" i="8" s="1"/>
  <c r="L1764" i="8"/>
  <c r="N1764" i="8"/>
  <c r="O1764" i="8"/>
  <c r="M1764" i="8" s="1"/>
  <c r="Q1764" i="8"/>
  <c r="P1764" i="8" s="1"/>
  <c r="L1765" i="8"/>
  <c r="O1765" i="8"/>
  <c r="M1765" i="8" s="1"/>
  <c r="P1765" i="8"/>
  <c r="Q1765" i="8"/>
  <c r="O1766" i="8"/>
  <c r="M1766" i="8" s="1"/>
  <c r="Q1766" i="8"/>
  <c r="P1766" i="8" s="1"/>
  <c r="L1767" i="8"/>
  <c r="M1767" i="8"/>
  <c r="N1767" i="8"/>
  <c r="O1767" i="8"/>
  <c r="Q1767" i="8"/>
  <c r="P1767" i="8" s="1"/>
  <c r="O1768" i="8"/>
  <c r="M1768" i="8" s="1"/>
  <c r="P1768" i="8"/>
  <c r="Q1768" i="8"/>
  <c r="M1769" i="8"/>
  <c r="N1769" i="8"/>
  <c r="O1769" i="8"/>
  <c r="L1769" i="8" s="1"/>
  <c r="Q1769" i="8"/>
  <c r="P1769" i="8" s="1"/>
  <c r="L1770" i="8"/>
  <c r="O1770" i="8"/>
  <c r="M1770" i="8" s="1"/>
  <c r="Q1770" i="8"/>
  <c r="P1770" i="8" s="1"/>
  <c r="O1771" i="8"/>
  <c r="N1771" i="8" s="1"/>
  <c r="Q1771" i="8"/>
  <c r="P1771" i="8" s="1"/>
  <c r="L1772" i="8"/>
  <c r="N1772" i="8"/>
  <c r="O1772" i="8"/>
  <c r="M1772" i="8" s="1"/>
  <c r="Q1772" i="8"/>
  <c r="P1772" i="8" s="1"/>
  <c r="L1773" i="8"/>
  <c r="O1773" i="8"/>
  <c r="M1773" i="8" s="1"/>
  <c r="P1773" i="8"/>
  <c r="Q1773" i="8"/>
  <c r="O1774" i="8"/>
  <c r="M1774" i="8" s="1"/>
  <c r="Q1774" i="8"/>
  <c r="P1774" i="8" s="1"/>
  <c r="L1775" i="8"/>
  <c r="M1775" i="8"/>
  <c r="N1775" i="8"/>
  <c r="O1775" i="8"/>
  <c r="Q1775" i="8"/>
  <c r="P1775" i="8" s="1"/>
  <c r="O1776" i="8"/>
  <c r="M1776" i="8" s="1"/>
  <c r="P1776" i="8"/>
  <c r="Q1776" i="8"/>
  <c r="M1777" i="8"/>
  <c r="N1777" i="8"/>
  <c r="O1777" i="8"/>
  <c r="L1777" i="8" s="1"/>
  <c r="Q1777" i="8"/>
  <c r="P1777" i="8" s="1"/>
  <c r="L1778" i="8"/>
  <c r="O1778" i="8"/>
  <c r="M1778" i="8" s="1"/>
  <c r="Q1778" i="8"/>
  <c r="P1778" i="8" s="1"/>
  <c r="O1779" i="8"/>
  <c r="N1779" i="8" s="1"/>
  <c r="Q1779" i="8"/>
  <c r="P1779" i="8" s="1"/>
  <c r="L1780" i="8"/>
  <c r="N1780" i="8"/>
  <c r="O1780" i="8"/>
  <c r="M1780" i="8" s="1"/>
  <c r="Q1780" i="8"/>
  <c r="P1780" i="8" s="1"/>
  <c r="L1781" i="8"/>
  <c r="O1781" i="8"/>
  <c r="M1781" i="8" s="1"/>
  <c r="P1781" i="8"/>
  <c r="Q1781" i="8"/>
  <c r="O1782" i="8"/>
  <c r="M1782" i="8" s="1"/>
  <c r="Q1782" i="8"/>
  <c r="P1782" i="8" s="1"/>
  <c r="L1783" i="8"/>
  <c r="M1783" i="8"/>
  <c r="N1783" i="8"/>
  <c r="O1783" i="8"/>
  <c r="Q1783" i="8"/>
  <c r="P1783" i="8" s="1"/>
  <c r="O1784" i="8"/>
  <c r="M1784" i="8" s="1"/>
  <c r="P1784" i="8"/>
  <c r="Q1784" i="8"/>
  <c r="M1785" i="8"/>
  <c r="N1785" i="8"/>
  <c r="O1785" i="8"/>
  <c r="L1785" i="8" s="1"/>
  <c r="Q1785" i="8"/>
  <c r="P1785" i="8" s="1"/>
  <c r="L1786" i="8"/>
  <c r="O1786" i="8"/>
  <c r="M1786" i="8" s="1"/>
  <c r="Q1786" i="8"/>
  <c r="P1786" i="8" s="1"/>
  <c r="O1787" i="8"/>
  <c r="N1787" i="8" s="1"/>
  <c r="Q1787" i="8"/>
  <c r="P1787" i="8" s="1"/>
  <c r="L1788" i="8"/>
  <c r="N1788" i="8"/>
  <c r="O1788" i="8"/>
  <c r="M1788" i="8" s="1"/>
  <c r="Q1788" i="8"/>
  <c r="P1788" i="8" s="1"/>
  <c r="L1789" i="8"/>
  <c r="O1789" i="8"/>
  <c r="M1789" i="8" s="1"/>
  <c r="P1789" i="8"/>
  <c r="Q1789" i="8"/>
  <c r="O1790" i="8"/>
  <c r="M1790" i="8" s="1"/>
  <c r="P1790" i="8"/>
  <c r="Q1790" i="8"/>
  <c r="L1791" i="8"/>
  <c r="M1791" i="8"/>
  <c r="N1791" i="8"/>
  <c r="O1791" i="8"/>
  <c r="Q1791" i="8"/>
  <c r="P1791" i="8" s="1"/>
  <c r="O1792" i="8"/>
  <c r="M1792" i="8" s="1"/>
  <c r="P1792" i="8"/>
  <c r="Q1792" i="8"/>
  <c r="M1793" i="8"/>
  <c r="N1793" i="8"/>
  <c r="O1793" i="8"/>
  <c r="L1793" i="8" s="1"/>
  <c r="Q1793" i="8"/>
  <c r="P1793" i="8" s="1"/>
  <c r="L1794" i="8"/>
  <c r="N1794" i="8"/>
  <c r="O1794" i="8"/>
  <c r="M1794" i="8" s="1"/>
  <c r="Q1794" i="8"/>
  <c r="P1794" i="8" s="1"/>
  <c r="O1795" i="8"/>
  <c r="N1795" i="8" s="1"/>
  <c r="Q1795" i="8"/>
  <c r="P1795" i="8" s="1"/>
  <c r="L1796" i="8"/>
  <c r="N1796" i="8"/>
  <c r="O1796" i="8"/>
  <c r="M1796" i="8" s="1"/>
  <c r="Q1796" i="8"/>
  <c r="P1796" i="8" s="1"/>
  <c r="L1797" i="8"/>
  <c r="O1797" i="8"/>
  <c r="M1797" i="8" s="1"/>
  <c r="P1797" i="8"/>
  <c r="Q1797" i="8"/>
  <c r="O1798" i="8"/>
  <c r="M1798" i="8" s="1"/>
  <c r="P1798" i="8"/>
  <c r="Q1798" i="8"/>
  <c r="L1799" i="8"/>
  <c r="M1799" i="8"/>
  <c r="N1799" i="8"/>
  <c r="O1799" i="8"/>
  <c r="Q1799" i="8"/>
  <c r="P1799" i="8" s="1"/>
  <c r="O1800" i="8"/>
  <c r="M1800" i="8" s="1"/>
  <c r="P1800" i="8"/>
  <c r="Q1800" i="8"/>
  <c r="M1801" i="8"/>
  <c r="N1801" i="8"/>
  <c r="O1801" i="8"/>
  <c r="L1801" i="8" s="1"/>
  <c r="Q1801" i="8"/>
  <c r="P1801" i="8" s="1"/>
  <c r="L1802" i="8"/>
  <c r="N1802" i="8"/>
  <c r="O1802" i="8"/>
  <c r="M1802" i="8" s="1"/>
  <c r="Q1802" i="8"/>
  <c r="P1802" i="8" s="1"/>
  <c r="O1803" i="8"/>
  <c r="N1803" i="8" s="1"/>
  <c r="Q1803" i="8"/>
  <c r="P1803" i="8" s="1"/>
  <c r="L1804" i="8"/>
  <c r="N1804" i="8"/>
  <c r="O1804" i="8"/>
  <c r="M1804" i="8" s="1"/>
  <c r="Q1804" i="8"/>
  <c r="P1804" i="8" s="1"/>
  <c r="L1805" i="8"/>
  <c r="O1805" i="8"/>
  <c r="M1805" i="8" s="1"/>
  <c r="P1805" i="8"/>
  <c r="Q1805" i="8"/>
  <c r="O1806" i="8"/>
  <c r="M1806" i="8" s="1"/>
  <c r="P1806" i="8"/>
  <c r="Q1806" i="8"/>
  <c r="L1807" i="8"/>
  <c r="M1807" i="8"/>
  <c r="N1807" i="8"/>
  <c r="O1807" i="8"/>
  <c r="Q1807" i="8"/>
  <c r="P1807" i="8" s="1"/>
  <c r="O1808" i="8"/>
  <c r="M1808" i="8" s="1"/>
  <c r="P1808" i="8"/>
  <c r="Q1808" i="8"/>
  <c r="M1809" i="8"/>
  <c r="N1809" i="8"/>
  <c r="O1809" i="8"/>
  <c r="L1809" i="8" s="1"/>
  <c r="Q1809" i="8"/>
  <c r="P1809" i="8" s="1"/>
  <c r="L1810" i="8"/>
  <c r="O1810" i="8"/>
  <c r="M1810" i="8" s="1"/>
  <c r="Q1810" i="8"/>
  <c r="P1810" i="8" s="1"/>
  <c r="O1811" i="8"/>
  <c r="N1811" i="8" s="1"/>
  <c r="Q1811" i="8"/>
  <c r="P1811" i="8" s="1"/>
  <c r="L1812" i="8"/>
  <c r="N1812" i="8"/>
  <c r="O1812" i="8"/>
  <c r="M1812" i="8" s="1"/>
  <c r="Q1812" i="8"/>
  <c r="P1812" i="8" s="1"/>
  <c r="L1813" i="8"/>
  <c r="O1813" i="8"/>
  <c r="M1813" i="8" s="1"/>
  <c r="P1813" i="8"/>
  <c r="Q1813" i="8"/>
  <c r="O1814" i="8"/>
  <c r="M1814" i="8" s="1"/>
  <c r="P1814" i="8"/>
  <c r="Q1814" i="8"/>
  <c r="L1815" i="8"/>
  <c r="M1815" i="8"/>
  <c r="N1815" i="8"/>
  <c r="O1815" i="8"/>
  <c r="Q1815" i="8"/>
  <c r="P1815" i="8" s="1"/>
  <c r="O1816" i="8"/>
  <c r="M1816" i="8" s="1"/>
  <c r="P1816" i="8"/>
  <c r="Q1816" i="8"/>
  <c r="M1817" i="8"/>
  <c r="N1817" i="8"/>
  <c r="O1817" i="8"/>
  <c r="L1817" i="8" s="1"/>
  <c r="Q1817" i="8"/>
  <c r="P1817" i="8" s="1"/>
  <c r="L1818" i="8"/>
  <c r="N1818" i="8"/>
  <c r="O1818" i="8"/>
  <c r="M1818" i="8" s="1"/>
  <c r="Q1818" i="8"/>
  <c r="P1818" i="8" s="1"/>
  <c r="O1819" i="8"/>
  <c r="N1819" i="8" s="1"/>
  <c r="Q1819" i="8"/>
  <c r="P1819" i="8" s="1"/>
  <c r="L1820" i="8"/>
  <c r="N1820" i="8"/>
  <c r="O1820" i="8"/>
  <c r="M1820" i="8" s="1"/>
  <c r="Q1820" i="8"/>
  <c r="P1820" i="8" s="1"/>
  <c r="L1821" i="8"/>
  <c r="O1821" i="8"/>
  <c r="M1821" i="8" s="1"/>
  <c r="P1821" i="8"/>
  <c r="Q1821" i="8"/>
  <c r="O1822" i="8"/>
  <c r="M1822" i="8" s="1"/>
  <c r="P1822" i="8"/>
  <c r="Q1822" i="8"/>
  <c r="L1823" i="8"/>
  <c r="M1823" i="8"/>
  <c r="N1823" i="8"/>
  <c r="O1823" i="8"/>
  <c r="Q1823" i="8"/>
  <c r="P1823" i="8" s="1"/>
  <c r="O1824" i="8"/>
  <c r="M1824" i="8" s="1"/>
  <c r="P1824" i="8"/>
  <c r="Q1824" i="8"/>
  <c r="M1825" i="8"/>
  <c r="N1825" i="8"/>
  <c r="O1825" i="8"/>
  <c r="L1825" i="8" s="1"/>
  <c r="Q1825" i="8"/>
  <c r="P1825" i="8" s="1"/>
  <c r="L1826" i="8"/>
  <c r="O1826" i="8"/>
  <c r="M1826" i="8" s="1"/>
  <c r="Q1826" i="8"/>
  <c r="P1826" i="8" s="1"/>
  <c r="O1827" i="8"/>
  <c r="N1827" i="8" s="1"/>
  <c r="Q1827" i="8"/>
  <c r="P1827" i="8" s="1"/>
  <c r="L1828" i="8"/>
  <c r="N1828" i="8"/>
  <c r="O1828" i="8"/>
  <c r="M1828" i="8" s="1"/>
  <c r="Q1828" i="8"/>
  <c r="P1828" i="8" s="1"/>
  <c r="L1829" i="8"/>
  <c r="O1829" i="8"/>
  <c r="M1829" i="8" s="1"/>
  <c r="P1829" i="8"/>
  <c r="Q1829" i="8"/>
  <c r="O1830" i="8"/>
  <c r="M1830" i="8" s="1"/>
  <c r="P1830" i="8"/>
  <c r="Q1830" i="8"/>
  <c r="L1831" i="8"/>
  <c r="M1831" i="8"/>
  <c r="N1831" i="8"/>
  <c r="O1831" i="8"/>
  <c r="Q1831" i="8"/>
  <c r="P1831" i="8" s="1"/>
  <c r="O1832" i="8"/>
  <c r="M1832" i="8" s="1"/>
  <c r="P1832" i="8"/>
  <c r="Q1832" i="8"/>
  <c r="M1833" i="8"/>
  <c r="N1833" i="8"/>
  <c r="O1833" i="8"/>
  <c r="L1833" i="8" s="1"/>
  <c r="Q1833" i="8"/>
  <c r="P1833" i="8" s="1"/>
  <c r="L1834" i="8"/>
  <c r="O1834" i="8"/>
  <c r="M1834" i="8" s="1"/>
  <c r="Q1834" i="8"/>
  <c r="P1834" i="8" s="1"/>
  <c r="O1835" i="8"/>
  <c r="N1835" i="8" s="1"/>
  <c r="Q1835" i="8"/>
  <c r="P1835" i="8" s="1"/>
  <c r="L1836" i="8"/>
  <c r="N1836" i="8"/>
  <c r="O1836" i="8"/>
  <c r="M1836" i="8" s="1"/>
  <c r="Q1836" i="8"/>
  <c r="P1836" i="8" s="1"/>
  <c r="L1837" i="8"/>
  <c r="O1837" i="8"/>
  <c r="M1837" i="8" s="1"/>
  <c r="P1837" i="8"/>
  <c r="Q1837" i="8"/>
  <c r="O1838" i="8"/>
  <c r="M1838" i="8" s="1"/>
  <c r="P1838" i="8"/>
  <c r="Q1838" i="8"/>
  <c r="L1839" i="8"/>
  <c r="M1839" i="8"/>
  <c r="N1839" i="8"/>
  <c r="O1839" i="8"/>
  <c r="Q1839" i="8"/>
  <c r="P1839" i="8" s="1"/>
  <c r="O1840" i="8"/>
  <c r="M1840" i="8" s="1"/>
  <c r="P1840" i="8"/>
  <c r="Q1840" i="8"/>
  <c r="M1841" i="8"/>
  <c r="N1841" i="8"/>
  <c r="O1841" i="8"/>
  <c r="L1841" i="8" s="1"/>
  <c r="Q1841" i="8"/>
  <c r="P1841" i="8" s="1"/>
  <c r="L1842" i="8"/>
  <c r="N1842" i="8"/>
  <c r="O1842" i="8"/>
  <c r="M1842" i="8" s="1"/>
  <c r="Q1842" i="8"/>
  <c r="P1842" i="8" s="1"/>
  <c r="O1843" i="8"/>
  <c r="N1843" i="8" s="1"/>
  <c r="Q1843" i="8"/>
  <c r="P1843" i="8" s="1"/>
  <c r="L1844" i="8"/>
  <c r="N1844" i="8"/>
  <c r="O1844" i="8"/>
  <c r="M1844" i="8" s="1"/>
  <c r="Q1844" i="8"/>
  <c r="P1844" i="8" s="1"/>
  <c r="L1845" i="8"/>
  <c r="O1845" i="8"/>
  <c r="M1845" i="8" s="1"/>
  <c r="P1845" i="8"/>
  <c r="Q1845" i="8"/>
  <c r="O1846" i="8"/>
  <c r="M1846" i="8" s="1"/>
  <c r="P1846" i="8"/>
  <c r="Q1846" i="8"/>
  <c r="L1847" i="8"/>
  <c r="M1847" i="8"/>
  <c r="N1847" i="8"/>
  <c r="O1847" i="8"/>
  <c r="Q1847" i="8"/>
  <c r="P1847" i="8" s="1"/>
  <c r="O1848" i="8"/>
  <c r="M1848" i="8" s="1"/>
  <c r="P1848" i="8"/>
  <c r="Q1848" i="8"/>
  <c r="M1849" i="8"/>
  <c r="N1849" i="8"/>
  <c r="O1849" i="8"/>
  <c r="L1849" i="8" s="1"/>
  <c r="Q1849" i="8"/>
  <c r="P1849" i="8" s="1"/>
  <c r="L1850" i="8"/>
  <c r="O1850" i="8"/>
  <c r="M1850" i="8" s="1"/>
  <c r="Q1850" i="8"/>
  <c r="P1850" i="8" s="1"/>
  <c r="O1851" i="8"/>
  <c r="N1851" i="8" s="1"/>
  <c r="Q1851" i="8"/>
  <c r="P1851" i="8" s="1"/>
  <c r="L1852" i="8"/>
  <c r="N1852" i="8"/>
  <c r="O1852" i="8"/>
  <c r="M1852" i="8" s="1"/>
  <c r="Q1852" i="8"/>
  <c r="P1852" i="8" s="1"/>
  <c r="L1853" i="8"/>
  <c r="O1853" i="8"/>
  <c r="M1853" i="8" s="1"/>
  <c r="P1853" i="8"/>
  <c r="Q1853" i="8"/>
  <c r="O1854" i="8"/>
  <c r="M1854" i="8" s="1"/>
  <c r="P1854" i="8"/>
  <c r="Q1854" i="8"/>
  <c r="L1855" i="8"/>
  <c r="M1855" i="8"/>
  <c r="N1855" i="8"/>
  <c r="O1855" i="8"/>
  <c r="Q1855" i="8"/>
  <c r="P1855" i="8" s="1"/>
  <c r="O1856" i="8"/>
  <c r="M1856" i="8" s="1"/>
  <c r="P1856" i="8"/>
  <c r="Q1856" i="8"/>
  <c r="M1857" i="8"/>
  <c r="N1857" i="8"/>
  <c r="O1857" i="8"/>
  <c r="L1857" i="8" s="1"/>
  <c r="Q1857" i="8"/>
  <c r="P1857" i="8" s="1"/>
  <c r="L1858" i="8"/>
  <c r="O1858" i="8"/>
  <c r="M1858" i="8" s="1"/>
  <c r="Q1858" i="8"/>
  <c r="P1858" i="8" s="1"/>
  <c r="O1859" i="8"/>
  <c r="N1859" i="8" s="1"/>
  <c r="Q1859" i="8"/>
  <c r="P1859" i="8" s="1"/>
  <c r="L1860" i="8"/>
  <c r="N1860" i="8"/>
  <c r="O1860" i="8"/>
  <c r="M1860" i="8" s="1"/>
  <c r="Q1860" i="8"/>
  <c r="P1860" i="8" s="1"/>
  <c r="L1861" i="8"/>
  <c r="O1861" i="8"/>
  <c r="M1861" i="8" s="1"/>
  <c r="P1861" i="8"/>
  <c r="Q1861" i="8"/>
  <c r="O1862" i="8"/>
  <c r="M1862" i="8" s="1"/>
  <c r="Q1862" i="8"/>
  <c r="P1862" i="8" s="1"/>
  <c r="L1863" i="8"/>
  <c r="M1863" i="8"/>
  <c r="N1863" i="8"/>
  <c r="O1863" i="8"/>
  <c r="Q1863" i="8"/>
  <c r="P1863" i="8" s="1"/>
  <c r="O1864" i="8"/>
  <c r="M1864" i="8" s="1"/>
  <c r="P1864" i="8"/>
  <c r="Q1864" i="8"/>
  <c r="M1865" i="8"/>
  <c r="N1865" i="8"/>
  <c r="O1865" i="8"/>
  <c r="L1865" i="8" s="1"/>
  <c r="Q1865" i="8"/>
  <c r="P1865" i="8" s="1"/>
  <c r="L1866" i="8"/>
  <c r="O1866" i="8"/>
  <c r="M1866" i="8" s="1"/>
  <c r="Q1866" i="8"/>
  <c r="P1866" i="8" s="1"/>
  <c r="O1867" i="8"/>
  <c r="N1867" i="8" s="1"/>
  <c r="Q1867" i="8"/>
  <c r="P1867" i="8" s="1"/>
  <c r="L1868" i="8"/>
  <c r="N1868" i="8"/>
  <c r="O1868" i="8"/>
  <c r="M1868" i="8" s="1"/>
  <c r="Q1868" i="8"/>
  <c r="P1868" i="8" s="1"/>
  <c r="L1869" i="8"/>
  <c r="O1869" i="8"/>
  <c r="M1869" i="8" s="1"/>
  <c r="P1869" i="8"/>
  <c r="Q1869" i="8"/>
  <c r="O1870" i="8"/>
  <c r="M1870" i="8" s="1"/>
  <c r="Q1870" i="8"/>
  <c r="P1870" i="8" s="1"/>
  <c r="L1871" i="8"/>
  <c r="M1871" i="8"/>
  <c r="O1871" i="8"/>
  <c r="N1871" i="8" s="1"/>
  <c r="Q1871" i="8"/>
  <c r="P1871" i="8" s="1"/>
  <c r="O1872" i="8"/>
  <c r="M1872" i="8" s="1"/>
  <c r="P1872" i="8"/>
  <c r="Q1872" i="8"/>
  <c r="M1873" i="8"/>
  <c r="N1873" i="8"/>
  <c r="O1873" i="8"/>
  <c r="L1873" i="8" s="1"/>
  <c r="Q1873" i="8"/>
  <c r="P1873" i="8" s="1"/>
  <c r="L1874" i="8"/>
  <c r="O1874" i="8"/>
  <c r="M1874" i="8" s="1"/>
  <c r="Q1874" i="8"/>
  <c r="P1874" i="8" s="1"/>
  <c r="O1875" i="8"/>
  <c r="N1875" i="8" s="1"/>
  <c r="Q1875" i="8"/>
  <c r="P1875" i="8" s="1"/>
  <c r="L1876" i="8"/>
  <c r="N1876" i="8"/>
  <c r="O1876" i="8"/>
  <c r="M1876" i="8" s="1"/>
  <c r="Q1876" i="8"/>
  <c r="P1876" i="8" s="1"/>
  <c r="L1877" i="8"/>
  <c r="O1877" i="8"/>
  <c r="M1877" i="8" s="1"/>
  <c r="P1877" i="8"/>
  <c r="Q1877" i="8"/>
  <c r="O1878" i="8"/>
  <c r="M1878" i="8" s="1"/>
  <c r="Q1878" i="8"/>
  <c r="P1878" i="8" s="1"/>
  <c r="L1879" i="8"/>
  <c r="M1879" i="8"/>
  <c r="N1879" i="8"/>
  <c r="O1879" i="8"/>
  <c r="Q1879" i="8"/>
  <c r="P1879" i="8" s="1"/>
  <c r="O1880" i="8"/>
  <c r="M1880" i="8" s="1"/>
  <c r="P1880" i="8"/>
  <c r="Q1880" i="8"/>
  <c r="M1881" i="8"/>
  <c r="N1881" i="8"/>
  <c r="O1881" i="8"/>
  <c r="L1881" i="8" s="1"/>
  <c r="Q1881" i="8"/>
  <c r="P1881" i="8" s="1"/>
  <c r="L1882" i="8"/>
  <c r="O1882" i="8"/>
  <c r="M1882" i="8" s="1"/>
  <c r="Q1882" i="8"/>
  <c r="P1882" i="8" s="1"/>
  <c r="O1883" i="8"/>
  <c r="N1883" i="8" s="1"/>
  <c r="Q1883" i="8"/>
  <c r="P1883" i="8" s="1"/>
  <c r="L1884" i="8"/>
  <c r="N1884" i="8"/>
  <c r="O1884" i="8"/>
  <c r="M1884" i="8" s="1"/>
  <c r="Q1884" i="8"/>
  <c r="P1884" i="8" s="1"/>
  <c r="L1885" i="8"/>
  <c r="O1885" i="8"/>
  <c r="M1885" i="8" s="1"/>
  <c r="P1885" i="8"/>
  <c r="Q1885" i="8"/>
  <c r="O1886" i="8"/>
  <c r="M1886" i="8" s="1"/>
  <c r="P1886" i="8"/>
  <c r="Q1886" i="8"/>
  <c r="L1887" i="8"/>
  <c r="M1887" i="8"/>
  <c r="N1887" i="8"/>
  <c r="O1887" i="8"/>
  <c r="Q1887" i="8"/>
  <c r="P1887" i="8" s="1"/>
  <c r="O1888" i="8"/>
  <c r="M1888" i="8" s="1"/>
  <c r="P1888" i="8"/>
  <c r="Q1888" i="8"/>
  <c r="M1889" i="8"/>
  <c r="N1889" i="8"/>
  <c r="O1889" i="8"/>
  <c r="L1889" i="8" s="1"/>
  <c r="Q1889" i="8"/>
  <c r="P1889" i="8" s="1"/>
  <c r="L1890" i="8"/>
  <c r="O1890" i="8"/>
  <c r="M1890" i="8" s="1"/>
  <c r="Q1890" i="8"/>
  <c r="P1890" i="8" s="1"/>
  <c r="O1891" i="8"/>
  <c r="N1891" i="8" s="1"/>
  <c r="Q1891" i="8"/>
  <c r="P1891" i="8" s="1"/>
  <c r="L1892" i="8"/>
  <c r="N1892" i="8"/>
  <c r="O1892" i="8"/>
  <c r="M1892" i="8" s="1"/>
  <c r="Q1892" i="8"/>
  <c r="P1892" i="8" s="1"/>
  <c r="L1893" i="8"/>
  <c r="O1893" i="8"/>
  <c r="M1893" i="8" s="1"/>
  <c r="P1893" i="8"/>
  <c r="Q1893" i="8"/>
  <c r="O1894" i="8"/>
  <c r="M1894" i="8" s="1"/>
  <c r="Q1894" i="8"/>
  <c r="P1894" i="8" s="1"/>
  <c r="L1895" i="8"/>
  <c r="M1895" i="8"/>
  <c r="N1895" i="8"/>
  <c r="O1895" i="8"/>
  <c r="Q1895" i="8"/>
  <c r="P1895" i="8" s="1"/>
  <c r="O1896" i="8"/>
  <c r="M1896" i="8" s="1"/>
  <c r="P1896" i="8"/>
  <c r="Q1896" i="8"/>
  <c r="M1897" i="8"/>
  <c r="N1897" i="8"/>
  <c r="O1897" i="8"/>
  <c r="L1897" i="8" s="1"/>
  <c r="Q1897" i="8"/>
  <c r="P1897" i="8" s="1"/>
  <c r="L1898" i="8"/>
  <c r="O1898" i="8"/>
  <c r="M1898" i="8" s="1"/>
  <c r="Q1898" i="8"/>
  <c r="P1898" i="8" s="1"/>
  <c r="O1899" i="8"/>
  <c r="N1899" i="8" s="1"/>
  <c r="Q1899" i="8"/>
  <c r="P1899" i="8" s="1"/>
  <c r="L1900" i="8"/>
  <c r="N1900" i="8"/>
  <c r="O1900" i="8"/>
  <c r="M1900" i="8" s="1"/>
  <c r="Q1900" i="8"/>
  <c r="P1900" i="8" s="1"/>
  <c r="L1901" i="8"/>
  <c r="O1901" i="8"/>
  <c r="M1901" i="8" s="1"/>
  <c r="P1901" i="8"/>
  <c r="Q1901" i="8"/>
  <c r="O1902" i="8"/>
  <c r="M1902" i="8" s="1"/>
  <c r="P1902" i="8"/>
  <c r="Q1902" i="8"/>
  <c r="L1903" i="8"/>
  <c r="M1903" i="8"/>
  <c r="N1903" i="8"/>
  <c r="O1903" i="8"/>
  <c r="Q1903" i="8"/>
  <c r="P1903" i="8" s="1"/>
  <c r="O1904" i="8"/>
  <c r="M1904" i="8" s="1"/>
  <c r="P1904" i="8"/>
  <c r="Q1904" i="8"/>
  <c r="M1905" i="8"/>
  <c r="N1905" i="8"/>
  <c r="O1905" i="8"/>
  <c r="L1905" i="8" s="1"/>
  <c r="Q1905" i="8"/>
  <c r="P1905" i="8" s="1"/>
  <c r="L1906" i="8"/>
  <c r="O1906" i="8"/>
  <c r="M1906" i="8" s="1"/>
  <c r="Q1906" i="8"/>
  <c r="P1906" i="8" s="1"/>
  <c r="O1907" i="8"/>
  <c r="N1907" i="8" s="1"/>
  <c r="Q1907" i="8"/>
  <c r="P1907" i="8" s="1"/>
  <c r="L1908" i="8"/>
  <c r="N1908" i="8"/>
  <c r="O1908" i="8"/>
  <c r="M1908" i="8" s="1"/>
  <c r="Q1908" i="8"/>
  <c r="P1908" i="8" s="1"/>
  <c r="L1909" i="8"/>
  <c r="O1909" i="8"/>
  <c r="M1909" i="8" s="1"/>
  <c r="P1909" i="8"/>
  <c r="Q1909" i="8"/>
  <c r="O1910" i="8"/>
  <c r="M1910" i="8" s="1"/>
  <c r="P1910" i="8"/>
  <c r="Q1910" i="8"/>
  <c r="L1911" i="8"/>
  <c r="M1911" i="8"/>
  <c r="N1911" i="8"/>
  <c r="O1911" i="8"/>
  <c r="Q1911" i="8"/>
  <c r="P1911" i="8" s="1"/>
  <c r="O1912" i="8"/>
  <c r="M1912" i="8" s="1"/>
  <c r="P1912" i="8"/>
  <c r="Q1912" i="8"/>
  <c r="M1913" i="8"/>
  <c r="N1913" i="8"/>
  <c r="O1913" i="8"/>
  <c r="L1913" i="8" s="1"/>
  <c r="Q1913" i="8"/>
  <c r="P1913" i="8" s="1"/>
  <c r="L1914" i="8"/>
  <c r="O1914" i="8"/>
  <c r="M1914" i="8" s="1"/>
  <c r="Q1914" i="8"/>
  <c r="P1914" i="8" s="1"/>
  <c r="O1915" i="8"/>
  <c r="N1915" i="8" s="1"/>
  <c r="Q1915" i="8"/>
  <c r="P1915" i="8" s="1"/>
  <c r="L1916" i="8"/>
  <c r="N1916" i="8"/>
  <c r="O1916" i="8"/>
  <c r="M1916" i="8" s="1"/>
  <c r="Q1916" i="8"/>
  <c r="P1916" i="8" s="1"/>
  <c r="L1917" i="8"/>
  <c r="O1917" i="8"/>
  <c r="M1917" i="8" s="1"/>
  <c r="P1917" i="8"/>
  <c r="Q1917" i="8"/>
  <c r="O1918" i="8"/>
  <c r="M1918" i="8" s="1"/>
  <c r="P1918" i="8"/>
  <c r="Q1918" i="8"/>
  <c r="L1919" i="8"/>
  <c r="M1919" i="8"/>
  <c r="N1919" i="8"/>
  <c r="O1919" i="8"/>
  <c r="Q1919" i="8"/>
  <c r="P1919" i="8" s="1"/>
  <c r="O1920" i="8"/>
  <c r="M1920" i="8" s="1"/>
  <c r="P1920" i="8"/>
  <c r="Q1920" i="8"/>
  <c r="M1921" i="8"/>
  <c r="N1921" i="8"/>
  <c r="O1921" i="8"/>
  <c r="L1921" i="8" s="1"/>
  <c r="Q1921" i="8"/>
  <c r="P1921" i="8" s="1"/>
  <c r="L1922" i="8"/>
  <c r="N1922" i="8"/>
  <c r="O1922" i="8"/>
  <c r="M1922" i="8" s="1"/>
  <c r="Q1922" i="8"/>
  <c r="P1922" i="8" s="1"/>
  <c r="O1923" i="8"/>
  <c r="N1923" i="8" s="1"/>
  <c r="Q1923" i="8"/>
  <c r="P1923" i="8" s="1"/>
  <c r="L1924" i="8"/>
  <c r="N1924" i="8"/>
  <c r="O1924" i="8"/>
  <c r="M1924" i="8" s="1"/>
  <c r="Q1924" i="8"/>
  <c r="P1924" i="8" s="1"/>
  <c r="L1925" i="8"/>
  <c r="O1925" i="8"/>
  <c r="M1925" i="8" s="1"/>
  <c r="P1925" i="8"/>
  <c r="Q1925" i="8"/>
  <c r="O1926" i="8"/>
  <c r="M1926" i="8" s="1"/>
  <c r="P1926" i="8"/>
  <c r="Q1926" i="8"/>
  <c r="L1927" i="8"/>
  <c r="M1927" i="8"/>
  <c r="N1927" i="8"/>
  <c r="O1927" i="8"/>
  <c r="Q1927" i="8"/>
  <c r="P1927" i="8" s="1"/>
  <c r="O1928" i="8"/>
  <c r="M1928" i="8" s="1"/>
  <c r="P1928" i="8"/>
  <c r="Q1928" i="8"/>
  <c r="M1929" i="8"/>
  <c r="N1929" i="8"/>
  <c r="O1929" i="8"/>
  <c r="L1929" i="8" s="1"/>
  <c r="Q1929" i="8"/>
  <c r="P1929" i="8" s="1"/>
  <c r="L1930" i="8"/>
  <c r="O1930" i="8"/>
  <c r="M1930" i="8" s="1"/>
  <c r="Q1930" i="8"/>
  <c r="P1930" i="8" s="1"/>
  <c r="O1931" i="8"/>
  <c r="N1931" i="8" s="1"/>
  <c r="Q1931" i="8"/>
  <c r="P1931" i="8" s="1"/>
  <c r="L1932" i="8"/>
  <c r="N1932" i="8"/>
  <c r="O1932" i="8"/>
  <c r="M1932" i="8" s="1"/>
  <c r="Q1932" i="8"/>
  <c r="P1932" i="8" s="1"/>
  <c r="L1933" i="8"/>
  <c r="O1933" i="8"/>
  <c r="M1933" i="8" s="1"/>
  <c r="P1933" i="8"/>
  <c r="Q1933" i="8"/>
  <c r="O1934" i="8"/>
  <c r="M1934" i="8" s="1"/>
  <c r="Q1934" i="8"/>
  <c r="P1934" i="8" s="1"/>
  <c r="L1935" i="8"/>
  <c r="M1935" i="8"/>
  <c r="N1935" i="8"/>
  <c r="O1935" i="8"/>
  <c r="Q1935" i="8"/>
  <c r="P1935" i="8" s="1"/>
  <c r="O1936" i="8"/>
  <c r="M1936" i="8" s="1"/>
  <c r="P1936" i="8"/>
  <c r="Q1936" i="8"/>
  <c r="M1937" i="8"/>
  <c r="N1937" i="8"/>
  <c r="O1937" i="8"/>
  <c r="L1937" i="8" s="1"/>
  <c r="Q1937" i="8"/>
  <c r="P1937" i="8" s="1"/>
  <c r="L1938" i="8"/>
  <c r="O1938" i="8"/>
  <c r="M1938" i="8" s="1"/>
  <c r="Q1938" i="8"/>
  <c r="P1938" i="8" s="1"/>
  <c r="O1939" i="8"/>
  <c r="N1939" i="8" s="1"/>
  <c r="Q1939" i="8"/>
  <c r="P1939" i="8" s="1"/>
  <c r="L1940" i="8"/>
  <c r="N1940" i="8"/>
  <c r="O1940" i="8"/>
  <c r="M1940" i="8" s="1"/>
  <c r="Q1940" i="8"/>
  <c r="P1940" i="8" s="1"/>
  <c r="L1941" i="8"/>
  <c r="O1941" i="8"/>
  <c r="M1941" i="8" s="1"/>
  <c r="P1941" i="8"/>
  <c r="Q1941" i="8"/>
  <c r="O1942" i="8"/>
  <c r="M1942" i="8" s="1"/>
  <c r="P1942" i="8"/>
  <c r="Q1942" i="8"/>
  <c r="L1943" i="8"/>
  <c r="M1943" i="8"/>
  <c r="N1943" i="8"/>
  <c r="O1943" i="8"/>
  <c r="Q1943" i="8"/>
  <c r="P1943" i="8" s="1"/>
  <c r="O1944" i="8"/>
  <c r="M1944" i="8" s="1"/>
  <c r="P1944" i="8"/>
  <c r="Q1944" i="8"/>
  <c r="M1945" i="8"/>
  <c r="N1945" i="8"/>
  <c r="O1945" i="8"/>
  <c r="L1945" i="8" s="1"/>
  <c r="Q1945" i="8"/>
  <c r="P1945" i="8" s="1"/>
  <c r="L1946" i="8"/>
  <c r="O1946" i="8"/>
  <c r="M1946" i="8" s="1"/>
  <c r="Q1946" i="8"/>
  <c r="P1946" i="8" s="1"/>
  <c r="O1947" i="8"/>
  <c r="N1947" i="8" s="1"/>
  <c r="Q1947" i="8"/>
  <c r="P1947" i="8" s="1"/>
  <c r="L1948" i="8"/>
  <c r="N1948" i="8"/>
  <c r="O1948" i="8"/>
  <c r="M1948" i="8" s="1"/>
  <c r="Q1948" i="8"/>
  <c r="P1948" i="8" s="1"/>
  <c r="L1949" i="8"/>
  <c r="O1949" i="8"/>
  <c r="M1949" i="8" s="1"/>
  <c r="P1949" i="8"/>
  <c r="Q1949" i="8"/>
  <c r="O1950" i="8"/>
  <c r="M1950" i="8" s="1"/>
  <c r="P1950" i="8"/>
  <c r="Q1950" i="8"/>
  <c r="L1951" i="8"/>
  <c r="M1951" i="8"/>
  <c r="N1951" i="8"/>
  <c r="O1951" i="8"/>
  <c r="Q1951" i="8"/>
  <c r="P1951" i="8" s="1"/>
  <c r="O1952" i="8"/>
  <c r="M1952" i="8" s="1"/>
  <c r="P1952" i="8"/>
  <c r="Q1952" i="8"/>
  <c r="M1953" i="8"/>
  <c r="N1953" i="8"/>
  <c r="O1953" i="8"/>
  <c r="L1953" i="8" s="1"/>
  <c r="Q1953" i="8"/>
  <c r="P1953" i="8" s="1"/>
  <c r="L1954" i="8"/>
  <c r="O1954" i="8"/>
  <c r="M1954" i="8" s="1"/>
  <c r="P1954" i="8"/>
  <c r="Q1954" i="8"/>
  <c r="O1955" i="8"/>
  <c r="Q1955" i="8"/>
  <c r="P1955" i="8" s="1"/>
  <c r="L1956" i="8"/>
  <c r="N1956" i="8"/>
  <c r="O1956" i="8"/>
  <c r="M1956" i="8" s="1"/>
  <c r="Q1956" i="8"/>
  <c r="P1956" i="8" s="1"/>
  <c r="O1957" i="8"/>
  <c r="M1957" i="8" s="1"/>
  <c r="P1957" i="8"/>
  <c r="Q1957" i="8"/>
  <c r="L1958" i="8"/>
  <c r="N1958" i="8"/>
  <c r="O1958" i="8"/>
  <c r="M1958" i="8" s="1"/>
  <c r="Q1958" i="8"/>
  <c r="P1958" i="8" s="1"/>
  <c r="L1959" i="8"/>
  <c r="O1959" i="8"/>
  <c r="M1959" i="8" s="1"/>
  <c r="P1959" i="8"/>
  <c r="Q1959" i="8"/>
  <c r="O1960" i="8"/>
  <c r="M1960" i="8" s="1"/>
  <c r="P1960" i="8"/>
  <c r="Q1960" i="8"/>
  <c r="L1961" i="8"/>
  <c r="M1961" i="8"/>
  <c r="N1961" i="8"/>
  <c r="O1961" i="8"/>
  <c r="Q1961" i="8"/>
  <c r="P1961" i="8" s="1"/>
  <c r="O1962" i="8"/>
  <c r="M1962" i="8" s="1"/>
  <c r="P1962" i="8"/>
  <c r="Q1962" i="8"/>
  <c r="M1963" i="8"/>
  <c r="N1963" i="8"/>
  <c r="O1963" i="8"/>
  <c r="L1963" i="8" s="1"/>
  <c r="Q1963" i="8"/>
  <c r="P1963" i="8" s="1"/>
  <c r="L1964" i="8"/>
  <c r="N1964" i="8"/>
  <c r="O1964" i="8"/>
  <c r="M1964" i="8" s="1"/>
  <c r="Q1964" i="8"/>
  <c r="P1964" i="8" s="1"/>
  <c r="O1965" i="8"/>
  <c r="N1965" i="8" s="1"/>
  <c r="P1965" i="8"/>
  <c r="Q1965" i="8"/>
  <c r="L1966" i="8"/>
  <c r="N1966" i="8"/>
  <c r="O1966" i="8"/>
  <c r="M1966" i="8" s="1"/>
  <c r="Q1966" i="8"/>
  <c r="P1966" i="8" s="1"/>
  <c r="L1967" i="8"/>
  <c r="O1967" i="8"/>
  <c r="M1967" i="8" s="1"/>
  <c r="P1967" i="8"/>
  <c r="Q1967" i="8"/>
  <c r="O1968" i="8"/>
  <c r="M1968" i="8" s="1"/>
  <c r="P1968" i="8"/>
  <c r="Q1968" i="8"/>
  <c r="L1969" i="8"/>
  <c r="M1969" i="8"/>
  <c r="N1969" i="8"/>
  <c r="O1969" i="8"/>
  <c r="Q1969" i="8"/>
  <c r="P1969" i="8" s="1"/>
  <c r="O1970" i="8"/>
  <c r="M1970" i="8" s="1"/>
  <c r="P1970" i="8"/>
  <c r="Q1970" i="8"/>
  <c r="M1971" i="8"/>
  <c r="N1971" i="8"/>
  <c r="O1971" i="8"/>
  <c r="L1971" i="8" s="1"/>
  <c r="Q1971" i="8"/>
  <c r="P1971" i="8" s="1"/>
  <c r="L1972" i="8"/>
  <c r="N1972" i="8"/>
  <c r="O1972" i="8"/>
  <c r="M1972" i="8" s="1"/>
  <c r="Q1972" i="8"/>
  <c r="P1972" i="8" s="1"/>
  <c r="O1973" i="8"/>
  <c r="N1973" i="8" s="1"/>
  <c r="P1973" i="8"/>
  <c r="Q1973" i="8"/>
  <c r="L1974" i="8"/>
  <c r="N1974" i="8"/>
  <c r="O1974" i="8"/>
  <c r="M1974" i="8" s="1"/>
  <c r="Q1974" i="8"/>
  <c r="P1974" i="8" s="1"/>
  <c r="L1975" i="8"/>
  <c r="O1975" i="8"/>
  <c r="M1975" i="8" s="1"/>
  <c r="P1975" i="8"/>
  <c r="Q1975" i="8"/>
  <c r="O1976" i="8"/>
  <c r="M1976" i="8" s="1"/>
  <c r="P1976" i="8"/>
  <c r="Q1976" i="8"/>
  <c r="L1977" i="8"/>
  <c r="M1977" i="8"/>
  <c r="N1977" i="8"/>
  <c r="O1977" i="8"/>
  <c r="Q1977" i="8"/>
  <c r="P1977" i="8" s="1"/>
  <c r="O1978" i="8"/>
  <c r="M1978" i="8" s="1"/>
  <c r="P1978" i="8"/>
  <c r="Q1978" i="8"/>
  <c r="M1979" i="8"/>
  <c r="N1979" i="8"/>
  <c r="O1979" i="8"/>
  <c r="L1979" i="8" s="1"/>
  <c r="Q1979" i="8"/>
  <c r="P1979" i="8" s="1"/>
  <c r="L1980" i="8"/>
  <c r="N1980" i="8"/>
  <c r="O1980" i="8"/>
  <c r="M1980" i="8" s="1"/>
  <c r="Q1980" i="8"/>
  <c r="P1980" i="8" s="1"/>
  <c r="O1981" i="8"/>
  <c r="N1981" i="8" s="1"/>
  <c r="P1981" i="8"/>
  <c r="Q1981" i="8"/>
  <c r="L1982" i="8"/>
  <c r="N1982" i="8"/>
  <c r="O1982" i="8"/>
  <c r="M1982" i="8" s="1"/>
  <c r="Q1982" i="8"/>
  <c r="P1982" i="8" s="1"/>
  <c r="L1983" i="8"/>
  <c r="O1983" i="8"/>
  <c r="M1983" i="8" s="1"/>
  <c r="P1983" i="8"/>
  <c r="Q1983" i="8"/>
  <c r="O1984" i="8"/>
  <c r="M1984" i="8" s="1"/>
  <c r="P1984" i="8"/>
  <c r="Q1984" i="8"/>
  <c r="L1985" i="8"/>
  <c r="M1985" i="8"/>
  <c r="N1985" i="8"/>
  <c r="O1985" i="8"/>
  <c r="Q1985" i="8"/>
  <c r="P1985" i="8" s="1"/>
  <c r="O1986" i="8"/>
  <c r="M1986" i="8" s="1"/>
  <c r="P1986" i="8"/>
  <c r="Q1986" i="8"/>
  <c r="M1987" i="8"/>
  <c r="N1987" i="8"/>
  <c r="O1987" i="8"/>
  <c r="L1987" i="8" s="1"/>
  <c r="Q1987" i="8"/>
  <c r="P1987" i="8" s="1"/>
  <c r="L1988" i="8"/>
  <c r="N1988" i="8"/>
  <c r="O1988" i="8"/>
  <c r="M1988" i="8" s="1"/>
  <c r="Q1988" i="8"/>
  <c r="P1988" i="8" s="1"/>
  <c r="O1989" i="8"/>
  <c r="N1989" i="8" s="1"/>
  <c r="P1989" i="8"/>
  <c r="Q1989" i="8"/>
  <c r="L1990" i="8"/>
  <c r="N1990" i="8"/>
  <c r="O1990" i="8"/>
  <c r="M1990" i="8" s="1"/>
  <c r="Q1990" i="8"/>
  <c r="P1990" i="8" s="1"/>
  <c r="L1991" i="8"/>
  <c r="O1991" i="8"/>
  <c r="M1991" i="8" s="1"/>
  <c r="P1991" i="8"/>
  <c r="Q1991" i="8"/>
  <c r="O1992" i="8"/>
  <c r="M1992" i="8" s="1"/>
  <c r="P1992" i="8"/>
  <c r="Q1992" i="8"/>
  <c r="L1993" i="8"/>
  <c r="M1993" i="8"/>
  <c r="N1993" i="8"/>
  <c r="O1993" i="8"/>
  <c r="Q1993" i="8"/>
  <c r="P1993" i="8" s="1"/>
  <c r="O1994" i="8"/>
  <c r="M1994" i="8" s="1"/>
  <c r="P1994" i="8"/>
  <c r="Q1994" i="8"/>
  <c r="M1995" i="8"/>
  <c r="N1995" i="8"/>
  <c r="O1995" i="8"/>
  <c r="L1995" i="8" s="1"/>
  <c r="Q1995" i="8"/>
  <c r="P1995" i="8" s="1"/>
  <c r="L1996" i="8"/>
  <c r="N1996" i="8"/>
  <c r="O1996" i="8"/>
  <c r="M1996" i="8" s="1"/>
  <c r="Q1996" i="8"/>
  <c r="P1996" i="8" s="1"/>
  <c r="O1997" i="8"/>
  <c r="N1997" i="8" s="1"/>
  <c r="P1997" i="8"/>
  <c r="Q1997" i="8"/>
  <c r="L1998" i="8"/>
  <c r="N1998" i="8"/>
  <c r="O1998" i="8"/>
  <c r="M1998" i="8" s="1"/>
  <c r="Q1998" i="8"/>
  <c r="P1998" i="8" s="1"/>
  <c r="L1999" i="8"/>
  <c r="O1999" i="8"/>
  <c r="M1999" i="8" s="1"/>
  <c r="P1999" i="8"/>
  <c r="Q1999" i="8"/>
  <c r="O2000" i="8"/>
  <c r="M2000" i="8" s="1"/>
  <c r="P2000" i="8"/>
  <c r="Q2000" i="8"/>
  <c r="L2001" i="8"/>
  <c r="M2001" i="8"/>
  <c r="N2001" i="8"/>
  <c r="O2001" i="8"/>
  <c r="Q2001" i="8"/>
  <c r="P2001" i="8" s="1"/>
  <c r="O2002" i="8"/>
  <c r="M2002" i="8" s="1"/>
  <c r="P2002" i="8"/>
  <c r="Q2002" i="8"/>
  <c r="M2003" i="8"/>
  <c r="N2003" i="8"/>
  <c r="O2003" i="8"/>
  <c r="L2003" i="8" s="1"/>
  <c r="Q2003" i="8"/>
  <c r="P2003" i="8" s="1"/>
  <c r="L2004" i="8"/>
  <c r="N2004" i="8"/>
  <c r="O2004" i="8"/>
  <c r="M2004" i="8" s="1"/>
  <c r="Q2004" i="8"/>
  <c r="P2004" i="8" s="1"/>
  <c r="O2005" i="8"/>
  <c r="N2005" i="8" s="1"/>
  <c r="P2005" i="8"/>
  <c r="Q2005" i="8"/>
  <c r="L2006" i="8"/>
  <c r="N2006" i="8"/>
  <c r="O2006" i="8"/>
  <c r="M2006" i="8" s="1"/>
  <c r="Q2006" i="8"/>
  <c r="P2006" i="8" s="1"/>
  <c r="L2007" i="8"/>
  <c r="O2007" i="8"/>
  <c r="M2007" i="8" s="1"/>
  <c r="P2007" i="8"/>
  <c r="Q2007" i="8"/>
  <c r="O2008" i="8"/>
  <c r="M2008" i="8" s="1"/>
  <c r="P2008" i="8"/>
  <c r="Q2008" i="8"/>
  <c r="L2009" i="8"/>
  <c r="M2009" i="8"/>
  <c r="N2009" i="8"/>
  <c r="O2009" i="8"/>
  <c r="Q2009" i="8"/>
  <c r="P2009" i="8" s="1"/>
  <c r="O2010" i="8"/>
  <c r="M2010" i="8" s="1"/>
  <c r="P2010" i="8"/>
  <c r="Q2010" i="8"/>
  <c r="M2011" i="8"/>
  <c r="N2011" i="8"/>
  <c r="O2011" i="8"/>
  <c r="L2011" i="8" s="1"/>
  <c r="Q2011" i="8"/>
  <c r="P2011" i="8" s="1"/>
  <c r="L2012" i="8"/>
  <c r="N2012" i="8"/>
  <c r="O2012" i="8"/>
  <c r="M2012" i="8" s="1"/>
  <c r="Q2012" i="8"/>
  <c r="P2012" i="8" s="1"/>
  <c r="O2013" i="8"/>
  <c r="N2013" i="8" s="1"/>
  <c r="P2013" i="8"/>
  <c r="Q2013" i="8"/>
  <c r="L2014" i="8"/>
  <c r="N2014" i="8"/>
  <c r="O2014" i="8"/>
  <c r="M2014" i="8" s="1"/>
  <c r="Q2014" i="8"/>
  <c r="P2014" i="8" s="1"/>
  <c r="O2015" i="8"/>
  <c r="L2015" i="8" s="1"/>
  <c r="P2015" i="8"/>
  <c r="Q2015" i="8"/>
  <c r="O2016" i="8"/>
  <c r="M2016" i="8" s="1"/>
  <c r="P2016" i="8"/>
  <c r="Q2016" i="8"/>
  <c r="L2017" i="8"/>
  <c r="M2017" i="8"/>
  <c r="N2017" i="8"/>
  <c r="O2017" i="8"/>
  <c r="Q2017" i="8"/>
  <c r="P2017" i="8" s="1"/>
  <c r="O2018" i="8"/>
  <c r="M2018" i="8" s="1"/>
  <c r="P2018" i="8"/>
  <c r="Q2018" i="8"/>
  <c r="M2019" i="8"/>
  <c r="N2019" i="8"/>
  <c r="O2019" i="8"/>
  <c r="L2019" i="8" s="1"/>
  <c r="Q2019" i="8"/>
  <c r="P2019" i="8" s="1"/>
  <c r="L2020" i="8"/>
  <c r="N2020" i="8"/>
  <c r="O2020" i="8"/>
  <c r="M2020" i="8" s="1"/>
  <c r="Q2020" i="8"/>
  <c r="P2020" i="8" s="1"/>
  <c r="O2021" i="8"/>
  <c r="N2021" i="8" s="1"/>
  <c r="P2021" i="8"/>
  <c r="Q2021" i="8"/>
  <c r="L2022" i="8"/>
  <c r="N2022" i="8"/>
  <c r="O2022" i="8"/>
  <c r="M2022" i="8" s="1"/>
  <c r="Q2022" i="8"/>
  <c r="P2022" i="8" s="1"/>
  <c r="O2023" i="8"/>
  <c r="L2023" i="8" s="1"/>
  <c r="P2023" i="8"/>
  <c r="Q2023" i="8"/>
  <c r="O2024" i="8"/>
  <c r="M2024" i="8" s="1"/>
  <c r="P2024" i="8"/>
  <c r="Q2024" i="8"/>
  <c r="L2025" i="8"/>
  <c r="M2025" i="8"/>
  <c r="N2025" i="8"/>
  <c r="O2025" i="8"/>
  <c r="Q2025" i="8"/>
  <c r="P2025" i="8" s="1"/>
  <c r="O2026" i="8"/>
  <c r="M2026" i="8" s="1"/>
  <c r="P2026" i="8"/>
  <c r="Q2026" i="8"/>
  <c r="M2027" i="8"/>
  <c r="N2027" i="8"/>
  <c r="O2027" i="8"/>
  <c r="L2027" i="8" s="1"/>
  <c r="Q2027" i="8"/>
  <c r="P2027" i="8" s="1"/>
  <c r="L2028" i="8"/>
  <c r="N2028" i="8"/>
  <c r="O2028" i="8"/>
  <c r="M2028" i="8" s="1"/>
  <c r="Q2028" i="8"/>
  <c r="P2028" i="8" s="1"/>
  <c r="N2029" i="8"/>
  <c r="O2029" i="8"/>
  <c r="L2029" i="8" s="1"/>
  <c r="P2029" i="8"/>
  <c r="Q2029" i="8"/>
  <c r="L2030" i="8"/>
  <c r="N2030" i="8"/>
  <c r="O2030" i="8"/>
  <c r="M2030" i="8" s="1"/>
  <c r="Q2030" i="8"/>
  <c r="P2030" i="8" s="1"/>
  <c r="O2031" i="8"/>
  <c r="L2031" i="8" s="1"/>
  <c r="P2031" i="8"/>
  <c r="Q2031" i="8"/>
  <c r="O2032" i="8"/>
  <c r="M2032" i="8" s="1"/>
  <c r="P2032" i="8"/>
  <c r="Q2032" i="8"/>
  <c r="L2033" i="8"/>
  <c r="M2033" i="8"/>
  <c r="N2033" i="8"/>
  <c r="O2033" i="8"/>
  <c r="Q2033" i="8"/>
  <c r="P2033" i="8" s="1"/>
  <c r="O2034" i="8"/>
  <c r="M2034" i="8" s="1"/>
  <c r="P2034" i="8"/>
  <c r="Q2034" i="8"/>
  <c r="M2035" i="8"/>
  <c r="N2035" i="8"/>
  <c r="O2035" i="8"/>
  <c r="L2035" i="8" s="1"/>
  <c r="Q2035" i="8"/>
  <c r="P2035" i="8" s="1"/>
  <c r="L2036" i="8"/>
  <c r="N2036" i="8"/>
  <c r="O2036" i="8"/>
  <c r="M2036" i="8" s="1"/>
  <c r="P2036" i="8"/>
  <c r="Q2036" i="8"/>
  <c r="N2037" i="8"/>
  <c r="O2037" i="8"/>
  <c r="L2037" i="8" s="1"/>
  <c r="P2037" i="8"/>
  <c r="Q2037" i="8"/>
  <c r="L2038" i="8"/>
  <c r="N2038" i="8"/>
  <c r="O2038" i="8"/>
  <c r="M2038" i="8" s="1"/>
  <c r="Q2038" i="8"/>
  <c r="P2038" i="8" s="1"/>
  <c r="O2039" i="8"/>
  <c r="L2039" i="8" s="1"/>
  <c r="P2039" i="8"/>
  <c r="Q2039" i="8"/>
  <c r="N2040" i="8"/>
  <c r="O2040" i="8"/>
  <c r="M2040" i="8" s="1"/>
  <c r="P2040" i="8"/>
  <c r="Q2040" i="8"/>
  <c r="L2041" i="8"/>
  <c r="M2041" i="8"/>
  <c r="N2041" i="8"/>
  <c r="O2041" i="8"/>
  <c r="Q2041" i="8"/>
  <c r="P2041" i="8" s="1"/>
  <c r="O2042" i="8"/>
  <c r="M2042" i="8" s="1"/>
  <c r="P2042" i="8"/>
  <c r="Q2042" i="8"/>
  <c r="M2043" i="8"/>
  <c r="N2043" i="8"/>
  <c r="O2043" i="8"/>
  <c r="L2043" i="8" s="1"/>
  <c r="Q2043" i="8"/>
  <c r="P2043" i="8" s="1"/>
  <c r="L2044" i="8"/>
  <c r="N2044" i="8"/>
  <c r="O2044" i="8"/>
  <c r="M2044" i="8" s="1"/>
  <c r="P2044" i="8"/>
  <c r="Q2044" i="8"/>
  <c r="N2045" i="8"/>
  <c r="O2045" i="8"/>
  <c r="L2045" i="8" s="1"/>
  <c r="P2045" i="8"/>
  <c r="Q2045" i="8"/>
  <c r="L2046" i="8"/>
  <c r="N2046" i="8"/>
  <c r="O2046" i="8"/>
  <c r="M2046" i="8" s="1"/>
  <c r="Q2046" i="8"/>
  <c r="P2046" i="8" s="1"/>
  <c r="O2047" i="8"/>
  <c r="L2047" i="8" s="1"/>
  <c r="P2047" i="8"/>
  <c r="Q2047" i="8"/>
  <c r="N2048" i="8"/>
  <c r="O2048" i="8"/>
  <c r="M2048" i="8" s="1"/>
  <c r="P2048" i="8"/>
  <c r="Q2048" i="8"/>
  <c r="L2049" i="8"/>
  <c r="M2049" i="8"/>
  <c r="N2049" i="8"/>
  <c r="O2049" i="8"/>
  <c r="Q2049" i="8"/>
  <c r="P2049" i="8" s="1"/>
  <c r="O2050" i="8"/>
  <c r="M2050" i="8" s="1"/>
  <c r="P2050" i="8"/>
  <c r="Q2050" i="8"/>
  <c r="M2051" i="8"/>
  <c r="N2051" i="8"/>
  <c r="O2051" i="8"/>
  <c r="L2051" i="8" s="1"/>
  <c r="Q2051" i="8"/>
  <c r="P2051" i="8" s="1"/>
  <c r="L2052" i="8"/>
  <c r="N2052" i="8"/>
  <c r="O2052" i="8"/>
  <c r="M2052" i="8" s="1"/>
  <c r="P2052" i="8"/>
  <c r="Q2052" i="8"/>
  <c r="N2053" i="8"/>
  <c r="O2053" i="8"/>
  <c r="L2053" i="8" s="1"/>
  <c r="P2053" i="8"/>
  <c r="Q2053" i="8"/>
  <c r="L2054" i="8"/>
  <c r="N2054" i="8"/>
  <c r="O2054" i="8"/>
  <c r="M2054" i="8" s="1"/>
  <c r="Q2054" i="8"/>
  <c r="P2054" i="8" s="1"/>
  <c r="O2055" i="8"/>
  <c r="L2055" i="8" s="1"/>
  <c r="P2055" i="8"/>
  <c r="Q2055" i="8"/>
  <c r="N2056" i="8"/>
  <c r="O2056" i="8"/>
  <c r="M2056" i="8" s="1"/>
  <c r="P2056" i="8"/>
  <c r="Q2056" i="8"/>
  <c r="L2057" i="8"/>
  <c r="M2057" i="8"/>
  <c r="N2057" i="8"/>
  <c r="O2057" i="8"/>
  <c r="Q2057" i="8"/>
  <c r="P2057" i="8" s="1"/>
  <c r="O2058" i="8"/>
  <c r="M2058" i="8" s="1"/>
  <c r="P2058" i="8"/>
  <c r="Q2058" i="8"/>
  <c r="M2059" i="8"/>
  <c r="N2059" i="8"/>
  <c r="O2059" i="8"/>
  <c r="L2059" i="8" s="1"/>
  <c r="Q2059" i="8"/>
  <c r="P2059" i="8" s="1"/>
  <c r="L2060" i="8"/>
  <c r="N2060" i="8"/>
  <c r="O2060" i="8"/>
  <c r="M2060" i="8" s="1"/>
  <c r="P2060" i="8"/>
  <c r="Q2060" i="8"/>
  <c r="N2061" i="8"/>
  <c r="O2061" i="8"/>
  <c r="L2061" i="8" s="1"/>
  <c r="P2061" i="8"/>
  <c r="Q2061" i="8"/>
  <c r="L2062" i="8"/>
  <c r="N2062" i="8"/>
  <c r="O2062" i="8"/>
  <c r="M2062" i="8" s="1"/>
  <c r="Q2062" i="8"/>
  <c r="P2062" i="8" s="1"/>
  <c r="O2063" i="8"/>
  <c r="L2063" i="8" s="1"/>
  <c r="P2063" i="8"/>
  <c r="Q2063" i="8"/>
  <c r="N2064" i="8"/>
  <c r="O2064" i="8"/>
  <c r="M2064" i="8" s="1"/>
  <c r="P2064" i="8"/>
  <c r="Q2064" i="8"/>
  <c r="L2065" i="8"/>
  <c r="M2065" i="8"/>
  <c r="N2065" i="8"/>
  <c r="O2065" i="8"/>
  <c r="Q2065" i="8"/>
  <c r="P2065" i="8" s="1"/>
  <c r="O2066" i="8"/>
  <c r="M2066" i="8" s="1"/>
  <c r="P2066" i="8"/>
  <c r="Q2066" i="8"/>
  <c r="M2067" i="8"/>
  <c r="N2067" i="8"/>
  <c r="O2067" i="8"/>
  <c r="L2067" i="8" s="1"/>
  <c r="Q2067" i="8"/>
  <c r="P2067" i="8" s="1"/>
  <c r="L2068" i="8"/>
  <c r="N2068" i="8"/>
  <c r="O2068" i="8"/>
  <c r="M2068" i="8" s="1"/>
  <c r="P2068" i="8"/>
  <c r="Q2068" i="8"/>
  <c r="N2069" i="8"/>
  <c r="O2069" i="8"/>
  <c r="L2069" i="8" s="1"/>
  <c r="P2069" i="8"/>
  <c r="Q2069" i="8"/>
  <c r="L2070" i="8"/>
  <c r="N2070" i="8"/>
  <c r="O2070" i="8"/>
  <c r="M2070" i="8" s="1"/>
  <c r="Q2070" i="8"/>
  <c r="P2070" i="8" s="1"/>
  <c r="O2071" i="8"/>
  <c r="L2071" i="8" s="1"/>
  <c r="P2071" i="8"/>
  <c r="Q2071" i="8"/>
  <c r="O2072" i="8"/>
  <c r="M2072" i="8" s="1"/>
  <c r="P2072" i="8"/>
  <c r="Q2072" i="8"/>
  <c r="L2073" i="8"/>
  <c r="M2073" i="8"/>
  <c r="N2073" i="8"/>
  <c r="O2073" i="8"/>
  <c r="Q2073" i="8"/>
  <c r="P2073" i="8" s="1"/>
  <c r="O2074" i="8"/>
  <c r="M2074" i="8" s="1"/>
  <c r="P2074" i="8"/>
  <c r="Q2074" i="8"/>
  <c r="M2075" i="8"/>
  <c r="N2075" i="8"/>
  <c r="O2075" i="8"/>
  <c r="L2075" i="8" s="1"/>
  <c r="Q2075" i="8"/>
  <c r="P2075" i="8" s="1"/>
  <c r="L2076" i="8"/>
  <c r="O2076" i="8"/>
  <c r="M2076" i="8" s="1"/>
  <c r="P2076" i="8"/>
  <c r="Q2076" i="8"/>
  <c r="N2077" i="8"/>
  <c r="O2077" i="8"/>
  <c r="L2077" i="8" s="1"/>
  <c r="Q2077" i="8"/>
  <c r="P2077" i="8" s="1"/>
  <c r="L2078" i="8"/>
  <c r="N2078" i="8"/>
  <c r="O2078" i="8"/>
  <c r="M2078" i="8" s="1"/>
  <c r="Q2078" i="8"/>
  <c r="P2078" i="8" s="1"/>
  <c r="O2079" i="8"/>
  <c r="L2079" i="8" s="1"/>
  <c r="P2079" i="8"/>
  <c r="Q2079" i="8"/>
  <c r="N2080" i="8"/>
  <c r="O2080" i="8"/>
  <c r="M2080" i="8" s="1"/>
  <c r="P2080" i="8"/>
  <c r="Q2080" i="8"/>
  <c r="L2081" i="8"/>
  <c r="M2081" i="8"/>
  <c r="N2081" i="8"/>
  <c r="O2081" i="8"/>
  <c r="Q2081" i="8"/>
  <c r="P2081" i="8" s="1"/>
  <c r="O2082" i="8"/>
  <c r="M2082" i="8" s="1"/>
  <c r="P2082" i="8"/>
  <c r="Q2082" i="8"/>
  <c r="M2083" i="8"/>
  <c r="N2083" i="8"/>
  <c r="O2083" i="8"/>
  <c r="L2083" i="8" s="1"/>
  <c r="Q2083" i="8"/>
  <c r="P2083" i="8" s="1"/>
  <c r="L2084" i="8"/>
  <c r="N2084" i="8"/>
  <c r="O2084" i="8"/>
  <c r="M2084" i="8" s="1"/>
  <c r="P2084" i="8"/>
  <c r="Q2084" i="8"/>
  <c r="N2085" i="8"/>
  <c r="O2085" i="8"/>
  <c r="L2085" i="8" s="1"/>
  <c r="Q2085" i="8"/>
  <c r="P2085" i="8" s="1"/>
  <c r="L2086" i="8"/>
  <c r="N2086" i="8"/>
  <c r="O2086" i="8"/>
  <c r="M2086" i="8" s="1"/>
  <c r="Q2086" i="8"/>
  <c r="P2086" i="8" s="1"/>
  <c r="O2087" i="8"/>
  <c r="L2087" i="8" s="1"/>
  <c r="P2087" i="8"/>
  <c r="Q2087" i="8"/>
  <c r="N2088" i="8"/>
  <c r="O2088" i="8"/>
  <c r="M2088" i="8" s="1"/>
  <c r="P2088" i="8"/>
  <c r="Q2088" i="8"/>
  <c r="L2089" i="8"/>
  <c r="M2089" i="8"/>
  <c r="N2089" i="8"/>
  <c r="O2089" i="8"/>
  <c r="Q2089" i="8"/>
  <c r="P2089" i="8" s="1"/>
  <c r="O2090" i="8"/>
  <c r="M2090" i="8" s="1"/>
  <c r="P2090" i="8"/>
  <c r="Q2090" i="8"/>
  <c r="M2091" i="8"/>
  <c r="N2091" i="8"/>
  <c r="O2091" i="8"/>
  <c r="L2091" i="8" s="1"/>
  <c r="Q2091" i="8"/>
  <c r="P2091" i="8" s="1"/>
  <c r="L2092" i="8"/>
  <c r="O2092" i="8"/>
  <c r="M2092" i="8" s="1"/>
  <c r="P2092" i="8"/>
  <c r="Q2092" i="8"/>
  <c r="N2093" i="8"/>
  <c r="O2093" i="8"/>
  <c r="L2093" i="8" s="1"/>
  <c r="Q2093" i="8"/>
  <c r="P2093" i="8" s="1"/>
  <c r="L2094" i="8"/>
  <c r="N2094" i="8"/>
  <c r="O2094" i="8"/>
  <c r="M2094" i="8" s="1"/>
  <c r="Q2094" i="8"/>
  <c r="P2094" i="8" s="1"/>
  <c r="O2095" i="8"/>
  <c r="L2095" i="8" s="1"/>
  <c r="P2095" i="8"/>
  <c r="Q2095" i="8"/>
  <c r="N2096" i="8"/>
  <c r="O2096" i="8"/>
  <c r="M2096" i="8" s="1"/>
  <c r="P2096" i="8"/>
  <c r="Q2096" i="8"/>
  <c r="L2097" i="8"/>
  <c r="M2097" i="8"/>
  <c r="N2097" i="8"/>
  <c r="O2097" i="8"/>
  <c r="Q2097" i="8"/>
  <c r="P2097" i="8" s="1"/>
  <c r="O2098" i="8"/>
  <c r="M2098" i="8" s="1"/>
  <c r="P2098" i="8"/>
  <c r="Q2098" i="8"/>
  <c r="M2099" i="8"/>
  <c r="N2099" i="8"/>
  <c r="O2099" i="8"/>
  <c r="L2099" i="8" s="1"/>
  <c r="Q2099" i="8"/>
  <c r="P2099" i="8" s="1"/>
  <c r="L2100" i="8"/>
  <c r="O2100" i="8"/>
  <c r="M2100" i="8" s="1"/>
  <c r="P2100" i="8"/>
  <c r="Q2100" i="8"/>
  <c r="N2101" i="8"/>
  <c r="O2101" i="8"/>
  <c r="L2101" i="8" s="1"/>
  <c r="Q2101" i="8"/>
  <c r="P2101" i="8" s="1"/>
  <c r="L2102" i="8"/>
  <c r="N2102" i="8"/>
  <c r="O2102" i="8"/>
  <c r="M2102" i="8" s="1"/>
  <c r="Q2102" i="8"/>
  <c r="P2102" i="8" s="1"/>
  <c r="O2103" i="8"/>
  <c r="L2103" i="8" s="1"/>
  <c r="P2103" i="8"/>
  <c r="Q2103" i="8"/>
  <c r="N2104" i="8"/>
  <c r="O2104" i="8"/>
  <c r="M2104" i="8" s="1"/>
  <c r="P2104" i="8"/>
  <c r="Q2104" i="8"/>
  <c r="L2105" i="8"/>
  <c r="M2105" i="8"/>
  <c r="N2105" i="8"/>
  <c r="O2105" i="8"/>
  <c r="Q2105" i="8"/>
  <c r="P2105" i="8" s="1"/>
  <c r="O2106" i="8"/>
  <c r="M2106" i="8" s="1"/>
  <c r="P2106" i="8"/>
  <c r="Q2106" i="8"/>
  <c r="M2107" i="8"/>
  <c r="N2107" i="8"/>
  <c r="O2107" i="8"/>
  <c r="L2107" i="8" s="1"/>
  <c r="Q2107" i="8"/>
  <c r="P2107" i="8" s="1"/>
  <c r="L2108" i="8"/>
  <c r="O2108" i="8"/>
  <c r="M2108" i="8" s="1"/>
  <c r="P2108" i="8"/>
  <c r="Q2108" i="8"/>
  <c r="N2109" i="8"/>
  <c r="O2109" i="8"/>
  <c r="L2109" i="8" s="1"/>
  <c r="Q2109" i="8"/>
  <c r="P2109" i="8" s="1"/>
  <c r="L2110" i="8"/>
  <c r="N2110" i="8"/>
  <c r="O2110" i="8"/>
  <c r="M2110" i="8" s="1"/>
  <c r="Q2110" i="8"/>
  <c r="P2110" i="8" s="1"/>
  <c r="O2111" i="8"/>
  <c r="L2111" i="8" s="1"/>
  <c r="P2111" i="8"/>
  <c r="Q2111" i="8"/>
  <c r="N2112" i="8"/>
  <c r="O2112" i="8"/>
  <c r="M2112" i="8" s="1"/>
  <c r="P2112" i="8"/>
  <c r="Q2112" i="8"/>
  <c r="L2113" i="8"/>
  <c r="M2113" i="8"/>
  <c r="N2113" i="8"/>
  <c r="O2113" i="8"/>
  <c r="Q2113" i="8"/>
  <c r="P2113" i="8" s="1"/>
  <c r="O2114" i="8"/>
  <c r="M2114" i="8" s="1"/>
  <c r="P2114" i="8"/>
  <c r="Q2114" i="8"/>
  <c r="M2115" i="8"/>
  <c r="N2115" i="8"/>
  <c r="O2115" i="8"/>
  <c r="L2115" i="8" s="1"/>
  <c r="Q2115" i="8"/>
  <c r="P2115" i="8" s="1"/>
  <c r="L2116" i="8"/>
  <c r="O2116" i="8"/>
  <c r="M2116" i="8" s="1"/>
  <c r="P2116" i="8"/>
  <c r="Q2116" i="8"/>
  <c r="N2117" i="8"/>
  <c r="O2117" i="8"/>
  <c r="L2117" i="8" s="1"/>
  <c r="Q2117" i="8"/>
  <c r="P2117" i="8" s="1"/>
  <c r="O2118" i="8"/>
  <c r="M2118" i="8" s="1"/>
  <c r="P2118" i="8"/>
  <c r="Q2118" i="8"/>
  <c r="N2119" i="8"/>
  <c r="O2119" i="8"/>
  <c r="L2119" i="8" s="1"/>
  <c r="Q2119" i="8"/>
  <c r="P2119" i="8" s="1"/>
  <c r="O2120" i="8"/>
  <c r="M2120" i="8" s="1"/>
  <c r="P2120" i="8"/>
  <c r="Q2120" i="8"/>
  <c r="M2121" i="8"/>
  <c r="N2121" i="8"/>
  <c r="O2121" i="8"/>
  <c r="L2121" i="8" s="1"/>
  <c r="Q2121" i="8"/>
  <c r="P2121" i="8" s="1"/>
  <c r="L2122" i="8"/>
  <c r="N2122" i="8"/>
  <c r="O2122" i="8"/>
  <c r="M2122" i="8" s="1"/>
  <c r="Q2122" i="8"/>
  <c r="P2122" i="8" s="1"/>
  <c r="O2123" i="8"/>
  <c r="L2123" i="8" s="1"/>
  <c r="P2123" i="8"/>
  <c r="Q2123" i="8"/>
  <c r="O2124" i="8"/>
  <c r="M2124" i="8" s="1"/>
  <c r="P2124" i="8"/>
  <c r="Q2124" i="8"/>
  <c r="N2125" i="8"/>
  <c r="O2125" i="8"/>
  <c r="L2125" i="8" s="1"/>
  <c r="Q2125" i="8"/>
  <c r="P2125" i="8" s="1"/>
  <c r="O2126" i="8"/>
  <c r="M2126" i="8" s="1"/>
  <c r="P2126" i="8"/>
  <c r="Q2126" i="8"/>
  <c r="N2127" i="8"/>
  <c r="O2127" i="8"/>
  <c r="L2127" i="8" s="1"/>
  <c r="Q2127" i="8"/>
  <c r="P2127" i="8" s="1"/>
  <c r="O2128" i="8"/>
  <c r="M2128" i="8" s="1"/>
  <c r="P2128" i="8"/>
  <c r="Q2128" i="8"/>
  <c r="M2129" i="8"/>
  <c r="N2129" i="8"/>
  <c r="O2129" i="8"/>
  <c r="L2129" i="8" s="1"/>
  <c r="Q2129" i="8"/>
  <c r="P2129" i="8" s="1"/>
  <c r="L2130" i="8"/>
  <c r="N2130" i="8"/>
  <c r="O2130" i="8"/>
  <c r="M2130" i="8" s="1"/>
  <c r="Q2130" i="8"/>
  <c r="P2130" i="8" s="1"/>
  <c r="O2131" i="8"/>
  <c r="L2131" i="8" s="1"/>
  <c r="P2131" i="8"/>
  <c r="Q2131" i="8"/>
  <c r="O2132" i="8"/>
  <c r="M2132" i="8" s="1"/>
  <c r="Q2132" i="8"/>
  <c r="P2132" i="8" s="1"/>
  <c r="M2133" i="8"/>
  <c r="O2133" i="8"/>
  <c r="L2133" i="8" s="1"/>
  <c r="Q2133" i="8"/>
  <c r="P2133" i="8" s="1"/>
  <c r="O2134" i="8"/>
  <c r="N2134" i="8" s="1"/>
  <c r="Q2134" i="8"/>
  <c r="P2134" i="8" s="1"/>
  <c r="O2135" i="8"/>
  <c r="N2135" i="8" s="1"/>
  <c r="Q2135" i="8"/>
  <c r="P2135" i="8" s="1"/>
  <c r="O2136" i="8"/>
  <c r="N2136" i="8" s="1"/>
  <c r="Q2136" i="8"/>
  <c r="P2136" i="8" s="1"/>
  <c r="L2137" i="8"/>
  <c r="M2137" i="8"/>
  <c r="O2137" i="8"/>
  <c r="N2137" i="8" s="1"/>
  <c r="Q2137" i="8"/>
  <c r="P2137" i="8" s="1"/>
  <c r="N2138" i="8"/>
  <c r="O2138" i="8"/>
  <c r="L2138" i="8" s="1"/>
  <c r="Q2138" i="8"/>
  <c r="P2138" i="8" s="1"/>
  <c r="M2139" i="8"/>
  <c r="O2139" i="8"/>
  <c r="N2139" i="8" s="1"/>
  <c r="Q2139" i="8"/>
  <c r="P2139" i="8" s="1"/>
  <c r="N2140" i="8"/>
  <c r="O2140" i="8"/>
  <c r="L2140" i="8" s="1"/>
  <c r="Q2140" i="8"/>
  <c r="P2140" i="8" s="1"/>
  <c r="O2141" i="8"/>
  <c r="N2141" i="8" s="1"/>
  <c r="P2141" i="8"/>
  <c r="Q2141" i="8"/>
  <c r="O2142" i="8"/>
  <c r="L2142" i="8" s="1"/>
  <c r="Q2142" i="8"/>
  <c r="P2142" i="8" s="1"/>
  <c r="O2143" i="8"/>
  <c r="N2143" i="8" s="1"/>
  <c r="P2143" i="8"/>
  <c r="Q2143" i="8"/>
  <c r="O2144" i="8"/>
  <c r="L2144" i="8" s="1"/>
  <c r="Q2144" i="8"/>
  <c r="P2144" i="8" s="1"/>
  <c r="O2145" i="8"/>
  <c r="N2145" i="8" s="1"/>
  <c r="P2145" i="8"/>
  <c r="Q2145" i="8"/>
  <c r="O2146" i="8"/>
  <c r="L2146" i="8" s="1"/>
  <c r="Q2146" i="8"/>
  <c r="P2146" i="8" s="1"/>
  <c r="O2147" i="8"/>
  <c r="N2147" i="8" s="1"/>
  <c r="P2147" i="8"/>
  <c r="Q2147" i="8"/>
  <c r="O2148" i="8"/>
  <c r="L2148" i="8" s="1"/>
  <c r="Q2148" i="8"/>
  <c r="P2148" i="8" s="1"/>
  <c r="O2149" i="8"/>
  <c r="N2149" i="8" s="1"/>
  <c r="P2149" i="8"/>
  <c r="Q2149" i="8"/>
  <c r="O2150" i="8"/>
  <c r="L2150" i="8" s="1"/>
  <c r="Q2150" i="8"/>
  <c r="P2150" i="8" s="1"/>
  <c r="O2151" i="8"/>
  <c r="N2151" i="8" s="1"/>
  <c r="P2151" i="8"/>
  <c r="Q2151" i="8"/>
  <c r="O2152" i="8"/>
  <c r="L2152" i="8" s="1"/>
  <c r="Q2152" i="8"/>
  <c r="P2152" i="8" s="1"/>
  <c r="O2153" i="8"/>
  <c r="N2153" i="8" s="1"/>
  <c r="P2153" i="8"/>
  <c r="Q2153" i="8"/>
  <c r="O2154" i="8"/>
  <c r="L2154" i="8" s="1"/>
  <c r="Q2154" i="8"/>
  <c r="P2154" i="8" s="1"/>
  <c r="O2155" i="8"/>
  <c r="N2155" i="8" s="1"/>
  <c r="P2155" i="8"/>
  <c r="Q2155" i="8"/>
  <c r="O2156" i="8"/>
  <c r="L2156" i="8" s="1"/>
  <c r="Q2156" i="8"/>
  <c r="P2156" i="8" s="1"/>
  <c r="O2157" i="8"/>
  <c r="N2157" i="8" s="1"/>
  <c r="P2157" i="8"/>
  <c r="Q2157" i="8"/>
  <c r="O2158" i="8"/>
  <c r="L2158" i="8" s="1"/>
  <c r="Q2158" i="8"/>
  <c r="P2158" i="8" s="1"/>
  <c r="O2159" i="8"/>
  <c r="N2159" i="8" s="1"/>
  <c r="P2159" i="8"/>
  <c r="Q2159" i="8"/>
  <c r="O2160" i="8"/>
  <c r="L2160" i="8" s="1"/>
  <c r="Q2160" i="8"/>
  <c r="P2160" i="8" s="1"/>
  <c r="O2161" i="8"/>
  <c r="N2161" i="8" s="1"/>
  <c r="P2161" i="8"/>
  <c r="Q2161" i="8"/>
  <c r="O2162" i="8"/>
  <c r="L2162" i="8" s="1"/>
  <c r="Q2162" i="8"/>
  <c r="P2162" i="8" s="1"/>
  <c r="O2163" i="8"/>
  <c r="N2163" i="8" s="1"/>
  <c r="P2163" i="8"/>
  <c r="Q2163" i="8"/>
  <c r="O2164" i="8"/>
  <c r="L2164" i="8" s="1"/>
  <c r="Q2164" i="8"/>
  <c r="P2164" i="8" s="1"/>
  <c r="O2165" i="8"/>
  <c r="N2165" i="8" s="1"/>
  <c r="P2165" i="8"/>
  <c r="Q2165" i="8"/>
  <c r="O2166" i="8"/>
  <c r="L2166" i="8" s="1"/>
  <c r="Q2166" i="8"/>
  <c r="P2166" i="8" s="1"/>
  <c r="O2167" i="8"/>
  <c r="N2167" i="8" s="1"/>
  <c r="P2167" i="8"/>
  <c r="Q2167" i="8"/>
  <c r="O2168" i="8"/>
  <c r="L2168" i="8" s="1"/>
  <c r="Q2168" i="8"/>
  <c r="P2168" i="8" s="1"/>
  <c r="O2169" i="8"/>
  <c r="N2169" i="8" s="1"/>
  <c r="P2169" i="8"/>
  <c r="Q2169" i="8"/>
  <c r="O2170" i="8"/>
  <c r="L2170" i="8" s="1"/>
  <c r="Q2170" i="8"/>
  <c r="P2170" i="8" s="1"/>
  <c r="O2171" i="8"/>
  <c r="N2171" i="8" s="1"/>
  <c r="P2171" i="8"/>
  <c r="Q2171" i="8"/>
  <c r="O2172" i="8"/>
  <c r="L2172" i="8" s="1"/>
  <c r="Q2172" i="8"/>
  <c r="P2172" i="8" s="1"/>
  <c r="O2173" i="8"/>
  <c r="N2173" i="8" s="1"/>
  <c r="P2173" i="8"/>
  <c r="Q2173" i="8"/>
  <c r="O2174" i="8"/>
  <c r="L2174" i="8" s="1"/>
  <c r="Q2174" i="8"/>
  <c r="P2174" i="8" s="1"/>
  <c r="O2175" i="8"/>
  <c r="N2175" i="8" s="1"/>
  <c r="P2175" i="8"/>
  <c r="Q2175" i="8"/>
  <c r="O2176" i="8"/>
  <c r="L2176" i="8" s="1"/>
  <c r="Q2176" i="8"/>
  <c r="P2176" i="8" s="1"/>
  <c r="O2177" i="8"/>
  <c r="N2177" i="8" s="1"/>
  <c r="P2177" i="8"/>
  <c r="Q2177" i="8"/>
  <c r="O2178" i="8"/>
  <c r="L2178" i="8" s="1"/>
  <c r="Q2178" i="8"/>
  <c r="P2178" i="8" s="1"/>
  <c r="O2179" i="8"/>
  <c r="N2179" i="8" s="1"/>
  <c r="P2179" i="8"/>
  <c r="Q2179" i="8"/>
  <c r="O2180" i="8"/>
  <c r="L2180" i="8" s="1"/>
  <c r="Q2180" i="8"/>
  <c r="P2180" i="8" s="1"/>
  <c r="O2181" i="8"/>
  <c r="N2181" i="8" s="1"/>
  <c r="P2181" i="8"/>
  <c r="Q2181" i="8"/>
  <c r="O2182" i="8"/>
  <c r="L2182" i="8" s="1"/>
  <c r="Q2182" i="8"/>
  <c r="P2182" i="8" s="1"/>
  <c r="O2183" i="8"/>
  <c r="N2183" i="8" s="1"/>
  <c r="P2183" i="8"/>
  <c r="Q2183" i="8"/>
  <c r="O2184" i="8"/>
  <c r="L2184" i="8" s="1"/>
  <c r="Q2184" i="8"/>
  <c r="P2184" i="8" s="1"/>
  <c r="O2185" i="8"/>
  <c r="N2185" i="8" s="1"/>
  <c r="P2185" i="8"/>
  <c r="Q2185" i="8"/>
  <c r="O2186" i="8"/>
  <c r="L2186" i="8" s="1"/>
  <c r="Q2186" i="8"/>
  <c r="P2186" i="8" s="1"/>
  <c r="O2187" i="8"/>
  <c r="N2187" i="8" s="1"/>
  <c r="P2187" i="8"/>
  <c r="Q2187" i="8"/>
  <c r="O2188" i="8"/>
  <c r="L2188" i="8" s="1"/>
  <c r="Q2188" i="8"/>
  <c r="P2188" i="8" s="1"/>
  <c r="O2189" i="8"/>
  <c r="N2189" i="8" s="1"/>
  <c r="P2189" i="8"/>
  <c r="Q2189" i="8"/>
  <c r="O2190" i="8"/>
  <c r="L2190" i="8" s="1"/>
  <c r="Q2190" i="8"/>
  <c r="P2190" i="8" s="1"/>
  <c r="O2191" i="8"/>
  <c r="N2191" i="8" s="1"/>
  <c r="P2191" i="8"/>
  <c r="Q2191" i="8"/>
  <c r="O2192" i="8"/>
  <c r="L2192" i="8" s="1"/>
  <c r="Q2192" i="8"/>
  <c r="P2192" i="8" s="1"/>
  <c r="O2193" i="8"/>
  <c r="N2193" i="8" s="1"/>
  <c r="P2193" i="8"/>
  <c r="Q2193" i="8"/>
  <c r="O2194" i="8"/>
  <c r="L2194" i="8" s="1"/>
  <c r="Q2194" i="8"/>
  <c r="P2194" i="8" s="1"/>
  <c r="O2195" i="8"/>
  <c r="N2195" i="8" s="1"/>
  <c r="P2195" i="8"/>
  <c r="Q2195" i="8"/>
  <c r="O2196" i="8"/>
  <c r="L2196" i="8" s="1"/>
  <c r="Q2196" i="8"/>
  <c r="P2196" i="8" s="1"/>
  <c r="O2197" i="8"/>
  <c r="N2197" i="8" s="1"/>
  <c r="P2197" i="8"/>
  <c r="Q2197" i="8"/>
  <c r="O2198" i="8"/>
  <c r="L2198" i="8" s="1"/>
  <c r="Q2198" i="8"/>
  <c r="P2198" i="8" s="1"/>
  <c r="O2199" i="8"/>
  <c r="N2199" i="8" s="1"/>
  <c r="P2199" i="8"/>
  <c r="Q2199" i="8"/>
  <c r="O2200" i="8"/>
  <c r="L2200" i="8" s="1"/>
  <c r="Q2200" i="8"/>
  <c r="P2200" i="8" s="1"/>
  <c r="O2201" i="8"/>
  <c r="N2201" i="8" s="1"/>
  <c r="P2201" i="8"/>
  <c r="Q2201" i="8"/>
  <c r="O2202" i="8"/>
  <c r="L2202" i="8" s="1"/>
  <c r="Q2202" i="8"/>
  <c r="P2202" i="8" s="1"/>
  <c r="O2203" i="8"/>
  <c r="N2203" i="8" s="1"/>
  <c r="P2203" i="8"/>
  <c r="Q2203" i="8"/>
  <c r="O2204" i="8"/>
  <c r="L2204" i="8" s="1"/>
  <c r="Q2204" i="8"/>
  <c r="P2204" i="8" s="1"/>
  <c r="O2205" i="8"/>
  <c r="N2205" i="8" s="1"/>
  <c r="P2205" i="8"/>
  <c r="Q2205" i="8"/>
  <c r="O2206" i="8"/>
  <c r="L2206" i="8" s="1"/>
  <c r="Q2206" i="8"/>
  <c r="P2206" i="8" s="1"/>
  <c r="O2207" i="8"/>
  <c r="M2207" i="8" s="1"/>
  <c r="Q2207" i="8"/>
  <c r="P2207" i="8" s="1"/>
  <c r="O2208" i="8"/>
  <c r="N2208" i="8" s="1"/>
  <c r="Q2208" i="8"/>
  <c r="P2208" i="8" s="1"/>
  <c r="L2209" i="8"/>
  <c r="M2209" i="8"/>
  <c r="O2209" i="8"/>
  <c r="N2209" i="8" s="1"/>
  <c r="Q2209" i="8"/>
  <c r="P2209" i="8" s="1"/>
  <c r="O2210" i="8"/>
  <c r="N2210" i="8" s="1"/>
  <c r="Q2210" i="8"/>
  <c r="P2210" i="8" s="1"/>
  <c r="O2211" i="8"/>
  <c r="N2211" i="8" s="1"/>
  <c r="Q2211" i="8"/>
  <c r="P2211" i="8" s="1"/>
  <c r="O2212" i="8"/>
  <c r="N2212" i="8" s="1"/>
  <c r="Q2212" i="8"/>
  <c r="P2212" i="8" s="1"/>
  <c r="L2213" i="8"/>
  <c r="M2213" i="8"/>
  <c r="O2213" i="8"/>
  <c r="N2213" i="8" s="1"/>
  <c r="Q2213" i="8"/>
  <c r="P2213" i="8" s="1"/>
  <c r="N2214" i="8"/>
  <c r="O2214" i="8"/>
  <c r="L2214" i="8" s="1"/>
  <c r="Q2214" i="8"/>
  <c r="P2214" i="8" s="1"/>
  <c r="L2215" i="8"/>
  <c r="M2215" i="8"/>
  <c r="O2215" i="8"/>
  <c r="N2215" i="8" s="1"/>
  <c r="Q2215" i="8"/>
  <c r="P2215" i="8" s="1"/>
  <c r="N2216" i="8"/>
  <c r="O2216" i="8"/>
  <c r="L2216" i="8" s="1"/>
  <c r="Q2216" i="8"/>
  <c r="P2216" i="8" s="1"/>
  <c r="L2217" i="8"/>
  <c r="M2217" i="8"/>
  <c r="O2217" i="8"/>
  <c r="N2217" i="8" s="1"/>
  <c r="Q2217" i="8"/>
  <c r="P2217" i="8" s="1"/>
  <c r="N2218" i="8"/>
  <c r="O2218" i="8"/>
  <c r="L2218" i="8" s="1"/>
  <c r="Q2218" i="8"/>
  <c r="P2218" i="8" s="1"/>
  <c r="L2219" i="8"/>
  <c r="M2219" i="8"/>
  <c r="O2219" i="8"/>
  <c r="N2219" i="8" s="1"/>
  <c r="Q2219" i="8"/>
  <c r="P2219" i="8" s="1"/>
  <c r="N2220" i="8"/>
  <c r="O2220" i="8"/>
  <c r="L2220" i="8" s="1"/>
  <c r="Q2220" i="8"/>
  <c r="P2220" i="8" s="1"/>
  <c r="L2221" i="8"/>
  <c r="M2221" i="8"/>
  <c r="O2221" i="8"/>
  <c r="N2221" i="8" s="1"/>
  <c r="Q2221" i="8"/>
  <c r="P2221" i="8" s="1"/>
  <c r="N2222" i="8"/>
  <c r="O2222" i="8"/>
  <c r="L2222" i="8" s="1"/>
  <c r="Q2222" i="8"/>
  <c r="P2222" i="8" s="1"/>
  <c r="L2223" i="8"/>
  <c r="M2223" i="8"/>
  <c r="O2223" i="8"/>
  <c r="N2223" i="8" s="1"/>
  <c r="Q2223" i="8"/>
  <c r="P2223" i="8" s="1"/>
  <c r="N2224" i="8"/>
  <c r="O2224" i="8"/>
  <c r="L2224" i="8" s="1"/>
  <c r="Q2224" i="8"/>
  <c r="P2224" i="8" s="1"/>
  <c r="L2225" i="8"/>
  <c r="M2225" i="8"/>
  <c r="O2225" i="8"/>
  <c r="N2225" i="8" s="1"/>
  <c r="Q2225" i="8"/>
  <c r="P2225" i="8" s="1"/>
  <c r="N2226" i="8"/>
  <c r="O2226" i="8"/>
  <c r="L2226" i="8" s="1"/>
  <c r="Q2226" i="8"/>
  <c r="P2226" i="8" s="1"/>
  <c r="L2227" i="8"/>
  <c r="M2227" i="8"/>
  <c r="O2227" i="8"/>
  <c r="N2227" i="8" s="1"/>
  <c r="Q2227" i="8"/>
  <c r="P2227" i="8" s="1"/>
  <c r="N2228" i="8"/>
  <c r="O2228" i="8"/>
  <c r="L2228" i="8" s="1"/>
  <c r="Q2228" i="8"/>
  <c r="P2228" i="8" s="1"/>
  <c r="L2229" i="8"/>
  <c r="M2229" i="8"/>
  <c r="O2229" i="8"/>
  <c r="N2229" i="8" s="1"/>
  <c r="Q2229" i="8"/>
  <c r="P2229" i="8" s="1"/>
  <c r="N2230" i="8"/>
  <c r="O2230" i="8"/>
  <c r="L2230" i="8" s="1"/>
  <c r="Q2230" i="8"/>
  <c r="P2230" i="8" s="1"/>
  <c r="L2231" i="8"/>
  <c r="M2231" i="8"/>
  <c r="O2231" i="8"/>
  <c r="N2231" i="8" s="1"/>
  <c r="Q2231" i="8"/>
  <c r="P2231" i="8" s="1"/>
  <c r="N2232" i="8"/>
  <c r="O2232" i="8"/>
  <c r="L2232" i="8" s="1"/>
  <c r="Q2232" i="8"/>
  <c r="P2232" i="8" s="1"/>
  <c r="M2233" i="8"/>
  <c r="O2233" i="8"/>
  <c r="N2233" i="8" s="1"/>
  <c r="Q2233" i="8"/>
  <c r="P2233" i="8" s="1"/>
  <c r="N2234" i="8"/>
  <c r="O2234" i="8"/>
  <c r="L2234" i="8" s="1"/>
  <c r="Q2234" i="8"/>
  <c r="P2234" i="8" s="1"/>
  <c r="M2235" i="8"/>
  <c r="O2235" i="8"/>
  <c r="N2235" i="8" s="1"/>
  <c r="Q2235" i="8"/>
  <c r="P2235" i="8" s="1"/>
  <c r="N2236" i="8"/>
  <c r="O2236" i="8"/>
  <c r="Q2236" i="8"/>
  <c r="P2236" i="8" s="1"/>
  <c r="M2237" i="8"/>
  <c r="O2237" i="8"/>
  <c r="N2237" i="8" s="1"/>
  <c r="Q2237" i="8"/>
  <c r="P2237" i="8" s="1"/>
  <c r="O2238" i="8"/>
  <c r="L2238" i="8" s="1"/>
  <c r="Q2238" i="8"/>
  <c r="P2238" i="8" s="1"/>
  <c r="O2239" i="8"/>
  <c r="N2239" i="8" s="1"/>
  <c r="Q2239" i="8"/>
  <c r="P2239" i="8" s="1"/>
  <c r="N2240" i="8"/>
  <c r="O2240" i="8"/>
  <c r="L2240" i="8" s="1"/>
  <c r="Q2240" i="8"/>
  <c r="P2240" i="8" s="1"/>
  <c r="M2241" i="8"/>
  <c r="O2241" i="8"/>
  <c r="N2241" i="8" s="1"/>
  <c r="Q2241" i="8"/>
  <c r="P2241" i="8" s="1"/>
  <c r="L2242" i="8"/>
  <c r="M2242" i="8"/>
  <c r="O2242" i="8"/>
  <c r="N2242" i="8" s="1"/>
  <c r="P2242" i="8"/>
  <c r="Q2242" i="8"/>
  <c r="O2243" i="8"/>
  <c r="M2243" i="8" s="1"/>
  <c r="P2243" i="8"/>
  <c r="Q2243" i="8"/>
  <c r="N2244" i="8"/>
  <c r="O2244" i="8"/>
  <c r="M2244" i="8" s="1"/>
  <c r="Q2244" i="8"/>
  <c r="P2244" i="8" s="1"/>
  <c r="N2245" i="8"/>
  <c r="O2245" i="8"/>
  <c r="M2245" i="8" s="1"/>
  <c r="Q2245" i="8"/>
  <c r="P2245" i="8" s="1"/>
  <c r="L2246" i="8"/>
  <c r="M2246" i="8"/>
  <c r="O2246" i="8"/>
  <c r="N2246" i="8" s="1"/>
  <c r="P2246" i="8"/>
  <c r="Q2246" i="8"/>
  <c r="N2247" i="8"/>
  <c r="O2247" i="8"/>
  <c r="M2247" i="8" s="1"/>
  <c r="P2247" i="8"/>
  <c r="Q2247" i="8"/>
  <c r="N2248" i="8"/>
  <c r="O2248" i="8"/>
  <c r="M2248" i="8" s="1"/>
  <c r="Q2248" i="8"/>
  <c r="P2248" i="8" s="1"/>
  <c r="N2249" i="8"/>
  <c r="O2249" i="8"/>
  <c r="M2249" i="8" s="1"/>
  <c r="Q2249" i="8"/>
  <c r="P2249" i="8" s="1"/>
  <c r="L2250" i="8"/>
  <c r="M2250" i="8"/>
  <c r="N2250" i="8"/>
  <c r="O2250" i="8"/>
  <c r="P2250" i="8"/>
  <c r="Q2250" i="8"/>
  <c r="N2251" i="8"/>
  <c r="O2251" i="8"/>
  <c r="M2251" i="8" s="1"/>
  <c r="P2251" i="8"/>
  <c r="Q2251" i="8"/>
  <c r="N2252" i="8"/>
  <c r="O2252" i="8"/>
  <c r="M2252" i="8" s="1"/>
  <c r="Q2252" i="8"/>
  <c r="P2252" i="8" s="1"/>
  <c r="N2253" i="8"/>
  <c r="O2253" i="8"/>
  <c r="M2253" i="8" s="1"/>
  <c r="P2253" i="8"/>
  <c r="Q2253" i="8"/>
  <c r="L2254" i="8"/>
  <c r="M2254" i="8"/>
  <c r="N2254" i="8"/>
  <c r="O2254" i="8"/>
  <c r="P2254" i="8"/>
  <c r="Q2254" i="8"/>
  <c r="N2255" i="8"/>
  <c r="O2255" i="8"/>
  <c r="M2255" i="8" s="1"/>
  <c r="P2255" i="8"/>
  <c r="Q2255" i="8"/>
  <c r="N2256" i="8"/>
  <c r="O2256" i="8"/>
  <c r="M2256" i="8" s="1"/>
  <c r="Q2256" i="8"/>
  <c r="P2256" i="8" s="1"/>
  <c r="N2257" i="8"/>
  <c r="O2257" i="8"/>
  <c r="M2257" i="8" s="1"/>
  <c r="Q2257" i="8"/>
  <c r="P2257" i="8" s="1"/>
  <c r="L2258" i="8"/>
  <c r="M2258" i="8"/>
  <c r="O2258" i="8"/>
  <c r="N2258" i="8" s="1"/>
  <c r="P2258" i="8"/>
  <c r="Q2258" i="8"/>
  <c r="N2259" i="8"/>
  <c r="O2259" i="8"/>
  <c r="M2259" i="8" s="1"/>
  <c r="P2259" i="8"/>
  <c r="Q2259" i="8"/>
  <c r="N2260" i="8"/>
  <c r="O2260" i="8"/>
  <c r="M2260" i="8" s="1"/>
  <c r="Q2260" i="8"/>
  <c r="P2260" i="8" s="1"/>
  <c r="N2261" i="8"/>
  <c r="O2261" i="8"/>
  <c r="M2261" i="8" s="1"/>
  <c r="Q2261" i="8"/>
  <c r="P2261" i="8" s="1"/>
  <c r="L2262" i="8"/>
  <c r="M2262" i="8"/>
  <c r="O2262" i="8"/>
  <c r="N2262" i="8" s="1"/>
  <c r="P2262" i="8"/>
  <c r="Q2262" i="8"/>
  <c r="O2263" i="8"/>
  <c r="M2263" i="8" s="1"/>
  <c r="P2263" i="8"/>
  <c r="Q2263" i="8"/>
  <c r="N2264" i="8"/>
  <c r="O2264" i="8"/>
  <c r="M2264" i="8" s="1"/>
  <c r="Q2264" i="8"/>
  <c r="P2264" i="8" s="1"/>
  <c r="N2265" i="8"/>
  <c r="O2265" i="8"/>
  <c r="M2265" i="8" s="1"/>
  <c r="Q2265" i="8"/>
  <c r="P2265" i="8" s="1"/>
  <c r="L2266" i="8"/>
  <c r="M2266" i="8"/>
  <c r="O2266" i="8"/>
  <c r="N2266" i="8" s="1"/>
  <c r="P2266" i="8"/>
  <c r="Q2266" i="8"/>
  <c r="O2267" i="8"/>
  <c r="M2267" i="8" s="1"/>
  <c r="P2267" i="8"/>
  <c r="Q2267" i="8"/>
  <c r="N2268" i="8"/>
  <c r="O2268" i="8"/>
  <c r="M2268" i="8" s="1"/>
  <c r="Q2268" i="8"/>
  <c r="P2268" i="8" s="1"/>
  <c r="N2269" i="8"/>
  <c r="O2269" i="8"/>
  <c r="M2269" i="8" s="1"/>
  <c r="Q2269" i="8"/>
  <c r="P2269" i="8" s="1"/>
  <c r="L2270" i="8"/>
  <c r="M2270" i="8"/>
  <c r="O2270" i="8"/>
  <c r="N2270" i="8" s="1"/>
  <c r="P2270" i="8"/>
  <c r="Q2270" i="8"/>
  <c r="O2271" i="8"/>
  <c r="M2271" i="8" s="1"/>
  <c r="P2271" i="8"/>
  <c r="Q2271" i="8"/>
  <c r="N2272" i="8"/>
  <c r="O2272" i="8"/>
  <c r="M2272" i="8" s="1"/>
  <c r="Q2272" i="8"/>
  <c r="P2272" i="8" s="1"/>
  <c r="N2273" i="8"/>
  <c r="O2273" i="8"/>
  <c r="M2273" i="8" s="1"/>
  <c r="Q2273" i="8"/>
  <c r="P2273" i="8" s="1"/>
  <c r="L2274" i="8"/>
  <c r="O2274" i="8"/>
  <c r="M2274" i="8" s="1"/>
  <c r="P2274" i="8"/>
  <c r="Q2274" i="8"/>
  <c r="O2275" i="8"/>
  <c r="M2275" i="8" s="1"/>
  <c r="P2275" i="8"/>
  <c r="Q2275" i="8"/>
  <c r="N2276" i="8"/>
  <c r="O2276" i="8"/>
  <c r="M2276" i="8" s="1"/>
  <c r="Q2276" i="8"/>
  <c r="P2276" i="8" s="1"/>
  <c r="N2277" i="8"/>
  <c r="O2277" i="8"/>
  <c r="M2277" i="8" s="1"/>
  <c r="Q2277" i="8"/>
  <c r="P2277" i="8" s="1"/>
  <c r="L2278" i="8"/>
  <c r="O2278" i="8"/>
  <c r="M2278" i="8" s="1"/>
  <c r="P2278" i="8"/>
  <c r="Q2278" i="8"/>
  <c r="O2279" i="8"/>
  <c r="M2279" i="8" s="1"/>
  <c r="P2279" i="8"/>
  <c r="Q2279" i="8"/>
  <c r="N2280" i="8"/>
  <c r="O2280" i="8"/>
  <c r="M2280" i="8" s="1"/>
  <c r="Q2280" i="8"/>
  <c r="P2280" i="8" s="1"/>
  <c r="N2281" i="8"/>
  <c r="O2281" i="8"/>
  <c r="M2281" i="8" s="1"/>
  <c r="Q2281" i="8"/>
  <c r="P2281" i="8" s="1"/>
  <c r="L2282" i="8"/>
  <c r="O2282" i="8"/>
  <c r="M2282" i="8" s="1"/>
  <c r="P2282" i="8"/>
  <c r="Q2282" i="8"/>
  <c r="O2283" i="8"/>
  <c r="M2283" i="8" s="1"/>
  <c r="P2283" i="8"/>
  <c r="Q2283" i="8"/>
  <c r="N2284" i="8"/>
  <c r="O2284" i="8"/>
  <c r="M2284" i="8" s="1"/>
  <c r="Q2284" i="8"/>
  <c r="P2284" i="8" s="1"/>
  <c r="N2285" i="8"/>
  <c r="O2285" i="8"/>
  <c r="M2285" i="8" s="1"/>
  <c r="Q2285" i="8"/>
  <c r="P2285" i="8" s="1"/>
  <c r="L2286" i="8"/>
  <c r="O2286" i="8"/>
  <c r="M2286" i="8" s="1"/>
  <c r="P2286" i="8"/>
  <c r="Q2286" i="8"/>
  <c r="O2287" i="8"/>
  <c r="M2287" i="8" s="1"/>
  <c r="Q2287" i="8"/>
  <c r="P2287" i="8" s="1"/>
  <c r="O2288" i="8"/>
  <c r="N2288" i="8" s="1"/>
  <c r="P2288" i="8"/>
  <c r="Q2288" i="8"/>
  <c r="O2289" i="8"/>
  <c r="M2289" i="8" s="1"/>
  <c r="Q2289" i="8"/>
  <c r="P2289" i="8" s="1"/>
  <c r="O2290" i="8"/>
  <c r="N2290" i="8" s="1"/>
  <c r="P2290" i="8"/>
  <c r="Q2290" i="8"/>
  <c r="O2291" i="8"/>
  <c r="M2291" i="8" s="1"/>
  <c r="Q2291" i="8"/>
  <c r="P2291" i="8" s="1"/>
  <c r="O2292" i="8"/>
  <c r="N2292" i="8" s="1"/>
  <c r="P2292" i="8"/>
  <c r="Q2292" i="8"/>
  <c r="O2293" i="8"/>
  <c r="M2293" i="8" s="1"/>
  <c r="Q2293" i="8"/>
  <c r="P2293" i="8" s="1"/>
  <c r="O2294" i="8"/>
  <c r="N2294" i="8" s="1"/>
  <c r="P2294" i="8"/>
  <c r="Q2294" i="8"/>
  <c r="O2295" i="8"/>
  <c r="M2295" i="8" s="1"/>
  <c r="Q2295" i="8"/>
  <c r="P2295" i="8" s="1"/>
  <c r="O2296" i="8"/>
  <c r="N2296" i="8" s="1"/>
  <c r="P2296" i="8"/>
  <c r="Q2296" i="8"/>
  <c r="O2297" i="8"/>
  <c r="M2297" i="8" s="1"/>
  <c r="Q2297" i="8"/>
  <c r="P2297" i="8" s="1"/>
  <c r="O2298" i="8"/>
  <c r="N2298" i="8" s="1"/>
  <c r="P2298" i="8"/>
  <c r="Q2298" i="8"/>
  <c r="O2299" i="8"/>
  <c r="M2299" i="8" s="1"/>
  <c r="Q2299" i="8"/>
  <c r="P2299" i="8" s="1"/>
  <c r="O2300" i="8"/>
  <c r="N2300" i="8" s="1"/>
  <c r="P2300" i="8"/>
  <c r="Q2300" i="8"/>
  <c r="O2301" i="8"/>
  <c r="M2301" i="8" s="1"/>
  <c r="Q2301" i="8"/>
  <c r="P2301" i="8" s="1"/>
  <c r="O2302" i="8"/>
  <c r="N2302" i="8" s="1"/>
  <c r="P2302" i="8"/>
  <c r="Q2302" i="8"/>
  <c r="O2303" i="8"/>
  <c r="M2303" i="8" s="1"/>
  <c r="Q2303" i="8"/>
  <c r="P2303" i="8" s="1"/>
  <c r="O2304" i="8"/>
  <c r="N2304" i="8" s="1"/>
  <c r="P2304" i="8"/>
  <c r="Q2304" i="8"/>
  <c r="O2305" i="8"/>
  <c r="M2305" i="8" s="1"/>
  <c r="Q2305" i="8"/>
  <c r="P2305" i="8" s="1"/>
  <c r="O2306" i="8"/>
  <c r="N2306" i="8" s="1"/>
  <c r="P2306" i="8"/>
  <c r="Q2306" i="8"/>
  <c r="O2307" i="8"/>
  <c r="M2307" i="8" s="1"/>
  <c r="Q2307" i="8"/>
  <c r="P2307" i="8" s="1"/>
  <c r="O2308" i="8"/>
  <c r="N2308" i="8" s="1"/>
  <c r="P2308" i="8"/>
  <c r="Q2308" i="8"/>
  <c r="O2309" i="8"/>
  <c r="M2309" i="8" s="1"/>
  <c r="Q2309" i="8"/>
  <c r="P2309" i="8" s="1"/>
  <c r="O2310" i="8"/>
  <c r="N2310" i="8" s="1"/>
  <c r="P2310" i="8"/>
  <c r="Q2310" i="8"/>
  <c r="O2311" i="8"/>
  <c r="M2311" i="8" s="1"/>
  <c r="Q2311" i="8"/>
  <c r="P2311" i="8" s="1"/>
  <c r="O2312" i="8"/>
  <c r="N2312" i="8" s="1"/>
  <c r="P2312" i="8"/>
  <c r="Q2312" i="8"/>
  <c r="O2313" i="8"/>
  <c r="M2313" i="8" s="1"/>
  <c r="Q2313" i="8"/>
  <c r="P2313" i="8" s="1"/>
  <c r="O2314" i="8"/>
  <c r="N2314" i="8" s="1"/>
  <c r="P2314" i="8"/>
  <c r="Q2314" i="8"/>
  <c r="O2315" i="8"/>
  <c r="M2315" i="8" s="1"/>
  <c r="Q2315" i="8"/>
  <c r="P2315" i="8" s="1"/>
  <c r="O2316" i="8"/>
  <c r="N2316" i="8" s="1"/>
  <c r="P2316" i="8"/>
  <c r="Q2316" i="8"/>
  <c r="O2317" i="8"/>
  <c r="M2317" i="8" s="1"/>
  <c r="Q2317" i="8"/>
  <c r="P2317" i="8" s="1"/>
  <c r="O2318" i="8"/>
  <c r="N2318" i="8" s="1"/>
  <c r="P2318" i="8"/>
  <c r="Q2318" i="8"/>
  <c r="O2319" i="8"/>
  <c r="M2319" i="8" s="1"/>
  <c r="P2319" i="8"/>
  <c r="Q2319" i="8"/>
  <c r="M2320" i="8"/>
  <c r="N2320" i="8"/>
  <c r="O2320" i="8"/>
  <c r="L2320" i="8" s="1"/>
  <c r="Q2320" i="8"/>
  <c r="P2320" i="8" s="1"/>
  <c r="L2321" i="8"/>
  <c r="O2321" i="8"/>
  <c r="M2321" i="8" s="1"/>
  <c r="Q2321" i="8"/>
  <c r="P2321" i="8" s="1"/>
  <c r="O2322" i="8"/>
  <c r="N2322" i="8" s="1"/>
  <c r="Q2322" i="8"/>
  <c r="P2322" i="8" s="1"/>
  <c r="L2323" i="8"/>
  <c r="N2323" i="8"/>
  <c r="O2323" i="8"/>
  <c r="M2323" i="8" s="1"/>
  <c r="Q2323" i="8"/>
  <c r="P2323" i="8" s="1"/>
  <c r="L2324" i="8"/>
  <c r="O2324" i="8"/>
  <c r="M2324" i="8" s="1"/>
  <c r="P2324" i="8"/>
  <c r="Q2324" i="8"/>
  <c r="O2325" i="8"/>
  <c r="M2325" i="8" s="1"/>
  <c r="Q2325" i="8"/>
  <c r="P2325" i="8" s="1"/>
  <c r="L2326" i="8"/>
  <c r="M2326" i="8"/>
  <c r="O2326" i="8"/>
  <c r="N2326" i="8" s="1"/>
  <c r="Q2326" i="8"/>
  <c r="P2326" i="8" s="1"/>
  <c r="O2327" i="8"/>
  <c r="M2327" i="8" s="1"/>
  <c r="P2327" i="8"/>
  <c r="Q2327" i="8"/>
  <c r="M2328" i="8"/>
  <c r="N2328" i="8"/>
  <c r="O2328" i="8"/>
  <c r="L2328" i="8" s="1"/>
  <c r="Q2328" i="8"/>
  <c r="P2328" i="8" s="1"/>
  <c r="L2329" i="8"/>
  <c r="O2329" i="8"/>
  <c r="M2329" i="8" s="1"/>
  <c r="Q2329" i="8"/>
  <c r="P2329" i="8" s="1"/>
  <c r="O2330" i="8"/>
  <c r="N2330" i="8" s="1"/>
  <c r="Q2330" i="8"/>
  <c r="P2330" i="8" s="1"/>
  <c r="L2331" i="8"/>
  <c r="N2331" i="8"/>
  <c r="O2331" i="8"/>
  <c r="M2331" i="8" s="1"/>
  <c r="Q2331" i="8"/>
  <c r="P2331" i="8" s="1"/>
  <c r="L2332" i="8"/>
  <c r="O2332" i="8"/>
  <c r="M2332" i="8" s="1"/>
  <c r="P2332" i="8"/>
  <c r="Q2332" i="8"/>
  <c r="O2333" i="8"/>
  <c r="M2333" i="8" s="1"/>
  <c r="P2333" i="8"/>
  <c r="Q2333" i="8"/>
  <c r="L2334" i="8"/>
  <c r="M2334" i="8"/>
  <c r="N2334" i="8"/>
  <c r="O2334" i="8"/>
  <c r="Q2334" i="8"/>
  <c r="P2334" i="8" s="1"/>
  <c r="O2335" i="8"/>
  <c r="M2335" i="8" s="1"/>
  <c r="P2335" i="8"/>
  <c r="Q2335" i="8"/>
  <c r="M2336" i="8"/>
  <c r="N2336" i="8"/>
  <c r="O2336" i="8"/>
  <c r="L2336" i="8" s="1"/>
  <c r="Q2336" i="8"/>
  <c r="P2336" i="8" s="1"/>
  <c r="L2337" i="8"/>
  <c r="O2337" i="8"/>
  <c r="M2337" i="8" s="1"/>
  <c r="Q2337" i="8"/>
  <c r="P2337" i="8" s="1"/>
  <c r="O2338" i="8"/>
  <c r="N2338" i="8" s="1"/>
  <c r="Q2338" i="8"/>
  <c r="P2338" i="8" s="1"/>
  <c r="L2339" i="8"/>
  <c r="N2339" i="8"/>
  <c r="O2339" i="8"/>
  <c r="M2339" i="8" s="1"/>
  <c r="Q2339" i="8"/>
  <c r="P2339" i="8" s="1"/>
  <c r="L2340" i="8"/>
  <c r="N2340" i="8"/>
  <c r="O2340" i="8"/>
  <c r="M2340" i="8" s="1"/>
  <c r="Q2340" i="8"/>
  <c r="P2340" i="8" s="1"/>
  <c r="O2341" i="8"/>
  <c r="M2341" i="8" s="1"/>
  <c r="P2341" i="8"/>
  <c r="Q2341" i="8"/>
  <c r="M2342" i="8"/>
  <c r="N2342" i="8"/>
  <c r="O2342" i="8"/>
  <c r="L2342" i="8" s="1"/>
  <c r="Q2342" i="8"/>
  <c r="P2342" i="8" s="1"/>
  <c r="L2343" i="8"/>
  <c r="O2343" i="8"/>
  <c r="M2343" i="8" s="1"/>
  <c r="Q2343" i="8"/>
  <c r="P2343" i="8" s="1"/>
  <c r="O2344" i="8"/>
  <c r="M2344" i="8" s="1"/>
  <c r="P2344" i="8"/>
  <c r="Q2344" i="8"/>
  <c r="O2345" i="8"/>
  <c r="M2345" i="8" s="1"/>
  <c r="Q2345" i="8"/>
  <c r="P2345" i="8" s="1"/>
  <c r="L2346" i="8"/>
  <c r="M2346" i="8"/>
  <c r="O2346" i="8"/>
  <c r="N2346" i="8" s="1"/>
  <c r="Q2346" i="8"/>
  <c r="P2346" i="8" s="1"/>
  <c r="O2347" i="8"/>
  <c r="M2347" i="8" s="1"/>
  <c r="P2347" i="8"/>
  <c r="Q2347" i="8"/>
  <c r="O2348" i="8"/>
  <c r="M2348" i="8" s="1"/>
  <c r="Q2348" i="8"/>
  <c r="P2348" i="8" s="1"/>
  <c r="L2349" i="8"/>
  <c r="N2349" i="8"/>
  <c r="O2349" i="8"/>
  <c r="M2349" i="8" s="1"/>
  <c r="Q2349" i="8"/>
  <c r="P2349" i="8" s="1"/>
  <c r="L2350" i="8"/>
  <c r="N2350" i="8"/>
  <c r="O2350" i="8"/>
  <c r="M2350" i="8" s="1"/>
  <c r="Q2350" i="8"/>
  <c r="P2350" i="8" s="1"/>
  <c r="O2351" i="8"/>
  <c r="M2351" i="8" s="1"/>
  <c r="P2351" i="8"/>
  <c r="Q2351" i="8"/>
  <c r="O2352" i="8"/>
  <c r="M2352" i="8" s="1"/>
  <c r="P2352" i="8"/>
  <c r="Q2352" i="8"/>
  <c r="L2353" i="8"/>
  <c r="N2353" i="8"/>
  <c r="O2353" i="8"/>
  <c r="M2353" i="8" s="1"/>
  <c r="Q2353" i="8"/>
  <c r="P2353" i="8" s="1"/>
  <c r="L2354" i="8"/>
  <c r="N2354" i="8"/>
  <c r="O2354" i="8"/>
  <c r="M2354" i="8" s="1"/>
  <c r="Q2354" i="8"/>
  <c r="P2354" i="8" s="1"/>
  <c r="O2355" i="8"/>
  <c r="M2355" i="8" s="1"/>
  <c r="P2355" i="8"/>
  <c r="Q2355" i="8"/>
  <c r="M2356" i="8"/>
  <c r="N2356" i="8"/>
  <c r="O2356" i="8"/>
  <c r="L2356" i="8" s="1"/>
  <c r="Q2356" i="8"/>
  <c r="P2356" i="8" s="1"/>
  <c r="L2357" i="8"/>
  <c r="O2357" i="8"/>
  <c r="M2357" i="8" s="1"/>
  <c r="Q2357" i="8"/>
  <c r="P2357" i="8" s="1"/>
  <c r="O2358" i="8"/>
  <c r="N2358" i="8" s="1"/>
  <c r="Q2358" i="8"/>
  <c r="P2358" i="8" s="1"/>
  <c r="L2359" i="8"/>
  <c r="N2359" i="8"/>
  <c r="O2359" i="8"/>
  <c r="M2359" i="8" s="1"/>
  <c r="Q2359" i="8"/>
  <c r="P2359" i="8" s="1"/>
  <c r="L2360" i="8"/>
  <c r="N2360" i="8"/>
  <c r="O2360" i="8"/>
  <c r="M2360" i="8" s="1"/>
  <c r="Q2360" i="8"/>
  <c r="P2360" i="8" s="1"/>
  <c r="O2361" i="8"/>
  <c r="M2361" i="8" s="1"/>
  <c r="P2361" i="8"/>
  <c r="Q2361" i="8"/>
  <c r="O2362" i="8"/>
  <c r="M2362" i="8" s="1"/>
  <c r="Q2362" i="8"/>
  <c r="P2362" i="8" s="1"/>
  <c r="L2363" i="8"/>
  <c r="N2363" i="8"/>
  <c r="O2363" i="8"/>
  <c r="M2363" i="8" s="1"/>
  <c r="Q2363" i="8"/>
  <c r="P2363" i="8" s="1"/>
  <c r="L2364" i="8"/>
  <c r="N2364" i="8"/>
  <c r="O2364" i="8"/>
  <c r="M2364" i="8" s="1"/>
  <c r="Q2364" i="8"/>
  <c r="P2364" i="8" s="1"/>
  <c r="O2365" i="8"/>
  <c r="M2365" i="8" s="1"/>
  <c r="P2365" i="8"/>
  <c r="Q2365" i="8"/>
  <c r="O2366" i="8"/>
  <c r="M2366" i="8" s="1"/>
  <c r="Q2366" i="8"/>
  <c r="P2366" i="8" s="1"/>
  <c r="L2367" i="8"/>
  <c r="N2367" i="8"/>
  <c r="O2367" i="8"/>
  <c r="M2367" i="8" s="1"/>
  <c r="Q2367" i="8"/>
  <c r="P2367" i="8" s="1"/>
  <c r="L2368" i="8"/>
  <c r="N2368" i="8"/>
  <c r="O2368" i="8"/>
  <c r="M2368" i="8" s="1"/>
  <c r="Q2368" i="8"/>
  <c r="P2368" i="8" s="1"/>
  <c r="O2369" i="8"/>
  <c r="M2369" i="8" s="1"/>
  <c r="P2369" i="8"/>
  <c r="Q2369" i="8"/>
  <c r="O2370" i="8"/>
  <c r="M2370" i="8" s="1"/>
  <c r="Q2370" i="8"/>
  <c r="P2370" i="8" s="1"/>
  <c r="L2371" i="8"/>
  <c r="N2371" i="8"/>
  <c r="O2371" i="8"/>
  <c r="M2371" i="8" s="1"/>
  <c r="Q2371" i="8"/>
  <c r="P2371" i="8" s="1"/>
  <c r="L2372" i="8"/>
  <c r="N2372" i="8"/>
  <c r="O2372" i="8"/>
  <c r="M2372" i="8" s="1"/>
  <c r="Q2372" i="8"/>
  <c r="P2372" i="8" s="1"/>
  <c r="O2373" i="8"/>
  <c r="M2373" i="8" s="1"/>
  <c r="P2373" i="8"/>
  <c r="Q2373" i="8"/>
  <c r="O2374" i="8"/>
  <c r="M2374" i="8" s="1"/>
  <c r="Q2374" i="8"/>
  <c r="P2374" i="8" s="1"/>
  <c r="L2375" i="8"/>
  <c r="N2375" i="8"/>
  <c r="O2375" i="8"/>
  <c r="M2375" i="8" s="1"/>
  <c r="Q2375" i="8"/>
  <c r="P2375" i="8" s="1"/>
  <c r="L2376" i="8"/>
  <c r="O2376" i="8"/>
  <c r="M2376" i="8" s="1"/>
  <c r="Q2376" i="8"/>
  <c r="P2376" i="8" s="1"/>
  <c r="O2377" i="8"/>
  <c r="M2377" i="8" s="1"/>
  <c r="P2377" i="8"/>
  <c r="Q2377" i="8"/>
  <c r="O2378" i="8"/>
  <c r="M2378" i="8" s="1"/>
  <c r="Q2378" i="8"/>
  <c r="P2378" i="8" s="1"/>
  <c r="L2379" i="8"/>
  <c r="N2379" i="8"/>
  <c r="O2379" i="8"/>
  <c r="M2379" i="8" s="1"/>
  <c r="Q2379" i="8"/>
  <c r="P2379" i="8" s="1"/>
  <c r="L2380" i="8"/>
  <c r="N2380" i="8"/>
  <c r="O2380" i="8"/>
  <c r="M2380" i="8" s="1"/>
  <c r="Q2380" i="8"/>
  <c r="P2380" i="8" s="1"/>
  <c r="O2381" i="8"/>
  <c r="M2381" i="8" s="1"/>
  <c r="P2381" i="8"/>
  <c r="Q2381" i="8"/>
  <c r="M2382" i="8"/>
  <c r="N2382" i="8"/>
  <c r="O2382" i="8"/>
  <c r="L2382" i="8" s="1"/>
  <c r="Q2382" i="8"/>
  <c r="P2382" i="8" s="1"/>
  <c r="L2383" i="8"/>
  <c r="O2383" i="8"/>
  <c r="M2383" i="8" s="1"/>
  <c r="Q2383" i="8"/>
  <c r="P2383" i="8" s="1"/>
  <c r="O2384" i="8"/>
  <c r="N2384" i="8" s="1"/>
  <c r="Q2384" i="8"/>
  <c r="P2384" i="8" s="1"/>
  <c r="L2385" i="8"/>
  <c r="N2385" i="8"/>
  <c r="O2385" i="8"/>
  <c r="M2385" i="8" s="1"/>
  <c r="Q2385" i="8"/>
  <c r="P2385" i="8" s="1"/>
  <c r="L2386" i="8"/>
  <c r="O2386" i="8"/>
  <c r="M2386" i="8" s="1"/>
  <c r="P2386" i="8"/>
  <c r="Q2386" i="8"/>
  <c r="O2387" i="8"/>
  <c r="M2387" i="8" s="1"/>
  <c r="Q2387" i="8"/>
  <c r="P2387" i="8" s="1"/>
  <c r="L2388" i="8"/>
  <c r="M2388" i="8"/>
  <c r="N2388" i="8"/>
  <c r="O2388" i="8"/>
  <c r="Q2388" i="8"/>
  <c r="P2388" i="8" s="1"/>
  <c r="O2389" i="8"/>
  <c r="M2389" i="8" s="1"/>
  <c r="P2389" i="8"/>
  <c r="Q2389" i="8"/>
  <c r="M2390" i="8"/>
  <c r="N2390" i="8"/>
  <c r="O2390" i="8"/>
  <c r="L2390" i="8" s="1"/>
  <c r="Q2390" i="8"/>
  <c r="P2390" i="8" s="1"/>
  <c r="L2391" i="8"/>
  <c r="O2391" i="8"/>
  <c r="M2391" i="8" s="1"/>
  <c r="Q2391" i="8"/>
  <c r="P2391" i="8" s="1"/>
  <c r="O2392" i="8"/>
  <c r="M2392" i="8" s="1"/>
  <c r="P2392" i="8"/>
  <c r="Q2392" i="8"/>
  <c r="O2393" i="8"/>
  <c r="M2393" i="8" s="1"/>
  <c r="Q2393" i="8"/>
  <c r="P2393" i="8" s="1"/>
  <c r="L2394" i="8"/>
  <c r="M2394" i="8"/>
  <c r="O2394" i="8"/>
  <c r="N2394" i="8" s="1"/>
  <c r="Q2394" i="8"/>
  <c r="P2394" i="8" s="1"/>
  <c r="O2395" i="8"/>
  <c r="M2395" i="8" s="1"/>
  <c r="P2395" i="8"/>
  <c r="Q2395" i="8"/>
  <c r="O2396" i="8"/>
  <c r="M2396" i="8" s="1"/>
  <c r="Q2396" i="8"/>
  <c r="P2396" i="8" s="1"/>
  <c r="L2397" i="8"/>
  <c r="N2397" i="8"/>
  <c r="O2397" i="8"/>
  <c r="M2397" i="8" s="1"/>
  <c r="Q2397" i="8"/>
  <c r="P2397" i="8" s="1"/>
  <c r="L2398" i="8"/>
  <c r="N2398" i="8"/>
  <c r="O2398" i="8"/>
  <c r="M2398" i="8" s="1"/>
  <c r="Q2398" i="8"/>
  <c r="P2398" i="8" s="1"/>
  <c r="O2399" i="8"/>
  <c r="M2399" i="8" s="1"/>
  <c r="P2399" i="8"/>
  <c r="Q2399" i="8"/>
  <c r="O2400" i="8"/>
  <c r="M2400" i="8" s="1"/>
  <c r="Q2400" i="8"/>
  <c r="P2400" i="8" s="1"/>
  <c r="L2401" i="8"/>
  <c r="N2401" i="8"/>
  <c r="O2401" i="8"/>
  <c r="M2401" i="8" s="1"/>
  <c r="Q2401" i="8"/>
  <c r="P2401" i="8" s="1"/>
  <c r="L2402" i="8"/>
  <c r="N2402" i="8"/>
  <c r="O2402" i="8"/>
  <c r="M2402" i="8" s="1"/>
  <c r="Q2402" i="8"/>
  <c r="P2402" i="8" s="1"/>
  <c r="O2403" i="8"/>
  <c r="M2403" i="8" s="1"/>
  <c r="P2403" i="8"/>
  <c r="Q2403" i="8"/>
  <c r="O2404" i="8"/>
  <c r="M2404" i="8" s="1"/>
  <c r="Q2404" i="8"/>
  <c r="P2404" i="8" s="1"/>
  <c r="L2405" i="8"/>
  <c r="N2405" i="8"/>
  <c r="O2405" i="8"/>
  <c r="M2405" i="8" s="1"/>
  <c r="Q2405" i="8"/>
  <c r="P2405" i="8" s="1"/>
  <c r="L2406" i="8"/>
  <c r="N2406" i="8"/>
  <c r="O2406" i="8"/>
  <c r="M2406" i="8" s="1"/>
  <c r="Q2406" i="8"/>
  <c r="P2406" i="8" s="1"/>
  <c r="O2407" i="8"/>
  <c r="M2407" i="8" s="1"/>
  <c r="P2407" i="8"/>
  <c r="Q2407" i="8"/>
  <c r="O2408" i="8"/>
  <c r="M2408" i="8" s="1"/>
  <c r="Q2408" i="8"/>
  <c r="P2408" i="8" s="1"/>
  <c r="M2409" i="8"/>
  <c r="O2409" i="8"/>
  <c r="L2409" i="8" s="1"/>
  <c r="Q2409" i="8"/>
  <c r="P2409" i="8" s="1"/>
  <c r="O2410" i="8"/>
  <c r="M2410" i="8" s="1"/>
  <c r="P2410" i="8"/>
  <c r="Q2410" i="8"/>
  <c r="M2411" i="8"/>
  <c r="N2411" i="8"/>
  <c r="O2411" i="8"/>
  <c r="L2411" i="8" s="1"/>
  <c r="Q2411" i="8"/>
  <c r="P2411" i="8" s="1"/>
  <c r="O2412" i="8"/>
  <c r="M2412" i="8" s="1"/>
  <c r="P2412" i="8"/>
  <c r="Q2412" i="8"/>
  <c r="N2413" i="8"/>
  <c r="O2413" i="8"/>
  <c r="L2413" i="8" s="1"/>
  <c r="Q2413" i="8"/>
  <c r="P2413" i="8" s="1"/>
  <c r="L2414" i="8"/>
  <c r="N2414" i="8"/>
  <c r="O2414" i="8"/>
  <c r="M2414" i="8" s="1"/>
  <c r="Q2414" i="8"/>
  <c r="P2414" i="8" s="1"/>
  <c r="O2415" i="8"/>
  <c r="M2415" i="8" s="1"/>
  <c r="P2415" i="8"/>
  <c r="Q2415" i="8"/>
  <c r="O2416" i="8"/>
  <c r="M2416" i="8" s="1"/>
  <c r="Q2416" i="8"/>
  <c r="P2416" i="8" s="1"/>
  <c r="L2417" i="8"/>
  <c r="N2417" i="8"/>
  <c r="O2417" i="8"/>
  <c r="M2417" i="8" s="1"/>
  <c r="Q2417" i="8"/>
  <c r="P2417" i="8" s="1"/>
  <c r="L2418" i="8"/>
  <c r="N2418" i="8"/>
  <c r="O2418" i="8"/>
  <c r="M2418" i="8" s="1"/>
  <c r="Q2418" i="8"/>
  <c r="P2418" i="8" s="1"/>
  <c r="O2419" i="8"/>
  <c r="M2419" i="8" s="1"/>
  <c r="Q2419" i="8"/>
  <c r="P2419" i="8" s="1"/>
  <c r="N2420" i="8"/>
  <c r="O2420" i="8"/>
  <c r="M2420" i="8" s="1"/>
  <c r="P2420" i="8"/>
  <c r="Q2420" i="8"/>
  <c r="N2421" i="8"/>
  <c r="O2421" i="8"/>
  <c r="M2421" i="8" s="1"/>
  <c r="Q2421" i="8"/>
  <c r="P2421" i="8" s="1"/>
  <c r="L2422" i="8"/>
  <c r="N2422" i="8"/>
  <c r="O2422" i="8"/>
  <c r="M2422" i="8" s="1"/>
  <c r="Q2422" i="8"/>
  <c r="P2422" i="8" s="1"/>
  <c r="O2423" i="8"/>
  <c r="M2423" i="8" s="1"/>
  <c r="Q2423" i="8"/>
  <c r="P2423" i="8" s="1"/>
  <c r="N2424" i="8"/>
  <c r="O2424" i="8"/>
  <c r="M2424" i="8" s="1"/>
  <c r="P2424" i="8"/>
  <c r="Q2424" i="8"/>
  <c r="N2425" i="8"/>
  <c r="O2425" i="8"/>
  <c r="M2425" i="8" s="1"/>
  <c r="Q2425" i="8"/>
  <c r="P2425" i="8" s="1"/>
  <c r="L2426" i="8"/>
  <c r="N2426" i="8"/>
  <c r="O2426" i="8"/>
  <c r="M2426" i="8" s="1"/>
  <c r="Q2426" i="8"/>
  <c r="P2426" i="8" s="1"/>
  <c r="N2427" i="8"/>
  <c r="O2427" i="8"/>
  <c r="M2427" i="8" s="1"/>
  <c r="Q2427" i="8"/>
  <c r="P2427" i="8" s="1"/>
  <c r="O2428" i="8"/>
  <c r="M2428" i="8" s="1"/>
  <c r="Q2428" i="8"/>
  <c r="P2428" i="8" s="1"/>
  <c r="N2429" i="8"/>
  <c r="O2429" i="8"/>
  <c r="M2429" i="8" s="1"/>
  <c r="Q2429" i="8"/>
  <c r="P2429" i="8" s="1"/>
  <c r="N2430" i="8"/>
  <c r="O2430" i="8"/>
  <c r="M2430" i="8" s="1"/>
  <c r="Q2430" i="8"/>
  <c r="P2430" i="8" s="1"/>
  <c r="N2431" i="8"/>
  <c r="O2431" i="8"/>
  <c r="M2431" i="8" s="1"/>
  <c r="Q2431" i="8"/>
  <c r="P2431" i="8" s="1"/>
  <c r="O2432" i="8"/>
  <c r="M2432" i="8" s="1"/>
  <c r="Q2432" i="8"/>
  <c r="P2432" i="8" s="1"/>
  <c r="N2433" i="8"/>
  <c r="O2433" i="8"/>
  <c r="M2433" i="8" s="1"/>
  <c r="Q2433" i="8"/>
  <c r="P2433" i="8" s="1"/>
  <c r="N2434" i="8"/>
  <c r="O2434" i="8"/>
  <c r="M2434" i="8" s="1"/>
  <c r="Q2434" i="8"/>
  <c r="P2434" i="8" s="1"/>
  <c r="N2435" i="8"/>
  <c r="O2435" i="8"/>
  <c r="M2435" i="8" s="1"/>
  <c r="Q2435" i="8"/>
  <c r="P2435" i="8" s="1"/>
  <c r="N2436" i="8"/>
  <c r="O2436" i="8"/>
  <c r="M2436" i="8" s="1"/>
  <c r="Q2436" i="8"/>
  <c r="P2436" i="8" s="1"/>
  <c r="N2437" i="8"/>
  <c r="O2437" i="8"/>
  <c r="M2437" i="8" s="1"/>
  <c r="Q2437" i="8"/>
  <c r="P2437" i="8" s="1"/>
  <c r="N2438" i="8"/>
  <c r="O2438" i="8"/>
  <c r="M2438" i="8" s="1"/>
  <c r="Q2438" i="8"/>
  <c r="P2438" i="8" s="1"/>
  <c r="N2439" i="8"/>
  <c r="O2439" i="8"/>
  <c r="M2439" i="8" s="1"/>
  <c r="Q2439" i="8"/>
  <c r="P2439" i="8" s="1"/>
  <c r="N2440" i="8"/>
  <c r="O2440" i="8"/>
  <c r="M2440" i="8" s="1"/>
  <c r="Q2440" i="8"/>
  <c r="P2440" i="8" s="1"/>
  <c r="N2441" i="8"/>
  <c r="O2441" i="8"/>
  <c r="M2441" i="8" s="1"/>
  <c r="Q2441" i="8"/>
  <c r="P2441" i="8" s="1"/>
  <c r="L2442" i="8"/>
  <c r="N2442" i="8"/>
  <c r="O2442" i="8"/>
  <c r="M2442" i="8" s="1"/>
  <c r="Q2442" i="8"/>
  <c r="P2442" i="8" s="1"/>
  <c r="O2443" i="8"/>
  <c r="L2443" i="8" s="1"/>
  <c r="Q2443" i="8"/>
  <c r="P2443" i="8" s="1"/>
  <c r="O2444" i="8"/>
  <c r="M2444" i="8" s="1"/>
  <c r="P2444" i="8"/>
  <c r="Q2444" i="8"/>
  <c r="M2445" i="8"/>
  <c r="N2445" i="8"/>
  <c r="O2445" i="8"/>
  <c r="L2445" i="8" s="1"/>
  <c r="Q2445" i="8"/>
  <c r="P2445" i="8" s="1"/>
  <c r="O2446" i="8"/>
  <c r="M2446" i="8" s="1"/>
  <c r="P2446" i="8"/>
  <c r="Q2446" i="8"/>
  <c r="N2447" i="8"/>
  <c r="O2447" i="8"/>
  <c r="M2447" i="8" s="1"/>
  <c r="Q2447" i="8"/>
  <c r="P2447" i="8" s="1"/>
  <c r="L2448" i="8"/>
  <c r="N2448" i="8"/>
  <c r="O2448" i="8"/>
  <c r="M2448" i="8" s="1"/>
  <c r="Q2448" i="8"/>
  <c r="P2448" i="8" s="1"/>
  <c r="O2449" i="8"/>
  <c r="N2449" i="8" s="1"/>
  <c r="Q2449" i="8"/>
  <c r="P2449" i="8" s="1"/>
  <c r="O2450" i="8"/>
  <c r="M2450" i="8" s="1"/>
  <c r="Q2450" i="8"/>
  <c r="P2450" i="8" s="1"/>
  <c r="M2451" i="8"/>
  <c r="N2451" i="8"/>
  <c r="O2451" i="8"/>
  <c r="L2451" i="8" s="1"/>
  <c r="Q2451" i="8"/>
  <c r="P2451" i="8" s="1"/>
  <c r="O2452" i="8"/>
  <c r="M2452" i="8" s="1"/>
  <c r="P2452" i="8"/>
  <c r="Q2452" i="8"/>
  <c r="M2453" i="8"/>
  <c r="N2453" i="8"/>
  <c r="O2453" i="8"/>
  <c r="L2453" i="8" s="1"/>
  <c r="Q2453" i="8"/>
  <c r="P2453" i="8" s="1"/>
  <c r="L2454" i="8"/>
  <c r="O2454" i="8"/>
  <c r="M2454" i="8" s="1"/>
  <c r="Q2454" i="8"/>
  <c r="P2454" i="8" s="1"/>
  <c r="N2455" i="8"/>
  <c r="O2455" i="8"/>
  <c r="M2455" i="8" s="1"/>
  <c r="Q2455" i="8"/>
  <c r="P2455" i="8" s="1"/>
  <c r="O2456" i="8"/>
  <c r="M2456" i="8" s="1"/>
  <c r="Q2456" i="8"/>
  <c r="P2456" i="8" s="1"/>
  <c r="M2457" i="8"/>
  <c r="O2457" i="8"/>
  <c r="N2457" i="8" s="1"/>
  <c r="Q2457" i="8"/>
  <c r="P2457" i="8" s="1"/>
  <c r="O2458" i="8"/>
  <c r="M2458" i="8" s="1"/>
  <c r="P2458" i="8"/>
  <c r="Q2458" i="8"/>
  <c r="N2459" i="8"/>
  <c r="O2459" i="8"/>
  <c r="L2459" i="8" s="1"/>
  <c r="Q2459" i="8"/>
  <c r="P2459" i="8" s="1"/>
  <c r="O2460" i="8"/>
  <c r="M2460" i="8" s="1"/>
  <c r="Q2460" i="8"/>
  <c r="P2460" i="8" s="1"/>
  <c r="M2461" i="8"/>
  <c r="O2461" i="8"/>
  <c r="L2461" i="8" s="1"/>
  <c r="Q2461" i="8"/>
  <c r="P2461" i="8" s="1"/>
  <c r="O2462" i="8"/>
  <c r="M2462" i="8" s="1"/>
  <c r="Q2462" i="8"/>
  <c r="P2462" i="8" s="1"/>
  <c r="M2463" i="8"/>
  <c r="N2463" i="8"/>
  <c r="O2463" i="8"/>
  <c r="L2463" i="8" s="1"/>
  <c r="Q2463" i="8"/>
  <c r="P2463" i="8" s="1"/>
  <c r="O2464" i="8"/>
  <c r="M2464" i="8" s="1"/>
  <c r="Q2464" i="8"/>
  <c r="P2464" i="8" s="1"/>
  <c r="N2465" i="8"/>
  <c r="O2465" i="8"/>
  <c r="L2465" i="8" s="1"/>
  <c r="Q2465" i="8"/>
  <c r="P2465" i="8" s="1"/>
  <c r="O2466" i="8"/>
  <c r="M2466" i="8" s="1"/>
  <c r="Q2466" i="8"/>
  <c r="P2466" i="8" s="1"/>
  <c r="M2467" i="8"/>
  <c r="N2467" i="8"/>
  <c r="O2467" i="8"/>
  <c r="L2467" i="8" s="1"/>
  <c r="Q2467" i="8"/>
  <c r="P2467" i="8" s="1"/>
  <c r="O2468" i="8"/>
  <c r="M2468" i="8" s="1"/>
  <c r="P2468" i="8"/>
  <c r="Q2468" i="8"/>
  <c r="N2469" i="8"/>
  <c r="O2469" i="8"/>
  <c r="L2469" i="8" s="1"/>
  <c r="Q2469" i="8"/>
  <c r="P2469" i="8" s="1"/>
  <c r="O2470" i="8"/>
  <c r="M2470" i="8" s="1"/>
  <c r="Q2470" i="8"/>
  <c r="P2470" i="8" s="1"/>
  <c r="M2471" i="8"/>
  <c r="N2471" i="8"/>
  <c r="O2471" i="8"/>
  <c r="L2471" i="8" s="1"/>
  <c r="Q2471" i="8"/>
  <c r="P2471" i="8" s="1"/>
  <c r="O2472" i="8"/>
  <c r="M2472" i="8" s="1"/>
  <c r="Q2472" i="8"/>
  <c r="P2472" i="8" s="1"/>
  <c r="N2473" i="8"/>
  <c r="O2473" i="8"/>
  <c r="L2473" i="8" s="1"/>
  <c r="Q2473" i="8"/>
  <c r="P2473" i="8" s="1"/>
  <c r="O2474" i="8"/>
  <c r="M2474" i="8" s="1"/>
  <c r="Q2474" i="8"/>
  <c r="P2474" i="8" s="1"/>
  <c r="M2475" i="8"/>
  <c r="N2475" i="8"/>
  <c r="O2475" i="8"/>
  <c r="L2475" i="8" s="1"/>
  <c r="Q2475" i="8"/>
  <c r="P2475" i="8" s="1"/>
  <c r="O2476" i="8"/>
  <c r="M2476" i="8" s="1"/>
  <c r="P2476" i="8"/>
  <c r="Q2476" i="8"/>
  <c r="M2477" i="8"/>
  <c r="N2477" i="8"/>
  <c r="O2477" i="8"/>
  <c r="L2477" i="8" s="1"/>
  <c r="Q2477" i="8"/>
  <c r="P2477" i="8" s="1"/>
  <c r="O2478" i="8"/>
  <c r="M2478" i="8" s="1"/>
  <c r="Q2478" i="8"/>
  <c r="P2478" i="8" s="1"/>
  <c r="O2479" i="8"/>
  <c r="M2479" i="8" s="1"/>
  <c r="P2479" i="8"/>
  <c r="Q2479" i="8"/>
  <c r="N2480" i="8"/>
  <c r="O2480" i="8"/>
  <c r="M2480" i="8" s="1"/>
  <c r="Q2480" i="8"/>
  <c r="P2480" i="8" s="1"/>
  <c r="M2481" i="8"/>
  <c r="O2481" i="8"/>
  <c r="L2481" i="8" s="1"/>
  <c r="Q2481" i="8"/>
  <c r="P2481" i="8" s="1"/>
  <c r="O2482" i="8"/>
  <c r="M2482" i="8" s="1"/>
  <c r="P2482" i="8"/>
  <c r="Q2482" i="8"/>
  <c r="N2483" i="8"/>
  <c r="O2483" i="8"/>
  <c r="M2483" i="8" s="1"/>
  <c r="Q2483" i="8"/>
  <c r="P2483" i="8" s="1"/>
  <c r="L2484" i="8"/>
  <c r="N2484" i="8"/>
  <c r="O2484" i="8"/>
  <c r="M2484" i="8" s="1"/>
  <c r="Q2484" i="8"/>
  <c r="P2484" i="8" s="1"/>
  <c r="L2485" i="8"/>
  <c r="N2485" i="8"/>
  <c r="O2485" i="8"/>
  <c r="M2485" i="8" s="1"/>
  <c r="P2485" i="8"/>
  <c r="Q2485" i="8"/>
  <c r="O2486" i="8"/>
  <c r="M2486" i="8" s="1"/>
  <c r="Q2486" i="8"/>
  <c r="P2486" i="8" s="1"/>
  <c r="N2487" i="8"/>
  <c r="O2487" i="8"/>
  <c r="M2487" i="8" s="1"/>
  <c r="Q2487" i="8"/>
  <c r="P2487" i="8" s="1"/>
  <c r="L2488" i="8"/>
  <c r="N2488" i="8"/>
  <c r="O2488" i="8"/>
  <c r="M2488" i="8" s="1"/>
  <c r="Q2488" i="8"/>
  <c r="P2488" i="8" s="1"/>
  <c r="L2489" i="8"/>
  <c r="N2489" i="8"/>
  <c r="O2489" i="8"/>
  <c r="M2489" i="8" s="1"/>
  <c r="Q2489" i="8"/>
  <c r="P2489" i="8" s="1"/>
  <c r="O2490" i="8"/>
  <c r="M2490" i="8" s="1"/>
  <c r="Q2490" i="8"/>
  <c r="P2490" i="8" s="1"/>
  <c r="N2491" i="8"/>
  <c r="O2491" i="8"/>
  <c r="M2491" i="8" s="1"/>
  <c r="Q2491" i="8"/>
  <c r="P2491" i="8" s="1"/>
  <c r="N2492" i="8"/>
  <c r="O2492" i="8"/>
  <c r="M2492" i="8" s="1"/>
  <c r="Q2492" i="8"/>
  <c r="P2492" i="8" s="1"/>
  <c r="L2493" i="8"/>
  <c r="N2493" i="8"/>
  <c r="O2493" i="8"/>
  <c r="M2493" i="8" s="1"/>
  <c r="Q2493" i="8"/>
  <c r="P2493" i="8" s="1"/>
  <c r="N2494" i="8"/>
  <c r="O2494" i="8"/>
  <c r="M2494" i="8" s="1"/>
  <c r="Q2494" i="8"/>
  <c r="P2494" i="8" s="1"/>
  <c r="O2495" i="8"/>
  <c r="M2495" i="8" s="1"/>
  <c r="P2495" i="8"/>
  <c r="Q2495" i="8"/>
  <c r="M2496" i="8"/>
  <c r="N2496" i="8"/>
  <c r="O2496" i="8"/>
  <c r="L2496" i="8" s="1"/>
  <c r="Q2496" i="8"/>
  <c r="P2496" i="8" s="1"/>
  <c r="O2497" i="8"/>
  <c r="M2497" i="8" s="1"/>
  <c r="Q2497" i="8"/>
  <c r="P2497" i="8" s="1"/>
  <c r="N2498" i="8"/>
  <c r="O2498" i="8"/>
  <c r="L2498" i="8" s="1"/>
  <c r="Q2498" i="8"/>
  <c r="P2498" i="8" s="1"/>
  <c r="L2499" i="8"/>
  <c r="N2499" i="8"/>
  <c r="O2499" i="8"/>
  <c r="M2499" i="8" s="1"/>
  <c r="Q2499" i="8"/>
  <c r="P2499" i="8" s="1"/>
  <c r="O2500" i="8"/>
  <c r="L2500" i="8" s="1"/>
  <c r="Q2500" i="8"/>
  <c r="P2500" i="8" s="1"/>
  <c r="O2501" i="8"/>
  <c r="M2501" i="8" s="1"/>
  <c r="Q2501" i="8"/>
  <c r="P2501" i="8" s="1"/>
  <c r="O2502" i="8"/>
  <c r="M2502" i="8" s="1"/>
  <c r="Q2502" i="8"/>
  <c r="P2502" i="8" s="1"/>
  <c r="O2503" i="8"/>
  <c r="M2503" i="8" s="1"/>
  <c r="P2503" i="8"/>
  <c r="Q2503" i="8"/>
  <c r="O2504" i="8"/>
  <c r="M2504" i="8" s="1"/>
  <c r="Q2504" i="8"/>
  <c r="P2504" i="8" s="1"/>
  <c r="L2505" i="8"/>
  <c r="N2505" i="8"/>
  <c r="O2505" i="8"/>
  <c r="M2505" i="8" s="1"/>
  <c r="Q2505" i="8"/>
  <c r="P2505" i="8" s="1"/>
  <c r="L2506" i="8"/>
  <c r="N2506" i="8"/>
  <c r="O2506" i="8"/>
  <c r="M2506" i="8" s="1"/>
  <c r="Q2506" i="8"/>
  <c r="P2506" i="8" s="1"/>
  <c r="O2507" i="8"/>
  <c r="M2507" i="8" s="1"/>
  <c r="P2507" i="8"/>
  <c r="Q2507" i="8"/>
  <c r="N2508" i="8"/>
  <c r="O2508" i="8"/>
  <c r="M2508" i="8" s="1"/>
  <c r="Q2508" i="8"/>
  <c r="P2508" i="8" s="1"/>
  <c r="N2509" i="8"/>
  <c r="O2509" i="8"/>
  <c r="M2509" i="8" s="1"/>
  <c r="Q2509" i="8"/>
  <c r="P2509" i="8" s="1"/>
  <c r="L2510" i="8"/>
  <c r="N2510" i="8"/>
  <c r="O2510" i="8"/>
  <c r="M2510" i="8" s="1"/>
  <c r="Q2510" i="8"/>
  <c r="P2510" i="8" s="1"/>
  <c r="O2511" i="8"/>
  <c r="M2511" i="8" s="1"/>
  <c r="Q2511" i="8"/>
  <c r="P2511" i="8" s="1"/>
  <c r="N2512" i="8"/>
  <c r="O2512" i="8"/>
  <c r="M2512" i="8" s="1"/>
  <c r="Q2512" i="8"/>
  <c r="P2512" i="8" s="1"/>
  <c r="N2513" i="8"/>
  <c r="O2513" i="8"/>
  <c r="M2513" i="8" s="1"/>
  <c r="Q2513" i="8"/>
  <c r="P2513" i="8" s="1"/>
  <c r="L2514" i="8"/>
  <c r="N2514" i="8"/>
  <c r="O2514" i="8"/>
  <c r="M2514" i="8" s="1"/>
  <c r="Q2514" i="8"/>
  <c r="P2514" i="8" s="1"/>
  <c r="N2515" i="8"/>
  <c r="O2515" i="8"/>
  <c r="M2515" i="8" s="1"/>
  <c r="Q2515" i="8"/>
  <c r="P2515" i="8" s="1"/>
  <c r="N2516" i="8"/>
  <c r="O2516" i="8"/>
  <c r="M2516" i="8" s="1"/>
  <c r="Q2516" i="8"/>
  <c r="P2516" i="8" s="1"/>
  <c r="O2517" i="8"/>
  <c r="M2517" i="8" s="1"/>
  <c r="Q2517" i="8"/>
  <c r="P2517" i="8" s="1"/>
  <c r="N2518" i="8"/>
  <c r="O2518" i="8"/>
  <c r="M2518" i="8" s="1"/>
  <c r="Q2518" i="8"/>
  <c r="P2518" i="8" s="1"/>
  <c r="N2519" i="8"/>
  <c r="O2519" i="8"/>
  <c r="M2519" i="8" s="1"/>
  <c r="Q2519" i="8"/>
  <c r="P2519" i="8" s="1"/>
  <c r="N2520" i="8"/>
  <c r="O2520" i="8"/>
  <c r="M2520" i="8" s="1"/>
  <c r="Q2520" i="8"/>
  <c r="P2520" i="8" s="1"/>
  <c r="O2521" i="8"/>
  <c r="M2521" i="8" s="1"/>
  <c r="Q2521" i="8"/>
  <c r="P2521" i="8" s="1"/>
  <c r="N2522" i="8"/>
  <c r="O2522" i="8"/>
  <c r="M2522" i="8" s="1"/>
  <c r="Q2522" i="8"/>
  <c r="P2522" i="8" s="1"/>
  <c r="L2523" i="8"/>
  <c r="N2523" i="8"/>
  <c r="O2523" i="8"/>
  <c r="M2523" i="8" s="1"/>
  <c r="Q2523" i="8"/>
  <c r="P2523" i="8" s="1"/>
  <c r="O2524" i="8"/>
  <c r="M2524" i="8" s="1"/>
  <c r="Q2524" i="8"/>
  <c r="P2524" i="8" s="1"/>
  <c r="N2525" i="8"/>
  <c r="O2525" i="8"/>
  <c r="M2525" i="8" s="1"/>
  <c r="Q2525" i="8"/>
  <c r="P2525" i="8" s="1"/>
  <c r="N2526" i="8"/>
  <c r="O2526" i="8"/>
  <c r="M2526" i="8" s="1"/>
  <c r="Q2526" i="8"/>
  <c r="P2526" i="8" s="1"/>
  <c r="N2527" i="8"/>
  <c r="O2527" i="8"/>
  <c r="M2527" i="8" s="1"/>
  <c r="Q2527" i="8"/>
  <c r="P2527" i="8" s="1"/>
  <c r="N2528" i="8"/>
  <c r="O2528" i="8"/>
  <c r="M2528" i="8" s="1"/>
  <c r="Q2528" i="8"/>
  <c r="P2528" i="8" s="1"/>
  <c r="N2529" i="8"/>
  <c r="O2529" i="8"/>
  <c r="M2529" i="8" s="1"/>
  <c r="Q2529" i="8"/>
  <c r="P2529" i="8" s="1"/>
  <c r="N2530" i="8"/>
  <c r="O2530" i="8"/>
  <c r="M2530" i="8" s="1"/>
  <c r="Q2530" i="8"/>
  <c r="P2530" i="8" s="1"/>
  <c r="N2531" i="8"/>
  <c r="O2531" i="8"/>
  <c r="M2531" i="8" s="1"/>
  <c r="Q2531" i="8"/>
  <c r="P2531" i="8" s="1"/>
  <c r="L2532" i="8"/>
  <c r="N2532" i="8"/>
  <c r="O2532" i="8"/>
  <c r="M2532" i="8" s="1"/>
  <c r="Q2532" i="8"/>
  <c r="P2532" i="8" s="1"/>
  <c r="N2533" i="8"/>
  <c r="O2533" i="8"/>
  <c r="M2533" i="8" s="1"/>
  <c r="Q2533" i="8"/>
  <c r="P2533" i="8" s="1"/>
  <c r="N2534" i="8"/>
  <c r="O2534" i="8"/>
  <c r="M2534" i="8" s="1"/>
  <c r="Q2534" i="8"/>
  <c r="P2534" i="8" s="1"/>
  <c r="N2535" i="8"/>
  <c r="O2535" i="8"/>
  <c r="M2535" i="8" s="1"/>
  <c r="Q2535" i="8"/>
  <c r="P2535" i="8" s="1"/>
  <c r="N2536" i="8"/>
  <c r="O2536" i="8"/>
  <c r="M2536" i="8" s="1"/>
  <c r="Q2536" i="8"/>
  <c r="P2536" i="8" s="1"/>
  <c r="N2537" i="8"/>
  <c r="O2537" i="8"/>
  <c r="M2537" i="8" s="1"/>
  <c r="Q2537" i="8"/>
  <c r="P2537" i="8" s="1"/>
  <c r="N2538" i="8"/>
  <c r="O2538" i="8"/>
  <c r="M2538" i="8" s="1"/>
  <c r="Q2538" i="8"/>
  <c r="P2538" i="8" s="1"/>
  <c r="N2539" i="8"/>
  <c r="O2539" i="8"/>
  <c r="M2539" i="8" s="1"/>
  <c r="Q2539" i="8"/>
  <c r="P2539" i="8" s="1"/>
  <c r="O2540" i="8"/>
  <c r="M2540" i="8" s="1"/>
  <c r="Q2540" i="8"/>
  <c r="P2540" i="8" s="1"/>
  <c r="N2541" i="8"/>
  <c r="O2541" i="8"/>
  <c r="M2541" i="8" s="1"/>
  <c r="Q2541" i="8"/>
  <c r="P2541" i="8" s="1"/>
  <c r="N2542" i="8"/>
  <c r="O2542" i="8"/>
  <c r="M2542" i="8" s="1"/>
  <c r="Q2542" i="8"/>
  <c r="P2542" i="8" s="1"/>
  <c r="N2543" i="8"/>
  <c r="O2543" i="8"/>
  <c r="M2543" i="8" s="1"/>
  <c r="Q2543" i="8"/>
  <c r="P2543" i="8" s="1"/>
  <c r="L2544" i="8"/>
  <c r="N2544" i="8"/>
  <c r="O2544" i="8"/>
  <c r="M2544" i="8" s="1"/>
  <c r="Q2544" i="8"/>
  <c r="P2544" i="8" s="1"/>
  <c r="L2545" i="8"/>
  <c r="N2545" i="8"/>
  <c r="O2545" i="8"/>
  <c r="M2545" i="8" s="1"/>
  <c r="Q2545" i="8"/>
  <c r="P2545" i="8" s="1"/>
  <c r="N2546" i="8"/>
  <c r="O2546" i="8"/>
  <c r="M2546" i="8" s="1"/>
  <c r="Q2546" i="8"/>
  <c r="P2546" i="8" s="1"/>
  <c r="O2547" i="8"/>
  <c r="M2547" i="8" s="1"/>
  <c r="Q2547" i="8"/>
  <c r="P2547" i="8" s="1"/>
  <c r="N2548" i="8"/>
  <c r="O2548" i="8"/>
  <c r="M2548" i="8" s="1"/>
  <c r="Q2548" i="8"/>
  <c r="P2548" i="8" s="1"/>
  <c r="O2549" i="8"/>
  <c r="M2549" i="8" s="1"/>
  <c r="Q2549" i="8"/>
  <c r="P2549" i="8" s="1"/>
  <c r="O2550" i="8"/>
  <c r="M2550" i="8" s="1"/>
  <c r="Q2550" i="8"/>
  <c r="P2550" i="8" s="1"/>
  <c r="M2551" i="8"/>
  <c r="N2551" i="8"/>
  <c r="O2551" i="8"/>
  <c r="L2551" i="8" s="1"/>
  <c r="Q2551" i="8"/>
  <c r="P2551" i="8" s="1"/>
  <c r="O2552" i="8"/>
  <c r="M2552" i="8" s="1"/>
  <c r="P2552" i="8"/>
  <c r="Q2552" i="8"/>
  <c r="N2553" i="8"/>
  <c r="O2553" i="8"/>
  <c r="L2553" i="8" s="1"/>
  <c r="Q2553" i="8"/>
  <c r="P2553" i="8" s="1"/>
  <c r="L2554" i="8"/>
  <c r="O2554" i="8"/>
  <c r="M2554" i="8" s="1"/>
  <c r="Q2554" i="8"/>
  <c r="P2554" i="8" s="1"/>
  <c r="O2555" i="8"/>
  <c r="M2555" i="8" s="1"/>
  <c r="Q2555" i="8"/>
  <c r="P2555" i="8" s="1"/>
  <c r="N2556" i="8"/>
  <c r="O2556" i="8"/>
  <c r="M2556" i="8" s="1"/>
  <c r="Q2556" i="8"/>
  <c r="P2556" i="8" s="1"/>
  <c r="L2557" i="8"/>
  <c r="N2557" i="8"/>
  <c r="O2557" i="8"/>
  <c r="M2557" i="8" s="1"/>
  <c r="Q2557" i="8"/>
  <c r="P2557" i="8" s="1"/>
  <c r="N2558" i="8"/>
  <c r="O2558" i="8"/>
  <c r="M2558" i="8" s="1"/>
  <c r="P2558" i="8"/>
  <c r="Q2558" i="8"/>
  <c r="O2559" i="8"/>
  <c r="M2559" i="8" s="1"/>
  <c r="Q2559" i="8"/>
  <c r="P2559" i="8" s="1"/>
  <c r="N2560" i="8"/>
  <c r="O2560" i="8"/>
  <c r="M2560" i="8" s="1"/>
  <c r="Q2560" i="8"/>
  <c r="P2560" i="8" s="1"/>
  <c r="L2561" i="8"/>
  <c r="N2561" i="8"/>
  <c r="O2561" i="8"/>
  <c r="M2561" i="8" s="1"/>
  <c r="Q2561" i="8"/>
  <c r="P2561" i="8" s="1"/>
  <c r="N2562" i="8"/>
  <c r="O2562" i="8"/>
  <c r="M2562" i="8" s="1"/>
  <c r="Q2562" i="8"/>
  <c r="P2562" i="8" s="1"/>
  <c r="O2563" i="8"/>
  <c r="M2563" i="8" s="1"/>
  <c r="Q2563" i="8"/>
  <c r="P2563" i="8" s="1"/>
  <c r="N2564" i="8"/>
  <c r="O2564" i="8"/>
  <c r="M2564" i="8" s="1"/>
  <c r="Q2564" i="8"/>
  <c r="P2564" i="8" s="1"/>
  <c r="N2565" i="8"/>
  <c r="O2565" i="8"/>
  <c r="M2565" i="8" s="1"/>
  <c r="Q2565" i="8"/>
  <c r="P2565" i="8" s="1"/>
  <c r="N2566" i="8"/>
  <c r="O2566" i="8"/>
  <c r="M2566" i="8" s="1"/>
  <c r="Q2566" i="8"/>
  <c r="P2566" i="8" s="1"/>
  <c r="N2567" i="8"/>
  <c r="O2567" i="8"/>
  <c r="M2567" i="8" s="1"/>
  <c r="Q2567" i="8"/>
  <c r="P2567" i="8" s="1"/>
  <c r="N2568" i="8"/>
  <c r="O2568" i="8"/>
  <c r="M2568" i="8" s="1"/>
  <c r="Q2568" i="8"/>
  <c r="P2568" i="8" s="1"/>
  <c r="N2569" i="8"/>
  <c r="O2569" i="8"/>
  <c r="M2569" i="8" s="1"/>
  <c r="Q2569" i="8"/>
  <c r="P2569" i="8" s="1"/>
  <c r="N2570" i="8"/>
  <c r="O2570" i="8"/>
  <c r="M2570" i="8" s="1"/>
  <c r="Q2570" i="8"/>
  <c r="P2570" i="8" s="1"/>
  <c r="N2571" i="8"/>
  <c r="O2571" i="8"/>
  <c r="M2571" i="8" s="1"/>
  <c r="Q2571" i="8"/>
  <c r="P2571" i="8" s="1"/>
  <c r="N2572" i="8"/>
  <c r="O2572" i="8"/>
  <c r="M2572" i="8" s="1"/>
  <c r="Q2572" i="8"/>
  <c r="P2572" i="8" s="1"/>
  <c r="N2573" i="8"/>
  <c r="O2573" i="8"/>
  <c r="M2573" i="8" s="1"/>
  <c r="Q2573" i="8"/>
  <c r="P2573" i="8" s="1"/>
  <c r="N2574" i="8"/>
  <c r="O2574" i="8"/>
  <c r="M2574" i="8" s="1"/>
  <c r="Q2574" i="8"/>
  <c r="P2574" i="8" s="1"/>
  <c r="O2575" i="8"/>
  <c r="L2575" i="8" s="1"/>
  <c r="Q2575" i="8"/>
  <c r="P2575" i="8" s="1"/>
  <c r="O2576" i="8"/>
  <c r="M2576" i="8" s="1"/>
  <c r="Q2576" i="8"/>
  <c r="P2576" i="8" s="1"/>
  <c r="M2577" i="8"/>
  <c r="O2577" i="8"/>
  <c r="N2577" i="8" s="1"/>
  <c r="Q2577" i="8"/>
  <c r="P2577" i="8" s="1"/>
  <c r="O2578" i="8"/>
  <c r="M2578" i="8" s="1"/>
  <c r="P2578" i="8"/>
  <c r="Q2578" i="8"/>
  <c r="M2579" i="8"/>
  <c r="N2579" i="8"/>
  <c r="O2579" i="8"/>
  <c r="L2579" i="8" s="1"/>
  <c r="Q2579" i="8"/>
  <c r="P2579" i="8" s="1"/>
  <c r="L2580" i="8"/>
  <c r="O2580" i="8"/>
  <c r="M2580" i="8" s="1"/>
  <c r="Q2580" i="8"/>
  <c r="P2580" i="8" s="1"/>
  <c r="N2581" i="8"/>
  <c r="O2581" i="8"/>
  <c r="L2581" i="8" s="1"/>
  <c r="Q2581" i="8"/>
  <c r="P2581" i="8" s="1"/>
  <c r="N2582" i="8"/>
  <c r="O2582" i="8"/>
  <c r="M2582" i="8" s="1"/>
  <c r="Q2582" i="8"/>
  <c r="P2582" i="8" s="1"/>
  <c r="N2583" i="8"/>
  <c r="O2583" i="8"/>
  <c r="L2583" i="8" s="1"/>
  <c r="Q2583" i="8"/>
  <c r="P2583" i="8" s="1"/>
  <c r="O2584" i="8"/>
  <c r="M2584" i="8" s="1"/>
  <c r="Q2584" i="8"/>
  <c r="P2584" i="8" s="1"/>
  <c r="M2585" i="8"/>
  <c r="N2585" i="8"/>
  <c r="O2585" i="8"/>
  <c r="L2585" i="8" s="1"/>
  <c r="Q2585" i="8"/>
  <c r="P2585" i="8" s="1"/>
  <c r="O2586" i="8"/>
  <c r="M2586" i="8" s="1"/>
  <c r="Q2586" i="8"/>
  <c r="P2586" i="8" s="1"/>
  <c r="O2587" i="8"/>
  <c r="M2587" i="8" s="1"/>
  <c r="P2587" i="8"/>
  <c r="Q2587" i="8"/>
  <c r="N2588" i="8"/>
  <c r="O2588" i="8"/>
  <c r="M2588" i="8" s="1"/>
  <c r="Q2588" i="8"/>
  <c r="P2588" i="8" s="1"/>
  <c r="L2589" i="8"/>
  <c r="N2589" i="8"/>
  <c r="O2589" i="8"/>
  <c r="M2589" i="8" s="1"/>
  <c r="Q2589" i="8"/>
  <c r="P2589" i="8" s="1"/>
  <c r="O2590" i="8"/>
  <c r="M2590" i="8" s="1"/>
  <c r="Q2590" i="8"/>
  <c r="P2590" i="8" s="1"/>
  <c r="N2591" i="8"/>
  <c r="O2591" i="8"/>
  <c r="M2591" i="8" s="1"/>
  <c r="Q2591" i="8"/>
  <c r="P2591" i="8" s="1"/>
  <c r="N2592" i="8"/>
  <c r="O2592" i="8"/>
  <c r="M2592" i="8" s="1"/>
  <c r="Q2592" i="8"/>
  <c r="P2592" i="8" s="1"/>
  <c r="N2593" i="8"/>
  <c r="O2593" i="8"/>
  <c r="M2593" i="8" s="1"/>
  <c r="Q2593" i="8"/>
  <c r="P2593" i="8" s="1"/>
  <c r="N2594" i="8"/>
  <c r="O2594" i="8"/>
  <c r="M2594" i="8" s="1"/>
  <c r="Q2594" i="8"/>
  <c r="P2594" i="8" s="1"/>
  <c r="M2595" i="8"/>
  <c r="O2595" i="8"/>
  <c r="N2595" i="8" s="1"/>
  <c r="Q2595" i="8"/>
  <c r="P2595" i="8" s="1"/>
  <c r="O2596" i="8"/>
  <c r="M2596" i="8" s="1"/>
  <c r="P2596" i="8"/>
  <c r="Q2596" i="8"/>
  <c r="M2597" i="8"/>
  <c r="N2597" i="8"/>
  <c r="O2597" i="8"/>
  <c r="L2597" i="8" s="1"/>
  <c r="Q2597" i="8"/>
  <c r="P2597" i="8" s="1"/>
  <c r="L2598" i="8"/>
  <c r="O2598" i="8"/>
  <c r="M2598" i="8" s="1"/>
  <c r="P2598" i="8"/>
  <c r="Q2598" i="8"/>
  <c r="N2599" i="8"/>
  <c r="O2599" i="8"/>
  <c r="L2599" i="8" s="1"/>
  <c r="Q2599" i="8"/>
  <c r="P2599" i="8" s="1"/>
  <c r="L2600" i="8"/>
  <c r="O2600" i="8"/>
  <c r="M2600" i="8" s="1"/>
  <c r="Q2600" i="8"/>
  <c r="P2600" i="8" s="1"/>
  <c r="O2601" i="8"/>
  <c r="M2601" i="8" s="1"/>
  <c r="Q2601" i="8"/>
  <c r="P2601" i="8" s="1"/>
  <c r="O2602" i="8"/>
  <c r="M2602" i="8" s="1"/>
  <c r="Q2602" i="8"/>
  <c r="P2602" i="8" s="1"/>
  <c r="O2603" i="8"/>
  <c r="N2603" i="8" s="1"/>
  <c r="Q2603" i="8"/>
  <c r="P2603" i="8" s="1"/>
  <c r="O2604" i="8"/>
  <c r="M2604" i="8" s="1"/>
  <c r="Q2604" i="8"/>
  <c r="P2604" i="8" s="1"/>
  <c r="M2605" i="8"/>
  <c r="O2605" i="8"/>
  <c r="L2605" i="8" s="1"/>
  <c r="Q2605" i="8"/>
  <c r="P2605" i="8" s="1"/>
  <c r="O2606" i="8"/>
  <c r="M2606" i="8" s="1"/>
  <c r="Q2606" i="8"/>
  <c r="P2606" i="8" s="1"/>
  <c r="M2607" i="8"/>
  <c r="O2607" i="8"/>
  <c r="L2607" i="8" s="1"/>
  <c r="Q2607" i="8"/>
  <c r="P2607" i="8" s="1"/>
  <c r="O2608" i="8"/>
  <c r="M2608" i="8" s="1"/>
  <c r="P2608" i="8"/>
  <c r="Q2608" i="8"/>
  <c r="M2609" i="8"/>
  <c r="N2609" i="8"/>
  <c r="O2609" i="8"/>
  <c r="L2609" i="8" s="1"/>
  <c r="Q2609" i="8"/>
  <c r="P2609" i="8" s="1"/>
  <c r="O2610" i="8"/>
  <c r="M2610" i="8" s="1"/>
  <c r="Q2610" i="8"/>
  <c r="P2610" i="8" s="1"/>
  <c r="N2611" i="8"/>
  <c r="O2611" i="8"/>
  <c r="L2611" i="8" s="1"/>
  <c r="Q2611" i="8"/>
  <c r="P2611" i="8" s="1"/>
  <c r="O2612" i="8"/>
  <c r="M2612" i="8" s="1"/>
  <c r="Q2612" i="8"/>
  <c r="P2612" i="8" s="1"/>
  <c r="O2613" i="8"/>
  <c r="M2613" i="8" s="1"/>
  <c r="P2613" i="8"/>
  <c r="Q2613" i="8"/>
  <c r="N2614" i="8"/>
  <c r="O2614" i="8"/>
  <c r="M2614" i="8" s="1"/>
  <c r="Q2614" i="8"/>
  <c r="P2614" i="8" s="1"/>
  <c r="M2615" i="8"/>
  <c r="O2615" i="8"/>
  <c r="N2615" i="8" s="1"/>
  <c r="Q2615" i="8"/>
  <c r="P2615" i="8" s="1"/>
  <c r="O2616" i="8"/>
  <c r="M2616" i="8" s="1"/>
  <c r="P2616" i="8"/>
  <c r="Q2616" i="8"/>
  <c r="L2617" i="8"/>
  <c r="M2617" i="8"/>
  <c r="N2617" i="8"/>
  <c r="O2617" i="8"/>
  <c r="Q2617" i="8"/>
  <c r="P2617" i="8" s="1"/>
  <c r="O2618" i="8"/>
  <c r="M2618" i="8" s="1"/>
  <c r="P2618" i="8"/>
  <c r="Q2618" i="8"/>
  <c r="O2619" i="8"/>
  <c r="M2619" i="8" s="1"/>
  <c r="P2619" i="8"/>
  <c r="Q2619" i="8"/>
  <c r="N2620" i="8"/>
  <c r="O2620" i="8"/>
  <c r="M2620" i="8" s="1"/>
  <c r="Q2620" i="8"/>
  <c r="P2620" i="8" s="1"/>
  <c r="L2621" i="8"/>
  <c r="N2621" i="8"/>
  <c r="O2621" i="8"/>
  <c r="M2621" i="8" s="1"/>
  <c r="Q2621" i="8"/>
  <c r="P2621" i="8" s="1"/>
  <c r="L2622" i="8"/>
  <c r="O2622" i="8"/>
  <c r="M2622" i="8" s="1"/>
  <c r="Q2622" i="8"/>
  <c r="P2622" i="8" s="1"/>
  <c r="O2623" i="8"/>
  <c r="M2623" i="8" s="1"/>
  <c r="P2623" i="8"/>
  <c r="Q2623" i="8"/>
  <c r="N2624" i="8"/>
  <c r="O2624" i="8"/>
  <c r="M2624" i="8" s="1"/>
  <c r="Q2624" i="8"/>
  <c r="P2624" i="8" s="1"/>
  <c r="L2625" i="8"/>
  <c r="N2625" i="8"/>
  <c r="O2625" i="8"/>
  <c r="M2625" i="8" s="1"/>
  <c r="Q2625" i="8"/>
  <c r="P2625" i="8" s="1"/>
  <c r="L2626" i="8"/>
  <c r="O2626" i="8"/>
  <c r="M2626" i="8" s="1"/>
  <c r="Q2626" i="8"/>
  <c r="P2626" i="8" s="1"/>
  <c r="O2627" i="8"/>
  <c r="M2627" i="8" s="1"/>
  <c r="P2627" i="8"/>
  <c r="Q2627" i="8"/>
  <c r="N2628" i="8"/>
  <c r="O2628" i="8"/>
  <c r="M2628" i="8" s="1"/>
  <c r="Q2628" i="8"/>
  <c r="P2628" i="8" s="1"/>
  <c r="L2629" i="8"/>
  <c r="N2629" i="8"/>
  <c r="O2629" i="8"/>
  <c r="M2629" i="8" s="1"/>
  <c r="Q2629" i="8"/>
  <c r="P2629" i="8" s="1"/>
  <c r="O2630" i="8"/>
  <c r="M2630" i="8" s="1"/>
  <c r="Q2630" i="8"/>
  <c r="P2630" i="8" s="1"/>
  <c r="N2631" i="8"/>
  <c r="O2631" i="8"/>
  <c r="M2631" i="8" s="1"/>
  <c r="P2631" i="8"/>
  <c r="Q2631" i="8"/>
  <c r="N2632" i="8"/>
  <c r="O2632" i="8"/>
  <c r="M2632" i="8" s="1"/>
  <c r="Q2632" i="8"/>
  <c r="P2632" i="8" s="1"/>
  <c r="L2633" i="8"/>
  <c r="N2633" i="8"/>
  <c r="O2633" i="8"/>
  <c r="M2633" i="8" s="1"/>
  <c r="Q2633" i="8"/>
  <c r="P2633" i="8" s="1"/>
  <c r="O2634" i="8"/>
  <c r="M2634" i="8" s="1"/>
  <c r="Q2634" i="8"/>
  <c r="P2634" i="8" s="1"/>
  <c r="N2635" i="8"/>
  <c r="O2635" i="8"/>
  <c r="M2635" i="8" s="1"/>
  <c r="P2635" i="8"/>
  <c r="Q2635" i="8"/>
  <c r="N2636" i="8"/>
  <c r="O2636" i="8"/>
  <c r="M2636" i="8" s="1"/>
  <c r="Q2636" i="8"/>
  <c r="P2636" i="8" s="1"/>
  <c r="L2637" i="8"/>
  <c r="N2637" i="8"/>
  <c r="O2637" i="8"/>
  <c r="M2637" i="8" s="1"/>
  <c r="Q2637" i="8"/>
  <c r="P2637" i="8" s="1"/>
  <c r="O2638" i="8"/>
  <c r="M2638" i="8" s="1"/>
  <c r="Q2638" i="8"/>
  <c r="P2638" i="8" s="1"/>
  <c r="N2639" i="8"/>
  <c r="O2639" i="8"/>
  <c r="M2639" i="8" s="1"/>
  <c r="Q2639" i="8"/>
  <c r="P2639" i="8" s="1"/>
  <c r="N2640" i="8"/>
  <c r="O2640" i="8"/>
  <c r="M2640" i="8" s="1"/>
  <c r="Q2640" i="8"/>
  <c r="P2640" i="8" s="1"/>
  <c r="L2641" i="8"/>
  <c r="N2641" i="8"/>
  <c r="O2641" i="8"/>
  <c r="M2641" i="8" s="1"/>
  <c r="Q2641" i="8"/>
  <c r="P2641" i="8" s="1"/>
  <c r="O2642" i="8"/>
  <c r="M2642" i="8" s="1"/>
  <c r="Q2642" i="8"/>
  <c r="P2642" i="8" s="1"/>
  <c r="N2643" i="8"/>
  <c r="O2643" i="8"/>
  <c r="M2643" i="8" s="1"/>
  <c r="P2643" i="8"/>
  <c r="Q2643" i="8"/>
  <c r="N2644" i="8"/>
  <c r="O2644" i="8"/>
  <c r="M2644" i="8" s="1"/>
  <c r="Q2644" i="8"/>
  <c r="P2644" i="8" s="1"/>
  <c r="N2645" i="8"/>
  <c r="O2645" i="8"/>
  <c r="M2645" i="8" s="1"/>
  <c r="Q2645" i="8"/>
  <c r="P2645" i="8" s="1"/>
  <c r="O2646" i="8"/>
  <c r="M2646" i="8" s="1"/>
  <c r="Q2646" i="8"/>
  <c r="P2646" i="8" s="1"/>
  <c r="N2647" i="8"/>
  <c r="O2647" i="8"/>
  <c r="M2647" i="8" s="1"/>
  <c r="Q2647" i="8"/>
  <c r="P2647" i="8" s="1"/>
  <c r="N2648" i="8"/>
  <c r="O2648" i="8"/>
  <c r="M2648" i="8" s="1"/>
  <c r="Q2648" i="8"/>
  <c r="P2648" i="8" s="1"/>
  <c r="O2649" i="8"/>
  <c r="M2649" i="8" s="1"/>
  <c r="Q2649" i="8"/>
  <c r="P2649" i="8" s="1"/>
  <c r="N2650" i="8"/>
  <c r="O2650" i="8"/>
  <c r="M2650" i="8" s="1"/>
  <c r="Q2650" i="8"/>
  <c r="P2650" i="8" s="1"/>
  <c r="L2651" i="8"/>
  <c r="N2651" i="8"/>
  <c r="O2651" i="8"/>
  <c r="M2651" i="8" s="1"/>
  <c r="Q2651" i="8"/>
  <c r="P2651" i="8" s="1"/>
  <c r="N2652" i="8"/>
  <c r="O2652" i="8"/>
  <c r="M2652" i="8" s="1"/>
  <c r="Q2652" i="8"/>
  <c r="P2652" i="8" s="1"/>
  <c r="O2653" i="8"/>
  <c r="M2653" i="8" s="1"/>
  <c r="Q2653" i="8"/>
  <c r="P2653" i="8" s="1"/>
  <c r="N2654" i="8"/>
  <c r="O2654" i="8"/>
  <c r="M2654" i="8" s="1"/>
  <c r="Q2654" i="8"/>
  <c r="P2654" i="8" s="1"/>
  <c r="N2655" i="8"/>
  <c r="O2655" i="8"/>
  <c r="M2655" i="8" s="1"/>
  <c r="Q2655" i="8"/>
  <c r="P2655" i="8" s="1"/>
  <c r="O2656" i="8"/>
  <c r="M2656" i="8" s="1"/>
  <c r="Q2656" i="8"/>
  <c r="P2656" i="8" s="1"/>
  <c r="N2657" i="8"/>
  <c r="O2657" i="8"/>
  <c r="M2657" i="8" s="1"/>
  <c r="Q2657" i="8"/>
  <c r="P2657" i="8" s="1"/>
  <c r="N2658" i="8"/>
  <c r="O2658" i="8"/>
  <c r="M2658" i="8" s="1"/>
  <c r="Q2658" i="8"/>
  <c r="P2658" i="8" s="1"/>
  <c r="N2659" i="8"/>
  <c r="O2659" i="8"/>
  <c r="M2659" i="8" s="1"/>
  <c r="Q2659" i="8"/>
  <c r="P2659" i="8" s="1"/>
  <c r="O2660" i="8"/>
  <c r="M2660" i="8" s="1"/>
  <c r="Q2660" i="8"/>
  <c r="P2660" i="8" s="1"/>
  <c r="N2661" i="8"/>
  <c r="O2661" i="8"/>
  <c r="M2661" i="8" s="1"/>
  <c r="Q2661" i="8"/>
  <c r="P2661" i="8" s="1"/>
  <c r="N2662" i="8"/>
  <c r="O2662" i="8"/>
  <c r="M2662" i="8" s="1"/>
  <c r="Q2662" i="8"/>
  <c r="P2662" i="8" s="1"/>
  <c r="N2663" i="8"/>
  <c r="O2663" i="8"/>
  <c r="M2663" i="8" s="1"/>
  <c r="Q2663" i="8"/>
  <c r="P2663" i="8" s="1"/>
  <c r="N2664" i="8"/>
  <c r="O2664" i="8"/>
  <c r="M2664" i="8" s="1"/>
  <c r="Q2664" i="8"/>
  <c r="P2664" i="8" s="1"/>
  <c r="N2665" i="8"/>
  <c r="O2665" i="8"/>
  <c r="M2665" i="8" s="1"/>
  <c r="Q2665" i="8"/>
  <c r="P2665" i="8" s="1"/>
  <c r="N2666" i="8"/>
  <c r="O2666" i="8"/>
  <c r="M2666" i="8" s="1"/>
  <c r="Q2666" i="8"/>
  <c r="P2666" i="8" s="1"/>
  <c r="L2667" i="8"/>
  <c r="N2667" i="8"/>
  <c r="O2667" i="8"/>
  <c r="M2667" i="8" s="1"/>
  <c r="Q2667" i="8"/>
  <c r="P2667" i="8" s="1"/>
  <c r="O2668" i="8"/>
  <c r="M2668" i="8" s="1"/>
  <c r="Q2668" i="8"/>
  <c r="P2668" i="8" s="1"/>
  <c r="N2669" i="8"/>
  <c r="O2669" i="8"/>
  <c r="M2669" i="8" s="1"/>
  <c r="Q2669" i="8"/>
  <c r="P2669" i="8" s="1"/>
  <c r="L2670" i="8"/>
  <c r="N2670" i="8"/>
  <c r="O2670" i="8"/>
  <c r="M2670" i="8" s="1"/>
  <c r="Q2670" i="8"/>
  <c r="P2670" i="8" s="1"/>
  <c r="N2671" i="8"/>
  <c r="O2671" i="8"/>
  <c r="M2671" i="8" s="1"/>
  <c r="Q2671" i="8"/>
  <c r="P2671" i="8" s="1"/>
  <c r="O2672" i="8"/>
  <c r="M2672" i="8" s="1"/>
  <c r="Q2672" i="8"/>
  <c r="P2672" i="8" s="1"/>
  <c r="N2673" i="8"/>
  <c r="O2673" i="8"/>
  <c r="M2673" i="8" s="1"/>
  <c r="Q2673" i="8"/>
  <c r="P2673" i="8" s="1"/>
  <c r="L2674" i="8"/>
  <c r="N2674" i="8"/>
  <c r="O2674" i="8"/>
  <c r="M2674" i="8" s="1"/>
  <c r="Q2674" i="8"/>
  <c r="P2674" i="8" s="1"/>
  <c r="N2675" i="8"/>
  <c r="O2675" i="8"/>
  <c r="M2675" i="8" s="1"/>
  <c r="Q2675" i="8"/>
  <c r="P2675" i="8" s="1"/>
  <c r="O2676" i="8"/>
  <c r="M2676" i="8" s="1"/>
  <c r="Q2676" i="8"/>
  <c r="P2676" i="8" s="1"/>
  <c r="N2677" i="8"/>
  <c r="O2677" i="8"/>
  <c r="M2677" i="8" s="1"/>
  <c r="Q2677" i="8"/>
  <c r="P2677" i="8" s="1"/>
  <c r="L2678" i="8"/>
  <c r="N2678" i="8"/>
  <c r="O2678" i="8"/>
  <c r="M2678" i="8" s="1"/>
  <c r="Q2678" i="8"/>
  <c r="P2678" i="8" s="1"/>
  <c r="N2679" i="8"/>
  <c r="O2679" i="8"/>
  <c r="M2679" i="8" s="1"/>
  <c r="Q2679" i="8"/>
  <c r="P2679" i="8" s="1"/>
  <c r="N2680" i="8"/>
  <c r="O2680" i="8"/>
  <c r="M2680" i="8" s="1"/>
  <c r="Q2680" i="8"/>
  <c r="P2680" i="8" s="1"/>
  <c r="N2681" i="8"/>
  <c r="O2681" i="8"/>
  <c r="P2681" i="8"/>
  <c r="Q2681" i="8"/>
  <c r="L2682" i="8"/>
  <c r="O2682" i="8"/>
  <c r="M2682" i="8" s="1"/>
  <c r="Q2682" i="8"/>
  <c r="P2682" i="8" s="1"/>
  <c r="T2682" i="8" s="1"/>
  <c r="N2683" i="8"/>
  <c r="O2683" i="8"/>
  <c r="M2683" i="8" s="1"/>
  <c r="P2683" i="8"/>
  <c r="Q2683" i="8"/>
  <c r="O2684" i="8"/>
  <c r="M2684" i="8" s="1"/>
  <c r="Q2684" i="8"/>
  <c r="P2684" i="8" s="1"/>
  <c r="T2684" i="8" s="1"/>
  <c r="L2685" i="8"/>
  <c r="N2685" i="8"/>
  <c r="O2685" i="8"/>
  <c r="M2685" i="8" s="1"/>
  <c r="P2685" i="8"/>
  <c r="Q2685" i="8"/>
  <c r="L2686" i="8"/>
  <c r="O2686" i="8"/>
  <c r="M2686" i="8" s="1"/>
  <c r="Q2686" i="8"/>
  <c r="P2686" i="8" s="1"/>
  <c r="T2686" i="8" s="1"/>
  <c r="N2687" i="8"/>
  <c r="O2687" i="8"/>
  <c r="M2687" i="8" s="1"/>
  <c r="P2687" i="8"/>
  <c r="Q2687" i="8"/>
  <c r="O2688" i="8"/>
  <c r="M2688" i="8" s="1"/>
  <c r="Q2688" i="8"/>
  <c r="P2688" i="8" s="1"/>
  <c r="T2688" i="8" s="1"/>
  <c r="L2689" i="8"/>
  <c r="N2689" i="8"/>
  <c r="O2689" i="8"/>
  <c r="M2689" i="8" s="1"/>
  <c r="P2689" i="8"/>
  <c r="Q2689" i="8"/>
  <c r="L2690" i="8"/>
  <c r="O2690" i="8"/>
  <c r="M2690" i="8" s="1"/>
  <c r="Q2690" i="8"/>
  <c r="P2690" i="8" s="1"/>
  <c r="T2690" i="8" s="1"/>
  <c r="N2691" i="8"/>
  <c r="O2691" i="8"/>
  <c r="M2691" i="8" s="1"/>
  <c r="P2691" i="8"/>
  <c r="Q2691" i="8"/>
  <c r="O2692" i="8"/>
  <c r="M2692" i="8" s="1"/>
  <c r="Q2692" i="8"/>
  <c r="P2692" i="8" s="1"/>
  <c r="T2692" i="8" s="1"/>
  <c r="L2693" i="8"/>
  <c r="N2693" i="8"/>
  <c r="O2693" i="8"/>
  <c r="M2693" i="8" s="1"/>
  <c r="P2693" i="8"/>
  <c r="Q2693" i="8"/>
  <c r="L2694" i="8"/>
  <c r="O2694" i="8"/>
  <c r="M2694" i="8" s="1"/>
  <c r="Q2694" i="8"/>
  <c r="P2694" i="8" s="1"/>
  <c r="T2694" i="8" s="1"/>
  <c r="N2695" i="8"/>
  <c r="O2695" i="8"/>
  <c r="M2695" i="8" s="1"/>
  <c r="P2695" i="8"/>
  <c r="Q2695" i="8"/>
  <c r="O2696" i="8"/>
  <c r="M2696" i="8" s="1"/>
  <c r="Q2696" i="8"/>
  <c r="P2696" i="8" s="1"/>
  <c r="T2696" i="8" s="1"/>
  <c r="L2697" i="8"/>
  <c r="N2697" i="8"/>
  <c r="O2697" i="8"/>
  <c r="M2697" i="8" s="1"/>
  <c r="P2697" i="8"/>
  <c r="Q2697" i="8"/>
  <c r="L2698" i="8"/>
  <c r="O2698" i="8"/>
  <c r="M2698" i="8" s="1"/>
  <c r="Q2698" i="8"/>
  <c r="P2698" i="8" s="1"/>
  <c r="T2698" i="8" s="1"/>
  <c r="N2699" i="8"/>
  <c r="O2699" i="8"/>
  <c r="M2699" i="8" s="1"/>
  <c r="P2699" i="8"/>
  <c r="Q2699" i="8"/>
  <c r="O2700" i="8"/>
  <c r="M2700" i="8" s="1"/>
  <c r="Q2700" i="8"/>
  <c r="P2700" i="8" s="1"/>
  <c r="T2700" i="8" s="1"/>
  <c r="L2701" i="8"/>
  <c r="N2701" i="8"/>
  <c r="O2701" i="8"/>
  <c r="M2701" i="8" s="1"/>
  <c r="P2701" i="8"/>
  <c r="Q2701" i="8"/>
  <c r="L2702" i="8"/>
  <c r="O2702" i="8"/>
  <c r="M2702" i="8" s="1"/>
  <c r="Q2702" i="8"/>
  <c r="P2702" i="8" s="1"/>
  <c r="T2702" i="8" s="1"/>
  <c r="N2703" i="8"/>
  <c r="O2703" i="8"/>
  <c r="M2703" i="8" s="1"/>
  <c r="P2703" i="8"/>
  <c r="Q2703" i="8"/>
  <c r="O2704" i="8"/>
  <c r="M2704" i="8" s="1"/>
  <c r="Q2704" i="8"/>
  <c r="P2704" i="8" s="1"/>
  <c r="T2704" i="8" s="1"/>
  <c r="L2705" i="8"/>
  <c r="N2705" i="8"/>
  <c r="O2705" i="8"/>
  <c r="M2705" i="8" s="1"/>
  <c r="P2705" i="8"/>
  <c r="Q2705" i="8"/>
  <c r="L2706" i="8"/>
  <c r="O2706" i="8"/>
  <c r="M2706" i="8" s="1"/>
  <c r="Q2706" i="8"/>
  <c r="P2706" i="8" s="1"/>
  <c r="T2706" i="8" s="1"/>
  <c r="O2707" i="8"/>
  <c r="M2707" i="8" s="1"/>
  <c r="Q2707" i="8"/>
  <c r="P2707" i="8" s="1"/>
  <c r="T2707" i="8" s="1"/>
  <c r="L2708" i="8"/>
  <c r="N2708" i="8"/>
  <c r="O2708" i="8"/>
  <c r="M2708" i="8" s="1"/>
  <c r="P2708" i="8"/>
  <c r="Q2708" i="8"/>
  <c r="L2709" i="8"/>
  <c r="N2709" i="8"/>
  <c r="O2709" i="8"/>
  <c r="M2709" i="8" s="1"/>
  <c r="P2709" i="8"/>
  <c r="Q2709" i="8"/>
  <c r="O2710" i="8"/>
  <c r="M2710" i="8" s="1"/>
  <c r="Q2710" i="8"/>
  <c r="P2710" i="8" s="1"/>
  <c r="T2710" i="8" s="1"/>
  <c r="M2711" i="8"/>
  <c r="O2711" i="8"/>
  <c r="L2711" i="8" s="1"/>
  <c r="Q2711" i="8"/>
  <c r="P2711" i="8" s="1"/>
  <c r="T2711" i="8" s="1"/>
  <c r="O2712" i="8"/>
  <c r="L2712" i="8" s="1"/>
  <c r="Q2712" i="8"/>
  <c r="P2712" i="8" s="1"/>
  <c r="T2712" i="8" s="1"/>
  <c r="O2713" i="8"/>
  <c r="M2713" i="8" s="1"/>
  <c r="Q2713" i="8"/>
  <c r="P2713" i="8" s="1"/>
  <c r="T2713" i="8" s="1"/>
  <c r="L2714" i="8"/>
  <c r="N2714" i="8"/>
  <c r="O2714" i="8"/>
  <c r="M2714" i="8" s="1"/>
  <c r="P2714" i="8"/>
  <c r="Q2714" i="8"/>
  <c r="L2715" i="8"/>
  <c r="N2715" i="8"/>
  <c r="O2715" i="8"/>
  <c r="M2715" i="8" s="1"/>
  <c r="P2715" i="8"/>
  <c r="Q2715" i="8"/>
  <c r="O2716" i="8"/>
  <c r="M2716" i="8" s="1"/>
  <c r="Q2716" i="8"/>
  <c r="P2716" i="8" s="1"/>
  <c r="T2716" i="8" s="1"/>
  <c r="M2717" i="8"/>
  <c r="O2717" i="8"/>
  <c r="L2717" i="8" s="1"/>
  <c r="Q2717" i="8"/>
  <c r="P2717" i="8" s="1"/>
  <c r="T2717" i="8" s="1"/>
  <c r="N2718" i="8"/>
  <c r="O2718" i="8"/>
  <c r="M2718" i="8" s="1"/>
  <c r="P2718" i="8"/>
  <c r="Q2718" i="8"/>
  <c r="L2719" i="8"/>
  <c r="M2719" i="8"/>
  <c r="N2719" i="8"/>
  <c r="O2719" i="8"/>
  <c r="P2719" i="8"/>
  <c r="Q2719" i="8"/>
  <c r="L2720" i="8"/>
  <c r="O2720" i="8"/>
  <c r="M2720" i="8" s="1"/>
  <c r="Q2720" i="8"/>
  <c r="P2720" i="8" s="1"/>
  <c r="T2720" i="8" s="1"/>
  <c r="N2721" i="8"/>
  <c r="O2721" i="8"/>
  <c r="M2721" i="8" s="1"/>
  <c r="P2721" i="8"/>
  <c r="Q2721" i="8"/>
  <c r="O2722" i="8"/>
  <c r="M2722" i="8" s="1"/>
  <c r="Q2722" i="8"/>
  <c r="P2722" i="8" s="1"/>
  <c r="T2722" i="8" s="1"/>
  <c r="L2723" i="8"/>
  <c r="N2723" i="8"/>
  <c r="O2723" i="8"/>
  <c r="M2723" i="8" s="1"/>
  <c r="P2723" i="8"/>
  <c r="Q2723" i="8"/>
  <c r="L2724" i="8"/>
  <c r="O2724" i="8"/>
  <c r="M2724" i="8" s="1"/>
  <c r="Q2724" i="8"/>
  <c r="P2724" i="8" s="1"/>
  <c r="T2724" i="8" s="1"/>
  <c r="N2725" i="8"/>
  <c r="O2725" i="8"/>
  <c r="M2725" i="8" s="1"/>
  <c r="P2725" i="8"/>
  <c r="Q2725" i="8"/>
  <c r="O2726" i="8"/>
  <c r="M2726" i="8" s="1"/>
  <c r="Q2726" i="8"/>
  <c r="P2726" i="8" s="1"/>
  <c r="T2726" i="8" s="1"/>
  <c r="M2727" i="8"/>
  <c r="O2727" i="8"/>
  <c r="L2727" i="8" s="1"/>
  <c r="Q2727" i="8"/>
  <c r="P2727" i="8" s="1"/>
  <c r="T2727" i="8" s="1"/>
  <c r="N2728" i="8"/>
  <c r="O2728" i="8"/>
  <c r="M2728" i="8" s="1"/>
  <c r="P2728" i="8"/>
  <c r="Q2728" i="8"/>
  <c r="L2729" i="8"/>
  <c r="M2729" i="8"/>
  <c r="N2729" i="8"/>
  <c r="O2729" i="8"/>
  <c r="P2729" i="8"/>
  <c r="Q2729" i="8"/>
  <c r="L2730" i="8"/>
  <c r="O2730" i="8"/>
  <c r="M2730" i="8" s="1"/>
  <c r="Q2730" i="8"/>
  <c r="P2730" i="8" s="1"/>
  <c r="T2730" i="8" s="1"/>
  <c r="O2731" i="8"/>
  <c r="M2731" i="8" s="1"/>
  <c r="Q2731" i="8"/>
  <c r="P2731" i="8" s="1"/>
  <c r="T2731" i="8" s="1"/>
  <c r="L2732" i="8"/>
  <c r="N2732" i="8"/>
  <c r="O2732" i="8"/>
  <c r="M2732" i="8" s="1"/>
  <c r="P2732" i="8"/>
  <c r="Q2732" i="8"/>
  <c r="L2733" i="8"/>
  <c r="N2733" i="8"/>
  <c r="O2733" i="8"/>
  <c r="M2733" i="8" s="1"/>
  <c r="P2733" i="8"/>
  <c r="Q2733" i="8"/>
  <c r="N2734" i="8"/>
  <c r="O2734" i="8"/>
  <c r="L2734" i="8" s="1"/>
  <c r="P2734" i="8"/>
  <c r="Q2734" i="8"/>
  <c r="O2735" i="8"/>
  <c r="M2735" i="8" s="1"/>
  <c r="Q2735" i="8"/>
  <c r="P2735" i="8" s="1"/>
  <c r="T2735" i="8" s="1"/>
  <c r="O2736" i="8"/>
  <c r="L2736" i="8" s="1"/>
  <c r="Q2736" i="8"/>
  <c r="P2736" i="8" s="1"/>
  <c r="T2736" i="8" s="1"/>
  <c r="L2737" i="8"/>
  <c r="N2737" i="8"/>
  <c r="O2737" i="8"/>
  <c r="M2737" i="8" s="1"/>
  <c r="P2737" i="8"/>
  <c r="Q2737" i="8"/>
  <c r="N2738" i="8"/>
  <c r="O2738" i="8"/>
  <c r="L2738" i="8" s="1"/>
  <c r="P2738" i="8"/>
  <c r="Q2738" i="8"/>
  <c r="L2739" i="8"/>
  <c r="O2739" i="8"/>
  <c r="M2739" i="8" s="1"/>
  <c r="Q2739" i="8"/>
  <c r="P2739" i="8" s="1"/>
  <c r="T2739" i="8" s="1"/>
  <c r="N2740" i="8"/>
  <c r="O2740" i="8"/>
  <c r="M2740" i="8" s="1"/>
  <c r="P2740" i="8"/>
  <c r="Q2740" i="8"/>
  <c r="O2741" i="8"/>
  <c r="M2741" i="8" s="1"/>
  <c r="Q2741" i="8"/>
  <c r="P2741" i="8" s="1"/>
  <c r="T2741" i="8" s="1"/>
  <c r="O2742" i="8"/>
  <c r="L2742" i="8" s="1"/>
  <c r="Q2742" i="8"/>
  <c r="P2742" i="8" s="1"/>
  <c r="T2742" i="8" s="1"/>
  <c r="M2743" i="8"/>
  <c r="O2743" i="8"/>
  <c r="L2743" i="8" s="1"/>
  <c r="Q2743" i="8"/>
  <c r="P2743" i="8" s="1"/>
  <c r="T2743" i="8" s="1"/>
  <c r="O2744" i="8"/>
  <c r="L2744" i="8" s="1"/>
  <c r="Q2744" i="8"/>
  <c r="P2744" i="8" s="1"/>
  <c r="T2744" i="8" s="1"/>
  <c r="O2745" i="8"/>
  <c r="M2745" i="8" s="1"/>
  <c r="Q2745" i="8"/>
  <c r="P2745" i="8" s="1"/>
  <c r="T2745" i="8" s="1"/>
  <c r="O2746" i="8"/>
  <c r="L2746" i="8" s="1"/>
  <c r="Q2746" i="8"/>
  <c r="P2746" i="8" s="1"/>
  <c r="T2746" i="8" s="1"/>
  <c r="M2747" i="8"/>
  <c r="O2747" i="8"/>
  <c r="L2747" i="8" s="1"/>
  <c r="Q2747" i="8"/>
  <c r="P2747" i="8" s="1"/>
  <c r="T2747" i="8" s="1"/>
  <c r="O2748" i="8"/>
  <c r="L2748" i="8" s="1"/>
  <c r="Q2748" i="8"/>
  <c r="P2748" i="8" s="1"/>
  <c r="T2748" i="8" s="1"/>
  <c r="O2749" i="8"/>
  <c r="M2749" i="8" s="1"/>
  <c r="Q2749" i="8"/>
  <c r="P2749" i="8" s="1"/>
  <c r="T2749" i="8" s="1"/>
  <c r="O2750" i="8"/>
  <c r="L2750" i="8" s="1"/>
  <c r="Q2750" i="8"/>
  <c r="P2750" i="8" s="1"/>
  <c r="T2750" i="8" s="1"/>
  <c r="M2751" i="8"/>
  <c r="O2751" i="8"/>
  <c r="L2751" i="8" s="1"/>
  <c r="Q2751" i="8"/>
  <c r="P2751" i="8" s="1"/>
  <c r="T2751" i="8" s="1"/>
  <c r="O2752" i="8"/>
  <c r="L2752" i="8" s="1"/>
  <c r="Q2752" i="8"/>
  <c r="P2752" i="8" s="1"/>
  <c r="T2752" i="8" s="1"/>
  <c r="O2753" i="8"/>
  <c r="M2753" i="8" s="1"/>
  <c r="Q2753" i="8"/>
  <c r="P2753" i="8" s="1"/>
  <c r="T2753" i="8" s="1"/>
  <c r="O2754" i="8"/>
  <c r="L2754" i="8" s="1"/>
  <c r="Q2754" i="8"/>
  <c r="P2754" i="8" s="1"/>
  <c r="T2754" i="8" s="1"/>
  <c r="M2755" i="8"/>
  <c r="O2755" i="8"/>
  <c r="L2755" i="8" s="1"/>
  <c r="Q2755" i="8"/>
  <c r="P2755" i="8" s="1"/>
  <c r="T2755" i="8" s="1"/>
  <c r="O2756" i="8"/>
  <c r="L2756" i="8" s="1"/>
  <c r="Q2756" i="8"/>
  <c r="P2756" i="8" s="1"/>
  <c r="T2756" i="8" s="1"/>
  <c r="O2757" i="8"/>
  <c r="M2757" i="8" s="1"/>
  <c r="Q2757" i="8"/>
  <c r="P2757" i="8" s="1"/>
  <c r="T2757" i="8" s="1"/>
  <c r="O2758" i="8"/>
  <c r="L2758" i="8" s="1"/>
  <c r="Q2758" i="8"/>
  <c r="P2758" i="8" s="1"/>
  <c r="T2758" i="8" s="1"/>
  <c r="M2759" i="8"/>
  <c r="O2759" i="8"/>
  <c r="L2759" i="8" s="1"/>
  <c r="Q2759" i="8"/>
  <c r="P2759" i="8" s="1"/>
  <c r="T2759" i="8" s="1"/>
  <c r="O2760" i="8"/>
  <c r="L2760" i="8" s="1"/>
  <c r="Q2760" i="8"/>
  <c r="P2760" i="8" s="1"/>
  <c r="T2760" i="8" s="1"/>
  <c r="O2761" i="8"/>
  <c r="M2761" i="8" s="1"/>
  <c r="Q2761" i="8"/>
  <c r="P2761" i="8" s="1"/>
  <c r="T2761" i="8" s="1"/>
  <c r="O2762" i="8"/>
  <c r="L2762" i="8" s="1"/>
  <c r="Q2762" i="8"/>
  <c r="P2762" i="8" s="1"/>
  <c r="T2762" i="8" s="1"/>
  <c r="M2763" i="8"/>
  <c r="O2763" i="8"/>
  <c r="L2763" i="8" s="1"/>
  <c r="Q2763" i="8"/>
  <c r="P2763" i="8" s="1"/>
  <c r="T2763" i="8" s="1"/>
  <c r="O2764" i="8"/>
  <c r="L2764" i="8" s="1"/>
  <c r="Q2764" i="8"/>
  <c r="P2764" i="8" s="1"/>
  <c r="T2764" i="8" s="1"/>
  <c r="O2765" i="8"/>
  <c r="M2765" i="8" s="1"/>
  <c r="Q2765" i="8"/>
  <c r="P2765" i="8" s="1"/>
  <c r="T2765" i="8" s="1"/>
  <c r="O2766" i="8"/>
  <c r="L2766" i="8" s="1"/>
  <c r="Q2766" i="8"/>
  <c r="P2766" i="8" s="1"/>
  <c r="T2766" i="8" s="1"/>
  <c r="M2767" i="8"/>
  <c r="O2767" i="8"/>
  <c r="L2767" i="8" s="1"/>
  <c r="Q2767" i="8"/>
  <c r="P2767" i="8" s="1"/>
  <c r="T2767" i="8" s="1"/>
  <c r="O2768" i="8"/>
  <c r="L2768" i="8" s="1"/>
  <c r="Q2768" i="8"/>
  <c r="P2768" i="8" s="1"/>
  <c r="T2768" i="8" s="1"/>
  <c r="O2769" i="8"/>
  <c r="M2769" i="8" s="1"/>
  <c r="Q2769" i="8"/>
  <c r="P2769" i="8" s="1"/>
  <c r="T2769" i="8" s="1"/>
  <c r="L2770" i="8"/>
  <c r="N2770" i="8"/>
  <c r="O2770" i="8"/>
  <c r="M2770" i="8" s="1"/>
  <c r="Q2770" i="8"/>
  <c r="P2770" i="8" s="1"/>
  <c r="T2770" i="8" s="1"/>
  <c r="N2771" i="8"/>
  <c r="O2771" i="8"/>
  <c r="L2771" i="8" s="1"/>
  <c r="P2771" i="8"/>
  <c r="Q2771" i="8"/>
  <c r="O2772" i="8"/>
  <c r="M2772" i="8" s="1"/>
  <c r="Q2772" i="8"/>
  <c r="P2772" i="8" s="1"/>
  <c r="T2772" i="8" s="1"/>
  <c r="M2773" i="8"/>
  <c r="O2773" i="8"/>
  <c r="L2773" i="8" s="1"/>
  <c r="Q2773" i="8"/>
  <c r="P2773" i="8" s="1"/>
  <c r="T2773" i="8" s="1"/>
  <c r="O2774" i="8"/>
  <c r="M2774" i="8" s="1"/>
  <c r="P2774" i="8"/>
  <c r="Q2774" i="8"/>
  <c r="L2775" i="8"/>
  <c r="M2775" i="8"/>
  <c r="N2775" i="8"/>
  <c r="O2775" i="8"/>
  <c r="Q2775" i="8"/>
  <c r="P2775" i="8" s="1"/>
  <c r="T2775" i="8" s="1"/>
  <c r="N2776" i="8"/>
  <c r="O2776" i="8"/>
  <c r="L2776" i="8" s="1"/>
  <c r="Q2776" i="8"/>
  <c r="P2776" i="8" s="1"/>
  <c r="T2776" i="8" s="1"/>
  <c r="O2777" i="8"/>
  <c r="N2777" i="8" s="1"/>
  <c r="S2777" i="8" s="1"/>
  <c r="P2777" i="8"/>
  <c r="Q2777" i="8"/>
  <c r="O2778" i="8"/>
  <c r="M2778" i="8" s="1"/>
  <c r="Q2778" i="8"/>
  <c r="P2778" i="8" s="1"/>
  <c r="T2778" i="8" s="1"/>
  <c r="M2779" i="8"/>
  <c r="O2779" i="8"/>
  <c r="L2779" i="8" s="1"/>
  <c r="Q2779" i="8"/>
  <c r="P2779" i="8" s="1"/>
  <c r="T2779" i="8" s="1"/>
  <c r="O2780" i="8"/>
  <c r="M2780" i="8" s="1"/>
  <c r="P2780" i="8"/>
  <c r="Q2780" i="8"/>
  <c r="L2781" i="8"/>
  <c r="M2781" i="8"/>
  <c r="N2781" i="8"/>
  <c r="O2781" i="8"/>
  <c r="Q2781" i="8"/>
  <c r="P2781" i="8" s="1"/>
  <c r="T2781" i="8" s="1"/>
  <c r="N2782" i="8"/>
  <c r="O2782" i="8"/>
  <c r="L2782" i="8" s="1"/>
  <c r="Q2782" i="8"/>
  <c r="P2782" i="8" s="1"/>
  <c r="T2782" i="8" s="1"/>
  <c r="O2783" i="8"/>
  <c r="N2783" i="8" s="1"/>
  <c r="P2783" i="8"/>
  <c r="Q2783" i="8"/>
  <c r="O2784" i="8"/>
  <c r="M2784" i="8" s="1"/>
  <c r="Q2784" i="8"/>
  <c r="P2784" i="8" s="1"/>
  <c r="T2784" i="8" s="1"/>
  <c r="M2785" i="8"/>
  <c r="O2785" i="8"/>
  <c r="L2785" i="8" s="1"/>
  <c r="Q2785" i="8"/>
  <c r="P2785" i="8" s="1"/>
  <c r="T2785" i="8" s="1"/>
  <c r="O2786" i="8"/>
  <c r="L2786" i="8" s="1"/>
  <c r="Q2786" i="8"/>
  <c r="P2786" i="8" s="1"/>
  <c r="T2786" i="8" s="1"/>
  <c r="N2787" i="8"/>
  <c r="O2787" i="8"/>
  <c r="M2787" i="8" s="1"/>
  <c r="Q2787" i="8"/>
  <c r="P2787" i="8" s="1"/>
  <c r="T2787" i="8" s="1"/>
  <c r="L2788" i="8"/>
  <c r="N2788" i="8"/>
  <c r="O2788" i="8"/>
  <c r="M2788" i="8" s="1"/>
  <c r="P2788" i="8"/>
  <c r="Q2788" i="8"/>
  <c r="N2789" i="8"/>
  <c r="O2789" i="8"/>
  <c r="L2789" i="8" s="1"/>
  <c r="P2789" i="8"/>
  <c r="Q2789" i="8"/>
  <c r="L2790" i="8"/>
  <c r="N2790" i="8"/>
  <c r="O2790" i="8"/>
  <c r="M2790" i="8" s="1"/>
  <c r="Q2790" i="8"/>
  <c r="P2790" i="8" s="1"/>
  <c r="T2790" i="8" s="1"/>
  <c r="O2791" i="8"/>
  <c r="L2791" i="8" s="1"/>
  <c r="Q2791" i="8"/>
  <c r="P2791" i="8" s="1"/>
  <c r="T2791" i="8" s="1"/>
  <c r="O2792" i="8"/>
  <c r="L2792" i="8" s="1"/>
  <c r="Q2792" i="8"/>
  <c r="P2792" i="8" s="1"/>
  <c r="T2792" i="8" s="1"/>
  <c r="M2793" i="8"/>
  <c r="N2793" i="8"/>
  <c r="O2793" i="8"/>
  <c r="L2793" i="8" s="1"/>
  <c r="Q2793" i="8"/>
  <c r="P2793" i="8" s="1"/>
  <c r="T2793" i="8" s="1"/>
  <c r="N2794" i="8"/>
  <c r="O2794" i="8"/>
  <c r="L2794" i="8" s="1"/>
  <c r="Q2794" i="8"/>
  <c r="P2794" i="8" s="1"/>
  <c r="T2794" i="8" s="1"/>
  <c r="O2795" i="8"/>
  <c r="L2795" i="8" s="1"/>
  <c r="Q2795" i="8"/>
  <c r="P2795" i="8" s="1"/>
  <c r="T2795" i="8" s="1"/>
  <c r="O2796" i="8"/>
  <c r="L2796" i="8" s="1"/>
  <c r="P2796" i="8"/>
  <c r="Q2796" i="8"/>
  <c r="M2797" i="8"/>
  <c r="N2797" i="8"/>
  <c r="O2797" i="8"/>
  <c r="L2797" i="8" s="1"/>
  <c r="Q2797" i="8"/>
  <c r="P2797" i="8" s="1"/>
  <c r="T2797" i="8" s="1"/>
  <c r="N2798" i="8"/>
  <c r="O2798" i="8"/>
  <c r="L2798" i="8" s="1"/>
  <c r="Q2798" i="8"/>
  <c r="P2798" i="8" s="1"/>
  <c r="T2798" i="8" s="1"/>
  <c r="O2799" i="8"/>
  <c r="L2799" i="8" s="1"/>
  <c r="Q2799" i="8"/>
  <c r="P2799" i="8" s="1"/>
  <c r="T2799" i="8" s="1"/>
  <c r="O2800" i="8"/>
  <c r="M2800" i="8" s="1"/>
  <c r="P2800" i="8"/>
  <c r="Q2800" i="8"/>
  <c r="L2801" i="8"/>
  <c r="M2801" i="8"/>
  <c r="N2801" i="8"/>
  <c r="O2801" i="8"/>
  <c r="Q2801" i="8"/>
  <c r="P2801" i="8" s="1"/>
  <c r="T2801" i="8" s="1"/>
  <c r="O2802" i="8"/>
  <c r="M2802" i="8" s="1"/>
  <c r="P2802" i="8"/>
  <c r="Q2802" i="8"/>
  <c r="M2803" i="8"/>
  <c r="N2803" i="8"/>
  <c r="O2803" i="8"/>
  <c r="L2803" i="8" s="1"/>
  <c r="Q2803" i="8"/>
  <c r="P2803" i="8" s="1"/>
  <c r="T2803" i="8" s="1"/>
  <c r="L2804" i="8"/>
  <c r="N2804" i="8"/>
  <c r="O2804" i="8"/>
  <c r="M2804" i="8" s="1"/>
  <c r="P2804" i="8"/>
  <c r="Q2804" i="8"/>
  <c r="N2805" i="8"/>
  <c r="O2805" i="8"/>
  <c r="L2805" i="8" s="1"/>
  <c r="P2805" i="8"/>
  <c r="Q2805" i="8"/>
  <c r="L2806" i="8"/>
  <c r="N2806" i="8"/>
  <c r="O2806" i="8"/>
  <c r="M2806" i="8" s="1"/>
  <c r="Q2806" i="8"/>
  <c r="P2806" i="8" s="1"/>
  <c r="T2806" i="8" s="1"/>
  <c r="O2807" i="8"/>
  <c r="L2807" i="8" s="1"/>
  <c r="Q2807" i="8"/>
  <c r="P2807" i="8" s="1"/>
  <c r="T2807" i="8" s="1"/>
  <c r="O2808" i="8"/>
  <c r="M2808" i="8" s="1"/>
  <c r="P2808" i="8"/>
  <c r="Q2808" i="8"/>
  <c r="L2809" i="8"/>
  <c r="M2809" i="8"/>
  <c r="N2809" i="8"/>
  <c r="O2809" i="8"/>
  <c r="Q2809" i="8"/>
  <c r="P2809" i="8" s="1"/>
  <c r="T2809" i="8" s="1"/>
  <c r="O2810" i="8"/>
  <c r="M2810" i="8" s="1"/>
  <c r="P2810" i="8"/>
  <c r="Q2810" i="8"/>
  <c r="M2811" i="8"/>
  <c r="N2811" i="8"/>
  <c r="O2811" i="8"/>
  <c r="L2811" i="8" s="1"/>
  <c r="Q2811" i="8"/>
  <c r="P2811" i="8" s="1"/>
  <c r="T2811" i="8" s="1"/>
  <c r="L2812" i="8"/>
  <c r="N2812" i="8"/>
  <c r="O2812" i="8"/>
  <c r="M2812" i="8" s="1"/>
  <c r="Q2812" i="8"/>
  <c r="P2812" i="8" s="1"/>
  <c r="T2812" i="8" s="1"/>
  <c r="N2813" i="8"/>
  <c r="O2813" i="8"/>
  <c r="L2813" i="8" s="1"/>
  <c r="P2813" i="8"/>
  <c r="Q2813" i="8"/>
  <c r="L2814" i="8"/>
  <c r="N2814" i="8"/>
  <c r="O2814" i="8"/>
  <c r="M2814" i="8" s="1"/>
  <c r="Q2814" i="8"/>
  <c r="P2814" i="8" s="1"/>
  <c r="T2814" i="8" s="1"/>
  <c r="O2815" i="8"/>
  <c r="L2815" i="8" s="1"/>
  <c r="P2815" i="8"/>
  <c r="Q2815" i="8"/>
  <c r="O2816" i="8"/>
  <c r="M2816" i="8" s="1"/>
  <c r="P2816" i="8"/>
  <c r="Q2816" i="8"/>
  <c r="L2817" i="8"/>
  <c r="M2817" i="8"/>
  <c r="N2817" i="8"/>
  <c r="O2817" i="8"/>
  <c r="Q2817" i="8"/>
  <c r="P2817" i="8" s="1"/>
  <c r="T2817" i="8" s="1"/>
  <c r="O2818" i="8"/>
  <c r="M2818" i="8" s="1"/>
  <c r="P2818" i="8"/>
  <c r="Q2818" i="8"/>
  <c r="O2819" i="8"/>
  <c r="M2819" i="8" s="1"/>
  <c r="P2819" i="8"/>
  <c r="Q2819" i="8"/>
  <c r="L2820" i="8"/>
  <c r="N2820" i="8"/>
  <c r="O2820" i="8"/>
  <c r="M2820" i="8" s="1"/>
  <c r="Q2820" i="8"/>
  <c r="P2820" i="8" s="1"/>
  <c r="T2820" i="8" s="1"/>
  <c r="L2821" i="8"/>
  <c r="O2821" i="8"/>
  <c r="M2821" i="8" s="1"/>
  <c r="P2821" i="8"/>
  <c r="Q2821" i="8"/>
  <c r="O2822" i="8"/>
  <c r="M2822" i="8" s="1"/>
  <c r="P2822" i="8"/>
  <c r="Q2822" i="8"/>
  <c r="N2823" i="8"/>
  <c r="O2823" i="8"/>
  <c r="M2823" i="8" s="1"/>
  <c r="Q2823" i="8"/>
  <c r="P2823" i="8" s="1"/>
  <c r="T2823" i="8" s="1"/>
  <c r="L2824" i="8"/>
  <c r="N2824" i="8"/>
  <c r="O2824" i="8"/>
  <c r="M2824" i="8" s="1"/>
  <c r="Q2824" i="8"/>
  <c r="P2824" i="8" s="1"/>
  <c r="T2824" i="8" s="1"/>
  <c r="O2825" i="8"/>
  <c r="N2825" i="8" s="1"/>
  <c r="P2825" i="8"/>
  <c r="Q2825" i="8"/>
  <c r="N2826" i="8"/>
  <c r="O2826" i="8"/>
  <c r="M2826" i="8" s="1"/>
  <c r="Q2826" i="8"/>
  <c r="P2826" i="8" s="1"/>
  <c r="T2826" i="8" s="1"/>
  <c r="M2827" i="8"/>
  <c r="O2827" i="8"/>
  <c r="L2827" i="8" s="1"/>
  <c r="Q2827" i="8"/>
  <c r="P2827" i="8" s="1"/>
  <c r="T2827" i="8" s="1"/>
  <c r="O2828" i="8"/>
  <c r="M2828" i="8" s="1"/>
  <c r="P2828" i="8"/>
  <c r="Q2828" i="8"/>
  <c r="L2829" i="8"/>
  <c r="M2829" i="8"/>
  <c r="N2829" i="8"/>
  <c r="O2829" i="8"/>
  <c r="Q2829" i="8"/>
  <c r="P2829" i="8" s="1"/>
  <c r="T2829" i="8" s="1"/>
  <c r="N2830" i="8"/>
  <c r="O2830" i="8"/>
  <c r="L2830" i="8" s="1"/>
  <c r="Q2830" i="8"/>
  <c r="P2830" i="8" s="1"/>
  <c r="T2830" i="8" s="1"/>
  <c r="O2831" i="8"/>
  <c r="M2831" i="8" s="1"/>
  <c r="P2831" i="8"/>
  <c r="Q2831" i="8"/>
  <c r="O2832" i="8"/>
  <c r="L2832" i="8" s="1"/>
  <c r="P2832" i="8"/>
  <c r="Q2832" i="8"/>
  <c r="N2833" i="8"/>
  <c r="O2833" i="8"/>
  <c r="M2833" i="8" s="1"/>
  <c r="P2833" i="8"/>
  <c r="Q2833" i="8"/>
  <c r="L2834" i="8"/>
  <c r="N2834" i="8"/>
  <c r="O2834" i="8"/>
  <c r="M2834" i="8" s="1"/>
  <c r="Q2834" i="8"/>
  <c r="P2834" i="8" s="1"/>
  <c r="T2834" i="8" s="1"/>
  <c r="L2835" i="8"/>
  <c r="N2835" i="8"/>
  <c r="O2835" i="8"/>
  <c r="M2835" i="8" s="1"/>
  <c r="P2835" i="8"/>
  <c r="Q2835" i="8"/>
  <c r="O2836" i="8"/>
  <c r="M2836" i="8" s="1"/>
  <c r="P2836" i="8"/>
  <c r="Q2836" i="8"/>
  <c r="N2837" i="8"/>
  <c r="O2837" i="8"/>
  <c r="M2837" i="8" s="1"/>
  <c r="P2837" i="8"/>
  <c r="Q2837" i="8"/>
  <c r="L2838" i="8"/>
  <c r="N2838" i="8"/>
  <c r="O2838" i="8"/>
  <c r="M2838" i="8" s="1"/>
  <c r="Q2838" i="8"/>
  <c r="P2838" i="8" s="1"/>
  <c r="T2838" i="8" s="1"/>
  <c r="L2839" i="8"/>
  <c r="N2839" i="8"/>
  <c r="O2839" i="8"/>
  <c r="M2839" i="8" s="1"/>
  <c r="P2839" i="8"/>
  <c r="Q2839" i="8"/>
  <c r="O2840" i="8"/>
  <c r="M2840" i="8" s="1"/>
  <c r="P2840" i="8"/>
  <c r="Q2840" i="8"/>
  <c r="N2841" i="8"/>
  <c r="O2841" i="8"/>
  <c r="M2841" i="8" s="1"/>
  <c r="P2841" i="8"/>
  <c r="Q2841" i="8"/>
  <c r="L2842" i="8"/>
  <c r="N2842" i="8"/>
  <c r="O2842" i="8"/>
  <c r="M2842" i="8" s="1"/>
  <c r="Q2842" i="8"/>
  <c r="P2842" i="8" s="1"/>
  <c r="T2842" i="8" s="1"/>
  <c r="L2843" i="8"/>
  <c r="N2843" i="8"/>
  <c r="O2843" i="8"/>
  <c r="M2843" i="8" s="1"/>
  <c r="P2843" i="8"/>
  <c r="Q2843" i="8"/>
  <c r="O2844" i="8"/>
  <c r="M2844" i="8" s="1"/>
  <c r="P2844" i="8"/>
  <c r="Q2844" i="8"/>
  <c r="N2845" i="8"/>
  <c r="O2845" i="8"/>
  <c r="M2845" i="8" s="1"/>
  <c r="P2845" i="8"/>
  <c r="Q2845" i="8"/>
  <c r="L2846" i="8"/>
  <c r="N2846" i="8"/>
  <c r="O2846" i="8"/>
  <c r="M2846" i="8" s="1"/>
  <c r="Q2846" i="8"/>
  <c r="P2846" i="8" s="1"/>
  <c r="T2846" i="8" s="1"/>
  <c r="L2847" i="8"/>
  <c r="N2847" i="8"/>
  <c r="O2847" i="8"/>
  <c r="M2847" i="8" s="1"/>
  <c r="P2847" i="8"/>
  <c r="Q2847" i="8"/>
  <c r="O2848" i="8"/>
  <c r="M2848" i="8" s="1"/>
  <c r="P2848" i="8"/>
  <c r="Q2848" i="8"/>
  <c r="N2849" i="8"/>
  <c r="O2849" i="8"/>
  <c r="M2849" i="8" s="1"/>
  <c r="P2849" i="8"/>
  <c r="Q2849" i="8"/>
  <c r="N2850" i="8"/>
  <c r="O2850" i="8"/>
  <c r="L2850" i="8" s="1"/>
  <c r="P2850" i="8"/>
  <c r="Q2850" i="8"/>
  <c r="L2851" i="8"/>
  <c r="N2851" i="8"/>
  <c r="O2851" i="8"/>
  <c r="M2851" i="8" s="1"/>
  <c r="Q2851" i="8"/>
  <c r="P2851" i="8" s="1"/>
  <c r="T2851" i="8" s="1"/>
  <c r="N2852" i="8"/>
  <c r="O2852" i="8"/>
  <c r="L2852" i="8" s="1"/>
  <c r="Q2852" i="8"/>
  <c r="P2852" i="8" s="1"/>
  <c r="T2852" i="8" s="1"/>
  <c r="L2853" i="8"/>
  <c r="N2853" i="8"/>
  <c r="O2853" i="8"/>
  <c r="M2853" i="8" s="1"/>
  <c r="Q2853" i="8"/>
  <c r="P2853" i="8" s="1"/>
  <c r="T2853" i="8" s="1"/>
  <c r="N2854" i="8"/>
  <c r="O2854" i="8"/>
  <c r="L2854" i="8" s="1"/>
  <c r="Q2854" i="8"/>
  <c r="P2854" i="8" s="1"/>
  <c r="T2854" i="8" s="1"/>
  <c r="O2855" i="8"/>
  <c r="M2855" i="8" s="1"/>
  <c r="P2855" i="8"/>
  <c r="Q2855" i="8"/>
  <c r="O2856" i="8"/>
  <c r="L2856" i="8" s="1"/>
  <c r="P2856" i="8"/>
  <c r="Q2856" i="8"/>
  <c r="M2857" i="8"/>
  <c r="N2857" i="8"/>
  <c r="O2857" i="8"/>
  <c r="L2857" i="8" s="1"/>
  <c r="Q2857" i="8"/>
  <c r="P2857" i="8" s="1"/>
  <c r="T2857" i="8" s="1"/>
  <c r="N2858" i="8"/>
  <c r="O2858" i="8"/>
  <c r="L2858" i="8" s="1"/>
  <c r="Q2858" i="8"/>
  <c r="P2858" i="8" s="1"/>
  <c r="T2858" i="8" s="1"/>
  <c r="O2859" i="8"/>
  <c r="L2859" i="8" s="1"/>
  <c r="Q2859" i="8"/>
  <c r="P2859" i="8" s="1"/>
  <c r="T2859" i="8" s="1"/>
  <c r="O2860" i="8"/>
  <c r="L2860" i="8" s="1"/>
  <c r="P2860" i="8"/>
  <c r="Q2860" i="8"/>
  <c r="M2861" i="8"/>
  <c r="N2861" i="8"/>
  <c r="O2861" i="8"/>
  <c r="L2861" i="8" s="1"/>
  <c r="Q2861" i="8"/>
  <c r="P2861" i="8" s="1"/>
  <c r="T2861" i="8" s="1"/>
  <c r="L2862" i="8"/>
  <c r="N2862" i="8"/>
  <c r="O2862" i="8"/>
  <c r="M2862" i="8" s="1"/>
  <c r="P2862" i="8"/>
  <c r="Q2862" i="8"/>
  <c r="N2863" i="8"/>
  <c r="O2863" i="8"/>
  <c r="L2863" i="8" s="1"/>
  <c r="P2863" i="8"/>
  <c r="Q2863" i="8"/>
  <c r="N2864" i="8"/>
  <c r="O2864" i="8"/>
  <c r="L2864" i="8" s="1"/>
  <c r="P2864" i="8"/>
  <c r="Q2864" i="8"/>
  <c r="L2865" i="8"/>
  <c r="M2865" i="8"/>
  <c r="N2865" i="8"/>
  <c r="O2865" i="8"/>
  <c r="Q2865" i="8"/>
  <c r="P2865" i="8" s="1"/>
  <c r="T2865" i="8" s="1"/>
  <c r="O2866" i="8"/>
  <c r="M2866" i="8" s="1"/>
  <c r="P2866" i="8"/>
  <c r="Q2866" i="8"/>
  <c r="M2867" i="8"/>
  <c r="N2867" i="8"/>
  <c r="O2867" i="8"/>
  <c r="L2867" i="8" s="1"/>
  <c r="Q2867" i="8"/>
  <c r="P2867" i="8" s="1"/>
  <c r="T2867" i="8" s="1"/>
  <c r="L2868" i="8"/>
  <c r="N2868" i="8"/>
  <c r="O2868" i="8"/>
  <c r="M2868" i="8" s="1"/>
  <c r="P2868" i="8"/>
  <c r="Q2868" i="8"/>
  <c r="N2869" i="8"/>
  <c r="O2869" i="8"/>
  <c r="L2869" i="8" s="1"/>
  <c r="P2869" i="8"/>
  <c r="Q2869" i="8"/>
  <c r="L2870" i="8"/>
  <c r="N2870" i="8"/>
  <c r="O2870" i="8"/>
  <c r="M2870" i="8" s="1"/>
  <c r="Q2870" i="8"/>
  <c r="P2870" i="8" s="1"/>
  <c r="T2870" i="8" s="1"/>
  <c r="O2871" i="8"/>
  <c r="L2871" i="8" s="1"/>
  <c r="Q2871" i="8"/>
  <c r="P2871" i="8" s="1"/>
  <c r="T2871" i="8" s="1"/>
  <c r="O2872" i="8"/>
  <c r="L2872" i="8" s="1"/>
  <c r="P2872" i="8"/>
  <c r="Q2872" i="8"/>
  <c r="M2873" i="8"/>
  <c r="N2873" i="8"/>
  <c r="O2873" i="8"/>
  <c r="L2873" i="8" s="1"/>
  <c r="Q2873" i="8"/>
  <c r="P2873" i="8" s="1"/>
  <c r="T2873" i="8" s="1"/>
  <c r="N2874" i="8"/>
  <c r="O2874" i="8"/>
  <c r="L2874" i="8" s="1"/>
  <c r="Q2874" i="8"/>
  <c r="P2874" i="8" s="1"/>
  <c r="T2874" i="8" s="1"/>
  <c r="O2875" i="8"/>
  <c r="L2875" i="8" s="1"/>
  <c r="Q2875" i="8"/>
  <c r="P2875" i="8" s="1"/>
  <c r="T2875" i="8" s="1"/>
  <c r="O2876" i="8"/>
  <c r="L2876" i="8" s="1"/>
  <c r="P2876" i="8"/>
  <c r="Q2876" i="8"/>
  <c r="M2877" i="8"/>
  <c r="N2877" i="8"/>
  <c r="O2877" i="8"/>
  <c r="L2877" i="8" s="1"/>
  <c r="Q2877" i="8"/>
  <c r="P2877" i="8" s="1"/>
  <c r="T2877" i="8" s="1"/>
  <c r="N2878" i="8"/>
  <c r="O2878" i="8"/>
  <c r="L2878" i="8" s="1"/>
  <c r="Q2878" i="8"/>
  <c r="P2878" i="8" s="1"/>
  <c r="T2878" i="8" s="1"/>
  <c r="O2879" i="8"/>
  <c r="L2879" i="8" s="1"/>
  <c r="Q2879" i="8"/>
  <c r="P2879" i="8" s="1"/>
  <c r="T2879" i="8" s="1"/>
  <c r="O2880" i="8"/>
  <c r="L2880" i="8" s="1"/>
  <c r="Q2880" i="8"/>
  <c r="P2880" i="8" s="1"/>
  <c r="T2880" i="8" s="1"/>
  <c r="M2881" i="8"/>
  <c r="N2881" i="8"/>
  <c r="O2881" i="8"/>
  <c r="L2881" i="8" s="1"/>
  <c r="Q2881" i="8"/>
  <c r="P2881" i="8" s="1"/>
  <c r="T2881" i="8" s="1"/>
  <c r="N2882" i="8"/>
  <c r="O2882" i="8"/>
  <c r="L2882" i="8" s="1"/>
  <c r="Q2882" i="8"/>
  <c r="P2882" i="8" s="1"/>
  <c r="T2882" i="8" s="1"/>
  <c r="O2883" i="8"/>
  <c r="L2883" i="8" s="1"/>
  <c r="Q2883" i="8"/>
  <c r="P2883" i="8" s="1"/>
  <c r="T2883" i="8" s="1"/>
  <c r="O2884" i="8"/>
  <c r="L2884" i="8" s="1"/>
  <c r="Q2884" i="8"/>
  <c r="P2884" i="8" s="1"/>
  <c r="T2884" i="8" s="1"/>
  <c r="M2885" i="8"/>
  <c r="O2885" i="8"/>
  <c r="N2885" i="8" s="1"/>
  <c r="Q2885" i="8"/>
  <c r="P2885" i="8" s="1"/>
  <c r="T2885" i="8" s="1"/>
  <c r="N2886" i="8"/>
  <c r="O2886" i="8"/>
  <c r="L2886" i="8" s="1"/>
  <c r="Q2886" i="8"/>
  <c r="P2886" i="8" s="1"/>
  <c r="T2886" i="8" s="1"/>
  <c r="O2887" i="8"/>
  <c r="L2887" i="8" s="1"/>
  <c r="Q2887" i="8"/>
  <c r="P2887" i="8" s="1"/>
  <c r="T2887" i="8" s="1"/>
  <c r="O2888" i="8"/>
  <c r="L2888" i="8" s="1"/>
  <c r="Q2888" i="8"/>
  <c r="P2888" i="8" s="1"/>
  <c r="T2888" i="8" s="1"/>
  <c r="O2889" i="8"/>
  <c r="M2889" i="8" s="1"/>
  <c r="Q2889" i="8"/>
  <c r="P2889" i="8" s="1"/>
  <c r="T2889" i="8" s="1"/>
  <c r="N2890" i="8"/>
  <c r="O2890" i="8"/>
  <c r="L2890" i="8" s="1"/>
  <c r="Q2890" i="8"/>
  <c r="P2890" i="8" s="1"/>
  <c r="T2890" i="8" s="1"/>
  <c r="M2891" i="8"/>
  <c r="O2891" i="8"/>
  <c r="L2891" i="8" s="1"/>
  <c r="Q2891" i="8"/>
  <c r="P2891" i="8" s="1"/>
  <c r="T2891" i="8" s="1"/>
  <c r="O2892" i="8"/>
  <c r="L2892" i="8" s="1"/>
  <c r="Q2892" i="8"/>
  <c r="P2892" i="8" s="1"/>
  <c r="T2892" i="8" s="1"/>
  <c r="O2893" i="8"/>
  <c r="M2893" i="8" s="1"/>
  <c r="Q2893" i="8"/>
  <c r="P2893" i="8" s="1"/>
  <c r="T2893" i="8" s="1"/>
  <c r="O2894" i="8"/>
  <c r="L2894" i="8" s="1"/>
  <c r="Q2894" i="8"/>
  <c r="P2894" i="8" s="1"/>
  <c r="T2894" i="8" s="1"/>
  <c r="M2895" i="8"/>
  <c r="O2895" i="8"/>
  <c r="L2895" i="8" s="1"/>
  <c r="Q2895" i="8"/>
  <c r="P2895" i="8" s="1"/>
  <c r="T2895" i="8" s="1"/>
  <c r="O2896" i="8"/>
  <c r="L2896" i="8" s="1"/>
  <c r="Q2896" i="8"/>
  <c r="P2896" i="8" s="1"/>
  <c r="T2896" i="8" s="1"/>
  <c r="O2897" i="8"/>
  <c r="M2897" i="8" s="1"/>
  <c r="Q2897" i="8"/>
  <c r="P2897" i="8" s="1"/>
  <c r="T2897" i="8" s="1"/>
  <c r="L2898" i="8"/>
  <c r="N2898" i="8"/>
  <c r="O2898" i="8"/>
  <c r="M2898" i="8" s="1"/>
  <c r="Q2898" i="8"/>
  <c r="P2898" i="8" s="1"/>
  <c r="T2898" i="8" s="1"/>
  <c r="N2899" i="8"/>
  <c r="O2899" i="8"/>
  <c r="L2899" i="8" s="1"/>
  <c r="P2899" i="8"/>
  <c r="Q2899" i="8"/>
  <c r="L2900" i="8"/>
  <c r="O2900" i="8"/>
  <c r="M2900" i="8" s="1"/>
  <c r="Q2900" i="8"/>
  <c r="P2900" i="8" s="1"/>
  <c r="T2900" i="8" s="1"/>
  <c r="O2901" i="8"/>
  <c r="L2901" i="8" s="1"/>
  <c r="Q2901" i="8"/>
  <c r="P2901" i="8" s="1"/>
  <c r="T2901" i="8" s="1"/>
  <c r="O2902" i="8"/>
  <c r="M2902" i="8" s="1"/>
  <c r="P2902" i="8"/>
  <c r="Q2902" i="8"/>
  <c r="L2903" i="8"/>
  <c r="M2903" i="8"/>
  <c r="N2903" i="8"/>
  <c r="O2903" i="8"/>
  <c r="Q2903" i="8"/>
  <c r="P2903" i="8" s="1"/>
  <c r="T2903" i="8" s="1"/>
  <c r="O2904" i="8"/>
  <c r="M2904" i="8" s="1"/>
  <c r="P2904" i="8"/>
  <c r="Q2904" i="8"/>
  <c r="M2905" i="8"/>
  <c r="N2905" i="8"/>
  <c r="O2905" i="8"/>
  <c r="L2905" i="8" s="1"/>
  <c r="Q2905" i="8"/>
  <c r="P2905" i="8" s="1"/>
  <c r="T2905" i="8" s="1"/>
  <c r="L2906" i="8"/>
  <c r="N2906" i="8"/>
  <c r="O2906" i="8"/>
  <c r="M2906" i="8" s="1"/>
  <c r="Q2906" i="8"/>
  <c r="P2906" i="8" s="1"/>
  <c r="T2906" i="8" s="1"/>
  <c r="N2907" i="8"/>
  <c r="O2907" i="8"/>
  <c r="L2907" i="8" s="1"/>
  <c r="P2907" i="8"/>
  <c r="Q2907" i="8"/>
  <c r="N2908" i="8"/>
  <c r="O2908" i="8"/>
  <c r="L2908" i="8" s="1"/>
  <c r="P2908" i="8"/>
  <c r="Q2908" i="8"/>
  <c r="L2909" i="8"/>
  <c r="M2909" i="8"/>
  <c r="N2909" i="8"/>
  <c r="O2909" i="8"/>
  <c r="Q2909" i="8"/>
  <c r="P2909" i="8" s="1"/>
  <c r="T2909" i="8" s="1"/>
  <c r="N2910" i="8"/>
  <c r="O2910" i="8"/>
  <c r="L2910" i="8" s="1"/>
  <c r="Q2910" i="8"/>
  <c r="P2910" i="8" s="1"/>
  <c r="T2910" i="8" s="1"/>
  <c r="O2911" i="8"/>
  <c r="N2911" i="8" s="1"/>
  <c r="P2911" i="8"/>
  <c r="Q2911" i="8"/>
  <c r="N2912" i="8"/>
  <c r="O2912" i="8"/>
  <c r="L2912" i="8" s="1"/>
  <c r="P2912" i="8"/>
  <c r="Q2912" i="8"/>
  <c r="L2913" i="8"/>
  <c r="M2913" i="8"/>
  <c r="N2913" i="8"/>
  <c r="O2913" i="8"/>
  <c r="Q2913" i="8"/>
  <c r="P2913" i="8" s="1"/>
  <c r="T2913" i="8" s="1"/>
  <c r="N2914" i="8"/>
  <c r="O2914" i="8"/>
  <c r="L2914" i="8" s="1"/>
  <c r="Q2914" i="8"/>
  <c r="P2914" i="8" s="1"/>
  <c r="T2914" i="8" s="1"/>
  <c r="O2915" i="8"/>
  <c r="N2915" i="8" s="1"/>
  <c r="P2915" i="8"/>
  <c r="Q2915" i="8"/>
  <c r="N2916" i="8"/>
  <c r="O2916" i="8"/>
  <c r="L2916" i="8" s="1"/>
  <c r="P2916" i="8"/>
  <c r="Q2916" i="8"/>
  <c r="L2917" i="8"/>
  <c r="M2917" i="8"/>
  <c r="N2917" i="8"/>
  <c r="O2917" i="8"/>
  <c r="Q2917" i="8"/>
  <c r="P2917" i="8" s="1"/>
  <c r="T2917" i="8" s="1"/>
  <c r="N2918" i="8"/>
  <c r="O2918" i="8"/>
  <c r="L2918" i="8" s="1"/>
  <c r="Q2918" i="8"/>
  <c r="P2918" i="8" s="1"/>
  <c r="T2918" i="8" s="1"/>
  <c r="N2919" i="8"/>
  <c r="O2919" i="8"/>
  <c r="L2919" i="8" s="1"/>
  <c r="P2919" i="8"/>
  <c r="Q2919" i="8"/>
  <c r="N2920" i="8"/>
  <c r="O2920" i="8"/>
  <c r="L2920" i="8" s="1"/>
  <c r="P2920" i="8"/>
  <c r="Q2920" i="8"/>
  <c r="L2921" i="8"/>
  <c r="M2921" i="8"/>
  <c r="N2921" i="8"/>
  <c r="O2921" i="8"/>
  <c r="Q2921" i="8"/>
  <c r="P2921" i="8" s="1"/>
  <c r="T2921" i="8" s="1"/>
  <c r="N2922" i="8"/>
  <c r="O2922" i="8"/>
  <c r="L2922" i="8" s="1"/>
  <c r="Q2922" i="8"/>
  <c r="P2922" i="8" s="1"/>
  <c r="T2922" i="8" s="1"/>
  <c r="N2923" i="8"/>
  <c r="O2923" i="8"/>
  <c r="L2923" i="8" s="1"/>
  <c r="P2923" i="8"/>
  <c r="Q2923" i="8"/>
  <c r="N2924" i="8"/>
  <c r="O2924" i="8"/>
  <c r="L2924" i="8" s="1"/>
  <c r="P2924" i="8"/>
  <c r="Q2924" i="8"/>
  <c r="L2925" i="8"/>
  <c r="M2925" i="8"/>
  <c r="N2925" i="8"/>
  <c r="O2925" i="8"/>
  <c r="Q2925" i="8"/>
  <c r="P2925" i="8" s="1"/>
  <c r="T2925" i="8" s="1"/>
  <c r="N2926" i="8"/>
  <c r="O2926" i="8"/>
  <c r="L2926" i="8" s="1"/>
  <c r="Q2926" i="8"/>
  <c r="P2926" i="8" s="1"/>
  <c r="T2926" i="8" s="1"/>
  <c r="O2927" i="8"/>
  <c r="N2927" i="8" s="1"/>
  <c r="P2927" i="8"/>
  <c r="Q2927" i="8"/>
  <c r="N2928" i="8"/>
  <c r="O2928" i="8"/>
  <c r="L2928" i="8" s="1"/>
  <c r="P2928" i="8"/>
  <c r="Q2928" i="8"/>
  <c r="L2929" i="8"/>
  <c r="M2929" i="8"/>
  <c r="N2929" i="8"/>
  <c r="O2929" i="8"/>
  <c r="Q2929" i="8"/>
  <c r="P2929" i="8" s="1"/>
  <c r="T2929" i="8" s="1"/>
  <c r="N2930" i="8"/>
  <c r="O2930" i="8"/>
  <c r="L2930" i="8" s="1"/>
  <c r="Q2930" i="8"/>
  <c r="P2930" i="8" s="1"/>
  <c r="T2930" i="8" s="1"/>
  <c r="O2931" i="8"/>
  <c r="N2931" i="8" s="1"/>
  <c r="P2931" i="8"/>
  <c r="Q2931" i="8"/>
  <c r="N2932" i="8"/>
  <c r="O2932" i="8"/>
  <c r="L2932" i="8" s="1"/>
  <c r="P2932" i="8"/>
  <c r="Q2932" i="8"/>
  <c r="L2933" i="8"/>
  <c r="M2933" i="8"/>
  <c r="N2933" i="8"/>
  <c r="O2933" i="8"/>
  <c r="Q2933" i="8"/>
  <c r="P2933" i="8" s="1"/>
  <c r="T2933" i="8" s="1"/>
  <c r="N2934" i="8"/>
  <c r="O2934" i="8"/>
  <c r="L2934" i="8" s="1"/>
  <c r="Q2934" i="8"/>
  <c r="P2934" i="8" s="1"/>
  <c r="T2934" i="8" s="1"/>
  <c r="N2935" i="8"/>
  <c r="O2935" i="8"/>
  <c r="L2935" i="8" s="1"/>
  <c r="P2935" i="8"/>
  <c r="Q2935" i="8"/>
  <c r="N2936" i="8"/>
  <c r="O2936" i="8"/>
  <c r="L2936" i="8" s="1"/>
  <c r="P2936" i="8"/>
  <c r="Q2936" i="8"/>
  <c r="L2937" i="8"/>
  <c r="M2937" i="8"/>
  <c r="N2937" i="8"/>
  <c r="O2937" i="8"/>
  <c r="Q2937" i="8"/>
  <c r="P2937" i="8" s="1"/>
  <c r="T2937" i="8" s="1"/>
  <c r="N2938" i="8"/>
  <c r="O2938" i="8"/>
  <c r="L2938" i="8" s="1"/>
  <c r="P2938" i="8"/>
  <c r="Q2938" i="8"/>
  <c r="N2939" i="8"/>
  <c r="O2939" i="8"/>
  <c r="L2939" i="8" s="1"/>
  <c r="P2939" i="8"/>
  <c r="Q2939" i="8"/>
  <c r="N2940" i="8"/>
  <c r="O2940" i="8"/>
  <c r="L2940" i="8" s="1"/>
  <c r="P2940" i="8"/>
  <c r="Q2940" i="8"/>
  <c r="L2941" i="8"/>
  <c r="M2941" i="8"/>
  <c r="N2941" i="8"/>
  <c r="O2941" i="8"/>
  <c r="Q2941" i="8"/>
  <c r="P2941" i="8" s="1"/>
  <c r="T2941" i="8" s="1"/>
  <c r="N2942" i="8"/>
  <c r="O2942" i="8"/>
  <c r="L2942" i="8" s="1"/>
  <c r="Q2942" i="8"/>
  <c r="P2942" i="8" s="1"/>
  <c r="T2942" i="8" s="1"/>
  <c r="N2943" i="8"/>
  <c r="O2943" i="8"/>
  <c r="L2943" i="8" s="1"/>
  <c r="P2943" i="8"/>
  <c r="Q2943" i="8"/>
  <c r="N2944" i="8"/>
  <c r="O2944" i="8"/>
  <c r="L2944" i="8" s="1"/>
  <c r="P2944" i="8"/>
  <c r="Q2944" i="8"/>
  <c r="L2945" i="8"/>
  <c r="M2945" i="8"/>
  <c r="N2945" i="8"/>
  <c r="O2945" i="8"/>
  <c r="Q2945" i="8"/>
  <c r="P2945" i="8" s="1"/>
  <c r="T2945" i="8" s="1"/>
  <c r="N2946" i="8"/>
  <c r="O2946" i="8"/>
  <c r="L2946" i="8" s="1"/>
  <c r="Q2946" i="8"/>
  <c r="P2946" i="8" s="1"/>
  <c r="T2946" i="8" s="1"/>
  <c r="N2947" i="8"/>
  <c r="O2947" i="8"/>
  <c r="L2947" i="8" s="1"/>
  <c r="P2947" i="8"/>
  <c r="Q2947" i="8"/>
  <c r="N2948" i="8"/>
  <c r="O2948" i="8"/>
  <c r="L2948" i="8" s="1"/>
  <c r="P2948" i="8"/>
  <c r="Q2948" i="8"/>
  <c r="L2949" i="8"/>
  <c r="M2949" i="8"/>
  <c r="N2949" i="8"/>
  <c r="O2949" i="8"/>
  <c r="Q2949" i="8"/>
  <c r="P2949" i="8" s="1"/>
  <c r="T2949" i="8" s="1"/>
  <c r="N2950" i="8"/>
  <c r="O2950" i="8"/>
  <c r="L2950" i="8" s="1"/>
  <c r="Q2950" i="8"/>
  <c r="P2950" i="8" s="1"/>
  <c r="T2950" i="8" s="1"/>
  <c r="O2951" i="8"/>
  <c r="N2951" i="8" s="1"/>
  <c r="P2951" i="8"/>
  <c r="Q2951" i="8"/>
  <c r="L2952" i="8"/>
  <c r="N2952" i="8"/>
  <c r="O2952" i="8"/>
  <c r="M2952" i="8" s="1"/>
  <c r="Q2952" i="8"/>
  <c r="P2952" i="8" s="1"/>
  <c r="T2952" i="8" s="1"/>
  <c r="O2953" i="8"/>
  <c r="L2953" i="8" s="1"/>
  <c r="P2953" i="8"/>
  <c r="Q2953" i="8"/>
  <c r="O2954" i="8"/>
  <c r="M2954" i="8" s="1"/>
  <c r="P2954" i="8"/>
  <c r="Q2954" i="8"/>
  <c r="L2955" i="8"/>
  <c r="M2955" i="8"/>
  <c r="N2955" i="8"/>
  <c r="O2955" i="8"/>
  <c r="Q2955" i="8"/>
  <c r="P2955" i="8" s="1"/>
  <c r="T2955" i="8" s="1"/>
  <c r="O2956" i="8"/>
  <c r="M2956" i="8" s="1"/>
  <c r="P2956" i="8"/>
  <c r="Q2956" i="8"/>
  <c r="M2957" i="8"/>
  <c r="N2957" i="8"/>
  <c r="O2957" i="8"/>
  <c r="L2957" i="8" s="1"/>
  <c r="Q2957" i="8"/>
  <c r="P2957" i="8" s="1"/>
  <c r="T2957" i="8" s="1"/>
  <c r="L2958" i="8"/>
  <c r="N2958" i="8"/>
  <c r="O2958" i="8"/>
  <c r="M2958" i="8" s="1"/>
  <c r="P2958" i="8"/>
  <c r="Q2958" i="8"/>
  <c r="N2959" i="8"/>
  <c r="O2959" i="8"/>
  <c r="L2959" i="8" s="1"/>
  <c r="P2959" i="8"/>
  <c r="Q2959" i="8"/>
  <c r="L2960" i="8"/>
  <c r="N2960" i="8"/>
  <c r="O2960" i="8"/>
  <c r="M2960" i="8" s="1"/>
  <c r="Q2960" i="8"/>
  <c r="P2960" i="8" s="1"/>
  <c r="T2960" i="8" s="1"/>
  <c r="O2961" i="8"/>
  <c r="L2961" i="8" s="1"/>
  <c r="P2961" i="8"/>
  <c r="Q2961" i="8"/>
  <c r="O2962" i="8"/>
  <c r="M2962" i="8" s="1"/>
  <c r="P2962" i="8"/>
  <c r="Q2962" i="8"/>
  <c r="L2963" i="8"/>
  <c r="M2963" i="8"/>
  <c r="N2963" i="8"/>
  <c r="O2963" i="8"/>
  <c r="Q2963" i="8"/>
  <c r="P2963" i="8" s="1"/>
  <c r="T2963" i="8" s="1"/>
  <c r="O2964" i="8"/>
  <c r="M2964" i="8" s="1"/>
  <c r="P2964" i="8"/>
  <c r="Q2964" i="8"/>
  <c r="M2965" i="8"/>
  <c r="N2965" i="8"/>
  <c r="O2965" i="8"/>
  <c r="L2965" i="8" s="1"/>
  <c r="Q2965" i="8"/>
  <c r="P2965" i="8" s="1"/>
  <c r="T2965" i="8" s="1"/>
  <c r="L2966" i="8"/>
  <c r="N2966" i="8"/>
  <c r="O2966" i="8"/>
  <c r="M2966" i="8" s="1"/>
  <c r="P2966" i="8"/>
  <c r="Q2966" i="8"/>
  <c r="N2967" i="8"/>
  <c r="O2967" i="8"/>
  <c r="L2967" i="8" s="1"/>
  <c r="P2967" i="8"/>
  <c r="Q2967" i="8"/>
  <c r="L2968" i="8"/>
  <c r="N2968" i="8"/>
  <c r="O2968" i="8"/>
  <c r="M2968" i="8" s="1"/>
  <c r="Q2968" i="8"/>
  <c r="P2968" i="8" s="1"/>
  <c r="T2968" i="8" s="1"/>
  <c r="O2969" i="8"/>
  <c r="L2969" i="8" s="1"/>
  <c r="P2969" i="8"/>
  <c r="Q2969" i="8"/>
  <c r="O2970" i="8"/>
  <c r="M2970" i="8" s="1"/>
  <c r="P2970" i="8"/>
  <c r="Q2970" i="8"/>
  <c r="L2971" i="8"/>
  <c r="M2971" i="8"/>
  <c r="N2971" i="8"/>
  <c r="O2971" i="8"/>
  <c r="Q2971" i="8"/>
  <c r="P2971" i="8" s="1"/>
  <c r="T2971" i="8" s="1"/>
  <c r="O2972" i="8"/>
  <c r="M2972" i="8" s="1"/>
  <c r="P2972" i="8"/>
  <c r="Q2972" i="8"/>
  <c r="M2973" i="8"/>
  <c r="N2973" i="8"/>
  <c r="O2973" i="8"/>
  <c r="L2973" i="8" s="1"/>
  <c r="Q2973" i="8"/>
  <c r="P2973" i="8" s="1"/>
  <c r="T2973" i="8" s="1"/>
  <c r="L2974" i="8"/>
  <c r="N2974" i="8"/>
  <c r="O2974" i="8"/>
  <c r="M2974" i="8" s="1"/>
  <c r="P2974" i="8"/>
  <c r="Q2974" i="8"/>
  <c r="N2975" i="8"/>
  <c r="O2975" i="8"/>
  <c r="L2975" i="8" s="1"/>
  <c r="P2975" i="8"/>
  <c r="Q2975" i="8"/>
  <c r="L2976" i="8"/>
  <c r="N2976" i="8"/>
  <c r="O2976" i="8"/>
  <c r="M2976" i="8" s="1"/>
  <c r="Q2976" i="8"/>
  <c r="P2976" i="8" s="1"/>
  <c r="T2976" i="8" s="1"/>
  <c r="O2977" i="8"/>
  <c r="L2977" i="8" s="1"/>
  <c r="P2977" i="8"/>
  <c r="Q2977" i="8"/>
  <c r="N2978" i="8"/>
  <c r="O2978" i="8"/>
  <c r="M2978" i="8" s="1"/>
  <c r="P2978" i="8"/>
  <c r="Q2978" i="8"/>
  <c r="L2979" i="8"/>
  <c r="M2979" i="8"/>
  <c r="N2979" i="8"/>
  <c r="O2979" i="8"/>
  <c r="P2979" i="8"/>
  <c r="Q2979" i="8"/>
  <c r="O2980" i="8"/>
  <c r="M2980" i="8" s="1"/>
  <c r="P2980" i="8"/>
  <c r="Q2980" i="8"/>
  <c r="M2981" i="8"/>
  <c r="N2981" i="8"/>
  <c r="O2981" i="8"/>
  <c r="L2981" i="8" s="1"/>
  <c r="Q2981" i="8"/>
  <c r="P2981" i="8" s="1"/>
  <c r="T2981" i="8" s="1"/>
  <c r="L2982" i="8"/>
  <c r="N2982" i="8"/>
  <c r="O2982" i="8"/>
  <c r="M2982" i="8" s="1"/>
  <c r="P2982" i="8"/>
  <c r="Q2982" i="8"/>
  <c r="N2983" i="8"/>
  <c r="O2983" i="8"/>
  <c r="L2983" i="8" s="1"/>
  <c r="P2983" i="8"/>
  <c r="Q2983" i="8"/>
  <c r="L2984" i="8"/>
  <c r="N2984" i="8"/>
  <c r="O2984" i="8"/>
  <c r="M2984" i="8" s="1"/>
  <c r="Q2984" i="8"/>
  <c r="P2984" i="8" s="1"/>
  <c r="T2984" i="8" s="1"/>
  <c r="O2985" i="8"/>
  <c r="L2985" i="8" s="1"/>
  <c r="P2985" i="8"/>
  <c r="Q2985" i="8"/>
  <c r="N2986" i="8"/>
  <c r="O2986" i="8"/>
  <c r="M2986" i="8" s="1"/>
  <c r="P2986" i="8"/>
  <c r="Q2986" i="8"/>
  <c r="L2987" i="8"/>
  <c r="M2987" i="8"/>
  <c r="N2987" i="8"/>
  <c r="O2987" i="8"/>
  <c r="P2987" i="8"/>
  <c r="Q2987" i="8"/>
  <c r="O2988" i="8"/>
  <c r="M2988" i="8" s="1"/>
  <c r="P2988" i="8"/>
  <c r="Q2988" i="8"/>
  <c r="M2989" i="8"/>
  <c r="N2989" i="8"/>
  <c r="O2989" i="8"/>
  <c r="L2989" i="8" s="1"/>
  <c r="Q2989" i="8"/>
  <c r="P2989" i="8" s="1"/>
  <c r="T2989" i="8" s="1"/>
  <c r="L2990" i="8"/>
  <c r="N2990" i="8"/>
  <c r="O2990" i="8"/>
  <c r="M2990" i="8" s="1"/>
  <c r="P2990" i="8"/>
  <c r="Q2990" i="8"/>
  <c r="N2991" i="8"/>
  <c r="O2991" i="8"/>
  <c r="L2991" i="8" s="1"/>
  <c r="P2991" i="8"/>
  <c r="Q2991" i="8"/>
  <c r="L2992" i="8"/>
  <c r="N2992" i="8"/>
  <c r="O2992" i="8"/>
  <c r="M2992" i="8" s="1"/>
  <c r="Q2992" i="8"/>
  <c r="P2992" i="8" s="1"/>
  <c r="T2992" i="8" s="1"/>
  <c r="O2993" i="8"/>
  <c r="L2993" i="8" s="1"/>
  <c r="P2993" i="8"/>
  <c r="Q2993" i="8"/>
  <c r="N2994" i="8"/>
  <c r="O2994" i="8"/>
  <c r="M2994" i="8" s="1"/>
  <c r="P2994" i="8"/>
  <c r="Q2994" i="8"/>
  <c r="L2995" i="8"/>
  <c r="M2995" i="8"/>
  <c r="N2995" i="8"/>
  <c r="O2995" i="8"/>
  <c r="P2995" i="8"/>
  <c r="Q2995" i="8"/>
  <c r="O2996" i="8"/>
  <c r="M2996" i="8" s="1"/>
  <c r="P2996" i="8"/>
  <c r="Q2996" i="8"/>
  <c r="N2997" i="8"/>
  <c r="O2997" i="8"/>
  <c r="M2997" i="8" s="1"/>
  <c r="P2997" i="8"/>
  <c r="Q2997" i="8"/>
  <c r="L2998" i="8"/>
  <c r="N2998" i="8"/>
  <c r="O2998" i="8"/>
  <c r="M2998" i="8" s="1"/>
  <c r="Q2998" i="8"/>
  <c r="P2998" i="8" s="1"/>
  <c r="T2998" i="8" s="1"/>
  <c r="O2999" i="8"/>
  <c r="L2999" i="8" s="1"/>
  <c r="P2999" i="8"/>
  <c r="Q2999" i="8"/>
  <c r="N3000" i="8"/>
  <c r="O3000" i="8"/>
  <c r="M3000" i="8" s="1"/>
  <c r="P3000" i="8"/>
  <c r="Q3000" i="8"/>
  <c r="L3001" i="8"/>
  <c r="M3001" i="8"/>
  <c r="N3001" i="8"/>
  <c r="O3001" i="8"/>
  <c r="P3001" i="8"/>
  <c r="Q3001" i="8"/>
  <c r="O3002" i="8"/>
  <c r="M3002" i="8" s="1"/>
  <c r="P3002" i="8"/>
  <c r="Q3002" i="8"/>
  <c r="M3003" i="8"/>
  <c r="N3003" i="8"/>
  <c r="O3003" i="8"/>
  <c r="L3003" i="8" s="1"/>
  <c r="Q3003" i="8"/>
  <c r="P3003" i="8" s="1"/>
  <c r="T3003" i="8" s="1"/>
  <c r="L3004" i="8"/>
  <c r="N3004" i="8"/>
  <c r="O3004" i="8"/>
  <c r="M3004" i="8" s="1"/>
  <c r="P3004" i="8"/>
  <c r="Q3004" i="8"/>
  <c r="N3005" i="8"/>
  <c r="O3005" i="8"/>
  <c r="L3005" i="8" s="1"/>
  <c r="P3005" i="8"/>
  <c r="Q3005" i="8"/>
  <c r="L3006" i="8"/>
  <c r="N3006" i="8"/>
  <c r="O3006" i="8"/>
  <c r="M3006" i="8" s="1"/>
  <c r="Q3006" i="8"/>
  <c r="P3006" i="8" s="1"/>
  <c r="T3006" i="8" s="1"/>
  <c r="O3007" i="8"/>
  <c r="L3007" i="8" s="1"/>
  <c r="P3007" i="8"/>
  <c r="Q3007" i="8"/>
  <c r="N3008" i="8"/>
  <c r="O3008" i="8"/>
  <c r="M3008" i="8" s="1"/>
  <c r="P3008" i="8"/>
  <c r="Q3008" i="8"/>
  <c r="L3009" i="8"/>
  <c r="M3009" i="8"/>
  <c r="N3009" i="8"/>
  <c r="O3009" i="8"/>
  <c r="P3009" i="8"/>
  <c r="Q3009" i="8"/>
  <c r="O3010" i="8"/>
  <c r="M3010" i="8" s="1"/>
  <c r="P3010" i="8"/>
  <c r="Q3010" i="8"/>
  <c r="N3011" i="8"/>
  <c r="O3011" i="8"/>
  <c r="M3011" i="8" s="1"/>
  <c r="P3011" i="8"/>
  <c r="Q3011" i="8"/>
  <c r="N3012" i="8"/>
  <c r="O3012" i="8"/>
  <c r="L3012" i="8" s="1"/>
  <c r="P3012" i="8"/>
  <c r="Q3012" i="8"/>
  <c r="L3013" i="8"/>
  <c r="N3013" i="8"/>
  <c r="O3013" i="8"/>
  <c r="M3013" i="8" s="1"/>
  <c r="Q3013" i="8"/>
  <c r="P3013" i="8" s="1"/>
  <c r="T3013" i="8" s="1"/>
  <c r="N3014" i="8"/>
  <c r="O3014" i="8"/>
  <c r="L3014" i="8" s="1"/>
  <c r="Q3014" i="8"/>
  <c r="P3014" i="8" s="1"/>
  <c r="T3014" i="8" s="1"/>
  <c r="O3015" i="8"/>
  <c r="L3015" i="8" s="1"/>
  <c r="P3015" i="8"/>
  <c r="Q3015" i="8"/>
  <c r="O3016" i="8"/>
  <c r="L3016" i="8" s="1"/>
  <c r="P3016" i="8"/>
  <c r="Q3016" i="8"/>
  <c r="M3017" i="8"/>
  <c r="N3017" i="8"/>
  <c r="O3017" i="8"/>
  <c r="L3017" i="8" s="1"/>
  <c r="Q3017" i="8"/>
  <c r="P3017" i="8" s="1"/>
  <c r="T3017" i="8" s="1"/>
  <c r="N3018" i="8"/>
  <c r="O3018" i="8"/>
  <c r="L3018" i="8" s="1"/>
  <c r="Q3018" i="8"/>
  <c r="P3018" i="8" s="1"/>
  <c r="T3018" i="8" s="1"/>
  <c r="O3019" i="8"/>
  <c r="L3019" i="8" s="1"/>
  <c r="P3019" i="8"/>
  <c r="Q3019" i="8"/>
  <c r="O3020" i="8"/>
  <c r="L3020" i="8" s="1"/>
  <c r="P3020" i="8"/>
  <c r="Q3020" i="8"/>
  <c r="M3021" i="8"/>
  <c r="N3021" i="8"/>
  <c r="O3021" i="8"/>
  <c r="L3021" i="8" s="1"/>
  <c r="Q3021" i="8"/>
  <c r="P3021" i="8" s="1"/>
  <c r="T3021" i="8" s="1"/>
  <c r="N3022" i="8"/>
  <c r="O3022" i="8"/>
  <c r="L3022" i="8" s="1"/>
  <c r="Q3022" i="8"/>
  <c r="P3022" i="8" s="1"/>
  <c r="T3022" i="8" s="1"/>
  <c r="O3023" i="8"/>
  <c r="L3023" i="8" s="1"/>
  <c r="P3023" i="8"/>
  <c r="Q3023" i="8"/>
  <c r="O3024" i="8"/>
  <c r="L3024" i="8" s="1"/>
  <c r="P3024" i="8"/>
  <c r="Q3024" i="8"/>
  <c r="M3025" i="8"/>
  <c r="N3025" i="8"/>
  <c r="O3025" i="8"/>
  <c r="L3025" i="8" s="1"/>
  <c r="Q3025" i="8"/>
  <c r="P3025" i="8" s="1"/>
  <c r="T3025" i="8" s="1"/>
  <c r="N3026" i="8"/>
  <c r="O3026" i="8"/>
  <c r="L3026" i="8" s="1"/>
  <c r="Q3026" i="8"/>
  <c r="P3026" i="8" s="1"/>
  <c r="T3026" i="8" s="1"/>
  <c r="O3027" i="8"/>
  <c r="L3027" i="8" s="1"/>
  <c r="P3027" i="8"/>
  <c r="Q3027" i="8"/>
  <c r="N3028" i="8"/>
  <c r="O3028" i="8"/>
  <c r="M3028" i="8" s="1"/>
  <c r="P3028" i="8"/>
  <c r="Q3028" i="8"/>
  <c r="L3029" i="8"/>
  <c r="M3029" i="8"/>
  <c r="N3029" i="8"/>
  <c r="O3029" i="8"/>
  <c r="P3029" i="8"/>
  <c r="Q3029" i="8"/>
  <c r="O3030" i="8"/>
  <c r="M3030" i="8" s="1"/>
  <c r="P3030" i="8"/>
  <c r="Q3030" i="8"/>
  <c r="M3031" i="8"/>
  <c r="N3031" i="8"/>
  <c r="O3031" i="8"/>
  <c r="L3031" i="8" s="1"/>
  <c r="Q3031" i="8"/>
  <c r="P3031" i="8" s="1"/>
  <c r="T3031" i="8" s="1"/>
  <c r="N3032" i="8"/>
  <c r="O3032" i="8"/>
  <c r="L3032" i="8" s="1"/>
  <c r="Q3032" i="8"/>
  <c r="P3032" i="8" s="1"/>
  <c r="T3032" i="8" s="1"/>
  <c r="O3033" i="8"/>
  <c r="L3033" i="8" s="1"/>
  <c r="P3033" i="8"/>
  <c r="Q3033" i="8"/>
  <c r="O3034" i="8"/>
  <c r="L3034" i="8" s="1"/>
  <c r="P3034" i="8"/>
  <c r="Q3034" i="8"/>
  <c r="M3035" i="8"/>
  <c r="N3035" i="8"/>
  <c r="O3035" i="8"/>
  <c r="L3035" i="8" s="1"/>
  <c r="Q3035" i="8"/>
  <c r="P3035" i="8" s="1"/>
  <c r="T3035" i="8" s="1"/>
  <c r="N3036" i="8"/>
  <c r="O3036" i="8"/>
  <c r="L3036" i="8" s="1"/>
  <c r="Q3036" i="8"/>
  <c r="P3036" i="8" s="1"/>
  <c r="T3036" i="8" s="1"/>
  <c r="O3037" i="8"/>
  <c r="L3037" i="8" s="1"/>
  <c r="P3037" i="8"/>
  <c r="Q3037" i="8"/>
  <c r="N3038" i="8"/>
  <c r="O3038" i="8"/>
  <c r="M3038" i="8" s="1"/>
  <c r="P3038" i="8"/>
  <c r="Q3038" i="8"/>
  <c r="L3039" i="8"/>
  <c r="M3039" i="8"/>
  <c r="N3039" i="8"/>
  <c r="O3039" i="8"/>
  <c r="P3039" i="8"/>
  <c r="Q3039" i="8"/>
  <c r="O3040" i="8"/>
  <c r="M3040" i="8" s="1"/>
  <c r="P3040" i="8"/>
  <c r="Q3040" i="8"/>
  <c r="M3041" i="8"/>
  <c r="N3041" i="8"/>
  <c r="O3041" i="8"/>
  <c r="L3041" i="8" s="1"/>
  <c r="Q3041" i="8"/>
  <c r="P3041" i="8" s="1"/>
  <c r="T3041" i="8" s="1"/>
  <c r="N3042" i="8"/>
  <c r="O3042" i="8"/>
  <c r="L3042" i="8" s="1"/>
  <c r="Q3042" i="8"/>
  <c r="P3042" i="8" s="1"/>
  <c r="T3042" i="8" s="1"/>
  <c r="O3043" i="8"/>
  <c r="L3043" i="8" s="1"/>
  <c r="P3043" i="8"/>
  <c r="Q3043" i="8"/>
  <c r="N3044" i="8"/>
  <c r="O3044" i="8"/>
  <c r="M3044" i="8" s="1"/>
  <c r="P3044" i="8"/>
  <c r="Q3044" i="8"/>
  <c r="L3045" i="8"/>
  <c r="M3045" i="8"/>
  <c r="N3045" i="8"/>
  <c r="O3045" i="8"/>
  <c r="P3045" i="8"/>
  <c r="Q3045" i="8"/>
  <c r="N3046" i="8"/>
  <c r="O3046" i="8"/>
  <c r="L3046" i="8" s="1"/>
  <c r="P3046" i="8"/>
  <c r="Q3046" i="8"/>
  <c r="N3047" i="8"/>
  <c r="O3047" i="8"/>
  <c r="L3047" i="8" s="1"/>
  <c r="P3047" i="8"/>
  <c r="Q3047" i="8"/>
  <c r="O3048" i="8"/>
  <c r="P3048" i="8"/>
  <c r="Q3048" i="8"/>
  <c r="M3049" i="8"/>
  <c r="N3049" i="8"/>
  <c r="O3049" i="8"/>
  <c r="L3049" i="8" s="1"/>
  <c r="Q3049" i="8"/>
  <c r="P3049" i="8" s="1"/>
  <c r="T3049" i="8" s="1"/>
  <c r="L3050" i="8"/>
  <c r="O3050" i="8"/>
  <c r="M3050" i="8" s="1"/>
  <c r="P3050" i="8"/>
  <c r="Q3050" i="8"/>
  <c r="N3051" i="8"/>
  <c r="O3051" i="8"/>
  <c r="M3051" i="8" s="1"/>
  <c r="Q3051" i="8"/>
  <c r="P3051" i="8" s="1"/>
  <c r="T3051" i="8" s="1"/>
  <c r="M3052" i="8"/>
  <c r="O3052" i="8"/>
  <c r="N3052" i="8" s="1"/>
  <c r="P3052" i="8"/>
  <c r="Q3052" i="8"/>
  <c r="N3053" i="8"/>
  <c r="O3053" i="8"/>
  <c r="M3053" i="8" s="1"/>
  <c r="Q3053" i="8"/>
  <c r="P3053" i="8" s="1"/>
  <c r="T3053" i="8" s="1"/>
  <c r="M3054" i="8"/>
  <c r="O3054" i="8"/>
  <c r="N3054" i="8" s="1"/>
  <c r="P3054" i="8"/>
  <c r="Q3054" i="8"/>
  <c r="N3055" i="8"/>
  <c r="O3055" i="8"/>
  <c r="M3055" i="8" s="1"/>
  <c r="Q3055" i="8"/>
  <c r="P3055" i="8" s="1"/>
  <c r="T3055" i="8" s="1"/>
  <c r="M3056" i="8"/>
  <c r="O3056" i="8"/>
  <c r="N3056" i="8" s="1"/>
  <c r="P3056" i="8"/>
  <c r="Q3056" i="8"/>
  <c r="N3057" i="8"/>
  <c r="O3057" i="8"/>
  <c r="M3057" i="8" s="1"/>
  <c r="Q3057" i="8"/>
  <c r="P3057" i="8" s="1"/>
  <c r="T3057" i="8" s="1"/>
  <c r="M3058" i="8"/>
  <c r="O3058" i="8"/>
  <c r="N3058" i="8" s="1"/>
  <c r="P3058" i="8"/>
  <c r="Q3058" i="8"/>
  <c r="N3059" i="8"/>
  <c r="O3059" i="8"/>
  <c r="M3059" i="8" s="1"/>
  <c r="Q3059" i="8"/>
  <c r="P3059" i="8" s="1"/>
  <c r="T3059" i="8" s="1"/>
  <c r="M3060" i="8"/>
  <c r="O3060" i="8"/>
  <c r="N3060" i="8" s="1"/>
  <c r="P3060" i="8"/>
  <c r="Q3060" i="8"/>
  <c r="N3061" i="8"/>
  <c r="O3061" i="8"/>
  <c r="M3061" i="8" s="1"/>
  <c r="Q3061" i="8"/>
  <c r="P3061" i="8" s="1"/>
  <c r="T3061" i="8" s="1"/>
  <c r="M3062" i="8"/>
  <c r="O3062" i="8"/>
  <c r="N3062" i="8" s="1"/>
  <c r="P3062" i="8"/>
  <c r="Q3062" i="8"/>
  <c r="N3063" i="8"/>
  <c r="O3063" i="8"/>
  <c r="M3063" i="8" s="1"/>
  <c r="Q3063" i="8"/>
  <c r="P3063" i="8" s="1"/>
  <c r="T3063" i="8" s="1"/>
  <c r="M3064" i="8"/>
  <c r="O3064" i="8"/>
  <c r="N3064" i="8" s="1"/>
  <c r="P3064" i="8"/>
  <c r="Q3064" i="8"/>
  <c r="N3065" i="8"/>
  <c r="O3065" i="8"/>
  <c r="M3065" i="8" s="1"/>
  <c r="Q3065" i="8"/>
  <c r="P3065" i="8" s="1"/>
  <c r="T3065" i="8" s="1"/>
  <c r="M3066" i="8"/>
  <c r="O3066" i="8"/>
  <c r="N3066" i="8" s="1"/>
  <c r="P3066" i="8"/>
  <c r="Q3066" i="8"/>
  <c r="N3067" i="8"/>
  <c r="O3067" i="8"/>
  <c r="M3067" i="8" s="1"/>
  <c r="Q3067" i="8"/>
  <c r="P3067" i="8" s="1"/>
  <c r="T3067" i="8" s="1"/>
  <c r="M3068" i="8"/>
  <c r="O3068" i="8"/>
  <c r="N3068" i="8" s="1"/>
  <c r="P3068" i="8"/>
  <c r="Q3068" i="8"/>
  <c r="N3069" i="8"/>
  <c r="O3069" i="8"/>
  <c r="M3069" i="8" s="1"/>
  <c r="Q3069" i="8"/>
  <c r="P3069" i="8" s="1"/>
  <c r="T3069" i="8" s="1"/>
  <c r="M3070" i="8"/>
  <c r="O3070" i="8"/>
  <c r="N3070" i="8" s="1"/>
  <c r="P3070" i="8"/>
  <c r="Q3070" i="8"/>
  <c r="N3071" i="8"/>
  <c r="O3071" i="8"/>
  <c r="M3071" i="8" s="1"/>
  <c r="Q3071" i="8"/>
  <c r="P3071" i="8" s="1"/>
  <c r="T3071" i="8" s="1"/>
  <c r="M3072" i="8"/>
  <c r="O3072" i="8"/>
  <c r="N3072" i="8" s="1"/>
  <c r="P3072" i="8"/>
  <c r="Q3072" i="8"/>
  <c r="N3073" i="8"/>
  <c r="O3073" i="8"/>
  <c r="M3073" i="8" s="1"/>
  <c r="Q3073" i="8"/>
  <c r="P3073" i="8" s="1"/>
  <c r="T3073" i="8" s="1"/>
  <c r="M3074" i="8"/>
  <c r="O3074" i="8"/>
  <c r="N3074" i="8" s="1"/>
  <c r="S3074" i="8" s="1"/>
  <c r="P3074" i="8"/>
  <c r="Q3074" i="8"/>
  <c r="N3075" i="8"/>
  <c r="O3075" i="8"/>
  <c r="M3075" i="8" s="1"/>
  <c r="Q3075" i="8"/>
  <c r="P3075" i="8" s="1"/>
  <c r="T3075" i="8" s="1"/>
  <c r="M3076" i="8"/>
  <c r="O3076" i="8"/>
  <c r="N3076" i="8" s="1"/>
  <c r="P3076" i="8"/>
  <c r="Q3076" i="8"/>
  <c r="N3077" i="8"/>
  <c r="O3077" i="8"/>
  <c r="M3077" i="8" s="1"/>
  <c r="Q3077" i="8"/>
  <c r="P3077" i="8" s="1"/>
  <c r="T3077" i="8" s="1"/>
  <c r="M3078" i="8"/>
  <c r="O3078" i="8"/>
  <c r="N3078" i="8" s="1"/>
  <c r="P3078" i="8"/>
  <c r="Q3078" i="8"/>
  <c r="N3079" i="8"/>
  <c r="O3079" i="8"/>
  <c r="M3079" i="8" s="1"/>
  <c r="Q3079" i="8"/>
  <c r="P3079" i="8" s="1"/>
  <c r="T3079" i="8" s="1"/>
  <c r="M3080" i="8"/>
  <c r="O3080" i="8"/>
  <c r="N3080" i="8" s="1"/>
  <c r="P3080" i="8"/>
  <c r="Q3080" i="8"/>
  <c r="N3081" i="8"/>
  <c r="O3081" i="8"/>
  <c r="M3081" i="8" s="1"/>
  <c r="Q3081" i="8"/>
  <c r="P3081" i="8" s="1"/>
  <c r="T3081" i="8" s="1"/>
  <c r="M3082" i="8"/>
  <c r="O3082" i="8"/>
  <c r="N3082" i="8" s="1"/>
  <c r="P3082" i="8"/>
  <c r="Q3082" i="8"/>
  <c r="N3083" i="8"/>
  <c r="O3083" i="8"/>
  <c r="M3083" i="8" s="1"/>
  <c r="Q3083" i="8"/>
  <c r="P3083" i="8" s="1"/>
  <c r="T3083" i="8" s="1"/>
  <c r="M3084" i="8"/>
  <c r="O3084" i="8"/>
  <c r="N3084" i="8" s="1"/>
  <c r="P3084" i="8"/>
  <c r="Q3084" i="8"/>
  <c r="N3085" i="8"/>
  <c r="O3085" i="8"/>
  <c r="M3085" i="8" s="1"/>
  <c r="Q3085" i="8"/>
  <c r="P3085" i="8" s="1"/>
  <c r="T3085" i="8" s="1"/>
  <c r="M3086" i="8"/>
  <c r="O3086" i="8"/>
  <c r="N3086" i="8" s="1"/>
  <c r="P3086" i="8"/>
  <c r="Q3086" i="8"/>
  <c r="N3087" i="8"/>
  <c r="O3087" i="8"/>
  <c r="M3087" i="8" s="1"/>
  <c r="Q3087" i="8"/>
  <c r="P3087" i="8" s="1"/>
  <c r="T3087" i="8" s="1"/>
  <c r="M3088" i="8"/>
  <c r="O3088" i="8"/>
  <c r="N3088" i="8" s="1"/>
  <c r="P3088" i="8"/>
  <c r="Q3088" i="8"/>
  <c r="N3089" i="8"/>
  <c r="O3089" i="8"/>
  <c r="M3089" i="8" s="1"/>
  <c r="Q3089" i="8"/>
  <c r="P3089" i="8" s="1"/>
  <c r="T3089" i="8" s="1"/>
  <c r="M3090" i="8"/>
  <c r="O3090" i="8"/>
  <c r="N3090" i="8" s="1"/>
  <c r="P3090" i="8"/>
  <c r="Q3090" i="8"/>
  <c r="N3091" i="8"/>
  <c r="O3091" i="8"/>
  <c r="M3091" i="8" s="1"/>
  <c r="Q3091" i="8"/>
  <c r="P3091" i="8" s="1"/>
  <c r="T3091" i="8" s="1"/>
  <c r="M3092" i="8"/>
  <c r="O3092" i="8"/>
  <c r="N3092" i="8" s="1"/>
  <c r="P3092" i="8"/>
  <c r="Q3092" i="8"/>
  <c r="N3093" i="8"/>
  <c r="O3093" i="8"/>
  <c r="M3093" i="8" s="1"/>
  <c r="Q3093" i="8"/>
  <c r="P3093" i="8" s="1"/>
  <c r="T3093" i="8" s="1"/>
  <c r="M3094" i="8"/>
  <c r="O3094" i="8"/>
  <c r="N3094" i="8" s="1"/>
  <c r="P3094" i="8"/>
  <c r="Q3094" i="8"/>
  <c r="N3095" i="8"/>
  <c r="O3095" i="8"/>
  <c r="M3095" i="8" s="1"/>
  <c r="Q3095" i="8"/>
  <c r="P3095" i="8" s="1"/>
  <c r="T3095" i="8" s="1"/>
  <c r="M3096" i="8"/>
  <c r="O3096" i="8"/>
  <c r="N3096" i="8" s="1"/>
  <c r="P3096" i="8"/>
  <c r="Q3096" i="8"/>
  <c r="N3097" i="8"/>
  <c r="O3097" i="8"/>
  <c r="M3097" i="8" s="1"/>
  <c r="Q3097" i="8"/>
  <c r="P3097" i="8" s="1"/>
  <c r="T3097" i="8" s="1"/>
  <c r="M3098" i="8"/>
  <c r="O3098" i="8"/>
  <c r="N3098" i="8" s="1"/>
  <c r="P3098" i="8"/>
  <c r="Q3098" i="8"/>
  <c r="N3099" i="8"/>
  <c r="O3099" i="8"/>
  <c r="M3099" i="8" s="1"/>
  <c r="Q3099" i="8"/>
  <c r="P3099" i="8" s="1"/>
  <c r="T3099" i="8" s="1"/>
  <c r="M3100" i="8"/>
  <c r="O3100" i="8"/>
  <c r="N3100" i="8" s="1"/>
  <c r="P3100" i="8"/>
  <c r="Q3100" i="8"/>
  <c r="N3101" i="8"/>
  <c r="O3101" i="8"/>
  <c r="M3101" i="8" s="1"/>
  <c r="Q3101" i="8"/>
  <c r="P3101" i="8" s="1"/>
  <c r="T3101" i="8" s="1"/>
  <c r="M3102" i="8"/>
  <c r="O3102" i="8"/>
  <c r="N3102" i="8" s="1"/>
  <c r="P3102" i="8"/>
  <c r="Q3102" i="8"/>
  <c r="N3103" i="8"/>
  <c r="O3103" i="8"/>
  <c r="M3103" i="8" s="1"/>
  <c r="Q3103" i="8"/>
  <c r="P3103" i="8" s="1"/>
  <c r="T3103" i="8" s="1"/>
  <c r="M3104" i="8"/>
  <c r="O3104" i="8"/>
  <c r="N3104" i="8" s="1"/>
  <c r="P3104" i="8"/>
  <c r="Q3104" i="8"/>
  <c r="N3105" i="8"/>
  <c r="O3105" i="8"/>
  <c r="M3105" i="8" s="1"/>
  <c r="Q3105" i="8"/>
  <c r="P3105" i="8" s="1"/>
  <c r="T3105" i="8" s="1"/>
  <c r="M3106" i="8"/>
  <c r="O3106" i="8"/>
  <c r="N3106" i="8" s="1"/>
  <c r="P3106" i="8"/>
  <c r="Q3106" i="8"/>
  <c r="N3107" i="8"/>
  <c r="O3107" i="8"/>
  <c r="M3107" i="8" s="1"/>
  <c r="Q3107" i="8"/>
  <c r="P3107" i="8" s="1"/>
  <c r="T3107" i="8" s="1"/>
  <c r="M3108" i="8"/>
  <c r="O3108" i="8"/>
  <c r="N3108" i="8" s="1"/>
  <c r="P3108" i="8"/>
  <c r="Q3108" i="8"/>
  <c r="N3109" i="8"/>
  <c r="O3109" i="8"/>
  <c r="M3109" i="8" s="1"/>
  <c r="Q3109" i="8"/>
  <c r="P3109" i="8" s="1"/>
  <c r="T3109" i="8" s="1"/>
  <c r="M3110" i="8"/>
  <c r="O3110" i="8"/>
  <c r="N3110" i="8" s="1"/>
  <c r="P3110" i="8"/>
  <c r="Q3110" i="8"/>
  <c r="N3111" i="8"/>
  <c r="O3111" i="8"/>
  <c r="M3111" i="8" s="1"/>
  <c r="Q3111" i="8"/>
  <c r="P3111" i="8" s="1"/>
  <c r="T3111" i="8" s="1"/>
  <c r="M3112" i="8"/>
  <c r="O3112" i="8"/>
  <c r="N3112" i="8" s="1"/>
  <c r="P3112" i="8"/>
  <c r="Q3112" i="8"/>
  <c r="N3113" i="8"/>
  <c r="O3113" i="8"/>
  <c r="M3113" i="8" s="1"/>
  <c r="Q3113" i="8"/>
  <c r="P3113" i="8" s="1"/>
  <c r="T3113" i="8" s="1"/>
  <c r="M3114" i="8"/>
  <c r="O3114" i="8"/>
  <c r="N3114" i="8" s="1"/>
  <c r="P3114" i="8"/>
  <c r="Q3114" i="8"/>
  <c r="N3115" i="8"/>
  <c r="O3115" i="8"/>
  <c r="M3115" i="8" s="1"/>
  <c r="Q3115" i="8"/>
  <c r="P3115" i="8" s="1"/>
  <c r="T3115" i="8" s="1"/>
  <c r="M3116" i="8"/>
  <c r="O3116" i="8"/>
  <c r="N3116" i="8" s="1"/>
  <c r="P3116" i="8"/>
  <c r="Q3116" i="8"/>
  <c r="N3117" i="8"/>
  <c r="O3117" i="8"/>
  <c r="M3117" i="8" s="1"/>
  <c r="Q3117" i="8"/>
  <c r="P3117" i="8" s="1"/>
  <c r="T3117" i="8" s="1"/>
  <c r="M3118" i="8"/>
  <c r="O3118" i="8"/>
  <c r="N3118" i="8" s="1"/>
  <c r="P3118" i="8"/>
  <c r="Q3118" i="8"/>
  <c r="N3119" i="8"/>
  <c r="O3119" i="8"/>
  <c r="M3119" i="8" s="1"/>
  <c r="Q3119" i="8"/>
  <c r="P3119" i="8" s="1"/>
  <c r="T3119" i="8" s="1"/>
  <c r="M3120" i="8"/>
  <c r="O3120" i="8"/>
  <c r="N3120" i="8" s="1"/>
  <c r="P3120" i="8"/>
  <c r="Q3120" i="8"/>
  <c r="N3121" i="8"/>
  <c r="O3121" i="8"/>
  <c r="M3121" i="8" s="1"/>
  <c r="Q3121" i="8"/>
  <c r="P3121" i="8" s="1"/>
  <c r="T3121" i="8" s="1"/>
  <c r="M3122" i="8"/>
  <c r="O3122" i="8"/>
  <c r="N3122" i="8" s="1"/>
  <c r="P3122" i="8"/>
  <c r="Q3122" i="8"/>
  <c r="N3123" i="8"/>
  <c r="O3123" i="8"/>
  <c r="M3123" i="8" s="1"/>
  <c r="Q3123" i="8"/>
  <c r="P3123" i="8" s="1"/>
  <c r="T3123" i="8" s="1"/>
  <c r="M3124" i="8"/>
  <c r="O3124" i="8"/>
  <c r="N3124" i="8" s="1"/>
  <c r="P3124" i="8"/>
  <c r="Q3124" i="8"/>
  <c r="N3125" i="8"/>
  <c r="O3125" i="8"/>
  <c r="M3125" i="8" s="1"/>
  <c r="Q3125" i="8"/>
  <c r="P3125" i="8" s="1"/>
  <c r="T3125" i="8" s="1"/>
  <c r="M3126" i="8"/>
  <c r="O3126" i="8"/>
  <c r="N3126" i="8" s="1"/>
  <c r="P3126" i="8"/>
  <c r="Q3126" i="8"/>
  <c r="N3127" i="8"/>
  <c r="O3127" i="8"/>
  <c r="M3127" i="8" s="1"/>
  <c r="Q3127" i="8"/>
  <c r="P3127" i="8" s="1"/>
  <c r="T3127" i="8" s="1"/>
  <c r="M3128" i="8"/>
  <c r="O3128" i="8"/>
  <c r="N3128" i="8" s="1"/>
  <c r="P3128" i="8"/>
  <c r="Q3128" i="8"/>
  <c r="N3129" i="8"/>
  <c r="O3129" i="8"/>
  <c r="M3129" i="8" s="1"/>
  <c r="Q3129" i="8"/>
  <c r="P3129" i="8" s="1"/>
  <c r="T3129" i="8" s="1"/>
  <c r="M3130" i="8"/>
  <c r="O3130" i="8"/>
  <c r="N3130" i="8" s="1"/>
  <c r="P3130" i="8"/>
  <c r="Q3130" i="8"/>
  <c r="N3131" i="8"/>
  <c r="O3131" i="8"/>
  <c r="M3131" i="8" s="1"/>
  <c r="Q3131" i="8"/>
  <c r="P3131" i="8" s="1"/>
  <c r="T3131" i="8" s="1"/>
  <c r="M3132" i="8"/>
  <c r="O3132" i="8"/>
  <c r="N3132" i="8" s="1"/>
  <c r="P3132" i="8"/>
  <c r="Q3132" i="8"/>
  <c r="N3133" i="8"/>
  <c r="O3133" i="8"/>
  <c r="M3133" i="8" s="1"/>
  <c r="Q3133" i="8"/>
  <c r="P3133" i="8" s="1"/>
  <c r="T3133" i="8" s="1"/>
  <c r="M3134" i="8"/>
  <c r="O3134" i="8"/>
  <c r="N3134" i="8" s="1"/>
  <c r="P3134" i="8"/>
  <c r="Q3134" i="8"/>
  <c r="N3135" i="8"/>
  <c r="O3135" i="8"/>
  <c r="M3135" i="8" s="1"/>
  <c r="Q3135" i="8"/>
  <c r="P3135" i="8" s="1"/>
  <c r="T3135" i="8" s="1"/>
  <c r="M3136" i="8"/>
  <c r="O3136" i="8"/>
  <c r="N3136" i="8" s="1"/>
  <c r="P3136" i="8"/>
  <c r="Q3136" i="8"/>
  <c r="N3137" i="8"/>
  <c r="O3137" i="8"/>
  <c r="M3137" i="8" s="1"/>
  <c r="Q3137" i="8"/>
  <c r="P3137" i="8" s="1"/>
  <c r="T3137" i="8" s="1"/>
  <c r="M3138" i="8"/>
  <c r="O3138" i="8"/>
  <c r="N3138" i="8" s="1"/>
  <c r="P3138" i="8"/>
  <c r="Q3138" i="8"/>
  <c r="N3139" i="8"/>
  <c r="O3139" i="8"/>
  <c r="M3139" i="8" s="1"/>
  <c r="Q3139" i="8"/>
  <c r="P3139" i="8" s="1"/>
  <c r="T3139" i="8" s="1"/>
  <c r="M3140" i="8"/>
  <c r="O3140" i="8"/>
  <c r="N3140" i="8" s="1"/>
  <c r="P3140" i="8"/>
  <c r="Q3140" i="8"/>
  <c r="N3141" i="8"/>
  <c r="O3141" i="8"/>
  <c r="M3141" i="8" s="1"/>
  <c r="Q3141" i="8"/>
  <c r="P3141" i="8" s="1"/>
  <c r="T3141" i="8" s="1"/>
  <c r="M3142" i="8"/>
  <c r="O3142" i="8"/>
  <c r="N3142" i="8" s="1"/>
  <c r="P3142" i="8"/>
  <c r="Q3142" i="8"/>
  <c r="N3143" i="8"/>
  <c r="O3143" i="8"/>
  <c r="M3143" i="8" s="1"/>
  <c r="Q3143" i="8"/>
  <c r="P3143" i="8" s="1"/>
  <c r="T3143" i="8" s="1"/>
  <c r="M3144" i="8"/>
  <c r="O3144" i="8"/>
  <c r="N3144" i="8" s="1"/>
  <c r="P3144" i="8"/>
  <c r="Q3144" i="8"/>
  <c r="N3145" i="8"/>
  <c r="O3145" i="8"/>
  <c r="M3145" i="8" s="1"/>
  <c r="Q3145" i="8"/>
  <c r="P3145" i="8" s="1"/>
  <c r="T3145" i="8" s="1"/>
  <c r="M3146" i="8"/>
  <c r="O3146" i="8"/>
  <c r="N3146" i="8" s="1"/>
  <c r="P3146" i="8"/>
  <c r="Q3146" i="8"/>
  <c r="N3147" i="8"/>
  <c r="O3147" i="8"/>
  <c r="M3147" i="8" s="1"/>
  <c r="Q3147" i="8"/>
  <c r="P3147" i="8" s="1"/>
  <c r="T3147" i="8" s="1"/>
  <c r="M3148" i="8"/>
  <c r="O3148" i="8"/>
  <c r="N3148" i="8" s="1"/>
  <c r="P3148" i="8"/>
  <c r="Q3148" i="8"/>
  <c r="N3149" i="8"/>
  <c r="O3149" i="8"/>
  <c r="M3149" i="8" s="1"/>
  <c r="Q3149" i="8"/>
  <c r="P3149" i="8" s="1"/>
  <c r="T3149" i="8" s="1"/>
  <c r="M3150" i="8"/>
  <c r="O3150" i="8"/>
  <c r="N3150" i="8" s="1"/>
  <c r="P3150" i="8"/>
  <c r="Q3150" i="8"/>
  <c r="N3151" i="8"/>
  <c r="O3151" i="8"/>
  <c r="M3151" i="8" s="1"/>
  <c r="Q3151" i="8"/>
  <c r="P3151" i="8" s="1"/>
  <c r="T3151" i="8" s="1"/>
  <c r="M3152" i="8"/>
  <c r="O3152" i="8"/>
  <c r="N3152" i="8" s="1"/>
  <c r="P3152" i="8"/>
  <c r="Q3152" i="8"/>
  <c r="N3153" i="8"/>
  <c r="O3153" i="8"/>
  <c r="M3153" i="8" s="1"/>
  <c r="Q3153" i="8"/>
  <c r="P3153" i="8" s="1"/>
  <c r="T3153" i="8" s="1"/>
  <c r="M3154" i="8"/>
  <c r="O3154" i="8"/>
  <c r="N3154" i="8" s="1"/>
  <c r="S3154" i="8" s="1"/>
  <c r="P3154" i="8"/>
  <c r="Q3154" i="8"/>
  <c r="N3155" i="8"/>
  <c r="O3155" i="8"/>
  <c r="M3155" i="8" s="1"/>
  <c r="Q3155" i="8"/>
  <c r="P3155" i="8" s="1"/>
  <c r="T3155" i="8" s="1"/>
  <c r="M3156" i="8"/>
  <c r="O3156" i="8"/>
  <c r="N3156" i="8" s="1"/>
  <c r="P3156" i="8"/>
  <c r="Q3156" i="8"/>
  <c r="N3157" i="8"/>
  <c r="O3157" i="8"/>
  <c r="M3157" i="8" s="1"/>
  <c r="Q3157" i="8"/>
  <c r="P3157" i="8" s="1"/>
  <c r="T3157" i="8" s="1"/>
  <c r="M3158" i="8"/>
  <c r="O3158" i="8"/>
  <c r="N3158" i="8" s="1"/>
  <c r="P3158" i="8"/>
  <c r="Q3158" i="8"/>
  <c r="N3159" i="8"/>
  <c r="O3159" i="8"/>
  <c r="M3159" i="8" s="1"/>
  <c r="Q3159" i="8"/>
  <c r="P3159" i="8" s="1"/>
  <c r="T3159" i="8" s="1"/>
  <c r="M3160" i="8"/>
  <c r="O3160" i="8"/>
  <c r="N3160" i="8" s="1"/>
  <c r="P3160" i="8"/>
  <c r="Q3160" i="8"/>
  <c r="N3161" i="8"/>
  <c r="O3161" i="8"/>
  <c r="M3161" i="8" s="1"/>
  <c r="Q3161" i="8"/>
  <c r="P3161" i="8" s="1"/>
  <c r="T3161" i="8" s="1"/>
  <c r="M3162" i="8"/>
  <c r="O3162" i="8"/>
  <c r="N3162" i="8" s="1"/>
  <c r="P3162" i="8"/>
  <c r="Q3162" i="8"/>
  <c r="N3163" i="8"/>
  <c r="O3163" i="8"/>
  <c r="M3163" i="8" s="1"/>
  <c r="Q3163" i="8"/>
  <c r="P3163" i="8" s="1"/>
  <c r="T3163" i="8" s="1"/>
  <c r="M3164" i="8"/>
  <c r="O3164" i="8"/>
  <c r="N3164" i="8" s="1"/>
  <c r="P3164" i="8"/>
  <c r="Q3164" i="8"/>
  <c r="N3165" i="8"/>
  <c r="O3165" i="8"/>
  <c r="M3165" i="8" s="1"/>
  <c r="Q3165" i="8"/>
  <c r="P3165" i="8" s="1"/>
  <c r="T3165" i="8" s="1"/>
  <c r="M3166" i="8"/>
  <c r="O3166" i="8"/>
  <c r="N3166" i="8" s="1"/>
  <c r="P3166" i="8"/>
  <c r="Q3166" i="8"/>
  <c r="N3167" i="8"/>
  <c r="O3167" i="8"/>
  <c r="M3167" i="8" s="1"/>
  <c r="Q3167" i="8"/>
  <c r="P3167" i="8" s="1"/>
  <c r="T3167" i="8" s="1"/>
  <c r="M3168" i="8"/>
  <c r="O3168" i="8"/>
  <c r="N3168" i="8" s="1"/>
  <c r="P3168" i="8"/>
  <c r="Q3168" i="8"/>
  <c r="N3169" i="8"/>
  <c r="O3169" i="8"/>
  <c r="M3169" i="8" s="1"/>
  <c r="Q3169" i="8"/>
  <c r="P3169" i="8" s="1"/>
  <c r="T3169" i="8" s="1"/>
  <c r="M3170" i="8"/>
  <c r="O3170" i="8"/>
  <c r="N3170" i="8" s="1"/>
  <c r="P3170" i="8"/>
  <c r="Q3170" i="8"/>
  <c r="N3171" i="8"/>
  <c r="O3171" i="8"/>
  <c r="M3171" i="8" s="1"/>
  <c r="Q3171" i="8"/>
  <c r="P3171" i="8" s="1"/>
  <c r="T3171" i="8" s="1"/>
  <c r="M3172" i="8"/>
  <c r="N3172" i="8"/>
  <c r="O3172" i="8"/>
  <c r="L3172" i="8" s="1"/>
  <c r="Q3172" i="8"/>
  <c r="P3172" i="8" s="1"/>
  <c r="T3172" i="8" s="1"/>
  <c r="N3173" i="8"/>
  <c r="O3173" i="8"/>
  <c r="M3173" i="8" s="1"/>
  <c r="Q3173" i="8"/>
  <c r="P3173" i="8" s="1"/>
  <c r="T3173" i="8" s="1"/>
  <c r="O3174" i="8"/>
  <c r="L3174" i="8" s="1"/>
  <c r="P3174" i="8"/>
  <c r="Q3174" i="8"/>
  <c r="O3175" i="8"/>
  <c r="M3175" i="8" s="1"/>
  <c r="P3175" i="8"/>
  <c r="Q3175" i="8"/>
  <c r="M3176" i="8"/>
  <c r="N3176" i="8"/>
  <c r="O3176" i="8"/>
  <c r="L3176" i="8" s="1"/>
  <c r="Q3176" i="8"/>
  <c r="P3176" i="8" s="1"/>
  <c r="T3176" i="8" s="1"/>
  <c r="N3177" i="8"/>
  <c r="O3177" i="8"/>
  <c r="M3177" i="8" s="1"/>
  <c r="Q3177" i="8"/>
  <c r="P3177" i="8" s="1"/>
  <c r="T3177" i="8" s="1"/>
  <c r="O3178" i="8"/>
  <c r="L3178" i="8" s="1"/>
  <c r="P3178" i="8"/>
  <c r="Q3178" i="8"/>
  <c r="N3179" i="8"/>
  <c r="O3179" i="8"/>
  <c r="M3179" i="8" s="1"/>
  <c r="P3179" i="8"/>
  <c r="Q3179" i="8"/>
  <c r="L3180" i="8"/>
  <c r="M3180" i="8"/>
  <c r="N3180" i="8"/>
  <c r="O3180" i="8"/>
  <c r="P3180" i="8"/>
  <c r="Q3180" i="8"/>
  <c r="O3181" i="8"/>
  <c r="M3181" i="8" s="1"/>
  <c r="P3181" i="8"/>
  <c r="Q3181" i="8"/>
  <c r="N3182" i="8"/>
  <c r="O3182" i="8"/>
  <c r="M3182" i="8" s="1"/>
  <c r="P3182" i="8"/>
  <c r="Q3182" i="8"/>
  <c r="N3183" i="8"/>
  <c r="O3183" i="8"/>
  <c r="M3183" i="8" s="1"/>
  <c r="P3183" i="8"/>
  <c r="Q3183" i="8"/>
  <c r="L3184" i="8"/>
  <c r="M3184" i="8"/>
  <c r="N3184" i="8"/>
  <c r="O3184" i="8"/>
  <c r="P3184" i="8"/>
  <c r="Q3184" i="8"/>
  <c r="N3185" i="8"/>
  <c r="O3185" i="8"/>
  <c r="M3185" i="8" s="1"/>
  <c r="P3185" i="8"/>
  <c r="Q3185" i="8"/>
  <c r="N3186" i="8"/>
  <c r="O3186" i="8"/>
  <c r="L3186" i="8" s="1"/>
  <c r="P3186" i="8"/>
  <c r="Q3186" i="8"/>
  <c r="N3187" i="8"/>
  <c r="O3187" i="8"/>
  <c r="M3187" i="8" s="1"/>
  <c r="P3187" i="8"/>
  <c r="Q3187" i="8"/>
  <c r="L3188" i="8"/>
  <c r="M3188" i="8"/>
  <c r="N3188" i="8"/>
  <c r="O3188" i="8"/>
  <c r="P3188" i="8"/>
  <c r="Q3188" i="8"/>
  <c r="O3189" i="8"/>
  <c r="M3189" i="8" s="1"/>
  <c r="P3189" i="8"/>
  <c r="Q3189" i="8"/>
  <c r="M3190" i="8"/>
  <c r="N3190" i="8"/>
  <c r="O3190" i="8"/>
  <c r="L3190" i="8" s="1"/>
  <c r="Q3190" i="8"/>
  <c r="P3190" i="8" s="1"/>
  <c r="T3190" i="8" s="1"/>
  <c r="L3191" i="8"/>
  <c r="N3191" i="8"/>
  <c r="O3191" i="8"/>
  <c r="M3191" i="8" s="1"/>
  <c r="P3191" i="8"/>
  <c r="Q3191" i="8"/>
  <c r="N3192" i="8"/>
  <c r="O3192" i="8"/>
  <c r="L3192" i="8" s="1"/>
  <c r="P3192" i="8"/>
  <c r="Q3192" i="8"/>
  <c r="L3193" i="8"/>
  <c r="N3193" i="8"/>
  <c r="O3193" i="8"/>
  <c r="M3193" i="8" s="1"/>
  <c r="Q3193" i="8"/>
  <c r="P3193" i="8" s="1"/>
  <c r="T3193" i="8" s="1"/>
  <c r="O3194" i="8"/>
  <c r="L3194" i="8" s="1"/>
  <c r="P3194" i="8"/>
  <c r="Q3194" i="8"/>
  <c r="N3195" i="8"/>
  <c r="O3195" i="8"/>
  <c r="M3195" i="8" s="1"/>
  <c r="P3195" i="8"/>
  <c r="Q3195" i="8"/>
  <c r="L3196" i="8"/>
  <c r="M3196" i="8"/>
  <c r="N3196" i="8"/>
  <c r="O3196" i="8"/>
  <c r="P3196" i="8"/>
  <c r="Q3196" i="8"/>
  <c r="O3197" i="8"/>
  <c r="M3197" i="8" s="1"/>
  <c r="P3197" i="8"/>
  <c r="Q3197" i="8"/>
  <c r="M3198" i="8"/>
  <c r="N3198" i="8"/>
  <c r="O3198" i="8"/>
  <c r="L3198" i="8" s="1"/>
  <c r="Q3198" i="8"/>
  <c r="P3198" i="8" s="1"/>
  <c r="T3198" i="8" s="1"/>
  <c r="L3199" i="8"/>
  <c r="N3199" i="8"/>
  <c r="O3199" i="8"/>
  <c r="M3199" i="8" s="1"/>
  <c r="P3199" i="8"/>
  <c r="Q3199" i="8"/>
  <c r="N3200" i="8"/>
  <c r="O3200" i="8"/>
  <c r="L3200" i="8" s="1"/>
  <c r="P3200" i="8"/>
  <c r="Q3200" i="8"/>
  <c r="L3201" i="8"/>
  <c r="N3201" i="8"/>
  <c r="O3201" i="8"/>
  <c r="M3201" i="8" s="1"/>
  <c r="Q3201" i="8"/>
  <c r="P3201" i="8" s="1"/>
  <c r="T3201" i="8" s="1"/>
  <c r="O3202" i="8"/>
  <c r="L3202" i="8" s="1"/>
  <c r="P3202" i="8"/>
  <c r="Q3202" i="8"/>
  <c r="N3203" i="8"/>
  <c r="O3203" i="8"/>
  <c r="M3203" i="8" s="1"/>
  <c r="P3203" i="8"/>
  <c r="Q3203" i="8"/>
  <c r="L3204" i="8"/>
  <c r="M3204" i="8"/>
  <c r="N3204" i="8"/>
  <c r="O3204" i="8"/>
  <c r="P3204" i="8"/>
  <c r="Q3204" i="8"/>
  <c r="O3205" i="8"/>
  <c r="M3205" i="8" s="1"/>
  <c r="P3205" i="8"/>
  <c r="Q3205" i="8"/>
  <c r="N3206" i="8"/>
  <c r="O3206" i="8"/>
  <c r="M3206" i="8" s="1"/>
  <c r="P3206" i="8"/>
  <c r="Q3206" i="8"/>
  <c r="L3207" i="8"/>
  <c r="N3207" i="8"/>
  <c r="O3207" i="8"/>
  <c r="M3207" i="8" s="1"/>
  <c r="Q3207" i="8"/>
  <c r="P3207" i="8" s="1"/>
  <c r="T3207" i="8" s="1"/>
  <c r="L3208" i="8"/>
  <c r="N3208" i="8"/>
  <c r="O3208" i="8"/>
  <c r="M3208" i="8" s="1"/>
  <c r="P3208" i="8"/>
  <c r="Q3208" i="8"/>
  <c r="O3209" i="8"/>
  <c r="M3209" i="8" s="1"/>
  <c r="P3209" i="8"/>
  <c r="Q3209" i="8"/>
  <c r="N3210" i="8"/>
  <c r="O3210" i="8"/>
  <c r="M3210" i="8" s="1"/>
  <c r="P3210" i="8"/>
  <c r="Q3210" i="8"/>
  <c r="L3211" i="8"/>
  <c r="N3211" i="8"/>
  <c r="O3211" i="8"/>
  <c r="M3211" i="8" s="1"/>
  <c r="Q3211" i="8"/>
  <c r="P3211" i="8" s="1"/>
  <c r="T3211" i="8" s="1"/>
  <c r="L3212" i="8"/>
  <c r="N3212" i="8"/>
  <c r="O3212" i="8"/>
  <c r="M3212" i="8" s="1"/>
  <c r="P3212" i="8"/>
  <c r="Q3212" i="8"/>
  <c r="O3213" i="8"/>
  <c r="M3213" i="8" s="1"/>
  <c r="P3213" i="8"/>
  <c r="Q3213" i="8"/>
  <c r="N3214" i="8"/>
  <c r="O3214" i="8"/>
  <c r="M3214" i="8" s="1"/>
  <c r="P3214" i="8"/>
  <c r="Q3214" i="8"/>
  <c r="L3215" i="8"/>
  <c r="N3215" i="8"/>
  <c r="O3215" i="8"/>
  <c r="M3215" i="8" s="1"/>
  <c r="Q3215" i="8"/>
  <c r="P3215" i="8" s="1"/>
  <c r="T3215" i="8" s="1"/>
  <c r="L3216" i="8"/>
  <c r="N3216" i="8"/>
  <c r="O3216" i="8"/>
  <c r="M3216" i="8" s="1"/>
  <c r="P3216" i="8"/>
  <c r="Q3216" i="8"/>
  <c r="O3217" i="8"/>
  <c r="M3217" i="8" s="1"/>
  <c r="P3217" i="8"/>
  <c r="Q3217" i="8"/>
  <c r="N3218" i="8"/>
  <c r="O3218" i="8"/>
  <c r="M3218" i="8" s="1"/>
  <c r="P3218" i="8"/>
  <c r="Q3218" i="8"/>
  <c r="L3219" i="8"/>
  <c r="N3219" i="8"/>
  <c r="O3219" i="8"/>
  <c r="M3219" i="8" s="1"/>
  <c r="Q3219" i="8"/>
  <c r="P3219" i="8" s="1"/>
  <c r="T3219" i="8" s="1"/>
  <c r="L3220" i="8"/>
  <c r="N3220" i="8"/>
  <c r="O3220" i="8"/>
  <c r="M3220" i="8" s="1"/>
  <c r="P3220" i="8"/>
  <c r="Q3220" i="8"/>
  <c r="O3221" i="8"/>
  <c r="M3221" i="8" s="1"/>
  <c r="P3221" i="8"/>
  <c r="Q3221" i="8"/>
  <c r="N3222" i="8"/>
  <c r="O3222" i="8"/>
  <c r="M3222" i="8" s="1"/>
  <c r="P3222" i="8"/>
  <c r="Q3222" i="8"/>
  <c r="L3223" i="8"/>
  <c r="M3223" i="8"/>
  <c r="N3223" i="8"/>
  <c r="O3223" i="8"/>
  <c r="P3223" i="8"/>
  <c r="Q3223" i="8"/>
  <c r="O3224" i="8"/>
  <c r="M3224" i="8" s="1"/>
  <c r="P3224" i="8"/>
  <c r="Q3224" i="8"/>
  <c r="M3225" i="8"/>
  <c r="N3225" i="8"/>
  <c r="O3225" i="8"/>
  <c r="L3225" i="8" s="1"/>
  <c r="Q3225" i="8"/>
  <c r="P3225" i="8" s="1"/>
  <c r="T3225" i="8" s="1"/>
  <c r="L3226" i="8"/>
  <c r="N3226" i="8"/>
  <c r="O3226" i="8"/>
  <c r="M3226" i="8" s="1"/>
  <c r="P3226" i="8"/>
  <c r="Q3226" i="8"/>
  <c r="N3227" i="8"/>
  <c r="O3227" i="8"/>
  <c r="L3227" i="8" s="1"/>
  <c r="P3227" i="8"/>
  <c r="Q3227" i="8"/>
  <c r="L3228" i="8"/>
  <c r="N3228" i="8"/>
  <c r="O3228" i="8"/>
  <c r="M3228" i="8" s="1"/>
  <c r="Q3228" i="8"/>
  <c r="P3228" i="8" s="1"/>
  <c r="T3228" i="8" s="1"/>
  <c r="O3229" i="8"/>
  <c r="L3229" i="8" s="1"/>
  <c r="P3229" i="8"/>
  <c r="Q3229" i="8"/>
  <c r="N3230" i="8"/>
  <c r="O3230" i="8"/>
  <c r="M3230" i="8" s="1"/>
  <c r="P3230" i="8"/>
  <c r="Q3230" i="8"/>
  <c r="L3231" i="8"/>
  <c r="M3231" i="8"/>
  <c r="N3231" i="8"/>
  <c r="O3231" i="8"/>
  <c r="P3231" i="8"/>
  <c r="Q3231" i="8"/>
  <c r="O3232" i="8"/>
  <c r="M3232" i="8" s="1"/>
  <c r="P3232" i="8"/>
  <c r="Q3232" i="8"/>
  <c r="M3233" i="8"/>
  <c r="N3233" i="8"/>
  <c r="O3233" i="8"/>
  <c r="L3233" i="8" s="1"/>
  <c r="Q3233" i="8"/>
  <c r="P3233" i="8" s="1"/>
  <c r="T3233" i="8" s="1"/>
  <c r="L3234" i="8"/>
  <c r="N3234" i="8"/>
  <c r="O3234" i="8"/>
  <c r="M3234" i="8" s="1"/>
  <c r="P3234" i="8"/>
  <c r="Q3234" i="8"/>
  <c r="N3235" i="8"/>
  <c r="O3235" i="8"/>
  <c r="L3235" i="8" s="1"/>
  <c r="P3235" i="8"/>
  <c r="Q3235" i="8"/>
  <c r="L3236" i="8"/>
  <c r="N3236" i="8"/>
  <c r="O3236" i="8"/>
  <c r="M3236" i="8" s="1"/>
  <c r="Q3236" i="8"/>
  <c r="P3236" i="8" s="1"/>
  <c r="T3236" i="8" s="1"/>
  <c r="O3237" i="8"/>
  <c r="L3237" i="8" s="1"/>
  <c r="P3237" i="8"/>
  <c r="Q3237" i="8"/>
  <c r="N3238" i="8"/>
  <c r="O3238" i="8"/>
  <c r="M3238" i="8" s="1"/>
  <c r="P3238" i="8"/>
  <c r="Q3238" i="8"/>
  <c r="L3239" i="8"/>
  <c r="M3239" i="8"/>
  <c r="N3239" i="8"/>
  <c r="O3239" i="8"/>
  <c r="P3239" i="8"/>
  <c r="Q3239" i="8"/>
  <c r="O3240" i="8"/>
  <c r="M3240" i="8" s="1"/>
  <c r="P3240" i="8"/>
  <c r="Q3240" i="8"/>
  <c r="M3241" i="8"/>
  <c r="N3241" i="8"/>
  <c r="O3241" i="8"/>
  <c r="L3241" i="8" s="1"/>
  <c r="Q3241" i="8"/>
  <c r="P3241" i="8" s="1"/>
  <c r="T3241" i="8" s="1"/>
  <c r="L3242" i="8"/>
  <c r="N3242" i="8"/>
  <c r="O3242" i="8"/>
  <c r="M3242" i="8" s="1"/>
  <c r="P3242" i="8"/>
  <c r="Q3242" i="8"/>
  <c r="N3243" i="8"/>
  <c r="O3243" i="8"/>
  <c r="L3243" i="8" s="1"/>
  <c r="P3243" i="8"/>
  <c r="Q3243" i="8"/>
  <c r="L3244" i="8"/>
  <c r="N3244" i="8"/>
  <c r="O3244" i="8"/>
  <c r="M3244" i="8" s="1"/>
  <c r="Q3244" i="8"/>
  <c r="P3244" i="8" s="1"/>
  <c r="T3244" i="8" s="1"/>
  <c r="O3245" i="8"/>
  <c r="L3245" i="8" s="1"/>
  <c r="P3245" i="8"/>
  <c r="Q3245" i="8"/>
  <c r="N3246" i="8"/>
  <c r="O3246" i="8"/>
  <c r="M3246" i="8" s="1"/>
  <c r="P3246" i="8"/>
  <c r="Q3246" i="8"/>
  <c r="L3247" i="8"/>
  <c r="M3247" i="8"/>
  <c r="N3247" i="8"/>
  <c r="O3247" i="8"/>
  <c r="P3247" i="8"/>
  <c r="Q3247" i="8"/>
  <c r="O3248" i="8"/>
  <c r="M3248" i="8" s="1"/>
  <c r="P3248" i="8"/>
  <c r="Q3248" i="8"/>
  <c r="M3249" i="8"/>
  <c r="N3249" i="8"/>
  <c r="O3249" i="8"/>
  <c r="L3249" i="8" s="1"/>
  <c r="Q3249" i="8"/>
  <c r="P3249" i="8" s="1"/>
  <c r="T3249" i="8" s="1"/>
  <c r="L3250" i="8"/>
  <c r="N3250" i="8"/>
  <c r="O3250" i="8"/>
  <c r="M3250" i="8" s="1"/>
  <c r="P3250" i="8"/>
  <c r="Q3250" i="8"/>
  <c r="N3251" i="8"/>
  <c r="O3251" i="8"/>
  <c r="L3251" i="8" s="1"/>
  <c r="P3251" i="8"/>
  <c r="Q3251" i="8"/>
  <c r="L3252" i="8"/>
  <c r="N3252" i="8"/>
  <c r="O3252" i="8"/>
  <c r="M3252" i="8" s="1"/>
  <c r="P3252" i="8"/>
  <c r="Q3252" i="8"/>
  <c r="O3253" i="8"/>
  <c r="M3253" i="8" s="1"/>
  <c r="P3253" i="8"/>
  <c r="Q3253" i="8"/>
  <c r="M3254" i="8"/>
  <c r="O3254" i="8"/>
  <c r="L3254" i="8" s="1"/>
  <c r="P3254" i="8"/>
  <c r="Q3254" i="8"/>
  <c r="O3255" i="8"/>
  <c r="M3255" i="8" s="1"/>
  <c r="P3255" i="8"/>
  <c r="Q3255" i="8"/>
  <c r="O3256" i="8"/>
  <c r="L3256" i="8" s="1"/>
  <c r="P3256" i="8"/>
  <c r="Q3256" i="8"/>
  <c r="O3257" i="8"/>
  <c r="M3257" i="8" s="1"/>
  <c r="P3257" i="8"/>
  <c r="Q3257" i="8"/>
  <c r="O3258" i="8"/>
  <c r="L3258" i="8" s="1"/>
  <c r="P3258" i="8"/>
  <c r="Q3258" i="8"/>
  <c r="O3259" i="8"/>
  <c r="M3259" i="8" s="1"/>
  <c r="P3259" i="8"/>
  <c r="Q3259" i="8"/>
  <c r="O3260" i="8"/>
  <c r="L3260" i="8" s="1"/>
  <c r="P3260" i="8"/>
  <c r="Q3260" i="8"/>
  <c r="O3261" i="8"/>
  <c r="M3261" i="8" s="1"/>
  <c r="P3261" i="8"/>
  <c r="Q3261" i="8"/>
  <c r="O3262" i="8"/>
  <c r="L3262" i="8" s="1"/>
  <c r="P3262" i="8"/>
  <c r="Q3262" i="8"/>
  <c r="O3263" i="8"/>
  <c r="M3263" i="8" s="1"/>
  <c r="P3263" i="8"/>
  <c r="Q3263" i="8"/>
  <c r="O3264" i="8"/>
  <c r="L3264" i="8" s="1"/>
  <c r="P3264" i="8"/>
  <c r="Q3264" i="8"/>
  <c r="O3265" i="8"/>
  <c r="M3265" i="8" s="1"/>
  <c r="P3265" i="8"/>
  <c r="Q3265" i="8"/>
  <c r="O3266" i="8"/>
  <c r="L3266" i="8" s="1"/>
  <c r="P3266" i="8"/>
  <c r="Q3266" i="8"/>
  <c r="O3267" i="8"/>
  <c r="M3267" i="8" s="1"/>
  <c r="P3267" i="8"/>
  <c r="Q3267" i="8"/>
  <c r="O3268" i="8"/>
  <c r="L3268" i="8" s="1"/>
  <c r="P3268" i="8"/>
  <c r="Q3268" i="8"/>
  <c r="O3269" i="8"/>
  <c r="M3269" i="8" s="1"/>
  <c r="P3269" i="8"/>
  <c r="Q3269" i="8"/>
  <c r="O3270" i="8"/>
  <c r="L3270" i="8" s="1"/>
  <c r="P3270" i="8"/>
  <c r="Q3270" i="8"/>
  <c r="O3271" i="8"/>
  <c r="M3271" i="8" s="1"/>
  <c r="P3271" i="8"/>
  <c r="Q3271" i="8"/>
  <c r="O3272" i="8"/>
  <c r="L3272" i="8" s="1"/>
  <c r="P3272" i="8"/>
  <c r="Q3272" i="8"/>
  <c r="O3273" i="8"/>
  <c r="M3273" i="8" s="1"/>
  <c r="P3273" i="8"/>
  <c r="Q3273" i="8"/>
  <c r="O3274" i="8"/>
  <c r="L3274" i="8" s="1"/>
  <c r="P3274" i="8"/>
  <c r="Q3274" i="8"/>
  <c r="O3275" i="8"/>
  <c r="M3275" i="8" s="1"/>
  <c r="P3275" i="8"/>
  <c r="Q3275" i="8"/>
  <c r="O3276" i="8"/>
  <c r="L3276" i="8" s="1"/>
  <c r="P3276" i="8"/>
  <c r="Q3276" i="8"/>
  <c r="O3277" i="8"/>
  <c r="M3277" i="8" s="1"/>
  <c r="P3277" i="8"/>
  <c r="Q3277" i="8"/>
  <c r="O3278" i="8"/>
  <c r="L3278" i="8" s="1"/>
  <c r="P3278" i="8"/>
  <c r="Q3278" i="8"/>
  <c r="O3279" i="8"/>
  <c r="M3279" i="8" s="1"/>
  <c r="P3279" i="8"/>
  <c r="Q3279" i="8"/>
  <c r="O3280" i="8"/>
  <c r="L3280" i="8" s="1"/>
  <c r="P3280" i="8"/>
  <c r="Q3280" i="8"/>
  <c r="O3281" i="8"/>
  <c r="M3281" i="8" s="1"/>
  <c r="P3281" i="8"/>
  <c r="Q3281" i="8"/>
  <c r="O3282" i="8"/>
  <c r="L3282" i="8" s="1"/>
  <c r="P3282" i="8"/>
  <c r="Q3282" i="8"/>
  <c r="O3283" i="8"/>
  <c r="M3283" i="8" s="1"/>
  <c r="P3283" i="8"/>
  <c r="Q3283" i="8"/>
  <c r="O3284" i="8"/>
  <c r="L3284" i="8" s="1"/>
  <c r="P3284" i="8"/>
  <c r="Q3284" i="8"/>
  <c r="O3285" i="8"/>
  <c r="M3285" i="8" s="1"/>
  <c r="P3285" i="8"/>
  <c r="Q3285" i="8"/>
  <c r="O3286" i="8"/>
  <c r="L3286" i="8" s="1"/>
  <c r="P3286" i="8"/>
  <c r="Q3286" i="8"/>
  <c r="O3287" i="8"/>
  <c r="M3287" i="8" s="1"/>
  <c r="P3287" i="8"/>
  <c r="Q3287" i="8"/>
  <c r="O3288" i="8"/>
  <c r="L3288" i="8" s="1"/>
  <c r="P3288" i="8"/>
  <c r="Q3288" i="8"/>
  <c r="O3289" i="8"/>
  <c r="M3289" i="8" s="1"/>
  <c r="P3289" i="8"/>
  <c r="Q3289" i="8"/>
  <c r="O3290" i="8"/>
  <c r="L3290" i="8" s="1"/>
  <c r="P3290" i="8"/>
  <c r="Q3290" i="8"/>
  <c r="O3291" i="8"/>
  <c r="M3291" i="8" s="1"/>
  <c r="P3291" i="8"/>
  <c r="Q3291" i="8"/>
  <c r="O3292" i="8"/>
  <c r="L3292" i="8" s="1"/>
  <c r="P3292" i="8"/>
  <c r="Q3292" i="8"/>
  <c r="O3293" i="8"/>
  <c r="M3293" i="8" s="1"/>
  <c r="P3293" i="8"/>
  <c r="Q3293" i="8"/>
  <c r="O3294" i="8"/>
  <c r="L3294" i="8" s="1"/>
  <c r="P3294" i="8"/>
  <c r="Q3294" i="8"/>
  <c r="O3295" i="8"/>
  <c r="M3295" i="8" s="1"/>
  <c r="P3295" i="8"/>
  <c r="Q3295" i="8"/>
  <c r="O3296" i="8"/>
  <c r="L3296" i="8" s="1"/>
  <c r="P3296" i="8"/>
  <c r="Q3296" i="8"/>
  <c r="O3297" i="8"/>
  <c r="M3297" i="8" s="1"/>
  <c r="P3297" i="8"/>
  <c r="Q3297" i="8"/>
  <c r="O3298" i="8"/>
  <c r="L3298" i="8" s="1"/>
  <c r="P3298" i="8"/>
  <c r="Q3298" i="8"/>
  <c r="O3299" i="8"/>
  <c r="M3299" i="8" s="1"/>
  <c r="P3299" i="8"/>
  <c r="Q3299" i="8"/>
  <c r="O3300" i="8"/>
  <c r="L3300" i="8" s="1"/>
  <c r="P3300" i="8"/>
  <c r="Q3300" i="8"/>
  <c r="O3301" i="8"/>
  <c r="M3301" i="8" s="1"/>
  <c r="P3301" i="8"/>
  <c r="Q3301" i="8"/>
  <c r="O3302" i="8"/>
  <c r="L3302" i="8" s="1"/>
  <c r="P3302" i="8"/>
  <c r="Q3302" i="8"/>
  <c r="O3303" i="8"/>
  <c r="M3303" i="8" s="1"/>
  <c r="P3303" i="8"/>
  <c r="Q3303" i="8"/>
  <c r="O3304" i="8"/>
  <c r="L3304" i="8" s="1"/>
  <c r="P3304" i="8"/>
  <c r="Q3304" i="8"/>
  <c r="O3305" i="8"/>
  <c r="M3305" i="8" s="1"/>
  <c r="P3305" i="8"/>
  <c r="Q3305" i="8"/>
  <c r="O3306" i="8"/>
  <c r="L3306" i="8" s="1"/>
  <c r="P3306" i="8"/>
  <c r="Q3306" i="8"/>
  <c r="O3307" i="8"/>
  <c r="M3307" i="8" s="1"/>
  <c r="P3307" i="8"/>
  <c r="Q3307" i="8"/>
  <c r="O3308" i="8"/>
  <c r="L3308" i="8" s="1"/>
  <c r="P3308" i="8"/>
  <c r="Q3308" i="8"/>
  <c r="O3309" i="8"/>
  <c r="M3309" i="8" s="1"/>
  <c r="P3309" i="8"/>
  <c r="Q3309" i="8"/>
  <c r="O3310" i="8"/>
  <c r="L3310" i="8" s="1"/>
  <c r="P3310" i="8"/>
  <c r="Q3310" i="8"/>
  <c r="O3311" i="8"/>
  <c r="M3311" i="8" s="1"/>
  <c r="P3311" i="8"/>
  <c r="Q3311" i="8"/>
  <c r="L3312" i="8"/>
  <c r="M3312" i="8"/>
  <c r="N3312" i="8"/>
  <c r="O3312" i="8"/>
  <c r="P3312" i="8"/>
  <c r="Q3312" i="8"/>
  <c r="J2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J400" i="8"/>
  <c r="J401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21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34" i="8"/>
  <c r="J435" i="8"/>
  <c r="J436" i="8"/>
  <c r="J437" i="8"/>
  <c r="J438" i="8"/>
  <c r="J439" i="8"/>
  <c r="J440" i="8"/>
  <c r="J441" i="8"/>
  <c r="J442" i="8"/>
  <c r="J443" i="8"/>
  <c r="J444" i="8"/>
  <c r="J445" i="8"/>
  <c r="J446" i="8"/>
  <c r="J447" i="8"/>
  <c r="J448" i="8"/>
  <c r="J449" i="8"/>
  <c r="J450" i="8"/>
  <c r="J451" i="8"/>
  <c r="J452" i="8"/>
  <c r="J453" i="8"/>
  <c r="J454" i="8"/>
  <c r="J455" i="8"/>
  <c r="J456" i="8"/>
  <c r="J457" i="8"/>
  <c r="J458" i="8"/>
  <c r="J459" i="8"/>
  <c r="J460" i="8"/>
  <c r="J461" i="8"/>
  <c r="J462" i="8"/>
  <c r="J463" i="8"/>
  <c r="J464" i="8"/>
  <c r="J465" i="8"/>
  <c r="J466" i="8"/>
  <c r="J467" i="8"/>
  <c r="J468" i="8"/>
  <c r="J469" i="8"/>
  <c r="J470" i="8"/>
  <c r="J471" i="8"/>
  <c r="J472" i="8"/>
  <c r="J473" i="8"/>
  <c r="J474" i="8"/>
  <c r="J475" i="8"/>
  <c r="J476" i="8"/>
  <c r="J477" i="8"/>
  <c r="J478" i="8"/>
  <c r="J479" i="8"/>
  <c r="J480" i="8"/>
  <c r="J481" i="8"/>
  <c r="J482" i="8"/>
  <c r="J483" i="8"/>
  <c r="J484" i="8"/>
  <c r="J485" i="8"/>
  <c r="J486" i="8"/>
  <c r="J487" i="8"/>
  <c r="J488" i="8"/>
  <c r="J489" i="8"/>
  <c r="J490" i="8"/>
  <c r="J491" i="8"/>
  <c r="J492" i="8"/>
  <c r="J493" i="8"/>
  <c r="J494" i="8"/>
  <c r="J495" i="8"/>
  <c r="J496" i="8"/>
  <c r="J497" i="8"/>
  <c r="J498" i="8"/>
  <c r="J499" i="8"/>
  <c r="J500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7" i="8"/>
  <c r="J518" i="8"/>
  <c r="J519" i="8"/>
  <c r="J520" i="8"/>
  <c r="J521" i="8"/>
  <c r="J522" i="8"/>
  <c r="J523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2" i="8"/>
  <c r="J563" i="8"/>
  <c r="J564" i="8"/>
  <c r="J565" i="8"/>
  <c r="J566" i="8"/>
  <c r="J567" i="8"/>
  <c r="J568" i="8"/>
  <c r="J569" i="8"/>
  <c r="J570" i="8"/>
  <c r="J571" i="8"/>
  <c r="J572" i="8"/>
  <c r="J573" i="8"/>
  <c r="J574" i="8"/>
  <c r="J575" i="8"/>
  <c r="J576" i="8"/>
  <c r="J577" i="8"/>
  <c r="J578" i="8"/>
  <c r="J579" i="8"/>
  <c r="J580" i="8"/>
  <c r="J581" i="8"/>
  <c r="J582" i="8"/>
  <c r="J583" i="8"/>
  <c r="J584" i="8"/>
  <c r="J585" i="8"/>
  <c r="J586" i="8"/>
  <c r="J587" i="8"/>
  <c r="J588" i="8"/>
  <c r="J589" i="8"/>
  <c r="J590" i="8"/>
  <c r="J591" i="8"/>
  <c r="J592" i="8"/>
  <c r="J593" i="8"/>
  <c r="J594" i="8"/>
  <c r="J595" i="8"/>
  <c r="J596" i="8"/>
  <c r="J597" i="8"/>
  <c r="J598" i="8"/>
  <c r="J599" i="8"/>
  <c r="J600" i="8"/>
  <c r="J601" i="8"/>
  <c r="J602" i="8"/>
  <c r="J603" i="8"/>
  <c r="J604" i="8"/>
  <c r="J605" i="8"/>
  <c r="J606" i="8"/>
  <c r="J607" i="8"/>
  <c r="J608" i="8"/>
  <c r="J609" i="8"/>
  <c r="J610" i="8"/>
  <c r="J611" i="8"/>
  <c r="J612" i="8"/>
  <c r="J613" i="8"/>
  <c r="J614" i="8"/>
  <c r="J615" i="8"/>
  <c r="J616" i="8"/>
  <c r="J617" i="8"/>
  <c r="J618" i="8"/>
  <c r="J619" i="8"/>
  <c r="J620" i="8"/>
  <c r="J621" i="8"/>
  <c r="J622" i="8"/>
  <c r="J623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7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4" i="8"/>
  <c r="J685" i="8"/>
  <c r="J686" i="8"/>
  <c r="J687" i="8"/>
  <c r="J688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J704" i="8"/>
  <c r="J705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3" i="8"/>
  <c r="J724" i="8"/>
  <c r="J725" i="8"/>
  <c r="J726" i="8"/>
  <c r="J727" i="8"/>
  <c r="J728" i="8"/>
  <c r="J729" i="8"/>
  <c r="J730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2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5" i="8"/>
  <c r="J786" i="8"/>
  <c r="J787" i="8"/>
  <c r="J788" i="8"/>
  <c r="J789" i="8"/>
  <c r="J790" i="8"/>
  <c r="J791" i="8"/>
  <c r="J792" i="8"/>
  <c r="J793" i="8"/>
  <c r="J794" i="8"/>
  <c r="J795" i="8"/>
  <c r="J796" i="8"/>
  <c r="J797" i="8"/>
  <c r="J798" i="8"/>
  <c r="J799" i="8"/>
  <c r="J800" i="8"/>
  <c r="J801" i="8"/>
  <c r="J802" i="8"/>
  <c r="J803" i="8"/>
  <c r="J804" i="8"/>
  <c r="J805" i="8"/>
  <c r="J806" i="8"/>
  <c r="J807" i="8"/>
  <c r="J808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29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2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6" i="8"/>
  <c r="J887" i="8"/>
  <c r="J888" i="8"/>
  <c r="J889" i="8"/>
  <c r="J890" i="8"/>
  <c r="J891" i="8"/>
  <c r="J892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J908" i="8"/>
  <c r="J909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30" i="8"/>
  <c r="J931" i="8"/>
  <c r="J932" i="8"/>
  <c r="J933" i="8"/>
  <c r="J934" i="8"/>
  <c r="J935" i="8"/>
  <c r="J936" i="8"/>
  <c r="J937" i="8"/>
  <c r="J938" i="8"/>
  <c r="J939" i="8"/>
  <c r="J940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1" i="8"/>
  <c r="J972" i="8"/>
  <c r="J973" i="8"/>
  <c r="J974" i="8"/>
  <c r="J975" i="8"/>
  <c r="J976" i="8"/>
  <c r="J977" i="8"/>
  <c r="J978" i="8"/>
  <c r="J979" i="8"/>
  <c r="J980" i="8"/>
  <c r="J981" i="8"/>
  <c r="J982" i="8"/>
  <c r="J983" i="8"/>
  <c r="J984" i="8"/>
  <c r="J985" i="8"/>
  <c r="J986" i="8"/>
  <c r="J987" i="8"/>
  <c r="J988" i="8"/>
  <c r="J989" i="8"/>
  <c r="J990" i="8"/>
  <c r="J991" i="8"/>
  <c r="J992" i="8"/>
  <c r="J993" i="8"/>
  <c r="J994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J1013" i="8"/>
  <c r="J1014" i="8"/>
  <c r="J1015" i="8"/>
  <c r="J1016" i="8"/>
  <c r="J1017" i="8"/>
  <c r="J1018" i="8"/>
  <c r="J1019" i="8"/>
  <c r="J1020" i="8"/>
  <c r="J1021" i="8"/>
  <c r="J1022" i="8"/>
  <c r="J1023" i="8"/>
  <c r="J1024" i="8"/>
  <c r="J1025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0" i="8"/>
  <c r="J1041" i="8"/>
  <c r="J1042" i="8"/>
  <c r="J1043" i="8"/>
  <c r="J1044" i="8"/>
  <c r="J1045" i="8"/>
  <c r="J1046" i="8"/>
  <c r="J1047" i="8"/>
  <c r="J1048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4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8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J1113" i="8"/>
  <c r="J1114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4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0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3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J1211" i="8"/>
  <c r="J1212" i="8"/>
  <c r="J1213" i="8"/>
  <c r="J1214" i="8"/>
  <c r="J1215" i="8"/>
  <c r="J1216" i="8"/>
  <c r="J1217" i="8"/>
  <c r="J1218" i="8"/>
  <c r="J1219" i="8"/>
  <c r="J1220" i="8"/>
  <c r="J1221" i="8"/>
  <c r="J1222" i="8"/>
  <c r="J1223" i="8"/>
  <c r="J1224" i="8"/>
  <c r="J1225" i="8"/>
  <c r="J1226" i="8"/>
  <c r="J1227" i="8"/>
  <c r="J1228" i="8"/>
  <c r="J1229" i="8"/>
  <c r="J1230" i="8"/>
  <c r="J1231" i="8"/>
  <c r="J1232" i="8"/>
  <c r="J1233" i="8"/>
  <c r="J1234" i="8"/>
  <c r="J1235" i="8"/>
  <c r="J1236" i="8"/>
  <c r="J1237" i="8"/>
  <c r="J1238" i="8"/>
  <c r="J1239" i="8"/>
  <c r="J1240" i="8"/>
  <c r="J1241" i="8"/>
  <c r="J1242" i="8"/>
  <c r="J1243" i="8"/>
  <c r="J1244" i="8"/>
  <c r="J1245" i="8"/>
  <c r="J1246" i="8"/>
  <c r="J1247" i="8"/>
  <c r="J1248" i="8"/>
  <c r="J1249" i="8"/>
  <c r="J1250" i="8"/>
  <c r="J1251" i="8"/>
  <c r="J1252" i="8"/>
  <c r="J1253" i="8"/>
  <c r="J1254" i="8"/>
  <c r="J1255" i="8"/>
  <c r="J1256" i="8"/>
  <c r="J1257" i="8"/>
  <c r="J1258" i="8"/>
  <c r="J1259" i="8"/>
  <c r="J1260" i="8"/>
  <c r="J1261" i="8"/>
  <c r="J1262" i="8"/>
  <c r="J1263" i="8"/>
  <c r="J1264" i="8"/>
  <c r="J1265" i="8"/>
  <c r="J1266" i="8"/>
  <c r="J1267" i="8"/>
  <c r="J1268" i="8"/>
  <c r="J1269" i="8"/>
  <c r="J1270" i="8"/>
  <c r="J1271" i="8"/>
  <c r="J1272" i="8"/>
  <c r="J1273" i="8"/>
  <c r="J1274" i="8"/>
  <c r="J1275" i="8"/>
  <c r="J1276" i="8"/>
  <c r="J1277" i="8"/>
  <c r="J1278" i="8"/>
  <c r="J1279" i="8"/>
  <c r="J1280" i="8"/>
  <c r="J1281" i="8"/>
  <c r="J1282" i="8"/>
  <c r="J1283" i="8"/>
  <c r="J1284" i="8"/>
  <c r="J1285" i="8"/>
  <c r="J1286" i="8"/>
  <c r="J1287" i="8"/>
  <c r="J1288" i="8"/>
  <c r="J1289" i="8"/>
  <c r="J1290" i="8"/>
  <c r="J129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J1308" i="8"/>
  <c r="J1309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1335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6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5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2" i="8"/>
  <c r="J1423" i="8"/>
  <c r="J1424" i="8"/>
  <c r="J1425" i="8"/>
  <c r="J1426" i="8"/>
  <c r="J1427" i="8"/>
  <c r="J1428" i="8"/>
  <c r="J1429" i="8"/>
  <c r="J1430" i="8"/>
  <c r="J1431" i="8"/>
  <c r="J1432" i="8"/>
  <c r="J1433" i="8"/>
  <c r="J1434" i="8"/>
  <c r="J1435" i="8"/>
  <c r="J1436" i="8"/>
  <c r="J1437" i="8"/>
  <c r="J1438" i="8"/>
  <c r="J1439" i="8"/>
  <c r="J1440" i="8"/>
  <c r="J1441" i="8"/>
  <c r="J1442" i="8"/>
  <c r="J1443" i="8"/>
  <c r="J1444" i="8"/>
  <c r="J1445" i="8"/>
  <c r="J1446" i="8"/>
  <c r="J1447" i="8"/>
  <c r="J1448" i="8"/>
  <c r="J1449" i="8"/>
  <c r="J1450" i="8"/>
  <c r="J1451" i="8"/>
  <c r="J1452" i="8"/>
  <c r="J1453" i="8"/>
  <c r="J1454" i="8"/>
  <c r="J1455" i="8"/>
  <c r="J1456" i="8"/>
  <c r="J1457" i="8"/>
  <c r="J1458" i="8"/>
  <c r="J1459" i="8"/>
  <c r="J1460" i="8"/>
  <c r="J1461" i="8"/>
  <c r="J1462" i="8"/>
  <c r="J1463" i="8"/>
  <c r="J1464" i="8"/>
  <c r="J1465" i="8"/>
  <c r="J1466" i="8"/>
  <c r="J1467" i="8"/>
  <c r="J1468" i="8"/>
  <c r="J1469" i="8"/>
  <c r="J1470" i="8"/>
  <c r="J1471" i="8"/>
  <c r="J1472" i="8"/>
  <c r="J1473" i="8"/>
  <c r="J1474" i="8"/>
  <c r="J1475" i="8"/>
  <c r="J1476" i="8"/>
  <c r="J1477" i="8"/>
  <c r="J1478" i="8"/>
  <c r="J1479" i="8"/>
  <c r="J1480" i="8"/>
  <c r="J1481" i="8"/>
  <c r="J1482" i="8"/>
  <c r="J1483" i="8"/>
  <c r="J1484" i="8"/>
  <c r="J1485" i="8"/>
  <c r="J1486" i="8"/>
  <c r="J1487" i="8"/>
  <c r="J1488" i="8"/>
  <c r="J1489" i="8"/>
  <c r="J1490" i="8"/>
  <c r="J1491" i="8"/>
  <c r="J1492" i="8"/>
  <c r="J1493" i="8"/>
  <c r="J1494" i="8"/>
  <c r="J1495" i="8"/>
  <c r="J1496" i="8"/>
  <c r="J1497" i="8"/>
  <c r="J1498" i="8"/>
  <c r="J1499" i="8"/>
  <c r="J1500" i="8"/>
  <c r="J1501" i="8"/>
  <c r="J1502" i="8"/>
  <c r="J1503" i="8"/>
  <c r="J1504" i="8"/>
  <c r="J1505" i="8"/>
  <c r="J1506" i="8"/>
  <c r="J1507" i="8"/>
  <c r="J1508" i="8"/>
  <c r="J1509" i="8"/>
  <c r="J1510" i="8"/>
  <c r="J1511" i="8"/>
  <c r="J1512" i="8"/>
  <c r="J1513" i="8"/>
  <c r="J1514" i="8"/>
  <c r="J1515" i="8"/>
  <c r="J1516" i="8"/>
  <c r="J1517" i="8"/>
  <c r="J1518" i="8"/>
  <c r="J1519" i="8"/>
  <c r="J1520" i="8"/>
  <c r="J1521" i="8"/>
  <c r="J1522" i="8"/>
  <c r="J1523" i="8"/>
  <c r="J1524" i="8"/>
  <c r="J1525" i="8"/>
  <c r="J1526" i="8"/>
  <c r="J1527" i="8"/>
  <c r="J1528" i="8"/>
  <c r="J1529" i="8"/>
  <c r="J1530" i="8"/>
  <c r="J1531" i="8"/>
  <c r="J1532" i="8"/>
  <c r="J1533" i="8"/>
  <c r="J1534" i="8"/>
  <c r="J1535" i="8"/>
  <c r="J1536" i="8"/>
  <c r="J1537" i="8"/>
  <c r="J1538" i="8"/>
  <c r="J1539" i="8"/>
  <c r="J1540" i="8"/>
  <c r="J1541" i="8"/>
  <c r="J1542" i="8"/>
  <c r="J1543" i="8"/>
  <c r="J1544" i="8"/>
  <c r="J1545" i="8"/>
  <c r="J1546" i="8"/>
  <c r="J1547" i="8"/>
  <c r="J1548" i="8"/>
  <c r="J1549" i="8"/>
  <c r="J1550" i="8"/>
  <c r="J1551" i="8"/>
  <c r="J1552" i="8"/>
  <c r="J1553" i="8"/>
  <c r="J1554" i="8"/>
  <c r="J1555" i="8"/>
  <c r="J1556" i="8"/>
  <c r="J1557" i="8"/>
  <c r="J1558" i="8"/>
  <c r="J1559" i="8"/>
  <c r="J1560" i="8"/>
  <c r="J1561" i="8"/>
  <c r="J1562" i="8"/>
  <c r="J1563" i="8"/>
  <c r="J1564" i="8"/>
  <c r="J1565" i="8"/>
  <c r="J1566" i="8"/>
  <c r="J1567" i="8"/>
  <c r="J1568" i="8"/>
  <c r="J1569" i="8"/>
  <c r="J1570" i="8"/>
  <c r="J1571" i="8"/>
  <c r="J1572" i="8"/>
  <c r="J1573" i="8"/>
  <c r="J1574" i="8"/>
  <c r="J1575" i="8"/>
  <c r="J1576" i="8"/>
  <c r="J1577" i="8"/>
  <c r="J1578" i="8"/>
  <c r="J1579" i="8"/>
  <c r="J1580" i="8"/>
  <c r="J1581" i="8"/>
  <c r="J1582" i="8"/>
  <c r="J1583" i="8"/>
  <c r="J1584" i="8"/>
  <c r="J1585" i="8"/>
  <c r="J1586" i="8"/>
  <c r="J1587" i="8"/>
  <c r="J1588" i="8"/>
  <c r="J1589" i="8"/>
  <c r="J1590" i="8"/>
  <c r="J1591" i="8"/>
  <c r="J1592" i="8"/>
  <c r="J1593" i="8"/>
  <c r="J1594" i="8"/>
  <c r="J1595" i="8"/>
  <c r="J1596" i="8"/>
  <c r="J1597" i="8"/>
  <c r="J1598" i="8"/>
  <c r="J1599" i="8"/>
  <c r="J1600" i="8"/>
  <c r="J1601" i="8"/>
  <c r="J1602" i="8"/>
  <c r="J1603" i="8"/>
  <c r="J1604" i="8"/>
  <c r="J1605" i="8"/>
  <c r="J1606" i="8"/>
  <c r="J1607" i="8"/>
  <c r="J1608" i="8"/>
  <c r="J1609" i="8"/>
  <c r="J1610" i="8"/>
  <c r="J1611" i="8"/>
  <c r="J1612" i="8"/>
  <c r="J1613" i="8"/>
  <c r="J1614" i="8"/>
  <c r="J1615" i="8"/>
  <c r="J1616" i="8"/>
  <c r="J1617" i="8"/>
  <c r="J1618" i="8"/>
  <c r="J1619" i="8"/>
  <c r="J1620" i="8"/>
  <c r="J1621" i="8"/>
  <c r="J1622" i="8"/>
  <c r="J1623" i="8"/>
  <c r="J1624" i="8"/>
  <c r="J1625" i="8"/>
  <c r="J1626" i="8"/>
  <c r="J1627" i="8"/>
  <c r="J1628" i="8"/>
  <c r="J1629" i="8"/>
  <c r="J1630" i="8"/>
  <c r="J1631" i="8"/>
  <c r="J1632" i="8"/>
  <c r="J1633" i="8"/>
  <c r="J1634" i="8"/>
  <c r="J1635" i="8"/>
  <c r="J1636" i="8"/>
  <c r="J1637" i="8"/>
  <c r="J1638" i="8"/>
  <c r="J1639" i="8"/>
  <c r="J1640" i="8"/>
  <c r="J1641" i="8"/>
  <c r="J1642" i="8"/>
  <c r="J1643" i="8"/>
  <c r="J1644" i="8"/>
  <c r="J1645" i="8"/>
  <c r="J1646" i="8"/>
  <c r="J1647" i="8"/>
  <c r="J1648" i="8"/>
  <c r="J1649" i="8"/>
  <c r="J1650" i="8"/>
  <c r="J1651" i="8"/>
  <c r="J1652" i="8"/>
  <c r="J1653" i="8"/>
  <c r="J1654" i="8"/>
  <c r="J1655" i="8"/>
  <c r="J1656" i="8"/>
  <c r="J1657" i="8"/>
  <c r="J1658" i="8"/>
  <c r="J1659" i="8"/>
  <c r="J1660" i="8"/>
  <c r="J1661" i="8"/>
  <c r="J1662" i="8"/>
  <c r="J1663" i="8"/>
  <c r="J1664" i="8"/>
  <c r="J1665" i="8"/>
  <c r="J1666" i="8"/>
  <c r="J1667" i="8"/>
  <c r="J1668" i="8"/>
  <c r="J1669" i="8"/>
  <c r="J1670" i="8"/>
  <c r="J1671" i="8"/>
  <c r="J1672" i="8"/>
  <c r="J1673" i="8"/>
  <c r="J1674" i="8"/>
  <c r="J1675" i="8"/>
  <c r="J1676" i="8"/>
  <c r="J1677" i="8"/>
  <c r="J1678" i="8"/>
  <c r="J1679" i="8"/>
  <c r="J1680" i="8"/>
  <c r="J1681" i="8"/>
  <c r="J1682" i="8"/>
  <c r="J1683" i="8"/>
  <c r="J1684" i="8"/>
  <c r="J1685" i="8"/>
  <c r="J1686" i="8"/>
  <c r="J1687" i="8"/>
  <c r="J1688" i="8"/>
  <c r="J1689" i="8"/>
  <c r="J1690" i="8"/>
  <c r="J1691" i="8"/>
  <c r="J1692" i="8"/>
  <c r="J1693" i="8"/>
  <c r="J1694" i="8"/>
  <c r="J1695" i="8"/>
  <c r="J1696" i="8"/>
  <c r="J1697" i="8"/>
  <c r="J1698" i="8"/>
  <c r="J1699" i="8"/>
  <c r="J1700" i="8"/>
  <c r="J1701" i="8"/>
  <c r="J1702" i="8"/>
  <c r="J1703" i="8"/>
  <c r="J1704" i="8"/>
  <c r="J1705" i="8"/>
  <c r="J1706" i="8"/>
  <c r="J1707" i="8"/>
  <c r="J1708" i="8"/>
  <c r="J1709" i="8"/>
  <c r="J1710" i="8"/>
  <c r="J1711" i="8"/>
  <c r="J1712" i="8"/>
  <c r="J1713" i="8"/>
  <c r="J1714" i="8"/>
  <c r="J1715" i="8"/>
  <c r="J1716" i="8"/>
  <c r="J1717" i="8"/>
  <c r="J1718" i="8"/>
  <c r="J1719" i="8"/>
  <c r="J1720" i="8"/>
  <c r="J1721" i="8"/>
  <c r="J1722" i="8"/>
  <c r="J1723" i="8"/>
  <c r="J1724" i="8"/>
  <c r="J1725" i="8"/>
  <c r="J1726" i="8"/>
  <c r="J1727" i="8"/>
  <c r="J1728" i="8"/>
  <c r="J1729" i="8"/>
  <c r="J1730" i="8"/>
  <c r="J1731" i="8"/>
  <c r="J1732" i="8"/>
  <c r="J1733" i="8"/>
  <c r="J1734" i="8"/>
  <c r="J1735" i="8"/>
  <c r="J1736" i="8"/>
  <c r="J1737" i="8"/>
  <c r="J1738" i="8"/>
  <c r="J1739" i="8"/>
  <c r="J1740" i="8"/>
  <c r="J1741" i="8"/>
  <c r="J1742" i="8"/>
  <c r="J1743" i="8"/>
  <c r="J1744" i="8"/>
  <c r="J1745" i="8"/>
  <c r="J1746" i="8"/>
  <c r="J1747" i="8"/>
  <c r="J1748" i="8"/>
  <c r="J1749" i="8"/>
  <c r="J1750" i="8"/>
  <c r="J1751" i="8"/>
  <c r="J1752" i="8"/>
  <c r="J1753" i="8"/>
  <c r="J1754" i="8"/>
  <c r="J1755" i="8"/>
  <c r="J1756" i="8"/>
  <c r="J1757" i="8"/>
  <c r="J1758" i="8"/>
  <c r="J1759" i="8"/>
  <c r="J1760" i="8"/>
  <c r="J1761" i="8"/>
  <c r="J1762" i="8"/>
  <c r="J1763" i="8"/>
  <c r="J1764" i="8"/>
  <c r="J1765" i="8"/>
  <c r="J1766" i="8"/>
  <c r="J1767" i="8"/>
  <c r="J1768" i="8"/>
  <c r="J1769" i="8"/>
  <c r="J1770" i="8"/>
  <c r="J1771" i="8"/>
  <c r="J1772" i="8"/>
  <c r="J1773" i="8"/>
  <c r="J1774" i="8"/>
  <c r="J1775" i="8"/>
  <c r="J1776" i="8"/>
  <c r="J1777" i="8"/>
  <c r="J1778" i="8"/>
  <c r="J1779" i="8"/>
  <c r="J1780" i="8"/>
  <c r="J1781" i="8"/>
  <c r="J1782" i="8"/>
  <c r="J1783" i="8"/>
  <c r="J1784" i="8"/>
  <c r="J1785" i="8"/>
  <c r="J1786" i="8"/>
  <c r="J1787" i="8"/>
  <c r="J1788" i="8"/>
  <c r="J1789" i="8"/>
  <c r="J1790" i="8"/>
  <c r="J1791" i="8"/>
  <c r="J1792" i="8"/>
  <c r="J1793" i="8"/>
  <c r="J1794" i="8"/>
  <c r="J1795" i="8"/>
  <c r="J1796" i="8"/>
  <c r="J1797" i="8"/>
  <c r="J1798" i="8"/>
  <c r="J1799" i="8"/>
  <c r="J1800" i="8"/>
  <c r="J1801" i="8"/>
  <c r="J1802" i="8"/>
  <c r="J1803" i="8"/>
  <c r="J1804" i="8"/>
  <c r="J1805" i="8"/>
  <c r="J1806" i="8"/>
  <c r="J1807" i="8"/>
  <c r="J1808" i="8"/>
  <c r="J1809" i="8"/>
  <c r="J1810" i="8"/>
  <c r="J1811" i="8"/>
  <c r="J1812" i="8"/>
  <c r="J1813" i="8"/>
  <c r="J1814" i="8"/>
  <c r="J1815" i="8"/>
  <c r="J1816" i="8"/>
  <c r="J1817" i="8"/>
  <c r="J1818" i="8"/>
  <c r="J1819" i="8"/>
  <c r="J1820" i="8"/>
  <c r="J1821" i="8"/>
  <c r="J1822" i="8"/>
  <c r="J1823" i="8"/>
  <c r="J1824" i="8"/>
  <c r="J1825" i="8"/>
  <c r="J1826" i="8"/>
  <c r="J1827" i="8"/>
  <c r="J1828" i="8"/>
  <c r="J1829" i="8"/>
  <c r="J1830" i="8"/>
  <c r="J1831" i="8"/>
  <c r="J1832" i="8"/>
  <c r="J1833" i="8"/>
  <c r="J1834" i="8"/>
  <c r="J1835" i="8"/>
  <c r="J1836" i="8"/>
  <c r="J1837" i="8"/>
  <c r="J1838" i="8"/>
  <c r="J1839" i="8"/>
  <c r="J1840" i="8"/>
  <c r="J1841" i="8"/>
  <c r="J1842" i="8"/>
  <c r="J1843" i="8"/>
  <c r="J1844" i="8"/>
  <c r="J1845" i="8"/>
  <c r="J1846" i="8"/>
  <c r="J1847" i="8"/>
  <c r="J1848" i="8"/>
  <c r="J1849" i="8"/>
  <c r="J1850" i="8"/>
  <c r="J1851" i="8"/>
  <c r="J1852" i="8"/>
  <c r="J1853" i="8"/>
  <c r="J1854" i="8"/>
  <c r="J1855" i="8"/>
  <c r="J1856" i="8"/>
  <c r="J1857" i="8"/>
  <c r="J1858" i="8"/>
  <c r="J1859" i="8"/>
  <c r="J1860" i="8"/>
  <c r="J1861" i="8"/>
  <c r="J1862" i="8"/>
  <c r="J1863" i="8"/>
  <c r="J1864" i="8"/>
  <c r="J1865" i="8"/>
  <c r="J1866" i="8"/>
  <c r="J1867" i="8"/>
  <c r="J1868" i="8"/>
  <c r="J1869" i="8"/>
  <c r="J1870" i="8"/>
  <c r="J1871" i="8"/>
  <c r="J1872" i="8"/>
  <c r="J1873" i="8"/>
  <c r="J1874" i="8"/>
  <c r="J1875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89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7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5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48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J1962" i="8"/>
  <c r="J1963" i="8"/>
  <c r="J1964" i="8"/>
  <c r="J1965" i="8"/>
  <c r="J1966" i="8"/>
  <c r="J1967" i="8"/>
  <c r="J1968" i="8"/>
  <c r="J1969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7" i="8"/>
  <c r="J1988" i="8"/>
  <c r="J1989" i="8"/>
  <c r="J1990" i="8"/>
  <c r="J1991" i="8"/>
  <c r="J1992" i="8"/>
  <c r="J1993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0" i="8"/>
  <c r="J2031" i="8"/>
  <c r="J2032" i="8"/>
  <c r="J2033" i="8"/>
  <c r="J2034" i="8"/>
  <c r="J2035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3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8" i="8"/>
  <c r="J2069" i="8"/>
  <c r="J2070" i="8"/>
  <c r="J2071" i="8"/>
  <c r="J2072" i="8"/>
  <c r="J2073" i="8"/>
  <c r="J2074" i="8"/>
  <c r="J2075" i="8"/>
  <c r="J2076" i="8"/>
  <c r="J2077" i="8"/>
  <c r="J2078" i="8"/>
  <c r="J2079" i="8"/>
  <c r="J2080" i="8"/>
  <c r="J2081" i="8"/>
  <c r="J2082" i="8"/>
  <c r="J2083" i="8"/>
  <c r="J2084" i="8"/>
  <c r="J2085" i="8"/>
  <c r="J2086" i="8"/>
  <c r="J2087" i="8"/>
  <c r="J2088" i="8"/>
  <c r="J2089" i="8"/>
  <c r="J2090" i="8"/>
  <c r="J2091" i="8"/>
  <c r="J2092" i="8"/>
  <c r="J2093" i="8"/>
  <c r="J2094" i="8"/>
  <c r="J2095" i="8"/>
  <c r="J2096" i="8"/>
  <c r="J2097" i="8"/>
  <c r="J2098" i="8"/>
  <c r="J2099" i="8"/>
  <c r="J2100" i="8"/>
  <c r="J2101" i="8"/>
  <c r="J2102" i="8"/>
  <c r="J2103" i="8"/>
  <c r="J2104" i="8"/>
  <c r="J2105" i="8"/>
  <c r="J2106" i="8"/>
  <c r="J2107" i="8"/>
  <c r="J2108" i="8"/>
  <c r="J2109" i="8"/>
  <c r="J2110" i="8"/>
  <c r="J2111" i="8"/>
  <c r="J2112" i="8"/>
  <c r="J2113" i="8"/>
  <c r="J2114" i="8"/>
  <c r="J2115" i="8"/>
  <c r="J2116" i="8"/>
  <c r="J2117" i="8"/>
  <c r="J2118" i="8"/>
  <c r="J2119" i="8"/>
  <c r="J2120" i="8"/>
  <c r="J2121" i="8"/>
  <c r="J2122" i="8"/>
  <c r="J2123" i="8"/>
  <c r="J2124" i="8"/>
  <c r="J2125" i="8"/>
  <c r="J2126" i="8"/>
  <c r="J2127" i="8"/>
  <c r="J2128" i="8"/>
  <c r="J2129" i="8"/>
  <c r="J2130" i="8"/>
  <c r="J2131" i="8"/>
  <c r="J2132" i="8"/>
  <c r="J2133" i="8"/>
  <c r="J2134" i="8"/>
  <c r="J2135" i="8"/>
  <c r="J2136" i="8"/>
  <c r="J2137" i="8"/>
  <c r="J2138" i="8"/>
  <c r="J2139" i="8"/>
  <c r="J2140" i="8"/>
  <c r="J2141" i="8"/>
  <c r="J2142" i="8"/>
  <c r="J2143" i="8"/>
  <c r="J2144" i="8"/>
  <c r="J2145" i="8"/>
  <c r="J2146" i="8"/>
  <c r="J2147" i="8"/>
  <c r="J2148" i="8"/>
  <c r="J2149" i="8"/>
  <c r="J2150" i="8"/>
  <c r="J2151" i="8"/>
  <c r="J2152" i="8"/>
  <c r="J2153" i="8"/>
  <c r="J2154" i="8"/>
  <c r="J2155" i="8"/>
  <c r="J2156" i="8"/>
  <c r="J2157" i="8"/>
  <c r="J2158" i="8"/>
  <c r="J2159" i="8"/>
  <c r="J2160" i="8"/>
  <c r="J2161" i="8"/>
  <c r="J2162" i="8"/>
  <c r="J2163" i="8"/>
  <c r="J2164" i="8"/>
  <c r="J2165" i="8"/>
  <c r="J2166" i="8"/>
  <c r="J2167" i="8"/>
  <c r="J2168" i="8"/>
  <c r="J2169" i="8"/>
  <c r="J2170" i="8"/>
  <c r="J2171" i="8"/>
  <c r="J2172" i="8"/>
  <c r="J2173" i="8"/>
  <c r="J2174" i="8"/>
  <c r="J2175" i="8"/>
  <c r="J2176" i="8"/>
  <c r="J2177" i="8"/>
  <c r="J2178" i="8"/>
  <c r="J2179" i="8"/>
  <c r="J2180" i="8"/>
  <c r="J2181" i="8"/>
  <c r="J2182" i="8"/>
  <c r="J2183" i="8"/>
  <c r="J2184" i="8"/>
  <c r="J2185" i="8"/>
  <c r="J2186" i="8"/>
  <c r="J2187" i="8"/>
  <c r="J2188" i="8"/>
  <c r="J2189" i="8"/>
  <c r="J2190" i="8"/>
  <c r="J2191" i="8"/>
  <c r="J2192" i="8"/>
  <c r="J2193" i="8"/>
  <c r="J2194" i="8"/>
  <c r="J2195" i="8"/>
  <c r="J2196" i="8"/>
  <c r="J2197" i="8"/>
  <c r="J2198" i="8"/>
  <c r="J2199" i="8"/>
  <c r="J2200" i="8"/>
  <c r="J2201" i="8"/>
  <c r="J2202" i="8"/>
  <c r="J2203" i="8"/>
  <c r="J2204" i="8"/>
  <c r="J2205" i="8"/>
  <c r="J2206" i="8"/>
  <c r="J2207" i="8"/>
  <c r="J2208" i="8"/>
  <c r="J2209" i="8"/>
  <c r="J2210" i="8"/>
  <c r="J2211" i="8"/>
  <c r="J2212" i="8"/>
  <c r="J2213" i="8"/>
  <c r="J2214" i="8"/>
  <c r="J2215" i="8"/>
  <c r="J2216" i="8"/>
  <c r="J2217" i="8"/>
  <c r="J2218" i="8"/>
  <c r="J2219" i="8"/>
  <c r="J2220" i="8"/>
  <c r="J2221" i="8"/>
  <c r="J2222" i="8"/>
  <c r="J2223" i="8"/>
  <c r="J2224" i="8"/>
  <c r="J2225" i="8"/>
  <c r="J2226" i="8"/>
  <c r="J2227" i="8"/>
  <c r="J2228" i="8"/>
  <c r="J2229" i="8"/>
  <c r="J2230" i="8"/>
  <c r="J2231" i="8"/>
  <c r="J2232" i="8"/>
  <c r="J2233" i="8"/>
  <c r="J2234" i="8"/>
  <c r="J2235" i="8"/>
  <c r="J2236" i="8"/>
  <c r="J2237" i="8"/>
  <c r="J2238" i="8"/>
  <c r="J2239" i="8"/>
  <c r="J2240" i="8"/>
  <c r="J2241" i="8"/>
  <c r="J2242" i="8"/>
  <c r="J2243" i="8"/>
  <c r="J2244" i="8"/>
  <c r="J2245" i="8"/>
  <c r="J2246" i="8"/>
  <c r="J2247" i="8"/>
  <c r="J2248" i="8"/>
  <c r="J2249" i="8"/>
  <c r="J2250" i="8"/>
  <c r="J2251" i="8"/>
  <c r="J2252" i="8"/>
  <c r="J2253" i="8"/>
  <c r="J2254" i="8"/>
  <c r="J2255" i="8"/>
  <c r="J2256" i="8"/>
  <c r="J2257" i="8"/>
  <c r="J2258" i="8"/>
  <c r="J2259" i="8"/>
  <c r="J2260" i="8"/>
  <c r="J2261" i="8"/>
  <c r="J2262" i="8"/>
  <c r="J2263" i="8"/>
  <c r="J2264" i="8"/>
  <c r="J2265" i="8"/>
  <c r="J2266" i="8"/>
  <c r="J2267" i="8"/>
  <c r="J2268" i="8"/>
  <c r="J2269" i="8"/>
  <c r="J2270" i="8"/>
  <c r="J2271" i="8"/>
  <c r="J2272" i="8"/>
  <c r="J2273" i="8"/>
  <c r="J2274" i="8"/>
  <c r="J2275" i="8"/>
  <c r="J2276" i="8"/>
  <c r="J2277" i="8"/>
  <c r="J2278" i="8"/>
  <c r="J2279" i="8"/>
  <c r="J2280" i="8"/>
  <c r="J2281" i="8"/>
  <c r="J2282" i="8"/>
  <c r="J2283" i="8"/>
  <c r="J2284" i="8"/>
  <c r="J2285" i="8"/>
  <c r="J2286" i="8"/>
  <c r="J2287" i="8"/>
  <c r="J2288" i="8"/>
  <c r="J2289" i="8"/>
  <c r="J2290" i="8"/>
  <c r="J2291" i="8"/>
  <c r="J2292" i="8"/>
  <c r="J2293" i="8"/>
  <c r="J2294" i="8"/>
  <c r="J2295" i="8"/>
  <c r="J2296" i="8"/>
  <c r="J2297" i="8"/>
  <c r="J2298" i="8"/>
  <c r="J2299" i="8"/>
  <c r="J2300" i="8"/>
  <c r="J2301" i="8"/>
  <c r="J2302" i="8"/>
  <c r="J2303" i="8"/>
  <c r="J2304" i="8"/>
  <c r="J2305" i="8"/>
  <c r="J2306" i="8"/>
  <c r="J2307" i="8"/>
  <c r="J2308" i="8"/>
  <c r="J2309" i="8"/>
  <c r="J2310" i="8"/>
  <c r="J2311" i="8"/>
  <c r="J2312" i="8"/>
  <c r="J2313" i="8"/>
  <c r="J2314" i="8"/>
  <c r="J2315" i="8"/>
  <c r="J2316" i="8"/>
  <c r="J2317" i="8"/>
  <c r="J2318" i="8"/>
  <c r="J2319" i="8"/>
  <c r="J2320" i="8"/>
  <c r="J2321" i="8"/>
  <c r="J2322" i="8"/>
  <c r="J2323" i="8"/>
  <c r="J2324" i="8"/>
  <c r="J2325" i="8"/>
  <c r="J2326" i="8"/>
  <c r="J2327" i="8"/>
  <c r="J2328" i="8"/>
  <c r="J2329" i="8"/>
  <c r="J2330" i="8"/>
  <c r="J2331" i="8"/>
  <c r="J2332" i="8"/>
  <c r="J2333" i="8"/>
  <c r="J2334" i="8"/>
  <c r="J2335" i="8"/>
  <c r="J2336" i="8"/>
  <c r="J2337" i="8"/>
  <c r="J2338" i="8"/>
  <c r="J2339" i="8"/>
  <c r="J2340" i="8"/>
  <c r="J2341" i="8"/>
  <c r="J2342" i="8"/>
  <c r="J2343" i="8"/>
  <c r="J2344" i="8"/>
  <c r="J2345" i="8"/>
  <c r="J2346" i="8"/>
  <c r="J2347" i="8"/>
  <c r="J2348" i="8"/>
  <c r="J2349" i="8"/>
  <c r="J2350" i="8"/>
  <c r="J2351" i="8"/>
  <c r="J2352" i="8"/>
  <c r="J2353" i="8"/>
  <c r="J2354" i="8"/>
  <c r="J2355" i="8"/>
  <c r="J2356" i="8"/>
  <c r="J2357" i="8"/>
  <c r="J2358" i="8"/>
  <c r="J2359" i="8"/>
  <c r="J2360" i="8"/>
  <c r="J2361" i="8"/>
  <c r="J2362" i="8"/>
  <c r="J2363" i="8"/>
  <c r="J2364" i="8"/>
  <c r="J2365" i="8"/>
  <c r="J2366" i="8"/>
  <c r="J2367" i="8"/>
  <c r="J2368" i="8"/>
  <c r="J2369" i="8"/>
  <c r="J2370" i="8"/>
  <c r="J2371" i="8"/>
  <c r="J2372" i="8"/>
  <c r="J2373" i="8"/>
  <c r="J2374" i="8"/>
  <c r="J2375" i="8"/>
  <c r="J2376" i="8"/>
  <c r="J2377" i="8"/>
  <c r="J2378" i="8"/>
  <c r="J2379" i="8"/>
  <c r="J2380" i="8"/>
  <c r="J2381" i="8"/>
  <c r="J2382" i="8"/>
  <c r="J2383" i="8"/>
  <c r="J2384" i="8"/>
  <c r="J2385" i="8"/>
  <c r="J2386" i="8"/>
  <c r="J2387" i="8"/>
  <c r="J2388" i="8"/>
  <c r="J2389" i="8"/>
  <c r="J2390" i="8"/>
  <c r="J2391" i="8"/>
  <c r="J2392" i="8"/>
  <c r="J2393" i="8"/>
  <c r="J2394" i="8"/>
  <c r="J2395" i="8"/>
  <c r="J2396" i="8"/>
  <c r="J2397" i="8"/>
  <c r="J2398" i="8"/>
  <c r="J2399" i="8"/>
  <c r="J2400" i="8"/>
  <c r="J2401" i="8"/>
  <c r="J2402" i="8"/>
  <c r="J2403" i="8"/>
  <c r="J2404" i="8"/>
  <c r="J2405" i="8"/>
  <c r="J2406" i="8"/>
  <c r="J2407" i="8"/>
  <c r="J2408" i="8"/>
  <c r="J2409" i="8"/>
  <c r="J2410" i="8"/>
  <c r="J2411" i="8"/>
  <c r="J2412" i="8"/>
  <c r="J2413" i="8"/>
  <c r="J2414" i="8"/>
  <c r="J2415" i="8"/>
  <c r="J2416" i="8"/>
  <c r="J2417" i="8"/>
  <c r="J2418" i="8"/>
  <c r="J2419" i="8"/>
  <c r="J2420" i="8"/>
  <c r="J2421" i="8"/>
  <c r="J2422" i="8"/>
  <c r="J2423" i="8"/>
  <c r="J2424" i="8"/>
  <c r="J2425" i="8"/>
  <c r="J2426" i="8"/>
  <c r="J2427" i="8"/>
  <c r="J2428" i="8"/>
  <c r="J2429" i="8"/>
  <c r="J2430" i="8"/>
  <c r="J2431" i="8"/>
  <c r="J2432" i="8"/>
  <c r="J2433" i="8"/>
  <c r="J2434" i="8"/>
  <c r="J2435" i="8"/>
  <c r="J2436" i="8"/>
  <c r="J2437" i="8"/>
  <c r="J2438" i="8"/>
  <c r="J2439" i="8"/>
  <c r="J2440" i="8"/>
  <c r="J2441" i="8"/>
  <c r="J2442" i="8"/>
  <c r="J2443" i="8"/>
  <c r="J2444" i="8"/>
  <c r="J2445" i="8"/>
  <c r="J2446" i="8"/>
  <c r="J2447" i="8"/>
  <c r="J2448" i="8"/>
  <c r="J2449" i="8"/>
  <c r="J2450" i="8"/>
  <c r="J2451" i="8"/>
  <c r="J2452" i="8"/>
  <c r="J2453" i="8"/>
  <c r="J2454" i="8"/>
  <c r="J2455" i="8"/>
  <c r="J2456" i="8"/>
  <c r="J2457" i="8"/>
  <c r="J2458" i="8"/>
  <c r="J2459" i="8"/>
  <c r="J2460" i="8"/>
  <c r="J2461" i="8"/>
  <c r="J2462" i="8"/>
  <c r="J2463" i="8"/>
  <c r="J2464" i="8"/>
  <c r="J2465" i="8"/>
  <c r="J2466" i="8"/>
  <c r="J2467" i="8"/>
  <c r="J2468" i="8"/>
  <c r="J2469" i="8"/>
  <c r="J2470" i="8"/>
  <c r="J2471" i="8"/>
  <c r="J2472" i="8"/>
  <c r="J2473" i="8"/>
  <c r="J2474" i="8"/>
  <c r="J2475" i="8"/>
  <c r="J2476" i="8"/>
  <c r="J2477" i="8"/>
  <c r="J2478" i="8"/>
  <c r="J2479" i="8"/>
  <c r="J2480" i="8"/>
  <c r="J2481" i="8"/>
  <c r="J2482" i="8"/>
  <c r="J2483" i="8"/>
  <c r="J2484" i="8"/>
  <c r="J2485" i="8"/>
  <c r="J2486" i="8"/>
  <c r="J2487" i="8"/>
  <c r="J2488" i="8"/>
  <c r="J2489" i="8"/>
  <c r="J2490" i="8"/>
  <c r="J2491" i="8"/>
  <c r="J2492" i="8"/>
  <c r="J2493" i="8"/>
  <c r="J2494" i="8"/>
  <c r="J2495" i="8"/>
  <c r="J2496" i="8"/>
  <c r="J2497" i="8"/>
  <c r="J2498" i="8"/>
  <c r="J2499" i="8"/>
  <c r="J2500" i="8"/>
  <c r="J2501" i="8"/>
  <c r="J2502" i="8"/>
  <c r="J2503" i="8"/>
  <c r="J2504" i="8"/>
  <c r="J2505" i="8"/>
  <c r="J2506" i="8"/>
  <c r="J2507" i="8"/>
  <c r="J2508" i="8"/>
  <c r="J2509" i="8"/>
  <c r="J2510" i="8"/>
  <c r="J2511" i="8"/>
  <c r="J2512" i="8"/>
  <c r="J2513" i="8"/>
  <c r="J2514" i="8"/>
  <c r="J2515" i="8"/>
  <c r="J2516" i="8"/>
  <c r="J2517" i="8"/>
  <c r="J2518" i="8"/>
  <c r="J2519" i="8"/>
  <c r="J2520" i="8"/>
  <c r="J2521" i="8"/>
  <c r="J2522" i="8"/>
  <c r="J2523" i="8"/>
  <c r="J2524" i="8"/>
  <c r="J2525" i="8"/>
  <c r="J2526" i="8"/>
  <c r="J2527" i="8"/>
  <c r="J2528" i="8"/>
  <c r="J2529" i="8"/>
  <c r="J2530" i="8"/>
  <c r="J2531" i="8"/>
  <c r="J2532" i="8"/>
  <c r="J2533" i="8"/>
  <c r="J2534" i="8"/>
  <c r="J2535" i="8"/>
  <c r="J2536" i="8"/>
  <c r="J2537" i="8"/>
  <c r="J2538" i="8"/>
  <c r="J2539" i="8"/>
  <c r="J2540" i="8"/>
  <c r="J2541" i="8"/>
  <c r="J2542" i="8"/>
  <c r="J2543" i="8"/>
  <c r="J2544" i="8"/>
  <c r="J2545" i="8"/>
  <c r="J2546" i="8"/>
  <c r="J2547" i="8"/>
  <c r="J2548" i="8"/>
  <c r="J2549" i="8"/>
  <c r="J2550" i="8"/>
  <c r="J2551" i="8"/>
  <c r="J2552" i="8"/>
  <c r="J2553" i="8"/>
  <c r="J2554" i="8"/>
  <c r="J2555" i="8"/>
  <c r="J2556" i="8"/>
  <c r="J2557" i="8"/>
  <c r="J2558" i="8"/>
  <c r="J2559" i="8"/>
  <c r="J2560" i="8"/>
  <c r="J2561" i="8"/>
  <c r="J2562" i="8"/>
  <c r="J2563" i="8"/>
  <c r="J2564" i="8"/>
  <c r="J2565" i="8"/>
  <c r="J2566" i="8"/>
  <c r="J2567" i="8"/>
  <c r="J2568" i="8"/>
  <c r="J2569" i="8"/>
  <c r="J2570" i="8"/>
  <c r="J2571" i="8"/>
  <c r="J2572" i="8"/>
  <c r="J2573" i="8"/>
  <c r="J2574" i="8"/>
  <c r="J2575" i="8"/>
  <c r="J2576" i="8"/>
  <c r="J2577" i="8"/>
  <c r="J2578" i="8"/>
  <c r="J2579" i="8"/>
  <c r="J2580" i="8"/>
  <c r="J2581" i="8"/>
  <c r="J2582" i="8"/>
  <c r="J2583" i="8"/>
  <c r="J2584" i="8"/>
  <c r="J2585" i="8"/>
  <c r="J2586" i="8"/>
  <c r="J2587" i="8"/>
  <c r="J2588" i="8"/>
  <c r="J2589" i="8"/>
  <c r="J2590" i="8"/>
  <c r="J2591" i="8"/>
  <c r="J2592" i="8"/>
  <c r="J2593" i="8"/>
  <c r="J2594" i="8"/>
  <c r="J2595" i="8"/>
  <c r="J2596" i="8"/>
  <c r="J2597" i="8"/>
  <c r="J2598" i="8"/>
  <c r="J2599" i="8"/>
  <c r="J2600" i="8"/>
  <c r="J2601" i="8"/>
  <c r="J2602" i="8"/>
  <c r="J2603" i="8"/>
  <c r="J2604" i="8"/>
  <c r="J2605" i="8"/>
  <c r="J2606" i="8"/>
  <c r="J2607" i="8"/>
  <c r="J2608" i="8"/>
  <c r="J2609" i="8"/>
  <c r="J2610" i="8"/>
  <c r="J2611" i="8"/>
  <c r="J2612" i="8"/>
  <c r="J2613" i="8"/>
  <c r="J2614" i="8"/>
  <c r="J2615" i="8"/>
  <c r="J2616" i="8"/>
  <c r="J2617" i="8"/>
  <c r="J2618" i="8"/>
  <c r="J2619" i="8"/>
  <c r="J2620" i="8"/>
  <c r="J2621" i="8"/>
  <c r="J2622" i="8"/>
  <c r="J2623" i="8"/>
  <c r="J2624" i="8"/>
  <c r="J2625" i="8"/>
  <c r="J2626" i="8"/>
  <c r="J2627" i="8"/>
  <c r="J2628" i="8"/>
  <c r="J2629" i="8"/>
  <c r="J2630" i="8"/>
  <c r="J2631" i="8"/>
  <c r="J2632" i="8"/>
  <c r="J2633" i="8"/>
  <c r="J2634" i="8"/>
  <c r="J2635" i="8"/>
  <c r="J2636" i="8"/>
  <c r="J2637" i="8"/>
  <c r="J2638" i="8"/>
  <c r="J2639" i="8"/>
  <c r="J2640" i="8"/>
  <c r="J2641" i="8"/>
  <c r="J2642" i="8"/>
  <c r="J2643" i="8"/>
  <c r="J2644" i="8"/>
  <c r="J2645" i="8"/>
  <c r="J2646" i="8"/>
  <c r="J2647" i="8"/>
  <c r="J2648" i="8"/>
  <c r="J2649" i="8"/>
  <c r="J2650" i="8"/>
  <c r="J2651" i="8"/>
  <c r="J2652" i="8"/>
  <c r="J2653" i="8"/>
  <c r="J2654" i="8"/>
  <c r="J2655" i="8"/>
  <c r="J2656" i="8"/>
  <c r="J2657" i="8"/>
  <c r="J2658" i="8"/>
  <c r="J2659" i="8"/>
  <c r="J2660" i="8"/>
  <c r="J2661" i="8"/>
  <c r="J2662" i="8"/>
  <c r="J2663" i="8"/>
  <c r="J2664" i="8"/>
  <c r="J2665" i="8"/>
  <c r="J2666" i="8"/>
  <c r="J2667" i="8"/>
  <c r="J2668" i="8"/>
  <c r="J2669" i="8"/>
  <c r="J2670" i="8"/>
  <c r="J2671" i="8"/>
  <c r="J2672" i="8"/>
  <c r="J2673" i="8"/>
  <c r="J2674" i="8"/>
  <c r="J2675" i="8"/>
  <c r="J2676" i="8"/>
  <c r="J2677" i="8"/>
  <c r="J2678" i="8"/>
  <c r="J2679" i="8"/>
  <c r="J2680" i="8"/>
  <c r="J2681" i="8"/>
  <c r="J2682" i="8"/>
  <c r="J2683" i="8"/>
  <c r="J2684" i="8"/>
  <c r="J2685" i="8"/>
  <c r="J2686" i="8"/>
  <c r="J2687" i="8"/>
  <c r="J2688" i="8"/>
  <c r="J2689" i="8"/>
  <c r="J2690" i="8"/>
  <c r="J2691" i="8"/>
  <c r="J2692" i="8"/>
  <c r="J2693" i="8"/>
  <c r="J2694" i="8"/>
  <c r="J2695" i="8"/>
  <c r="J2696" i="8"/>
  <c r="J2697" i="8"/>
  <c r="J2698" i="8"/>
  <c r="J2699" i="8"/>
  <c r="J2700" i="8"/>
  <c r="J2701" i="8"/>
  <c r="J2702" i="8"/>
  <c r="J2703" i="8"/>
  <c r="J2704" i="8"/>
  <c r="J2705" i="8"/>
  <c r="J2706" i="8"/>
  <c r="J2707" i="8"/>
  <c r="J2708" i="8"/>
  <c r="J2709" i="8"/>
  <c r="J2710" i="8"/>
  <c r="J2711" i="8"/>
  <c r="J2712" i="8"/>
  <c r="J2713" i="8"/>
  <c r="J2714" i="8"/>
  <c r="J2715" i="8"/>
  <c r="J2716" i="8"/>
  <c r="J2717" i="8"/>
  <c r="J2718" i="8"/>
  <c r="J2719" i="8"/>
  <c r="J2720" i="8"/>
  <c r="J2721" i="8"/>
  <c r="J2722" i="8"/>
  <c r="J2723" i="8"/>
  <c r="J2724" i="8"/>
  <c r="J2725" i="8"/>
  <c r="J2726" i="8"/>
  <c r="J2727" i="8"/>
  <c r="J2728" i="8"/>
  <c r="J2729" i="8"/>
  <c r="J2730" i="8"/>
  <c r="J2731" i="8"/>
  <c r="J2732" i="8"/>
  <c r="J2733" i="8"/>
  <c r="J2734" i="8"/>
  <c r="J2735" i="8"/>
  <c r="J2736" i="8"/>
  <c r="J2737" i="8"/>
  <c r="J2738" i="8"/>
  <c r="J2739" i="8"/>
  <c r="J2740" i="8"/>
  <c r="J2741" i="8"/>
  <c r="J2742" i="8"/>
  <c r="J2743" i="8"/>
  <c r="J2744" i="8"/>
  <c r="J2745" i="8"/>
  <c r="J2746" i="8"/>
  <c r="J2747" i="8"/>
  <c r="J2748" i="8"/>
  <c r="J2749" i="8"/>
  <c r="J2750" i="8"/>
  <c r="J2751" i="8"/>
  <c r="J2752" i="8"/>
  <c r="J2753" i="8"/>
  <c r="J2754" i="8"/>
  <c r="J2755" i="8"/>
  <c r="J2756" i="8"/>
  <c r="J2757" i="8"/>
  <c r="J2758" i="8"/>
  <c r="J2759" i="8"/>
  <c r="J2760" i="8"/>
  <c r="J2761" i="8"/>
  <c r="J2762" i="8"/>
  <c r="J2763" i="8"/>
  <c r="J2764" i="8"/>
  <c r="J2765" i="8"/>
  <c r="J2766" i="8"/>
  <c r="J2767" i="8"/>
  <c r="J2768" i="8"/>
  <c r="J2769" i="8"/>
  <c r="J2770" i="8"/>
  <c r="J2771" i="8"/>
  <c r="J2772" i="8"/>
  <c r="J2773" i="8"/>
  <c r="J2774" i="8"/>
  <c r="J2775" i="8"/>
  <c r="J2776" i="8"/>
  <c r="J2777" i="8"/>
  <c r="J2778" i="8"/>
  <c r="J2779" i="8"/>
  <c r="J2780" i="8"/>
  <c r="J2781" i="8"/>
  <c r="J2782" i="8"/>
  <c r="J2783" i="8"/>
  <c r="J2784" i="8"/>
  <c r="J2785" i="8"/>
  <c r="J2786" i="8"/>
  <c r="J2787" i="8"/>
  <c r="J2788" i="8"/>
  <c r="J2789" i="8"/>
  <c r="J2790" i="8"/>
  <c r="J2791" i="8"/>
  <c r="J2792" i="8"/>
  <c r="J2793" i="8"/>
  <c r="J2794" i="8"/>
  <c r="J2795" i="8"/>
  <c r="J2796" i="8"/>
  <c r="J2797" i="8"/>
  <c r="J2798" i="8"/>
  <c r="J2799" i="8"/>
  <c r="J2800" i="8"/>
  <c r="J2801" i="8"/>
  <c r="J2802" i="8"/>
  <c r="J2803" i="8"/>
  <c r="J2804" i="8"/>
  <c r="J2805" i="8"/>
  <c r="J2806" i="8"/>
  <c r="J2807" i="8"/>
  <c r="J2808" i="8"/>
  <c r="J2809" i="8"/>
  <c r="J2810" i="8"/>
  <c r="J2811" i="8"/>
  <c r="J2812" i="8"/>
  <c r="J2813" i="8"/>
  <c r="J2814" i="8"/>
  <c r="J2815" i="8"/>
  <c r="J2816" i="8"/>
  <c r="J2817" i="8"/>
  <c r="J2818" i="8"/>
  <c r="J2819" i="8"/>
  <c r="J2820" i="8"/>
  <c r="J2821" i="8"/>
  <c r="J2822" i="8"/>
  <c r="J2823" i="8"/>
  <c r="J2824" i="8"/>
  <c r="J2825" i="8"/>
  <c r="J2826" i="8"/>
  <c r="J2827" i="8"/>
  <c r="J2828" i="8"/>
  <c r="J2829" i="8"/>
  <c r="J2830" i="8"/>
  <c r="J2831" i="8"/>
  <c r="J2832" i="8"/>
  <c r="J2833" i="8"/>
  <c r="J2834" i="8"/>
  <c r="J2835" i="8"/>
  <c r="J2836" i="8"/>
  <c r="J2837" i="8"/>
  <c r="J2838" i="8"/>
  <c r="J2839" i="8"/>
  <c r="J2840" i="8"/>
  <c r="J2841" i="8"/>
  <c r="J2842" i="8"/>
  <c r="J2843" i="8"/>
  <c r="J2844" i="8"/>
  <c r="J2845" i="8"/>
  <c r="J2846" i="8"/>
  <c r="J2847" i="8"/>
  <c r="J2848" i="8"/>
  <c r="J2849" i="8"/>
  <c r="J2850" i="8"/>
  <c r="J2851" i="8"/>
  <c r="J2852" i="8"/>
  <c r="J2853" i="8"/>
  <c r="J2854" i="8"/>
  <c r="J2855" i="8"/>
  <c r="J2856" i="8"/>
  <c r="J2857" i="8"/>
  <c r="J2858" i="8"/>
  <c r="J2859" i="8"/>
  <c r="J2860" i="8"/>
  <c r="J2861" i="8"/>
  <c r="J2862" i="8"/>
  <c r="J2863" i="8"/>
  <c r="J2864" i="8"/>
  <c r="J2865" i="8"/>
  <c r="J2866" i="8"/>
  <c r="J2867" i="8"/>
  <c r="J2868" i="8"/>
  <c r="J2869" i="8"/>
  <c r="J2870" i="8"/>
  <c r="J2871" i="8"/>
  <c r="J2872" i="8"/>
  <c r="J2873" i="8"/>
  <c r="J2874" i="8"/>
  <c r="J2875" i="8"/>
  <c r="J2876" i="8"/>
  <c r="J2877" i="8"/>
  <c r="J2878" i="8"/>
  <c r="J2879" i="8"/>
  <c r="J2880" i="8"/>
  <c r="J2881" i="8"/>
  <c r="J2882" i="8"/>
  <c r="J2883" i="8"/>
  <c r="J2884" i="8"/>
  <c r="J2885" i="8"/>
  <c r="J2886" i="8"/>
  <c r="J2887" i="8"/>
  <c r="J2888" i="8"/>
  <c r="J2889" i="8"/>
  <c r="J2890" i="8"/>
  <c r="J2891" i="8"/>
  <c r="J2892" i="8"/>
  <c r="J2893" i="8"/>
  <c r="J2894" i="8"/>
  <c r="J2895" i="8"/>
  <c r="J2896" i="8"/>
  <c r="J2897" i="8"/>
  <c r="J2898" i="8"/>
  <c r="J2899" i="8"/>
  <c r="J2900" i="8"/>
  <c r="J2901" i="8"/>
  <c r="J2902" i="8"/>
  <c r="J2903" i="8"/>
  <c r="J2904" i="8"/>
  <c r="J2905" i="8"/>
  <c r="J2906" i="8"/>
  <c r="J2907" i="8"/>
  <c r="J2908" i="8"/>
  <c r="J2909" i="8"/>
  <c r="J2910" i="8"/>
  <c r="J2911" i="8"/>
  <c r="J2912" i="8"/>
  <c r="J2913" i="8"/>
  <c r="J2914" i="8"/>
  <c r="J2915" i="8"/>
  <c r="J2916" i="8"/>
  <c r="J2917" i="8"/>
  <c r="J2918" i="8"/>
  <c r="J2919" i="8"/>
  <c r="J2920" i="8"/>
  <c r="J2921" i="8"/>
  <c r="J2922" i="8"/>
  <c r="J2923" i="8"/>
  <c r="J2924" i="8"/>
  <c r="J2925" i="8"/>
  <c r="J2926" i="8"/>
  <c r="J2927" i="8"/>
  <c r="J2928" i="8"/>
  <c r="J2929" i="8"/>
  <c r="J2930" i="8"/>
  <c r="J2931" i="8"/>
  <c r="J2932" i="8"/>
  <c r="J2933" i="8"/>
  <c r="J2934" i="8"/>
  <c r="J2935" i="8"/>
  <c r="J2936" i="8"/>
  <c r="J2937" i="8"/>
  <c r="J2938" i="8"/>
  <c r="J2939" i="8"/>
  <c r="J2940" i="8"/>
  <c r="J2941" i="8"/>
  <c r="J2942" i="8"/>
  <c r="J2943" i="8"/>
  <c r="J2944" i="8"/>
  <c r="J2945" i="8"/>
  <c r="J2946" i="8"/>
  <c r="J2947" i="8"/>
  <c r="J2948" i="8"/>
  <c r="J2949" i="8"/>
  <c r="J2950" i="8"/>
  <c r="J2951" i="8"/>
  <c r="J2952" i="8"/>
  <c r="J2953" i="8"/>
  <c r="J2954" i="8"/>
  <c r="J2955" i="8"/>
  <c r="J2956" i="8"/>
  <c r="J2957" i="8"/>
  <c r="J2958" i="8"/>
  <c r="J2959" i="8"/>
  <c r="J2960" i="8"/>
  <c r="J2961" i="8"/>
  <c r="J2962" i="8"/>
  <c r="J2963" i="8"/>
  <c r="J2964" i="8"/>
  <c r="J2965" i="8"/>
  <c r="J2966" i="8"/>
  <c r="J2967" i="8"/>
  <c r="J2968" i="8"/>
  <c r="J2969" i="8"/>
  <c r="J2970" i="8"/>
  <c r="J2971" i="8"/>
  <c r="J2972" i="8"/>
  <c r="J2973" i="8"/>
  <c r="J2974" i="8"/>
  <c r="J2975" i="8"/>
  <c r="J2976" i="8"/>
  <c r="J2977" i="8"/>
  <c r="J2978" i="8"/>
  <c r="J2979" i="8"/>
  <c r="J2980" i="8"/>
  <c r="J2981" i="8"/>
  <c r="J2982" i="8"/>
  <c r="J2983" i="8"/>
  <c r="J2984" i="8"/>
  <c r="J2985" i="8"/>
  <c r="J2986" i="8"/>
  <c r="J2987" i="8"/>
  <c r="J2988" i="8"/>
  <c r="J2989" i="8"/>
  <c r="J2990" i="8"/>
  <c r="J2991" i="8"/>
  <c r="J2992" i="8"/>
  <c r="J2993" i="8"/>
  <c r="J2994" i="8"/>
  <c r="J2995" i="8"/>
  <c r="J2996" i="8"/>
  <c r="J2997" i="8"/>
  <c r="J2998" i="8"/>
  <c r="J2999" i="8"/>
  <c r="J3000" i="8"/>
  <c r="J3001" i="8"/>
  <c r="J3002" i="8"/>
  <c r="J3003" i="8"/>
  <c r="J3004" i="8"/>
  <c r="J3005" i="8"/>
  <c r="J3006" i="8"/>
  <c r="J3007" i="8"/>
  <c r="J3008" i="8"/>
  <c r="J3009" i="8"/>
  <c r="J3010" i="8"/>
  <c r="J3011" i="8"/>
  <c r="J3012" i="8"/>
  <c r="J3013" i="8"/>
  <c r="J3014" i="8"/>
  <c r="J3015" i="8"/>
  <c r="J3016" i="8"/>
  <c r="J3017" i="8"/>
  <c r="J3018" i="8"/>
  <c r="J3019" i="8"/>
  <c r="J3020" i="8"/>
  <c r="J3021" i="8"/>
  <c r="J3022" i="8"/>
  <c r="J3023" i="8"/>
  <c r="J3024" i="8"/>
  <c r="J3025" i="8"/>
  <c r="J3026" i="8"/>
  <c r="J3027" i="8"/>
  <c r="J3028" i="8"/>
  <c r="J3029" i="8"/>
  <c r="J3030" i="8"/>
  <c r="J3031" i="8"/>
  <c r="J3032" i="8"/>
  <c r="J3033" i="8"/>
  <c r="J3034" i="8"/>
  <c r="J3035" i="8"/>
  <c r="J3036" i="8"/>
  <c r="J3037" i="8"/>
  <c r="J3038" i="8"/>
  <c r="J3039" i="8"/>
  <c r="J3040" i="8"/>
  <c r="J3041" i="8"/>
  <c r="J3042" i="8"/>
  <c r="J3043" i="8"/>
  <c r="J3044" i="8"/>
  <c r="J3045" i="8"/>
  <c r="J3046" i="8"/>
  <c r="J3047" i="8"/>
  <c r="J3048" i="8"/>
  <c r="J3049" i="8"/>
  <c r="J3050" i="8"/>
  <c r="J3051" i="8"/>
  <c r="J3052" i="8"/>
  <c r="J3053" i="8"/>
  <c r="J3054" i="8"/>
  <c r="J3055" i="8"/>
  <c r="J3056" i="8"/>
  <c r="J3057" i="8"/>
  <c r="J3058" i="8"/>
  <c r="J3059" i="8"/>
  <c r="J3060" i="8"/>
  <c r="J3061" i="8"/>
  <c r="J3062" i="8"/>
  <c r="J3063" i="8"/>
  <c r="J3064" i="8"/>
  <c r="J3065" i="8"/>
  <c r="J3066" i="8"/>
  <c r="J3067" i="8"/>
  <c r="J3068" i="8"/>
  <c r="J3069" i="8"/>
  <c r="J3070" i="8"/>
  <c r="J3071" i="8"/>
  <c r="J3072" i="8"/>
  <c r="J3073" i="8"/>
  <c r="J3074" i="8"/>
  <c r="J3075" i="8"/>
  <c r="J3076" i="8"/>
  <c r="J3077" i="8"/>
  <c r="J3078" i="8"/>
  <c r="J3079" i="8"/>
  <c r="J3080" i="8"/>
  <c r="J3081" i="8"/>
  <c r="J3082" i="8"/>
  <c r="J3083" i="8"/>
  <c r="J3084" i="8"/>
  <c r="J3085" i="8"/>
  <c r="J3086" i="8"/>
  <c r="J3087" i="8"/>
  <c r="J3088" i="8"/>
  <c r="J3089" i="8"/>
  <c r="J3090" i="8"/>
  <c r="J3091" i="8"/>
  <c r="J3092" i="8"/>
  <c r="J3093" i="8"/>
  <c r="J3094" i="8"/>
  <c r="J3095" i="8"/>
  <c r="J3096" i="8"/>
  <c r="J3097" i="8"/>
  <c r="J3098" i="8"/>
  <c r="J3099" i="8"/>
  <c r="J3100" i="8"/>
  <c r="J3101" i="8"/>
  <c r="J3102" i="8"/>
  <c r="J3103" i="8"/>
  <c r="J3104" i="8"/>
  <c r="J3105" i="8"/>
  <c r="J3106" i="8"/>
  <c r="J3107" i="8"/>
  <c r="J3108" i="8"/>
  <c r="J3109" i="8"/>
  <c r="J3110" i="8"/>
  <c r="J3111" i="8"/>
  <c r="J3112" i="8"/>
  <c r="J3113" i="8"/>
  <c r="J3114" i="8"/>
  <c r="J3115" i="8"/>
  <c r="J3116" i="8"/>
  <c r="J3117" i="8"/>
  <c r="J3118" i="8"/>
  <c r="J3119" i="8"/>
  <c r="J3120" i="8"/>
  <c r="J3121" i="8"/>
  <c r="J3122" i="8"/>
  <c r="J3123" i="8"/>
  <c r="J3124" i="8"/>
  <c r="J3125" i="8"/>
  <c r="J3126" i="8"/>
  <c r="J3127" i="8"/>
  <c r="J3128" i="8"/>
  <c r="J3129" i="8"/>
  <c r="J3130" i="8"/>
  <c r="J3131" i="8"/>
  <c r="J3132" i="8"/>
  <c r="J3133" i="8"/>
  <c r="J3134" i="8"/>
  <c r="J3135" i="8"/>
  <c r="J3136" i="8"/>
  <c r="J3137" i="8"/>
  <c r="J3138" i="8"/>
  <c r="J3139" i="8"/>
  <c r="J3140" i="8"/>
  <c r="J3141" i="8"/>
  <c r="J3142" i="8"/>
  <c r="J3143" i="8"/>
  <c r="J3144" i="8"/>
  <c r="J3145" i="8"/>
  <c r="J3146" i="8"/>
  <c r="J3147" i="8"/>
  <c r="J3148" i="8"/>
  <c r="J3149" i="8"/>
  <c r="J3150" i="8"/>
  <c r="J3151" i="8"/>
  <c r="J3152" i="8"/>
  <c r="J3153" i="8"/>
  <c r="J3154" i="8"/>
  <c r="J3155" i="8"/>
  <c r="J3156" i="8"/>
  <c r="J3157" i="8"/>
  <c r="J3158" i="8"/>
  <c r="J3159" i="8"/>
  <c r="J3160" i="8"/>
  <c r="J3161" i="8"/>
  <c r="J3162" i="8"/>
  <c r="J3163" i="8"/>
  <c r="J3164" i="8"/>
  <c r="J3165" i="8"/>
  <c r="J3166" i="8"/>
  <c r="J3167" i="8"/>
  <c r="J3168" i="8"/>
  <c r="J3169" i="8"/>
  <c r="J3170" i="8"/>
  <c r="J3171" i="8"/>
  <c r="J3172" i="8"/>
  <c r="J3173" i="8"/>
  <c r="J3174" i="8"/>
  <c r="J3175" i="8"/>
  <c r="J3176" i="8"/>
  <c r="J3177" i="8"/>
  <c r="J3178" i="8"/>
  <c r="J3179" i="8"/>
  <c r="J3180" i="8"/>
  <c r="J3181" i="8"/>
  <c r="J3182" i="8"/>
  <c r="J3183" i="8"/>
  <c r="J3184" i="8"/>
  <c r="J3185" i="8"/>
  <c r="J3186" i="8"/>
  <c r="J3187" i="8"/>
  <c r="J3188" i="8"/>
  <c r="J3189" i="8"/>
  <c r="J3190" i="8"/>
  <c r="J3191" i="8"/>
  <c r="J3192" i="8"/>
  <c r="J3193" i="8"/>
  <c r="J3194" i="8"/>
  <c r="J3195" i="8"/>
  <c r="J3196" i="8"/>
  <c r="J3197" i="8"/>
  <c r="J3198" i="8"/>
  <c r="J3199" i="8"/>
  <c r="J3200" i="8"/>
  <c r="J3201" i="8"/>
  <c r="J3202" i="8"/>
  <c r="J3203" i="8"/>
  <c r="J3204" i="8"/>
  <c r="J3205" i="8"/>
  <c r="J3206" i="8"/>
  <c r="J3207" i="8"/>
  <c r="J3208" i="8"/>
  <c r="J3209" i="8"/>
  <c r="J3210" i="8"/>
  <c r="J3211" i="8"/>
  <c r="J3212" i="8"/>
  <c r="J3213" i="8"/>
  <c r="J3214" i="8"/>
  <c r="J3215" i="8"/>
  <c r="J3216" i="8"/>
  <c r="J3217" i="8"/>
  <c r="J3218" i="8"/>
  <c r="J3219" i="8"/>
  <c r="J3220" i="8"/>
  <c r="J3221" i="8"/>
  <c r="J3222" i="8"/>
  <c r="J3223" i="8"/>
  <c r="J3224" i="8"/>
  <c r="J3225" i="8"/>
  <c r="J3226" i="8"/>
  <c r="J3227" i="8"/>
  <c r="J3228" i="8"/>
  <c r="J3229" i="8"/>
  <c r="J3230" i="8"/>
  <c r="J3231" i="8"/>
  <c r="J3232" i="8"/>
  <c r="J3233" i="8"/>
  <c r="J3234" i="8"/>
  <c r="J3235" i="8"/>
  <c r="J3236" i="8"/>
  <c r="J3237" i="8"/>
  <c r="J3238" i="8"/>
  <c r="J3239" i="8"/>
  <c r="J3240" i="8"/>
  <c r="J3241" i="8"/>
  <c r="J3242" i="8"/>
  <c r="J3243" i="8"/>
  <c r="J3244" i="8"/>
  <c r="J3245" i="8"/>
  <c r="J3246" i="8"/>
  <c r="J3247" i="8"/>
  <c r="J3248" i="8"/>
  <c r="J3249" i="8"/>
  <c r="J3250" i="8"/>
  <c r="J3251" i="8"/>
  <c r="J3252" i="8"/>
  <c r="J3253" i="8"/>
  <c r="J3254" i="8"/>
  <c r="J3255" i="8"/>
  <c r="J3256" i="8"/>
  <c r="J3257" i="8"/>
  <c r="J3258" i="8"/>
  <c r="J3259" i="8"/>
  <c r="J3260" i="8"/>
  <c r="J3261" i="8"/>
  <c r="J3262" i="8"/>
  <c r="J3263" i="8"/>
  <c r="J3264" i="8"/>
  <c r="J3265" i="8"/>
  <c r="J3266" i="8"/>
  <c r="J3267" i="8"/>
  <c r="J3268" i="8"/>
  <c r="J3269" i="8"/>
  <c r="J3270" i="8"/>
  <c r="J3271" i="8"/>
  <c r="J3272" i="8"/>
  <c r="J3273" i="8"/>
  <c r="J3274" i="8"/>
  <c r="J3275" i="8"/>
  <c r="J3276" i="8"/>
  <c r="J3277" i="8"/>
  <c r="J3278" i="8"/>
  <c r="J3279" i="8"/>
  <c r="J3280" i="8"/>
  <c r="J3281" i="8"/>
  <c r="J3282" i="8"/>
  <c r="J3283" i="8"/>
  <c r="J3284" i="8"/>
  <c r="J3285" i="8"/>
  <c r="J3286" i="8"/>
  <c r="J3287" i="8"/>
  <c r="J3288" i="8"/>
  <c r="J3289" i="8"/>
  <c r="J3290" i="8"/>
  <c r="J3291" i="8"/>
  <c r="J3292" i="8"/>
  <c r="J3293" i="8"/>
  <c r="J3294" i="8"/>
  <c r="J3295" i="8"/>
  <c r="J3296" i="8"/>
  <c r="J3297" i="8"/>
  <c r="J3298" i="8"/>
  <c r="J3299" i="8"/>
  <c r="J3300" i="8"/>
  <c r="J3301" i="8"/>
  <c r="J3302" i="8"/>
  <c r="J3303" i="8"/>
  <c r="J3304" i="8"/>
  <c r="J3305" i="8"/>
  <c r="J3306" i="8"/>
  <c r="J3307" i="8"/>
  <c r="J3308" i="8"/>
  <c r="J3309" i="8"/>
  <c r="J3310" i="8"/>
  <c r="J3311" i="8"/>
  <c r="J3312" i="8"/>
  <c r="K2" i="8"/>
  <c r="K3" i="8"/>
  <c r="K4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K389" i="8"/>
  <c r="K390" i="8"/>
  <c r="K391" i="8"/>
  <c r="K392" i="8"/>
  <c r="K393" i="8"/>
  <c r="K394" i="8"/>
  <c r="K395" i="8"/>
  <c r="K396" i="8"/>
  <c r="K397" i="8"/>
  <c r="K398" i="8"/>
  <c r="K399" i="8"/>
  <c r="K400" i="8"/>
  <c r="K401" i="8"/>
  <c r="K402" i="8"/>
  <c r="K403" i="8"/>
  <c r="K404" i="8"/>
  <c r="K405" i="8"/>
  <c r="K406" i="8"/>
  <c r="K407" i="8"/>
  <c r="K408" i="8"/>
  <c r="K409" i="8"/>
  <c r="K410" i="8"/>
  <c r="K411" i="8"/>
  <c r="K412" i="8"/>
  <c r="K413" i="8"/>
  <c r="K414" i="8"/>
  <c r="K415" i="8"/>
  <c r="K416" i="8"/>
  <c r="K417" i="8"/>
  <c r="K418" i="8"/>
  <c r="K419" i="8"/>
  <c r="K420" i="8"/>
  <c r="K421" i="8"/>
  <c r="K422" i="8"/>
  <c r="K423" i="8"/>
  <c r="K424" i="8"/>
  <c r="K425" i="8"/>
  <c r="K426" i="8"/>
  <c r="K427" i="8"/>
  <c r="K428" i="8"/>
  <c r="K429" i="8"/>
  <c r="K430" i="8"/>
  <c r="K431" i="8"/>
  <c r="K432" i="8"/>
  <c r="K433" i="8"/>
  <c r="K434" i="8"/>
  <c r="K435" i="8"/>
  <c r="K436" i="8"/>
  <c r="K437" i="8"/>
  <c r="K438" i="8"/>
  <c r="K439" i="8"/>
  <c r="K440" i="8"/>
  <c r="K441" i="8"/>
  <c r="K442" i="8"/>
  <c r="K443" i="8"/>
  <c r="K444" i="8"/>
  <c r="K445" i="8"/>
  <c r="K446" i="8"/>
  <c r="K447" i="8"/>
  <c r="K448" i="8"/>
  <c r="K449" i="8"/>
  <c r="K450" i="8"/>
  <c r="K451" i="8"/>
  <c r="K452" i="8"/>
  <c r="K453" i="8"/>
  <c r="K454" i="8"/>
  <c r="K455" i="8"/>
  <c r="K456" i="8"/>
  <c r="K457" i="8"/>
  <c r="K458" i="8"/>
  <c r="K459" i="8"/>
  <c r="K460" i="8"/>
  <c r="K461" i="8"/>
  <c r="K462" i="8"/>
  <c r="K463" i="8"/>
  <c r="K464" i="8"/>
  <c r="K465" i="8"/>
  <c r="K466" i="8"/>
  <c r="K467" i="8"/>
  <c r="K468" i="8"/>
  <c r="K469" i="8"/>
  <c r="K470" i="8"/>
  <c r="K471" i="8"/>
  <c r="K472" i="8"/>
  <c r="K473" i="8"/>
  <c r="K474" i="8"/>
  <c r="K475" i="8"/>
  <c r="K476" i="8"/>
  <c r="K477" i="8"/>
  <c r="K478" i="8"/>
  <c r="K479" i="8"/>
  <c r="K480" i="8"/>
  <c r="K481" i="8"/>
  <c r="K482" i="8"/>
  <c r="K483" i="8"/>
  <c r="K484" i="8"/>
  <c r="K485" i="8"/>
  <c r="K486" i="8"/>
  <c r="K487" i="8"/>
  <c r="K488" i="8"/>
  <c r="K489" i="8"/>
  <c r="K490" i="8"/>
  <c r="K491" i="8"/>
  <c r="K492" i="8"/>
  <c r="K493" i="8"/>
  <c r="K494" i="8"/>
  <c r="K495" i="8"/>
  <c r="K496" i="8"/>
  <c r="K497" i="8"/>
  <c r="K498" i="8"/>
  <c r="K499" i="8"/>
  <c r="K500" i="8"/>
  <c r="K501" i="8"/>
  <c r="K502" i="8"/>
  <c r="K503" i="8"/>
  <c r="K504" i="8"/>
  <c r="K505" i="8"/>
  <c r="K506" i="8"/>
  <c r="K507" i="8"/>
  <c r="K508" i="8"/>
  <c r="K509" i="8"/>
  <c r="K510" i="8"/>
  <c r="K511" i="8"/>
  <c r="K512" i="8"/>
  <c r="K513" i="8"/>
  <c r="K514" i="8"/>
  <c r="K515" i="8"/>
  <c r="K516" i="8"/>
  <c r="K517" i="8"/>
  <c r="K518" i="8"/>
  <c r="K519" i="8"/>
  <c r="K520" i="8"/>
  <c r="K521" i="8"/>
  <c r="K522" i="8"/>
  <c r="K523" i="8"/>
  <c r="K524" i="8"/>
  <c r="K525" i="8"/>
  <c r="K526" i="8"/>
  <c r="K527" i="8"/>
  <c r="K528" i="8"/>
  <c r="K529" i="8"/>
  <c r="K530" i="8"/>
  <c r="K531" i="8"/>
  <c r="K532" i="8"/>
  <c r="K533" i="8"/>
  <c r="K534" i="8"/>
  <c r="K535" i="8"/>
  <c r="K536" i="8"/>
  <c r="K537" i="8"/>
  <c r="K538" i="8"/>
  <c r="K539" i="8"/>
  <c r="K540" i="8"/>
  <c r="K541" i="8"/>
  <c r="K542" i="8"/>
  <c r="K543" i="8"/>
  <c r="K544" i="8"/>
  <c r="K545" i="8"/>
  <c r="K546" i="8"/>
  <c r="K547" i="8"/>
  <c r="K548" i="8"/>
  <c r="K549" i="8"/>
  <c r="K550" i="8"/>
  <c r="K551" i="8"/>
  <c r="K552" i="8"/>
  <c r="K553" i="8"/>
  <c r="K554" i="8"/>
  <c r="K555" i="8"/>
  <c r="K556" i="8"/>
  <c r="K557" i="8"/>
  <c r="K558" i="8"/>
  <c r="K559" i="8"/>
  <c r="K560" i="8"/>
  <c r="K561" i="8"/>
  <c r="K562" i="8"/>
  <c r="K563" i="8"/>
  <c r="K564" i="8"/>
  <c r="K565" i="8"/>
  <c r="K566" i="8"/>
  <c r="K567" i="8"/>
  <c r="K568" i="8"/>
  <c r="K569" i="8"/>
  <c r="K570" i="8"/>
  <c r="K571" i="8"/>
  <c r="K572" i="8"/>
  <c r="K573" i="8"/>
  <c r="K574" i="8"/>
  <c r="K575" i="8"/>
  <c r="K576" i="8"/>
  <c r="K577" i="8"/>
  <c r="K578" i="8"/>
  <c r="K579" i="8"/>
  <c r="K580" i="8"/>
  <c r="K581" i="8"/>
  <c r="K582" i="8"/>
  <c r="K583" i="8"/>
  <c r="K584" i="8"/>
  <c r="K585" i="8"/>
  <c r="K586" i="8"/>
  <c r="K587" i="8"/>
  <c r="K588" i="8"/>
  <c r="K589" i="8"/>
  <c r="K590" i="8"/>
  <c r="K591" i="8"/>
  <c r="K592" i="8"/>
  <c r="K593" i="8"/>
  <c r="K594" i="8"/>
  <c r="K595" i="8"/>
  <c r="K596" i="8"/>
  <c r="K597" i="8"/>
  <c r="K598" i="8"/>
  <c r="K599" i="8"/>
  <c r="K600" i="8"/>
  <c r="K601" i="8"/>
  <c r="K602" i="8"/>
  <c r="K603" i="8"/>
  <c r="K604" i="8"/>
  <c r="K605" i="8"/>
  <c r="K606" i="8"/>
  <c r="K607" i="8"/>
  <c r="K608" i="8"/>
  <c r="K609" i="8"/>
  <c r="K610" i="8"/>
  <c r="K611" i="8"/>
  <c r="K612" i="8"/>
  <c r="K613" i="8"/>
  <c r="K614" i="8"/>
  <c r="K615" i="8"/>
  <c r="K616" i="8"/>
  <c r="K617" i="8"/>
  <c r="K618" i="8"/>
  <c r="K619" i="8"/>
  <c r="K620" i="8"/>
  <c r="K621" i="8"/>
  <c r="K622" i="8"/>
  <c r="K623" i="8"/>
  <c r="K624" i="8"/>
  <c r="K625" i="8"/>
  <c r="K626" i="8"/>
  <c r="K627" i="8"/>
  <c r="K628" i="8"/>
  <c r="K629" i="8"/>
  <c r="K630" i="8"/>
  <c r="K631" i="8"/>
  <c r="K632" i="8"/>
  <c r="K633" i="8"/>
  <c r="K634" i="8"/>
  <c r="K635" i="8"/>
  <c r="K636" i="8"/>
  <c r="K637" i="8"/>
  <c r="K638" i="8"/>
  <c r="K639" i="8"/>
  <c r="K640" i="8"/>
  <c r="K641" i="8"/>
  <c r="K642" i="8"/>
  <c r="K643" i="8"/>
  <c r="K644" i="8"/>
  <c r="K645" i="8"/>
  <c r="K646" i="8"/>
  <c r="K647" i="8"/>
  <c r="K648" i="8"/>
  <c r="K649" i="8"/>
  <c r="K650" i="8"/>
  <c r="K651" i="8"/>
  <c r="K652" i="8"/>
  <c r="K653" i="8"/>
  <c r="K654" i="8"/>
  <c r="K655" i="8"/>
  <c r="K656" i="8"/>
  <c r="K657" i="8"/>
  <c r="K658" i="8"/>
  <c r="K659" i="8"/>
  <c r="K660" i="8"/>
  <c r="K661" i="8"/>
  <c r="K662" i="8"/>
  <c r="K663" i="8"/>
  <c r="K664" i="8"/>
  <c r="K665" i="8"/>
  <c r="K666" i="8"/>
  <c r="K667" i="8"/>
  <c r="K668" i="8"/>
  <c r="K669" i="8"/>
  <c r="K670" i="8"/>
  <c r="K671" i="8"/>
  <c r="K672" i="8"/>
  <c r="K673" i="8"/>
  <c r="K674" i="8"/>
  <c r="K675" i="8"/>
  <c r="K676" i="8"/>
  <c r="K677" i="8"/>
  <c r="K678" i="8"/>
  <c r="K679" i="8"/>
  <c r="K680" i="8"/>
  <c r="K681" i="8"/>
  <c r="K682" i="8"/>
  <c r="K683" i="8"/>
  <c r="K684" i="8"/>
  <c r="K685" i="8"/>
  <c r="K686" i="8"/>
  <c r="K687" i="8"/>
  <c r="K688" i="8"/>
  <c r="K689" i="8"/>
  <c r="K690" i="8"/>
  <c r="K691" i="8"/>
  <c r="K692" i="8"/>
  <c r="K693" i="8"/>
  <c r="K694" i="8"/>
  <c r="K695" i="8"/>
  <c r="K696" i="8"/>
  <c r="K697" i="8"/>
  <c r="K698" i="8"/>
  <c r="K699" i="8"/>
  <c r="K700" i="8"/>
  <c r="K701" i="8"/>
  <c r="K702" i="8"/>
  <c r="K703" i="8"/>
  <c r="K704" i="8"/>
  <c r="K705" i="8"/>
  <c r="K706" i="8"/>
  <c r="K707" i="8"/>
  <c r="K708" i="8"/>
  <c r="K709" i="8"/>
  <c r="K710" i="8"/>
  <c r="K711" i="8"/>
  <c r="K712" i="8"/>
  <c r="K713" i="8"/>
  <c r="K714" i="8"/>
  <c r="K715" i="8"/>
  <c r="K716" i="8"/>
  <c r="K717" i="8"/>
  <c r="K718" i="8"/>
  <c r="K719" i="8"/>
  <c r="K720" i="8"/>
  <c r="K721" i="8"/>
  <c r="K722" i="8"/>
  <c r="K723" i="8"/>
  <c r="K724" i="8"/>
  <c r="K725" i="8"/>
  <c r="K726" i="8"/>
  <c r="K727" i="8"/>
  <c r="K728" i="8"/>
  <c r="K729" i="8"/>
  <c r="K730" i="8"/>
  <c r="K731" i="8"/>
  <c r="K732" i="8"/>
  <c r="K733" i="8"/>
  <c r="K734" i="8"/>
  <c r="K735" i="8"/>
  <c r="K736" i="8"/>
  <c r="K737" i="8"/>
  <c r="K738" i="8"/>
  <c r="K739" i="8"/>
  <c r="K740" i="8"/>
  <c r="K741" i="8"/>
  <c r="K742" i="8"/>
  <c r="K743" i="8"/>
  <c r="K744" i="8"/>
  <c r="K745" i="8"/>
  <c r="K746" i="8"/>
  <c r="K747" i="8"/>
  <c r="K748" i="8"/>
  <c r="K749" i="8"/>
  <c r="K750" i="8"/>
  <c r="K751" i="8"/>
  <c r="K752" i="8"/>
  <c r="K753" i="8"/>
  <c r="K754" i="8"/>
  <c r="K755" i="8"/>
  <c r="K756" i="8"/>
  <c r="K757" i="8"/>
  <c r="K758" i="8"/>
  <c r="K759" i="8"/>
  <c r="K760" i="8"/>
  <c r="K761" i="8"/>
  <c r="K762" i="8"/>
  <c r="K763" i="8"/>
  <c r="K764" i="8"/>
  <c r="K765" i="8"/>
  <c r="K766" i="8"/>
  <c r="K767" i="8"/>
  <c r="K768" i="8"/>
  <c r="K769" i="8"/>
  <c r="K770" i="8"/>
  <c r="K771" i="8"/>
  <c r="K772" i="8"/>
  <c r="K773" i="8"/>
  <c r="K774" i="8"/>
  <c r="K775" i="8"/>
  <c r="K776" i="8"/>
  <c r="K777" i="8"/>
  <c r="K778" i="8"/>
  <c r="K779" i="8"/>
  <c r="K780" i="8"/>
  <c r="K781" i="8"/>
  <c r="K782" i="8"/>
  <c r="K783" i="8"/>
  <c r="K784" i="8"/>
  <c r="K785" i="8"/>
  <c r="K786" i="8"/>
  <c r="K787" i="8"/>
  <c r="K788" i="8"/>
  <c r="K789" i="8"/>
  <c r="K790" i="8"/>
  <c r="K791" i="8"/>
  <c r="K792" i="8"/>
  <c r="K793" i="8"/>
  <c r="K794" i="8"/>
  <c r="K795" i="8"/>
  <c r="K796" i="8"/>
  <c r="K797" i="8"/>
  <c r="K798" i="8"/>
  <c r="K799" i="8"/>
  <c r="K800" i="8"/>
  <c r="K801" i="8"/>
  <c r="K802" i="8"/>
  <c r="K803" i="8"/>
  <c r="K804" i="8"/>
  <c r="K805" i="8"/>
  <c r="K806" i="8"/>
  <c r="K807" i="8"/>
  <c r="K808" i="8"/>
  <c r="K809" i="8"/>
  <c r="K810" i="8"/>
  <c r="K811" i="8"/>
  <c r="K812" i="8"/>
  <c r="K813" i="8"/>
  <c r="K814" i="8"/>
  <c r="K815" i="8"/>
  <c r="K816" i="8"/>
  <c r="K817" i="8"/>
  <c r="K818" i="8"/>
  <c r="K819" i="8"/>
  <c r="K820" i="8"/>
  <c r="K821" i="8"/>
  <c r="K822" i="8"/>
  <c r="K823" i="8"/>
  <c r="K824" i="8"/>
  <c r="K825" i="8"/>
  <c r="K826" i="8"/>
  <c r="K827" i="8"/>
  <c r="K828" i="8"/>
  <c r="K829" i="8"/>
  <c r="K830" i="8"/>
  <c r="K831" i="8"/>
  <c r="K832" i="8"/>
  <c r="K833" i="8"/>
  <c r="K834" i="8"/>
  <c r="K835" i="8"/>
  <c r="K836" i="8"/>
  <c r="K837" i="8"/>
  <c r="K838" i="8"/>
  <c r="K839" i="8"/>
  <c r="K840" i="8"/>
  <c r="K841" i="8"/>
  <c r="K842" i="8"/>
  <c r="K843" i="8"/>
  <c r="K844" i="8"/>
  <c r="K845" i="8"/>
  <c r="K846" i="8"/>
  <c r="K847" i="8"/>
  <c r="K848" i="8"/>
  <c r="K849" i="8"/>
  <c r="K850" i="8"/>
  <c r="K851" i="8"/>
  <c r="K852" i="8"/>
  <c r="K853" i="8"/>
  <c r="K854" i="8"/>
  <c r="K855" i="8"/>
  <c r="K856" i="8"/>
  <c r="K857" i="8"/>
  <c r="K858" i="8"/>
  <c r="K859" i="8"/>
  <c r="K860" i="8"/>
  <c r="K861" i="8"/>
  <c r="K862" i="8"/>
  <c r="K863" i="8"/>
  <c r="K864" i="8"/>
  <c r="K865" i="8"/>
  <c r="K866" i="8"/>
  <c r="K867" i="8"/>
  <c r="K868" i="8"/>
  <c r="K869" i="8"/>
  <c r="K870" i="8"/>
  <c r="K871" i="8"/>
  <c r="K872" i="8"/>
  <c r="K873" i="8"/>
  <c r="K874" i="8"/>
  <c r="K875" i="8"/>
  <c r="K876" i="8"/>
  <c r="K877" i="8"/>
  <c r="K878" i="8"/>
  <c r="K879" i="8"/>
  <c r="K880" i="8"/>
  <c r="K881" i="8"/>
  <c r="K882" i="8"/>
  <c r="K883" i="8"/>
  <c r="K884" i="8"/>
  <c r="K885" i="8"/>
  <c r="K886" i="8"/>
  <c r="K887" i="8"/>
  <c r="K888" i="8"/>
  <c r="K889" i="8"/>
  <c r="K890" i="8"/>
  <c r="K891" i="8"/>
  <c r="K892" i="8"/>
  <c r="K893" i="8"/>
  <c r="K894" i="8"/>
  <c r="K895" i="8"/>
  <c r="K896" i="8"/>
  <c r="K897" i="8"/>
  <c r="K898" i="8"/>
  <c r="K899" i="8"/>
  <c r="K900" i="8"/>
  <c r="K901" i="8"/>
  <c r="K902" i="8"/>
  <c r="K903" i="8"/>
  <c r="K904" i="8"/>
  <c r="K905" i="8"/>
  <c r="K906" i="8"/>
  <c r="K907" i="8"/>
  <c r="K908" i="8"/>
  <c r="K909" i="8"/>
  <c r="K910" i="8"/>
  <c r="K911" i="8"/>
  <c r="K912" i="8"/>
  <c r="K913" i="8"/>
  <c r="K914" i="8"/>
  <c r="K915" i="8"/>
  <c r="K916" i="8"/>
  <c r="K917" i="8"/>
  <c r="K918" i="8"/>
  <c r="K919" i="8"/>
  <c r="K920" i="8"/>
  <c r="K921" i="8"/>
  <c r="K922" i="8"/>
  <c r="K923" i="8"/>
  <c r="K924" i="8"/>
  <c r="K925" i="8"/>
  <c r="K926" i="8"/>
  <c r="K927" i="8"/>
  <c r="K928" i="8"/>
  <c r="K929" i="8"/>
  <c r="K930" i="8"/>
  <c r="K931" i="8"/>
  <c r="K932" i="8"/>
  <c r="K933" i="8"/>
  <c r="K934" i="8"/>
  <c r="K935" i="8"/>
  <c r="K936" i="8"/>
  <c r="K937" i="8"/>
  <c r="K938" i="8"/>
  <c r="K939" i="8"/>
  <c r="K940" i="8"/>
  <c r="K941" i="8"/>
  <c r="K942" i="8"/>
  <c r="K943" i="8"/>
  <c r="K944" i="8"/>
  <c r="K945" i="8"/>
  <c r="K946" i="8"/>
  <c r="K947" i="8"/>
  <c r="K948" i="8"/>
  <c r="K949" i="8"/>
  <c r="K950" i="8"/>
  <c r="K951" i="8"/>
  <c r="K952" i="8"/>
  <c r="K953" i="8"/>
  <c r="K954" i="8"/>
  <c r="K955" i="8"/>
  <c r="K956" i="8"/>
  <c r="K957" i="8"/>
  <c r="K958" i="8"/>
  <c r="K959" i="8"/>
  <c r="K960" i="8"/>
  <c r="K961" i="8"/>
  <c r="K962" i="8"/>
  <c r="K963" i="8"/>
  <c r="K964" i="8"/>
  <c r="K965" i="8"/>
  <c r="K966" i="8"/>
  <c r="K967" i="8"/>
  <c r="K968" i="8"/>
  <c r="K969" i="8"/>
  <c r="K970" i="8"/>
  <c r="K971" i="8"/>
  <c r="K972" i="8"/>
  <c r="K973" i="8"/>
  <c r="K974" i="8"/>
  <c r="K975" i="8"/>
  <c r="K976" i="8"/>
  <c r="K977" i="8"/>
  <c r="K978" i="8"/>
  <c r="K979" i="8"/>
  <c r="K980" i="8"/>
  <c r="K981" i="8"/>
  <c r="K982" i="8"/>
  <c r="K983" i="8"/>
  <c r="K984" i="8"/>
  <c r="K985" i="8"/>
  <c r="K986" i="8"/>
  <c r="K987" i="8"/>
  <c r="K988" i="8"/>
  <c r="K989" i="8"/>
  <c r="K990" i="8"/>
  <c r="K991" i="8"/>
  <c r="K992" i="8"/>
  <c r="K993" i="8"/>
  <c r="K994" i="8"/>
  <c r="K995" i="8"/>
  <c r="K996" i="8"/>
  <c r="K997" i="8"/>
  <c r="K998" i="8"/>
  <c r="K999" i="8"/>
  <c r="K1000" i="8"/>
  <c r="K1001" i="8"/>
  <c r="K1002" i="8"/>
  <c r="K1003" i="8"/>
  <c r="K1004" i="8"/>
  <c r="K1005" i="8"/>
  <c r="K1006" i="8"/>
  <c r="K1007" i="8"/>
  <c r="K1008" i="8"/>
  <c r="K1009" i="8"/>
  <c r="K1010" i="8"/>
  <c r="K1011" i="8"/>
  <c r="K1012" i="8"/>
  <c r="K1013" i="8"/>
  <c r="K1014" i="8"/>
  <c r="K1015" i="8"/>
  <c r="K1016" i="8"/>
  <c r="K1017" i="8"/>
  <c r="K1018" i="8"/>
  <c r="K1019" i="8"/>
  <c r="K1020" i="8"/>
  <c r="K1021" i="8"/>
  <c r="K1022" i="8"/>
  <c r="K1023" i="8"/>
  <c r="K1024" i="8"/>
  <c r="K1025" i="8"/>
  <c r="K1026" i="8"/>
  <c r="K1027" i="8"/>
  <c r="K1028" i="8"/>
  <c r="K1029" i="8"/>
  <c r="K1030" i="8"/>
  <c r="K1031" i="8"/>
  <c r="K1032" i="8"/>
  <c r="K1033" i="8"/>
  <c r="K1034" i="8"/>
  <c r="K1035" i="8"/>
  <c r="K1036" i="8"/>
  <c r="K1037" i="8"/>
  <c r="K1038" i="8"/>
  <c r="K1039" i="8"/>
  <c r="K1040" i="8"/>
  <c r="K1041" i="8"/>
  <c r="K1042" i="8"/>
  <c r="K1043" i="8"/>
  <c r="K1044" i="8"/>
  <c r="K1045" i="8"/>
  <c r="K1046" i="8"/>
  <c r="K1047" i="8"/>
  <c r="K1048" i="8"/>
  <c r="K1049" i="8"/>
  <c r="K1050" i="8"/>
  <c r="K1051" i="8"/>
  <c r="K1052" i="8"/>
  <c r="K1053" i="8"/>
  <c r="K1054" i="8"/>
  <c r="K1055" i="8"/>
  <c r="K1056" i="8"/>
  <c r="K1057" i="8"/>
  <c r="K1058" i="8"/>
  <c r="K1059" i="8"/>
  <c r="K1060" i="8"/>
  <c r="K1061" i="8"/>
  <c r="K1062" i="8"/>
  <c r="K1063" i="8"/>
  <c r="K1064" i="8"/>
  <c r="K1065" i="8"/>
  <c r="K1066" i="8"/>
  <c r="K1067" i="8"/>
  <c r="K1068" i="8"/>
  <c r="K1069" i="8"/>
  <c r="K1070" i="8"/>
  <c r="K1071" i="8"/>
  <c r="K1072" i="8"/>
  <c r="K1073" i="8"/>
  <c r="K1074" i="8"/>
  <c r="K1075" i="8"/>
  <c r="K1076" i="8"/>
  <c r="K1077" i="8"/>
  <c r="K1078" i="8"/>
  <c r="K1079" i="8"/>
  <c r="K1080" i="8"/>
  <c r="K1081" i="8"/>
  <c r="K1082" i="8"/>
  <c r="K1083" i="8"/>
  <c r="K1084" i="8"/>
  <c r="K1085" i="8"/>
  <c r="K1086" i="8"/>
  <c r="K1087" i="8"/>
  <c r="K1088" i="8"/>
  <c r="K1089" i="8"/>
  <c r="K1090" i="8"/>
  <c r="K1091" i="8"/>
  <c r="K1092" i="8"/>
  <c r="K1093" i="8"/>
  <c r="K1094" i="8"/>
  <c r="K1095" i="8"/>
  <c r="K1096" i="8"/>
  <c r="K1097" i="8"/>
  <c r="K1098" i="8"/>
  <c r="K1099" i="8"/>
  <c r="K1100" i="8"/>
  <c r="K1101" i="8"/>
  <c r="K1102" i="8"/>
  <c r="K1103" i="8"/>
  <c r="K1104" i="8"/>
  <c r="K1105" i="8"/>
  <c r="K1106" i="8"/>
  <c r="K1107" i="8"/>
  <c r="K1108" i="8"/>
  <c r="K1109" i="8"/>
  <c r="K1110" i="8"/>
  <c r="K1111" i="8"/>
  <c r="K1112" i="8"/>
  <c r="K1113" i="8"/>
  <c r="K1114" i="8"/>
  <c r="K1115" i="8"/>
  <c r="K1116" i="8"/>
  <c r="K1117" i="8"/>
  <c r="K1118" i="8"/>
  <c r="K1119" i="8"/>
  <c r="K1120" i="8"/>
  <c r="K1121" i="8"/>
  <c r="K1122" i="8"/>
  <c r="K1123" i="8"/>
  <c r="K1124" i="8"/>
  <c r="K1125" i="8"/>
  <c r="K1126" i="8"/>
  <c r="K1127" i="8"/>
  <c r="K1128" i="8"/>
  <c r="K1129" i="8"/>
  <c r="K1130" i="8"/>
  <c r="K1131" i="8"/>
  <c r="K1132" i="8"/>
  <c r="K1133" i="8"/>
  <c r="K1134" i="8"/>
  <c r="K1135" i="8"/>
  <c r="K1136" i="8"/>
  <c r="K1137" i="8"/>
  <c r="K1138" i="8"/>
  <c r="K1139" i="8"/>
  <c r="K1140" i="8"/>
  <c r="K1141" i="8"/>
  <c r="K1142" i="8"/>
  <c r="K1143" i="8"/>
  <c r="K1144" i="8"/>
  <c r="K1145" i="8"/>
  <c r="K1146" i="8"/>
  <c r="K1147" i="8"/>
  <c r="K1148" i="8"/>
  <c r="K1149" i="8"/>
  <c r="K1150" i="8"/>
  <c r="K1151" i="8"/>
  <c r="K1152" i="8"/>
  <c r="K1153" i="8"/>
  <c r="K1154" i="8"/>
  <c r="K1155" i="8"/>
  <c r="K1156" i="8"/>
  <c r="K1157" i="8"/>
  <c r="K1158" i="8"/>
  <c r="K1159" i="8"/>
  <c r="K1160" i="8"/>
  <c r="K1161" i="8"/>
  <c r="K1162" i="8"/>
  <c r="K1163" i="8"/>
  <c r="K1164" i="8"/>
  <c r="K1165" i="8"/>
  <c r="K1166" i="8"/>
  <c r="K1167" i="8"/>
  <c r="K1168" i="8"/>
  <c r="K1169" i="8"/>
  <c r="K1170" i="8"/>
  <c r="K1171" i="8"/>
  <c r="K1172" i="8"/>
  <c r="K1173" i="8"/>
  <c r="K1174" i="8"/>
  <c r="K1175" i="8"/>
  <c r="K1176" i="8"/>
  <c r="K1177" i="8"/>
  <c r="K1178" i="8"/>
  <c r="K1179" i="8"/>
  <c r="K1180" i="8"/>
  <c r="K1181" i="8"/>
  <c r="K1182" i="8"/>
  <c r="K1183" i="8"/>
  <c r="K1184" i="8"/>
  <c r="K1185" i="8"/>
  <c r="K1186" i="8"/>
  <c r="K1187" i="8"/>
  <c r="K1188" i="8"/>
  <c r="K1189" i="8"/>
  <c r="K1190" i="8"/>
  <c r="K1191" i="8"/>
  <c r="K1192" i="8"/>
  <c r="K1193" i="8"/>
  <c r="K1194" i="8"/>
  <c r="K1195" i="8"/>
  <c r="K1196" i="8"/>
  <c r="K1197" i="8"/>
  <c r="K1198" i="8"/>
  <c r="K1199" i="8"/>
  <c r="K1200" i="8"/>
  <c r="K1201" i="8"/>
  <c r="K1202" i="8"/>
  <c r="K1203" i="8"/>
  <c r="K1204" i="8"/>
  <c r="K1205" i="8"/>
  <c r="K1206" i="8"/>
  <c r="K1207" i="8"/>
  <c r="K1208" i="8"/>
  <c r="K1209" i="8"/>
  <c r="K1210" i="8"/>
  <c r="K1211" i="8"/>
  <c r="K1212" i="8"/>
  <c r="K1213" i="8"/>
  <c r="K1214" i="8"/>
  <c r="K1215" i="8"/>
  <c r="K1216" i="8"/>
  <c r="K1217" i="8"/>
  <c r="K1218" i="8"/>
  <c r="K1219" i="8"/>
  <c r="K1220" i="8"/>
  <c r="K1221" i="8"/>
  <c r="K1222" i="8"/>
  <c r="K1223" i="8"/>
  <c r="K1224" i="8"/>
  <c r="K1225" i="8"/>
  <c r="K1226" i="8"/>
  <c r="K1227" i="8"/>
  <c r="K1228" i="8"/>
  <c r="K1229" i="8"/>
  <c r="K1230" i="8"/>
  <c r="K1231" i="8"/>
  <c r="K1232" i="8"/>
  <c r="K1233" i="8"/>
  <c r="K1234" i="8"/>
  <c r="K1235" i="8"/>
  <c r="K1236" i="8"/>
  <c r="K1237" i="8"/>
  <c r="K1238" i="8"/>
  <c r="K1239" i="8"/>
  <c r="K1240" i="8"/>
  <c r="K1241" i="8"/>
  <c r="K1242" i="8"/>
  <c r="K1243" i="8"/>
  <c r="K1244" i="8"/>
  <c r="K1245" i="8"/>
  <c r="K1246" i="8"/>
  <c r="K1247" i="8"/>
  <c r="K1248" i="8"/>
  <c r="K1249" i="8"/>
  <c r="K1250" i="8"/>
  <c r="K1251" i="8"/>
  <c r="K1252" i="8"/>
  <c r="K1253" i="8"/>
  <c r="K1254" i="8"/>
  <c r="K1255" i="8"/>
  <c r="K1256" i="8"/>
  <c r="K1257" i="8"/>
  <c r="K1258" i="8"/>
  <c r="K1259" i="8"/>
  <c r="K1260" i="8"/>
  <c r="K1261" i="8"/>
  <c r="K1262" i="8"/>
  <c r="K1263" i="8"/>
  <c r="K1264" i="8"/>
  <c r="K1265" i="8"/>
  <c r="K1266" i="8"/>
  <c r="K1267" i="8"/>
  <c r="K1268" i="8"/>
  <c r="K1269" i="8"/>
  <c r="K1270" i="8"/>
  <c r="K1271" i="8"/>
  <c r="K1272" i="8"/>
  <c r="K1273" i="8"/>
  <c r="K1274" i="8"/>
  <c r="K1275" i="8"/>
  <c r="K1276" i="8"/>
  <c r="K1277" i="8"/>
  <c r="K1278" i="8"/>
  <c r="K1279" i="8"/>
  <c r="K1280" i="8"/>
  <c r="K1281" i="8"/>
  <c r="K1282" i="8"/>
  <c r="K1283" i="8"/>
  <c r="K1284" i="8"/>
  <c r="K1285" i="8"/>
  <c r="K1286" i="8"/>
  <c r="K1287" i="8"/>
  <c r="K1288" i="8"/>
  <c r="K1289" i="8"/>
  <c r="K1290" i="8"/>
  <c r="K1291" i="8"/>
  <c r="K1292" i="8"/>
  <c r="K1293" i="8"/>
  <c r="K1294" i="8"/>
  <c r="K1295" i="8"/>
  <c r="K1296" i="8"/>
  <c r="K1297" i="8"/>
  <c r="K1298" i="8"/>
  <c r="K1299" i="8"/>
  <c r="K1300" i="8"/>
  <c r="K1301" i="8"/>
  <c r="K1302" i="8"/>
  <c r="K1303" i="8"/>
  <c r="K1304" i="8"/>
  <c r="K1305" i="8"/>
  <c r="K1306" i="8"/>
  <c r="K1307" i="8"/>
  <c r="K1308" i="8"/>
  <c r="K1309" i="8"/>
  <c r="K1310" i="8"/>
  <c r="K1311" i="8"/>
  <c r="K1312" i="8"/>
  <c r="K1313" i="8"/>
  <c r="K1314" i="8"/>
  <c r="K1315" i="8"/>
  <c r="K1316" i="8"/>
  <c r="K1317" i="8"/>
  <c r="K1318" i="8"/>
  <c r="K1319" i="8"/>
  <c r="K1320" i="8"/>
  <c r="K1321" i="8"/>
  <c r="K1322" i="8"/>
  <c r="K1323" i="8"/>
  <c r="K1324" i="8"/>
  <c r="K1325" i="8"/>
  <c r="K1326" i="8"/>
  <c r="K1327" i="8"/>
  <c r="K1328" i="8"/>
  <c r="K1329" i="8"/>
  <c r="K1330" i="8"/>
  <c r="K1331" i="8"/>
  <c r="K1332" i="8"/>
  <c r="K1333" i="8"/>
  <c r="K1334" i="8"/>
  <c r="K1335" i="8"/>
  <c r="K1336" i="8"/>
  <c r="K1337" i="8"/>
  <c r="K1338" i="8"/>
  <c r="K1339" i="8"/>
  <c r="K1340" i="8"/>
  <c r="K1341" i="8"/>
  <c r="K1342" i="8"/>
  <c r="K1343" i="8"/>
  <c r="K1344" i="8"/>
  <c r="K1345" i="8"/>
  <c r="K1346" i="8"/>
  <c r="K1347" i="8"/>
  <c r="K1348" i="8"/>
  <c r="K1349" i="8"/>
  <c r="K1350" i="8"/>
  <c r="K1351" i="8"/>
  <c r="K1352" i="8"/>
  <c r="K1353" i="8"/>
  <c r="K1354" i="8"/>
  <c r="K1355" i="8"/>
  <c r="K1356" i="8"/>
  <c r="K1357" i="8"/>
  <c r="K1358" i="8"/>
  <c r="K1359" i="8"/>
  <c r="K1360" i="8"/>
  <c r="K1361" i="8"/>
  <c r="K1362" i="8"/>
  <c r="K1363" i="8"/>
  <c r="K1364" i="8"/>
  <c r="K1365" i="8"/>
  <c r="K1366" i="8"/>
  <c r="K1367" i="8"/>
  <c r="K1368" i="8"/>
  <c r="K1369" i="8"/>
  <c r="K1370" i="8"/>
  <c r="K1371" i="8"/>
  <c r="K1372" i="8"/>
  <c r="K1373" i="8"/>
  <c r="K1374" i="8"/>
  <c r="K1375" i="8"/>
  <c r="K1376" i="8"/>
  <c r="K1377" i="8"/>
  <c r="K1378" i="8"/>
  <c r="K1379" i="8"/>
  <c r="K1380" i="8"/>
  <c r="K1381" i="8"/>
  <c r="K1382" i="8"/>
  <c r="K1383" i="8"/>
  <c r="K1384" i="8"/>
  <c r="K1385" i="8"/>
  <c r="K1386" i="8"/>
  <c r="K1387" i="8"/>
  <c r="K1388" i="8"/>
  <c r="K1389" i="8"/>
  <c r="K1390" i="8"/>
  <c r="K1391" i="8"/>
  <c r="K1392" i="8"/>
  <c r="K1393" i="8"/>
  <c r="K1394" i="8"/>
  <c r="K1395" i="8"/>
  <c r="K1396" i="8"/>
  <c r="K1397" i="8"/>
  <c r="K1398" i="8"/>
  <c r="K1399" i="8"/>
  <c r="K1400" i="8"/>
  <c r="K1401" i="8"/>
  <c r="K1402" i="8"/>
  <c r="K1403" i="8"/>
  <c r="K1404" i="8"/>
  <c r="K1405" i="8"/>
  <c r="K1406" i="8"/>
  <c r="K1407" i="8"/>
  <c r="K1408" i="8"/>
  <c r="K1409" i="8"/>
  <c r="K1410" i="8"/>
  <c r="K1411" i="8"/>
  <c r="K1412" i="8"/>
  <c r="K1413" i="8"/>
  <c r="K1414" i="8"/>
  <c r="K1415" i="8"/>
  <c r="K1416" i="8"/>
  <c r="K1417" i="8"/>
  <c r="K1418" i="8"/>
  <c r="K1419" i="8"/>
  <c r="K1420" i="8"/>
  <c r="K1421" i="8"/>
  <c r="K1422" i="8"/>
  <c r="K1423" i="8"/>
  <c r="K1424" i="8"/>
  <c r="K1425" i="8"/>
  <c r="K1426" i="8"/>
  <c r="K1427" i="8"/>
  <c r="K1428" i="8"/>
  <c r="K1429" i="8"/>
  <c r="K1430" i="8"/>
  <c r="K1431" i="8"/>
  <c r="K1432" i="8"/>
  <c r="K1433" i="8"/>
  <c r="K1434" i="8"/>
  <c r="K1435" i="8"/>
  <c r="K1436" i="8"/>
  <c r="K1437" i="8"/>
  <c r="K1438" i="8"/>
  <c r="K1439" i="8"/>
  <c r="K1440" i="8"/>
  <c r="K1441" i="8"/>
  <c r="K1442" i="8"/>
  <c r="K1443" i="8"/>
  <c r="K1444" i="8"/>
  <c r="K1445" i="8"/>
  <c r="K1446" i="8"/>
  <c r="K1447" i="8"/>
  <c r="K1448" i="8"/>
  <c r="K1449" i="8"/>
  <c r="K1450" i="8"/>
  <c r="K1451" i="8"/>
  <c r="K1452" i="8"/>
  <c r="K1453" i="8"/>
  <c r="K1454" i="8"/>
  <c r="K1455" i="8"/>
  <c r="K1456" i="8"/>
  <c r="K1457" i="8"/>
  <c r="K1458" i="8"/>
  <c r="K1459" i="8"/>
  <c r="K1460" i="8"/>
  <c r="K1461" i="8"/>
  <c r="K1462" i="8"/>
  <c r="K1463" i="8"/>
  <c r="K1464" i="8"/>
  <c r="K1465" i="8"/>
  <c r="K1466" i="8"/>
  <c r="K1467" i="8"/>
  <c r="K1468" i="8"/>
  <c r="K1469" i="8"/>
  <c r="K1470" i="8"/>
  <c r="K1471" i="8"/>
  <c r="K1472" i="8"/>
  <c r="K1473" i="8"/>
  <c r="K1474" i="8"/>
  <c r="K1475" i="8"/>
  <c r="K1476" i="8"/>
  <c r="K1477" i="8"/>
  <c r="K1478" i="8"/>
  <c r="K1479" i="8"/>
  <c r="K1480" i="8"/>
  <c r="K1481" i="8"/>
  <c r="K1482" i="8"/>
  <c r="K1483" i="8"/>
  <c r="K1484" i="8"/>
  <c r="K1485" i="8"/>
  <c r="K1486" i="8"/>
  <c r="K1487" i="8"/>
  <c r="K1488" i="8"/>
  <c r="K1489" i="8"/>
  <c r="K1490" i="8"/>
  <c r="K1491" i="8"/>
  <c r="K1492" i="8"/>
  <c r="K1493" i="8"/>
  <c r="K1494" i="8"/>
  <c r="K1495" i="8"/>
  <c r="K1496" i="8"/>
  <c r="K1497" i="8"/>
  <c r="K1498" i="8"/>
  <c r="K1499" i="8"/>
  <c r="K1500" i="8"/>
  <c r="K1501" i="8"/>
  <c r="K1502" i="8"/>
  <c r="K1503" i="8"/>
  <c r="K1504" i="8"/>
  <c r="K1505" i="8"/>
  <c r="K1506" i="8"/>
  <c r="K1507" i="8"/>
  <c r="K1508" i="8"/>
  <c r="K1509" i="8"/>
  <c r="K1510" i="8"/>
  <c r="K1511" i="8"/>
  <c r="K1512" i="8"/>
  <c r="K1513" i="8"/>
  <c r="K1514" i="8"/>
  <c r="K1515" i="8"/>
  <c r="K1516" i="8"/>
  <c r="K1517" i="8"/>
  <c r="K1518" i="8"/>
  <c r="K1519" i="8"/>
  <c r="K1520" i="8"/>
  <c r="K1521" i="8"/>
  <c r="K1522" i="8"/>
  <c r="K1523" i="8"/>
  <c r="K1524" i="8"/>
  <c r="K1525" i="8"/>
  <c r="K1526" i="8"/>
  <c r="K1527" i="8"/>
  <c r="K1528" i="8"/>
  <c r="K1529" i="8"/>
  <c r="K1530" i="8"/>
  <c r="K1531" i="8"/>
  <c r="K1532" i="8"/>
  <c r="K1533" i="8"/>
  <c r="K1534" i="8"/>
  <c r="K1535" i="8"/>
  <c r="K1536" i="8"/>
  <c r="K1537" i="8"/>
  <c r="K1538" i="8"/>
  <c r="K1539" i="8"/>
  <c r="K1540" i="8"/>
  <c r="K1541" i="8"/>
  <c r="K1542" i="8"/>
  <c r="K1543" i="8"/>
  <c r="K1544" i="8"/>
  <c r="K1545" i="8"/>
  <c r="K1546" i="8"/>
  <c r="K1547" i="8"/>
  <c r="K1548" i="8"/>
  <c r="K1549" i="8"/>
  <c r="K1550" i="8"/>
  <c r="K1551" i="8"/>
  <c r="K1552" i="8"/>
  <c r="K1553" i="8"/>
  <c r="K1554" i="8"/>
  <c r="K1555" i="8"/>
  <c r="K1556" i="8"/>
  <c r="K1557" i="8"/>
  <c r="K1558" i="8"/>
  <c r="K1559" i="8"/>
  <c r="K1560" i="8"/>
  <c r="K1561" i="8"/>
  <c r="K1562" i="8"/>
  <c r="K1563" i="8"/>
  <c r="K1564" i="8"/>
  <c r="K1565" i="8"/>
  <c r="K1566" i="8"/>
  <c r="K1567" i="8"/>
  <c r="K1568" i="8"/>
  <c r="K1569" i="8"/>
  <c r="K1570" i="8"/>
  <c r="K1571" i="8"/>
  <c r="K1572" i="8"/>
  <c r="K1573" i="8"/>
  <c r="K1574" i="8"/>
  <c r="K1575" i="8"/>
  <c r="K1576" i="8"/>
  <c r="K1577" i="8"/>
  <c r="K1578" i="8"/>
  <c r="K1579" i="8"/>
  <c r="K1580" i="8"/>
  <c r="K1581" i="8"/>
  <c r="K1582" i="8"/>
  <c r="K1583" i="8"/>
  <c r="K1584" i="8"/>
  <c r="K1585" i="8"/>
  <c r="K1586" i="8"/>
  <c r="K1587" i="8"/>
  <c r="K1588" i="8"/>
  <c r="K1589" i="8"/>
  <c r="K1590" i="8"/>
  <c r="K1591" i="8"/>
  <c r="K1592" i="8"/>
  <c r="K1593" i="8"/>
  <c r="K1594" i="8"/>
  <c r="K1595" i="8"/>
  <c r="K1596" i="8"/>
  <c r="K1597" i="8"/>
  <c r="K1598" i="8"/>
  <c r="K1599" i="8"/>
  <c r="K1600" i="8"/>
  <c r="K1601" i="8"/>
  <c r="K1602" i="8"/>
  <c r="K1603" i="8"/>
  <c r="K1604" i="8"/>
  <c r="K1605" i="8"/>
  <c r="K1606" i="8"/>
  <c r="K1607" i="8"/>
  <c r="K1608" i="8"/>
  <c r="K1609" i="8"/>
  <c r="K1610" i="8"/>
  <c r="K1611" i="8"/>
  <c r="K1612" i="8"/>
  <c r="K1613" i="8"/>
  <c r="K1614" i="8"/>
  <c r="K1615" i="8"/>
  <c r="K1616" i="8"/>
  <c r="K1617" i="8"/>
  <c r="K1618" i="8"/>
  <c r="K1619" i="8"/>
  <c r="K1620" i="8"/>
  <c r="K1621" i="8"/>
  <c r="K1622" i="8"/>
  <c r="K1623" i="8"/>
  <c r="K1624" i="8"/>
  <c r="K1625" i="8"/>
  <c r="K1626" i="8"/>
  <c r="K1627" i="8"/>
  <c r="K1628" i="8"/>
  <c r="K1629" i="8"/>
  <c r="K1630" i="8"/>
  <c r="K1631" i="8"/>
  <c r="K1632" i="8"/>
  <c r="K1633" i="8"/>
  <c r="K1634" i="8"/>
  <c r="K1635" i="8"/>
  <c r="K1636" i="8"/>
  <c r="K1637" i="8"/>
  <c r="K1638" i="8"/>
  <c r="K1639" i="8"/>
  <c r="K1640" i="8"/>
  <c r="K1641" i="8"/>
  <c r="K1642" i="8"/>
  <c r="K1643" i="8"/>
  <c r="K1644" i="8"/>
  <c r="K1645" i="8"/>
  <c r="K1646" i="8"/>
  <c r="K1647" i="8"/>
  <c r="K1648" i="8"/>
  <c r="K1649" i="8"/>
  <c r="K1650" i="8"/>
  <c r="K1651" i="8"/>
  <c r="K1652" i="8"/>
  <c r="K1653" i="8"/>
  <c r="K1654" i="8"/>
  <c r="K1655" i="8"/>
  <c r="K1656" i="8"/>
  <c r="K1657" i="8"/>
  <c r="K1658" i="8"/>
  <c r="K1659" i="8"/>
  <c r="K1660" i="8"/>
  <c r="K1661" i="8"/>
  <c r="K1662" i="8"/>
  <c r="K1663" i="8"/>
  <c r="K1664" i="8"/>
  <c r="K1665" i="8"/>
  <c r="K1666" i="8"/>
  <c r="K1667" i="8"/>
  <c r="K1668" i="8"/>
  <c r="K1669" i="8"/>
  <c r="K1670" i="8"/>
  <c r="K1671" i="8"/>
  <c r="K1672" i="8"/>
  <c r="K1673" i="8"/>
  <c r="K1674" i="8"/>
  <c r="K1675" i="8"/>
  <c r="K1676" i="8"/>
  <c r="K1677" i="8"/>
  <c r="K1678" i="8"/>
  <c r="K1679" i="8"/>
  <c r="K1680" i="8"/>
  <c r="K1681" i="8"/>
  <c r="K1682" i="8"/>
  <c r="K1683" i="8"/>
  <c r="K1684" i="8"/>
  <c r="K1685" i="8"/>
  <c r="K1686" i="8"/>
  <c r="K1687" i="8"/>
  <c r="K1688" i="8"/>
  <c r="K1689" i="8"/>
  <c r="K1690" i="8"/>
  <c r="K1691" i="8"/>
  <c r="K1692" i="8"/>
  <c r="K1693" i="8"/>
  <c r="K1694" i="8"/>
  <c r="K1695" i="8"/>
  <c r="K1696" i="8"/>
  <c r="K1697" i="8"/>
  <c r="K1698" i="8"/>
  <c r="K1699" i="8"/>
  <c r="K1700" i="8"/>
  <c r="K1701" i="8"/>
  <c r="K1702" i="8"/>
  <c r="K1703" i="8"/>
  <c r="K1704" i="8"/>
  <c r="K1705" i="8"/>
  <c r="K1706" i="8"/>
  <c r="K1707" i="8"/>
  <c r="K1708" i="8"/>
  <c r="K1709" i="8"/>
  <c r="K1710" i="8"/>
  <c r="K1711" i="8"/>
  <c r="K1712" i="8"/>
  <c r="K1713" i="8"/>
  <c r="K1714" i="8"/>
  <c r="K1715" i="8"/>
  <c r="K1716" i="8"/>
  <c r="K1717" i="8"/>
  <c r="K1718" i="8"/>
  <c r="K1719" i="8"/>
  <c r="K1720" i="8"/>
  <c r="K1721" i="8"/>
  <c r="K1722" i="8"/>
  <c r="K1723" i="8"/>
  <c r="K1724" i="8"/>
  <c r="K1725" i="8"/>
  <c r="K1726" i="8"/>
  <c r="K1727" i="8"/>
  <c r="K1728" i="8"/>
  <c r="K1729" i="8"/>
  <c r="K1730" i="8"/>
  <c r="K1731" i="8"/>
  <c r="K1732" i="8"/>
  <c r="K1733" i="8"/>
  <c r="K1734" i="8"/>
  <c r="K1735" i="8"/>
  <c r="K1736" i="8"/>
  <c r="K1737" i="8"/>
  <c r="K1738" i="8"/>
  <c r="K1739" i="8"/>
  <c r="K1740" i="8"/>
  <c r="K1741" i="8"/>
  <c r="K1742" i="8"/>
  <c r="K1743" i="8"/>
  <c r="K1744" i="8"/>
  <c r="K1745" i="8"/>
  <c r="K1746" i="8"/>
  <c r="K1747" i="8"/>
  <c r="K1748" i="8"/>
  <c r="K1749" i="8"/>
  <c r="K1750" i="8"/>
  <c r="K1751" i="8"/>
  <c r="K1752" i="8"/>
  <c r="K1753" i="8"/>
  <c r="K1754" i="8"/>
  <c r="K1755" i="8"/>
  <c r="K1756" i="8"/>
  <c r="K1757" i="8"/>
  <c r="K1758" i="8"/>
  <c r="K1759" i="8"/>
  <c r="K1760" i="8"/>
  <c r="K1761" i="8"/>
  <c r="K1762" i="8"/>
  <c r="K1763" i="8"/>
  <c r="K1764" i="8"/>
  <c r="K1765" i="8"/>
  <c r="K1766" i="8"/>
  <c r="K1767" i="8"/>
  <c r="K1768" i="8"/>
  <c r="K1769" i="8"/>
  <c r="K1770" i="8"/>
  <c r="K1771" i="8"/>
  <c r="K1772" i="8"/>
  <c r="K1773" i="8"/>
  <c r="K1774" i="8"/>
  <c r="K1775" i="8"/>
  <c r="K1776" i="8"/>
  <c r="K1777" i="8"/>
  <c r="K1778" i="8"/>
  <c r="K1779" i="8"/>
  <c r="K1780" i="8"/>
  <c r="K1781" i="8"/>
  <c r="K1782" i="8"/>
  <c r="K1783" i="8"/>
  <c r="K1784" i="8"/>
  <c r="K1785" i="8"/>
  <c r="K1786" i="8"/>
  <c r="K1787" i="8"/>
  <c r="K1788" i="8"/>
  <c r="K1789" i="8"/>
  <c r="K1790" i="8"/>
  <c r="K1791" i="8"/>
  <c r="K1792" i="8"/>
  <c r="K1793" i="8"/>
  <c r="K1794" i="8"/>
  <c r="K1795" i="8"/>
  <c r="K1796" i="8"/>
  <c r="K1797" i="8"/>
  <c r="K1798" i="8"/>
  <c r="K1799" i="8"/>
  <c r="K1800" i="8"/>
  <c r="K1801" i="8"/>
  <c r="K1802" i="8"/>
  <c r="K1803" i="8"/>
  <c r="K1804" i="8"/>
  <c r="K1805" i="8"/>
  <c r="K1806" i="8"/>
  <c r="K1807" i="8"/>
  <c r="K1808" i="8"/>
  <c r="K1809" i="8"/>
  <c r="K1810" i="8"/>
  <c r="K1811" i="8"/>
  <c r="K1812" i="8"/>
  <c r="K1813" i="8"/>
  <c r="K1814" i="8"/>
  <c r="K1815" i="8"/>
  <c r="K1816" i="8"/>
  <c r="K1817" i="8"/>
  <c r="K1818" i="8"/>
  <c r="K1819" i="8"/>
  <c r="K1820" i="8"/>
  <c r="K1821" i="8"/>
  <c r="K1822" i="8"/>
  <c r="K1823" i="8"/>
  <c r="K1824" i="8"/>
  <c r="K1825" i="8"/>
  <c r="K1826" i="8"/>
  <c r="K1827" i="8"/>
  <c r="K1828" i="8"/>
  <c r="K1829" i="8"/>
  <c r="K1830" i="8"/>
  <c r="K1831" i="8"/>
  <c r="K1832" i="8"/>
  <c r="K1833" i="8"/>
  <c r="K1834" i="8"/>
  <c r="K1835" i="8"/>
  <c r="K1836" i="8"/>
  <c r="K1837" i="8"/>
  <c r="K1838" i="8"/>
  <c r="K1839" i="8"/>
  <c r="K1840" i="8"/>
  <c r="K1841" i="8"/>
  <c r="K1842" i="8"/>
  <c r="K1843" i="8"/>
  <c r="K1844" i="8"/>
  <c r="K1845" i="8"/>
  <c r="K1846" i="8"/>
  <c r="K1847" i="8"/>
  <c r="K1848" i="8"/>
  <c r="K1849" i="8"/>
  <c r="K1850" i="8"/>
  <c r="K1851" i="8"/>
  <c r="K1852" i="8"/>
  <c r="K1853" i="8"/>
  <c r="K1854" i="8"/>
  <c r="K1855" i="8"/>
  <c r="K1856" i="8"/>
  <c r="K1857" i="8"/>
  <c r="K1858" i="8"/>
  <c r="K1859" i="8"/>
  <c r="K1860" i="8"/>
  <c r="K1861" i="8"/>
  <c r="K1862" i="8"/>
  <c r="K1863" i="8"/>
  <c r="K1864" i="8"/>
  <c r="K1865" i="8"/>
  <c r="K1866" i="8"/>
  <c r="K1867" i="8"/>
  <c r="K1868" i="8"/>
  <c r="K1869" i="8"/>
  <c r="K1870" i="8"/>
  <c r="K1871" i="8"/>
  <c r="K1872" i="8"/>
  <c r="K1873" i="8"/>
  <c r="K1874" i="8"/>
  <c r="K1875" i="8"/>
  <c r="K1876" i="8"/>
  <c r="K1877" i="8"/>
  <c r="K1878" i="8"/>
  <c r="K1879" i="8"/>
  <c r="K1880" i="8"/>
  <c r="K1881" i="8"/>
  <c r="K1882" i="8"/>
  <c r="K1883" i="8"/>
  <c r="K1884" i="8"/>
  <c r="K1885" i="8"/>
  <c r="K1886" i="8"/>
  <c r="K1887" i="8"/>
  <c r="K1888" i="8"/>
  <c r="K1889" i="8"/>
  <c r="K1890" i="8"/>
  <c r="K1891" i="8"/>
  <c r="K1892" i="8"/>
  <c r="K1893" i="8"/>
  <c r="K1894" i="8"/>
  <c r="K1895" i="8"/>
  <c r="K1896" i="8"/>
  <c r="K1897" i="8"/>
  <c r="K1898" i="8"/>
  <c r="K1899" i="8"/>
  <c r="K1900" i="8"/>
  <c r="K1901" i="8"/>
  <c r="K1902" i="8"/>
  <c r="K1903" i="8"/>
  <c r="K1904" i="8"/>
  <c r="K1905" i="8"/>
  <c r="K1906" i="8"/>
  <c r="K1907" i="8"/>
  <c r="K1908" i="8"/>
  <c r="K1909" i="8"/>
  <c r="K1910" i="8"/>
  <c r="K1911" i="8"/>
  <c r="K1912" i="8"/>
  <c r="K1913" i="8"/>
  <c r="K1914" i="8"/>
  <c r="K1915" i="8"/>
  <c r="K1916" i="8"/>
  <c r="K1917" i="8"/>
  <c r="K1918" i="8"/>
  <c r="K1919" i="8"/>
  <c r="K1920" i="8"/>
  <c r="K1921" i="8"/>
  <c r="K1922" i="8"/>
  <c r="K1923" i="8"/>
  <c r="K1924" i="8"/>
  <c r="K1925" i="8"/>
  <c r="K1926" i="8"/>
  <c r="K1927" i="8"/>
  <c r="K1928" i="8"/>
  <c r="K1929" i="8"/>
  <c r="K1930" i="8"/>
  <c r="K1931" i="8"/>
  <c r="K1932" i="8"/>
  <c r="K1933" i="8"/>
  <c r="K1934" i="8"/>
  <c r="K1935" i="8"/>
  <c r="K1936" i="8"/>
  <c r="K1937" i="8"/>
  <c r="K1938" i="8"/>
  <c r="K1939" i="8"/>
  <c r="K1940" i="8"/>
  <c r="K1941" i="8"/>
  <c r="K1942" i="8"/>
  <c r="K1943" i="8"/>
  <c r="K1944" i="8"/>
  <c r="K1945" i="8"/>
  <c r="K1946" i="8"/>
  <c r="K1947" i="8"/>
  <c r="K1948" i="8"/>
  <c r="K1949" i="8"/>
  <c r="K1950" i="8"/>
  <c r="K1951" i="8"/>
  <c r="K1952" i="8"/>
  <c r="K1953" i="8"/>
  <c r="K1954" i="8"/>
  <c r="K1955" i="8"/>
  <c r="K1956" i="8"/>
  <c r="K1957" i="8"/>
  <c r="K1958" i="8"/>
  <c r="K1959" i="8"/>
  <c r="K1960" i="8"/>
  <c r="K1961" i="8"/>
  <c r="K1962" i="8"/>
  <c r="K1963" i="8"/>
  <c r="K1964" i="8"/>
  <c r="K1965" i="8"/>
  <c r="K1966" i="8"/>
  <c r="K1967" i="8"/>
  <c r="K1968" i="8"/>
  <c r="K1969" i="8"/>
  <c r="K1970" i="8"/>
  <c r="K1971" i="8"/>
  <c r="K1972" i="8"/>
  <c r="K1973" i="8"/>
  <c r="K1974" i="8"/>
  <c r="K1975" i="8"/>
  <c r="K1976" i="8"/>
  <c r="K1977" i="8"/>
  <c r="K1978" i="8"/>
  <c r="K1979" i="8"/>
  <c r="K1980" i="8"/>
  <c r="K1981" i="8"/>
  <c r="K1982" i="8"/>
  <c r="K1983" i="8"/>
  <c r="K1984" i="8"/>
  <c r="K1985" i="8"/>
  <c r="K1986" i="8"/>
  <c r="K1987" i="8"/>
  <c r="K1988" i="8"/>
  <c r="K1989" i="8"/>
  <c r="K1990" i="8"/>
  <c r="K1991" i="8"/>
  <c r="K1992" i="8"/>
  <c r="K1993" i="8"/>
  <c r="K1994" i="8"/>
  <c r="K1995" i="8"/>
  <c r="K1996" i="8"/>
  <c r="K1997" i="8"/>
  <c r="K1998" i="8"/>
  <c r="K1999" i="8"/>
  <c r="K2000" i="8"/>
  <c r="K2001" i="8"/>
  <c r="K2002" i="8"/>
  <c r="K2003" i="8"/>
  <c r="K2004" i="8"/>
  <c r="K2005" i="8"/>
  <c r="K2006" i="8"/>
  <c r="K2007" i="8"/>
  <c r="K2008" i="8"/>
  <c r="K2009" i="8"/>
  <c r="K2010" i="8"/>
  <c r="K2011" i="8"/>
  <c r="K2012" i="8"/>
  <c r="K2013" i="8"/>
  <c r="K2014" i="8"/>
  <c r="K2015" i="8"/>
  <c r="K2016" i="8"/>
  <c r="K2017" i="8"/>
  <c r="K2018" i="8"/>
  <c r="K2019" i="8"/>
  <c r="K2020" i="8"/>
  <c r="K2021" i="8"/>
  <c r="K2022" i="8"/>
  <c r="K2023" i="8"/>
  <c r="K2024" i="8"/>
  <c r="K2025" i="8"/>
  <c r="K2026" i="8"/>
  <c r="K2027" i="8"/>
  <c r="K2028" i="8"/>
  <c r="K2029" i="8"/>
  <c r="K2030" i="8"/>
  <c r="K2031" i="8"/>
  <c r="K2032" i="8"/>
  <c r="K2033" i="8"/>
  <c r="K2034" i="8"/>
  <c r="K2035" i="8"/>
  <c r="K2036" i="8"/>
  <c r="K2037" i="8"/>
  <c r="K2038" i="8"/>
  <c r="K2039" i="8"/>
  <c r="K2040" i="8"/>
  <c r="K2041" i="8"/>
  <c r="K2042" i="8"/>
  <c r="K2043" i="8"/>
  <c r="K2044" i="8"/>
  <c r="K2045" i="8"/>
  <c r="K2046" i="8"/>
  <c r="K2047" i="8"/>
  <c r="K2048" i="8"/>
  <c r="K2049" i="8"/>
  <c r="K2050" i="8"/>
  <c r="K2051" i="8"/>
  <c r="K2052" i="8"/>
  <c r="K2053" i="8"/>
  <c r="K2054" i="8"/>
  <c r="K2055" i="8"/>
  <c r="K2056" i="8"/>
  <c r="K2057" i="8"/>
  <c r="K2058" i="8"/>
  <c r="K2059" i="8"/>
  <c r="K2060" i="8"/>
  <c r="K2061" i="8"/>
  <c r="K2062" i="8"/>
  <c r="K2063" i="8"/>
  <c r="K2064" i="8"/>
  <c r="K2065" i="8"/>
  <c r="K2066" i="8"/>
  <c r="K2067" i="8"/>
  <c r="K2068" i="8"/>
  <c r="K2069" i="8"/>
  <c r="K2070" i="8"/>
  <c r="K2071" i="8"/>
  <c r="K2072" i="8"/>
  <c r="K2073" i="8"/>
  <c r="K2074" i="8"/>
  <c r="K2075" i="8"/>
  <c r="K2076" i="8"/>
  <c r="K2077" i="8"/>
  <c r="K2078" i="8"/>
  <c r="K2079" i="8"/>
  <c r="K2080" i="8"/>
  <c r="K2081" i="8"/>
  <c r="K2082" i="8"/>
  <c r="K2083" i="8"/>
  <c r="K2084" i="8"/>
  <c r="K2085" i="8"/>
  <c r="K2086" i="8"/>
  <c r="K2087" i="8"/>
  <c r="K2088" i="8"/>
  <c r="K2089" i="8"/>
  <c r="K2090" i="8"/>
  <c r="K2091" i="8"/>
  <c r="K2092" i="8"/>
  <c r="K2093" i="8"/>
  <c r="K2094" i="8"/>
  <c r="K2095" i="8"/>
  <c r="K2096" i="8"/>
  <c r="K2097" i="8"/>
  <c r="K2098" i="8"/>
  <c r="K2099" i="8"/>
  <c r="K2100" i="8"/>
  <c r="K2101" i="8"/>
  <c r="K2102" i="8"/>
  <c r="K2103" i="8"/>
  <c r="K2104" i="8"/>
  <c r="K2105" i="8"/>
  <c r="K2106" i="8"/>
  <c r="K2107" i="8"/>
  <c r="K2108" i="8"/>
  <c r="K2109" i="8"/>
  <c r="K2110" i="8"/>
  <c r="K2111" i="8"/>
  <c r="K2112" i="8"/>
  <c r="K2113" i="8"/>
  <c r="K2114" i="8"/>
  <c r="K2115" i="8"/>
  <c r="K2116" i="8"/>
  <c r="K2117" i="8"/>
  <c r="K2118" i="8"/>
  <c r="K2119" i="8"/>
  <c r="K2120" i="8"/>
  <c r="K2121" i="8"/>
  <c r="K2122" i="8"/>
  <c r="K2123" i="8"/>
  <c r="K2124" i="8"/>
  <c r="K2125" i="8"/>
  <c r="K2126" i="8"/>
  <c r="K2127" i="8"/>
  <c r="K2128" i="8"/>
  <c r="K2129" i="8"/>
  <c r="K2130" i="8"/>
  <c r="K2131" i="8"/>
  <c r="K2132" i="8"/>
  <c r="K2133" i="8"/>
  <c r="K2134" i="8"/>
  <c r="K2135" i="8"/>
  <c r="K2136" i="8"/>
  <c r="K2137" i="8"/>
  <c r="K2138" i="8"/>
  <c r="K2139" i="8"/>
  <c r="K2140" i="8"/>
  <c r="K2141" i="8"/>
  <c r="K2142" i="8"/>
  <c r="K2143" i="8"/>
  <c r="K2144" i="8"/>
  <c r="K2145" i="8"/>
  <c r="K2146" i="8"/>
  <c r="K2147" i="8"/>
  <c r="K2148" i="8"/>
  <c r="K2149" i="8"/>
  <c r="K2150" i="8"/>
  <c r="K2151" i="8"/>
  <c r="K2152" i="8"/>
  <c r="K2153" i="8"/>
  <c r="K2154" i="8"/>
  <c r="K2155" i="8"/>
  <c r="K2156" i="8"/>
  <c r="K2157" i="8"/>
  <c r="K2158" i="8"/>
  <c r="K2159" i="8"/>
  <c r="K2160" i="8"/>
  <c r="K2161" i="8"/>
  <c r="K2162" i="8"/>
  <c r="K2163" i="8"/>
  <c r="K2164" i="8"/>
  <c r="K2165" i="8"/>
  <c r="K2166" i="8"/>
  <c r="K2167" i="8"/>
  <c r="K2168" i="8"/>
  <c r="K2169" i="8"/>
  <c r="K2170" i="8"/>
  <c r="K2171" i="8"/>
  <c r="K2172" i="8"/>
  <c r="K2173" i="8"/>
  <c r="K2174" i="8"/>
  <c r="K2175" i="8"/>
  <c r="K2176" i="8"/>
  <c r="K2177" i="8"/>
  <c r="K2178" i="8"/>
  <c r="K2179" i="8"/>
  <c r="K2180" i="8"/>
  <c r="K2181" i="8"/>
  <c r="K2182" i="8"/>
  <c r="K2183" i="8"/>
  <c r="K2184" i="8"/>
  <c r="K2185" i="8"/>
  <c r="K2186" i="8"/>
  <c r="K2187" i="8"/>
  <c r="K2188" i="8"/>
  <c r="K2189" i="8"/>
  <c r="K2190" i="8"/>
  <c r="K2191" i="8"/>
  <c r="K2192" i="8"/>
  <c r="K2193" i="8"/>
  <c r="K2194" i="8"/>
  <c r="K2195" i="8"/>
  <c r="K2196" i="8"/>
  <c r="K2197" i="8"/>
  <c r="K2198" i="8"/>
  <c r="K2199" i="8"/>
  <c r="K2200" i="8"/>
  <c r="K2201" i="8"/>
  <c r="K2202" i="8"/>
  <c r="K2203" i="8"/>
  <c r="K2204" i="8"/>
  <c r="K2205" i="8"/>
  <c r="K2206" i="8"/>
  <c r="K2207" i="8"/>
  <c r="K2208" i="8"/>
  <c r="K2209" i="8"/>
  <c r="K2210" i="8"/>
  <c r="K2211" i="8"/>
  <c r="K2212" i="8"/>
  <c r="K2213" i="8"/>
  <c r="K2214" i="8"/>
  <c r="K2215" i="8"/>
  <c r="K2216" i="8"/>
  <c r="K2217" i="8"/>
  <c r="K2218" i="8"/>
  <c r="K2219" i="8"/>
  <c r="K2220" i="8"/>
  <c r="K2221" i="8"/>
  <c r="K2222" i="8"/>
  <c r="K2223" i="8"/>
  <c r="K2224" i="8"/>
  <c r="K2225" i="8"/>
  <c r="K2226" i="8"/>
  <c r="K2227" i="8"/>
  <c r="K2228" i="8"/>
  <c r="K2229" i="8"/>
  <c r="K2230" i="8"/>
  <c r="K2231" i="8"/>
  <c r="K2232" i="8"/>
  <c r="K2233" i="8"/>
  <c r="K2234" i="8"/>
  <c r="K2235" i="8"/>
  <c r="K2236" i="8"/>
  <c r="K2237" i="8"/>
  <c r="K2238" i="8"/>
  <c r="K2239" i="8"/>
  <c r="K2240" i="8"/>
  <c r="K2241" i="8"/>
  <c r="K2242" i="8"/>
  <c r="K2243" i="8"/>
  <c r="K2244" i="8"/>
  <c r="K2245" i="8"/>
  <c r="K2246" i="8"/>
  <c r="K2247" i="8"/>
  <c r="K2248" i="8"/>
  <c r="K2249" i="8"/>
  <c r="K2250" i="8"/>
  <c r="K2251" i="8"/>
  <c r="K2252" i="8"/>
  <c r="K2253" i="8"/>
  <c r="K2254" i="8"/>
  <c r="K2255" i="8"/>
  <c r="K2256" i="8"/>
  <c r="K2257" i="8"/>
  <c r="K2258" i="8"/>
  <c r="K2259" i="8"/>
  <c r="K2260" i="8"/>
  <c r="K2261" i="8"/>
  <c r="K2262" i="8"/>
  <c r="K2263" i="8"/>
  <c r="K2264" i="8"/>
  <c r="K2265" i="8"/>
  <c r="K2266" i="8"/>
  <c r="K2267" i="8"/>
  <c r="K2268" i="8"/>
  <c r="K2269" i="8"/>
  <c r="K2270" i="8"/>
  <c r="K2271" i="8"/>
  <c r="K2272" i="8"/>
  <c r="K2273" i="8"/>
  <c r="K2274" i="8"/>
  <c r="K2275" i="8"/>
  <c r="K2276" i="8"/>
  <c r="K2277" i="8"/>
  <c r="K2278" i="8"/>
  <c r="K2279" i="8"/>
  <c r="K2280" i="8"/>
  <c r="K2281" i="8"/>
  <c r="K2282" i="8"/>
  <c r="K2283" i="8"/>
  <c r="K2284" i="8"/>
  <c r="K2285" i="8"/>
  <c r="K2286" i="8"/>
  <c r="K2287" i="8"/>
  <c r="K2288" i="8"/>
  <c r="K2289" i="8"/>
  <c r="K2290" i="8"/>
  <c r="K2291" i="8"/>
  <c r="K2292" i="8"/>
  <c r="K2293" i="8"/>
  <c r="K2294" i="8"/>
  <c r="K2295" i="8"/>
  <c r="K2296" i="8"/>
  <c r="K2297" i="8"/>
  <c r="K2298" i="8"/>
  <c r="K2299" i="8"/>
  <c r="K2300" i="8"/>
  <c r="K2301" i="8"/>
  <c r="K2302" i="8"/>
  <c r="K2303" i="8"/>
  <c r="K2304" i="8"/>
  <c r="K2305" i="8"/>
  <c r="K2306" i="8"/>
  <c r="K2307" i="8"/>
  <c r="K2308" i="8"/>
  <c r="K2309" i="8"/>
  <c r="K2310" i="8"/>
  <c r="K2311" i="8"/>
  <c r="K2312" i="8"/>
  <c r="K2313" i="8"/>
  <c r="K2314" i="8"/>
  <c r="K2315" i="8"/>
  <c r="K2316" i="8"/>
  <c r="K2317" i="8"/>
  <c r="K2318" i="8"/>
  <c r="K2319" i="8"/>
  <c r="K2320" i="8"/>
  <c r="K2321" i="8"/>
  <c r="K2322" i="8"/>
  <c r="K2323" i="8"/>
  <c r="K2324" i="8"/>
  <c r="K2325" i="8"/>
  <c r="K2326" i="8"/>
  <c r="K2327" i="8"/>
  <c r="K2328" i="8"/>
  <c r="K2329" i="8"/>
  <c r="K2330" i="8"/>
  <c r="K2331" i="8"/>
  <c r="K2332" i="8"/>
  <c r="K2333" i="8"/>
  <c r="K2334" i="8"/>
  <c r="K2335" i="8"/>
  <c r="K2336" i="8"/>
  <c r="K2337" i="8"/>
  <c r="K2338" i="8"/>
  <c r="K2339" i="8"/>
  <c r="K2340" i="8"/>
  <c r="K2341" i="8"/>
  <c r="K2342" i="8"/>
  <c r="K2343" i="8"/>
  <c r="K2344" i="8"/>
  <c r="K2345" i="8"/>
  <c r="K2346" i="8"/>
  <c r="K2347" i="8"/>
  <c r="K2348" i="8"/>
  <c r="K2349" i="8"/>
  <c r="K2350" i="8"/>
  <c r="K2351" i="8"/>
  <c r="K2352" i="8"/>
  <c r="K2353" i="8"/>
  <c r="K2354" i="8"/>
  <c r="K2355" i="8"/>
  <c r="K2356" i="8"/>
  <c r="K2357" i="8"/>
  <c r="K2358" i="8"/>
  <c r="K2359" i="8"/>
  <c r="K2360" i="8"/>
  <c r="K2361" i="8"/>
  <c r="K2362" i="8"/>
  <c r="K2363" i="8"/>
  <c r="K2364" i="8"/>
  <c r="K2365" i="8"/>
  <c r="K2366" i="8"/>
  <c r="K2367" i="8"/>
  <c r="K2368" i="8"/>
  <c r="K2369" i="8"/>
  <c r="K2370" i="8"/>
  <c r="K2371" i="8"/>
  <c r="K2372" i="8"/>
  <c r="K2373" i="8"/>
  <c r="K2374" i="8"/>
  <c r="K2375" i="8"/>
  <c r="K2376" i="8"/>
  <c r="K2377" i="8"/>
  <c r="K2378" i="8"/>
  <c r="K2379" i="8"/>
  <c r="K2380" i="8"/>
  <c r="K2381" i="8"/>
  <c r="K2382" i="8"/>
  <c r="K2383" i="8"/>
  <c r="K2384" i="8"/>
  <c r="K2385" i="8"/>
  <c r="K2386" i="8"/>
  <c r="K2387" i="8"/>
  <c r="K2388" i="8"/>
  <c r="K2389" i="8"/>
  <c r="K2390" i="8"/>
  <c r="K2391" i="8"/>
  <c r="K2392" i="8"/>
  <c r="K2393" i="8"/>
  <c r="K2394" i="8"/>
  <c r="K2395" i="8"/>
  <c r="K2396" i="8"/>
  <c r="K2397" i="8"/>
  <c r="K2398" i="8"/>
  <c r="K2399" i="8"/>
  <c r="K2400" i="8"/>
  <c r="K2401" i="8"/>
  <c r="K2402" i="8"/>
  <c r="K2403" i="8"/>
  <c r="K2404" i="8"/>
  <c r="K2405" i="8"/>
  <c r="K2406" i="8"/>
  <c r="K2407" i="8"/>
  <c r="K2408" i="8"/>
  <c r="K2409" i="8"/>
  <c r="K2410" i="8"/>
  <c r="K2411" i="8"/>
  <c r="K2412" i="8"/>
  <c r="K2413" i="8"/>
  <c r="K2414" i="8"/>
  <c r="K2415" i="8"/>
  <c r="K2416" i="8"/>
  <c r="K2417" i="8"/>
  <c r="K2418" i="8"/>
  <c r="K2419" i="8"/>
  <c r="K2420" i="8"/>
  <c r="K2421" i="8"/>
  <c r="K2422" i="8"/>
  <c r="K2423" i="8"/>
  <c r="K2424" i="8"/>
  <c r="K2425" i="8"/>
  <c r="K2426" i="8"/>
  <c r="K2427" i="8"/>
  <c r="K2428" i="8"/>
  <c r="K2429" i="8"/>
  <c r="K2430" i="8"/>
  <c r="K2431" i="8"/>
  <c r="K2432" i="8"/>
  <c r="K2433" i="8"/>
  <c r="K2434" i="8"/>
  <c r="K2435" i="8"/>
  <c r="K2436" i="8"/>
  <c r="K2437" i="8"/>
  <c r="K2438" i="8"/>
  <c r="K2439" i="8"/>
  <c r="K2440" i="8"/>
  <c r="K2441" i="8"/>
  <c r="K2442" i="8"/>
  <c r="K2443" i="8"/>
  <c r="K2444" i="8"/>
  <c r="K2445" i="8"/>
  <c r="K2446" i="8"/>
  <c r="K2447" i="8"/>
  <c r="K2448" i="8"/>
  <c r="K2449" i="8"/>
  <c r="K2450" i="8"/>
  <c r="K2451" i="8"/>
  <c r="K2452" i="8"/>
  <c r="K2453" i="8"/>
  <c r="K2454" i="8"/>
  <c r="K2455" i="8"/>
  <c r="K2456" i="8"/>
  <c r="K2457" i="8"/>
  <c r="K2458" i="8"/>
  <c r="K2459" i="8"/>
  <c r="K2460" i="8"/>
  <c r="K2461" i="8"/>
  <c r="K2462" i="8"/>
  <c r="K2463" i="8"/>
  <c r="K2464" i="8"/>
  <c r="K2465" i="8"/>
  <c r="K2466" i="8"/>
  <c r="K2467" i="8"/>
  <c r="K2468" i="8"/>
  <c r="K2469" i="8"/>
  <c r="K2470" i="8"/>
  <c r="K2471" i="8"/>
  <c r="K2472" i="8"/>
  <c r="K2473" i="8"/>
  <c r="K2474" i="8"/>
  <c r="K2475" i="8"/>
  <c r="K2476" i="8"/>
  <c r="K2477" i="8"/>
  <c r="K2478" i="8"/>
  <c r="K2479" i="8"/>
  <c r="K2480" i="8"/>
  <c r="K2481" i="8"/>
  <c r="K2482" i="8"/>
  <c r="K2483" i="8"/>
  <c r="K2484" i="8"/>
  <c r="K2485" i="8"/>
  <c r="K2486" i="8"/>
  <c r="K2487" i="8"/>
  <c r="K2488" i="8"/>
  <c r="K2489" i="8"/>
  <c r="K2490" i="8"/>
  <c r="K2491" i="8"/>
  <c r="K2492" i="8"/>
  <c r="K2493" i="8"/>
  <c r="K2494" i="8"/>
  <c r="K2495" i="8"/>
  <c r="K2496" i="8"/>
  <c r="K2497" i="8"/>
  <c r="K2498" i="8"/>
  <c r="K2499" i="8"/>
  <c r="K2500" i="8"/>
  <c r="K2501" i="8"/>
  <c r="K2502" i="8"/>
  <c r="K2503" i="8"/>
  <c r="K2504" i="8"/>
  <c r="K2505" i="8"/>
  <c r="K2506" i="8"/>
  <c r="K2507" i="8"/>
  <c r="K2508" i="8"/>
  <c r="K2509" i="8"/>
  <c r="K2510" i="8"/>
  <c r="K2511" i="8"/>
  <c r="K2512" i="8"/>
  <c r="K2513" i="8"/>
  <c r="K2514" i="8"/>
  <c r="K2515" i="8"/>
  <c r="K2516" i="8"/>
  <c r="K2517" i="8"/>
  <c r="K2518" i="8"/>
  <c r="K2519" i="8"/>
  <c r="K2520" i="8"/>
  <c r="K2521" i="8"/>
  <c r="K2522" i="8"/>
  <c r="K2523" i="8"/>
  <c r="K2524" i="8"/>
  <c r="K2525" i="8"/>
  <c r="K2526" i="8"/>
  <c r="K2527" i="8"/>
  <c r="K2528" i="8"/>
  <c r="K2529" i="8"/>
  <c r="K2530" i="8"/>
  <c r="K2531" i="8"/>
  <c r="K2532" i="8"/>
  <c r="K2533" i="8"/>
  <c r="K2534" i="8"/>
  <c r="K2535" i="8"/>
  <c r="K2536" i="8"/>
  <c r="K2537" i="8"/>
  <c r="K2538" i="8"/>
  <c r="K2539" i="8"/>
  <c r="K2540" i="8"/>
  <c r="K2541" i="8"/>
  <c r="K2542" i="8"/>
  <c r="K2543" i="8"/>
  <c r="K2544" i="8"/>
  <c r="K2545" i="8"/>
  <c r="K2546" i="8"/>
  <c r="K2547" i="8"/>
  <c r="K2548" i="8"/>
  <c r="K2549" i="8"/>
  <c r="K2550" i="8"/>
  <c r="K2551" i="8"/>
  <c r="K2552" i="8"/>
  <c r="K2553" i="8"/>
  <c r="K2554" i="8"/>
  <c r="K2555" i="8"/>
  <c r="K2556" i="8"/>
  <c r="K2557" i="8"/>
  <c r="K2558" i="8"/>
  <c r="K2559" i="8"/>
  <c r="K2560" i="8"/>
  <c r="K2561" i="8"/>
  <c r="K2562" i="8"/>
  <c r="K2563" i="8"/>
  <c r="K2564" i="8"/>
  <c r="K2565" i="8"/>
  <c r="K2566" i="8"/>
  <c r="K2567" i="8"/>
  <c r="K2568" i="8"/>
  <c r="K2569" i="8"/>
  <c r="K2570" i="8"/>
  <c r="K2571" i="8"/>
  <c r="K2572" i="8"/>
  <c r="K2573" i="8"/>
  <c r="K2574" i="8"/>
  <c r="K2575" i="8"/>
  <c r="K2576" i="8"/>
  <c r="K2577" i="8"/>
  <c r="K2578" i="8"/>
  <c r="K2579" i="8"/>
  <c r="K2580" i="8"/>
  <c r="K2581" i="8"/>
  <c r="K2582" i="8"/>
  <c r="K2583" i="8"/>
  <c r="K2584" i="8"/>
  <c r="K2585" i="8"/>
  <c r="K2586" i="8"/>
  <c r="K2587" i="8"/>
  <c r="K2588" i="8"/>
  <c r="K2589" i="8"/>
  <c r="K2590" i="8"/>
  <c r="K2591" i="8"/>
  <c r="K2592" i="8"/>
  <c r="K2593" i="8"/>
  <c r="K2594" i="8"/>
  <c r="K2595" i="8"/>
  <c r="K2596" i="8"/>
  <c r="K2597" i="8"/>
  <c r="K2598" i="8"/>
  <c r="K2599" i="8"/>
  <c r="K2600" i="8"/>
  <c r="K2601" i="8"/>
  <c r="K2602" i="8"/>
  <c r="K2603" i="8"/>
  <c r="K2604" i="8"/>
  <c r="K2605" i="8"/>
  <c r="K2606" i="8"/>
  <c r="K2607" i="8"/>
  <c r="K2608" i="8"/>
  <c r="K2609" i="8"/>
  <c r="K2610" i="8"/>
  <c r="K2611" i="8"/>
  <c r="K2612" i="8"/>
  <c r="K2613" i="8"/>
  <c r="K2614" i="8"/>
  <c r="K2615" i="8"/>
  <c r="K2616" i="8"/>
  <c r="K2617" i="8"/>
  <c r="K2618" i="8"/>
  <c r="K2619" i="8"/>
  <c r="K2620" i="8"/>
  <c r="K2621" i="8"/>
  <c r="K2622" i="8"/>
  <c r="K2623" i="8"/>
  <c r="K2624" i="8"/>
  <c r="K2625" i="8"/>
  <c r="K2626" i="8"/>
  <c r="K2627" i="8"/>
  <c r="K2628" i="8"/>
  <c r="K2629" i="8"/>
  <c r="K2630" i="8"/>
  <c r="K2631" i="8"/>
  <c r="K2632" i="8"/>
  <c r="K2633" i="8"/>
  <c r="K2634" i="8"/>
  <c r="K2635" i="8"/>
  <c r="K2636" i="8"/>
  <c r="K2637" i="8"/>
  <c r="K2638" i="8"/>
  <c r="K2639" i="8"/>
  <c r="K2640" i="8"/>
  <c r="K2641" i="8"/>
  <c r="K2642" i="8"/>
  <c r="K2643" i="8"/>
  <c r="K2644" i="8"/>
  <c r="K2645" i="8"/>
  <c r="K2646" i="8"/>
  <c r="K2647" i="8"/>
  <c r="K2648" i="8"/>
  <c r="K2649" i="8"/>
  <c r="K2650" i="8"/>
  <c r="K2651" i="8"/>
  <c r="K2652" i="8"/>
  <c r="K2653" i="8"/>
  <c r="K2654" i="8"/>
  <c r="K2655" i="8"/>
  <c r="K2656" i="8"/>
  <c r="K2657" i="8"/>
  <c r="K2658" i="8"/>
  <c r="K2659" i="8"/>
  <c r="K2660" i="8"/>
  <c r="K2661" i="8"/>
  <c r="K2662" i="8"/>
  <c r="K2663" i="8"/>
  <c r="K2664" i="8"/>
  <c r="K2665" i="8"/>
  <c r="K2666" i="8"/>
  <c r="K2667" i="8"/>
  <c r="K2668" i="8"/>
  <c r="K2669" i="8"/>
  <c r="K2670" i="8"/>
  <c r="K2671" i="8"/>
  <c r="K2672" i="8"/>
  <c r="K2673" i="8"/>
  <c r="K2674" i="8"/>
  <c r="K2675" i="8"/>
  <c r="K2676" i="8"/>
  <c r="K2677" i="8"/>
  <c r="K2678" i="8"/>
  <c r="K2679" i="8"/>
  <c r="K2680" i="8"/>
  <c r="K2681" i="8"/>
  <c r="K2682" i="8"/>
  <c r="K2683" i="8"/>
  <c r="K2684" i="8"/>
  <c r="K2685" i="8"/>
  <c r="K2686" i="8"/>
  <c r="K2687" i="8"/>
  <c r="K2688" i="8"/>
  <c r="K2689" i="8"/>
  <c r="K2690" i="8"/>
  <c r="K2691" i="8"/>
  <c r="K2692" i="8"/>
  <c r="K2693" i="8"/>
  <c r="K2694" i="8"/>
  <c r="K2695" i="8"/>
  <c r="K2696" i="8"/>
  <c r="K2697" i="8"/>
  <c r="K2698" i="8"/>
  <c r="K2699" i="8"/>
  <c r="K2700" i="8"/>
  <c r="K2701" i="8"/>
  <c r="K2702" i="8"/>
  <c r="K2703" i="8"/>
  <c r="K2704" i="8"/>
  <c r="K2705" i="8"/>
  <c r="K2706" i="8"/>
  <c r="K2707" i="8"/>
  <c r="K2708" i="8"/>
  <c r="K2709" i="8"/>
  <c r="K2710" i="8"/>
  <c r="K2711" i="8"/>
  <c r="K2712" i="8"/>
  <c r="K2713" i="8"/>
  <c r="K2714" i="8"/>
  <c r="K2715" i="8"/>
  <c r="K2716" i="8"/>
  <c r="K2717" i="8"/>
  <c r="K2718" i="8"/>
  <c r="K2719" i="8"/>
  <c r="K2720" i="8"/>
  <c r="K2721" i="8"/>
  <c r="K2722" i="8"/>
  <c r="K2723" i="8"/>
  <c r="K2724" i="8"/>
  <c r="K2725" i="8"/>
  <c r="K2726" i="8"/>
  <c r="K2727" i="8"/>
  <c r="K2728" i="8"/>
  <c r="K2729" i="8"/>
  <c r="K2730" i="8"/>
  <c r="K2731" i="8"/>
  <c r="K2732" i="8"/>
  <c r="K2733" i="8"/>
  <c r="K2734" i="8"/>
  <c r="K2735" i="8"/>
  <c r="K2736" i="8"/>
  <c r="K2737" i="8"/>
  <c r="K2738" i="8"/>
  <c r="K2739" i="8"/>
  <c r="K2740" i="8"/>
  <c r="K2741" i="8"/>
  <c r="K2742" i="8"/>
  <c r="K2743" i="8"/>
  <c r="K2744" i="8"/>
  <c r="K2745" i="8"/>
  <c r="K2746" i="8"/>
  <c r="K2747" i="8"/>
  <c r="K2748" i="8"/>
  <c r="K2749" i="8"/>
  <c r="K2750" i="8"/>
  <c r="K2751" i="8"/>
  <c r="K2752" i="8"/>
  <c r="K2753" i="8"/>
  <c r="K2754" i="8"/>
  <c r="K2755" i="8"/>
  <c r="K2756" i="8"/>
  <c r="K2757" i="8"/>
  <c r="K2758" i="8"/>
  <c r="K2759" i="8"/>
  <c r="K2760" i="8"/>
  <c r="K2761" i="8"/>
  <c r="K2762" i="8"/>
  <c r="K2763" i="8"/>
  <c r="K2764" i="8"/>
  <c r="K2765" i="8"/>
  <c r="K2766" i="8"/>
  <c r="K2767" i="8"/>
  <c r="K2768" i="8"/>
  <c r="K2769" i="8"/>
  <c r="K2770" i="8"/>
  <c r="K2771" i="8"/>
  <c r="K2772" i="8"/>
  <c r="K2773" i="8"/>
  <c r="K2774" i="8"/>
  <c r="K2775" i="8"/>
  <c r="K2776" i="8"/>
  <c r="K2777" i="8"/>
  <c r="K2778" i="8"/>
  <c r="K2779" i="8"/>
  <c r="K2780" i="8"/>
  <c r="K2781" i="8"/>
  <c r="K2782" i="8"/>
  <c r="K2783" i="8"/>
  <c r="K2784" i="8"/>
  <c r="K2785" i="8"/>
  <c r="K2786" i="8"/>
  <c r="K2787" i="8"/>
  <c r="K2788" i="8"/>
  <c r="K2789" i="8"/>
  <c r="K2790" i="8"/>
  <c r="K2791" i="8"/>
  <c r="K2792" i="8"/>
  <c r="K2793" i="8"/>
  <c r="K2794" i="8"/>
  <c r="K2795" i="8"/>
  <c r="K2796" i="8"/>
  <c r="K2797" i="8"/>
  <c r="K2798" i="8"/>
  <c r="K2799" i="8"/>
  <c r="K2800" i="8"/>
  <c r="K2801" i="8"/>
  <c r="K2802" i="8"/>
  <c r="K2803" i="8"/>
  <c r="K2804" i="8"/>
  <c r="K2805" i="8"/>
  <c r="K2806" i="8"/>
  <c r="K2807" i="8"/>
  <c r="K2808" i="8"/>
  <c r="K2809" i="8"/>
  <c r="K2810" i="8"/>
  <c r="K2811" i="8"/>
  <c r="K2812" i="8"/>
  <c r="K2813" i="8"/>
  <c r="K2814" i="8"/>
  <c r="K2815" i="8"/>
  <c r="K2816" i="8"/>
  <c r="K2817" i="8"/>
  <c r="K2818" i="8"/>
  <c r="K2819" i="8"/>
  <c r="K2820" i="8"/>
  <c r="K2821" i="8"/>
  <c r="K2822" i="8"/>
  <c r="K2823" i="8"/>
  <c r="K2824" i="8"/>
  <c r="K2825" i="8"/>
  <c r="K2826" i="8"/>
  <c r="K2827" i="8"/>
  <c r="K2828" i="8"/>
  <c r="K2829" i="8"/>
  <c r="K2830" i="8"/>
  <c r="K2831" i="8"/>
  <c r="K2832" i="8"/>
  <c r="K2833" i="8"/>
  <c r="K2834" i="8"/>
  <c r="K2835" i="8"/>
  <c r="K2836" i="8"/>
  <c r="K2837" i="8"/>
  <c r="K2838" i="8"/>
  <c r="K2839" i="8"/>
  <c r="K2840" i="8"/>
  <c r="K2841" i="8"/>
  <c r="K2842" i="8"/>
  <c r="K2843" i="8"/>
  <c r="K2844" i="8"/>
  <c r="K2845" i="8"/>
  <c r="K2846" i="8"/>
  <c r="K2847" i="8"/>
  <c r="K2848" i="8"/>
  <c r="K2849" i="8"/>
  <c r="K2850" i="8"/>
  <c r="K2851" i="8"/>
  <c r="K2852" i="8"/>
  <c r="K2853" i="8"/>
  <c r="K2854" i="8"/>
  <c r="K2855" i="8"/>
  <c r="K2856" i="8"/>
  <c r="K2857" i="8"/>
  <c r="K2858" i="8"/>
  <c r="K2859" i="8"/>
  <c r="K2860" i="8"/>
  <c r="K2861" i="8"/>
  <c r="K2862" i="8"/>
  <c r="K2863" i="8"/>
  <c r="K2864" i="8"/>
  <c r="K2865" i="8"/>
  <c r="K2866" i="8"/>
  <c r="K2867" i="8"/>
  <c r="K2868" i="8"/>
  <c r="K2869" i="8"/>
  <c r="K2870" i="8"/>
  <c r="K2871" i="8"/>
  <c r="K2872" i="8"/>
  <c r="K2873" i="8"/>
  <c r="K2874" i="8"/>
  <c r="K2875" i="8"/>
  <c r="K2876" i="8"/>
  <c r="K2877" i="8"/>
  <c r="K2878" i="8"/>
  <c r="K2879" i="8"/>
  <c r="K2880" i="8"/>
  <c r="K2881" i="8"/>
  <c r="K2882" i="8"/>
  <c r="K2883" i="8"/>
  <c r="K2884" i="8"/>
  <c r="K2885" i="8"/>
  <c r="K2886" i="8"/>
  <c r="K2887" i="8"/>
  <c r="K2888" i="8"/>
  <c r="K2889" i="8"/>
  <c r="K2890" i="8"/>
  <c r="K2891" i="8"/>
  <c r="K2892" i="8"/>
  <c r="K2893" i="8"/>
  <c r="K2894" i="8"/>
  <c r="K2895" i="8"/>
  <c r="K2896" i="8"/>
  <c r="K2897" i="8"/>
  <c r="K2898" i="8"/>
  <c r="K2899" i="8"/>
  <c r="K2900" i="8"/>
  <c r="K2901" i="8"/>
  <c r="K2902" i="8"/>
  <c r="K2903" i="8"/>
  <c r="K2904" i="8"/>
  <c r="K2905" i="8"/>
  <c r="K2906" i="8"/>
  <c r="K2907" i="8"/>
  <c r="K2908" i="8"/>
  <c r="K2909" i="8"/>
  <c r="K2910" i="8"/>
  <c r="K2911" i="8"/>
  <c r="K2912" i="8"/>
  <c r="K2913" i="8"/>
  <c r="K2914" i="8"/>
  <c r="K2915" i="8"/>
  <c r="K2916" i="8"/>
  <c r="K2917" i="8"/>
  <c r="K2918" i="8"/>
  <c r="K2919" i="8"/>
  <c r="K2920" i="8"/>
  <c r="K2921" i="8"/>
  <c r="K2922" i="8"/>
  <c r="K2923" i="8"/>
  <c r="K2924" i="8"/>
  <c r="K2925" i="8"/>
  <c r="K2926" i="8"/>
  <c r="K2927" i="8"/>
  <c r="K2928" i="8"/>
  <c r="K2929" i="8"/>
  <c r="K2930" i="8"/>
  <c r="K2931" i="8"/>
  <c r="K2932" i="8"/>
  <c r="K2933" i="8"/>
  <c r="K2934" i="8"/>
  <c r="K2935" i="8"/>
  <c r="K2936" i="8"/>
  <c r="K2937" i="8"/>
  <c r="K2938" i="8"/>
  <c r="K2939" i="8"/>
  <c r="K2940" i="8"/>
  <c r="K2941" i="8"/>
  <c r="K2942" i="8"/>
  <c r="K2943" i="8"/>
  <c r="K2944" i="8"/>
  <c r="K2945" i="8"/>
  <c r="K2946" i="8"/>
  <c r="K2947" i="8"/>
  <c r="K2948" i="8"/>
  <c r="K2949" i="8"/>
  <c r="K2950" i="8"/>
  <c r="K2951" i="8"/>
  <c r="K2952" i="8"/>
  <c r="K2953" i="8"/>
  <c r="K2954" i="8"/>
  <c r="K2955" i="8"/>
  <c r="K2956" i="8"/>
  <c r="K2957" i="8"/>
  <c r="K2958" i="8"/>
  <c r="K2959" i="8"/>
  <c r="K2960" i="8"/>
  <c r="K2961" i="8"/>
  <c r="K2962" i="8"/>
  <c r="K2963" i="8"/>
  <c r="K2964" i="8"/>
  <c r="K2965" i="8"/>
  <c r="K2966" i="8"/>
  <c r="K2967" i="8"/>
  <c r="K2968" i="8"/>
  <c r="K2969" i="8"/>
  <c r="K2970" i="8"/>
  <c r="K2971" i="8"/>
  <c r="K2972" i="8"/>
  <c r="K2973" i="8"/>
  <c r="K2974" i="8"/>
  <c r="K2975" i="8"/>
  <c r="K2976" i="8"/>
  <c r="K2977" i="8"/>
  <c r="K2978" i="8"/>
  <c r="K2979" i="8"/>
  <c r="K2980" i="8"/>
  <c r="K2981" i="8"/>
  <c r="K2982" i="8"/>
  <c r="K2983" i="8"/>
  <c r="K2984" i="8"/>
  <c r="K2985" i="8"/>
  <c r="K2986" i="8"/>
  <c r="K2987" i="8"/>
  <c r="K2988" i="8"/>
  <c r="K2989" i="8"/>
  <c r="K2990" i="8"/>
  <c r="K2991" i="8"/>
  <c r="K2992" i="8"/>
  <c r="K2993" i="8"/>
  <c r="K2994" i="8"/>
  <c r="K2995" i="8"/>
  <c r="K2996" i="8"/>
  <c r="K2997" i="8"/>
  <c r="K2998" i="8"/>
  <c r="K2999" i="8"/>
  <c r="K3000" i="8"/>
  <c r="K3001" i="8"/>
  <c r="K3002" i="8"/>
  <c r="K3003" i="8"/>
  <c r="K3004" i="8"/>
  <c r="K3005" i="8"/>
  <c r="K3006" i="8"/>
  <c r="K3007" i="8"/>
  <c r="K3008" i="8"/>
  <c r="K3009" i="8"/>
  <c r="K3010" i="8"/>
  <c r="K3011" i="8"/>
  <c r="K3012" i="8"/>
  <c r="K3013" i="8"/>
  <c r="K3014" i="8"/>
  <c r="K3015" i="8"/>
  <c r="K3016" i="8"/>
  <c r="K3017" i="8"/>
  <c r="K3018" i="8"/>
  <c r="K3019" i="8"/>
  <c r="K3020" i="8"/>
  <c r="K3021" i="8"/>
  <c r="K3022" i="8"/>
  <c r="K3023" i="8"/>
  <c r="K3024" i="8"/>
  <c r="K3025" i="8"/>
  <c r="K3026" i="8"/>
  <c r="K3027" i="8"/>
  <c r="K3028" i="8"/>
  <c r="K3029" i="8"/>
  <c r="K3030" i="8"/>
  <c r="K3031" i="8"/>
  <c r="K3032" i="8"/>
  <c r="K3033" i="8"/>
  <c r="K3034" i="8"/>
  <c r="K3035" i="8"/>
  <c r="K3036" i="8"/>
  <c r="K3037" i="8"/>
  <c r="K3038" i="8"/>
  <c r="K3039" i="8"/>
  <c r="K3040" i="8"/>
  <c r="K3041" i="8"/>
  <c r="K3042" i="8"/>
  <c r="K3043" i="8"/>
  <c r="K3044" i="8"/>
  <c r="K3045" i="8"/>
  <c r="K3046" i="8"/>
  <c r="K3047" i="8"/>
  <c r="K3048" i="8"/>
  <c r="K3049" i="8"/>
  <c r="K3050" i="8"/>
  <c r="K3051" i="8"/>
  <c r="K3052" i="8"/>
  <c r="K3053" i="8"/>
  <c r="K3054" i="8"/>
  <c r="K3055" i="8"/>
  <c r="K3056" i="8"/>
  <c r="K3057" i="8"/>
  <c r="K3058" i="8"/>
  <c r="K3059" i="8"/>
  <c r="K3060" i="8"/>
  <c r="K3061" i="8"/>
  <c r="K3062" i="8"/>
  <c r="K3063" i="8"/>
  <c r="K3064" i="8"/>
  <c r="K3065" i="8"/>
  <c r="K3066" i="8"/>
  <c r="K3067" i="8"/>
  <c r="K3068" i="8"/>
  <c r="K3069" i="8"/>
  <c r="K3070" i="8"/>
  <c r="K3071" i="8"/>
  <c r="K3072" i="8"/>
  <c r="K3073" i="8"/>
  <c r="K3074" i="8"/>
  <c r="K3075" i="8"/>
  <c r="K3076" i="8"/>
  <c r="K3077" i="8"/>
  <c r="K3078" i="8"/>
  <c r="K3079" i="8"/>
  <c r="K3080" i="8"/>
  <c r="K3081" i="8"/>
  <c r="K3082" i="8"/>
  <c r="K3083" i="8"/>
  <c r="K3084" i="8"/>
  <c r="K3085" i="8"/>
  <c r="K3086" i="8"/>
  <c r="K3087" i="8"/>
  <c r="K3088" i="8"/>
  <c r="K3089" i="8"/>
  <c r="K3090" i="8"/>
  <c r="K3091" i="8"/>
  <c r="K3092" i="8"/>
  <c r="K3093" i="8"/>
  <c r="K3094" i="8"/>
  <c r="K3095" i="8"/>
  <c r="K3096" i="8"/>
  <c r="K3097" i="8"/>
  <c r="K3098" i="8"/>
  <c r="K3099" i="8"/>
  <c r="K3100" i="8"/>
  <c r="K3101" i="8"/>
  <c r="K3102" i="8"/>
  <c r="K3103" i="8"/>
  <c r="K3104" i="8"/>
  <c r="K3105" i="8"/>
  <c r="K3106" i="8"/>
  <c r="K3107" i="8"/>
  <c r="K3108" i="8"/>
  <c r="K3109" i="8"/>
  <c r="K3110" i="8"/>
  <c r="K3111" i="8"/>
  <c r="K3112" i="8"/>
  <c r="K3113" i="8"/>
  <c r="K3114" i="8"/>
  <c r="K3115" i="8"/>
  <c r="K3116" i="8"/>
  <c r="K3117" i="8"/>
  <c r="K3118" i="8"/>
  <c r="K3119" i="8"/>
  <c r="K3120" i="8"/>
  <c r="K3121" i="8"/>
  <c r="K3122" i="8"/>
  <c r="K3123" i="8"/>
  <c r="K3124" i="8"/>
  <c r="K3125" i="8"/>
  <c r="K3126" i="8"/>
  <c r="K3127" i="8"/>
  <c r="K3128" i="8"/>
  <c r="K3129" i="8"/>
  <c r="K3130" i="8"/>
  <c r="K3131" i="8"/>
  <c r="K3132" i="8"/>
  <c r="K3133" i="8"/>
  <c r="K3134" i="8"/>
  <c r="K3135" i="8"/>
  <c r="K3136" i="8"/>
  <c r="K3137" i="8"/>
  <c r="K3138" i="8"/>
  <c r="K3139" i="8"/>
  <c r="K3140" i="8"/>
  <c r="K3141" i="8"/>
  <c r="K3142" i="8"/>
  <c r="K3143" i="8"/>
  <c r="K3144" i="8"/>
  <c r="K3145" i="8"/>
  <c r="K3146" i="8"/>
  <c r="K3147" i="8"/>
  <c r="K3148" i="8"/>
  <c r="K3149" i="8"/>
  <c r="K3150" i="8"/>
  <c r="K3151" i="8"/>
  <c r="K3152" i="8"/>
  <c r="K3153" i="8"/>
  <c r="K3154" i="8"/>
  <c r="K3155" i="8"/>
  <c r="K3156" i="8"/>
  <c r="K3157" i="8"/>
  <c r="K3158" i="8"/>
  <c r="K3159" i="8"/>
  <c r="K3160" i="8"/>
  <c r="K3161" i="8"/>
  <c r="K3162" i="8"/>
  <c r="K3163" i="8"/>
  <c r="K3164" i="8"/>
  <c r="K3165" i="8"/>
  <c r="K3166" i="8"/>
  <c r="K3167" i="8"/>
  <c r="K3168" i="8"/>
  <c r="K3169" i="8"/>
  <c r="K3170" i="8"/>
  <c r="K3171" i="8"/>
  <c r="K3172" i="8"/>
  <c r="K3173" i="8"/>
  <c r="K3174" i="8"/>
  <c r="K3175" i="8"/>
  <c r="K3176" i="8"/>
  <c r="K3177" i="8"/>
  <c r="K3178" i="8"/>
  <c r="K3179" i="8"/>
  <c r="K3180" i="8"/>
  <c r="K3181" i="8"/>
  <c r="K3182" i="8"/>
  <c r="K3183" i="8"/>
  <c r="K3184" i="8"/>
  <c r="K3185" i="8"/>
  <c r="K3186" i="8"/>
  <c r="K3187" i="8"/>
  <c r="K3188" i="8"/>
  <c r="K3189" i="8"/>
  <c r="K3190" i="8"/>
  <c r="K3191" i="8"/>
  <c r="K3192" i="8"/>
  <c r="K3193" i="8"/>
  <c r="K3194" i="8"/>
  <c r="K3195" i="8"/>
  <c r="K3196" i="8"/>
  <c r="K3197" i="8"/>
  <c r="K3198" i="8"/>
  <c r="K3199" i="8"/>
  <c r="K3200" i="8"/>
  <c r="K3201" i="8"/>
  <c r="K3202" i="8"/>
  <c r="K3203" i="8"/>
  <c r="K3204" i="8"/>
  <c r="K3205" i="8"/>
  <c r="K3206" i="8"/>
  <c r="K3207" i="8"/>
  <c r="K3208" i="8"/>
  <c r="K3209" i="8"/>
  <c r="K3210" i="8"/>
  <c r="K3211" i="8"/>
  <c r="K3212" i="8"/>
  <c r="K3213" i="8"/>
  <c r="K3214" i="8"/>
  <c r="K3215" i="8"/>
  <c r="K3216" i="8"/>
  <c r="K3217" i="8"/>
  <c r="K3218" i="8"/>
  <c r="K3219" i="8"/>
  <c r="K3220" i="8"/>
  <c r="K3221" i="8"/>
  <c r="K3222" i="8"/>
  <c r="K3223" i="8"/>
  <c r="K3224" i="8"/>
  <c r="K3225" i="8"/>
  <c r="K3226" i="8"/>
  <c r="K3227" i="8"/>
  <c r="K3228" i="8"/>
  <c r="K3229" i="8"/>
  <c r="K3230" i="8"/>
  <c r="K3231" i="8"/>
  <c r="K3232" i="8"/>
  <c r="K3233" i="8"/>
  <c r="K3234" i="8"/>
  <c r="K3235" i="8"/>
  <c r="K3236" i="8"/>
  <c r="K3237" i="8"/>
  <c r="K3238" i="8"/>
  <c r="K3239" i="8"/>
  <c r="K3240" i="8"/>
  <c r="K3241" i="8"/>
  <c r="K3242" i="8"/>
  <c r="K3243" i="8"/>
  <c r="K3244" i="8"/>
  <c r="K3245" i="8"/>
  <c r="K3246" i="8"/>
  <c r="K3247" i="8"/>
  <c r="K3248" i="8"/>
  <c r="K3249" i="8"/>
  <c r="K3250" i="8"/>
  <c r="K3251" i="8"/>
  <c r="K3252" i="8"/>
  <c r="K3253" i="8"/>
  <c r="K3254" i="8"/>
  <c r="K3255" i="8"/>
  <c r="K3256" i="8"/>
  <c r="K3257" i="8"/>
  <c r="K3258" i="8"/>
  <c r="K3259" i="8"/>
  <c r="K3260" i="8"/>
  <c r="K3261" i="8"/>
  <c r="K3262" i="8"/>
  <c r="K3263" i="8"/>
  <c r="K3264" i="8"/>
  <c r="K3265" i="8"/>
  <c r="K3266" i="8"/>
  <c r="K3267" i="8"/>
  <c r="K3268" i="8"/>
  <c r="K3269" i="8"/>
  <c r="K3270" i="8"/>
  <c r="K3271" i="8"/>
  <c r="K3272" i="8"/>
  <c r="K3273" i="8"/>
  <c r="K3274" i="8"/>
  <c r="K3275" i="8"/>
  <c r="K3276" i="8"/>
  <c r="K3277" i="8"/>
  <c r="K3278" i="8"/>
  <c r="K3279" i="8"/>
  <c r="K3280" i="8"/>
  <c r="K3281" i="8"/>
  <c r="K3282" i="8"/>
  <c r="K3283" i="8"/>
  <c r="K3284" i="8"/>
  <c r="K3285" i="8"/>
  <c r="K3286" i="8"/>
  <c r="K3287" i="8"/>
  <c r="K3288" i="8"/>
  <c r="K3289" i="8"/>
  <c r="K3290" i="8"/>
  <c r="K3291" i="8"/>
  <c r="K3292" i="8"/>
  <c r="K3293" i="8"/>
  <c r="K3294" i="8"/>
  <c r="K3295" i="8"/>
  <c r="K3296" i="8"/>
  <c r="K3297" i="8"/>
  <c r="K3298" i="8"/>
  <c r="K3299" i="8"/>
  <c r="K3300" i="8"/>
  <c r="K3301" i="8"/>
  <c r="K3302" i="8"/>
  <c r="K3303" i="8"/>
  <c r="K3304" i="8"/>
  <c r="K3305" i="8"/>
  <c r="K3306" i="8"/>
  <c r="K3307" i="8"/>
  <c r="K3308" i="8"/>
  <c r="K3309" i="8"/>
  <c r="K3310" i="8"/>
  <c r="K3311" i="8"/>
  <c r="K3312" i="8"/>
  <c r="R3312" i="8"/>
  <c r="S1966" i="8"/>
  <c r="S1974" i="8"/>
  <c r="S2014" i="8"/>
  <c r="S2022" i="8"/>
  <c r="S2038" i="8"/>
  <c r="S2045" i="8"/>
  <c r="S2046" i="8"/>
  <c r="S2049" i="8"/>
  <c r="S2053" i="8"/>
  <c r="S2054" i="8"/>
  <c r="S2057" i="8"/>
  <c r="S2061" i="8"/>
  <c r="S2062" i="8"/>
  <c r="S2065" i="8"/>
  <c r="S2070" i="8"/>
  <c r="S2073" i="8"/>
  <c r="S2085" i="8"/>
  <c r="S2086" i="8"/>
  <c r="S2089" i="8"/>
  <c r="S2093" i="8"/>
  <c r="S2094" i="8"/>
  <c r="S2097" i="8"/>
  <c r="S2101" i="8"/>
  <c r="S2102" i="8"/>
  <c r="S2109" i="8"/>
  <c r="S2110" i="8"/>
  <c r="S2113" i="8"/>
  <c r="S2117" i="8"/>
  <c r="S2121" i="8"/>
  <c r="S2122" i="8"/>
  <c r="S2125" i="8"/>
  <c r="S2129" i="8"/>
  <c r="S2141" i="8"/>
  <c r="S2145" i="8"/>
  <c r="S2149" i="8"/>
  <c r="S2153" i="8"/>
  <c r="S2157" i="8"/>
  <c r="S2169" i="8"/>
  <c r="S2177" i="8"/>
  <c r="S2181" i="8"/>
  <c r="S2185" i="8"/>
  <c r="S2189" i="8"/>
  <c r="S2201" i="8"/>
  <c r="S2213" i="8"/>
  <c r="S2217" i="8"/>
  <c r="S2218" i="8"/>
  <c r="S2221" i="8"/>
  <c r="S2222" i="8"/>
  <c r="S2225" i="8"/>
  <c r="S2229" i="8"/>
  <c r="S2262" i="8"/>
  <c r="S2265" i="8"/>
  <c r="S2273" i="8"/>
  <c r="S2277" i="8"/>
  <c r="S2281" i="8"/>
  <c r="S2285" i="8"/>
  <c r="S2290" i="8"/>
  <c r="S2294" i="8"/>
  <c r="S2298" i="8"/>
  <c r="S2302" i="8"/>
  <c r="S2306" i="8"/>
  <c r="S2310" i="8"/>
  <c r="S2314" i="8"/>
  <c r="S2318" i="8"/>
  <c r="S2322" i="8"/>
  <c r="S2326" i="8"/>
  <c r="S2330" i="8"/>
  <c r="S2334" i="8"/>
  <c r="S2338" i="8"/>
  <c r="S2342" i="8"/>
  <c r="S2346" i="8"/>
  <c r="S2349" i="8"/>
  <c r="S2350" i="8"/>
  <c r="S2353" i="8"/>
  <c r="S2354" i="8"/>
  <c r="S2358" i="8"/>
  <c r="S2382" i="8"/>
  <c r="S2385" i="8"/>
  <c r="S2390" i="8"/>
  <c r="S2394" i="8"/>
  <c r="S2397" i="8"/>
  <c r="S2398" i="8"/>
  <c r="S2401" i="8"/>
  <c r="S2402" i="8"/>
  <c r="S2405" i="8"/>
  <c r="S2406" i="8"/>
  <c r="S2413" i="8"/>
  <c r="S2414" i="8"/>
  <c r="S2417" i="8"/>
  <c r="S2418" i="8"/>
  <c r="S2421" i="8"/>
  <c r="S2422" i="8"/>
  <c r="S2425" i="8"/>
  <c r="S2426" i="8"/>
  <c r="S2429" i="8"/>
  <c r="S2430" i="8"/>
  <c r="S2433" i="8"/>
  <c r="S2434" i="8"/>
  <c r="S2437" i="8"/>
  <c r="S2438" i="8"/>
  <c r="S2441" i="8"/>
  <c r="S2442" i="8"/>
  <c r="S2445" i="8"/>
  <c r="S2449" i="8"/>
  <c r="S2453" i="8"/>
  <c r="S2457" i="8"/>
  <c r="S2465" i="8"/>
  <c r="S2469" i="8"/>
  <c r="S2473" i="8"/>
  <c r="S2477" i="8"/>
  <c r="S2485" i="8"/>
  <c r="S2489" i="8"/>
  <c r="S2493" i="8"/>
  <c r="S2494" i="8"/>
  <c r="S2498" i="8"/>
  <c r="S2505" i="8"/>
  <c r="S2506" i="8"/>
  <c r="S2509" i="8"/>
  <c r="S2510" i="8"/>
  <c r="S2513" i="8"/>
  <c r="S2514" i="8"/>
  <c r="S2518" i="8"/>
  <c r="S2522" i="8"/>
  <c r="S2525" i="8"/>
  <c r="S2526" i="8"/>
  <c r="S2529" i="8"/>
  <c r="S2530" i="8"/>
  <c r="S2533" i="8"/>
  <c r="S2534" i="8"/>
  <c r="S2537" i="8"/>
  <c r="S2538" i="8"/>
  <c r="S2541" i="8"/>
  <c r="S2542" i="8"/>
  <c r="S2545" i="8"/>
  <c r="S2546" i="8"/>
  <c r="S2553" i="8"/>
  <c r="S2557" i="8"/>
  <c r="S2558" i="8"/>
  <c r="S2561" i="8"/>
  <c r="S2562" i="8"/>
  <c r="S2565" i="8"/>
  <c r="S2566" i="8"/>
  <c r="S2569" i="8"/>
  <c r="S2570" i="8"/>
  <c r="S2573" i="8"/>
  <c r="S2574" i="8"/>
  <c r="S2577" i="8"/>
  <c r="S2581" i="8"/>
  <c r="S2582" i="8"/>
  <c r="S2585" i="8"/>
  <c r="S2589" i="8"/>
  <c r="S2593" i="8"/>
  <c r="S2594" i="8"/>
  <c r="S2597" i="8"/>
  <c r="S2609" i="8"/>
  <c r="S2614" i="8"/>
  <c r="S2617" i="8"/>
  <c r="S2621" i="8"/>
  <c r="S2625" i="8"/>
  <c r="S2629" i="8"/>
  <c r="S2633" i="8"/>
  <c r="S2637" i="8"/>
  <c r="S2641" i="8"/>
  <c r="S2645" i="8"/>
  <c r="S2650" i="8"/>
  <c r="S2654" i="8"/>
  <c r="S2657" i="8"/>
  <c r="S2658" i="8"/>
  <c r="S2669" i="8"/>
  <c r="S2670" i="8"/>
  <c r="S2673" i="8"/>
  <c r="S2674" i="8"/>
  <c r="S2677" i="8"/>
  <c r="S2678" i="8"/>
  <c r="S2681" i="8"/>
  <c r="S2689" i="8"/>
  <c r="S2693" i="8"/>
  <c r="S2697" i="8"/>
  <c r="S2701" i="8"/>
  <c r="S2714" i="8"/>
  <c r="S2718" i="8"/>
  <c r="S2721" i="8"/>
  <c r="S2770" i="8"/>
  <c r="S2789" i="8"/>
  <c r="S2790" i="8"/>
  <c r="S2801" i="8"/>
  <c r="S2805" i="8"/>
  <c r="S2806" i="8"/>
  <c r="S2809" i="8"/>
  <c r="S2817" i="8"/>
  <c r="S2833" i="8"/>
  <c r="S2834" i="8"/>
  <c r="S2837" i="8"/>
  <c r="S2838" i="8"/>
  <c r="S2841" i="8"/>
  <c r="S2842" i="8"/>
  <c r="S2882" i="8"/>
  <c r="S2930" i="8"/>
  <c r="S2945" i="8"/>
  <c r="S2946" i="8"/>
  <c r="S2949" i="8"/>
  <c r="S2950" i="8"/>
  <c r="S2966" i="8"/>
  <c r="S2973" i="8"/>
  <c r="S2974" i="8"/>
  <c r="S2978" i="8"/>
  <c r="S2981" i="8"/>
  <c r="S2982" i="8"/>
  <c r="S2986" i="8"/>
  <c r="S2989" i="8"/>
  <c r="S2990" i="8"/>
  <c r="S2994" i="8"/>
  <c r="S2997" i="8"/>
  <c r="S2998" i="8"/>
  <c r="S3017" i="8"/>
  <c r="S3022" i="8"/>
  <c r="S3073" i="8"/>
  <c r="S3101" i="8"/>
  <c r="S3121" i="8"/>
  <c r="S3141" i="8"/>
  <c r="S3153" i="8"/>
  <c r="S3214" i="8"/>
  <c r="S3230" i="8"/>
  <c r="S3312" i="8"/>
  <c r="T2" i="8"/>
  <c r="T3" i="8"/>
  <c r="T4" i="8"/>
  <c r="T5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82" i="8"/>
  <c r="T83" i="8"/>
  <c r="T84" i="8"/>
  <c r="T85" i="8"/>
  <c r="T86" i="8"/>
  <c r="T87" i="8"/>
  <c r="T88" i="8"/>
  <c r="T89" i="8"/>
  <c r="T90" i="8"/>
  <c r="T91" i="8"/>
  <c r="T92" i="8"/>
  <c r="T93" i="8"/>
  <c r="T94" i="8"/>
  <c r="T95" i="8"/>
  <c r="T96" i="8"/>
  <c r="T97" i="8"/>
  <c r="T98" i="8"/>
  <c r="T99" i="8"/>
  <c r="T100" i="8"/>
  <c r="T101" i="8"/>
  <c r="T102" i="8"/>
  <c r="T103" i="8"/>
  <c r="T104" i="8"/>
  <c r="T105" i="8"/>
  <c r="T106" i="8"/>
  <c r="T107" i="8"/>
  <c r="T108" i="8"/>
  <c r="T109" i="8"/>
  <c r="T110" i="8"/>
  <c r="T111" i="8"/>
  <c r="T112" i="8"/>
  <c r="T113" i="8"/>
  <c r="T114" i="8"/>
  <c r="T115" i="8"/>
  <c r="T116" i="8"/>
  <c r="T117" i="8"/>
  <c r="T118" i="8"/>
  <c r="T119" i="8"/>
  <c r="T120" i="8"/>
  <c r="T121" i="8"/>
  <c r="T122" i="8"/>
  <c r="T123" i="8"/>
  <c r="T124" i="8"/>
  <c r="T125" i="8"/>
  <c r="T126" i="8"/>
  <c r="T127" i="8"/>
  <c r="T128" i="8"/>
  <c r="T129" i="8"/>
  <c r="T130" i="8"/>
  <c r="T131" i="8"/>
  <c r="T132" i="8"/>
  <c r="T133" i="8"/>
  <c r="T134" i="8"/>
  <c r="T135" i="8"/>
  <c r="T136" i="8"/>
  <c r="T137" i="8"/>
  <c r="T138" i="8"/>
  <c r="T139" i="8"/>
  <c r="T140" i="8"/>
  <c r="T141" i="8"/>
  <c r="T142" i="8"/>
  <c r="T143" i="8"/>
  <c r="T144" i="8"/>
  <c r="T145" i="8"/>
  <c r="T146" i="8"/>
  <c r="T147" i="8"/>
  <c r="T148" i="8"/>
  <c r="T149" i="8"/>
  <c r="T150" i="8"/>
  <c r="T151" i="8"/>
  <c r="T152" i="8"/>
  <c r="T153" i="8"/>
  <c r="T154" i="8"/>
  <c r="T155" i="8"/>
  <c r="T156" i="8"/>
  <c r="T157" i="8"/>
  <c r="T158" i="8"/>
  <c r="T159" i="8"/>
  <c r="T160" i="8"/>
  <c r="T161" i="8"/>
  <c r="T162" i="8"/>
  <c r="T163" i="8"/>
  <c r="T164" i="8"/>
  <c r="T165" i="8"/>
  <c r="T166" i="8"/>
  <c r="T167" i="8"/>
  <c r="T168" i="8"/>
  <c r="T169" i="8"/>
  <c r="T170" i="8"/>
  <c r="T171" i="8"/>
  <c r="T172" i="8"/>
  <c r="T173" i="8"/>
  <c r="T174" i="8"/>
  <c r="T175" i="8"/>
  <c r="T176" i="8"/>
  <c r="T177" i="8"/>
  <c r="T178" i="8"/>
  <c r="T179" i="8"/>
  <c r="T180" i="8"/>
  <c r="T181" i="8"/>
  <c r="T182" i="8"/>
  <c r="T183" i="8"/>
  <c r="T184" i="8"/>
  <c r="T185" i="8"/>
  <c r="T186" i="8"/>
  <c r="T187" i="8"/>
  <c r="T188" i="8"/>
  <c r="T189" i="8"/>
  <c r="T190" i="8"/>
  <c r="T191" i="8"/>
  <c r="T192" i="8"/>
  <c r="T193" i="8"/>
  <c r="T194" i="8"/>
  <c r="T195" i="8"/>
  <c r="T196" i="8"/>
  <c r="T197" i="8"/>
  <c r="T198" i="8"/>
  <c r="T199" i="8"/>
  <c r="T200" i="8"/>
  <c r="T201" i="8"/>
  <c r="T202" i="8"/>
  <c r="T203" i="8"/>
  <c r="T204" i="8"/>
  <c r="T205" i="8"/>
  <c r="T206" i="8"/>
  <c r="T207" i="8"/>
  <c r="T208" i="8"/>
  <c r="T209" i="8"/>
  <c r="T210" i="8"/>
  <c r="T211" i="8"/>
  <c r="T212" i="8"/>
  <c r="T213" i="8"/>
  <c r="T214" i="8"/>
  <c r="T215" i="8"/>
  <c r="T216" i="8"/>
  <c r="T217" i="8"/>
  <c r="T218" i="8"/>
  <c r="T219" i="8"/>
  <c r="T220" i="8"/>
  <c r="T221" i="8"/>
  <c r="T222" i="8"/>
  <c r="T223" i="8"/>
  <c r="T224" i="8"/>
  <c r="T225" i="8"/>
  <c r="T226" i="8"/>
  <c r="T227" i="8"/>
  <c r="T228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249" i="8"/>
  <c r="T250" i="8"/>
  <c r="T251" i="8"/>
  <c r="T252" i="8"/>
  <c r="T253" i="8"/>
  <c r="T254" i="8"/>
  <c r="T255" i="8"/>
  <c r="T256" i="8"/>
  <c r="T257" i="8"/>
  <c r="T258" i="8"/>
  <c r="T259" i="8"/>
  <c r="T260" i="8"/>
  <c r="T261" i="8"/>
  <c r="T262" i="8"/>
  <c r="T263" i="8"/>
  <c r="T264" i="8"/>
  <c r="T265" i="8"/>
  <c r="T266" i="8"/>
  <c r="T267" i="8"/>
  <c r="T268" i="8"/>
  <c r="T269" i="8"/>
  <c r="T270" i="8"/>
  <c r="T271" i="8"/>
  <c r="T272" i="8"/>
  <c r="T273" i="8"/>
  <c r="T274" i="8"/>
  <c r="T275" i="8"/>
  <c r="T276" i="8"/>
  <c r="T277" i="8"/>
  <c r="T278" i="8"/>
  <c r="T279" i="8"/>
  <c r="T280" i="8"/>
  <c r="T281" i="8"/>
  <c r="T282" i="8"/>
  <c r="T283" i="8"/>
  <c r="T284" i="8"/>
  <c r="T285" i="8"/>
  <c r="T286" i="8"/>
  <c r="T287" i="8"/>
  <c r="T288" i="8"/>
  <c r="T289" i="8"/>
  <c r="T290" i="8"/>
  <c r="T291" i="8"/>
  <c r="T292" i="8"/>
  <c r="T293" i="8"/>
  <c r="T294" i="8"/>
  <c r="T295" i="8"/>
  <c r="T296" i="8"/>
  <c r="T297" i="8"/>
  <c r="T298" i="8"/>
  <c r="T299" i="8"/>
  <c r="T300" i="8"/>
  <c r="T301" i="8"/>
  <c r="T302" i="8"/>
  <c r="T303" i="8"/>
  <c r="T304" i="8"/>
  <c r="T305" i="8"/>
  <c r="T306" i="8"/>
  <c r="T307" i="8"/>
  <c r="T308" i="8"/>
  <c r="T309" i="8"/>
  <c r="T310" i="8"/>
  <c r="T311" i="8"/>
  <c r="T312" i="8"/>
  <c r="T313" i="8"/>
  <c r="T314" i="8"/>
  <c r="T315" i="8"/>
  <c r="T316" i="8"/>
  <c r="T317" i="8"/>
  <c r="T318" i="8"/>
  <c r="T319" i="8"/>
  <c r="T320" i="8"/>
  <c r="T321" i="8"/>
  <c r="T322" i="8"/>
  <c r="T323" i="8"/>
  <c r="T324" i="8"/>
  <c r="T325" i="8"/>
  <c r="T326" i="8"/>
  <c r="T327" i="8"/>
  <c r="T328" i="8"/>
  <c r="T329" i="8"/>
  <c r="T330" i="8"/>
  <c r="T331" i="8"/>
  <c r="T332" i="8"/>
  <c r="T333" i="8"/>
  <c r="T334" i="8"/>
  <c r="T335" i="8"/>
  <c r="T336" i="8"/>
  <c r="T337" i="8"/>
  <c r="T338" i="8"/>
  <c r="T339" i="8"/>
  <c r="T340" i="8"/>
  <c r="T341" i="8"/>
  <c r="T342" i="8"/>
  <c r="T343" i="8"/>
  <c r="T344" i="8"/>
  <c r="T345" i="8"/>
  <c r="T346" i="8"/>
  <c r="T347" i="8"/>
  <c r="T348" i="8"/>
  <c r="T349" i="8"/>
  <c r="T350" i="8"/>
  <c r="T351" i="8"/>
  <c r="T352" i="8"/>
  <c r="T353" i="8"/>
  <c r="T354" i="8"/>
  <c r="T355" i="8"/>
  <c r="T356" i="8"/>
  <c r="T357" i="8"/>
  <c r="T358" i="8"/>
  <c r="T359" i="8"/>
  <c r="T360" i="8"/>
  <c r="T361" i="8"/>
  <c r="T362" i="8"/>
  <c r="T363" i="8"/>
  <c r="T364" i="8"/>
  <c r="T365" i="8"/>
  <c r="T366" i="8"/>
  <c r="T367" i="8"/>
  <c r="T368" i="8"/>
  <c r="T369" i="8"/>
  <c r="T370" i="8"/>
  <c r="T371" i="8"/>
  <c r="T372" i="8"/>
  <c r="T373" i="8"/>
  <c r="T374" i="8"/>
  <c r="T375" i="8"/>
  <c r="T376" i="8"/>
  <c r="T377" i="8"/>
  <c r="T378" i="8"/>
  <c r="T379" i="8"/>
  <c r="T380" i="8"/>
  <c r="T381" i="8"/>
  <c r="T382" i="8"/>
  <c r="T383" i="8"/>
  <c r="T384" i="8"/>
  <c r="T385" i="8"/>
  <c r="T386" i="8"/>
  <c r="T387" i="8"/>
  <c r="T388" i="8"/>
  <c r="T389" i="8"/>
  <c r="T390" i="8"/>
  <c r="T391" i="8"/>
  <c r="T392" i="8"/>
  <c r="T393" i="8"/>
  <c r="T394" i="8"/>
  <c r="T395" i="8"/>
  <c r="T396" i="8"/>
  <c r="T397" i="8"/>
  <c r="T398" i="8"/>
  <c r="T399" i="8"/>
  <c r="T400" i="8"/>
  <c r="T401" i="8"/>
  <c r="T402" i="8"/>
  <c r="T403" i="8"/>
  <c r="T404" i="8"/>
  <c r="T405" i="8"/>
  <c r="T406" i="8"/>
  <c r="T407" i="8"/>
  <c r="T408" i="8"/>
  <c r="T409" i="8"/>
  <c r="T410" i="8"/>
  <c r="T411" i="8"/>
  <c r="T412" i="8"/>
  <c r="T413" i="8"/>
  <c r="T414" i="8"/>
  <c r="T415" i="8"/>
  <c r="T416" i="8"/>
  <c r="T417" i="8"/>
  <c r="T418" i="8"/>
  <c r="T419" i="8"/>
  <c r="T420" i="8"/>
  <c r="T421" i="8"/>
  <c r="T422" i="8"/>
  <c r="T423" i="8"/>
  <c r="T424" i="8"/>
  <c r="T425" i="8"/>
  <c r="T426" i="8"/>
  <c r="T427" i="8"/>
  <c r="T428" i="8"/>
  <c r="T429" i="8"/>
  <c r="T430" i="8"/>
  <c r="T431" i="8"/>
  <c r="T432" i="8"/>
  <c r="T433" i="8"/>
  <c r="T434" i="8"/>
  <c r="T435" i="8"/>
  <c r="T436" i="8"/>
  <c r="T437" i="8"/>
  <c r="T438" i="8"/>
  <c r="T439" i="8"/>
  <c r="T440" i="8"/>
  <c r="T441" i="8"/>
  <c r="T442" i="8"/>
  <c r="T443" i="8"/>
  <c r="T444" i="8"/>
  <c r="T445" i="8"/>
  <c r="T446" i="8"/>
  <c r="T447" i="8"/>
  <c r="T448" i="8"/>
  <c r="T449" i="8"/>
  <c r="T450" i="8"/>
  <c r="T451" i="8"/>
  <c r="T452" i="8"/>
  <c r="T453" i="8"/>
  <c r="T454" i="8"/>
  <c r="T455" i="8"/>
  <c r="T456" i="8"/>
  <c r="T457" i="8"/>
  <c r="T458" i="8"/>
  <c r="T459" i="8"/>
  <c r="T460" i="8"/>
  <c r="T461" i="8"/>
  <c r="T462" i="8"/>
  <c r="T463" i="8"/>
  <c r="T464" i="8"/>
  <c r="T465" i="8"/>
  <c r="T466" i="8"/>
  <c r="T467" i="8"/>
  <c r="T468" i="8"/>
  <c r="T469" i="8"/>
  <c r="T470" i="8"/>
  <c r="T471" i="8"/>
  <c r="T472" i="8"/>
  <c r="T473" i="8"/>
  <c r="T474" i="8"/>
  <c r="T475" i="8"/>
  <c r="T476" i="8"/>
  <c r="T477" i="8"/>
  <c r="T478" i="8"/>
  <c r="T479" i="8"/>
  <c r="T480" i="8"/>
  <c r="T481" i="8"/>
  <c r="T482" i="8"/>
  <c r="T483" i="8"/>
  <c r="T484" i="8"/>
  <c r="T485" i="8"/>
  <c r="T486" i="8"/>
  <c r="T487" i="8"/>
  <c r="T488" i="8"/>
  <c r="T489" i="8"/>
  <c r="T490" i="8"/>
  <c r="T491" i="8"/>
  <c r="T492" i="8"/>
  <c r="T493" i="8"/>
  <c r="T494" i="8"/>
  <c r="T495" i="8"/>
  <c r="T496" i="8"/>
  <c r="T497" i="8"/>
  <c r="T498" i="8"/>
  <c r="T499" i="8"/>
  <c r="T500" i="8"/>
  <c r="T501" i="8"/>
  <c r="T502" i="8"/>
  <c r="T503" i="8"/>
  <c r="T504" i="8"/>
  <c r="T505" i="8"/>
  <c r="T506" i="8"/>
  <c r="T507" i="8"/>
  <c r="T508" i="8"/>
  <c r="T509" i="8"/>
  <c r="T510" i="8"/>
  <c r="T511" i="8"/>
  <c r="T512" i="8"/>
  <c r="T513" i="8"/>
  <c r="T514" i="8"/>
  <c r="T515" i="8"/>
  <c r="T516" i="8"/>
  <c r="T517" i="8"/>
  <c r="T518" i="8"/>
  <c r="T519" i="8"/>
  <c r="T520" i="8"/>
  <c r="T521" i="8"/>
  <c r="T522" i="8"/>
  <c r="T523" i="8"/>
  <c r="T524" i="8"/>
  <c r="T525" i="8"/>
  <c r="T526" i="8"/>
  <c r="T527" i="8"/>
  <c r="T528" i="8"/>
  <c r="T529" i="8"/>
  <c r="T530" i="8"/>
  <c r="T531" i="8"/>
  <c r="T532" i="8"/>
  <c r="T533" i="8"/>
  <c r="T534" i="8"/>
  <c r="T535" i="8"/>
  <c r="T536" i="8"/>
  <c r="T537" i="8"/>
  <c r="T538" i="8"/>
  <c r="T539" i="8"/>
  <c r="T540" i="8"/>
  <c r="T541" i="8"/>
  <c r="T542" i="8"/>
  <c r="T543" i="8"/>
  <c r="T544" i="8"/>
  <c r="T545" i="8"/>
  <c r="T546" i="8"/>
  <c r="T547" i="8"/>
  <c r="T548" i="8"/>
  <c r="T549" i="8"/>
  <c r="T550" i="8"/>
  <c r="T551" i="8"/>
  <c r="T552" i="8"/>
  <c r="T553" i="8"/>
  <c r="T554" i="8"/>
  <c r="T555" i="8"/>
  <c r="T556" i="8"/>
  <c r="T557" i="8"/>
  <c r="T558" i="8"/>
  <c r="T559" i="8"/>
  <c r="T560" i="8"/>
  <c r="T561" i="8"/>
  <c r="T562" i="8"/>
  <c r="T563" i="8"/>
  <c r="T564" i="8"/>
  <c r="T565" i="8"/>
  <c r="T566" i="8"/>
  <c r="T567" i="8"/>
  <c r="T568" i="8"/>
  <c r="T569" i="8"/>
  <c r="T570" i="8"/>
  <c r="T571" i="8"/>
  <c r="T572" i="8"/>
  <c r="T573" i="8"/>
  <c r="T574" i="8"/>
  <c r="T575" i="8"/>
  <c r="T576" i="8"/>
  <c r="T577" i="8"/>
  <c r="T578" i="8"/>
  <c r="T579" i="8"/>
  <c r="T580" i="8"/>
  <c r="T581" i="8"/>
  <c r="T582" i="8"/>
  <c r="T583" i="8"/>
  <c r="T584" i="8"/>
  <c r="T585" i="8"/>
  <c r="T586" i="8"/>
  <c r="T587" i="8"/>
  <c r="T588" i="8"/>
  <c r="T589" i="8"/>
  <c r="T590" i="8"/>
  <c r="T591" i="8"/>
  <c r="T592" i="8"/>
  <c r="T593" i="8"/>
  <c r="T594" i="8"/>
  <c r="T595" i="8"/>
  <c r="T596" i="8"/>
  <c r="T597" i="8"/>
  <c r="T598" i="8"/>
  <c r="T599" i="8"/>
  <c r="T600" i="8"/>
  <c r="T601" i="8"/>
  <c r="T602" i="8"/>
  <c r="T603" i="8"/>
  <c r="T604" i="8"/>
  <c r="T605" i="8"/>
  <c r="T606" i="8"/>
  <c r="T607" i="8"/>
  <c r="T608" i="8"/>
  <c r="T609" i="8"/>
  <c r="T610" i="8"/>
  <c r="T611" i="8"/>
  <c r="T612" i="8"/>
  <c r="T613" i="8"/>
  <c r="T614" i="8"/>
  <c r="T615" i="8"/>
  <c r="T616" i="8"/>
  <c r="T617" i="8"/>
  <c r="T618" i="8"/>
  <c r="T619" i="8"/>
  <c r="T620" i="8"/>
  <c r="T621" i="8"/>
  <c r="T622" i="8"/>
  <c r="T623" i="8"/>
  <c r="T624" i="8"/>
  <c r="T625" i="8"/>
  <c r="T626" i="8"/>
  <c r="T627" i="8"/>
  <c r="T628" i="8"/>
  <c r="T629" i="8"/>
  <c r="T630" i="8"/>
  <c r="T631" i="8"/>
  <c r="T632" i="8"/>
  <c r="T633" i="8"/>
  <c r="T634" i="8"/>
  <c r="T635" i="8"/>
  <c r="T636" i="8"/>
  <c r="T637" i="8"/>
  <c r="T638" i="8"/>
  <c r="T639" i="8"/>
  <c r="T640" i="8"/>
  <c r="T641" i="8"/>
  <c r="T642" i="8"/>
  <c r="T643" i="8"/>
  <c r="T644" i="8"/>
  <c r="T645" i="8"/>
  <c r="T646" i="8"/>
  <c r="T647" i="8"/>
  <c r="T648" i="8"/>
  <c r="T649" i="8"/>
  <c r="T650" i="8"/>
  <c r="T651" i="8"/>
  <c r="T652" i="8"/>
  <c r="T653" i="8"/>
  <c r="T654" i="8"/>
  <c r="T655" i="8"/>
  <c r="T656" i="8"/>
  <c r="T657" i="8"/>
  <c r="T658" i="8"/>
  <c r="T659" i="8"/>
  <c r="T660" i="8"/>
  <c r="T661" i="8"/>
  <c r="T662" i="8"/>
  <c r="T663" i="8"/>
  <c r="T664" i="8"/>
  <c r="T665" i="8"/>
  <c r="T666" i="8"/>
  <c r="T667" i="8"/>
  <c r="T668" i="8"/>
  <c r="T669" i="8"/>
  <c r="T670" i="8"/>
  <c r="T671" i="8"/>
  <c r="T672" i="8"/>
  <c r="T673" i="8"/>
  <c r="T674" i="8"/>
  <c r="T675" i="8"/>
  <c r="T676" i="8"/>
  <c r="T677" i="8"/>
  <c r="T678" i="8"/>
  <c r="T679" i="8"/>
  <c r="T680" i="8"/>
  <c r="T681" i="8"/>
  <c r="T682" i="8"/>
  <c r="T683" i="8"/>
  <c r="T684" i="8"/>
  <c r="T685" i="8"/>
  <c r="T686" i="8"/>
  <c r="T687" i="8"/>
  <c r="T688" i="8"/>
  <c r="T689" i="8"/>
  <c r="T690" i="8"/>
  <c r="T691" i="8"/>
  <c r="T692" i="8"/>
  <c r="T693" i="8"/>
  <c r="T694" i="8"/>
  <c r="T695" i="8"/>
  <c r="T696" i="8"/>
  <c r="T697" i="8"/>
  <c r="T698" i="8"/>
  <c r="T699" i="8"/>
  <c r="T700" i="8"/>
  <c r="T701" i="8"/>
  <c r="T702" i="8"/>
  <c r="T703" i="8"/>
  <c r="T704" i="8"/>
  <c r="T705" i="8"/>
  <c r="T706" i="8"/>
  <c r="T707" i="8"/>
  <c r="T708" i="8"/>
  <c r="T709" i="8"/>
  <c r="T710" i="8"/>
  <c r="T711" i="8"/>
  <c r="T712" i="8"/>
  <c r="T713" i="8"/>
  <c r="T714" i="8"/>
  <c r="T715" i="8"/>
  <c r="T716" i="8"/>
  <c r="T717" i="8"/>
  <c r="T718" i="8"/>
  <c r="T719" i="8"/>
  <c r="T720" i="8"/>
  <c r="T721" i="8"/>
  <c r="T722" i="8"/>
  <c r="T723" i="8"/>
  <c r="T724" i="8"/>
  <c r="T725" i="8"/>
  <c r="T726" i="8"/>
  <c r="T727" i="8"/>
  <c r="T728" i="8"/>
  <c r="T729" i="8"/>
  <c r="T730" i="8"/>
  <c r="T731" i="8"/>
  <c r="T732" i="8"/>
  <c r="T733" i="8"/>
  <c r="T734" i="8"/>
  <c r="T735" i="8"/>
  <c r="T736" i="8"/>
  <c r="T737" i="8"/>
  <c r="T738" i="8"/>
  <c r="T739" i="8"/>
  <c r="T740" i="8"/>
  <c r="T741" i="8"/>
  <c r="T742" i="8"/>
  <c r="T743" i="8"/>
  <c r="T744" i="8"/>
  <c r="T745" i="8"/>
  <c r="T746" i="8"/>
  <c r="T747" i="8"/>
  <c r="T748" i="8"/>
  <c r="T749" i="8"/>
  <c r="T750" i="8"/>
  <c r="T751" i="8"/>
  <c r="T752" i="8"/>
  <c r="T753" i="8"/>
  <c r="T754" i="8"/>
  <c r="T755" i="8"/>
  <c r="T756" i="8"/>
  <c r="T757" i="8"/>
  <c r="T758" i="8"/>
  <c r="T759" i="8"/>
  <c r="T760" i="8"/>
  <c r="T761" i="8"/>
  <c r="T762" i="8"/>
  <c r="T763" i="8"/>
  <c r="T764" i="8"/>
  <c r="T765" i="8"/>
  <c r="T766" i="8"/>
  <c r="T767" i="8"/>
  <c r="T768" i="8"/>
  <c r="T769" i="8"/>
  <c r="T770" i="8"/>
  <c r="T771" i="8"/>
  <c r="T772" i="8"/>
  <c r="T773" i="8"/>
  <c r="T774" i="8"/>
  <c r="T775" i="8"/>
  <c r="T776" i="8"/>
  <c r="T777" i="8"/>
  <c r="T778" i="8"/>
  <c r="T779" i="8"/>
  <c r="T780" i="8"/>
  <c r="T781" i="8"/>
  <c r="T782" i="8"/>
  <c r="T783" i="8"/>
  <c r="T784" i="8"/>
  <c r="T785" i="8"/>
  <c r="T786" i="8"/>
  <c r="T787" i="8"/>
  <c r="T788" i="8"/>
  <c r="T789" i="8"/>
  <c r="T790" i="8"/>
  <c r="T791" i="8"/>
  <c r="T792" i="8"/>
  <c r="T793" i="8"/>
  <c r="T794" i="8"/>
  <c r="T795" i="8"/>
  <c r="T796" i="8"/>
  <c r="T797" i="8"/>
  <c r="T798" i="8"/>
  <c r="T799" i="8"/>
  <c r="T800" i="8"/>
  <c r="T801" i="8"/>
  <c r="T802" i="8"/>
  <c r="T803" i="8"/>
  <c r="T804" i="8"/>
  <c r="T805" i="8"/>
  <c r="T806" i="8"/>
  <c r="T807" i="8"/>
  <c r="T808" i="8"/>
  <c r="T809" i="8"/>
  <c r="T810" i="8"/>
  <c r="T811" i="8"/>
  <c r="T812" i="8"/>
  <c r="T813" i="8"/>
  <c r="T814" i="8"/>
  <c r="T815" i="8"/>
  <c r="T816" i="8"/>
  <c r="T817" i="8"/>
  <c r="T818" i="8"/>
  <c r="T819" i="8"/>
  <c r="T820" i="8"/>
  <c r="T821" i="8"/>
  <c r="T822" i="8"/>
  <c r="T823" i="8"/>
  <c r="T824" i="8"/>
  <c r="T825" i="8"/>
  <c r="T826" i="8"/>
  <c r="T827" i="8"/>
  <c r="T828" i="8"/>
  <c r="T829" i="8"/>
  <c r="T830" i="8"/>
  <c r="T831" i="8"/>
  <c r="T832" i="8"/>
  <c r="T833" i="8"/>
  <c r="T834" i="8"/>
  <c r="T835" i="8"/>
  <c r="T836" i="8"/>
  <c r="T837" i="8"/>
  <c r="T838" i="8"/>
  <c r="T839" i="8"/>
  <c r="T840" i="8"/>
  <c r="T841" i="8"/>
  <c r="T842" i="8"/>
  <c r="T843" i="8"/>
  <c r="T844" i="8"/>
  <c r="T845" i="8"/>
  <c r="T846" i="8"/>
  <c r="T847" i="8"/>
  <c r="T848" i="8"/>
  <c r="T849" i="8"/>
  <c r="T850" i="8"/>
  <c r="T851" i="8"/>
  <c r="T852" i="8"/>
  <c r="T853" i="8"/>
  <c r="T854" i="8"/>
  <c r="T855" i="8"/>
  <c r="T856" i="8"/>
  <c r="T857" i="8"/>
  <c r="T858" i="8"/>
  <c r="T859" i="8"/>
  <c r="T860" i="8"/>
  <c r="T861" i="8"/>
  <c r="T862" i="8"/>
  <c r="T863" i="8"/>
  <c r="T864" i="8"/>
  <c r="T865" i="8"/>
  <c r="T866" i="8"/>
  <c r="T867" i="8"/>
  <c r="T868" i="8"/>
  <c r="T869" i="8"/>
  <c r="T870" i="8"/>
  <c r="T871" i="8"/>
  <c r="T872" i="8"/>
  <c r="T873" i="8"/>
  <c r="T874" i="8"/>
  <c r="T875" i="8"/>
  <c r="T876" i="8"/>
  <c r="T877" i="8"/>
  <c r="T878" i="8"/>
  <c r="T879" i="8"/>
  <c r="T880" i="8"/>
  <c r="T881" i="8"/>
  <c r="T882" i="8"/>
  <c r="T883" i="8"/>
  <c r="T884" i="8"/>
  <c r="T885" i="8"/>
  <c r="T886" i="8"/>
  <c r="T887" i="8"/>
  <c r="T888" i="8"/>
  <c r="T889" i="8"/>
  <c r="T890" i="8"/>
  <c r="T891" i="8"/>
  <c r="T892" i="8"/>
  <c r="T893" i="8"/>
  <c r="T894" i="8"/>
  <c r="T895" i="8"/>
  <c r="T896" i="8"/>
  <c r="T897" i="8"/>
  <c r="T898" i="8"/>
  <c r="T899" i="8"/>
  <c r="T900" i="8"/>
  <c r="T901" i="8"/>
  <c r="T902" i="8"/>
  <c r="T903" i="8"/>
  <c r="T904" i="8"/>
  <c r="T905" i="8"/>
  <c r="T906" i="8"/>
  <c r="T907" i="8"/>
  <c r="T908" i="8"/>
  <c r="T909" i="8"/>
  <c r="T910" i="8"/>
  <c r="T911" i="8"/>
  <c r="T912" i="8"/>
  <c r="T913" i="8"/>
  <c r="T914" i="8"/>
  <c r="T915" i="8"/>
  <c r="T916" i="8"/>
  <c r="T917" i="8"/>
  <c r="T918" i="8"/>
  <c r="T919" i="8"/>
  <c r="T920" i="8"/>
  <c r="T921" i="8"/>
  <c r="T922" i="8"/>
  <c r="T923" i="8"/>
  <c r="T924" i="8"/>
  <c r="T925" i="8"/>
  <c r="T926" i="8"/>
  <c r="T927" i="8"/>
  <c r="T928" i="8"/>
  <c r="T929" i="8"/>
  <c r="T930" i="8"/>
  <c r="T931" i="8"/>
  <c r="T932" i="8"/>
  <c r="T933" i="8"/>
  <c r="T934" i="8"/>
  <c r="T935" i="8"/>
  <c r="T936" i="8"/>
  <c r="T937" i="8"/>
  <c r="T938" i="8"/>
  <c r="T939" i="8"/>
  <c r="T940" i="8"/>
  <c r="T941" i="8"/>
  <c r="T942" i="8"/>
  <c r="T943" i="8"/>
  <c r="T944" i="8"/>
  <c r="T945" i="8"/>
  <c r="T946" i="8"/>
  <c r="T947" i="8"/>
  <c r="T948" i="8"/>
  <c r="T949" i="8"/>
  <c r="T950" i="8"/>
  <c r="T951" i="8"/>
  <c r="T952" i="8"/>
  <c r="T953" i="8"/>
  <c r="T954" i="8"/>
  <c r="T955" i="8"/>
  <c r="T956" i="8"/>
  <c r="T957" i="8"/>
  <c r="T958" i="8"/>
  <c r="T959" i="8"/>
  <c r="T960" i="8"/>
  <c r="T961" i="8"/>
  <c r="T962" i="8"/>
  <c r="T963" i="8"/>
  <c r="T964" i="8"/>
  <c r="T965" i="8"/>
  <c r="T966" i="8"/>
  <c r="T967" i="8"/>
  <c r="T968" i="8"/>
  <c r="T969" i="8"/>
  <c r="T970" i="8"/>
  <c r="T971" i="8"/>
  <c r="T972" i="8"/>
  <c r="T973" i="8"/>
  <c r="T974" i="8"/>
  <c r="T975" i="8"/>
  <c r="T976" i="8"/>
  <c r="T977" i="8"/>
  <c r="T978" i="8"/>
  <c r="T979" i="8"/>
  <c r="T980" i="8"/>
  <c r="T981" i="8"/>
  <c r="T982" i="8"/>
  <c r="T983" i="8"/>
  <c r="T984" i="8"/>
  <c r="T985" i="8"/>
  <c r="T986" i="8"/>
  <c r="T987" i="8"/>
  <c r="T988" i="8"/>
  <c r="T989" i="8"/>
  <c r="T990" i="8"/>
  <c r="T991" i="8"/>
  <c r="T992" i="8"/>
  <c r="T993" i="8"/>
  <c r="T994" i="8"/>
  <c r="T995" i="8"/>
  <c r="T996" i="8"/>
  <c r="T997" i="8"/>
  <c r="T998" i="8"/>
  <c r="T999" i="8"/>
  <c r="T1000" i="8"/>
  <c r="T1001" i="8"/>
  <c r="T1002" i="8"/>
  <c r="T1003" i="8"/>
  <c r="T1004" i="8"/>
  <c r="T1005" i="8"/>
  <c r="T1006" i="8"/>
  <c r="T1007" i="8"/>
  <c r="T1008" i="8"/>
  <c r="T1009" i="8"/>
  <c r="T1010" i="8"/>
  <c r="T1011" i="8"/>
  <c r="T1012" i="8"/>
  <c r="T1013" i="8"/>
  <c r="T1014" i="8"/>
  <c r="T1015" i="8"/>
  <c r="T1016" i="8"/>
  <c r="T1017" i="8"/>
  <c r="T1018" i="8"/>
  <c r="T1019" i="8"/>
  <c r="T1020" i="8"/>
  <c r="T1021" i="8"/>
  <c r="T1022" i="8"/>
  <c r="T1023" i="8"/>
  <c r="T1024" i="8"/>
  <c r="T1025" i="8"/>
  <c r="T1026" i="8"/>
  <c r="T1027" i="8"/>
  <c r="T1028" i="8"/>
  <c r="T1029" i="8"/>
  <c r="T1030" i="8"/>
  <c r="T1031" i="8"/>
  <c r="T1032" i="8"/>
  <c r="T1033" i="8"/>
  <c r="T1034" i="8"/>
  <c r="T1035" i="8"/>
  <c r="T1036" i="8"/>
  <c r="T1037" i="8"/>
  <c r="T1038" i="8"/>
  <c r="T1039" i="8"/>
  <c r="T1040" i="8"/>
  <c r="T1041" i="8"/>
  <c r="T1042" i="8"/>
  <c r="T1043" i="8"/>
  <c r="T1044" i="8"/>
  <c r="T1045" i="8"/>
  <c r="T1046" i="8"/>
  <c r="T1047" i="8"/>
  <c r="T1048" i="8"/>
  <c r="T1049" i="8"/>
  <c r="T1050" i="8"/>
  <c r="T1051" i="8"/>
  <c r="T1052" i="8"/>
  <c r="T1053" i="8"/>
  <c r="T1054" i="8"/>
  <c r="T1055" i="8"/>
  <c r="T1056" i="8"/>
  <c r="T1057" i="8"/>
  <c r="T1058" i="8"/>
  <c r="T1059" i="8"/>
  <c r="T1060" i="8"/>
  <c r="T1061" i="8"/>
  <c r="T1062" i="8"/>
  <c r="T1063" i="8"/>
  <c r="T1064" i="8"/>
  <c r="T1065" i="8"/>
  <c r="T1066" i="8"/>
  <c r="T1067" i="8"/>
  <c r="T1068" i="8"/>
  <c r="T1069" i="8"/>
  <c r="T1070" i="8"/>
  <c r="T1071" i="8"/>
  <c r="T1072" i="8"/>
  <c r="T1073" i="8"/>
  <c r="T1074" i="8"/>
  <c r="T1075" i="8"/>
  <c r="T1076" i="8"/>
  <c r="T1077" i="8"/>
  <c r="T1078" i="8"/>
  <c r="T1079" i="8"/>
  <c r="T1080" i="8"/>
  <c r="T1081" i="8"/>
  <c r="T1082" i="8"/>
  <c r="T1083" i="8"/>
  <c r="T1084" i="8"/>
  <c r="T1085" i="8"/>
  <c r="T1086" i="8"/>
  <c r="T1087" i="8"/>
  <c r="T1088" i="8"/>
  <c r="T1089" i="8"/>
  <c r="T1090" i="8"/>
  <c r="T1091" i="8"/>
  <c r="T1092" i="8"/>
  <c r="T1093" i="8"/>
  <c r="T1094" i="8"/>
  <c r="T1095" i="8"/>
  <c r="T1096" i="8"/>
  <c r="T1097" i="8"/>
  <c r="T1098" i="8"/>
  <c r="T1099" i="8"/>
  <c r="T1100" i="8"/>
  <c r="T1101" i="8"/>
  <c r="T1102" i="8"/>
  <c r="T1103" i="8"/>
  <c r="T1104" i="8"/>
  <c r="T1105" i="8"/>
  <c r="T1106" i="8"/>
  <c r="T1107" i="8"/>
  <c r="T1108" i="8"/>
  <c r="T1109" i="8"/>
  <c r="T1110" i="8"/>
  <c r="T1111" i="8"/>
  <c r="T1112" i="8"/>
  <c r="T1113" i="8"/>
  <c r="T1114" i="8"/>
  <c r="T1115" i="8"/>
  <c r="T1116" i="8"/>
  <c r="T1117" i="8"/>
  <c r="T1118" i="8"/>
  <c r="T1119" i="8"/>
  <c r="T1120" i="8"/>
  <c r="T1121" i="8"/>
  <c r="T1122" i="8"/>
  <c r="T1123" i="8"/>
  <c r="T1124" i="8"/>
  <c r="T1125" i="8"/>
  <c r="T1126" i="8"/>
  <c r="T1127" i="8"/>
  <c r="T1128" i="8"/>
  <c r="T1129" i="8"/>
  <c r="T1130" i="8"/>
  <c r="T1131" i="8"/>
  <c r="T1132" i="8"/>
  <c r="T1133" i="8"/>
  <c r="T1134" i="8"/>
  <c r="T1135" i="8"/>
  <c r="T1136" i="8"/>
  <c r="T1137" i="8"/>
  <c r="T1138" i="8"/>
  <c r="T1139" i="8"/>
  <c r="T1140" i="8"/>
  <c r="T1141" i="8"/>
  <c r="T1142" i="8"/>
  <c r="T1143" i="8"/>
  <c r="T1144" i="8"/>
  <c r="T1145" i="8"/>
  <c r="T1146" i="8"/>
  <c r="T1147" i="8"/>
  <c r="T1148" i="8"/>
  <c r="T1149" i="8"/>
  <c r="T1150" i="8"/>
  <c r="T1151" i="8"/>
  <c r="T1152" i="8"/>
  <c r="T1153" i="8"/>
  <c r="T1154" i="8"/>
  <c r="T1155" i="8"/>
  <c r="T1156" i="8"/>
  <c r="T1157" i="8"/>
  <c r="T1158" i="8"/>
  <c r="T1159" i="8"/>
  <c r="T1160" i="8"/>
  <c r="T1161" i="8"/>
  <c r="T1162" i="8"/>
  <c r="T1163" i="8"/>
  <c r="T1164" i="8"/>
  <c r="T1165" i="8"/>
  <c r="T1166" i="8"/>
  <c r="T1167" i="8"/>
  <c r="T1168" i="8"/>
  <c r="T1169" i="8"/>
  <c r="T1170" i="8"/>
  <c r="T1171" i="8"/>
  <c r="T1172" i="8"/>
  <c r="T1173" i="8"/>
  <c r="T1174" i="8"/>
  <c r="T1175" i="8"/>
  <c r="T1176" i="8"/>
  <c r="T1177" i="8"/>
  <c r="T1178" i="8"/>
  <c r="T1179" i="8"/>
  <c r="T1180" i="8"/>
  <c r="T1181" i="8"/>
  <c r="T1182" i="8"/>
  <c r="T1183" i="8"/>
  <c r="T1184" i="8"/>
  <c r="T1185" i="8"/>
  <c r="T1186" i="8"/>
  <c r="T1187" i="8"/>
  <c r="T1188" i="8"/>
  <c r="T1189" i="8"/>
  <c r="T1190" i="8"/>
  <c r="T1191" i="8"/>
  <c r="T1192" i="8"/>
  <c r="T1193" i="8"/>
  <c r="T1194" i="8"/>
  <c r="T1195" i="8"/>
  <c r="T1196" i="8"/>
  <c r="T1197" i="8"/>
  <c r="T1198" i="8"/>
  <c r="T1199" i="8"/>
  <c r="T1200" i="8"/>
  <c r="T1201" i="8"/>
  <c r="T1202" i="8"/>
  <c r="T1203" i="8"/>
  <c r="T1204" i="8"/>
  <c r="T1205" i="8"/>
  <c r="T1206" i="8"/>
  <c r="T1207" i="8"/>
  <c r="T1208" i="8"/>
  <c r="T1209" i="8"/>
  <c r="T1210" i="8"/>
  <c r="T1211" i="8"/>
  <c r="T1212" i="8"/>
  <c r="T1213" i="8"/>
  <c r="T1214" i="8"/>
  <c r="T1215" i="8"/>
  <c r="T1216" i="8"/>
  <c r="T1217" i="8"/>
  <c r="T1218" i="8"/>
  <c r="T1219" i="8"/>
  <c r="T1220" i="8"/>
  <c r="T1221" i="8"/>
  <c r="T1222" i="8"/>
  <c r="T1223" i="8"/>
  <c r="T1224" i="8"/>
  <c r="T1225" i="8"/>
  <c r="T1226" i="8"/>
  <c r="T1227" i="8"/>
  <c r="T1228" i="8"/>
  <c r="T1229" i="8"/>
  <c r="T1230" i="8"/>
  <c r="T1231" i="8"/>
  <c r="T1232" i="8"/>
  <c r="T1233" i="8"/>
  <c r="T1234" i="8"/>
  <c r="T1235" i="8"/>
  <c r="T1236" i="8"/>
  <c r="T1237" i="8"/>
  <c r="T1238" i="8"/>
  <c r="T1239" i="8"/>
  <c r="T1240" i="8"/>
  <c r="T1241" i="8"/>
  <c r="T1242" i="8"/>
  <c r="T1243" i="8"/>
  <c r="T1244" i="8"/>
  <c r="T1245" i="8"/>
  <c r="T1246" i="8"/>
  <c r="T1247" i="8"/>
  <c r="T1248" i="8"/>
  <c r="T1249" i="8"/>
  <c r="T1250" i="8"/>
  <c r="T1251" i="8"/>
  <c r="T1252" i="8"/>
  <c r="T1253" i="8"/>
  <c r="T1254" i="8"/>
  <c r="T1255" i="8"/>
  <c r="T1256" i="8"/>
  <c r="T1257" i="8"/>
  <c r="T1258" i="8"/>
  <c r="T1259" i="8"/>
  <c r="T1260" i="8"/>
  <c r="T1261" i="8"/>
  <c r="T1262" i="8"/>
  <c r="T1263" i="8"/>
  <c r="T1264" i="8"/>
  <c r="T1265" i="8"/>
  <c r="T1266" i="8"/>
  <c r="T1267" i="8"/>
  <c r="T1268" i="8"/>
  <c r="T1269" i="8"/>
  <c r="T1270" i="8"/>
  <c r="T1271" i="8"/>
  <c r="T1272" i="8"/>
  <c r="T1273" i="8"/>
  <c r="T1274" i="8"/>
  <c r="T1275" i="8"/>
  <c r="T1276" i="8"/>
  <c r="T1277" i="8"/>
  <c r="T1278" i="8"/>
  <c r="T1279" i="8"/>
  <c r="T1280" i="8"/>
  <c r="T1281" i="8"/>
  <c r="T1282" i="8"/>
  <c r="T1283" i="8"/>
  <c r="T1284" i="8"/>
  <c r="T1285" i="8"/>
  <c r="T1286" i="8"/>
  <c r="T1287" i="8"/>
  <c r="T1288" i="8"/>
  <c r="T1289" i="8"/>
  <c r="T1290" i="8"/>
  <c r="T1291" i="8"/>
  <c r="T1292" i="8"/>
  <c r="T1293" i="8"/>
  <c r="T1294" i="8"/>
  <c r="T1295" i="8"/>
  <c r="T1296" i="8"/>
  <c r="T1297" i="8"/>
  <c r="T1298" i="8"/>
  <c r="T1299" i="8"/>
  <c r="T1300" i="8"/>
  <c r="T1301" i="8"/>
  <c r="T1302" i="8"/>
  <c r="T1303" i="8"/>
  <c r="T1304" i="8"/>
  <c r="T1305" i="8"/>
  <c r="T1306" i="8"/>
  <c r="T1307" i="8"/>
  <c r="T1308" i="8"/>
  <c r="T1309" i="8"/>
  <c r="T1310" i="8"/>
  <c r="T1311" i="8"/>
  <c r="T1312" i="8"/>
  <c r="T1313" i="8"/>
  <c r="T1314" i="8"/>
  <c r="T1315" i="8"/>
  <c r="T1316" i="8"/>
  <c r="T1317" i="8"/>
  <c r="T1318" i="8"/>
  <c r="T1319" i="8"/>
  <c r="T1320" i="8"/>
  <c r="T1321" i="8"/>
  <c r="T1322" i="8"/>
  <c r="T1323" i="8"/>
  <c r="T1324" i="8"/>
  <c r="T1325" i="8"/>
  <c r="T1326" i="8"/>
  <c r="T1327" i="8"/>
  <c r="T1328" i="8"/>
  <c r="T1329" i="8"/>
  <c r="T1330" i="8"/>
  <c r="T1331" i="8"/>
  <c r="T1332" i="8"/>
  <c r="T1333" i="8"/>
  <c r="T1334" i="8"/>
  <c r="T1335" i="8"/>
  <c r="T1336" i="8"/>
  <c r="T1337" i="8"/>
  <c r="T1338" i="8"/>
  <c r="T1339" i="8"/>
  <c r="T1340" i="8"/>
  <c r="T1341" i="8"/>
  <c r="T1342" i="8"/>
  <c r="T1343" i="8"/>
  <c r="T1344" i="8"/>
  <c r="T1345" i="8"/>
  <c r="T1346" i="8"/>
  <c r="T1347" i="8"/>
  <c r="T1348" i="8"/>
  <c r="T1349" i="8"/>
  <c r="T1350" i="8"/>
  <c r="T1351" i="8"/>
  <c r="T1352" i="8"/>
  <c r="T1353" i="8"/>
  <c r="T1354" i="8"/>
  <c r="T1355" i="8"/>
  <c r="T1356" i="8"/>
  <c r="T1357" i="8"/>
  <c r="T1358" i="8"/>
  <c r="T1359" i="8"/>
  <c r="T1360" i="8"/>
  <c r="T1361" i="8"/>
  <c r="T1362" i="8"/>
  <c r="T1363" i="8"/>
  <c r="T1364" i="8"/>
  <c r="T1365" i="8"/>
  <c r="T1366" i="8"/>
  <c r="T1367" i="8"/>
  <c r="T1368" i="8"/>
  <c r="T1369" i="8"/>
  <c r="T1370" i="8"/>
  <c r="T1371" i="8"/>
  <c r="T1372" i="8"/>
  <c r="T1373" i="8"/>
  <c r="T1374" i="8"/>
  <c r="T1375" i="8"/>
  <c r="T1376" i="8"/>
  <c r="T1377" i="8"/>
  <c r="T1378" i="8"/>
  <c r="T1379" i="8"/>
  <c r="T1380" i="8"/>
  <c r="T1381" i="8"/>
  <c r="T1382" i="8"/>
  <c r="T1383" i="8"/>
  <c r="T1384" i="8"/>
  <c r="T1385" i="8"/>
  <c r="T1386" i="8"/>
  <c r="T1387" i="8"/>
  <c r="T1388" i="8"/>
  <c r="T1389" i="8"/>
  <c r="T1390" i="8"/>
  <c r="T1391" i="8"/>
  <c r="T1392" i="8"/>
  <c r="T1393" i="8"/>
  <c r="T1394" i="8"/>
  <c r="T1395" i="8"/>
  <c r="T1396" i="8"/>
  <c r="T1397" i="8"/>
  <c r="T1398" i="8"/>
  <c r="T1399" i="8"/>
  <c r="T1400" i="8"/>
  <c r="T1401" i="8"/>
  <c r="T1402" i="8"/>
  <c r="T1403" i="8"/>
  <c r="T1404" i="8"/>
  <c r="T1405" i="8"/>
  <c r="T1406" i="8"/>
  <c r="T1407" i="8"/>
  <c r="T1408" i="8"/>
  <c r="T1409" i="8"/>
  <c r="T1410" i="8"/>
  <c r="T1411" i="8"/>
  <c r="T1412" i="8"/>
  <c r="T1413" i="8"/>
  <c r="T1414" i="8"/>
  <c r="T1415" i="8"/>
  <c r="T1416" i="8"/>
  <c r="T1417" i="8"/>
  <c r="T1418" i="8"/>
  <c r="T1419" i="8"/>
  <c r="T1420" i="8"/>
  <c r="T1421" i="8"/>
  <c r="T1422" i="8"/>
  <c r="T1423" i="8"/>
  <c r="T1424" i="8"/>
  <c r="T1425" i="8"/>
  <c r="T1426" i="8"/>
  <c r="T1427" i="8"/>
  <c r="T1428" i="8"/>
  <c r="T1429" i="8"/>
  <c r="T1430" i="8"/>
  <c r="T1431" i="8"/>
  <c r="T1432" i="8"/>
  <c r="T1433" i="8"/>
  <c r="T1434" i="8"/>
  <c r="T1435" i="8"/>
  <c r="T1436" i="8"/>
  <c r="T1437" i="8"/>
  <c r="T1438" i="8"/>
  <c r="T1439" i="8"/>
  <c r="T1440" i="8"/>
  <c r="T1441" i="8"/>
  <c r="T1442" i="8"/>
  <c r="T1443" i="8"/>
  <c r="T1444" i="8"/>
  <c r="T1445" i="8"/>
  <c r="T1446" i="8"/>
  <c r="T1447" i="8"/>
  <c r="T1448" i="8"/>
  <c r="T1449" i="8"/>
  <c r="T1450" i="8"/>
  <c r="T1451" i="8"/>
  <c r="T1452" i="8"/>
  <c r="T1453" i="8"/>
  <c r="T1454" i="8"/>
  <c r="T1455" i="8"/>
  <c r="T1456" i="8"/>
  <c r="T1457" i="8"/>
  <c r="T1458" i="8"/>
  <c r="T1459" i="8"/>
  <c r="T1460" i="8"/>
  <c r="T1461" i="8"/>
  <c r="T1462" i="8"/>
  <c r="T1463" i="8"/>
  <c r="T1464" i="8"/>
  <c r="T1465" i="8"/>
  <c r="T1466" i="8"/>
  <c r="T1467" i="8"/>
  <c r="T1468" i="8"/>
  <c r="T1469" i="8"/>
  <c r="T1470" i="8"/>
  <c r="T1471" i="8"/>
  <c r="T1472" i="8"/>
  <c r="T1473" i="8"/>
  <c r="T1474" i="8"/>
  <c r="T1475" i="8"/>
  <c r="T1476" i="8"/>
  <c r="T1477" i="8"/>
  <c r="T1478" i="8"/>
  <c r="T1479" i="8"/>
  <c r="T1480" i="8"/>
  <c r="T1481" i="8"/>
  <c r="T1482" i="8"/>
  <c r="T1483" i="8"/>
  <c r="T1484" i="8"/>
  <c r="T1485" i="8"/>
  <c r="T1486" i="8"/>
  <c r="T1487" i="8"/>
  <c r="T1488" i="8"/>
  <c r="T1489" i="8"/>
  <c r="T1490" i="8"/>
  <c r="T1491" i="8"/>
  <c r="T1492" i="8"/>
  <c r="T1493" i="8"/>
  <c r="T1494" i="8"/>
  <c r="T1495" i="8"/>
  <c r="T1496" i="8"/>
  <c r="T1497" i="8"/>
  <c r="T1498" i="8"/>
  <c r="T1499" i="8"/>
  <c r="T1500" i="8"/>
  <c r="T1501" i="8"/>
  <c r="T1502" i="8"/>
  <c r="T1503" i="8"/>
  <c r="T1504" i="8"/>
  <c r="T1505" i="8"/>
  <c r="T1506" i="8"/>
  <c r="T1507" i="8"/>
  <c r="T1508" i="8"/>
  <c r="T1509" i="8"/>
  <c r="T1510" i="8"/>
  <c r="T1511" i="8"/>
  <c r="T1512" i="8"/>
  <c r="T1513" i="8"/>
  <c r="T1514" i="8"/>
  <c r="T1515" i="8"/>
  <c r="T1516" i="8"/>
  <c r="T1517" i="8"/>
  <c r="T1518" i="8"/>
  <c r="T1519" i="8"/>
  <c r="T1520" i="8"/>
  <c r="T1521" i="8"/>
  <c r="T1522" i="8"/>
  <c r="T1523" i="8"/>
  <c r="T1524" i="8"/>
  <c r="T1525" i="8"/>
  <c r="T1526" i="8"/>
  <c r="T1527" i="8"/>
  <c r="T1528" i="8"/>
  <c r="T1529" i="8"/>
  <c r="T1530" i="8"/>
  <c r="T1531" i="8"/>
  <c r="T1532" i="8"/>
  <c r="T1533" i="8"/>
  <c r="T1534" i="8"/>
  <c r="T1535" i="8"/>
  <c r="T1536" i="8"/>
  <c r="T1537" i="8"/>
  <c r="T1538" i="8"/>
  <c r="T1539" i="8"/>
  <c r="T1540" i="8"/>
  <c r="T1541" i="8"/>
  <c r="T1542" i="8"/>
  <c r="T1543" i="8"/>
  <c r="T1544" i="8"/>
  <c r="T1545" i="8"/>
  <c r="T1546" i="8"/>
  <c r="T1547" i="8"/>
  <c r="T1548" i="8"/>
  <c r="T1549" i="8"/>
  <c r="T1550" i="8"/>
  <c r="T1551" i="8"/>
  <c r="T1552" i="8"/>
  <c r="T1553" i="8"/>
  <c r="T1554" i="8"/>
  <c r="T1555" i="8"/>
  <c r="T1556" i="8"/>
  <c r="T1557" i="8"/>
  <c r="T1558" i="8"/>
  <c r="T1559" i="8"/>
  <c r="T1560" i="8"/>
  <c r="T1561" i="8"/>
  <c r="T1562" i="8"/>
  <c r="T1563" i="8"/>
  <c r="T1564" i="8"/>
  <c r="T1565" i="8"/>
  <c r="T1566" i="8"/>
  <c r="T1567" i="8"/>
  <c r="T1568" i="8"/>
  <c r="T1569" i="8"/>
  <c r="T1570" i="8"/>
  <c r="T1571" i="8"/>
  <c r="T1572" i="8"/>
  <c r="T1573" i="8"/>
  <c r="T1574" i="8"/>
  <c r="T1575" i="8"/>
  <c r="T1576" i="8"/>
  <c r="T1577" i="8"/>
  <c r="T1578" i="8"/>
  <c r="T1579" i="8"/>
  <c r="T1580" i="8"/>
  <c r="T1581" i="8"/>
  <c r="T1582" i="8"/>
  <c r="T1583" i="8"/>
  <c r="T1584" i="8"/>
  <c r="T1585" i="8"/>
  <c r="T1586" i="8"/>
  <c r="T1587" i="8"/>
  <c r="T1588" i="8"/>
  <c r="T1589" i="8"/>
  <c r="T1590" i="8"/>
  <c r="T1591" i="8"/>
  <c r="T1592" i="8"/>
  <c r="T1593" i="8"/>
  <c r="T1594" i="8"/>
  <c r="T1595" i="8"/>
  <c r="T1596" i="8"/>
  <c r="T1597" i="8"/>
  <c r="T1598" i="8"/>
  <c r="T1599" i="8"/>
  <c r="T1600" i="8"/>
  <c r="T1601" i="8"/>
  <c r="T1602" i="8"/>
  <c r="T1603" i="8"/>
  <c r="T1604" i="8"/>
  <c r="T1605" i="8"/>
  <c r="T1606" i="8"/>
  <c r="T1607" i="8"/>
  <c r="T1608" i="8"/>
  <c r="T1609" i="8"/>
  <c r="T1610" i="8"/>
  <c r="T1611" i="8"/>
  <c r="T1612" i="8"/>
  <c r="T1613" i="8"/>
  <c r="T1614" i="8"/>
  <c r="T1615" i="8"/>
  <c r="T1616" i="8"/>
  <c r="T1617" i="8"/>
  <c r="T1618" i="8"/>
  <c r="T1619" i="8"/>
  <c r="T1620" i="8"/>
  <c r="T1621" i="8"/>
  <c r="T1622" i="8"/>
  <c r="T1623" i="8"/>
  <c r="T1624" i="8"/>
  <c r="T1625" i="8"/>
  <c r="T1626" i="8"/>
  <c r="T1627" i="8"/>
  <c r="T1628" i="8"/>
  <c r="T1629" i="8"/>
  <c r="T1630" i="8"/>
  <c r="T1631" i="8"/>
  <c r="T1632" i="8"/>
  <c r="T1633" i="8"/>
  <c r="T1634" i="8"/>
  <c r="T1635" i="8"/>
  <c r="T1636" i="8"/>
  <c r="T1637" i="8"/>
  <c r="T1638" i="8"/>
  <c r="T1639" i="8"/>
  <c r="T1640" i="8"/>
  <c r="T1641" i="8"/>
  <c r="T1642" i="8"/>
  <c r="T1643" i="8"/>
  <c r="T1644" i="8"/>
  <c r="T1645" i="8"/>
  <c r="T1646" i="8"/>
  <c r="T1647" i="8"/>
  <c r="T1648" i="8"/>
  <c r="T1649" i="8"/>
  <c r="T1650" i="8"/>
  <c r="T1651" i="8"/>
  <c r="T1652" i="8"/>
  <c r="T1653" i="8"/>
  <c r="T1654" i="8"/>
  <c r="T1655" i="8"/>
  <c r="T1656" i="8"/>
  <c r="T1657" i="8"/>
  <c r="T1658" i="8"/>
  <c r="T1659" i="8"/>
  <c r="T1660" i="8"/>
  <c r="T1661" i="8"/>
  <c r="T1662" i="8"/>
  <c r="T1663" i="8"/>
  <c r="T1664" i="8"/>
  <c r="T1665" i="8"/>
  <c r="T1666" i="8"/>
  <c r="T1667" i="8"/>
  <c r="T1668" i="8"/>
  <c r="T1669" i="8"/>
  <c r="T1670" i="8"/>
  <c r="T1671" i="8"/>
  <c r="T1672" i="8"/>
  <c r="T1673" i="8"/>
  <c r="T1674" i="8"/>
  <c r="T1675" i="8"/>
  <c r="T1676" i="8"/>
  <c r="T1677" i="8"/>
  <c r="T1678" i="8"/>
  <c r="T1679" i="8"/>
  <c r="T1680" i="8"/>
  <c r="T1681" i="8"/>
  <c r="T1682" i="8"/>
  <c r="T1683" i="8"/>
  <c r="T1684" i="8"/>
  <c r="T1685" i="8"/>
  <c r="T1686" i="8"/>
  <c r="T1687" i="8"/>
  <c r="T1688" i="8"/>
  <c r="T1689" i="8"/>
  <c r="T1690" i="8"/>
  <c r="T1691" i="8"/>
  <c r="T1692" i="8"/>
  <c r="T1693" i="8"/>
  <c r="T1694" i="8"/>
  <c r="T1695" i="8"/>
  <c r="T1696" i="8"/>
  <c r="T1697" i="8"/>
  <c r="T1698" i="8"/>
  <c r="T1699" i="8"/>
  <c r="T1700" i="8"/>
  <c r="T1701" i="8"/>
  <c r="T1702" i="8"/>
  <c r="T1703" i="8"/>
  <c r="T1704" i="8"/>
  <c r="T1705" i="8"/>
  <c r="T1706" i="8"/>
  <c r="T1707" i="8"/>
  <c r="T1708" i="8"/>
  <c r="T1709" i="8"/>
  <c r="T1710" i="8"/>
  <c r="T1711" i="8"/>
  <c r="T1712" i="8"/>
  <c r="T1713" i="8"/>
  <c r="T1714" i="8"/>
  <c r="T1715" i="8"/>
  <c r="T1716" i="8"/>
  <c r="T1717" i="8"/>
  <c r="T1718" i="8"/>
  <c r="T1719" i="8"/>
  <c r="T1720" i="8"/>
  <c r="T1721" i="8"/>
  <c r="T1722" i="8"/>
  <c r="T1723" i="8"/>
  <c r="T1724" i="8"/>
  <c r="T1725" i="8"/>
  <c r="T1726" i="8"/>
  <c r="T1727" i="8"/>
  <c r="T1728" i="8"/>
  <c r="T1729" i="8"/>
  <c r="T1730" i="8"/>
  <c r="T1731" i="8"/>
  <c r="T1732" i="8"/>
  <c r="T1733" i="8"/>
  <c r="T1734" i="8"/>
  <c r="T1735" i="8"/>
  <c r="T1736" i="8"/>
  <c r="T1737" i="8"/>
  <c r="T1738" i="8"/>
  <c r="T1739" i="8"/>
  <c r="T1740" i="8"/>
  <c r="T1741" i="8"/>
  <c r="T1742" i="8"/>
  <c r="T1743" i="8"/>
  <c r="T1744" i="8"/>
  <c r="T1745" i="8"/>
  <c r="T1746" i="8"/>
  <c r="T1747" i="8"/>
  <c r="T1748" i="8"/>
  <c r="T1749" i="8"/>
  <c r="T1750" i="8"/>
  <c r="T1751" i="8"/>
  <c r="T1752" i="8"/>
  <c r="T1753" i="8"/>
  <c r="T1754" i="8"/>
  <c r="T1755" i="8"/>
  <c r="T1756" i="8"/>
  <c r="T1757" i="8"/>
  <c r="T1758" i="8"/>
  <c r="T1759" i="8"/>
  <c r="T1760" i="8"/>
  <c r="T1761" i="8"/>
  <c r="T1762" i="8"/>
  <c r="T1763" i="8"/>
  <c r="T1764" i="8"/>
  <c r="T1765" i="8"/>
  <c r="T1766" i="8"/>
  <c r="T1767" i="8"/>
  <c r="T1768" i="8"/>
  <c r="T1769" i="8"/>
  <c r="T1770" i="8"/>
  <c r="T1771" i="8"/>
  <c r="T1772" i="8"/>
  <c r="T1773" i="8"/>
  <c r="T1774" i="8"/>
  <c r="T1775" i="8"/>
  <c r="T1776" i="8"/>
  <c r="T1777" i="8"/>
  <c r="T1778" i="8"/>
  <c r="T1779" i="8"/>
  <c r="T1780" i="8"/>
  <c r="T1781" i="8"/>
  <c r="T1782" i="8"/>
  <c r="T1783" i="8"/>
  <c r="T1784" i="8"/>
  <c r="T1785" i="8"/>
  <c r="T1786" i="8"/>
  <c r="T1787" i="8"/>
  <c r="T1788" i="8"/>
  <c r="T1789" i="8"/>
  <c r="T1790" i="8"/>
  <c r="T1791" i="8"/>
  <c r="T1792" i="8"/>
  <c r="T1793" i="8"/>
  <c r="T1794" i="8"/>
  <c r="T1795" i="8"/>
  <c r="T1796" i="8"/>
  <c r="T1797" i="8"/>
  <c r="T1798" i="8"/>
  <c r="T1799" i="8"/>
  <c r="T1800" i="8"/>
  <c r="T1801" i="8"/>
  <c r="T1802" i="8"/>
  <c r="T1803" i="8"/>
  <c r="T1804" i="8"/>
  <c r="T1805" i="8"/>
  <c r="T1806" i="8"/>
  <c r="T1807" i="8"/>
  <c r="T1808" i="8"/>
  <c r="T1809" i="8"/>
  <c r="T1810" i="8"/>
  <c r="T1811" i="8"/>
  <c r="T1812" i="8"/>
  <c r="T1813" i="8"/>
  <c r="T1814" i="8"/>
  <c r="T1815" i="8"/>
  <c r="T1816" i="8"/>
  <c r="T1817" i="8"/>
  <c r="T1818" i="8"/>
  <c r="T1819" i="8"/>
  <c r="T1820" i="8"/>
  <c r="T1821" i="8"/>
  <c r="T1822" i="8"/>
  <c r="T1823" i="8"/>
  <c r="T1824" i="8"/>
  <c r="T1825" i="8"/>
  <c r="T1826" i="8"/>
  <c r="T1827" i="8"/>
  <c r="T1828" i="8"/>
  <c r="T1829" i="8"/>
  <c r="T1830" i="8"/>
  <c r="T1831" i="8"/>
  <c r="T1832" i="8"/>
  <c r="T1833" i="8"/>
  <c r="T1834" i="8"/>
  <c r="T1835" i="8"/>
  <c r="T1836" i="8"/>
  <c r="T1837" i="8"/>
  <c r="T1838" i="8"/>
  <c r="T1839" i="8"/>
  <c r="T1840" i="8"/>
  <c r="T1841" i="8"/>
  <c r="T1842" i="8"/>
  <c r="T1843" i="8"/>
  <c r="T1844" i="8"/>
  <c r="T1845" i="8"/>
  <c r="T1846" i="8"/>
  <c r="T1847" i="8"/>
  <c r="T1848" i="8"/>
  <c r="T1849" i="8"/>
  <c r="T1850" i="8"/>
  <c r="T1851" i="8"/>
  <c r="T1852" i="8"/>
  <c r="T1853" i="8"/>
  <c r="T1854" i="8"/>
  <c r="T1855" i="8"/>
  <c r="T1856" i="8"/>
  <c r="T1857" i="8"/>
  <c r="T1858" i="8"/>
  <c r="T1859" i="8"/>
  <c r="T1860" i="8"/>
  <c r="T1861" i="8"/>
  <c r="T1862" i="8"/>
  <c r="T1863" i="8"/>
  <c r="T1864" i="8"/>
  <c r="T1865" i="8"/>
  <c r="T1866" i="8"/>
  <c r="T1867" i="8"/>
  <c r="T1868" i="8"/>
  <c r="T1869" i="8"/>
  <c r="T1870" i="8"/>
  <c r="T1871" i="8"/>
  <c r="T1872" i="8"/>
  <c r="T1873" i="8"/>
  <c r="T1874" i="8"/>
  <c r="T1875" i="8"/>
  <c r="T1876" i="8"/>
  <c r="T1877" i="8"/>
  <c r="T1878" i="8"/>
  <c r="T1879" i="8"/>
  <c r="T1880" i="8"/>
  <c r="T1881" i="8"/>
  <c r="T1882" i="8"/>
  <c r="T1883" i="8"/>
  <c r="T1884" i="8"/>
  <c r="T1885" i="8"/>
  <c r="T1886" i="8"/>
  <c r="T1887" i="8"/>
  <c r="T1888" i="8"/>
  <c r="T1889" i="8"/>
  <c r="T1890" i="8"/>
  <c r="T1891" i="8"/>
  <c r="T1892" i="8"/>
  <c r="T1893" i="8"/>
  <c r="T1894" i="8"/>
  <c r="T1895" i="8"/>
  <c r="T1896" i="8"/>
  <c r="T1897" i="8"/>
  <c r="T1898" i="8"/>
  <c r="T1899" i="8"/>
  <c r="T1900" i="8"/>
  <c r="T1901" i="8"/>
  <c r="T1902" i="8"/>
  <c r="T1903" i="8"/>
  <c r="T1904" i="8"/>
  <c r="T1905" i="8"/>
  <c r="T1906" i="8"/>
  <c r="T1907" i="8"/>
  <c r="T1908" i="8"/>
  <c r="T1909" i="8"/>
  <c r="T1910" i="8"/>
  <c r="T1911" i="8"/>
  <c r="T1912" i="8"/>
  <c r="T1913" i="8"/>
  <c r="T1914" i="8"/>
  <c r="T1915" i="8"/>
  <c r="T1916" i="8"/>
  <c r="T1917" i="8"/>
  <c r="T1918" i="8"/>
  <c r="T1919" i="8"/>
  <c r="T1920" i="8"/>
  <c r="T1921" i="8"/>
  <c r="T1922" i="8"/>
  <c r="T1923" i="8"/>
  <c r="T1924" i="8"/>
  <c r="T1925" i="8"/>
  <c r="T1926" i="8"/>
  <c r="T1927" i="8"/>
  <c r="T1928" i="8"/>
  <c r="T1929" i="8"/>
  <c r="T1930" i="8"/>
  <c r="T1931" i="8"/>
  <c r="T1932" i="8"/>
  <c r="T1933" i="8"/>
  <c r="T1934" i="8"/>
  <c r="T1935" i="8"/>
  <c r="T1936" i="8"/>
  <c r="T1937" i="8"/>
  <c r="T1938" i="8"/>
  <c r="T1939" i="8"/>
  <c r="T1940" i="8"/>
  <c r="T1941" i="8"/>
  <c r="T1942" i="8"/>
  <c r="T1943" i="8"/>
  <c r="T1944" i="8"/>
  <c r="T1945" i="8"/>
  <c r="T1946" i="8"/>
  <c r="T1947" i="8"/>
  <c r="T1948" i="8"/>
  <c r="T1949" i="8"/>
  <c r="T1950" i="8"/>
  <c r="T1951" i="8"/>
  <c r="T1952" i="8"/>
  <c r="T1953" i="8"/>
  <c r="T1954" i="8"/>
  <c r="T1955" i="8"/>
  <c r="T1956" i="8"/>
  <c r="T1957" i="8"/>
  <c r="T1958" i="8"/>
  <c r="T1959" i="8"/>
  <c r="T1960" i="8"/>
  <c r="T1961" i="8"/>
  <c r="T1962" i="8"/>
  <c r="T1963" i="8"/>
  <c r="T1964" i="8"/>
  <c r="T1965" i="8"/>
  <c r="T1966" i="8"/>
  <c r="T1967" i="8"/>
  <c r="T1968" i="8"/>
  <c r="T1969" i="8"/>
  <c r="T1970" i="8"/>
  <c r="T1971" i="8"/>
  <c r="T1972" i="8"/>
  <c r="T1973" i="8"/>
  <c r="T1974" i="8"/>
  <c r="T1975" i="8"/>
  <c r="T1976" i="8"/>
  <c r="T1977" i="8"/>
  <c r="T1978" i="8"/>
  <c r="T1979" i="8"/>
  <c r="T1980" i="8"/>
  <c r="T1981" i="8"/>
  <c r="T1982" i="8"/>
  <c r="T1983" i="8"/>
  <c r="T1984" i="8"/>
  <c r="T1985" i="8"/>
  <c r="T1986" i="8"/>
  <c r="T1987" i="8"/>
  <c r="T1988" i="8"/>
  <c r="T1989" i="8"/>
  <c r="T1990" i="8"/>
  <c r="T1991" i="8"/>
  <c r="T1992" i="8"/>
  <c r="T1993" i="8"/>
  <c r="T1994" i="8"/>
  <c r="T1995" i="8"/>
  <c r="T1996" i="8"/>
  <c r="T1997" i="8"/>
  <c r="T1998" i="8"/>
  <c r="T1999" i="8"/>
  <c r="T2000" i="8"/>
  <c r="T2001" i="8"/>
  <c r="T2002" i="8"/>
  <c r="T2003" i="8"/>
  <c r="T2004" i="8"/>
  <c r="T2005" i="8"/>
  <c r="T2006" i="8"/>
  <c r="T2007" i="8"/>
  <c r="T2008" i="8"/>
  <c r="T2009" i="8"/>
  <c r="T2010" i="8"/>
  <c r="T2011" i="8"/>
  <c r="T2012" i="8"/>
  <c r="T2013" i="8"/>
  <c r="T2014" i="8"/>
  <c r="T2015" i="8"/>
  <c r="T2016" i="8"/>
  <c r="T2017" i="8"/>
  <c r="T2018" i="8"/>
  <c r="T2019" i="8"/>
  <c r="T2020" i="8"/>
  <c r="T2021" i="8"/>
  <c r="T2022" i="8"/>
  <c r="T2023" i="8"/>
  <c r="T2024" i="8"/>
  <c r="T2025" i="8"/>
  <c r="T2026" i="8"/>
  <c r="T2027" i="8"/>
  <c r="T2028" i="8"/>
  <c r="T2029" i="8"/>
  <c r="T2030" i="8"/>
  <c r="T2031" i="8"/>
  <c r="T2032" i="8"/>
  <c r="T2033" i="8"/>
  <c r="T2034" i="8"/>
  <c r="T2035" i="8"/>
  <c r="T2036" i="8"/>
  <c r="T2037" i="8"/>
  <c r="T2038" i="8"/>
  <c r="T2039" i="8"/>
  <c r="T2040" i="8"/>
  <c r="T2041" i="8"/>
  <c r="T2042" i="8"/>
  <c r="T2043" i="8"/>
  <c r="T2044" i="8"/>
  <c r="T2045" i="8"/>
  <c r="T2046" i="8"/>
  <c r="T2047" i="8"/>
  <c r="T2048" i="8"/>
  <c r="T2049" i="8"/>
  <c r="T2050" i="8"/>
  <c r="T2051" i="8"/>
  <c r="T2052" i="8"/>
  <c r="T2053" i="8"/>
  <c r="T2054" i="8"/>
  <c r="T2055" i="8"/>
  <c r="T2056" i="8"/>
  <c r="T2057" i="8"/>
  <c r="T2058" i="8"/>
  <c r="T2059" i="8"/>
  <c r="T2060" i="8"/>
  <c r="T2061" i="8"/>
  <c r="T2062" i="8"/>
  <c r="T2063" i="8"/>
  <c r="T2064" i="8"/>
  <c r="T2065" i="8"/>
  <c r="T2066" i="8"/>
  <c r="T2067" i="8"/>
  <c r="T2068" i="8"/>
  <c r="T2069" i="8"/>
  <c r="T2070" i="8"/>
  <c r="T2071" i="8"/>
  <c r="T2072" i="8"/>
  <c r="T2073" i="8"/>
  <c r="T2074" i="8"/>
  <c r="T2075" i="8"/>
  <c r="T2076" i="8"/>
  <c r="T2077" i="8"/>
  <c r="T2078" i="8"/>
  <c r="T2079" i="8"/>
  <c r="T2080" i="8"/>
  <c r="T2081" i="8"/>
  <c r="T2082" i="8"/>
  <c r="T2083" i="8"/>
  <c r="T2084" i="8"/>
  <c r="T2085" i="8"/>
  <c r="T2086" i="8"/>
  <c r="T2087" i="8"/>
  <c r="T2088" i="8"/>
  <c r="T2089" i="8"/>
  <c r="T2090" i="8"/>
  <c r="T2091" i="8"/>
  <c r="T2092" i="8"/>
  <c r="T2093" i="8"/>
  <c r="T2094" i="8"/>
  <c r="T2095" i="8"/>
  <c r="T2096" i="8"/>
  <c r="T2097" i="8"/>
  <c r="T2098" i="8"/>
  <c r="T2099" i="8"/>
  <c r="T2100" i="8"/>
  <c r="T2101" i="8"/>
  <c r="T2102" i="8"/>
  <c r="T2103" i="8"/>
  <c r="T2104" i="8"/>
  <c r="T2105" i="8"/>
  <c r="T2106" i="8"/>
  <c r="T2107" i="8"/>
  <c r="T2108" i="8"/>
  <c r="T2109" i="8"/>
  <c r="T2110" i="8"/>
  <c r="T2111" i="8"/>
  <c r="T2112" i="8"/>
  <c r="T2113" i="8"/>
  <c r="T2114" i="8"/>
  <c r="T2115" i="8"/>
  <c r="T2116" i="8"/>
  <c r="T2117" i="8"/>
  <c r="T2118" i="8"/>
  <c r="T2119" i="8"/>
  <c r="T2120" i="8"/>
  <c r="T2121" i="8"/>
  <c r="T2122" i="8"/>
  <c r="T2123" i="8"/>
  <c r="T2124" i="8"/>
  <c r="T2125" i="8"/>
  <c r="T2126" i="8"/>
  <c r="T2127" i="8"/>
  <c r="T2128" i="8"/>
  <c r="T2129" i="8"/>
  <c r="T2130" i="8"/>
  <c r="T2131" i="8"/>
  <c r="T2132" i="8"/>
  <c r="T2133" i="8"/>
  <c r="T2134" i="8"/>
  <c r="T2135" i="8"/>
  <c r="T2136" i="8"/>
  <c r="T2137" i="8"/>
  <c r="T2138" i="8"/>
  <c r="T2139" i="8"/>
  <c r="T2140" i="8"/>
  <c r="T2141" i="8"/>
  <c r="T2142" i="8"/>
  <c r="T2143" i="8"/>
  <c r="T2144" i="8"/>
  <c r="T2145" i="8"/>
  <c r="T2146" i="8"/>
  <c r="T2147" i="8"/>
  <c r="T2148" i="8"/>
  <c r="T2149" i="8"/>
  <c r="T2150" i="8"/>
  <c r="T2151" i="8"/>
  <c r="T2152" i="8"/>
  <c r="T2153" i="8"/>
  <c r="T2154" i="8"/>
  <c r="T2155" i="8"/>
  <c r="T2156" i="8"/>
  <c r="T2157" i="8"/>
  <c r="T2158" i="8"/>
  <c r="T2159" i="8"/>
  <c r="T2160" i="8"/>
  <c r="T2161" i="8"/>
  <c r="T2162" i="8"/>
  <c r="T2163" i="8"/>
  <c r="T2164" i="8"/>
  <c r="T2165" i="8"/>
  <c r="T2166" i="8"/>
  <c r="T2167" i="8"/>
  <c r="T2168" i="8"/>
  <c r="T2169" i="8"/>
  <c r="T2170" i="8"/>
  <c r="T2171" i="8"/>
  <c r="T2172" i="8"/>
  <c r="T2173" i="8"/>
  <c r="T2174" i="8"/>
  <c r="T2175" i="8"/>
  <c r="T2176" i="8"/>
  <c r="T2177" i="8"/>
  <c r="T2178" i="8"/>
  <c r="T2179" i="8"/>
  <c r="T2180" i="8"/>
  <c r="T2181" i="8"/>
  <c r="T2182" i="8"/>
  <c r="T2183" i="8"/>
  <c r="T2184" i="8"/>
  <c r="T2185" i="8"/>
  <c r="T2186" i="8"/>
  <c r="T2187" i="8"/>
  <c r="T2188" i="8"/>
  <c r="T2189" i="8"/>
  <c r="T2190" i="8"/>
  <c r="T2191" i="8"/>
  <c r="T2192" i="8"/>
  <c r="T2193" i="8"/>
  <c r="T2194" i="8"/>
  <c r="T2195" i="8"/>
  <c r="T2196" i="8"/>
  <c r="T2197" i="8"/>
  <c r="T2198" i="8"/>
  <c r="T2199" i="8"/>
  <c r="T2200" i="8"/>
  <c r="T2201" i="8"/>
  <c r="T2202" i="8"/>
  <c r="T2203" i="8"/>
  <c r="T2204" i="8"/>
  <c r="T2205" i="8"/>
  <c r="T2206" i="8"/>
  <c r="T2207" i="8"/>
  <c r="T2208" i="8"/>
  <c r="T2209" i="8"/>
  <c r="T2210" i="8"/>
  <c r="T2211" i="8"/>
  <c r="T2212" i="8"/>
  <c r="T2213" i="8"/>
  <c r="T2214" i="8"/>
  <c r="T2215" i="8"/>
  <c r="T2216" i="8"/>
  <c r="T2217" i="8"/>
  <c r="T2218" i="8"/>
  <c r="T2219" i="8"/>
  <c r="T2220" i="8"/>
  <c r="T2221" i="8"/>
  <c r="T2222" i="8"/>
  <c r="T2223" i="8"/>
  <c r="T2224" i="8"/>
  <c r="T2225" i="8"/>
  <c r="T2226" i="8"/>
  <c r="T2227" i="8"/>
  <c r="T2228" i="8"/>
  <c r="T2229" i="8"/>
  <c r="T2230" i="8"/>
  <c r="T2231" i="8"/>
  <c r="T2232" i="8"/>
  <c r="T2233" i="8"/>
  <c r="T2234" i="8"/>
  <c r="T2235" i="8"/>
  <c r="T2236" i="8"/>
  <c r="T2237" i="8"/>
  <c r="T2238" i="8"/>
  <c r="T2239" i="8"/>
  <c r="T2240" i="8"/>
  <c r="T2241" i="8"/>
  <c r="T2242" i="8"/>
  <c r="T2243" i="8"/>
  <c r="T2244" i="8"/>
  <c r="T2245" i="8"/>
  <c r="T2246" i="8"/>
  <c r="T2247" i="8"/>
  <c r="T2248" i="8"/>
  <c r="T2249" i="8"/>
  <c r="T2250" i="8"/>
  <c r="T2251" i="8"/>
  <c r="T2252" i="8"/>
  <c r="T2253" i="8"/>
  <c r="T2254" i="8"/>
  <c r="T2255" i="8"/>
  <c r="T2256" i="8"/>
  <c r="T2257" i="8"/>
  <c r="T2258" i="8"/>
  <c r="T2259" i="8"/>
  <c r="T2260" i="8"/>
  <c r="T2261" i="8"/>
  <c r="T2262" i="8"/>
  <c r="T2263" i="8"/>
  <c r="T2264" i="8"/>
  <c r="T2265" i="8"/>
  <c r="T2266" i="8"/>
  <c r="T2267" i="8"/>
  <c r="T2268" i="8"/>
  <c r="T2269" i="8"/>
  <c r="T2270" i="8"/>
  <c r="T2271" i="8"/>
  <c r="T2272" i="8"/>
  <c r="T2273" i="8"/>
  <c r="T2274" i="8"/>
  <c r="T2275" i="8"/>
  <c r="T2276" i="8"/>
  <c r="T2277" i="8"/>
  <c r="T2278" i="8"/>
  <c r="T2279" i="8"/>
  <c r="T2280" i="8"/>
  <c r="T2281" i="8"/>
  <c r="T2282" i="8"/>
  <c r="T2283" i="8"/>
  <c r="T2284" i="8"/>
  <c r="T2285" i="8"/>
  <c r="T2286" i="8"/>
  <c r="T2287" i="8"/>
  <c r="T2288" i="8"/>
  <c r="T2289" i="8"/>
  <c r="T2290" i="8"/>
  <c r="T2291" i="8"/>
  <c r="T2292" i="8"/>
  <c r="T2293" i="8"/>
  <c r="T2294" i="8"/>
  <c r="T2295" i="8"/>
  <c r="T2296" i="8"/>
  <c r="T2297" i="8"/>
  <c r="T2298" i="8"/>
  <c r="T2299" i="8"/>
  <c r="T2300" i="8"/>
  <c r="T2301" i="8"/>
  <c r="T2302" i="8"/>
  <c r="T2303" i="8"/>
  <c r="T2304" i="8"/>
  <c r="T2305" i="8"/>
  <c r="T2306" i="8"/>
  <c r="T2307" i="8"/>
  <c r="T2308" i="8"/>
  <c r="T2309" i="8"/>
  <c r="T2310" i="8"/>
  <c r="T2311" i="8"/>
  <c r="T2312" i="8"/>
  <c r="T2313" i="8"/>
  <c r="T2314" i="8"/>
  <c r="T2315" i="8"/>
  <c r="T2316" i="8"/>
  <c r="T2317" i="8"/>
  <c r="T2318" i="8"/>
  <c r="T2319" i="8"/>
  <c r="T2320" i="8"/>
  <c r="T2321" i="8"/>
  <c r="T2322" i="8"/>
  <c r="T2323" i="8"/>
  <c r="T2324" i="8"/>
  <c r="T2325" i="8"/>
  <c r="T2326" i="8"/>
  <c r="T2327" i="8"/>
  <c r="T2328" i="8"/>
  <c r="T2329" i="8"/>
  <c r="T2330" i="8"/>
  <c r="T2331" i="8"/>
  <c r="T2332" i="8"/>
  <c r="T2333" i="8"/>
  <c r="T2334" i="8"/>
  <c r="T2335" i="8"/>
  <c r="T2336" i="8"/>
  <c r="T2337" i="8"/>
  <c r="T2338" i="8"/>
  <c r="T2339" i="8"/>
  <c r="T2340" i="8"/>
  <c r="T2341" i="8"/>
  <c r="T2342" i="8"/>
  <c r="T2343" i="8"/>
  <c r="T2344" i="8"/>
  <c r="T2345" i="8"/>
  <c r="T2346" i="8"/>
  <c r="T2347" i="8"/>
  <c r="T2348" i="8"/>
  <c r="T2349" i="8"/>
  <c r="T2350" i="8"/>
  <c r="T2351" i="8"/>
  <c r="T2352" i="8"/>
  <c r="T2353" i="8"/>
  <c r="T2354" i="8"/>
  <c r="T2355" i="8"/>
  <c r="T2356" i="8"/>
  <c r="T2357" i="8"/>
  <c r="T2358" i="8"/>
  <c r="T2359" i="8"/>
  <c r="T2360" i="8"/>
  <c r="T2361" i="8"/>
  <c r="T2362" i="8"/>
  <c r="T2363" i="8"/>
  <c r="T2364" i="8"/>
  <c r="T2365" i="8"/>
  <c r="T2366" i="8"/>
  <c r="T2367" i="8"/>
  <c r="T2368" i="8"/>
  <c r="T2369" i="8"/>
  <c r="T2370" i="8"/>
  <c r="T2371" i="8"/>
  <c r="T2372" i="8"/>
  <c r="T2373" i="8"/>
  <c r="T2374" i="8"/>
  <c r="T2375" i="8"/>
  <c r="T2376" i="8"/>
  <c r="T2377" i="8"/>
  <c r="T2378" i="8"/>
  <c r="T2379" i="8"/>
  <c r="T2380" i="8"/>
  <c r="T2381" i="8"/>
  <c r="T2382" i="8"/>
  <c r="T2383" i="8"/>
  <c r="T2384" i="8"/>
  <c r="T2385" i="8"/>
  <c r="T2386" i="8"/>
  <c r="T2387" i="8"/>
  <c r="T2388" i="8"/>
  <c r="T2389" i="8"/>
  <c r="T2390" i="8"/>
  <c r="T2391" i="8"/>
  <c r="T2392" i="8"/>
  <c r="T2393" i="8"/>
  <c r="T2394" i="8"/>
  <c r="T2395" i="8"/>
  <c r="T2396" i="8"/>
  <c r="T2397" i="8"/>
  <c r="T2398" i="8"/>
  <c r="T2399" i="8"/>
  <c r="T2400" i="8"/>
  <c r="T2401" i="8"/>
  <c r="T2402" i="8"/>
  <c r="T2403" i="8"/>
  <c r="T2404" i="8"/>
  <c r="T2405" i="8"/>
  <c r="T2406" i="8"/>
  <c r="T2407" i="8"/>
  <c r="T2408" i="8"/>
  <c r="T2409" i="8"/>
  <c r="T2410" i="8"/>
  <c r="T2411" i="8"/>
  <c r="T2412" i="8"/>
  <c r="T2413" i="8"/>
  <c r="T2414" i="8"/>
  <c r="T2415" i="8"/>
  <c r="T2416" i="8"/>
  <c r="T2417" i="8"/>
  <c r="T2418" i="8"/>
  <c r="T2419" i="8"/>
  <c r="T2420" i="8"/>
  <c r="T2421" i="8"/>
  <c r="T2422" i="8"/>
  <c r="T2423" i="8"/>
  <c r="T2424" i="8"/>
  <c r="T2425" i="8"/>
  <c r="T2426" i="8"/>
  <c r="T2427" i="8"/>
  <c r="T2428" i="8"/>
  <c r="T2429" i="8"/>
  <c r="T2430" i="8"/>
  <c r="T2431" i="8"/>
  <c r="T2432" i="8"/>
  <c r="T2433" i="8"/>
  <c r="T2434" i="8"/>
  <c r="T2435" i="8"/>
  <c r="T2436" i="8"/>
  <c r="T2437" i="8"/>
  <c r="T2438" i="8"/>
  <c r="T2439" i="8"/>
  <c r="T2440" i="8"/>
  <c r="T2441" i="8"/>
  <c r="T2442" i="8"/>
  <c r="T2443" i="8"/>
  <c r="T2444" i="8"/>
  <c r="T2445" i="8"/>
  <c r="T2446" i="8"/>
  <c r="T2447" i="8"/>
  <c r="T2448" i="8"/>
  <c r="T2449" i="8"/>
  <c r="T2450" i="8"/>
  <c r="T2451" i="8"/>
  <c r="T2452" i="8"/>
  <c r="T2453" i="8"/>
  <c r="T2454" i="8"/>
  <c r="T2455" i="8"/>
  <c r="T2456" i="8"/>
  <c r="T2457" i="8"/>
  <c r="T2458" i="8"/>
  <c r="T2459" i="8"/>
  <c r="T2460" i="8"/>
  <c r="T2461" i="8"/>
  <c r="T2462" i="8"/>
  <c r="T2463" i="8"/>
  <c r="T2464" i="8"/>
  <c r="T2465" i="8"/>
  <c r="T2466" i="8"/>
  <c r="T2467" i="8"/>
  <c r="T2468" i="8"/>
  <c r="T2469" i="8"/>
  <c r="T2470" i="8"/>
  <c r="T2471" i="8"/>
  <c r="T2472" i="8"/>
  <c r="T2473" i="8"/>
  <c r="T2474" i="8"/>
  <c r="T2475" i="8"/>
  <c r="T2476" i="8"/>
  <c r="T2477" i="8"/>
  <c r="T2478" i="8"/>
  <c r="T2479" i="8"/>
  <c r="T2480" i="8"/>
  <c r="T2481" i="8"/>
  <c r="T2482" i="8"/>
  <c r="T2483" i="8"/>
  <c r="T2484" i="8"/>
  <c r="T2485" i="8"/>
  <c r="T2486" i="8"/>
  <c r="T2487" i="8"/>
  <c r="T2488" i="8"/>
  <c r="T2489" i="8"/>
  <c r="T2490" i="8"/>
  <c r="T2491" i="8"/>
  <c r="T2492" i="8"/>
  <c r="T2493" i="8"/>
  <c r="T2494" i="8"/>
  <c r="T2495" i="8"/>
  <c r="T2496" i="8"/>
  <c r="T2497" i="8"/>
  <c r="T2498" i="8"/>
  <c r="T2499" i="8"/>
  <c r="T2500" i="8"/>
  <c r="T2501" i="8"/>
  <c r="T2502" i="8"/>
  <c r="T2503" i="8"/>
  <c r="T2504" i="8"/>
  <c r="T2505" i="8"/>
  <c r="T2506" i="8"/>
  <c r="T2507" i="8"/>
  <c r="T2508" i="8"/>
  <c r="T2509" i="8"/>
  <c r="T2510" i="8"/>
  <c r="T2511" i="8"/>
  <c r="T2512" i="8"/>
  <c r="T2513" i="8"/>
  <c r="T2514" i="8"/>
  <c r="T2515" i="8"/>
  <c r="T2516" i="8"/>
  <c r="T2517" i="8"/>
  <c r="T2518" i="8"/>
  <c r="T2519" i="8"/>
  <c r="T2520" i="8"/>
  <c r="T2521" i="8"/>
  <c r="T2522" i="8"/>
  <c r="T2523" i="8"/>
  <c r="T2524" i="8"/>
  <c r="T2525" i="8"/>
  <c r="T2526" i="8"/>
  <c r="T2527" i="8"/>
  <c r="T2528" i="8"/>
  <c r="T2529" i="8"/>
  <c r="T2530" i="8"/>
  <c r="T2531" i="8"/>
  <c r="T2532" i="8"/>
  <c r="T2533" i="8"/>
  <c r="T2534" i="8"/>
  <c r="T2535" i="8"/>
  <c r="T2536" i="8"/>
  <c r="T2537" i="8"/>
  <c r="T2538" i="8"/>
  <c r="T2539" i="8"/>
  <c r="T2540" i="8"/>
  <c r="T2541" i="8"/>
  <c r="T2542" i="8"/>
  <c r="T2543" i="8"/>
  <c r="T2544" i="8"/>
  <c r="T2545" i="8"/>
  <c r="T2546" i="8"/>
  <c r="T2547" i="8"/>
  <c r="T2548" i="8"/>
  <c r="T2549" i="8"/>
  <c r="T2550" i="8"/>
  <c r="T2551" i="8"/>
  <c r="T2552" i="8"/>
  <c r="T2553" i="8"/>
  <c r="T2554" i="8"/>
  <c r="T2555" i="8"/>
  <c r="T2556" i="8"/>
  <c r="T2557" i="8"/>
  <c r="T2558" i="8"/>
  <c r="T2559" i="8"/>
  <c r="T2560" i="8"/>
  <c r="T2561" i="8"/>
  <c r="T2562" i="8"/>
  <c r="T2563" i="8"/>
  <c r="T2564" i="8"/>
  <c r="T2565" i="8"/>
  <c r="T2566" i="8"/>
  <c r="T2567" i="8"/>
  <c r="T2568" i="8"/>
  <c r="T2569" i="8"/>
  <c r="T2570" i="8"/>
  <c r="T2571" i="8"/>
  <c r="T2572" i="8"/>
  <c r="T2573" i="8"/>
  <c r="T2574" i="8"/>
  <c r="T2575" i="8"/>
  <c r="T2576" i="8"/>
  <c r="T2577" i="8"/>
  <c r="T2578" i="8"/>
  <c r="T2579" i="8"/>
  <c r="T2580" i="8"/>
  <c r="T2581" i="8"/>
  <c r="T2582" i="8"/>
  <c r="T2583" i="8"/>
  <c r="T2584" i="8"/>
  <c r="T2585" i="8"/>
  <c r="T2586" i="8"/>
  <c r="T2587" i="8"/>
  <c r="T2588" i="8"/>
  <c r="T2589" i="8"/>
  <c r="T2590" i="8"/>
  <c r="T2591" i="8"/>
  <c r="T2592" i="8"/>
  <c r="T2593" i="8"/>
  <c r="T2594" i="8"/>
  <c r="T2595" i="8"/>
  <c r="T2596" i="8"/>
  <c r="T2597" i="8"/>
  <c r="T2598" i="8"/>
  <c r="T2599" i="8"/>
  <c r="T2600" i="8"/>
  <c r="T2601" i="8"/>
  <c r="T2602" i="8"/>
  <c r="T2603" i="8"/>
  <c r="T2604" i="8"/>
  <c r="T2605" i="8"/>
  <c r="T2606" i="8"/>
  <c r="T2607" i="8"/>
  <c r="T2608" i="8"/>
  <c r="T2609" i="8"/>
  <c r="T2610" i="8"/>
  <c r="T2611" i="8"/>
  <c r="T2612" i="8"/>
  <c r="T2613" i="8"/>
  <c r="T2614" i="8"/>
  <c r="T2615" i="8"/>
  <c r="T2616" i="8"/>
  <c r="T2617" i="8"/>
  <c r="T2618" i="8"/>
  <c r="T2619" i="8"/>
  <c r="T2620" i="8"/>
  <c r="T2621" i="8"/>
  <c r="T2622" i="8"/>
  <c r="T2623" i="8"/>
  <c r="T2624" i="8"/>
  <c r="T2625" i="8"/>
  <c r="T2626" i="8"/>
  <c r="T2627" i="8"/>
  <c r="T2628" i="8"/>
  <c r="T2629" i="8"/>
  <c r="T2630" i="8"/>
  <c r="T2631" i="8"/>
  <c r="T2632" i="8"/>
  <c r="T2633" i="8"/>
  <c r="T2634" i="8"/>
  <c r="T2635" i="8"/>
  <c r="T2636" i="8"/>
  <c r="T2637" i="8"/>
  <c r="T2638" i="8"/>
  <c r="T2639" i="8"/>
  <c r="T2640" i="8"/>
  <c r="T2641" i="8"/>
  <c r="T2642" i="8"/>
  <c r="T2643" i="8"/>
  <c r="T2644" i="8"/>
  <c r="T2645" i="8"/>
  <c r="T2646" i="8"/>
  <c r="T2647" i="8"/>
  <c r="T2648" i="8"/>
  <c r="T2649" i="8"/>
  <c r="T2650" i="8"/>
  <c r="T2651" i="8"/>
  <c r="T2652" i="8"/>
  <c r="T2653" i="8"/>
  <c r="T2654" i="8"/>
  <c r="T2655" i="8"/>
  <c r="T2656" i="8"/>
  <c r="T2657" i="8"/>
  <c r="T2658" i="8"/>
  <c r="T2659" i="8"/>
  <c r="T2660" i="8"/>
  <c r="T2661" i="8"/>
  <c r="T2662" i="8"/>
  <c r="T2663" i="8"/>
  <c r="T2664" i="8"/>
  <c r="T2665" i="8"/>
  <c r="T2666" i="8"/>
  <c r="T2667" i="8"/>
  <c r="T2668" i="8"/>
  <c r="T2669" i="8"/>
  <c r="T2670" i="8"/>
  <c r="T2671" i="8"/>
  <c r="T2672" i="8"/>
  <c r="T2673" i="8"/>
  <c r="T2674" i="8"/>
  <c r="T2675" i="8"/>
  <c r="T2676" i="8"/>
  <c r="T2677" i="8"/>
  <c r="T2678" i="8"/>
  <c r="T2679" i="8"/>
  <c r="T2680" i="8"/>
  <c r="T2681" i="8"/>
  <c r="T2683" i="8"/>
  <c r="T2685" i="8"/>
  <c r="T2687" i="8"/>
  <c r="T2689" i="8"/>
  <c r="T2691" i="8"/>
  <c r="T2693" i="8"/>
  <c r="T2695" i="8"/>
  <c r="T2697" i="8"/>
  <c r="T2699" i="8"/>
  <c r="T2701" i="8"/>
  <c r="T2703" i="8"/>
  <c r="T2705" i="8"/>
  <c r="T2708" i="8"/>
  <c r="T2709" i="8"/>
  <c r="T2714" i="8"/>
  <c r="T2715" i="8"/>
  <c r="T2718" i="8"/>
  <c r="T2719" i="8"/>
  <c r="T2721" i="8"/>
  <c r="T2723" i="8"/>
  <c r="T2725" i="8"/>
  <c r="T2728" i="8"/>
  <c r="T2729" i="8"/>
  <c r="T2732" i="8"/>
  <c r="T2733" i="8"/>
  <c r="T2734" i="8"/>
  <c r="T2737" i="8"/>
  <c r="T2738" i="8"/>
  <c r="T2740" i="8"/>
  <c r="T2771" i="8"/>
  <c r="T2774" i="8"/>
  <c r="T2777" i="8"/>
  <c r="T2780" i="8"/>
  <c r="T2783" i="8"/>
  <c r="T2788" i="8"/>
  <c r="T2789" i="8"/>
  <c r="T2796" i="8"/>
  <c r="T2800" i="8"/>
  <c r="T2802" i="8"/>
  <c r="T2804" i="8"/>
  <c r="T2805" i="8"/>
  <c r="T2808" i="8"/>
  <c r="T2810" i="8"/>
  <c r="T2813" i="8"/>
  <c r="T2815" i="8"/>
  <c r="T2816" i="8"/>
  <c r="T2818" i="8"/>
  <c r="T2819" i="8"/>
  <c r="T2821" i="8"/>
  <c r="T2822" i="8"/>
  <c r="T2825" i="8"/>
  <c r="T2828" i="8"/>
  <c r="T2831" i="8"/>
  <c r="T2832" i="8"/>
  <c r="T2833" i="8"/>
  <c r="T2835" i="8"/>
  <c r="T2836" i="8"/>
  <c r="T2837" i="8"/>
  <c r="T2839" i="8"/>
  <c r="T2840" i="8"/>
  <c r="T2841" i="8"/>
  <c r="T2843" i="8"/>
  <c r="T2844" i="8"/>
  <c r="T2845" i="8"/>
  <c r="T2847" i="8"/>
  <c r="T2848" i="8"/>
  <c r="T2849" i="8"/>
  <c r="T2850" i="8"/>
  <c r="T2855" i="8"/>
  <c r="T2856" i="8"/>
  <c r="T2860" i="8"/>
  <c r="T2862" i="8"/>
  <c r="T2863" i="8"/>
  <c r="T2864" i="8"/>
  <c r="T2866" i="8"/>
  <c r="T2868" i="8"/>
  <c r="T2869" i="8"/>
  <c r="T2872" i="8"/>
  <c r="T2876" i="8"/>
  <c r="T2899" i="8"/>
  <c r="T2902" i="8"/>
  <c r="T2904" i="8"/>
  <c r="T2907" i="8"/>
  <c r="T2908" i="8"/>
  <c r="T2911" i="8"/>
  <c r="T2912" i="8"/>
  <c r="T2915" i="8"/>
  <c r="T2916" i="8"/>
  <c r="T2919" i="8"/>
  <c r="T2920" i="8"/>
  <c r="T2923" i="8"/>
  <c r="T2924" i="8"/>
  <c r="T2927" i="8"/>
  <c r="T2928" i="8"/>
  <c r="T2931" i="8"/>
  <c r="T2932" i="8"/>
  <c r="T2935" i="8"/>
  <c r="T2936" i="8"/>
  <c r="T2938" i="8"/>
  <c r="T2939" i="8"/>
  <c r="T2940" i="8"/>
  <c r="T2943" i="8"/>
  <c r="T2944" i="8"/>
  <c r="T2947" i="8"/>
  <c r="T2948" i="8"/>
  <c r="T2951" i="8"/>
  <c r="T2953" i="8"/>
  <c r="T2954" i="8"/>
  <c r="T2956" i="8"/>
  <c r="T2958" i="8"/>
  <c r="T2959" i="8"/>
  <c r="T2961" i="8"/>
  <c r="T2962" i="8"/>
  <c r="T2964" i="8"/>
  <c r="T2966" i="8"/>
  <c r="T2967" i="8"/>
  <c r="T2969" i="8"/>
  <c r="T2970" i="8"/>
  <c r="T2972" i="8"/>
  <c r="T2974" i="8"/>
  <c r="T2975" i="8"/>
  <c r="T2977" i="8"/>
  <c r="T2978" i="8"/>
  <c r="T2979" i="8"/>
  <c r="T2980" i="8"/>
  <c r="T2982" i="8"/>
  <c r="T2983" i="8"/>
  <c r="T2985" i="8"/>
  <c r="T2986" i="8"/>
  <c r="T2987" i="8"/>
  <c r="T2988" i="8"/>
  <c r="T2990" i="8"/>
  <c r="T2991" i="8"/>
  <c r="T2993" i="8"/>
  <c r="T2994" i="8"/>
  <c r="T2995" i="8"/>
  <c r="T2996" i="8"/>
  <c r="T2997" i="8"/>
  <c r="T2999" i="8"/>
  <c r="T3000" i="8"/>
  <c r="T3001" i="8"/>
  <c r="T3002" i="8"/>
  <c r="T3004" i="8"/>
  <c r="T3005" i="8"/>
  <c r="T3007" i="8"/>
  <c r="T3008" i="8"/>
  <c r="T3009" i="8"/>
  <c r="T3010" i="8"/>
  <c r="T3011" i="8"/>
  <c r="T3012" i="8"/>
  <c r="T3015" i="8"/>
  <c r="T3016" i="8"/>
  <c r="T3019" i="8"/>
  <c r="T3020" i="8"/>
  <c r="T3023" i="8"/>
  <c r="T3024" i="8"/>
  <c r="T3027" i="8"/>
  <c r="T3028" i="8"/>
  <c r="T3029" i="8"/>
  <c r="T3030" i="8"/>
  <c r="T3033" i="8"/>
  <c r="T3034" i="8"/>
  <c r="T3037" i="8"/>
  <c r="T3038" i="8"/>
  <c r="T3039" i="8"/>
  <c r="T3040" i="8"/>
  <c r="T3043" i="8"/>
  <c r="T3044" i="8"/>
  <c r="T3045" i="8"/>
  <c r="T3046" i="8"/>
  <c r="T3047" i="8"/>
  <c r="T3048" i="8"/>
  <c r="T3050" i="8"/>
  <c r="T3052" i="8"/>
  <c r="T3054" i="8"/>
  <c r="T3056" i="8"/>
  <c r="T3058" i="8"/>
  <c r="T3060" i="8"/>
  <c r="T3062" i="8"/>
  <c r="T3064" i="8"/>
  <c r="T3066" i="8"/>
  <c r="T3068" i="8"/>
  <c r="T3070" i="8"/>
  <c r="T3072" i="8"/>
  <c r="T3074" i="8"/>
  <c r="T3076" i="8"/>
  <c r="T3078" i="8"/>
  <c r="T3080" i="8"/>
  <c r="T3082" i="8"/>
  <c r="T3084" i="8"/>
  <c r="T3086" i="8"/>
  <c r="T3088" i="8"/>
  <c r="T3090" i="8"/>
  <c r="T3092" i="8"/>
  <c r="T3094" i="8"/>
  <c r="T3096" i="8"/>
  <c r="T3098" i="8"/>
  <c r="T3100" i="8"/>
  <c r="T3102" i="8"/>
  <c r="T3104" i="8"/>
  <c r="T3106" i="8"/>
  <c r="T3108" i="8"/>
  <c r="T3110" i="8"/>
  <c r="T3112" i="8"/>
  <c r="T3114" i="8"/>
  <c r="T3116" i="8"/>
  <c r="T3118" i="8"/>
  <c r="T3120" i="8"/>
  <c r="T3122" i="8"/>
  <c r="T3124" i="8"/>
  <c r="T3126" i="8"/>
  <c r="T3128" i="8"/>
  <c r="T3130" i="8"/>
  <c r="T3132" i="8"/>
  <c r="T3134" i="8"/>
  <c r="T3136" i="8"/>
  <c r="T3138" i="8"/>
  <c r="T3140" i="8"/>
  <c r="T3142" i="8"/>
  <c r="T3144" i="8"/>
  <c r="T3146" i="8"/>
  <c r="T3148" i="8"/>
  <c r="T3150" i="8"/>
  <c r="T3152" i="8"/>
  <c r="T3154" i="8"/>
  <c r="T3156" i="8"/>
  <c r="T3158" i="8"/>
  <c r="T3160" i="8"/>
  <c r="T3162" i="8"/>
  <c r="T3164" i="8"/>
  <c r="T3166" i="8"/>
  <c r="T3168" i="8"/>
  <c r="T3170" i="8"/>
  <c r="T3174" i="8"/>
  <c r="T3175" i="8"/>
  <c r="T3178" i="8"/>
  <c r="T3179" i="8"/>
  <c r="T3180" i="8"/>
  <c r="T3181" i="8"/>
  <c r="T3182" i="8"/>
  <c r="T3183" i="8"/>
  <c r="T3184" i="8"/>
  <c r="T3185" i="8"/>
  <c r="T3186" i="8"/>
  <c r="T3187" i="8"/>
  <c r="T3188" i="8"/>
  <c r="T3189" i="8"/>
  <c r="T3191" i="8"/>
  <c r="T3192" i="8"/>
  <c r="T3194" i="8"/>
  <c r="T3195" i="8"/>
  <c r="T3196" i="8"/>
  <c r="T3197" i="8"/>
  <c r="T3199" i="8"/>
  <c r="T3200" i="8"/>
  <c r="T3202" i="8"/>
  <c r="T3203" i="8"/>
  <c r="T3204" i="8"/>
  <c r="T3205" i="8"/>
  <c r="T3206" i="8"/>
  <c r="T3208" i="8"/>
  <c r="T3209" i="8"/>
  <c r="T3210" i="8"/>
  <c r="T3212" i="8"/>
  <c r="T3213" i="8"/>
  <c r="T3214" i="8"/>
  <c r="T3216" i="8"/>
  <c r="T3217" i="8"/>
  <c r="T3218" i="8"/>
  <c r="T3220" i="8"/>
  <c r="T3221" i="8"/>
  <c r="T3222" i="8"/>
  <c r="T3223" i="8"/>
  <c r="T3224" i="8"/>
  <c r="T3226" i="8"/>
  <c r="T3227" i="8"/>
  <c r="T3229" i="8"/>
  <c r="T3230" i="8"/>
  <c r="T3231" i="8"/>
  <c r="T3232" i="8"/>
  <c r="T3234" i="8"/>
  <c r="T3235" i="8"/>
  <c r="T3237" i="8"/>
  <c r="T3238" i="8"/>
  <c r="T3239" i="8"/>
  <c r="T3240" i="8"/>
  <c r="T3242" i="8"/>
  <c r="T3243" i="8"/>
  <c r="T3245" i="8"/>
  <c r="T3246" i="8"/>
  <c r="T3247" i="8"/>
  <c r="T3248" i="8"/>
  <c r="T3250" i="8"/>
  <c r="T3251" i="8"/>
  <c r="T3252" i="8"/>
  <c r="T3253" i="8"/>
  <c r="T3254" i="8"/>
  <c r="T3255" i="8"/>
  <c r="T3256" i="8"/>
  <c r="T3257" i="8"/>
  <c r="T3258" i="8"/>
  <c r="T3259" i="8"/>
  <c r="T3260" i="8"/>
  <c r="T3261" i="8"/>
  <c r="T3262" i="8"/>
  <c r="T3263" i="8"/>
  <c r="T3264" i="8"/>
  <c r="T3265" i="8"/>
  <c r="T3266" i="8"/>
  <c r="T3267" i="8"/>
  <c r="T3268" i="8"/>
  <c r="T3269" i="8"/>
  <c r="T3270" i="8"/>
  <c r="T3271" i="8"/>
  <c r="T3272" i="8"/>
  <c r="T3273" i="8"/>
  <c r="T3274" i="8"/>
  <c r="T3275" i="8"/>
  <c r="T3276" i="8"/>
  <c r="T3277" i="8"/>
  <c r="T3278" i="8"/>
  <c r="T3279" i="8"/>
  <c r="T3280" i="8"/>
  <c r="T3281" i="8"/>
  <c r="T3282" i="8"/>
  <c r="T3283" i="8"/>
  <c r="T3284" i="8"/>
  <c r="T3285" i="8"/>
  <c r="T3286" i="8"/>
  <c r="T3287" i="8"/>
  <c r="T3288" i="8"/>
  <c r="T3289" i="8"/>
  <c r="T3290" i="8"/>
  <c r="T3291" i="8"/>
  <c r="T3292" i="8"/>
  <c r="T3293" i="8"/>
  <c r="T3294" i="8"/>
  <c r="T3295" i="8"/>
  <c r="T3296" i="8"/>
  <c r="T3297" i="8"/>
  <c r="T3298" i="8"/>
  <c r="T3299" i="8"/>
  <c r="T3300" i="8"/>
  <c r="T3301" i="8"/>
  <c r="T3302" i="8"/>
  <c r="T3303" i="8"/>
  <c r="T3304" i="8"/>
  <c r="T3305" i="8"/>
  <c r="T3306" i="8"/>
  <c r="T3307" i="8"/>
  <c r="T3308" i="8"/>
  <c r="T3309" i="8"/>
  <c r="T3310" i="8"/>
  <c r="T3311" i="8"/>
  <c r="T3312" i="8"/>
  <c r="P24" i="10"/>
  <c r="Q25" i="10"/>
  <c r="P25" i="10"/>
  <c r="J24" i="10"/>
  <c r="J25" i="10"/>
  <c r="K24" i="10"/>
  <c r="K25" i="10"/>
  <c r="S3" i="11" l="1"/>
  <c r="S54" i="11"/>
  <c r="S186" i="11"/>
  <c r="S202" i="11"/>
  <c r="S303" i="11"/>
  <c r="S327" i="11"/>
  <c r="S335" i="11"/>
  <c r="S1016" i="11"/>
  <c r="S1151" i="11"/>
  <c r="S636" i="11"/>
  <c r="S985" i="11"/>
  <c r="S55" i="11"/>
  <c r="S309" i="11"/>
  <c r="S22" i="11"/>
  <c r="S38" i="11"/>
  <c r="S126" i="11"/>
  <c r="S142" i="11"/>
  <c r="S158" i="11"/>
  <c r="S174" i="11"/>
  <c r="S293" i="11"/>
  <c r="S351" i="11"/>
  <c r="S367" i="11"/>
  <c r="S95" i="11"/>
  <c r="S455" i="11"/>
  <c r="S471" i="11"/>
  <c r="S773" i="11"/>
  <c r="S987" i="11"/>
  <c r="S984" i="11"/>
  <c r="S925" i="11"/>
  <c r="S8" i="11"/>
  <c r="S305" i="11"/>
  <c r="S302" i="11"/>
  <c r="S334" i="11"/>
  <c r="S592" i="11"/>
  <c r="S753" i="11"/>
  <c r="S905" i="11"/>
  <c r="S7" i="11"/>
  <c r="S64" i="11"/>
  <c r="S112" i="11"/>
  <c r="S66" i="11"/>
  <c r="S82" i="11"/>
  <c r="S98" i="11"/>
  <c r="S122" i="11"/>
  <c r="S154" i="11"/>
  <c r="S214" i="11"/>
  <c r="S218" i="11"/>
  <c r="S307" i="11"/>
  <c r="S363" i="11"/>
  <c r="S362" i="11"/>
  <c r="S394" i="11"/>
  <c r="S453" i="11"/>
  <c r="S575" i="11"/>
  <c r="S607" i="11"/>
  <c r="S756" i="11"/>
  <c r="S785" i="11"/>
  <c r="S771" i="11"/>
  <c r="S24" i="11"/>
  <c r="S366" i="11"/>
  <c r="S624" i="11"/>
  <c r="S1073" i="11"/>
  <c r="M3256" i="8"/>
  <c r="M3251" i="8"/>
  <c r="N3248" i="8"/>
  <c r="L3246" i="8"/>
  <c r="N3245" i="8"/>
  <c r="M3243" i="8"/>
  <c r="N3240" i="8"/>
  <c r="L3238" i="8"/>
  <c r="N3237" i="8"/>
  <c r="M3235" i="8"/>
  <c r="N3232" i="8"/>
  <c r="L3230" i="8"/>
  <c r="N3229" i="8"/>
  <c r="M3227" i="8"/>
  <c r="N3224" i="8"/>
  <c r="L3222" i="8"/>
  <c r="N3221" i="8"/>
  <c r="L3218" i="8"/>
  <c r="N3217" i="8"/>
  <c r="L3214" i="8"/>
  <c r="N3213" i="8"/>
  <c r="L3210" i="8"/>
  <c r="N3209" i="8"/>
  <c r="L3206" i="8"/>
  <c r="N3205" i="8"/>
  <c r="L3203" i="8"/>
  <c r="N3202" i="8"/>
  <c r="M3200" i="8"/>
  <c r="N3197" i="8"/>
  <c r="L3195" i="8"/>
  <c r="N3194" i="8"/>
  <c r="M3192" i="8"/>
  <c r="N3189" i="8"/>
  <c r="M3186" i="8"/>
  <c r="L3182" i="8"/>
  <c r="N3181" i="8"/>
  <c r="L3179" i="8"/>
  <c r="N3178" i="8"/>
  <c r="N3175" i="8"/>
  <c r="N3174" i="8"/>
  <c r="L3170" i="8"/>
  <c r="L3168" i="8"/>
  <c r="L3166" i="8"/>
  <c r="L3164" i="8"/>
  <c r="L3162" i="8"/>
  <c r="L3160" i="8"/>
  <c r="L3158" i="8"/>
  <c r="L3156" i="8"/>
  <c r="L3154" i="8"/>
  <c r="L3152" i="8"/>
  <c r="L3150" i="8"/>
  <c r="L3148" i="8"/>
  <c r="L3146" i="8"/>
  <c r="L3144" i="8"/>
  <c r="L3142" i="8"/>
  <c r="L3140" i="8"/>
  <c r="L3138" i="8"/>
  <c r="L3136" i="8"/>
  <c r="L3134" i="8"/>
  <c r="L3132" i="8"/>
  <c r="L3130" i="8"/>
  <c r="L3128" i="8"/>
  <c r="L3126" i="8"/>
  <c r="L3124" i="8"/>
  <c r="L3122" i="8"/>
  <c r="L3120" i="8"/>
  <c r="L3118" i="8"/>
  <c r="L3116" i="8"/>
  <c r="L3114" i="8"/>
  <c r="L3112" i="8"/>
  <c r="L3110" i="8"/>
  <c r="L3108" i="8"/>
  <c r="L3106" i="8"/>
  <c r="L3104" i="8"/>
  <c r="L3102" i="8"/>
  <c r="L3100" i="8"/>
  <c r="L3098" i="8"/>
  <c r="L3096" i="8"/>
  <c r="L3094" i="8"/>
  <c r="L3092" i="8"/>
  <c r="L3090" i="8"/>
  <c r="L3088" i="8"/>
  <c r="L3086" i="8"/>
  <c r="L3084" i="8"/>
  <c r="L3082" i="8"/>
  <c r="L3080" i="8"/>
  <c r="L3078" i="8"/>
  <c r="L3076" i="8"/>
  <c r="L3074" i="8"/>
  <c r="L3072" i="8"/>
  <c r="L3070" i="8"/>
  <c r="L3068" i="8"/>
  <c r="L3066" i="8"/>
  <c r="L3064" i="8"/>
  <c r="L3062" i="8"/>
  <c r="L3060" i="8"/>
  <c r="L3058" i="8"/>
  <c r="L3056" i="8"/>
  <c r="L3054" i="8"/>
  <c r="L3052" i="8"/>
  <c r="M3047" i="8"/>
  <c r="L3044" i="8"/>
  <c r="N3043" i="8"/>
  <c r="N3040" i="8"/>
  <c r="L3038" i="8"/>
  <c r="N3037" i="8"/>
  <c r="N3034" i="8"/>
  <c r="N3033" i="8"/>
  <c r="N3030" i="8"/>
  <c r="L3028" i="8"/>
  <c r="N3027" i="8"/>
  <c r="N3024" i="8"/>
  <c r="N3023" i="8"/>
  <c r="N3020" i="8"/>
  <c r="N3019" i="8"/>
  <c r="N3016" i="8"/>
  <c r="N3015" i="8"/>
  <c r="L3011" i="8"/>
  <c r="N3010" i="8"/>
  <c r="L3008" i="8"/>
  <c r="N3007" i="8"/>
  <c r="M3005" i="8"/>
  <c r="N3002" i="8"/>
  <c r="L3000" i="8"/>
  <c r="N2999" i="8"/>
  <c r="L2997" i="8"/>
  <c r="N2996" i="8"/>
  <c r="L2994" i="8"/>
  <c r="N2993" i="8"/>
  <c r="S2993" i="8" s="1"/>
  <c r="M2991" i="8"/>
  <c r="N2988" i="8"/>
  <c r="L2986" i="8"/>
  <c r="N2985" i="8"/>
  <c r="S2985" i="8" s="1"/>
  <c r="M2983" i="8"/>
  <c r="N2980" i="8"/>
  <c r="L2978" i="8"/>
  <c r="N2977" i="8"/>
  <c r="S2977" i="8" s="1"/>
  <c r="M2975" i="8"/>
  <c r="N2972" i="8"/>
  <c r="L2970" i="8"/>
  <c r="N2969" i="8"/>
  <c r="S2969" i="8" s="1"/>
  <c r="M2967" i="8"/>
  <c r="N2964" i="8"/>
  <c r="L2962" i="8"/>
  <c r="N2961" i="8"/>
  <c r="M2959" i="8"/>
  <c r="N2956" i="8"/>
  <c r="L2954" i="8"/>
  <c r="N2953" i="8"/>
  <c r="S2953" i="8" s="1"/>
  <c r="M2951" i="8"/>
  <c r="M2947" i="8"/>
  <c r="M2943" i="8"/>
  <c r="M2939" i="8"/>
  <c r="M2935" i="8"/>
  <c r="M2931" i="8"/>
  <c r="M2927" i="8"/>
  <c r="M2923" i="8"/>
  <c r="M2919" i="8"/>
  <c r="M2915" i="8"/>
  <c r="M2911" i="8"/>
  <c r="M2907" i="8"/>
  <c r="N2904" i="8"/>
  <c r="L2902" i="8"/>
  <c r="N2901" i="8"/>
  <c r="M2899" i="8"/>
  <c r="L2897" i="8"/>
  <c r="N2896" i="8"/>
  <c r="N2895" i="8"/>
  <c r="L2893" i="8"/>
  <c r="N2892" i="8"/>
  <c r="N2891" i="8"/>
  <c r="L2889" i="8"/>
  <c r="N2888" i="8"/>
  <c r="N2887" i="8"/>
  <c r="L2885" i="8"/>
  <c r="N2884" i="8"/>
  <c r="N2883" i="8"/>
  <c r="N2880" i="8"/>
  <c r="N2879" i="8"/>
  <c r="N2876" i="8"/>
  <c r="N2875" i="8"/>
  <c r="N2872" i="8"/>
  <c r="N2871" i="8"/>
  <c r="M2869" i="8"/>
  <c r="N2866" i="8"/>
  <c r="M2863" i="8"/>
  <c r="N2860" i="8"/>
  <c r="N2859" i="8"/>
  <c r="N2856" i="8"/>
  <c r="N2855" i="8"/>
  <c r="L2849" i="8"/>
  <c r="N2848" i="8"/>
  <c r="L2845" i="8"/>
  <c r="N2844" i="8"/>
  <c r="L2841" i="8"/>
  <c r="N2840" i="8"/>
  <c r="L2837" i="8"/>
  <c r="N2836" i="8"/>
  <c r="L2833" i="8"/>
  <c r="N2832" i="8"/>
  <c r="N2831" i="8"/>
  <c r="L2828" i="8"/>
  <c r="N2827" i="8"/>
  <c r="M2825" i="8"/>
  <c r="L2822" i="8"/>
  <c r="N2821" i="8"/>
  <c r="S2821" i="8" s="1"/>
  <c r="L2819" i="8"/>
  <c r="N2818" i="8"/>
  <c r="L2816" i="8"/>
  <c r="N2815" i="8"/>
  <c r="M2813" i="8"/>
  <c r="N2810" i="8"/>
  <c r="S2810" i="8" s="1"/>
  <c r="L2808" i="8"/>
  <c r="N2807" i="8"/>
  <c r="M2805" i="8"/>
  <c r="N2802" i="8"/>
  <c r="S2802" i="8" s="1"/>
  <c r="L2800" i="8"/>
  <c r="N2799" i="8"/>
  <c r="N2796" i="8"/>
  <c r="N2795" i="8"/>
  <c r="N2792" i="8"/>
  <c r="N2791" i="8"/>
  <c r="M2789" i="8"/>
  <c r="L2787" i="8"/>
  <c r="N2786" i="8"/>
  <c r="N2785" i="8"/>
  <c r="M2783" i="8"/>
  <c r="L2780" i="8"/>
  <c r="N2779" i="8"/>
  <c r="M2777" i="8"/>
  <c r="L2774" i="8"/>
  <c r="N2773" i="8"/>
  <c r="S2773" i="8" s="1"/>
  <c r="M2771" i="8"/>
  <c r="L2769" i="8"/>
  <c r="N2768" i="8"/>
  <c r="N2767" i="8"/>
  <c r="L2765" i="8"/>
  <c r="N2764" i="8"/>
  <c r="N2763" i="8"/>
  <c r="L2761" i="8"/>
  <c r="N2760" i="8"/>
  <c r="N2759" i="8"/>
  <c r="L2757" i="8"/>
  <c r="N2756" i="8"/>
  <c r="N2755" i="8"/>
  <c r="L2753" i="8"/>
  <c r="N2752" i="8"/>
  <c r="N2751" i="8"/>
  <c r="L2749" i="8"/>
  <c r="N2748" i="8"/>
  <c r="N2747" i="8"/>
  <c r="L2745" i="8"/>
  <c r="N2744" i="8"/>
  <c r="N2743" i="8"/>
  <c r="L2740" i="8"/>
  <c r="N2739" i="8"/>
  <c r="L2731" i="8"/>
  <c r="N2730" i="8"/>
  <c r="L2728" i="8"/>
  <c r="N2727" i="8"/>
  <c r="L2725" i="8"/>
  <c r="N2724" i="8"/>
  <c r="L2721" i="8"/>
  <c r="N2720" i="8"/>
  <c r="L2718" i="8"/>
  <c r="N2717" i="8"/>
  <c r="S2717" i="8" s="1"/>
  <c r="L2713" i="8"/>
  <c r="N2712" i="8"/>
  <c r="N2711" i="8"/>
  <c r="L2707" i="8"/>
  <c r="N2706" i="8"/>
  <c r="L2703" i="8"/>
  <c r="N2702" i="8"/>
  <c r="L2699" i="8"/>
  <c r="N2698" i="8"/>
  <c r="S2698" i="8" s="1"/>
  <c r="L2695" i="8"/>
  <c r="N2694" i="8"/>
  <c r="S2694" i="8" s="1"/>
  <c r="L2691" i="8"/>
  <c r="N2690" i="8"/>
  <c r="L2687" i="8"/>
  <c r="N2686" i="8"/>
  <c r="L2683" i="8"/>
  <c r="N2682" i="8"/>
  <c r="M2681" i="8"/>
  <c r="L2681" i="8"/>
  <c r="L3248" i="8"/>
  <c r="M3245" i="8"/>
  <c r="L3240" i="8"/>
  <c r="M3237" i="8"/>
  <c r="L3232" i="8"/>
  <c r="M3229" i="8"/>
  <c r="L3224" i="8"/>
  <c r="L3221" i="8"/>
  <c r="L3217" i="8"/>
  <c r="L3213" i="8"/>
  <c r="L3209" i="8"/>
  <c r="L3205" i="8"/>
  <c r="M3202" i="8"/>
  <c r="L3197" i="8"/>
  <c r="M3194" i="8"/>
  <c r="L3189" i="8"/>
  <c r="L3181" i="8"/>
  <c r="M3178" i="8"/>
  <c r="M3174" i="8"/>
  <c r="M3043" i="8"/>
  <c r="L3040" i="8"/>
  <c r="M3037" i="8"/>
  <c r="M3033" i="8"/>
  <c r="L3030" i="8"/>
  <c r="M3027" i="8"/>
  <c r="M3023" i="8"/>
  <c r="M3019" i="8"/>
  <c r="M3015" i="8"/>
  <c r="L3010" i="8"/>
  <c r="M3007" i="8"/>
  <c r="L3002" i="8"/>
  <c r="M2999" i="8"/>
  <c r="L2996" i="8"/>
  <c r="M2993" i="8"/>
  <c r="L2988" i="8"/>
  <c r="M2985" i="8"/>
  <c r="L2980" i="8"/>
  <c r="M2977" i="8"/>
  <c r="L2972" i="8"/>
  <c r="M2969" i="8"/>
  <c r="L2964" i="8"/>
  <c r="M2961" i="8"/>
  <c r="L2956" i="8"/>
  <c r="M2953" i="8"/>
  <c r="L2951" i="8"/>
  <c r="L2931" i="8"/>
  <c r="L2927" i="8"/>
  <c r="L2915" i="8"/>
  <c r="L2911" i="8"/>
  <c r="L2904" i="8"/>
  <c r="M2901" i="8"/>
  <c r="M2887" i="8"/>
  <c r="M2883" i="8"/>
  <c r="M2879" i="8"/>
  <c r="M2875" i="8"/>
  <c r="M2871" i="8"/>
  <c r="L2866" i="8"/>
  <c r="M2859" i="8"/>
  <c r="L2855" i="8"/>
  <c r="L2848" i="8"/>
  <c r="L2844" i="8"/>
  <c r="L2840" i="8"/>
  <c r="L2836" i="8"/>
  <c r="L2831" i="8"/>
  <c r="L2825" i="8"/>
  <c r="L2818" i="8"/>
  <c r="M2815" i="8"/>
  <c r="L2810" i="8"/>
  <c r="M2807" i="8"/>
  <c r="L2802" i="8"/>
  <c r="M2799" i="8"/>
  <c r="M2795" i="8"/>
  <c r="M2791" i="8"/>
  <c r="L2783" i="8"/>
  <c r="L2777" i="8"/>
  <c r="N2900" i="8"/>
  <c r="N2897" i="8"/>
  <c r="N2894" i="8"/>
  <c r="N2893" i="8"/>
  <c r="N2889" i="8"/>
  <c r="N2784" i="8"/>
  <c r="N2778" i="8"/>
  <c r="S2778" i="8" s="1"/>
  <c r="N2772" i="8"/>
  <c r="N2769" i="8"/>
  <c r="N2766" i="8"/>
  <c r="N2765" i="8"/>
  <c r="N2762" i="8"/>
  <c r="N2761" i="8"/>
  <c r="N2758" i="8"/>
  <c r="N2757" i="8"/>
  <c r="S2757" i="8" s="1"/>
  <c r="N2754" i="8"/>
  <c r="N2753" i="8"/>
  <c r="N2750" i="8"/>
  <c r="N2749" i="8"/>
  <c r="N2746" i="8"/>
  <c r="S2746" i="8" s="1"/>
  <c r="N2745" i="8"/>
  <c r="S2745" i="8" s="1"/>
  <c r="N2742" i="8"/>
  <c r="N2741" i="8"/>
  <c r="N2736" i="8"/>
  <c r="N2735" i="8"/>
  <c r="N2731" i="8"/>
  <c r="N2726" i="8"/>
  <c r="N2722" i="8"/>
  <c r="N2716" i="8"/>
  <c r="N2713" i="8"/>
  <c r="S2713" i="8" s="1"/>
  <c r="N2710" i="8"/>
  <c r="N2707" i="8"/>
  <c r="N2704" i="8"/>
  <c r="N2700" i="8"/>
  <c r="N2696" i="8"/>
  <c r="N2692" i="8"/>
  <c r="N2688" i="8"/>
  <c r="N2684" i="8"/>
  <c r="N2970" i="8"/>
  <c r="S2970" i="8" s="1"/>
  <c r="N2962" i="8"/>
  <c r="N2954" i="8"/>
  <c r="N2902" i="8"/>
  <c r="N2828" i="8"/>
  <c r="L2826" i="8"/>
  <c r="L2823" i="8"/>
  <c r="N2822" i="8"/>
  <c r="S2822" i="8" s="1"/>
  <c r="N2819" i="8"/>
  <c r="N2816" i="8"/>
  <c r="N2808" i="8"/>
  <c r="N2800" i="8"/>
  <c r="L2784" i="8"/>
  <c r="N2780" i="8"/>
  <c r="L2778" i="8"/>
  <c r="N2774" i="8"/>
  <c r="S2774" i="8" s="1"/>
  <c r="L2772" i="8"/>
  <c r="L2741" i="8"/>
  <c r="L2735" i="8"/>
  <c r="L2726" i="8"/>
  <c r="L2722" i="8"/>
  <c r="L2716" i="8"/>
  <c r="L2710" i="8"/>
  <c r="L2704" i="8"/>
  <c r="L2700" i="8"/>
  <c r="L2696" i="8"/>
  <c r="L2692" i="8"/>
  <c r="L2688" i="8"/>
  <c r="L2684" i="8"/>
  <c r="L2677" i="8"/>
  <c r="N2676" i="8"/>
  <c r="L2673" i="8"/>
  <c r="N2672" i="8"/>
  <c r="L2669" i="8"/>
  <c r="N2668" i="8"/>
  <c r="L2665" i="8"/>
  <c r="L2661" i="8"/>
  <c r="N2660" i="8"/>
  <c r="L2657" i="8"/>
  <c r="N2656" i="8"/>
  <c r="L2653" i="8"/>
  <c r="L2649" i="8"/>
  <c r="L2645" i="8"/>
  <c r="L2615" i="8"/>
  <c r="M2611" i="8"/>
  <c r="N2608" i="8"/>
  <c r="L2606" i="8"/>
  <c r="N2605" i="8"/>
  <c r="S2605" i="8" s="1"/>
  <c r="M2603" i="8"/>
  <c r="L2601" i="8"/>
  <c r="N2600" i="8"/>
  <c r="L2592" i="8"/>
  <c r="L2588" i="8"/>
  <c r="N2587" i="8"/>
  <c r="N2584" i="8"/>
  <c r="L2582" i="8"/>
  <c r="L2577" i="8"/>
  <c r="N2576" i="8"/>
  <c r="L2574" i="8"/>
  <c r="L2570" i="8"/>
  <c r="L2566" i="8"/>
  <c r="L2562" i="8"/>
  <c r="L2558" i="8"/>
  <c r="L2549" i="8"/>
  <c r="L2541" i="8"/>
  <c r="N2540" i="8"/>
  <c r="L2537" i="8"/>
  <c r="L2533" i="8"/>
  <c r="L2529" i="8"/>
  <c r="L2525" i="8"/>
  <c r="N2524" i="8"/>
  <c r="L2521" i="8"/>
  <c r="L2517" i="8"/>
  <c r="L2513" i="8"/>
  <c r="L2509" i="8"/>
  <c r="N2504" i="8"/>
  <c r="L2502" i="8"/>
  <c r="N2501" i="8"/>
  <c r="S2501" i="8" s="1"/>
  <c r="L2494" i="8"/>
  <c r="L2490" i="8"/>
  <c r="L2486" i="8"/>
  <c r="L2482" i="8"/>
  <c r="N2481" i="8"/>
  <c r="S2481" i="8" s="1"/>
  <c r="L2479" i="8"/>
  <c r="N2478" i="8"/>
  <c r="S2478" i="8" s="1"/>
  <c r="L2476" i="8"/>
  <c r="M2473" i="8"/>
  <c r="N2470" i="8"/>
  <c r="S2470" i="8" s="1"/>
  <c r="L2468" i="8"/>
  <c r="M2465" i="8"/>
  <c r="N2462" i="8"/>
  <c r="S2462" i="8" s="1"/>
  <c r="L2460" i="8"/>
  <c r="L2455" i="8"/>
  <c r="N2454" i="8"/>
  <c r="S2454" i="8" s="1"/>
  <c r="L2452" i="8"/>
  <c r="M2449" i="8"/>
  <c r="L2447" i="8"/>
  <c r="N2446" i="8"/>
  <c r="S2446" i="8" s="1"/>
  <c r="L2444" i="8"/>
  <c r="N2443" i="8"/>
  <c r="L2441" i="8"/>
  <c r="L2437" i="8"/>
  <c r="L2433" i="8"/>
  <c r="N2432" i="8"/>
  <c r="L2429" i="8"/>
  <c r="N2428" i="8"/>
  <c r="L2425" i="8"/>
  <c r="L2421" i="8"/>
  <c r="N2416" i="8"/>
  <c r="M2413" i="8"/>
  <c r="N2410" i="8"/>
  <c r="S2410" i="8" s="1"/>
  <c r="L2408" i="8"/>
  <c r="N2407" i="8"/>
  <c r="L2404" i="8"/>
  <c r="N2403" i="8"/>
  <c r="L2400" i="8"/>
  <c r="N2399" i="8"/>
  <c r="L2396" i="8"/>
  <c r="N2395" i="8"/>
  <c r="L2393" i="8"/>
  <c r="N2392" i="8"/>
  <c r="N2389" i="8"/>
  <c r="S2389" i="8" s="1"/>
  <c r="L2387" i="8"/>
  <c r="N2386" i="8"/>
  <c r="S2386" i="8" s="1"/>
  <c r="M2384" i="8"/>
  <c r="N2381" i="8"/>
  <c r="S2381" i="8" s="1"/>
  <c r="L2378" i="8"/>
  <c r="N2377" i="8"/>
  <c r="S2377" i="8" s="1"/>
  <c r="L2374" i="8"/>
  <c r="N2373" i="8"/>
  <c r="S2373" i="8" s="1"/>
  <c r="L2370" i="8"/>
  <c r="N2369" i="8"/>
  <c r="S2369" i="8" s="1"/>
  <c r="L2366" i="8"/>
  <c r="N2365" i="8"/>
  <c r="S2365" i="8" s="1"/>
  <c r="L2362" i="8"/>
  <c r="N2361" i="8"/>
  <c r="S2361" i="8" s="1"/>
  <c r="M2358" i="8"/>
  <c r="N2355" i="8"/>
  <c r="L2352" i="8"/>
  <c r="N2351" i="8"/>
  <c r="L2348" i="8"/>
  <c r="N2347" i="8"/>
  <c r="L2345" i="8"/>
  <c r="N2344" i="8"/>
  <c r="N2341" i="8"/>
  <c r="S2341" i="8" s="1"/>
  <c r="M2338" i="8"/>
  <c r="N2335" i="8"/>
  <c r="L2333" i="8"/>
  <c r="N2332" i="8"/>
  <c r="M2330" i="8"/>
  <c r="N2327" i="8"/>
  <c r="L2325" i="8"/>
  <c r="N2324" i="8"/>
  <c r="M2322" i="8"/>
  <c r="N2319" i="8"/>
  <c r="M2318" i="8"/>
  <c r="N2317" i="8"/>
  <c r="S2317" i="8" s="1"/>
  <c r="M2316" i="8"/>
  <c r="N2315" i="8"/>
  <c r="M2314" i="8"/>
  <c r="N2313" i="8"/>
  <c r="S2313" i="8" s="1"/>
  <c r="M2312" i="8"/>
  <c r="N2311" i="8"/>
  <c r="M2310" i="8"/>
  <c r="N2309" i="8"/>
  <c r="S2309" i="8" s="1"/>
  <c r="M2308" i="8"/>
  <c r="N2307" i="8"/>
  <c r="M2306" i="8"/>
  <c r="N2305" i="8"/>
  <c r="S2305" i="8" s="1"/>
  <c r="M2304" i="8"/>
  <c r="N2303" i="8"/>
  <c r="M2302" i="8"/>
  <c r="N2301" i="8"/>
  <c r="S2301" i="8" s="1"/>
  <c r="M2300" i="8"/>
  <c r="N2299" i="8"/>
  <c r="M2298" i="8"/>
  <c r="N2297" i="8"/>
  <c r="S2297" i="8" s="1"/>
  <c r="M2296" i="8"/>
  <c r="N2295" i="8"/>
  <c r="M2294" i="8"/>
  <c r="N2293" i="8"/>
  <c r="S2293" i="8" s="1"/>
  <c r="M2292" i="8"/>
  <c r="N2291" i="8"/>
  <c r="M2290" i="8"/>
  <c r="N2289" i="8"/>
  <c r="S2289" i="8" s="1"/>
  <c r="M2288" i="8"/>
  <c r="N2287" i="8"/>
  <c r="N2286" i="8"/>
  <c r="S2286" i="8" s="1"/>
  <c r="L2284" i="8"/>
  <c r="N2283" i="8"/>
  <c r="N2282" i="8"/>
  <c r="S2282" i="8" s="1"/>
  <c r="L2280" i="8"/>
  <c r="N2279" i="8"/>
  <c r="N2278" i="8"/>
  <c r="S2278" i="8" s="1"/>
  <c r="L2276" i="8"/>
  <c r="N2275" i="8"/>
  <c r="N2274" i="8"/>
  <c r="L2272" i="8"/>
  <c r="N2271" i="8"/>
  <c r="L2268" i="8"/>
  <c r="N2267" i="8"/>
  <c r="L2264" i="8"/>
  <c r="N2263" i="8"/>
  <c r="L2260" i="8"/>
  <c r="L2256" i="8"/>
  <c r="L2252" i="8"/>
  <c r="L2248" i="8"/>
  <c r="L2244" i="8"/>
  <c r="N2243" i="8"/>
  <c r="M2211" i="8"/>
  <c r="L2207" i="8"/>
  <c r="L2205" i="8"/>
  <c r="L2203" i="8"/>
  <c r="L2201" i="8"/>
  <c r="L2199" i="8"/>
  <c r="L2197" i="8"/>
  <c r="L2195" i="8"/>
  <c r="L2193" i="8"/>
  <c r="L2191" i="8"/>
  <c r="L2189" i="8"/>
  <c r="L2187" i="8"/>
  <c r="L2185" i="8"/>
  <c r="L2183" i="8"/>
  <c r="L2181" i="8"/>
  <c r="L2179" i="8"/>
  <c r="L2177" i="8"/>
  <c r="L2175" i="8"/>
  <c r="L2173" i="8"/>
  <c r="L2171" i="8"/>
  <c r="L2169" i="8"/>
  <c r="L2167" i="8"/>
  <c r="L2165" i="8"/>
  <c r="L2163" i="8"/>
  <c r="L2161" i="8"/>
  <c r="L2159" i="8"/>
  <c r="L2157" i="8"/>
  <c r="L2155" i="8"/>
  <c r="L2153" i="8"/>
  <c r="L2151" i="8"/>
  <c r="L2149" i="8"/>
  <c r="L2147" i="8"/>
  <c r="L2145" i="8"/>
  <c r="L2143" i="8"/>
  <c r="L2141" i="8"/>
  <c r="L2139" i="8"/>
  <c r="M2135" i="8"/>
  <c r="N2131" i="8"/>
  <c r="L2128" i="8"/>
  <c r="M2127" i="8"/>
  <c r="M2125" i="8"/>
  <c r="N2123" i="8"/>
  <c r="L2120" i="8"/>
  <c r="M2119" i="8"/>
  <c r="M2117" i="8"/>
  <c r="N2114" i="8"/>
  <c r="S2114" i="8" s="1"/>
  <c r="L2112" i="8"/>
  <c r="N2111" i="8"/>
  <c r="M2109" i="8"/>
  <c r="N2106" i="8"/>
  <c r="L2104" i="8"/>
  <c r="N2103" i="8"/>
  <c r="M2101" i="8"/>
  <c r="N2098" i="8"/>
  <c r="S2098" i="8" s="1"/>
  <c r="L2096" i="8"/>
  <c r="N2095" i="8"/>
  <c r="M2093" i="8"/>
  <c r="N2090" i="8"/>
  <c r="S2090" i="8" s="1"/>
  <c r="L2088" i="8"/>
  <c r="N2087" i="8"/>
  <c r="M2085" i="8"/>
  <c r="N2082" i="8"/>
  <c r="L2080" i="8"/>
  <c r="N2079" i="8"/>
  <c r="M2077" i="8"/>
  <c r="N2074" i="8"/>
  <c r="S2074" i="8" s="1"/>
  <c r="L2072" i="8"/>
  <c r="N2071" i="8"/>
  <c r="M2069" i="8"/>
  <c r="N2066" i="8"/>
  <c r="L2064" i="8"/>
  <c r="N2063" i="8"/>
  <c r="M2061" i="8"/>
  <c r="N2058" i="8"/>
  <c r="S2058" i="8" s="1"/>
  <c r="L2056" i="8"/>
  <c r="N2055" i="8"/>
  <c r="M2053" i="8"/>
  <c r="N2050" i="8"/>
  <c r="S2050" i="8" s="1"/>
  <c r="L2048" i="8"/>
  <c r="N2047" i="8"/>
  <c r="M2045" i="8"/>
  <c r="N2042" i="8"/>
  <c r="L2040" i="8"/>
  <c r="N2039" i="8"/>
  <c r="M2037" i="8"/>
  <c r="N2034" i="8"/>
  <c r="L2032" i="8"/>
  <c r="N2031" i="8"/>
  <c r="M2029" i="8"/>
  <c r="N2026" i="8"/>
  <c r="L2024" i="8"/>
  <c r="N2023" i="8"/>
  <c r="M2021" i="8"/>
  <c r="N2018" i="8"/>
  <c r="L2016" i="8"/>
  <c r="N2015" i="8"/>
  <c r="M2013" i="8"/>
  <c r="N2010" i="8"/>
  <c r="L2008" i="8"/>
  <c r="N2007" i="8"/>
  <c r="M2005" i="8"/>
  <c r="N2002" i="8"/>
  <c r="L2000" i="8"/>
  <c r="N1999" i="8"/>
  <c r="M1997" i="8"/>
  <c r="N1994" i="8"/>
  <c r="L1992" i="8"/>
  <c r="N1991" i="8"/>
  <c r="M1989" i="8"/>
  <c r="N1986" i="8"/>
  <c r="L1984" i="8"/>
  <c r="N1983" i="8"/>
  <c r="M1981" i="8"/>
  <c r="N1978" i="8"/>
  <c r="L1976" i="8"/>
  <c r="N1975" i="8"/>
  <c r="M1973" i="8"/>
  <c r="N1970" i="8"/>
  <c r="L1968" i="8"/>
  <c r="N1967" i="8"/>
  <c r="M1965" i="8"/>
  <c r="N1962" i="8"/>
  <c r="L1960" i="8"/>
  <c r="N1959" i="8"/>
  <c r="L1957" i="8"/>
  <c r="L2680" i="8"/>
  <c r="L2676" i="8"/>
  <c r="L2672" i="8"/>
  <c r="L2668" i="8"/>
  <c r="L2664" i="8"/>
  <c r="L2660" i="8"/>
  <c r="L2656" i="8"/>
  <c r="L2652" i="8"/>
  <c r="L2648" i="8"/>
  <c r="L2644" i="8"/>
  <c r="L2640" i="8"/>
  <c r="L2636" i="8"/>
  <c r="L2632" i="8"/>
  <c r="L2628" i="8"/>
  <c r="N2627" i="8"/>
  <c r="L2624" i="8"/>
  <c r="N2623" i="8"/>
  <c r="L2620" i="8"/>
  <c r="N2619" i="8"/>
  <c r="N2616" i="8"/>
  <c r="L2614" i="8"/>
  <c r="N2613" i="8"/>
  <c r="S2613" i="8" s="1"/>
  <c r="N2610" i="8"/>
  <c r="S2610" i="8" s="1"/>
  <c r="L2608" i="8"/>
  <c r="N2607" i="8"/>
  <c r="L2603" i="8"/>
  <c r="N2602" i="8"/>
  <c r="S2602" i="8" s="1"/>
  <c r="L2595" i="8"/>
  <c r="L2591" i="8"/>
  <c r="N2590" i="8"/>
  <c r="S2590" i="8" s="1"/>
  <c r="L2587" i="8"/>
  <c r="N2586" i="8"/>
  <c r="S2586" i="8" s="1"/>
  <c r="L2584" i="8"/>
  <c r="M2581" i="8"/>
  <c r="N2578" i="8"/>
  <c r="S2578" i="8" s="1"/>
  <c r="L2576" i="8"/>
  <c r="N2575" i="8"/>
  <c r="L2573" i="8"/>
  <c r="L2569" i="8"/>
  <c r="L2565" i="8"/>
  <c r="M2553" i="8"/>
  <c r="N2550" i="8"/>
  <c r="S2550" i="8" s="1"/>
  <c r="L2548" i="8"/>
  <c r="N2547" i="8"/>
  <c r="L2540" i="8"/>
  <c r="L2536" i="8"/>
  <c r="L2528" i="8"/>
  <c r="L2524" i="8"/>
  <c r="L2520" i="8"/>
  <c r="L2516" i="8"/>
  <c r="L2512" i="8"/>
  <c r="N2511" i="8"/>
  <c r="L2508" i="8"/>
  <c r="N2507" i="8"/>
  <c r="L2504" i="8"/>
  <c r="N2503" i="8"/>
  <c r="L2501" i="8"/>
  <c r="N2500" i="8"/>
  <c r="M2498" i="8"/>
  <c r="N2495" i="8"/>
  <c r="L2478" i="8"/>
  <c r="N2472" i="8"/>
  <c r="L2470" i="8"/>
  <c r="N2464" i="8"/>
  <c r="L2462" i="8"/>
  <c r="N2461" i="8"/>
  <c r="S2461" i="8" s="1"/>
  <c r="M2459" i="8"/>
  <c r="L2457" i="8"/>
  <c r="N2456" i="8"/>
  <c r="L2449" i="8"/>
  <c r="L2446" i="8"/>
  <c r="M2443" i="8"/>
  <c r="L2440" i="8"/>
  <c r="L2436" i="8"/>
  <c r="L2432" i="8"/>
  <c r="L2428" i="8"/>
  <c r="L2424" i="8"/>
  <c r="N2423" i="8"/>
  <c r="L2420" i="8"/>
  <c r="N2419" i="8"/>
  <c r="L2416" i="8"/>
  <c r="N2415" i="8"/>
  <c r="N2412" i="8"/>
  <c r="L2410" i="8"/>
  <c r="N2409" i="8"/>
  <c r="S2409" i="8" s="1"/>
  <c r="L2407" i="8"/>
  <c r="L2403" i="8"/>
  <c r="L2399" i="8"/>
  <c r="L2395" i="8"/>
  <c r="L2392" i="8"/>
  <c r="N2391" i="8"/>
  <c r="L2389" i="8"/>
  <c r="L2384" i="8"/>
  <c r="N2383" i="8"/>
  <c r="L2381" i="8"/>
  <c r="L2377" i="8"/>
  <c r="N2376" i="8"/>
  <c r="L2373" i="8"/>
  <c r="L2369" i="8"/>
  <c r="L2365" i="8"/>
  <c r="L2361" i="8"/>
  <c r="L2358" i="8"/>
  <c r="N2357" i="8"/>
  <c r="S2357" i="8" s="1"/>
  <c r="L2355" i="8"/>
  <c r="L2351" i="8"/>
  <c r="L2347" i="8"/>
  <c r="L2344" i="8"/>
  <c r="N2343" i="8"/>
  <c r="L2341" i="8"/>
  <c r="L2338" i="8"/>
  <c r="N2337" i="8"/>
  <c r="S2337" i="8" s="1"/>
  <c r="L2335" i="8"/>
  <c r="L2330" i="8"/>
  <c r="N2329" i="8"/>
  <c r="S2329" i="8" s="1"/>
  <c r="L2327" i="8"/>
  <c r="L2322" i="8"/>
  <c r="N2321" i="8"/>
  <c r="S2321" i="8" s="1"/>
  <c r="L2318" i="8"/>
  <c r="L2316" i="8"/>
  <c r="L2314" i="8"/>
  <c r="L2312" i="8"/>
  <c r="L2310" i="8"/>
  <c r="L2308" i="8"/>
  <c r="L2306" i="8"/>
  <c r="L2304" i="8"/>
  <c r="L2302" i="8"/>
  <c r="L2300" i="8"/>
  <c r="L2298" i="8"/>
  <c r="L2296" i="8"/>
  <c r="L2294" i="8"/>
  <c r="L2292" i="8"/>
  <c r="L2290" i="8"/>
  <c r="L2288" i="8"/>
  <c r="L2211" i="8"/>
  <c r="L2135" i="8"/>
  <c r="M2131" i="8"/>
  <c r="M2123" i="8"/>
  <c r="N2116" i="8"/>
  <c r="L2114" i="8"/>
  <c r="M2111" i="8"/>
  <c r="N2108" i="8"/>
  <c r="L2106" i="8"/>
  <c r="M2103" i="8"/>
  <c r="N2100" i="8"/>
  <c r="L2098" i="8"/>
  <c r="M2095" i="8"/>
  <c r="N2092" i="8"/>
  <c r="L2090" i="8"/>
  <c r="M2087" i="8"/>
  <c r="L2082" i="8"/>
  <c r="M2079" i="8"/>
  <c r="N2076" i="8"/>
  <c r="L2074" i="8"/>
  <c r="M2071" i="8"/>
  <c r="L2066" i="8"/>
  <c r="M2063" i="8"/>
  <c r="L2058" i="8"/>
  <c r="M2055" i="8"/>
  <c r="L2050" i="8"/>
  <c r="M2047" i="8"/>
  <c r="L2042" i="8"/>
  <c r="M2039" i="8"/>
  <c r="L2034" i="8"/>
  <c r="M2031" i="8"/>
  <c r="L2026" i="8"/>
  <c r="M2023" i="8"/>
  <c r="L2021" i="8"/>
  <c r="L2018" i="8"/>
  <c r="M2015" i="8"/>
  <c r="L2013" i="8"/>
  <c r="L2010" i="8"/>
  <c r="L2005" i="8"/>
  <c r="L2002" i="8"/>
  <c r="L1997" i="8"/>
  <c r="L1994" i="8"/>
  <c r="L1989" i="8"/>
  <c r="L1986" i="8"/>
  <c r="L1981" i="8"/>
  <c r="L1978" i="8"/>
  <c r="L1973" i="8"/>
  <c r="L1970" i="8"/>
  <c r="L1965" i="8"/>
  <c r="L1962" i="8"/>
  <c r="L2679" i="8"/>
  <c r="L2675" i="8"/>
  <c r="L2671" i="8"/>
  <c r="L2663" i="8"/>
  <c r="L2659" i="8"/>
  <c r="L2655" i="8"/>
  <c r="L2647" i="8"/>
  <c r="N2646" i="8"/>
  <c r="S2646" i="8" s="1"/>
  <c r="L2643" i="8"/>
  <c r="N2642" i="8"/>
  <c r="S2642" i="8" s="1"/>
  <c r="L2639" i="8"/>
  <c r="N2638" i="8"/>
  <c r="S2638" i="8" s="1"/>
  <c r="L2635" i="8"/>
  <c r="N2634" i="8"/>
  <c r="S2634" i="8" s="1"/>
  <c r="L2631" i="8"/>
  <c r="N2630" i="8"/>
  <c r="S2630" i="8" s="1"/>
  <c r="L2627" i="8"/>
  <c r="N2626" i="8"/>
  <c r="S2626" i="8" s="1"/>
  <c r="L2623" i="8"/>
  <c r="N2622" i="8"/>
  <c r="S2622" i="8" s="1"/>
  <c r="L2619" i="8"/>
  <c r="N2618" i="8"/>
  <c r="S2618" i="8" s="1"/>
  <c r="L2616" i="8"/>
  <c r="L2613" i="8"/>
  <c r="N2612" i="8"/>
  <c r="L2610" i="8"/>
  <c r="N2604" i="8"/>
  <c r="L2602" i="8"/>
  <c r="N2601" i="8"/>
  <c r="S2601" i="8" s="1"/>
  <c r="M2599" i="8"/>
  <c r="N2596" i="8"/>
  <c r="L2594" i="8"/>
  <c r="L2590" i="8"/>
  <c r="L2586" i="8"/>
  <c r="M2583" i="8"/>
  <c r="N2580" i="8"/>
  <c r="L2578" i="8"/>
  <c r="M2575" i="8"/>
  <c r="L2572" i="8"/>
  <c r="L2568" i="8"/>
  <c r="L2564" i="8"/>
  <c r="N2563" i="8"/>
  <c r="L2560" i="8"/>
  <c r="N2559" i="8"/>
  <c r="L2556" i="8"/>
  <c r="N2555" i="8"/>
  <c r="N2552" i="8"/>
  <c r="L2550" i="8"/>
  <c r="N2549" i="8"/>
  <c r="S2549" i="8" s="1"/>
  <c r="L2547" i="8"/>
  <c r="L2543" i="8"/>
  <c r="L2539" i="8"/>
  <c r="L2535" i="8"/>
  <c r="L2531" i="8"/>
  <c r="L2527" i="8"/>
  <c r="L2519" i="8"/>
  <c r="L2515" i="8"/>
  <c r="L2511" i="8"/>
  <c r="L2507" i="8"/>
  <c r="L2503" i="8"/>
  <c r="N2502" i="8"/>
  <c r="S2502" i="8" s="1"/>
  <c r="M2500" i="8"/>
  <c r="N2497" i="8"/>
  <c r="S2497" i="8" s="1"/>
  <c r="L2495" i="8"/>
  <c r="L2492" i="8"/>
  <c r="N2474" i="8"/>
  <c r="S2474" i="8" s="1"/>
  <c r="L2472" i="8"/>
  <c r="M2469" i="8"/>
  <c r="N2466" i="8"/>
  <c r="S2466" i="8" s="1"/>
  <c r="L2464" i="8"/>
  <c r="N2458" i="8"/>
  <c r="S2458" i="8" s="1"/>
  <c r="L2456" i="8"/>
  <c r="N2450" i="8"/>
  <c r="S2450" i="8" s="1"/>
  <c r="L2439" i="8"/>
  <c r="L2435" i="8"/>
  <c r="L2431" i="8"/>
  <c r="L2427" i="8"/>
  <c r="L2423" i="8"/>
  <c r="L2419" i="8"/>
  <c r="L2415" i="8"/>
  <c r="L2412" i="8"/>
  <c r="L1955" i="8"/>
  <c r="M1955" i="8"/>
  <c r="L2666" i="8"/>
  <c r="L2662" i="8"/>
  <c r="L2658" i="8"/>
  <c r="L2654" i="8"/>
  <c r="N2653" i="8"/>
  <c r="S2653" i="8" s="1"/>
  <c r="L2650" i="8"/>
  <c r="N2649" i="8"/>
  <c r="S2649" i="8" s="1"/>
  <c r="L2646" i="8"/>
  <c r="L2642" i="8"/>
  <c r="L2638" i="8"/>
  <c r="L2634" i="8"/>
  <c r="L2630" i="8"/>
  <c r="L2618" i="8"/>
  <c r="L2612" i="8"/>
  <c r="N2606" i="8"/>
  <c r="S2606" i="8" s="1"/>
  <c r="L2604" i="8"/>
  <c r="N2598" i="8"/>
  <c r="S2598" i="8" s="1"/>
  <c r="L2596" i="8"/>
  <c r="L2593" i="8"/>
  <c r="L2571" i="8"/>
  <c r="L2567" i="8"/>
  <c r="L2563" i="8"/>
  <c r="L2559" i="8"/>
  <c r="L2555" i="8"/>
  <c r="N2554" i="8"/>
  <c r="S2554" i="8" s="1"/>
  <c r="L2552" i="8"/>
  <c r="L2546" i="8"/>
  <c r="L2542" i="8"/>
  <c r="L2538" i="8"/>
  <c r="L2534" i="8"/>
  <c r="L2530" i="8"/>
  <c r="L2526" i="8"/>
  <c r="L2522" i="8"/>
  <c r="N2521" i="8"/>
  <c r="S2521" i="8" s="1"/>
  <c r="L2518" i="8"/>
  <c r="N2517" i="8"/>
  <c r="S2517" i="8" s="1"/>
  <c r="L2497" i="8"/>
  <c r="L2491" i="8"/>
  <c r="N2490" i="8"/>
  <c r="S2490" i="8" s="1"/>
  <c r="L2487" i="8"/>
  <c r="N2486" i="8"/>
  <c r="S2486" i="8" s="1"/>
  <c r="L2483" i="8"/>
  <c r="N2482" i="8"/>
  <c r="S2482" i="8" s="1"/>
  <c r="L2480" i="8"/>
  <c r="N2479" i="8"/>
  <c r="N2476" i="8"/>
  <c r="L2474" i="8"/>
  <c r="N2468" i="8"/>
  <c r="L2466" i="8"/>
  <c r="N2460" i="8"/>
  <c r="L2458" i="8"/>
  <c r="N2452" i="8"/>
  <c r="L2450" i="8"/>
  <c r="N2444" i="8"/>
  <c r="L2438" i="8"/>
  <c r="L2434" i="8"/>
  <c r="L2430" i="8"/>
  <c r="N2408" i="8"/>
  <c r="N2404" i="8"/>
  <c r="N2400" i="8"/>
  <c r="N2396" i="8"/>
  <c r="N2393" i="8"/>
  <c r="S2393" i="8" s="1"/>
  <c r="N2387" i="8"/>
  <c r="N2378" i="8"/>
  <c r="S2378" i="8" s="1"/>
  <c r="N2374" i="8"/>
  <c r="S2374" i="8" s="1"/>
  <c r="N2370" i="8"/>
  <c r="S2370" i="8" s="1"/>
  <c r="N2366" i="8"/>
  <c r="S2366" i="8" s="1"/>
  <c r="N2362" i="8"/>
  <c r="S2362" i="8" s="1"/>
  <c r="N2352" i="8"/>
  <c r="N2348" i="8"/>
  <c r="N2345" i="8"/>
  <c r="S2345" i="8" s="1"/>
  <c r="N2333" i="8"/>
  <c r="S2333" i="8" s="1"/>
  <c r="N2325" i="8"/>
  <c r="S2325" i="8" s="1"/>
  <c r="L2237" i="8"/>
  <c r="L2235" i="8"/>
  <c r="L2233" i="8"/>
  <c r="N2206" i="8"/>
  <c r="M2205" i="8"/>
  <c r="N2204" i="8"/>
  <c r="M2203" i="8"/>
  <c r="N2202" i="8"/>
  <c r="M2201" i="8"/>
  <c r="N2200" i="8"/>
  <c r="M2199" i="8"/>
  <c r="N2198" i="8"/>
  <c r="M2197" i="8"/>
  <c r="N2196" i="8"/>
  <c r="M2195" i="8"/>
  <c r="N2194" i="8"/>
  <c r="M2193" i="8"/>
  <c r="N2192" i="8"/>
  <c r="M2191" i="8"/>
  <c r="N2190" i="8"/>
  <c r="S2190" i="8" s="1"/>
  <c r="M2189" i="8"/>
  <c r="N2188" i="8"/>
  <c r="M2187" i="8"/>
  <c r="N2186" i="8"/>
  <c r="S2186" i="8" s="1"/>
  <c r="M2185" i="8"/>
  <c r="N2184" i="8"/>
  <c r="M2183" i="8"/>
  <c r="N2182" i="8"/>
  <c r="S2182" i="8" s="1"/>
  <c r="M2181" i="8"/>
  <c r="N2180" i="8"/>
  <c r="M2179" i="8"/>
  <c r="N2178" i="8"/>
  <c r="M2177" i="8"/>
  <c r="N2176" i="8"/>
  <c r="M2175" i="8"/>
  <c r="N2174" i="8"/>
  <c r="M2173" i="8"/>
  <c r="N2172" i="8"/>
  <c r="M2171" i="8"/>
  <c r="N2170" i="8"/>
  <c r="S2170" i="8" s="1"/>
  <c r="M2169" i="8"/>
  <c r="N2168" i="8"/>
  <c r="M2167" i="8"/>
  <c r="N2166" i="8"/>
  <c r="M2165" i="8"/>
  <c r="N2164" i="8"/>
  <c r="M2163" i="8"/>
  <c r="N2162" i="8"/>
  <c r="M2161" i="8"/>
  <c r="N2160" i="8"/>
  <c r="M2159" i="8"/>
  <c r="N2158" i="8"/>
  <c r="S2158" i="8" s="1"/>
  <c r="M2157" i="8"/>
  <c r="N2156" i="8"/>
  <c r="M2155" i="8"/>
  <c r="N2154" i="8"/>
  <c r="S2154" i="8" s="1"/>
  <c r="M2153" i="8"/>
  <c r="N2152" i="8"/>
  <c r="M2151" i="8"/>
  <c r="N2150" i="8"/>
  <c r="S2150" i="8" s="1"/>
  <c r="M2149" i="8"/>
  <c r="N2148" i="8"/>
  <c r="M2147" i="8"/>
  <c r="N2146" i="8"/>
  <c r="S2146" i="8" s="1"/>
  <c r="M2145" i="8"/>
  <c r="N2144" i="8"/>
  <c r="M2143" i="8"/>
  <c r="N2142" i="8"/>
  <c r="S2142" i="8" s="1"/>
  <c r="M2141" i="8"/>
  <c r="N2072" i="8"/>
  <c r="N2032" i="8"/>
  <c r="N2024" i="8"/>
  <c r="N2016" i="8"/>
  <c r="N2008" i="8"/>
  <c r="N2000" i="8"/>
  <c r="N1992" i="8"/>
  <c r="N1984" i="8"/>
  <c r="N1976" i="8"/>
  <c r="N1968" i="8"/>
  <c r="N1960" i="8"/>
  <c r="N1957" i="8"/>
  <c r="N1955" i="8"/>
  <c r="N1952" i="8"/>
  <c r="L1950" i="8"/>
  <c r="N1949" i="8"/>
  <c r="M1947" i="8"/>
  <c r="N1944" i="8"/>
  <c r="L1942" i="8"/>
  <c r="N1941" i="8"/>
  <c r="M1939" i="8"/>
  <c r="N1936" i="8"/>
  <c r="L1934" i="8"/>
  <c r="N1933" i="8"/>
  <c r="M1931" i="8"/>
  <c r="N1928" i="8"/>
  <c r="L1926" i="8"/>
  <c r="N1925" i="8"/>
  <c r="M1923" i="8"/>
  <c r="N1920" i="8"/>
  <c r="L1918" i="8"/>
  <c r="N1917" i="8"/>
  <c r="M1915" i="8"/>
  <c r="N1912" i="8"/>
  <c r="L1910" i="8"/>
  <c r="N1909" i="8"/>
  <c r="M1907" i="8"/>
  <c r="N1904" i="8"/>
  <c r="L1902" i="8"/>
  <c r="N1901" i="8"/>
  <c r="M1899" i="8"/>
  <c r="N1896" i="8"/>
  <c r="L1894" i="8"/>
  <c r="N1893" i="8"/>
  <c r="M1891" i="8"/>
  <c r="N1888" i="8"/>
  <c r="L1886" i="8"/>
  <c r="N1885" i="8"/>
  <c r="M1883" i="8"/>
  <c r="N1880" i="8"/>
  <c r="L1878" i="8"/>
  <c r="N1877" i="8"/>
  <c r="M1875" i="8"/>
  <c r="N1872" i="8"/>
  <c r="L1870" i="8"/>
  <c r="N1869" i="8"/>
  <c r="M1867" i="8"/>
  <c r="N1864" i="8"/>
  <c r="L1862" i="8"/>
  <c r="N1861" i="8"/>
  <c r="M1859" i="8"/>
  <c r="N1856" i="8"/>
  <c r="L1854" i="8"/>
  <c r="N1853" i="8"/>
  <c r="M1851" i="8"/>
  <c r="N1848" i="8"/>
  <c r="L1846" i="8"/>
  <c r="N1845" i="8"/>
  <c r="M1843" i="8"/>
  <c r="N1840" i="8"/>
  <c r="L1838" i="8"/>
  <c r="N1837" i="8"/>
  <c r="M1835" i="8"/>
  <c r="N1832" i="8"/>
  <c r="L1830" i="8"/>
  <c r="N1829" i="8"/>
  <c r="M1827" i="8"/>
  <c r="N1824" i="8"/>
  <c r="L1822" i="8"/>
  <c r="N1821" i="8"/>
  <c r="M1819" i="8"/>
  <c r="N1816" i="8"/>
  <c r="L1814" i="8"/>
  <c r="N1813" i="8"/>
  <c r="M1811" i="8"/>
  <c r="N1808" i="8"/>
  <c r="L1806" i="8"/>
  <c r="N1805" i="8"/>
  <c r="M1803" i="8"/>
  <c r="N1800" i="8"/>
  <c r="L1798" i="8"/>
  <c r="N1797" i="8"/>
  <c r="M1795" i="8"/>
  <c r="N1792" i="8"/>
  <c r="L1790" i="8"/>
  <c r="N1789" i="8"/>
  <c r="M1787" i="8"/>
  <c r="N1784" i="8"/>
  <c r="L1782" i="8"/>
  <c r="N1781" i="8"/>
  <c r="M1779" i="8"/>
  <c r="N1776" i="8"/>
  <c r="L1774" i="8"/>
  <c r="N1773" i="8"/>
  <c r="M1771" i="8"/>
  <c r="N1768" i="8"/>
  <c r="L1766" i="8"/>
  <c r="N1765" i="8"/>
  <c r="M1763" i="8"/>
  <c r="N1760" i="8"/>
  <c r="L1758" i="8"/>
  <c r="N1757" i="8"/>
  <c r="M1755" i="8"/>
  <c r="N1752" i="8"/>
  <c r="L1750" i="8"/>
  <c r="N1749" i="8"/>
  <c r="M1747" i="8"/>
  <c r="N1744" i="8"/>
  <c r="L1742" i="8"/>
  <c r="N1741" i="8"/>
  <c r="M1739" i="8"/>
  <c r="N1736" i="8"/>
  <c r="L1734" i="8"/>
  <c r="N1733" i="8"/>
  <c r="M1731" i="8"/>
  <c r="N1728" i="8"/>
  <c r="L1726" i="8"/>
  <c r="N1725" i="8"/>
  <c r="M1723" i="8"/>
  <c r="N1720" i="8"/>
  <c r="L1718" i="8"/>
  <c r="N1717" i="8"/>
  <c r="M1715" i="8"/>
  <c r="N1712" i="8"/>
  <c r="L1710" i="8"/>
  <c r="N1709" i="8"/>
  <c r="M1707" i="8"/>
  <c r="N1704" i="8"/>
  <c r="L1702" i="8"/>
  <c r="N1701" i="8"/>
  <c r="M1699" i="8"/>
  <c r="N1696" i="8"/>
  <c r="L1694" i="8"/>
  <c r="N1693" i="8"/>
  <c r="M1691" i="8"/>
  <c r="N1688" i="8"/>
  <c r="L1686" i="8"/>
  <c r="N1685" i="8"/>
  <c r="M1683" i="8"/>
  <c r="N1680" i="8"/>
  <c r="L1678" i="8"/>
  <c r="N1677" i="8"/>
  <c r="M1675" i="8"/>
  <c r="N1672" i="8"/>
  <c r="L1670" i="8"/>
  <c r="N1669" i="8"/>
  <c r="M1667" i="8"/>
  <c r="N1664" i="8"/>
  <c r="L1662" i="8"/>
  <c r="N1661" i="8"/>
  <c r="M1659" i="8"/>
  <c r="N1656" i="8"/>
  <c r="L1654" i="8"/>
  <c r="N1653" i="8"/>
  <c r="M1651" i="8"/>
  <c r="N1648" i="8"/>
  <c r="L1646" i="8"/>
  <c r="N1645" i="8"/>
  <c r="M1643" i="8"/>
  <c r="N1640" i="8"/>
  <c r="L1638" i="8"/>
  <c r="N1637" i="8"/>
  <c r="M1635" i="8"/>
  <c r="N1632" i="8"/>
  <c r="L1630" i="8"/>
  <c r="N1629" i="8"/>
  <c r="M1627" i="8"/>
  <c r="N1624" i="8"/>
  <c r="L1622" i="8"/>
  <c r="N1621" i="8"/>
  <c r="M1619" i="8"/>
  <c r="N1616" i="8"/>
  <c r="L1614" i="8"/>
  <c r="N1613" i="8"/>
  <c r="M1611" i="8"/>
  <c r="N1608" i="8"/>
  <c r="L1606" i="8"/>
  <c r="N1605" i="8"/>
  <c r="M1603" i="8"/>
  <c r="N1600" i="8"/>
  <c r="L1598" i="8"/>
  <c r="N1597" i="8"/>
  <c r="M1595" i="8"/>
  <c r="N1592" i="8"/>
  <c r="L1590" i="8"/>
  <c r="N1589" i="8"/>
  <c r="M1587" i="8"/>
  <c r="N1584" i="8"/>
  <c r="L1581" i="8"/>
  <c r="L1580" i="8"/>
  <c r="N1579" i="8"/>
  <c r="M1573" i="8"/>
  <c r="N1572" i="8"/>
  <c r="M1566" i="8"/>
  <c r="L1566" i="8"/>
  <c r="M1561" i="8"/>
  <c r="L1555" i="8"/>
  <c r="N1553" i="8"/>
  <c r="M1552" i="8"/>
  <c r="N1552" i="8"/>
  <c r="M1548" i="8"/>
  <c r="N1548" i="8"/>
  <c r="M1544" i="8"/>
  <c r="N1544" i="8"/>
  <c r="M1540" i="8"/>
  <c r="N1540" i="8"/>
  <c r="M1536" i="8"/>
  <c r="N1536" i="8"/>
  <c r="M1532" i="8"/>
  <c r="N1532" i="8"/>
  <c r="M1528" i="8"/>
  <c r="N1528" i="8"/>
  <c r="M1524" i="8"/>
  <c r="N1524" i="8"/>
  <c r="N1954" i="8"/>
  <c r="L1952" i="8"/>
  <c r="L1947" i="8"/>
  <c r="N1946" i="8"/>
  <c r="L1944" i="8"/>
  <c r="L1939" i="8"/>
  <c r="N1938" i="8"/>
  <c r="L1936" i="8"/>
  <c r="L1931" i="8"/>
  <c r="N1930" i="8"/>
  <c r="L1928" i="8"/>
  <c r="L1923" i="8"/>
  <c r="L1920" i="8"/>
  <c r="L1915" i="8"/>
  <c r="N1914" i="8"/>
  <c r="L1912" i="8"/>
  <c r="L1907" i="8"/>
  <c r="N1906" i="8"/>
  <c r="L1904" i="8"/>
  <c r="L1899" i="8"/>
  <c r="N1898" i="8"/>
  <c r="L1896" i="8"/>
  <c r="L1891" i="8"/>
  <c r="N1890" i="8"/>
  <c r="L1888" i="8"/>
  <c r="L1883" i="8"/>
  <c r="N1882" i="8"/>
  <c r="L1880" i="8"/>
  <c r="L1875" i="8"/>
  <c r="N1874" i="8"/>
  <c r="L1872" i="8"/>
  <c r="L1867" i="8"/>
  <c r="N1866" i="8"/>
  <c r="L1864" i="8"/>
  <c r="L1859" i="8"/>
  <c r="N1858" i="8"/>
  <c r="L1856" i="8"/>
  <c r="L1851" i="8"/>
  <c r="N1850" i="8"/>
  <c r="L1848" i="8"/>
  <c r="L1843" i="8"/>
  <c r="L1840" i="8"/>
  <c r="L1835" i="8"/>
  <c r="N1834" i="8"/>
  <c r="L1832" i="8"/>
  <c r="L1827" i="8"/>
  <c r="N1826" i="8"/>
  <c r="L1824" i="8"/>
  <c r="L1819" i="8"/>
  <c r="L1816" i="8"/>
  <c r="L1811" i="8"/>
  <c r="N1810" i="8"/>
  <c r="L1808" i="8"/>
  <c r="L1803" i="8"/>
  <c r="L1800" i="8"/>
  <c r="L1795" i="8"/>
  <c r="L1792" i="8"/>
  <c r="L1787" i="8"/>
  <c r="N1786" i="8"/>
  <c r="L1784" i="8"/>
  <c r="L1779" i="8"/>
  <c r="N1778" i="8"/>
  <c r="L1776" i="8"/>
  <c r="L1771" i="8"/>
  <c r="N1770" i="8"/>
  <c r="L1768" i="8"/>
  <c r="L1763" i="8"/>
  <c r="L1760" i="8"/>
  <c r="L1755" i="8"/>
  <c r="N1754" i="8"/>
  <c r="L1752" i="8"/>
  <c r="L1747" i="8"/>
  <c r="N1746" i="8"/>
  <c r="L1744" i="8"/>
  <c r="L1739" i="8"/>
  <c r="L1736" i="8"/>
  <c r="L1731" i="8"/>
  <c r="L1728" i="8"/>
  <c r="L1723" i="8"/>
  <c r="L1720" i="8"/>
  <c r="L1715" i="8"/>
  <c r="L1712" i="8"/>
  <c r="L1707" i="8"/>
  <c r="N1706" i="8"/>
  <c r="L1704" i="8"/>
  <c r="L1699" i="8"/>
  <c r="N1698" i="8"/>
  <c r="L1696" i="8"/>
  <c r="L1691" i="8"/>
  <c r="N1690" i="8"/>
  <c r="L1688" i="8"/>
  <c r="L1683" i="8"/>
  <c r="L1680" i="8"/>
  <c r="L1675" i="8"/>
  <c r="L1672" i="8"/>
  <c r="L1667" i="8"/>
  <c r="N1666" i="8"/>
  <c r="L1664" i="8"/>
  <c r="L1659" i="8"/>
  <c r="N1658" i="8"/>
  <c r="L1656" i="8"/>
  <c r="L1651" i="8"/>
  <c r="N1650" i="8"/>
  <c r="L1648" i="8"/>
  <c r="L1643" i="8"/>
  <c r="N1642" i="8"/>
  <c r="L1640" i="8"/>
  <c r="L1635" i="8"/>
  <c r="N1634" i="8"/>
  <c r="L1632" i="8"/>
  <c r="L1627" i="8"/>
  <c r="N1626" i="8"/>
  <c r="L1624" i="8"/>
  <c r="L1619" i="8"/>
  <c r="N1618" i="8"/>
  <c r="L1616" i="8"/>
  <c r="L1611" i="8"/>
  <c r="N1610" i="8"/>
  <c r="L1608" i="8"/>
  <c r="L1603" i="8"/>
  <c r="N1602" i="8"/>
  <c r="L1600" i="8"/>
  <c r="L1595" i="8"/>
  <c r="N1594" i="8"/>
  <c r="L1592" i="8"/>
  <c r="L1587" i="8"/>
  <c r="N1586" i="8"/>
  <c r="L1584" i="8"/>
  <c r="L1579" i="8"/>
  <c r="N1577" i="8"/>
  <c r="M1576" i="8"/>
  <c r="N1576" i="8"/>
  <c r="L1573" i="8"/>
  <c r="L1572" i="8"/>
  <c r="N1571" i="8"/>
  <c r="N1566" i="8"/>
  <c r="M1565" i="8"/>
  <c r="N1564" i="8"/>
  <c r="M1558" i="8"/>
  <c r="L1558" i="8"/>
  <c r="M1553" i="8"/>
  <c r="L1552" i="8"/>
  <c r="L1549" i="8"/>
  <c r="N1549" i="8"/>
  <c r="L1548" i="8"/>
  <c r="N1545" i="8"/>
  <c r="L1545" i="8"/>
  <c r="L1544" i="8"/>
  <c r="L1541" i="8"/>
  <c r="N1541" i="8"/>
  <c r="L1540" i="8"/>
  <c r="N1537" i="8"/>
  <c r="L1537" i="8"/>
  <c r="L1536" i="8"/>
  <c r="L1533" i="8"/>
  <c r="N1533" i="8"/>
  <c r="L1532" i="8"/>
  <c r="N1529" i="8"/>
  <c r="L1529" i="8"/>
  <c r="L1528" i="8"/>
  <c r="L1525" i="8"/>
  <c r="N1525" i="8"/>
  <c r="L1524" i="8"/>
  <c r="N1521" i="8"/>
  <c r="L1521" i="8"/>
  <c r="M1521" i="8"/>
  <c r="M1508" i="8"/>
  <c r="N1508" i="8"/>
  <c r="L1508" i="8"/>
  <c r="N1505" i="8"/>
  <c r="L1505" i="8"/>
  <c r="M1505" i="8"/>
  <c r="M1492" i="8"/>
  <c r="N1492" i="8"/>
  <c r="L1492" i="8"/>
  <c r="N1489" i="8"/>
  <c r="L1489" i="8"/>
  <c r="M1489" i="8"/>
  <c r="M1476" i="8"/>
  <c r="N1476" i="8"/>
  <c r="L1476" i="8"/>
  <c r="N1473" i="8"/>
  <c r="L1473" i="8"/>
  <c r="M1473" i="8"/>
  <c r="M1460" i="8"/>
  <c r="N1460" i="8"/>
  <c r="L1460" i="8"/>
  <c r="N1457" i="8"/>
  <c r="L1457" i="8"/>
  <c r="M1457" i="8"/>
  <c r="M1444" i="8"/>
  <c r="N1444" i="8"/>
  <c r="L1444" i="8"/>
  <c r="N1441" i="8"/>
  <c r="L1441" i="8"/>
  <c r="M1441" i="8"/>
  <c r="M1427" i="8"/>
  <c r="N1427" i="8"/>
  <c r="L1427" i="8"/>
  <c r="N1421" i="8"/>
  <c r="M1421" i="8"/>
  <c r="L1421" i="8"/>
  <c r="M1395" i="8"/>
  <c r="N1395" i="8"/>
  <c r="L1395" i="8"/>
  <c r="N1389" i="8"/>
  <c r="M1389" i="8"/>
  <c r="L1389" i="8"/>
  <c r="M1363" i="8"/>
  <c r="N1363" i="8"/>
  <c r="L1363" i="8"/>
  <c r="M1582" i="8"/>
  <c r="L1582" i="8"/>
  <c r="M1568" i="8"/>
  <c r="N1568" i="8"/>
  <c r="M1550" i="8"/>
  <c r="L1550" i="8"/>
  <c r="M1408" i="8"/>
  <c r="N1408" i="8"/>
  <c r="L1408" i="8"/>
  <c r="M1376" i="8"/>
  <c r="N1376" i="8"/>
  <c r="L1376" i="8"/>
  <c r="L1279" i="8"/>
  <c r="M1279" i="8"/>
  <c r="N1279" i="8"/>
  <c r="M1274" i="8"/>
  <c r="L1274" i="8"/>
  <c r="N1274" i="8"/>
  <c r="N1950" i="8"/>
  <c r="S1950" i="8" s="1"/>
  <c r="N1942" i="8"/>
  <c r="S1942" i="8" s="1"/>
  <c r="N1934" i="8"/>
  <c r="S1934" i="8" s="1"/>
  <c r="N1926" i="8"/>
  <c r="N1918" i="8"/>
  <c r="N1910" i="8"/>
  <c r="S1910" i="8" s="1"/>
  <c r="N1902" i="8"/>
  <c r="N1894" i="8"/>
  <c r="S1894" i="8" s="1"/>
  <c r="N1886" i="8"/>
  <c r="S1886" i="8" s="1"/>
  <c r="N1878" i="8"/>
  <c r="N1870" i="8"/>
  <c r="S1870" i="8" s="1"/>
  <c r="N1862" i="8"/>
  <c r="N1854" i="8"/>
  <c r="N1846" i="8"/>
  <c r="S1846" i="8" s="1"/>
  <c r="N1838" i="8"/>
  <c r="N1830" i="8"/>
  <c r="N1822" i="8"/>
  <c r="N1814" i="8"/>
  <c r="S1814" i="8" s="1"/>
  <c r="N1806" i="8"/>
  <c r="N1798" i="8"/>
  <c r="S1798" i="8" s="1"/>
  <c r="N1790" i="8"/>
  <c r="N1782" i="8"/>
  <c r="S1782" i="8" s="1"/>
  <c r="N1774" i="8"/>
  <c r="N1766" i="8"/>
  <c r="S1766" i="8" s="1"/>
  <c r="N1758" i="8"/>
  <c r="N1750" i="8"/>
  <c r="N1742" i="8"/>
  <c r="N1734" i="8"/>
  <c r="N1726" i="8"/>
  <c r="N1718" i="8"/>
  <c r="N1710" i="8"/>
  <c r="N1702" i="8"/>
  <c r="N1694" i="8"/>
  <c r="N1686" i="8"/>
  <c r="N1678" i="8"/>
  <c r="N1670" i="8"/>
  <c r="N1662" i="8"/>
  <c r="N1654" i="8"/>
  <c r="N1646" i="8"/>
  <c r="N1638" i="8"/>
  <c r="N1630" i="8"/>
  <c r="N1622" i="8"/>
  <c r="N1614" i="8"/>
  <c r="N1606" i="8"/>
  <c r="N1598" i="8"/>
  <c r="N1590" i="8"/>
  <c r="N1582" i="8"/>
  <c r="M1581" i="8"/>
  <c r="N1580" i="8"/>
  <c r="M1574" i="8"/>
  <c r="L1574" i="8"/>
  <c r="L1568" i="8"/>
  <c r="N1561" i="8"/>
  <c r="M1560" i="8"/>
  <c r="N1560" i="8"/>
  <c r="N1555" i="8"/>
  <c r="N1550" i="8"/>
  <c r="M1516" i="8"/>
  <c r="N1516" i="8"/>
  <c r="L1516" i="8"/>
  <c r="N1513" i="8"/>
  <c r="L1513" i="8"/>
  <c r="M1513" i="8"/>
  <c r="M1500" i="8"/>
  <c r="N1500" i="8"/>
  <c r="L1500" i="8"/>
  <c r="N1497" i="8"/>
  <c r="L1497" i="8"/>
  <c r="M1497" i="8"/>
  <c r="M1484" i="8"/>
  <c r="N1484" i="8"/>
  <c r="L1484" i="8"/>
  <c r="N1481" i="8"/>
  <c r="L1481" i="8"/>
  <c r="M1481" i="8"/>
  <c r="M1468" i="8"/>
  <c r="N1468" i="8"/>
  <c r="L1468" i="8"/>
  <c r="N1465" i="8"/>
  <c r="L1465" i="8"/>
  <c r="M1465" i="8"/>
  <c r="M1452" i="8"/>
  <c r="N1452" i="8"/>
  <c r="L1452" i="8"/>
  <c r="N1449" i="8"/>
  <c r="L1449" i="8"/>
  <c r="M1449" i="8"/>
  <c r="M1436" i="8"/>
  <c r="N1436" i="8"/>
  <c r="L1436" i="8"/>
  <c r="L1433" i="8"/>
  <c r="N1433" i="8"/>
  <c r="M1433" i="8"/>
  <c r="M1422" i="8"/>
  <c r="L1422" i="8"/>
  <c r="N1422" i="8"/>
  <c r="M1420" i="8"/>
  <c r="N1420" i="8"/>
  <c r="L1420" i="8"/>
  <c r="L1401" i="8"/>
  <c r="N1401" i="8"/>
  <c r="M1401" i="8"/>
  <c r="M1390" i="8"/>
  <c r="L1390" i="8"/>
  <c r="N1390" i="8"/>
  <c r="M1388" i="8"/>
  <c r="N1388" i="8"/>
  <c r="L1388" i="8"/>
  <c r="L1369" i="8"/>
  <c r="N1369" i="8"/>
  <c r="M1369" i="8"/>
  <c r="M1358" i="8"/>
  <c r="L1358" i="8"/>
  <c r="N1358" i="8"/>
  <c r="M1424" i="8"/>
  <c r="N1424" i="8"/>
  <c r="M1406" i="8"/>
  <c r="L1406" i="8"/>
  <c r="M1392" i="8"/>
  <c r="N1392" i="8"/>
  <c r="M1374" i="8"/>
  <c r="L1374" i="8"/>
  <c r="M1360" i="8"/>
  <c r="N1360" i="8"/>
  <c r="L1280" i="8"/>
  <c r="N1280" i="8"/>
  <c r="L1542" i="8"/>
  <c r="L1534" i="8"/>
  <c r="L1526" i="8"/>
  <c r="N1520" i="8"/>
  <c r="L1518" i="8"/>
  <c r="N1517" i="8"/>
  <c r="N1512" i="8"/>
  <c r="L1510" i="8"/>
  <c r="N1509" i="8"/>
  <c r="N1504" i="8"/>
  <c r="L1502" i="8"/>
  <c r="N1501" i="8"/>
  <c r="N1496" i="8"/>
  <c r="L1494" i="8"/>
  <c r="N1493" i="8"/>
  <c r="N1488" i="8"/>
  <c r="L1486" i="8"/>
  <c r="N1485" i="8"/>
  <c r="N1480" i="8"/>
  <c r="L1478" i="8"/>
  <c r="N1477" i="8"/>
  <c r="N1472" i="8"/>
  <c r="L1470" i="8"/>
  <c r="N1469" i="8"/>
  <c r="N1464" i="8"/>
  <c r="L1462" i="8"/>
  <c r="N1461" i="8"/>
  <c r="N1456" i="8"/>
  <c r="L1454" i="8"/>
  <c r="N1453" i="8"/>
  <c r="N1448" i="8"/>
  <c r="L1446" i="8"/>
  <c r="N1445" i="8"/>
  <c r="N1440" i="8"/>
  <c r="L1438" i="8"/>
  <c r="N1437" i="8"/>
  <c r="M1430" i="8"/>
  <c r="L1430" i="8"/>
  <c r="M1425" i="8"/>
  <c r="L1424" i="8"/>
  <c r="L1419" i="8"/>
  <c r="N1417" i="8"/>
  <c r="M1416" i="8"/>
  <c r="N1416" i="8"/>
  <c r="L1413" i="8"/>
  <c r="L1412" i="8"/>
  <c r="N1411" i="8"/>
  <c r="N1406" i="8"/>
  <c r="M1405" i="8"/>
  <c r="N1404" i="8"/>
  <c r="M1398" i="8"/>
  <c r="L1398" i="8"/>
  <c r="M1393" i="8"/>
  <c r="L1392" i="8"/>
  <c r="L1387" i="8"/>
  <c r="N1385" i="8"/>
  <c r="M1384" i="8"/>
  <c r="N1384" i="8"/>
  <c r="L1381" i="8"/>
  <c r="L1380" i="8"/>
  <c r="N1379" i="8"/>
  <c r="N1374" i="8"/>
  <c r="M1373" i="8"/>
  <c r="N1372" i="8"/>
  <c r="M1366" i="8"/>
  <c r="L1366" i="8"/>
  <c r="M1361" i="8"/>
  <c r="L1360" i="8"/>
  <c r="L1357" i="8"/>
  <c r="M1357" i="8"/>
  <c r="N1357" i="8"/>
  <c r="M1352" i="8"/>
  <c r="L1352" i="8"/>
  <c r="N1352" i="8"/>
  <c r="L1349" i="8"/>
  <c r="M1349" i="8"/>
  <c r="N1349" i="8"/>
  <c r="M1344" i="8"/>
  <c r="L1344" i="8"/>
  <c r="N1344" i="8"/>
  <c r="L1341" i="8"/>
  <c r="M1341" i="8"/>
  <c r="N1341" i="8"/>
  <c r="M1336" i="8"/>
  <c r="L1336" i="8"/>
  <c r="N1336" i="8"/>
  <c r="L1333" i="8"/>
  <c r="M1333" i="8"/>
  <c r="N1333" i="8"/>
  <c r="M1328" i="8"/>
  <c r="L1328" i="8"/>
  <c r="N1328" i="8"/>
  <c r="L1325" i="8"/>
  <c r="M1325" i="8"/>
  <c r="N1325" i="8"/>
  <c r="M1320" i="8"/>
  <c r="L1320" i="8"/>
  <c r="N1320" i="8"/>
  <c r="L1317" i="8"/>
  <c r="M1317" i="8"/>
  <c r="N1317" i="8"/>
  <c r="M1312" i="8"/>
  <c r="L1312" i="8"/>
  <c r="N1312" i="8"/>
  <c r="L1309" i="8"/>
  <c r="M1309" i="8"/>
  <c r="N1309" i="8"/>
  <c r="M1304" i="8"/>
  <c r="L1304" i="8"/>
  <c r="N1304" i="8"/>
  <c r="L1301" i="8"/>
  <c r="M1301" i="8"/>
  <c r="N1301" i="8"/>
  <c r="M1296" i="8"/>
  <c r="L1296" i="8"/>
  <c r="N1296" i="8"/>
  <c r="L1293" i="8"/>
  <c r="M1293" i="8"/>
  <c r="N1293" i="8"/>
  <c r="M1288" i="8"/>
  <c r="L1288" i="8"/>
  <c r="N1288" i="8"/>
  <c r="L1285" i="8"/>
  <c r="M1285" i="8"/>
  <c r="N1285" i="8"/>
  <c r="M1250" i="8"/>
  <c r="L1250" i="8"/>
  <c r="N1250" i="8"/>
  <c r="L1247" i="8"/>
  <c r="M1247" i="8"/>
  <c r="N1247" i="8"/>
  <c r="M1242" i="8"/>
  <c r="L1242" i="8"/>
  <c r="N1242" i="8"/>
  <c r="L1271" i="8"/>
  <c r="M1271" i="8"/>
  <c r="N1271" i="8"/>
  <c r="M1266" i="8"/>
  <c r="L1266" i="8"/>
  <c r="N1266" i="8"/>
  <c r="L1263" i="8"/>
  <c r="M1263" i="8"/>
  <c r="N1263" i="8"/>
  <c r="M1258" i="8"/>
  <c r="L1258" i="8"/>
  <c r="N1258" i="8"/>
  <c r="L1255" i="8"/>
  <c r="M1255" i="8"/>
  <c r="N1255" i="8"/>
  <c r="M1432" i="8"/>
  <c r="N1432" i="8"/>
  <c r="M1414" i="8"/>
  <c r="L1414" i="8"/>
  <c r="M1400" i="8"/>
  <c r="N1400" i="8"/>
  <c r="M1382" i="8"/>
  <c r="L1382" i="8"/>
  <c r="M1368" i="8"/>
  <c r="N1368" i="8"/>
  <c r="M1355" i="8"/>
  <c r="L1350" i="8"/>
  <c r="M1347" i="8"/>
  <c r="L1342" i="8"/>
  <c r="M1339" i="8"/>
  <c r="L1334" i="8"/>
  <c r="M1331" i="8"/>
  <c r="L1326" i="8"/>
  <c r="M1323" i="8"/>
  <c r="L1318" i="8"/>
  <c r="M1315" i="8"/>
  <c r="L1310" i="8"/>
  <c r="M1307" i="8"/>
  <c r="L1302" i="8"/>
  <c r="M1299" i="8"/>
  <c r="L1294" i="8"/>
  <c r="M1291" i="8"/>
  <c r="L1286" i="8"/>
  <c r="M1283" i="8"/>
  <c r="M1277" i="8"/>
  <c r="L1272" i="8"/>
  <c r="M1269" i="8"/>
  <c r="L1264" i="8"/>
  <c r="M1261" i="8"/>
  <c r="L1256" i="8"/>
  <c r="M1253" i="8"/>
  <c r="L1248" i="8"/>
  <c r="M1245" i="8"/>
  <c r="L1240" i="8"/>
  <c r="N1239" i="8"/>
  <c r="M1237" i="8"/>
  <c r="N1234" i="8"/>
  <c r="L1232" i="8"/>
  <c r="N1231" i="8"/>
  <c r="M1229" i="8"/>
  <c r="N1226" i="8"/>
  <c r="L1224" i="8"/>
  <c r="N1223" i="8"/>
  <c r="M1221" i="8"/>
  <c r="N1218" i="8"/>
  <c r="L1216" i="8"/>
  <c r="N1215" i="8"/>
  <c r="M1213" i="8"/>
  <c r="N1210" i="8"/>
  <c r="L1208" i="8"/>
  <c r="N1207" i="8"/>
  <c r="M1205" i="8"/>
  <c r="N1202" i="8"/>
  <c r="L1200" i="8"/>
  <c r="N1199" i="8"/>
  <c r="M1197" i="8"/>
  <c r="N1194" i="8"/>
  <c r="L1192" i="8"/>
  <c r="N1191" i="8"/>
  <c r="M1189" i="8"/>
  <c r="N1186" i="8"/>
  <c r="L1184" i="8"/>
  <c r="N1183" i="8"/>
  <c r="M1181" i="8"/>
  <c r="N1178" i="8"/>
  <c r="L1176" i="8"/>
  <c r="N1175" i="8"/>
  <c r="M1173" i="8"/>
  <c r="N1170" i="8"/>
  <c r="L1168" i="8"/>
  <c r="N1167" i="8"/>
  <c r="M1165" i="8"/>
  <c r="N1162" i="8"/>
  <c r="L1160" i="8"/>
  <c r="N1159" i="8"/>
  <c r="M1157" i="8"/>
  <c r="N1154" i="8"/>
  <c r="L1152" i="8"/>
  <c r="N1151" i="8"/>
  <c r="M1149" i="8"/>
  <c r="N1146" i="8"/>
  <c r="L1144" i="8"/>
  <c r="N1143" i="8"/>
  <c r="M1141" i="8"/>
  <c r="N1138" i="8"/>
  <c r="L1136" i="8"/>
  <c r="N1135" i="8"/>
  <c r="M1133" i="8"/>
  <c r="N1130" i="8"/>
  <c r="L1128" i="8"/>
  <c r="N1127" i="8"/>
  <c r="M1125" i="8"/>
  <c r="N1122" i="8"/>
  <c r="L1120" i="8"/>
  <c r="N1119" i="8"/>
  <c r="M1117" i="8"/>
  <c r="N1114" i="8"/>
  <c r="L1112" i="8"/>
  <c r="N1111" i="8"/>
  <c r="M1109" i="8"/>
  <c r="N1106" i="8"/>
  <c r="L1104" i="8"/>
  <c r="N1103" i="8"/>
  <c r="L1101" i="8"/>
  <c r="N1099" i="8"/>
  <c r="M1098" i="8"/>
  <c r="N1098" i="8"/>
  <c r="L1095" i="8"/>
  <c r="L1094" i="8"/>
  <c r="N1093" i="8"/>
  <c r="M1087" i="8"/>
  <c r="N1086" i="8"/>
  <c r="M1080" i="8"/>
  <c r="L1080" i="8"/>
  <c r="M1075" i="8"/>
  <c r="M1058" i="8"/>
  <c r="L1058" i="8"/>
  <c r="N1058" i="8"/>
  <c r="M1042" i="8"/>
  <c r="L1042" i="8"/>
  <c r="N1042" i="8"/>
  <c r="M1026" i="8"/>
  <c r="L1026" i="8"/>
  <c r="N1026" i="8"/>
  <c r="M1239" i="8"/>
  <c r="L1234" i="8"/>
  <c r="M1231" i="8"/>
  <c r="L1226" i="8"/>
  <c r="M1223" i="8"/>
  <c r="L1218" i="8"/>
  <c r="M1215" i="8"/>
  <c r="L1210" i="8"/>
  <c r="M1207" i="8"/>
  <c r="L1202" i="8"/>
  <c r="M1199" i="8"/>
  <c r="L1194" i="8"/>
  <c r="M1191" i="8"/>
  <c r="L1186" i="8"/>
  <c r="M1183" i="8"/>
  <c r="L1178" i="8"/>
  <c r="M1175" i="8"/>
  <c r="L1170" i="8"/>
  <c r="M1167" i="8"/>
  <c r="L1162" i="8"/>
  <c r="M1159" i="8"/>
  <c r="L1154" i="8"/>
  <c r="M1151" i="8"/>
  <c r="L1146" i="8"/>
  <c r="M1143" i="8"/>
  <c r="L1138" i="8"/>
  <c r="M1135" i="8"/>
  <c r="L1130" i="8"/>
  <c r="M1127" i="8"/>
  <c r="L1122" i="8"/>
  <c r="M1119" i="8"/>
  <c r="L1114" i="8"/>
  <c r="M1111" i="8"/>
  <c r="L1106" i="8"/>
  <c r="M1103" i="8"/>
  <c r="M1099" i="8"/>
  <c r="L1093" i="8"/>
  <c r="M1090" i="8"/>
  <c r="N1090" i="8"/>
  <c r="L1087" i="8"/>
  <c r="L1086" i="8"/>
  <c r="M1072" i="8"/>
  <c r="L1072" i="8"/>
  <c r="M1071" i="8"/>
  <c r="N1071" i="8"/>
  <c r="L1069" i="8"/>
  <c r="M1069" i="8"/>
  <c r="M1056" i="8"/>
  <c r="L1056" i="8"/>
  <c r="M1055" i="8"/>
  <c r="N1055" i="8"/>
  <c r="L1053" i="8"/>
  <c r="M1053" i="8"/>
  <c r="M1040" i="8"/>
  <c r="L1040" i="8"/>
  <c r="M1039" i="8"/>
  <c r="N1039" i="8"/>
  <c r="L1037" i="8"/>
  <c r="M1037" i="8"/>
  <c r="M1024" i="8"/>
  <c r="L1024" i="8"/>
  <c r="M1023" i="8"/>
  <c r="N1023" i="8"/>
  <c r="L1021" i="8"/>
  <c r="M1021" i="8"/>
  <c r="N1284" i="8"/>
  <c r="N1254" i="8"/>
  <c r="N1238" i="8"/>
  <c r="N1230" i="8"/>
  <c r="N1214" i="8"/>
  <c r="M1096" i="8"/>
  <c r="L1096" i="8"/>
  <c r="L1090" i="8"/>
  <c r="N1083" i="8"/>
  <c r="M1082" i="8"/>
  <c r="N1082" i="8"/>
  <c r="N1077" i="8"/>
  <c r="L1071" i="8"/>
  <c r="N1069" i="8"/>
  <c r="M1066" i="8"/>
  <c r="L1066" i="8"/>
  <c r="N1066" i="8"/>
  <c r="N1056" i="8"/>
  <c r="L1055" i="8"/>
  <c r="N1053" i="8"/>
  <c r="M1050" i="8"/>
  <c r="L1050" i="8"/>
  <c r="N1050" i="8"/>
  <c r="N1040" i="8"/>
  <c r="L1039" i="8"/>
  <c r="N1037" i="8"/>
  <c r="M1034" i="8"/>
  <c r="L1034" i="8"/>
  <c r="N1034" i="8"/>
  <c r="N1021" i="8"/>
  <c r="M1018" i="8"/>
  <c r="L1018" i="8"/>
  <c r="N1018" i="8"/>
  <c r="N1015" i="8"/>
  <c r="L1015" i="8"/>
  <c r="M1015" i="8"/>
  <c r="M1088" i="8"/>
  <c r="L1088" i="8"/>
  <c r="M1074" i="8"/>
  <c r="N1074" i="8"/>
  <c r="M1064" i="8"/>
  <c r="L1064" i="8"/>
  <c r="M1063" i="8"/>
  <c r="N1063" i="8"/>
  <c r="L1061" i="8"/>
  <c r="M1061" i="8"/>
  <c r="M1048" i="8"/>
  <c r="L1048" i="8"/>
  <c r="M1047" i="8"/>
  <c r="N1047" i="8"/>
  <c r="L1045" i="8"/>
  <c r="M1045" i="8"/>
  <c r="M1032" i="8"/>
  <c r="L1032" i="8"/>
  <c r="M1031" i="8"/>
  <c r="N1031" i="8"/>
  <c r="L1029" i="8"/>
  <c r="M1029" i="8"/>
  <c r="M1016" i="8"/>
  <c r="L1016" i="8"/>
  <c r="N1010" i="8"/>
  <c r="L1010" i="8"/>
  <c r="N1013" i="8"/>
  <c r="L1008" i="8"/>
  <c r="M1007" i="8"/>
  <c r="N1005" i="8"/>
  <c r="L775" i="8"/>
  <c r="N774" i="8"/>
  <c r="L771" i="8"/>
  <c r="L770" i="8"/>
  <c r="M769" i="8"/>
  <c r="L765" i="8"/>
  <c r="N764" i="8"/>
  <c r="L762" i="8"/>
  <c r="M759" i="8"/>
  <c r="L757" i="8"/>
  <c r="N756" i="8"/>
  <c r="L754" i="8"/>
  <c r="M751" i="8"/>
  <c r="L749" i="8"/>
  <c r="N748" i="8"/>
  <c r="L746" i="8"/>
  <c r="M743" i="8"/>
  <c r="L741" i="8"/>
  <c r="N740" i="8"/>
  <c r="L738" i="8"/>
  <c r="M735" i="8"/>
  <c r="L733" i="8"/>
  <c r="N732" i="8"/>
  <c r="L730" i="8"/>
  <c r="M727" i="8"/>
  <c r="L725" i="8"/>
  <c r="N724" i="8"/>
  <c r="L722" i="8"/>
  <c r="M719" i="8"/>
  <c r="L717" i="8"/>
  <c r="N716" i="8"/>
  <c r="L714" i="8"/>
  <c r="M711" i="8"/>
  <c r="L709" i="8"/>
  <c r="N708" i="8"/>
  <c r="L706" i="8"/>
  <c r="M703" i="8"/>
  <c r="L701" i="8"/>
  <c r="N700" i="8"/>
  <c r="L698" i="8"/>
  <c r="M695" i="8"/>
  <c r="L693" i="8"/>
  <c r="N692" i="8"/>
  <c r="L690" i="8"/>
  <c r="M687" i="8"/>
  <c r="L685" i="8"/>
  <c r="N684" i="8"/>
  <c r="L682" i="8"/>
  <c r="M679" i="8"/>
  <c r="L677" i="8"/>
  <c r="N676" i="8"/>
  <c r="L674" i="8"/>
  <c r="M671" i="8"/>
  <c r="L669" i="8"/>
  <c r="N668" i="8"/>
  <c r="L666" i="8"/>
  <c r="M663" i="8"/>
  <c r="L661" i="8"/>
  <c r="N660" i="8"/>
  <c r="L658" i="8"/>
  <c r="M655" i="8"/>
  <c r="L653" i="8"/>
  <c r="N652" i="8"/>
  <c r="L650" i="8"/>
  <c r="M647" i="8"/>
  <c r="L645" i="8"/>
  <c r="N644" i="8"/>
  <c r="L642" i="8"/>
  <c r="M639" i="8"/>
  <c r="L637" i="8"/>
  <c r="N636" i="8"/>
  <c r="L634" i="8"/>
  <c r="M631" i="8"/>
  <c r="L629" i="8"/>
  <c r="N628" i="8"/>
  <c r="L626" i="8"/>
  <c r="M623" i="8"/>
  <c r="L621" i="8"/>
  <c r="N620" i="8"/>
  <c r="L618" i="8"/>
  <c r="M615" i="8"/>
  <c r="L613" i="8"/>
  <c r="N612" i="8"/>
  <c r="L610" i="8"/>
  <c r="M607" i="8"/>
  <c r="L605" i="8"/>
  <c r="N604" i="8"/>
  <c r="L602" i="8"/>
  <c r="M599" i="8"/>
  <c r="L597" i="8"/>
  <c r="N596" i="8"/>
  <c r="L594" i="8"/>
  <c r="M591" i="8"/>
  <c r="L589" i="8"/>
  <c r="N588" i="8"/>
  <c r="L586" i="8"/>
  <c r="M583" i="8"/>
  <c r="L581" i="8"/>
  <c r="N580" i="8"/>
  <c r="L578" i="8"/>
  <c r="M575" i="8"/>
  <c r="L573" i="8"/>
  <c r="N572" i="8"/>
  <c r="L570" i="8"/>
  <c r="M567" i="8"/>
  <c r="L565" i="8"/>
  <c r="N564" i="8"/>
  <c r="L562" i="8"/>
  <c r="M559" i="8"/>
  <c r="L557" i="8"/>
  <c r="L556" i="8"/>
  <c r="N555" i="8"/>
  <c r="L1007" i="8"/>
  <c r="L769" i="8"/>
  <c r="L759" i="8"/>
  <c r="L751" i="8"/>
  <c r="L743" i="8"/>
  <c r="L735" i="8"/>
  <c r="L727" i="8"/>
  <c r="L719" i="8"/>
  <c r="L711" i="8"/>
  <c r="L703" i="8"/>
  <c r="L695" i="8"/>
  <c r="L687" i="8"/>
  <c r="L679" i="8"/>
  <c r="L671" i="8"/>
  <c r="L663" i="8"/>
  <c r="L655" i="8"/>
  <c r="L647" i="8"/>
  <c r="L639" i="8"/>
  <c r="L631" i="8"/>
  <c r="L623" i="8"/>
  <c r="L615" i="8"/>
  <c r="L607" i="8"/>
  <c r="L599" i="8"/>
  <c r="L591" i="8"/>
  <c r="L583" i="8"/>
  <c r="L575" i="8"/>
  <c r="L567" i="8"/>
  <c r="L559" i="8"/>
  <c r="M552" i="8"/>
  <c r="N552" i="8"/>
  <c r="N775" i="8"/>
  <c r="N772" i="8"/>
  <c r="N771" i="8"/>
  <c r="N600" i="8"/>
  <c r="N576" i="8"/>
  <c r="N568" i="8"/>
  <c r="N560" i="8"/>
  <c r="L772" i="8"/>
  <c r="N762" i="8"/>
  <c r="L760" i="8"/>
  <c r="N754" i="8"/>
  <c r="L752" i="8"/>
  <c r="N746" i="8"/>
  <c r="L744" i="8"/>
  <c r="N738" i="8"/>
  <c r="L736" i="8"/>
  <c r="N730" i="8"/>
  <c r="L728" i="8"/>
  <c r="N722" i="8"/>
  <c r="L720" i="8"/>
  <c r="N714" i="8"/>
  <c r="L712" i="8"/>
  <c r="N706" i="8"/>
  <c r="L704" i="8"/>
  <c r="N698" i="8"/>
  <c r="L696" i="8"/>
  <c r="N690" i="8"/>
  <c r="L688" i="8"/>
  <c r="N682" i="8"/>
  <c r="L680" i="8"/>
  <c r="N674" i="8"/>
  <c r="L672" i="8"/>
  <c r="N666" i="8"/>
  <c r="L664" i="8"/>
  <c r="N658" i="8"/>
  <c r="L656" i="8"/>
  <c r="N650" i="8"/>
  <c r="L648" i="8"/>
  <c r="N642" i="8"/>
  <c r="L640" i="8"/>
  <c r="N634" i="8"/>
  <c r="L632" i="8"/>
  <c r="N626" i="8"/>
  <c r="L624" i="8"/>
  <c r="N618" i="8"/>
  <c r="L616" i="8"/>
  <c r="N610" i="8"/>
  <c r="L608" i="8"/>
  <c r="N602" i="8"/>
  <c r="L600" i="8"/>
  <c r="N594" i="8"/>
  <c r="L592" i="8"/>
  <c r="N586" i="8"/>
  <c r="L584" i="8"/>
  <c r="N578" i="8"/>
  <c r="L576" i="8"/>
  <c r="N570" i="8"/>
  <c r="L568" i="8"/>
  <c r="N562" i="8"/>
  <c r="L560" i="8"/>
  <c r="N556" i="8"/>
  <c r="M550" i="8"/>
  <c r="L550" i="8"/>
  <c r="M548" i="8"/>
  <c r="L548" i="8"/>
  <c r="N547" i="8"/>
  <c r="M547" i="8"/>
  <c r="L545" i="8"/>
  <c r="N544" i="8"/>
  <c r="L542" i="8"/>
  <c r="M539" i="8"/>
  <c r="L537" i="8"/>
  <c r="N536" i="8"/>
  <c r="L534" i="8"/>
  <c r="M531" i="8"/>
  <c r="L529" i="8"/>
  <c r="N528" i="8"/>
  <c r="L526" i="8"/>
  <c r="M523" i="8"/>
  <c r="L521" i="8"/>
  <c r="N520" i="8"/>
  <c r="L518" i="8"/>
  <c r="M515" i="8"/>
  <c r="L513" i="8"/>
  <c r="N512" i="8"/>
  <c r="L510" i="8"/>
  <c r="M507" i="8"/>
  <c r="L505" i="8"/>
  <c r="N504" i="8"/>
  <c r="L502" i="8"/>
  <c r="M499" i="8"/>
  <c r="L497" i="8"/>
  <c r="N496" i="8"/>
  <c r="L494" i="8"/>
  <c r="M491" i="8"/>
  <c r="L489" i="8"/>
  <c r="N488" i="8"/>
  <c r="L486" i="8"/>
  <c r="M483" i="8"/>
  <c r="L481" i="8"/>
  <c r="N480" i="8"/>
  <c r="L478" i="8"/>
  <c r="M475" i="8"/>
  <c r="L473" i="8"/>
  <c r="N472" i="8"/>
  <c r="L470" i="8"/>
  <c r="M467" i="8"/>
  <c r="L465" i="8"/>
  <c r="N464" i="8"/>
  <c r="L462" i="8"/>
  <c r="M459" i="8"/>
  <c r="L457" i="8"/>
  <c r="N456" i="8"/>
  <c r="L454" i="8"/>
  <c r="M451" i="8"/>
  <c r="L449" i="8"/>
  <c r="N448" i="8"/>
  <c r="L446" i="8"/>
  <c r="M443" i="8"/>
  <c r="L441" i="8"/>
  <c r="N440" i="8"/>
  <c r="L438" i="8"/>
  <c r="M435" i="8"/>
  <c r="L433" i="8"/>
  <c r="N432" i="8"/>
  <c r="L430" i="8"/>
  <c r="M427" i="8"/>
  <c r="L425" i="8"/>
  <c r="N424" i="8"/>
  <c r="L422" i="8"/>
  <c r="M419" i="8"/>
  <c r="L417" i="8"/>
  <c r="N416" i="8"/>
  <c r="L414" i="8"/>
  <c r="M411" i="8"/>
  <c r="L409" i="8"/>
  <c r="N408" i="8"/>
  <c r="L406" i="8"/>
  <c r="M403" i="8"/>
  <c r="L401" i="8"/>
  <c r="N400" i="8"/>
  <c r="L398" i="8"/>
  <c r="M395" i="8"/>
  <c r="L393" i="8"/>
  <c r="N392" i="8"/>
  <c r="L390" i="8"/>
  <c r="M387" i="8"/>
  <c r="L385" i="8"/>
  <c r="N384" i="8"/>
  <c r="L382" i="8"/>
  <c r="M379" i="8"/>
  <c r="L377" i="8"/>
  <c r="N376" i="8"/>
  <c r="L374" i="8"/>
  <c r="M371" i="8"/>
  <c r="L369" i="8"/>
  <c r="N368" i="8"/>
  <c r="L366" i="8"/>
  <c r="M363" i="8"/>
  <c r="L539" i="8"/>
  <c r="L531" i="8"/>
  <c r="L523" i="8"/>
  <c r="L507" i="8"/>
  <c r="N524" i="8"/>
  <c r="N516" i="8"/>
  <c r="N513" i="8"/>
  <c r="N508" i="8"/>
  <c r="N505" i="8"/>
  <c r="N500" i="8"/>
  <c r="N497" i="8"/>
  <c r="N492" i="8"/>
  <c r="N489" i="8"/>
  <c r="N484" i="8"/>
  <c r="N481" i="8"/>
  <c r="N476" i="8"/>
  <c r="N473" i="8"/>
  <c r="N468" i="8"/>
  <c r="N465" i="8"/>
  <c r="N460" i="8"/>
  <c r="N457" i="8"/>
  <c r="N452" i="8"/>
  <c r="N449" i="8"/>
  <c r="N444" i="8"/>
  <c r="N441" i="8"/>
  <c r="N436" i="8"/>
  <c r="N433" i="8"/>
  <c r="N428" i="8"/>
  <c r="N425" i="8"/>
  <c r="N420" i="8"/>
  <c r="N417" i="8"/>
  <c r="N412" i="8"/>
  <c r="N409" i="8"/>
  <c r="N404" i="8"/>
  <c r="N401" i="8"/>
  <c r="N396" i="8"/>
  <c r="N393" i="8"/>
  <c r="N388" i="8"/>
  <c r="N385" i="8"/>
  <c r="N380" i="8"/>
  <c r="N377" i="8"/>
  <c r="N372" i="8"/>
  <c r="N369" i="8"/>
  <c r="N364" i="8"/>
  <c r="M358" i="8"/>
  <c r="N358" i="8"/>
  <c r="L358" i="8"/>
  <c r="N542" i="8"/>
  <c r="L540" i="8"/>
  <c r="N534" i="8"/>
  <c r="L532" i="8"/>
  <c r="N526" i="8"/>
  <c r="L524" i="8"/>
  <c r="N518" i="8"/>
  <c r="L516" i="8"/>
  <c r="N510" i="8"/>
  <c r="L508" i="8"/>
  <c r="N502" i="8"/>
  <c r="L500" i="8"/>
  <c r="N494" i="8"/>
  <c r="L492" i="8"/>
  <c r="N486" i="8"/>
  <c r="L484" i="8"/>
  <c r="N478" i="8"/>
  <c r="L476" i="8"/>
  <c r="N470" i="8"/>
  <c r="L468" i="8"/>
  <c r="N462" i="8"/>
  <c r="L460" i="8"/>
  <c r="N454" i="8"/>
  <c r="L452" i="8"/>
  <c r="N446" i="8"/>
  <c r="L444" i="8"/>
  <c r="N438" i="8"/>
  <c r="L436" i="8"/>
  <c r="N430" i="8"/>
  <c r="L428" i="8"/>
  <c r="N422" i="8"/>
  <c r="L420" i="8"/>
  <c r="N414" i="8"/>
  <c r="L412" i="8"/>
  <c r="N406" i="8"/>
  <c r="L404" i="8"/>
  <c r="N398" i="8"/>
  <c r="L396" i="8"/>
  <c r="N390" i="8"/>
  <c r="L388" i="8"/>
  <c r="N382" i="8"/>
  <c r="L380" i="8"/>
  <c r="N374" i="8"/>
  <c r="L372" i="8"/>
  <c r="N366" i="8"/>
  <c r="L364" i="8"/>
  <c r="N360" i="8"/>
  <c r="N357" i="8"/>
  <c r="M355" i="8"/>
  <c r="N352" i="8"/>
  <c r="L350" i="8"/>
  <c r="N349" i="8"/>
  <c r="M347" i="8"/>
  <c r="N344" i="8"/>
  <c r="L342" i="8"/>
  <c r="N341" i="8"/>
  <c r="M339" i="8"/>
  <c r="N336" i="8"/>
  <c r="L334" i="8"/>
  <c r="N333" i="8"/>
  <c r="M331" i="8"/>
  <c r="N328" i="8"/>
  <c r="L326" i="8"/>
  <c r="N325" i="8"/>
  <c r="M323" i="8"/>
  <c r="N320" i="8"/>
  <c r="L318" i="8"/>
  <c r="N317" i="8"/>
  <c r="M315" i="8"/>
  <c r="N312" i="8"/>
  <c r="L310" i="8"/>
  <c r="N309" i="8"/>
  <c r="M307" i="8"/>
  <c r="N304" i="8"/>
  <c r="L302" i="8"/>
  <c r="N301" i="8"/>
  <c r="M299" i="8"/>
  <c r="N296" i="8"/>
  <c r="L294" i="8"/>
  <c r="N293" i="8"/>
  <c r="M291" i="8"/>
  <c r="N288" i="8"/>
  <c r="L286" i="8"/>
  <c r="N285" i="8"/>
  <c r="M283" i="8"/>
  <c r="N280" i="8"/>
  <c r="L278" i="8"/>
  <c r="N277" i="8"/>
  <c r="M275" i="8"/>
  <c r="N272" i="8"/>
  <c r="L270" i="8"/>
  <c r="N269" i="8"/>
  <c r="M267" i="8"/>
  <c r="N264" i="8"/>
  <c r="L262" i="8"/>
  <c r="N261" i="8"/>
  <c r="M259" i="8"/>
  <c r="N256" i="8"/>
  <c r="L254" i="8"/>
  <c r="N253" i="8"/>
  <c r="M251" i="8"/>
  <c r="N248" i="8"/>
  <c r="L246" i="8"/>
  <c r="N245" i="8"/>
  <c r="M243" i="8"/>
  <c r="N240" i="8"/>
  <c r="L238" i="8"/>
  <c r="N237" i="8"/>
  <c r="M235" i="8"/>
  <c r="M204" i="8"/>
  <c r="N204" i="8"/>
  <c r="L204" i="8"/>
  <c r="N362" i="8"/>
  <c r="L360" i="8"/>
  <c r="L355" i="8"/>
  <c r="N354" i="8"/>
  <c r="L352" i="8"/>
  <c r="L347" i="8"/>
  <c r="L344" i="8"/>
  <c r="L339" i="8"/>
  <c r="N338" i="8"/>
  <c r="L336" i="8"/>
  <c r="L331" i="8"/>
  <c r="L328" i="8"/>
  <c r="L323" i="8"/>
  <c r="N322" i="8"/>
  <c r="L320" i="8"/>
  <c r="L315" i="8"/>
  <c r="N314" i="8"/>
  <c r="L312" i="8"/>
  <c r="L307" i="8"/>
  <c r="L304" i="8"/>
  <c r="L299" i="8"/>
  <c r="N298" i="8"/>
  <c r="L296" i="8"/>
  <c r="L291" i="8"/>
  <c r="N290" i="8"/>
  <c r="L288" i="8"/>
  <c r="L283" i="8"/>
  <c r="L280" i="8"/>
  <c r="L275" i="8"/>
  <c r="N274" i="8"/>
  <c r="L272" i="8"/>
  <c r="L267" i="8"/>
  <c r="L264" i="8"/>
  <c r="L259" i="8"/>
  <c r="N258" i="8"/>
  <c r="L256" i="8"/>
  <c r="L251" i="8"/>
  <c r="N250" i="8"/>
  <c r="L248" i="8"/>
  <c r="L243" i="8"/>
  <c r="N242" i="8"/>
  <c r="L240" i="8"/>
  <c r="L235" i="8"/>
  <c r="N234" i="8"/>
  <c r="N201" i="8"/>
  <c r="L201" i="8"/>
  <c r="M201" i="8"/>
  <c r="M228" i="8"/>
  <c r="N228" i="8"/>
  <c r="L228" i="8"/>
  <c r="N225" i="8"/>
  <c r="L225" i="8"/>
  <c r="M225" i="8"/>
  <c r="M220" i="8"/>
  <c r="N220" i="8"/>
  <c r="L220" i="8"/>
  <c r="N217" i="8"/>
  <c r="L217" i="8"/>
  <c r="M217" i="8"/>
  <c r="M212" i="8"/>
  <c r="N212" i="8"/>
  <c r="L212" i="8"/>
  <c r="N209" i="8"/>
  <c r="L209" i="8"/>
  <c r="M209" i="8"/>
  <c r="M196" i="8"/>
  <c r="N196" i="8"/>
  <c r="L196" i="8"/>
  <c r="M188" i="8"/>
  <c r="N188" i="8"/>
  <c r="L188" i="8"/>
  <c r="N350" i="8"/>
  <c r="N342" i="8"/>
  <c r="N334" i="8"/>
  <c r="N326" i="8"/>
  <c r="N318" i="8"/>
  <c r="N310" i="8"/>
  <c r="N302" i="8"/>
  <c r="N294" i="8"/>
  <c r="N286" i="8"/>
  <c r="N278" i="8"/>
  <c r="N270" i="8"/>
  <c r="N262" i="8"/>
  <c r="N254" i="8"/>
  <c r="N246" i="8"/>
  <c r="N238" i="8"/>
  <c r="M232" i="8"/>
  <c r="N232" i="8"/>
  <c r="N193" i="8"/>
  <c r="L193" i="8"/>
  <c r="M193" i="8"/>
  <c r="L231" i="8"/>
  <c r="N230" i="8"/>
  <c r="L223" i="8"/>
  <c r="N222" i="8"/>
  <c r="L215" i="8"/>
  <c r="N214" i="8"/>
  <c r="N206" i="8"/>
  <c r="N203" i="8"/>
  <c r="N198" i="8"/>
  <c r="N195" i="8"/>
  <c r="L191" i="8"/>
  <c r="N190" i="8"/>
  <c r="N187" i="8"/>
  <c r="M185" i="8"/>
  <c r="N182" i="8"/>
  <c r="L180" i="8"/>
  <c r="N179" i="8"/>
  <c r="M177" i="8"/>
  <c r="N174" i="8"/>
  <c r="L172" i="8"/>
  <c r="N171" i="8"/>
  <c r="M169" i="8"/>
  <c r="N166" i="8"/>
  <c r="L164" i="8"/>
  <c r="N163" i="8"/>
  <c r="M161" i="8"/>
  <c r="N158" i="8"/>
  <c r="L156" i="8"/>
  <c r="N155" i="8"/>
  <c r="M153" i="8"/>
  <c r="N150" i="8"/>
  <c r="L148" i="8"/>
  <c r="N147" i="8"/>
  <c r="M145" i="8"/>
  <c r="N142" i="8"/>
  <c r="L140" i="8"/>
  <c r="N139" i="8"/>
  <c r="M137" i="8"/>
  <c r="N134" i="8"/>
  <c r="L132" i="8"/>
  <c r="N131" i="8"/>
  <c r="M129" i="8"/>
  <c r="N126" i="8"/>
  <c r="L124" i="8"/>
  <c r="N123" i="8"/>
  <c r="M121" i="8"/>
  <c r="N118" i="8"/>
  <c r="L116" i="8"/>
  <c r="N115" i="8"/>
  <c r="M113" i="8"/>
  <c r="N110" i="8"/>
  <c r="L108" i="8"/>
  <c r="N107" i="8"/>
  <c r="M105" i="8"/>
  <c r="N102" i="8"/>
  <c r="L100" i="8"/>
  <c r="N99" i="8"/>
  <c r="M94" i="8"/>
  <c r="L94" i="8"/>
  <c r="N94" i="8"/>
  <c r="L89" i="8"/>
  <c r="M89" i="8"/>
  <c r="M86" i="8"/>
  <c r="L86" i="8"/>
  <c r="N86" i="8"/>
  <c r="L81" i="8"/>
  <c r="M81" i="8"/>
  <c r="M78" i="8"/>
  <c r="L78" i="8"/>
  <c r="N78" i="8"/>
  <c r="L73" i="8"/>
  <c r="M73" i="8"/>
  <c r="N224" i="8"/>
  <c r="L222" i="8"/>
  <c r="N216" i="8"/>
  <c r="L214" i="8"/>
  <c r="L206" i="8"/>
  <c r="N200" i="8"/>
  <c r="L198" i="8"/>
  <c r="N192" i="8"/>
  <c r="L190" i="8"/>
  <c r="L185" i="8"/>
  <c r="N184" i="8"/>
  <c r="L182" i="8"/>
  <c r="N181" i="8"/>
  <c r="L177" i="8"/>
  <c r="N176" i="8"/>
  <c r="L174" i="8"/>
  <c r="L169" i="8"/>
  <c r="N168" i="8"/>
  <c r="L166" i="8"/>
  <c r="L161" i="8"/>
  <c r="N160" i="8"/>
  <c r="L158" i="8"/>
  <c r="L153" i="8"/>
  <c r="N152" i="8"/>
  <c r="L150" i="8"/>
  <c r="L145" i="8"/>
  <c r="L142" i="8"/>
  <c r="L137" i="8"/>
  <c r="N136" i="8"/>
  <c r="L134" i="8"/>
  <c r="L129" i="8"/>
  <c r="N128" i="8"/>
  <c r="L126" i="8"/>
  <c r="L121" i="8"/>
  <c r="L118" i="8"/>
  <c r="L113" i="8"/>
  <c r="L110" i="8"/>
  <c r="L105" i="8"/>
  <c r="L102" i="8"/>
  <c r="L99" i="8"/>
  <c r="M92" i="8"/>
  <c r="L92" i="8"/>
  <c r="M91" i="8"/>
  <c r="N91" i="8"/>
  <c r="M84" i="8"/>
  <c r="L84" i="8"/>
  <c r="M83" i="8"/>
  <c r="N83" i="8"/>
  <c r="N81" i="8"/>
  <c r="M76" i="8"/>
  <c r="L76" i="8"/>
  <c r="M75" i="8"/>
  <c r="N75" i="8"/>
  <c r="N73" i="8"/>
  <c r="L226" i="8"/>
  <c r="L218" i="8"/>
  <c r="L210" i="8"/>
  <c r="L202" i="8"/>
  <c r="L194" i="8"/>
  <c r="N180" i="8"/>
  <c r="N172" i="8"/>
  <c r="N164" i="8"/>
  <c r="N156" i="8"/>
  <c r="N148" i="8"/>
  <c r="N140" i="8"/>
  <c r="N132" i="8"/>
  <c r="N124" i="8"/>
  <c r="N116" i="8"/>
  <c r="N108" i="8"/>
  <c r="N100" i="8"/>
  <c r="L97" i="8"/>
  <c r="M97" i="8"/>
  <c r="N70" i="8"/>
  <c r="L68" i="8"/>
  <c r="N67" i="8"/>
  <c r="M65" i="8"/>
  <c r="N62" i="8"/>
  <c r="L60" i="8"/>
  <c r="N59" i="8"/>
  <c r="M57" i="8"/>
  <c r="N54" i="8"/>
  <c r="L52" i="8"/>
  <c r="N51" i="8"/>
  <c r="M49" i="8"/>
  <c r="N46" i="8"/>
  <c r="L44" i="8"/>
  <c r="N43" i="8"/>
  <c r="M41" i="8"/>
  <c r="N38" i="8"/>
  <c r="L36" i="8"/>
  <c r="N35" i="8"/>
  <c r="M33" i="8"/>
  <c r="N30" i="8"/>
  <c r="L28" i="8"/>
  <c r="N27" i="8"/>
  <c r="M25" i="8"/>
  <c r="N22" i="8"/>
  <c r="L20" i="8"/>
  <c r="N19" i="8"/>
  <c r="M17" i="8"/>
  <c r="N14" i="8"/>
  <c r="L12" i="8"/>
  <c r="N11" i="8"/>
  <c r="M9" i="8"/>
  <c r="N6" i="8"/>
  <c r="L4" i="8"/>
  <c r="N3" i="8"/>
  <c r="N88" i="8"/>
  <c r="N80" i="8"/>
  <c r="N72" i="8"/>
  <c r="L70" i="8"/>
  <c r="L65" i="8"/>
  <c r="N64" i="8"/>
  <c r="L62" i="8"/>
  <c r="L57" i="8"/>
  <c r="N56" i="8"/>
  <c r="L54" i="8"/>
  <c r="L49" i="8"/>
  <c r="N48" i="8"/>
  <c r="L46" i="8"/>
  <c r="L41" i="8"/>
  <c r="L38" i="8"/>
  <c r="L33" i="8"/>
  <c r="N32" i="8"/>
  <c r="L30" i="8"/>
  <c r="L25" i="8"/>
  <c r="N24" i="8"/>
  <c r="L22" i="8"/>
  <c r="L17" i="8"/>
  <c r="N16" i="8"/>
  <c r="L14" i="8"/>
  <c r="L9" i="8"/>
  <c r="N8" i="8"/>
  <c r="L6" i="8"/>
  <c r="N68" i="8"/>
  <c r="N60" i="8"/>
  <c r="N52" i="8"/>
  <c r="N44" i="8"/>
  <c r="N36" i="8"/>
  <c r="N28" i="8"/>
  <c r="N20" i="8"/>
  <c r="N12" i="8"/>
  <c r="N4" i="8"/>
  <c r="S76" i="11"/>
  <c r="S78" i="11"/>
  <c r="S373" i="11"/>
  <c r="S434" i="11"/>
  <c r="S660" i="11"/>
  <c r="S644" i="11"/>
  <c r="S600" i="11"/>
  <c r="S656" i="11"/>
  <c r="S916" i="11"/>
  <c r="S45" i="11"/>
  <c r="L3311" i="8"/>
  <c r="N3310" i="8"/>
  <c r="L3309" i="8"/>
  <c r="N3308" i="8"/>
  <c r="L3307" i="8"/>
  <c r="N3306" i="8"/>
  <c r="L3305" i="8"/>
  <c r="N3304" i="8"/>
  <c r="L3303" i="8"/>
  <c r="N3302" i="8"/>
  <c r="L3301" i="8"/>
  <c r="N3300" i="8"/>
  <c r="L3299" i="8"/>
  <c r="N3298" i="8"/>
  <c r="L3297" i="8"/>
  <c r="N3296" i="8"/>
  <c r="L3295" i="8"/>
  <c r="N3294" i="8"/>
  <c r="L3293" i="8"/>
  <c r="N3292" i="8"/>
  <c r="L3291" i="8"/>
  <c r="N3290" i="8"/>
  <c r="L3289" i="8"/>
  <c r="N3288" i="8"/>
  <c r="L3287" i="8"/>
  <c r="N3286" i="8"/>
  <c r="S3286" i="8" s="1"/>
  <c r="L3285" i="8"/>
  <c r="N3284" i="8"/>
  <c r="L3283" i="8"/>
  <c r="N3282" i="8"/>
  <c r="S3282" i="8" s="1"/>
  <c r="L3281" i="8"/>
  <c r="N3280" i="8"/>
  <c r="L3279" i="8"/>
  <c r="N3278" i="8"/>
  <c r="L3277" i="8"/>
  <c r="N3276" i="8"/>
  <c r="L3275" i="8"/>
  <c r="N3274" i="8"/>
  <c r="L3273" i="8"/>
  <c r="N3272" i="8"/>
  <c r="L3271" i="8"/>
  <c r="N3270" i="8"/>
  <c r="L3269" i="8"/>
  <c r="N3268" i="8"/>
  <c r="L3267" i="8"/>
  <c r="N3266" i="8"/>
  <c r="L3265" i="8"/>
  <c r="N3264" i="8"/>
  <c r="L3263" i="8"/>
  <c r="N3262" i="8"/>
  <c r="L3261" i="8"/>
  <c r="N3260" i="8"/>
  <c r="L3259" i="8"/>
  <c r="N3258" i="8"/>
  <c r="S3258" i="8" s="1"/>
  <c r="L3257" i="8"/>
  <c r="N3256" i="8"/>
  <c r="L3255" i="8"/>
  <c r="N3254" i="8"/>
  <c r="L3253" i="8"/>
  <c r="L3187" i="8"/>
  <c r="L3185" i="8"/>
  <c r="L3183" i="8"/>
  <c r="L3177" i="8"/>
  <c r="L3175" i="8"/>
  <c r="L3173" i="8"/>
  <c r="L3171" i="8"/>
  <c r="L3169" i="8"/>
  <c r="L3167" i="8"/>
  <c r="L3165" i="8"/>
  <c r="L3163" i="8"/>
  <c r="L3161" i="8"/>
  <c r="L3159" i="8"/>
  <c r="L3157" i="8"/>
  <c r="L3155" i="8"/>
  <c r="L3153" i="8"/>
  <c r="L3151" i="8"/>
  <c r="L3149" i="8"/>
  <c r="L3147" i="8"/>
  <c r="L3145" i="8"/>
  <c r="L3143" i="8"/>
  <c r="L3141" i="8"/>
  <c r="L3139" i="8"/>
  <c r="L3137" i="8"/>
  <c r="L3135" i="8"/>
  <c r="L3133" i="8"/>
  <c r="L3131" i="8"/>
  <c r="L3129" i="8"/>
  <c r="L3127" i="8"/>
  <c r="L3125" i="8"/>
  <c r="L3123" i="8"/>
  <c r="L3121" i="8"/>
  <c r="L3119" i="8"/>
  <c r="L3117" i="8"/>
  <c r="L3115" i="8"/>
  <c r="L3113" i="8"/>
  <c r="L3111" i="8"/>
  <c r="L3109" i="8"/>
  <c r="L3107" i="8"/>
  <c r="L3105" i="8"/>
  <c r="L3103" i="8"/>
  <c r="L3101" i="8"/>
  <c r="L3099" i="8"/>
  <c r="L3097" i="8"/>
  <c r="L3095" i="8"/>
  <c r="L3093" i="8"/>
  <c r="L3091" i="8"/>
  <c r="L3089" i="8"/>
  <c r="L3087" i="8"/>
  <c r="L3085" i="8"/>
  <c r="L3083" i="8"/>
  <c r="L3081" i="8"/>
  <c r="L3079" i="8"/>
  <c r="L3077" i="8"/>
  <c r="L3075" i="8"/>
  <c r="L3073" i="8"/>
  <c r="L3071" i="8"/>
  <c r="L3069" i="8"/>
  <c r="L3067" i="8"/>
  <c r="L3065" i="8"/>
  <c r="L3063" i="8"/>
  <c r="L3061" i="8"/>
  <c r="L3059" i="8"/>
  <c r="L3057" i="8"/>
  <c r="L3055" i="8"/>
  <c r="L3053" i="8"/>
  <c r="L3051" i="8"/>
  <c r="N3050" i="8"/>
  <c r="M3310" i="8"/>
  <c r="M3308" i="8"/>
  <c r="M3306" i="8"/>
  <c r="M3304" i="8"/>
  <c r="M3302" i="8"/>
  <c r="M3300" i="8"/>
  <c r="M3298" i="8"/>
  <c r="M3296" i="8"/>
  <c r="M3294" i="8"/>
  <c r="M3292" i="8"/>
  <c r="M3290" i="8"/>
  <c r="M3288" i="8"/>
  <c r="M3286" i="8"/>
  <c r="M3284" i="8"/>
  <c r="M3282" i="8"/>
  <c r="M3280" i="8"/>
  <c r="M3278" i="8"/>
  <c r="M3276" i="8"/>
  <c r="M3274" i="8"/>
  <c r="M3272" i="8"/>
  <c r="M3270" i="8"/>
  <c r="M3268" i="8"/>
  <c r="M3266" i="8"/>
  <c r="M3264" i="8"/>
  <c r="M3262" i="8"/>
  <c r="M3260" i="8"/>
  <c r="M3258" i="8"/>
  <c r="N3311" i="8"/>
  <c r="N3309" i="8"/>
  <c r="N3307" i="8"/>
  <c r="N3305" i="8"/>
  <c r="N3303" i="8"/>
  <c r="N3301" i="8"/>
  <c r="N3299" i="8"/>
  <c r="N3297" i="8"/>
  <c r="N3295" i="8"/>
  <c r="N3293" i="8"/>
  <c r="N3291" i="8"/>
  <c r="N3289" i="8"/>
  <c r="N3287" i="8"/>
  <c r="N3285" i="8"/>
  <c r="N3283" i="8"/>
  <c r="N3281" i="8"/>
  <c r="N3279" i="8"/>
  <c r="N3277" i="8"/>
  <c r="N3275" i="8"/>
  <c r="N3273" i="8"/>
  <c r="N3271" i="8"/>
  <c r="N3269" i="8"/>
  <c r="N3267" i="8"/>
  <c r="N3265" i="8"/>
  <c r="N3263" i="8"/>
  <c r="N3261" i="8"/>
  <c r="N3259" i="8"/>
  <c r="N3257" i="8"/>
  <c r="N3255" i="8"/>
  <c r="N3253" i="8"/>
  <c r="L3048" i="8"/>
  <c r="M3048" i="8"/>
  <c r="N3048" i="8"/>
  <c r="L2319" i="8"/>
  <c r="L2317" i="8"/>
  <c r="L2315" i="8"/>
  <c r="L2313" i="8"/>
  <c r="L2311" i="8"/>
  <c r="L2309" i="8"/>
  <c r="L2307" i="8"/>
  <c r="L2305" i="8"/>
  <c r="L2303" i="8"/>
  <c r="L2301" i="8"/>
  <c r="L2299" i="8"/>
  <c r="L2297" i="8"/>
  <c r="L2295" i="8"/>
  <c r="L2293" i="8"/>
  <c r="L2291" i="8"/>
  <c r="L2289" i="8"/>
  <c r="L2287" i="8"/>
  <c r="L2285" i="8"/>
  <c r="L2283" i="8"/>
  <c r="L2281" i="8"/>
  <c r="L2279" i="8"/>
  <c r="L2277" i="8"/>
  <c r="L2275" i="8"/>
  <c r="L2273" i="8"/>
  <c r="L2271" i="8"/>
  <c r="L2269" i="8"/>
  <c r="L2267" i="8"/>
  <c r="L2265" i="8"/>
  <c r="L2263" i="8"/>
  <c r="L2261" i="8"/>
  <c r="L2259" i="8"/>
  <c r="L2257" i="8"/>
  <c r="L2255" i="8"/>
  <c r="L2253" i="8"/>
  <c r="L2251" i="8"/>
  <c r="L2249" i="8"/>
  <c r="L2247" i="8"/>
  <c r="L2245" i="8"/>
  <c r="L2243" i="8"/>
  <c r="L2239" i="8"/>
  <c r="M2238" i="8"/>
  <c r="M3046" i="8"/>
  <c r="M3042" i="8"/>
  <c r="M3036" i="8"/>
  <c r="M3034" i="8"/>
  <c r="M3032" i="8"/>
  <c r="M3026" i="8"/>
  <c r="M3024" i="8"/>
  <c r="M3022" i="8"/>
  <c r="M3020" i="8"/>
  <c r="M3018" i="8"/>
  <c r="M3016" i="8"/>
  <c r="M3014" i="8"/>
  <c r="M3012" i="8"/>
  <c r="M2950" i="8"/>
  <c r="M2948" i="8"/>
  <c r="M2946" i="8"/>
  <c r="M2944" i="8"/>
  <c r="M2942" i="8"/>
  <c r="M2940" i="8"/>
  <c r="M2938" i="8"/>
  <c r="M2936" i="8"/>
  <c r="M2934" i="8"/>
  <c r="M2932" i="8"/>
  <c r="M2930" i="8"/>
  <c r="M2928" i="8"/>
  <c r="M2926" i="8"/>
  <c r="M2924" i="8"/>
  <c r="M2922" i="8"/>
  <c r="M2920" i="8"/>
  <c r="M2918" i="8"/>
  <c r="M2916" i="8"/>
  <c r="M2914" i="8"/>
  <c r="M2912" i="8"/>
  <c r="M2910" i="8"/>
  <c r="M2908" i="8"/>
  <c r="M2896" i="8"/>
  <c r="M2894" i="8"/>
  <c r="M2892" i="8"/>
  <c r="M2890" i="8"/>
  <c r="M2888" i="8"/>
  <c r="M2886" i="8"/>
  <c r="M2884" i="8"/>
  <c r="M2882" i="8"/>
  <c r="M2880" i="8"/>
  <c r="M2878" i="8"/>
  <c r="M2876" i="8"/>
  <c r="M2874" i="8"/>
  <c r="M2872" i="8"/>
  <c r="M2864" i="8"/>
  <c r="M2860" i="8"/>
  <c r="M2858" i="8"/>
  <c r="M2856" i="8"/>
  <c r="M2854" i="8"/>
  <c r="M2852" i="8"/>
  <c r="M2850" i="8"/>
  <c r="M2832" i="8"/>
  <c r="M2830" i="8"/>
  <c r="M2798" i="8"/>
  <c r="M2796" i="8"/>
  <c r="M2794" i="8"/>
  <c r="M2792" i="8"/>
  <c r="M2786" i="8"/>
  <c r="M2782" i="8"/>
  <c r="M2776" i="8"/>
  <c r="M2768" i="8"/>
  <c r="M2766" i="8"/>
  <c r="M2764" i="8"/>
  <c r="M2762" i="8"/>
  <c r="M2760" i="8"/>
  <c r="M2758" i="8"/>
  <c r="M2756" i="8"/>
  <c r="M2754" i="8"/>
  <c r="M2752" i="8"/>
  <c r="M2750" i="8"/>
  <c r="M2748" i="8"/>
  <c r="M2746" i="8"/>
  <c r="M2744" i="8"/>
  <c r="M2742" i="8"/>
  <c r="M2738" i="8"/>
  <c r="M2736" i="8"/>
  <c r="M2734" i="8"/>
  <c r="M2712" i="8"/>
  <c r="L2241" i="8"/>
  <c r="M2240" i="8"/>
  <c r="M2239" i="8"/>
  <c r="N2238" i="8"/>
  <c r="L2236" i="8"/>
  <c r="M2236" i="8"/>
  <c r="M2234" i="8"/>
  <c r="M2232" i="8"/>
  <c r="M2230" i="8"/>
  <c r="M2228" i="8"/>
  <c r="M2226" i="8"/>
  <c r="M2224" i="8"/>
  <c r="M2222" i="8"/>
  <c r="M2220" i="8"/>
  <c r="M2218" i="8"/>
  <c r="M2216" i="8"/>
  <c r="M2214" i="8"/>
  <c r="M2212" i="8"/>
  <c r="M2210" i="8"/>
  <c r="M2208" i="8"/>
  <c r="M2206" i="8"/>
  <c r="M2204" i="8"/>
  <c r="M2202" i="8"/>
  <c r="M2200" i="8"/>
  <c r="M2198" i="8"/>
  <c r="M2196" i="8"/>
  <c r="M2194" i="8"/>
  <c r="M2192" i="8"/>
  <c r="M2190" i="8"/>
  <c r="M2188" i="8"/>
  <c r="M2186" i="8"/>
  <c r="M2184" i="8"/>
  <c r="M2182" i="8"/>
  <c r="M2180" i="8"/>
  <c r="M2178" i="8"/>
  <c r="M2176" i="8"/>
  <c r="M2174" i="8"/>
  <c r="M2172" i="8"/>
  <c r="M2170" i="8"/>
  <c r="M2168" i="8"/>
  <c r="M2166" i="8"/>
  <c r="M2164" i="8"/>
  <c r="M2162" i="8"/>
  <c r="M2160" i="8"/>
  <c r="M2158" i="8"/>
  <c r="M2156" i="8"/>
  <c r="M2154" i="8"/>
  <c r="M2152" i="8"/>
  <c r="M2150" i="8"/>
  <c r="M2148" i="8"/>
  <c r="M2146" i="8"/>
  <c r="M2144" i="8"/>
  <c r="M2142" i="8"/>
  <c r="M2140" i="8"/>
  <c r="M2138" i="8"/>
  <c r="M2136" i="8"/>
  <c r="M2134" i="8"/>
  <c r="L2132" i="8"/>
  <c r="N2126" i="8"/>
  <c r="S2126" i="8" s="1"/>
  <c r="L2124" i="8"/>
  <c r="N2118" i="8"/>
  <c r="S2118" i="8" s="1"/>
  <c r="L2212" i="8"/>
  <c r="L2210" i="8"/>
  <c r="L2208" i="8"/>
  <c r="N2207" i="8"/>
  <c r="L2136" i="8"/>
  <c r="L2134" i="8"/>
  <c r="N2133" i="8"/>
  <c r="N2128" i="8"/>
  <c r="L2126" i="8"/>
  <c r="N2120" i="8"/>
  <c r="L2118" i="8"/>
  <c r="N2132" i="8"/>
  <c r="N2124" i="8"/>
  <c r="M1280" i="8"/>
  <c r="M1014" i="8"/>
  <c r="M1012" i="8"/>
  <c r="M1010" i="8"/>
  <c r="M1008" i="8"/>
  <c r="M1006" i="8"/>
  <c r="M1004" i="8"/>
  <c r="M1002" i="8"/>
  <c r="M1000" i="8"/>
  <c r="M998" i="8"/>
  <c r="M996" i="8"/>
  <c r="M994" i="8"/>
  <c r="M992" i="8"/>
  <c r="M990" i="8"/>
  <c r="M988" i="8"/>
  <c r="M986" i="8"/>
  <c r="M984" i="8"/>
  <c r="M982" i="8"/>
  <c r="M980" i="8"/>
  <c r="M978" i="8"/>
  <c r="M976" i="8"/>
  <c r="M974" i="8"/>
  <c r="M972" i="8"/>
  <c r="M970" i="8"/>
  <c r="M968" i="8"/>
  <c r="M966" i="8"/>
  <c r="M964" i="8"/>
  <c r="M962" i="8"/>
  <c r="M960" i="8"/>
  <c r="M958" i="8"/>
  <c r="M956" i="8"/>
  <c r="M954" i="8"/>
  <c r="M952" i="8"/>
  <c r="M950" i="8"/>
  <c r="M948" i="8"/>
  <c r="M946" i="8"/>
  <c r="M944" i="8"/>
  <c r="M942" i="8"/>
  <c r="M940" i="8"/>
  <c r="M938" i="8"/>
  <c r="M936" i="8"/>
  <c r="M934" i="8"/>
  <c r="M932" i="8"/>
  <c r="M930" i="8"/>
  <c r="M928" i="8"/>
  <c r="M926" i="8"/>
  <c r="M924" i="8"/>
  <c r="M922" i="8"/>
  <c r="M920" i="8"/>
  <c r="M918" i="8"/>
  <c r="M916" i="8"/>
  <c r="M914" i="8"/>
  <c r="M912" i="8"/>
  <c r="M910" i="8"/>
  <c r="M908" i="8"/>
  <c r="M906" i="8"/>
  <c r="M904" i="8"/>
  <c r="M902" i="8"/>
  <c r="M900" i="8"/>
  <c r="M898" i="8"/>
  <c r="M896" i="8"/>
  <c r="M894" i="8"/>
  <c r="M892" i="8"/>
  <c r="M890" i="8"/>
  <c r="M888" i="8"/>
  <c r="M886" i="8"/>
  <c r="M884" i="8"/>
  <c r="M882" i="8"/>
  <c r="M880" i="8"/>
  <c r="M878" i="8"/>
  <c r="M876" i="8"/>
  <c r="M874" i="8"/>
  <c r="M872" i="8"/>
  <c r="M870" i="8"/>
  <c r="M868" i="8"/>
  <c r="M866" i="8"/>
  <c r="M864" i="8"/>
  <c r="M862" i="8"/>
  <c r="M860" i="8"/>
  <c r="M858" i="8"/>
  <c r="M856" i="8"/>
  <c r="M854" i="8"/>
  <c r="M852" i="8"/>
  <c r="M850" i="8"/>
  <c r="M848" i="8"/>
  <c r="M846" i="8"/>
  <c r="M844" i="8"/>
  <c r="M842" i="8"/>
  <c r="M840" i="8"/>
  <c r="M838" i="8"/>
  <c r="M836" i="8"/>
  <c r="M834" i="8"/>
  <c r="M832" i="8"/>
  <c r="M830" i="8"/>
  <c r="M828" i="8"/>
  <c r="M826" i="8"/>
  <c r="M824" i="8"/>
  <c r="M822" i="8"/>
  <c r="M820" i="8"/>
  <c r="M818" i="8"/>
  <c r="M816" i="8"/>
  <c r="M814" i="8"/>
  <c r="M812" i="8"/>
  <c r="M810" i="8"/>
  <c r="M808" i="8"/>
  <c r="M806" i="8"/>
  <c r="M804" i="8"/>
  <c r="M802" i="8"/>
  <c r="M800" i="8"/>
  <c r="M798" i="8"/>
  <c r="M796" i="8"/>
  <c r="M794" i="8"/>
  <c r="M792" i="8"/>
  <c r="M790" i="8"/>
  <c r="M788" i="8"/>
  <c r="M786" i="8"/>
  <c r="M784" i="8"/>
  <c r="M782" i="8"/>
  <c r="M780" i="8"/>
  <c r="M778" i="8"/>
  <c r="L776" i="8"/>
  <c r="N770" i="8"/>
  <c r="L768" i="8"/>
  <c r="L1002" i="8"/>
  <c r="L1000" i="8"/>
  <c r="L998" i="8"/>
  <c r="L996" i="8"/>
  <c r="L994" i="8"/>
  <c r="L992" i="8"/>
  <c r="L990" i="8"/>
  <c r="L988" i="8"/>
  <c r="L986" i="8"/>
  <c r="L984" i="8"/>
  <c r="L982" i="8"/>
  <c r="L980" i="8"/>
  <c r="L978" i="8"/>
  <c r="L976" i="8"/>
  <c r="L974" i="8"/>
  <c r="L972" i="8"/>
  <c r="L970" i="8"/>
  <c r="L968" i="8"/>
  <c r="L966" i="8"/>
  <c r="L964" i="8"/>
  <c r="L962" i="8"/>
  <c r="L960" i="8"/>
  <c r="L958" i="8"/>
  <c r="L956" i="8"/>
  <c r="L954" i="8"/>
  <c r="L952" i="8"/>
  <c r="L950" i="8"/>
  <c r="L948" i="8"/>
  <c r="L946" i="8"/>
  <c r="L944" i="8"/>
  <c r="L942" i="8"/>
  <c r="L940" i="8"/>
  <c r="L938" i="8"/>
  <c r="L936" i="8"/>
  <c r="L934" i="8"/>
  <c r="L932" i="8"/>
  <c r="L930" i="8"/>
  <c r="L928" i="8"/>
  <c r="L926" i="8"/>
  <c r="L924" i="8"/>
  <c r="L922" i="8"/>
  <c r="L920" i="8"/>
  <c r="L918" i="8"/>
  <c r="L916" i="8"/>
  <c r="L914" i="8"/>
  <c r="L912" i="8"/>
  <c r="L910" i="8"/>
  <c r="L908" i="8"/>
  <c r="L906" i="8"/>
  <c r="L904" i="8"/>
  <c r="L902" i="8"/>
  <c r="L900" i="8"/>
  <c r="L898" i="8"/>
  <c r="L896" i="8"/>
  <c r="L894" i="8"/>
  <c r="L892" i="8"/>
  <c r="L890" i="8"/>
  <c r="L888" i="8"/>
  <c r="L886" i="8"/>
  <c r="L884" i="8"/>
  <c r="L882" i="8"/>
  <c r="L880" i="8"/>
  <c r="L878" i="8"/>
  <c r="L876" i="8"/>
  <c r="L874" i="8"/>
  <c r="L872" i="8"/>
  <c r="L870" i="8"/>
  <c r="L868" i="8"/>
  <c r="L866" i="8"/>
  <c r="L864" i="8"/>
  <c r="L862" i="8"/>
  <c r="L860" i="8"/>
  <c r="L858" i="8"/>
  <c r="L856" i="8"/>
  <c r="L854" i="8"/>
  <c r="L852" i="8"/>
  <c r="L850" i="8"/>
  <c r="L848" i="8"/>
  <c r="L846" i="8"/>
  <c r="L844" i="8"/>
  <c r="L842" i="8"/>
  <c r="L840" i="8"/>
  <c r="L838" i="8"/>
  <c r="L836" i="8"/>
  <c r="L834" i="8"/>
  <c r="L832" i="8"/>
  <c r="L830" i="8"/>
  <c r="L828" i="8"/>
  <c r="L826" i="8"/>
  <c r="L824" i="8"/>
  <c r="L822" i="8"/>
  <c r="L820" i="8"/>
  <c r="L818" i="8"/>
  <c r="L816" i="8"/>
  <c r="L814" i="8"/>
  <c r="L812" i="8"/>
  <c r="L810" i="8"/>
  <c r="L808" i="8"/>
  <c r="L806" i="8"/>
  <c r="L804" i="8"/>
  <c r="L802" i="8"/>
  <c r="L800" i="8"/>
  <c r="L798" i="8"/>
  <c r="L796" i="8"/>
  <c r="L794" i="8"/>
  <c r="L792" i="8"/>
  <c r="L790" i="8"/>
  <c r="L788" i="8"/>
  <c r="L786" i="8"/>
  <c r="L784" i="8"/>
  <c r="L782" i="8"/>
  <c r="L780" i="8"/>
  <c r="L778" i="8"/>
  <c r="N776" i="8"/>
  <c r="L774" i="8"/>
  <c r="N768" i="8"/>
  <c r="L766" i="8"/>
  <c r="R3311" i="8"/>
  <c r="R3307" i="8"/>
  <c r="S3307" i="8"/>
  <c r="R3303" i="8"/>
  <c r="S3303" i="8"/>
  <c r="R3299" i="8"/>
  <c r="S3299" i="8"/>
  <c r="R3295" i="8"/>
  <c r="R3291" i="8"/>
  <c r="S3291" i="8"/>
  <c r="R3287" i="8"/>
  <c r="S3287" i="8"/>
  <c r="R3283" i="8"/>
  <c r="S3283" i="8"/>
  <c r="R3279" i="8"/>
  <c r="R3275" i="8"/>
  <c r="S3275" i="8"/>
  <c r="R3271" i="8"/>
  <c r="R3267" i="8"/>
  <c r="S3267" i="8"/>
  <c r="R3263" i="8"/>
  <c r="R3259" i="8"/>
  <c r="S3259" i="8"/>
  <c r="R3255" i="8"/>
  <c r="R3251" i="8"/>
  <c r="S3251" i="8"/>
  <c r="R3247" i="8"/>
  <c r="R3243" i="8"/>
  <c r="S3243" i="8"/>
  <c r="R3239" i="8"/>
  <c r="R3235" i="8"/>
  <c r="S3235" i="8"/>
  <c r="R3231" i="8"/>
  <c r="R3227" i="8"/>
  <c r="S3227" i="8"/>
  <c r="R3223" i="8"/>
  <c r="R3219" i="8"/>
  <c r="S3219" i="8"/>
  <c r="R3215" i="8"/>
  <c r="R3211" i="8"/>
  <c r="S3211" i="8"/>
  <c r="R3207" i="8"/>
  <c r="R3203" i="8"/>
  <c r="S3203" i="8"/>
  <c r="R3199" i="8"/>
  <c r="R3195" i="8"/>
  <c r="S3195" i="8"/>
  <c r="R3191" i="8"/>
  <c r="R3187" i="8"/>
  <c r="S3187" i="8"/>
  <c r="R3183" i="8"/>
  <c r="R3309" i="8"/>
  <c r="S3309" i="8"/>
  <c r="R3305" i="8"/>
  <c r="R3301" i="8"/>
  <c r="S3301" i="8"/>
  <c r="R3297" i="8"/>
  <c r="R3293" i="8"/>
  <c r="S3293" i="8"/>
  <c r="R3289" i="8"/>
  <c r="S3289" i="8"/>
  <c r="R3285" i="8"/>
  <c r="S3285" i="8"/>
  <c r="R3281" i="8"/>
  <c r="R3277" i="8"/>
  <c r="S3277" i="8"/>
  <c r="R3273" i="8"/>
  <c r="R3269" i="8"/>
  <c r="S3269" i="8"/>
  <c r="R3265" i="8"/>
  <c r="R3261" i="8"/>
  <c r="S3261" i="8"/>
  <c r="R3257" i="8"/>
  <c r="S3257" i="8"/>
  <c r="R3253" i="8"/>
  <c r="S3253" i="8"/>
  <c r="R3249" i="8"/>
  <c r="R3245" i="8"/>
  <c r="S3245" i="8"/>
  <c r="R3241" i="8"/>
  <c r="R3237" i="8"/>
  <c r="S3237" i="8"/>
  <c r="R3233" i="8"/>
  <c r="R3229" i="8"/>
  <c r="S3229" i="8"/>
  <c r="R3225" i="8"/>
  <c r="R3221" i="8"/>
  <c r="S3221" i="8"/>
  <c r="R3217" i="8"/>
  <c r="R3213" i="8"/>
  <c r="S3213" i="8"/>
  <c r="R3209" i="8"/>
  <c r="R3205" i="8"/>
  <c r="S3205" i="8"/>
  <c r="R3201" i="8"/>
  <c r="R3197" i="8"/>
  <c r="S3197" i="8"/>
  <c r="R3193" i="8"/>
  <c r="R3189" i="8"/>
  <c r="S3189" i="8"/>
  <c r="R3308" i="8"/>
  <c r="R3304" i="8"/>
  <c r="S3304" i="8"/>
  <c r="R3300" i="8"/>
  <c r="R3296" i="8"/>
  <c r="S3296" i="8"/>
  <c r="R3292" i="8"/>
  <c r="S3292" i="8"/>
  <c r="R3288" i="8"/>
  <c r="S3288" i="8"/>
  <c r="R3284" i="8"/>
  <c r="S3284" i="8"/>
  <c r="R3280" i="8"/>
  <c r="S3280" i="8"/>
  <c r="R3276" i="8"/>
  <c r="R3272" i="8"/>
  <c r="S3272" i="8"/>
  <c r="R3268" i="8"/>
  <c r="R3264" i="8"/>
  <c r="S3264" i="8"/>
  <c r="R3260" i="8"/>
  <c r="R3256" i="8"/>
  <c r="S3256" i="8"/>
  <c r="R3252" i="8"/>
  <c r="R3248" i="8"/>
  <c r="S3248" i="8"/>
  <c r="R3244" i="8"/>
  <c r="R3240" i="8"/>
  <c r="S3240" i="8"/>
  <c r="R3236" i="8"/>
  <c r="R3232" i="8"/>
  <c r="S3232" i="8"/>
  <c r="R3228" i="8"/>
  <c r="R3224" i="8"/>
  <c r="S3224" i="8"/>
  <c r="R3220" i="8"/>
  <c r="R3216" i="8"/>
  <c r="S3216" i="8"/>
  <c r="R3212" i="8"/>
  <c r="R3208" i="8"/>
  <c r="S3208" i="8"/>
  <c r="R3204" i="8"/>
  <c r="S3204" i="8"/>
  <c r="R3200" i="8"/>
  <c r="S3200" i="8"/>
  <c r="R3196" i="8"/>
  <c r="R3192" i="8"/>
  <c r="S3192" i="8"/>
  <c r="R3188" i="8"/>
  <c r="R3184" i="8"/>
  <c r="S3184" i="8"/>
  <c r="R3180" i="8"/>
  <c r="S3180" i="8"/>
  <c r="R3176" i="8"/>
  <c r="R3172" i="8"/>
  <c r="R3168" i="8"/>
  <c r="R3164" i="8"/>
  <c r="R3160" i="8"/>
  <c r="R3156" i="8"/>
  <c r="R3152" i="8"/>
  <c r="R3148" i="8"/>
  <c r="R3144" i="8"/>
  <c r="R3140" i="8"/>
  <c r="R3136" i="8"/>
  <c r="R3132" i="8"/>
  <c r="R3128" i="8"/>
  <c r="R3124" i="8"/>
  <c r="R3120" i="8"/>
  <c r="R3116" i="8"/>
  <c r="R3112" i="8"/>
  <c r="R3108" i="8"/>
  <c r="R3104" i="8"/>
  <c r="R3100" i="8"/>
  <c r="R3096" i="8"/>
  <c r="R3092" i="8"/>
  <c r="R3088" i="8"/>
  <c r="R3084" i="8"/>
  <c r="R3080" i="8"/>
  <c r="R3076" i="8"/>
  <c r="R3072" i="8"/>
  <c r="R3068" i="8"/>
  <c r="R3064" i="8"/>
  <c r="R3060" i="8"/>
  <c r="R3056" i="8"/>
  <c r="R3052" i="8"/>
  <c r="R3048" i="8"/>
  <c r="R3044" i="8"/>
  <c r="R3040" i="8"/>
  <c r="R3036" i="8"/>
  <c r="R3032" i="8"/>
  <c r="R3028" i="8"/>
  <c r="R3024" i="8"/>
  <c r="R3020" i="8"/>
  <c r="R3016" i="8"/>
  <c r="R3012" i="8"/>
  <c r="R3008" i="8"/>
  <c r="R3004" i="8"/>
  <c r="R3000" i="8"/>
  <c r="R2996" i="8"/>
  <c r="R2992" i="8"/>
  <c r="R2988" i="8"/>
  <c r="R2984" i="8"/>
  <c r="R2980" i="8"/>
  <c r="R2976" i="8"/>
  <c r="R2972" i="8"/>
  <c r="R2968" i="8"/>
  <c r="R2964" i="8"/>
  <c r="R2960" i="8"/>
  <c r="R2956" i="8"/>
  <c r="R2952" i="8"/>
  <c r="R2948" i="8"/>
  <c r="R2944" i="8"/>
  <c r="R2940" i="8"/>
  <c r="R2936" i="8"/>
  <c r="R2932" i="8"/>
  <c r="R2928" i="8"/>
  <c r="R2924" i="8"/>
  <c r="R2920" i="8"/>
  <c r="R2916" i="8"/>
  <c r="R2912" i="8"/>
  <c r="R2908" i="8"/>
  <c r="R2904" i="8"/>
  <c r="R2900" i="8"/>
  <c r="R2896" i="8"/>
  <c r="R2892" i="8"/>
  <c r="R2888" i="8"/>
  <c r="R2884" i="8"/>
  <c r="R2880" i="8"/>
  <c r="R2876" i="8"/>
  <c r="R2872" i="8"/>
  <c r="R2868" i="8"/>
  <c r="R2864" i="8"/>
  <c r="R2860" i="8"/>
  <c r="R2856" i="8"/>
  <c r="R2852" i="8"/>
  <c r="R2848" i="8"/>
  <c r="R2844" i="8"/>
  <c r="R2840" i="8"/>
  <c r="R2836" i="8"/>
  <c r="R2832" i="8"/>
  <c r="R2828" i="8"/>
  <c r="R2824" i="8"/>
  <c r="R2820" i="8"/>
  <c r="R2816" i="8"/>
  <c r="R2812" i="8"/>
  <c r="R2808" i="8"/>
  <c r="R2804" i="8"/>
  <c r="R2800" i="8"/>
  <c r="R2796" i="8"/>
  <c r="R2792" i="8"/>
  <c r="R2788" i="8"/>
  <c r="R2784" i="8"/>
  <c r="R2780" i="8"/>
  <c r="R2776" i="8"/>
  <c r="R2772" i="8"/>
  <c r="R2768" i="8"/>
  <c r="R2764" i="8"/>
  <c r="R2760" i="8"/>
  <c r="R2756" i="8"/>
  <c r="R2752" i="8"/>
  <c r="R2748" i="8"/>
  <c r="R2744" i="8"/>
  <c r="R2740" i="8"/>
  <c r="R2736" i="8"/>
  <c r="R2732" i="8"/>
  <c r="R2728" i="8"/>
  <c r="R2724" i="8"/>
  <c r="R2720" i="8"/>
  <c r="R2716" i="8"/>
  <c r="R2712" i="8"/>
  <c r="R2708" i="8"/>
  <c r="R2704" i="8"/>
  <c r="R2700" i="8"/>
  <c r="R2696" i="8"/>
  <c r="R2692" i="8"/>
  <c r="R2688" i="8"/>
  <c r="R2684" i="8"/>
  <c r="R2680" i="8"/>
  <c r="R2676" i="8"/>
  <c r="R2672" i="8"/>
  <c r="R2668" i="8"/>
  <c r="R2664" i="8"/>
  <c r="R2660" i="8"/>
  <c r="R2656" i="8"/>
  <c r="R2652" i="8"/>
  <c r="R2648" i="8"/>
  <c r="R2644" i="8"/>
  <c r="R2640" i="8"/>
  <c r="R2636" i="8"/>
  <c r="R2632" i="8"/>
  <c r="R2628" i="8"/>
  <c r="R2624" i="8"/>
  <c r="R2620" i="8"/>
  <c r="R2616" i="8"/>
  <c r="R2612" i="8"/>
  <c r="R2608" i="8"/>
  <c r="R2604" i="8"/>
  <c r="R2600" i="8"/>
  <c r="R2596" i="8"/>
  <c r="R2592" i="8"/>
  <c r="R2588" i="8"/>
  <c r="R2584" i="8"/>
  <c r="R2580" i="8"/>
  <c r="R2576" i="8"/>
  <c r="R2572" i="8"/>
  <c r="R2568" i="8"/>
  <c r="R2564" i="8"/>
  <c r="R2560" i="8"/>
  <c r="R2556" i="8"/>
  <c r="R2552" i="8"/>
  <c r="R2548" i="8"/>
  <c r="R2544" i="8"/>
  <c r="R2540" i="8"/>
  <c r="R2536" i="8"/>
  <c r="R2532" i="8"/>
  <c r="R2528" i="8"/>
  <c r="R2524" i="8"/>
  <c r="R2520" i="8"/>
  <c r="R2516" i="8"/>
  <c r="R2512" i="8"/>
  <c r="R2508" i="8"/>
  <c r="R2504" i="8"/>
  <c r="R2500" i="8"/>
  <c r="R2496" i="8"/>
  <c r="R2492" i="8"/>
  <c r="R2488" i="8"/>
  <c r="R2484" i="8"/>
  <c r="R2480" i="8"/>
  <c r="R2476" i="8"/>
  <c r="R2472" i="8"/>
  <c r="R2468" i="8"/>
  <c r="R2464" i="8"/>
  <c r="R2460" i="8"/>
  <c r="R2456" i="8"/>
  <c r="R2452" i="8"/>
  <c r="R2448" i="8"/>
  <c r="R2444" i="8"/>
  <c r="R2440" i="8"/>
  <c r="R2436" i="8"/>
  <c r="R2432" i="8"/>
  <c r="R2428" i="8"/>
  <c r="R2424" i="8"/>
  <c r="R2420" i="8"/>
  <c r="R2416" i="8"/>
  <c r="R2412" i="8"/>
  <c r="R2408" i="8"/>
  <c r="R2404" i="8"/>
  <c r="R2400" i="8"/>
  <c r="R2396" i="8"/>
  <c r="R2392" i="8"/>
  <c r="R2388" i="8"/>
  <c r="R2384" i="8"/>
  <c r="R2380" i="8"/>
  <c r="R2376" i="8"/>
  <c r="R2372" i="8"/>
  <c r="R2368" i="8"/>
  <c r="R2364" i="8"/>
  <c r="R2360" i="8"/>
  <c r="R2356" i="8"/>
  <c r="R2352" i="8"/>
  <c r="R2348" i="8"/>
  <c r="R2344" i="8"/>
  <c r="R2340" i="8"/>
  <c r="R2336" i="8"/>
  <c r="R2332" i="8"/>
  <c r="R2328" i="8"/>
  <c r="R2324" i="8"/>
  <c r="R2320" i="8"/>
  <c r="R2316" i="8"/>
  <c r="R2312" i="8"/>
  <c r="R2308" i="8"/>
  <c r="R2304" i="8"/>
  <c r="R2300" i="8"/>
  <c r="R2296" i="8"/>
  <c r="R2292" i="8"/>
  <c r="R2288" i="8"/>
  <c r="R2284" i="8"/>
  <c r="R2280" i="8"/>
  <c r="R2276" i="8"/>
  <c r="R2272" i="8"/>
  <c r="R2268" i="8"/>
  <c r="R2264" i="8"/>
  <c r="R2260" i="8"/>
  <c r="R2256" i="8"/>
  <c r="R2252" i="8"/>
  <c r="R2248" i="8"/>
  <c r="R2244" i="8"/>
  <c r="R2240" i="8"/>
  <c r="R2236" i="8"/>
  <c r="R2232" i="8"/>
  <c r="R2228" i="8"/>
  <c r="R2224" i="8"/>
  <c r="R2220" i="8"/>
  <c r="R2216" i="8"/>
  <c r="R2212" i="8"/>
  <c r="R2208" i="8"/>
  <c r="R2204" i="8"/>
  <c r="R2200" i="8"/>
  <c r="R2196" i="8"/>
  <c r="R2192" i="8"/>
  <c r="R2188" i="8"/>
  <c r="R2184" i="8"/>
  <c r="R2180" i="8"/>
  <c r="R2176" i="8"/>
  <c r="R2172" i="8"/>
  <c r="R2168" i="8"/>
  <c r="R2164" i="8"/>
  <c r="R2160" i="8"/>
  <c r="R2156" i="8"/>
  <c r="R2152" i="8"/>
  <c r="R2148" i="8"/>
  <c r="R2144" i="8"/>
  <c r="R2140" i="8"/>
  <c r="R2136" i="8"/>
  <c r="R2132" i="8"/>
  <c r="R2128" i="8"/>
  <c r="R2124" i="8"/>
  <c r="R2120" i="8"/>
  <c r="R2116" i="8"/>
  <c r="R2112" i="8"/>
  <c r="R2108" i="8"/>
  <c r="R2104" i="8"/>
  <c r="R2100" i="8"/>
  <c r="R2096" i="8"/>
  <c r="R2092" i="8"/>
  <c r="R2088" i="8"/>
  <c r="R2084" i="8"/>
  <c r="R2080" i="8"/>
  <c r="R2076" i="8"/>
  <c r="R2072" i="8"/>
  <c r="R2068" i="8"/>
  <c r="R2064" i="8"/>
  <c r="R2060" i="8"/>
  <c r="R2056" i="8"/>
  <c r="R2052" i="8"/>
  <c r="R2048" i="8"/>
  <c r="R2044" i="8"/>
  <c r="R2040" i="8"/>
  <c r="R2036" i="8"/>
  <c r="R2032" i="8"/>
  <c r="R2028" i="8"/>
  <c r="R2024" i="8"/>
  <c r="R2020" i="8"/>
  <c r="R2016" i="8"/>
  <c r="R2012" i="8"/>
  <c r="R2008" i="8"/>
  <c r="R2004" i="8"/>
  <c r="R2000" i="8"/>
  <c r="R1996" i="8"/>
  <c r="R1992" i="8"/>
  <c r="R1988" i="8"/>
  <c r="R1984" i="8"/>
  <c r="R1980" i="8"/>
  <c r="R1976" i="8"/>
  <c r="R1972" i="8"/>
  <c r="R1968" i="8"/>
  <c r="R1964" i="8"/>
  <c r="R1960" i="8"/>
  <c r="R1956" i="8"/>
  <c r="R1952" i="8"/>
  <c r="R1948" i="8"/>
  <c r="R1944" i="8"/>
  <c r="R1940" i="8"/>
  <c r="R1936" i="8"/>
  <c r="R1932" i="8"/>
  <c r="R1928" i="8"/>
  <c r="R1924" i="8"/>
  <c r="R1920" i="8"/>
  <c r="R1916" i="8"/>
  <c r="R1912" i="8"/>
  <c r="R1908" i="8"/>
  <c r="R1904" i="8"/>
  <c r="R1900" i="8"/>
  <c r="R1896" i="8"/>
  <c r="R1892" i="8"/>
  <c r="R1888" i="8"/>
  <c r="R1884" i="8"/>
  <c r="R1880" i="8"/>
  <c r="R1876" i="8"/>
  <c r="R1872" i="8"/>
  <c r="R1868" i="8"/>
  <c r="R1864" i="8"/>
  <c r="R1860" i="8"/>
  <c r="R1856" i="8"/>
  <c r="R1852" i="8"/>
  <c r="R1848" i="8"/>
  <c r="R1844" i="8"/>
  <c r="R1840" i="8"/>
  <c r="R1836" i="8"/>
  <c r="R1832" i="8"/>
  <c r="R1828" i="8"/>
  <c r="R1824" i="8"/>
  <c r="R1820" i="8"/>
  <c r="R1816" i="8"/>
  <c r="R1812" i="8"/>
  <c r="R1808" i="8"/>
  <c r="R1804" i="8"/>
  <c r="R1800" i="8"/>
  <c r="R1796" i="8"/>
  <c r="R1792" i="8"/>
  <c r="R1788" i="8"/>
  <c r="R1784" i="8"/>
  <c r="R1780" i="8"/>
  <c r="R1776" i="8"/>
  <c r="R1772" i="8"/>
  <c r="R1768" i="8"/>
  <c r="R1764" i="8"/>
  <c r="R1760" i="8"/>
  <c r="R1756" i="8"/>
  <c r="R1752" i="8"/>
  <c r="R1748" i="8"/>
  <c r="R1744" i="8"/>
  <c r="R1740" i="8"/>
  <c r="R1736" i="8"/>
  <c r="R1732" i="8"/>
  <c r="R1728" i="8"/>
  <c r="R1724" i="8"/>
  <c r="R1720" i="8"/>
  <c r="R1716" i="8"/>
  <c r="R1712" i="8"/>
  <c r="R1708" i="8"/>
  <c r="R1704" i="8"/>
  <c r="R1700" i="8"/>
  <c r="S1700" i="8"/>
  <c r="R1696" i="8"/>
  <c r="R1692" i="8"/>
  <c r="S1692" i="8"/>
  <c r="R1688" i="8"/>
  <c r="R1684" i="8"/>
  <c r="S1684" i="8"/>
  <c r="R1680" i="8"/>
  <c r="R1676" i="8"/>
  <c r="S1676" i="8"/>
  <c r="R1672" i="8"/>
  <c r="S1672" i="8"/>
  <c r="R1668" i="8"/>
  <c r="S1668" i="8"/>
  <c r="R1664" i="8"/>
  <c r="R1660" i="8"/>
  <c r="S1660" i="8"/>
  <c r="R1656" i="8"/>
  <c r="S1656" i="8"/>
  <c r="R1652" i="8"/>
  <c r="S1652" i="8"/>
  <c r="R1648" i="8"/>
  <c r="R1644" i="8"/>
  <c r="S1644" i="8"/>
  <c r="R1640" i="8"/>
  <c r="R1636" i="8"/>
  <c r="S1636" i="8"/>
  <c r="R1632" i="8"/>
  <c r="R1628" i="8"/>
  <c r="S1628" i="8"/>
  <c r="R1624" i="8"/>
  <c r="S1624" i="8"/>
  <c r="R1620" i="8"/>
  <c r="S1620" i="8"/>
  <c r="R1616" i="8"/>
  <c r="S1616" i="8"/>
  <c r="R1612" i="8"/>
  <c r="S1612" i="8"/>
  <c r="R1608" i="8"/>
  <c r="S1608" i="8"/>
  <c r="R1604" i="8"/>
  <c r="S1604" i="8"/>
  <c r="R1600" i="8"/>
  <c r="R1596" i="8"/>
  <c r="S1596" i="8"/>
  <c r="R1592" i="8"/>
  <c r="R1588" i="8"/>
  <c r="S1588" i="8"/>
  <c r="R1584" i="8"/>
  <c r="S1584" i="8"/>
  <c r="R1580" i="8"/>
  <c r="S1580" i="8"/>
  <c r="R1576" i="8"/>
  <c r="S1576" i="8"/>
  <c r="R1572" i="8"/>
  <c r="S1572" i="8"/>
  <c r="R1568" i="8"/>
  <c r="R1564" i="8"/>
  <c r="S1564" i="8"/>
  <c r="R1560" i="8"/>
  <c r="S1560" i="8"/>
  <c r="R1556" i="8"/>
  <c r="S1556" i="8"/>
  <c r="R1552" i="8"/>
  <c r="R1548" i="8"/>
  <c r="S1548" i="8"/>
  <c r="R1544" i="8"/>
  <c r="S1544" i="8"/>
  <c r="R1540" i="8"/>
  <c r="S1540" i="8"/>
  <c r="R1536" i="8"/>
  <c r="R1532" i="8"/>
  <c r="S1532" i="8"/>
  <c r="R1528" i="8"/>
  <c r="S1528" i="8"/>
  <c r="R1524" i="8"/>
  <c r="S1524" i="8"/>
  <c r="R1520" i="8"/>
  <c r="R1516" i="8"/>
  <c r="S1516" i="8"/>
  <c r="R1512" i="8"/>
  <c r="R1508" i="8"/>
  <c r="S1508" i="8"/>
  <c r="R1504" i="8"/>
  <c r="R1500" i="8"/>
  <c r="S1500" i="8"/>
  <c r="R1496" i="8"/>
  <c r="R1492" i="8"/>
  <c r="S1492" i="8"/>
  <c r="R1488" i="8"/>
  <c r="S1488" i="8"/>
  <c r="R1484" i="8"/>
  <c r="S1484" i="8"/>
  <c r="R1480" i="8"/>
  <c r="R1476" i="8"/>
  <c r="S1476" i="8"/>
  <c r="R1472" i="8"/>
  <c r="S1472" i="8"/>
  <c r="R1468" i="8"/>
  <c r="S1468" i="8"/>
  <c r="R1464" i="8"/>
  <c r="S1464" i="8"/>
  <c r="R1460" i="8"/>
  <c r="S1460" i="8"/>
  <c r="R1456" i="8"/>
  <c r="R1452" i="8"/>
  <c r="S1452" i="8"/>
  <c r="R1448" i="8"/>
  <c r="R1444" i="8"/>
  <c r="S1444" i="8"/>
  <c r="R1440" i="8"/>
  <c r="R1436" i="8"/>
  <c r="S1436" i="8"/>
  <c r="R1432" i="8"/>
  <c r="R1428" i="8"/>
  <c r="S1428" i="8"/>
  <c r="R1424" i="8"/>
  <c r="R1420" i="8"/>
  <c r="S1420" i="8"/>
  <c r="R1416" i="8"/>
  <c r="S1416" i="8"/>
  <c r="R1412" i="8"/>
  <c r="S1412" i="8"/>
  <c r="R1408" i="8"/>
  <c r="R1404" i="8"/>
  <c r="S1404" i="8"/>
  <c r="R1400" i="8"/>
  <c r="S1400" i="8"/>
  <c r="R1396" i="8"/>
  <c r="S1396" i="8"/>
  <c r="R1392" i="8"/>
  <c r="R1388" i="8"/>
  <c r="S1388" i="8"/>
  <c r="R1384" i="8"/>
  <c r="R1380" i="8"/>
  <c r="S1380" i="8"/>
  <c r="R1376" i="8"/>
  <c r="R1372" i="8"/>
  <c r="S1372" i="8"/>
  <c r="R1368" i="8"/>
  <c r="R1364" i="8"/>
  <c r="S1364" i="8"/>
  <c r="R1360" i="8"/>
  <c r="S1360" i="8"/>
  <c r="R1356" i="8"/>
  <c r="S1356" i="8"/>
  <c r="R1352" i="8"/>
  <c r="R1348" i="8"/>
  <c r="S1348" i="8"/>
  <c r="R1344" i="8"/>
  <c r="R1340" i="8"/>
  <c r="S1340" i="8"/>
  <c r="R1336" i="8"/>
  <c r="R1332" i="8"/>
  <c r="S1332" i="8"/>
  <c r="R1328" i="8"/>
  <c r="R1324" i="8"/>
  <c r="S1324" i="8"/>
  <c r="R1320" i="8"/>
  <c r="R1316" i="8"/>
  <c r="S1316" i="8"/>
  <c r="R1312" i="8"/>
  <c r="S1312" i="8"/>
  <c r="R1308" i="8"/>
  <c r="S1308" i="8"/>
  <c r="R1304" i="8"/>
  <c r="S1304" i="8"/>
  <c r="R1300" i="8"/>
  <c r="S1300" i="8"/>
  <c r="R1296" i="8"/>
  <c r="R1292" i="8"/>
  <c r="S1292" i="8"/>
  <c r="R1288" i="8"/>
  <c r="R1284" i="8"/>
  <c r="S1284" i="8"/>
  <c r="R1280" i="8"/>
  <c r="R1276" i="8"/>
  <c r="S1276" i="8"/>
  <c r="R1272" i="8"/>
  <c r="R1268" i="8"/>
  <c r="S1268" i="8"/>
  <c r="R1264" i="8"/>
  <c r="R1260" i="8"/>
  <c r="S1260" i="8"/>
  <c r="R1256" i="8"/>
  <c r="R1252" i="8"/>
  <c r="S1252" i="8"/>
  <c r="R1248" i="8"/>
  <c r="R1244" i="8"/>
  <c r="S1244" i="8"/>
  <c r="R1240" i="8"/>
  <c r="R1236" i="8"/>
  <c r="S1236" i="8"/>
  <c r="R1232" i="8"/>
  <c r="R1228" i="8"/>
  <c r="S1228" i="8"/>
  <c r="R1224" i="8"/>
  <c r="R1220" i="8"/>
  <c r="S1220" i="8"/>
  <c r="R1216" i="8"/>
  <c r="S1216" i="8"/>
  <c r="R1212" i="8"/>
  <c r="S1212" i="8"/>
  <c r="R1208" i="8"/>
  <c r="R1204" i="8"/>
  <c r="S1204" i="8"/>
  <c r="R1200" i="8"/>
  <c r="R1196" i="8"/>
  <c r="S1196" i="8"/>
  <c r="R1192" i="8"/>
  <c r="S1192" i="8"/>
  <c r="R1188" i="8"/>
  <c r="S1188" i="8"/>
  <c r="R1184" i="8"/>
  <c r="R1180" i="8"/>
  <c r="S1180" i="8"/>
  <c r="R1176" i="8"/>
  <c r="R1172" i="8"/>
  <c r="S1172" i="8"/>
  <c r="R1168" i="8"/>
  <c r="R1164" i="8"/>
  <c r="S1164" i="8"/>
  <c r="R1160" i="8"/>
  <c r="S1160" i="8"/>
  <c r="R1156" i="8"/>
  <c r="S1156" i="8"/>
  <c r="R1152" i="8"/>
  <c r="R1148" i="8"/>
  <c r="S1148" i="8"/>
  <c r="R1144" i="8"/>
  <c r="R1140" i="8"/>
  <c r="S1140" i="8"/>
  <c r="R1136" i="8"/>
  <c r="R1132" i="8"/>
  <c r="S1132" i="8"/>
  <c r="R1128" i="8"/>
  <c r="S1128" i="8"/>
  <c r="R1124" i="8"/>
  <c r="S1124" i="8"/>
  <c r="R1120" i="8"/>
  <c r="R1116" i="8"/>
  <c r="S1116" i="8"/>
  <c r="R1112" i="8"/>
  <c r="R1108" i="8"/>
  <c r="S1108" i="8"/>
  <c r="R1104" i="8"/>
  <c r="R1100" i="8"/>
  <c r="S1100" i="8"/>
  <c r="R1096" i="8"/>
  <c r="R1092" i="8"/>
  <c r="S1092" i="8"/>
  <c r="R1088" i="8"/>
  <c r="R1084" i="8"/>
  <c r="S1084" i="8"/>
  <c r="R1080" i="8"/>
  <c r="R1076" i="8"/>
  <c r="S1076" i="8"/>
  <c r="R1072" i="8"/>
  <c r="R1068" i="8"/>
  <c r="S1068" i="8"/>
  <c r="R1064" i="8"/>
  <c r="S1064" i="8"/>
  <c r="R1060" i="8"/>
  <c r="S1060" i="8"/>
  <c r="R1056" i="8"/>
  <c r="R1052" i="8"/>
  <c r="S1052" i="8"/>
  <c r="R1048" i="8"/>
  <c r="R1044" i="8"/>
  <c r="S1044" i="8"/>
  <c r="R1040" i="8"/>
  <c r="S1040" i="8"/>
  <c r="R1036" i="8"/>
  <c r="S1036" i="8"/>
  <c r="R1032" i="8"/>
  <c r="R1028" i="8"/>
  <c r="S1028" i="8"/>
  <c r="R1024" i="8"/>
  <c r="S1024" i="8"/>
  <c r="R1020" i="8"/>
  <c r="S1020" i="8"/>
  <c r="R1016" i="8"/>
  <c r="S1016" i="8"/>
  <c r="R1012" i="8"/>
  <c r="S1012" i="8"/>
  <c r="R1008" i="8"/>
  <c r="S1008" i="8"/>
  <c r="R1004" i="8"/>
  <c r="S1004" i="8"/>
  <c r="R1000" i="8"/>
  <c r="R996" i="8"/>
  <c r="S996" i="8"/>
  <c r="R992" i="8"/>
  <c r="S992" i="8"/>
  <c r="R988" i="8"/>
  <c r="S988" i="8"/>
  <c r="R984" i="8"/>
  <c r="S984" i="8"/>
  <c r="R980" i="8"/>
  <c r="S980" i="8"/>
  <c r="R976" i="8"/>
  <c r="S976" i="8"/>
  <c r="R972" i="8"/>
  <c r="S972" i="8"/>
  <c r="R968" i="8"/>
  <c r="S968" i="8"/>
  <c r="R964" i="8"/>
  <c r="S964" i="8"/>
  <c r="R960" i="8"/>
  <c r="S960" i="8"/>
  <c r="R956" i="8"/>
  <c r="S956" i="8"/>
  <c r="R952" i="8"/>
  <c r="S952" i="8"/>
  <c r="R948" i="8"/>
  <c r="S948" i="8"/>
  <c r="R944" i="8"/>
  <c r="S944" i="8"/>
  <c r="R940" i="8"/>
  <c r="S940" i="8"/>
  <c r="R936" i="8"/>
  <c r="S936" i="8"/>
  <c r="R932" i="8"/>
  <c r="S932" i="8"/>
  <c r="R928" i="8"/>
  <c r="S928" i="8"/>
  <c r="R924" i="8"/>
  <c r="S924" i="8"/>
  <c r="R920" i="8"/>
  <c r="S920" i="8"/>
  <c r="R916" i="8"/>
  <c r="S916" i="8"/>
  <c r="R912" i="8"/>
  <c r="S912" i="8"/>
  <c r="R908" i="8"/>
  <c r="S908" i="8"/>
  <c r="R904" i="8"/>
  <c r="S904" i="8"/>
  <c r="R900" i="8"/>
  <c r="S900" i="8"/>
  <c r="R896" i="8"/>
  <c r="S896" i="8"/>
  <c r="R892" i="8"/>
  <c r="S892" i="8"/>
  <c r="R888" i="8"/>
  <c r="S888" i="8"/>
  <c r="R884" i="8"/>
  <c r="S884" i="8"/>
  <c r="R880" i="8"/>
  <c r="S880" i="8"/>
  <c r="R876" i="8"/>
  <c r="S876" i="8"/>
  <c r="R872" i="8"/>
  <c r="S872" i="8"/>
  <c r="R868" i="8"/>
  <c r="S868" i="8"/>
  <c r="R864" i="8"/>
  <c r="S864" i="8"/>
  <c r="R860" i="8"/>
  <c r="S860" i="8"/>
  <c r="R856" i="8"/>
  <c r="S856" i="8"/>
  <c r="R852" i="8"/>
  <c r="S852" i="8"/>
  <c r="R848" i="8"/>
  <c r="S848" i="8"/>
  <c r="R844" i="8"/>
  <c r="S844" i="8"/>
  <c r="R840" i="8"/>
  <c r="S840" i="8"/>
  <c r="R836" i="8"/>
  <c r="S836" i="8"/>
  <c r="R832" i="8"/>
  <c r="S832" i="8"/>
  <c r="R828" i="8"/>
  <c r="S828" i="8"/>
  <c r="R824" i="8"/>
  <c r="S824" i="8"/>
  <c r="R820" i="8"/>
  <c r="S820" i="8"/>
  <c r="R816" i="8"/>
  <c r="S816" i="8"/>
  <c r="R812" i="8"/>
  <c r="S812" i="8"/>
  <c r="R808" i="8"/>
  <c r="S808" i="8"/>
  <c r="R804" i="8"/>
  <c r="S804" i="8"/>
  <c r="R800" i="8"/>
  <c r="S800" i="8"/>
  <c r="R796" i="8"/>
  <c r="S796" i="8"/>
  <c r="R792" i="8"/>
  <c r="S792" i="8"/>
  <c r="R788" i="8"/>
  <c r="S788" i="8"/>
  <c r="R784" i="8"/>
  <c r="S784" i="8"/>
  <c r="R780" i="8"/>
  <c r="S780" i="8"/>
  <c r="R776" i="8"/>
  <c r="S776" i="8"/>
  <c r="R772" i="8"/>
  <c r="S772" i="8"/>
  <c r="R768" i="8"/>
  <c r="S768" i="8"/>
  <c r="R764" i="8"/>
  <c r="S764" i="8"/>
  <c r="R760" i="8"/>
  <c r="S760" i="8"/>
  <c r="R756" i="8"/>
  <c r="S756" i="8"/>
  <c r="R752" i="8"/>
  <c r="S752" i="8"/>
  <c r="R748" i="8"/>
  <c r="S748" i="8"/>
  <c r="R744" i="8"/>
  <c r="S744" i="8"/>
  <c r="R740" i="8"/>
  <c r="S740" i="8"/>
  <c r="R736" i="8"/>
  <c r="S736" i="8"/>
  <c r="R732" i="8"/>
  <c r="S732" i="8"/>
  <c r="R728" i="8"/>
  <c r="S728" i="8"/>
  <c r="R724" i="8"/>
  <c r="S724" i="8"/>
  <c r="R720" i="8"/>
  <c r="S720" i="8"/>
  <c r="R716" i="8"/>
  <c r="S716" i="8"/>
  <c r="R712" i="8"/>
  <c r="S712" i="8"/>
  <c r="R708" i="8"/>
  <c r="S708" i="8"/>
  <c r="R704" i="8"/>
  <c r="S704" i="8"/>
  <c r="R700" i="8"/>
  <c r="S700" i="8"/>
  <c r="R696" i="8"/>
  <c r="S696" i="8"/>
  <c r="R692" i="8"/>
  <c r="S692" i="8"/>
  <c r="R688" i="8"/>
  <c r="S688" i="8"/>
  <c r="R684" i="8"/>
  <c r="S684" i="8"/>
  <c r="R680" i="8"/>
  <c r="S680" i="8"/>
  <c r="R676" i="8"/>
  <c r="S676" i="8"/>
  <c r="R672" i="8"/>
  <c r="S672" i="8"/>
  <c r="R668" i="8"/>
  <c r="S668" i="8"/>
  <c r="R664" i="8"/>
  <c r="S664" i="8"/>
  <c r="R660" i="8"/>
  <c r="S660" i="8"/>
  <c r="R656" i="8"/>
  <c r="S656" i="8"/>
  <c r="R652" i="8"/>
  <c r="S652" i="8"/>
  <c r="R648" i="8"/>
  <c r="S648" i="8"/>
  <c r="R644" i="8"/>
  <c r="S644" i="8"/>
  <c r="R640" i="8"/>
  <c r="S640" i="8"/>
  <c r="R636" i="8"/>
  <c r="S636" i="8"/>
  <c r="R632" i="8"/>
  <c r="S632" i="8"/>
  <c r="R628" i="8"/>
  <c r="S628" i="8"/>
  <c r="R624" i="8"/>
  <c r="S624" i="8"/>
  <c r="R620" i="8"/>
  <c r="S620" i="8"/>
  <c r="R616" i="8"/>
  <c r="S616" i="8"/>
  <c r="R612" i="8"/>
  <c r="S612" i="8"/>
  <c r="R608" i="8"/>
  <c r="S608" i="8"/>
  <c r="R604" i="8"/>
  <c r="S604" i="8"/>
  <c r="R600" i="8"/>
  <c r="S600" i="8"/>
  <c r="R596" i="8"/>
  <c r="S596" i="8"/>
  <c r="R592" i="8"/>
  <c r="S592" i="8"/>
  <c r="R588" i="8"/>
  <c r="S588" i="8"/>
  <c r="R584" i="8"/>
  <c r="S584" i="8"/>
  <c r="R580" i="8"/>
  <c r="S580" i="8"/>
  <c r="R576" i="8"/>
  <c r="S576" i="8"/>
  <c r="R572" i="8"/>
  <c r="S572" i="8"/>
  <c r="R568" i="8"/>
  <c r="S568" i="8"/>
  <c r="R564" i="8"/>
  <c r="S564" i="8"/>
  <c r="R560" i="8"/>
  <c r="S560" i="8"/>
  <c r="R556" i="8"/>
  <c r="S556" i="8"/>
  <c r="R552" i="8"/>
  <c r="S552" i="8"/>
  <c r="R548" i="8"/>
  <c r="S548" i="8"/>
  <c r="R544" i="8"/>
  <c r="S544" i="8"/>
  <c r="R540" i="8"/>
  <c r="S540" i="8"/>
  <c r="R536" i="8"/>
  <c r="S536" i="8"/>
  <c r="R532" i="8"/>
  <c r="S532" i="8"/>
  <c r="R528" i="8"/>
  <c r="S528" i="8"/>
  <c r="R524" i="8"/>
  <c r="S524" i="8"/>
  <c r="R520" i="8"/>
  <c r="S520" i="8"/>
  <c r="R516" i="8"/>
  <c r="S516" i="8"/>
  <c r="R512" i="8"/>
  <c r="S512" i="8"/>
  <c r="R508" i="8"/>
  <c r="R504" i="8"/>
  <c r="S504" i="8"/>
  <c r="R500" i="8"/>
  <c r="S500" i="8"/>
  <c r="R496" i="8"/>
  <c r="S496" i="8"/>
  <c r="R492" i="8"/>
  <c r="S492" i="8"/>
  <c r="R488" i="8"/>
  <c r="S488" i="8"/>
  <c r="R484" i="8"/>
  <c r="S484" i="8"/>
  <c r="R480" i="8"/>
  <c r="S480" i="8"/>
  <c r="R476" i="8"/>
  <c r="S476" i="8"/>
  <c r="R472" i="8"/>
  <c r="S472" i="8"/>
  <c r="R468" i="8"/>
  <c r="R464" i="8"/>
  <c r="S464" i="8"/>
  <c r="R460" i="8"/>
  <c r="S460" i="8"/>
  <c r="R456" i="8"/>
  <c r="S456" i="8"/>
  <c r="R452" i="8"/>
  <c r="S452" i="8"/>
  <c r="R448" i="8"/>
  <c r="S448" i="8"/>
  <c r="R444" i="8"/>
  <c r="S444" i="8"/>
  <c r="R440" i="8"/>
  <c r="S440" i="8"/>
  <c r="R436" i="8"/>
  <c r="S436" i="8"/>
  <c r="R432" i="8"/>
  <c r="S432" i="8"/>
  <c r="R428" i="8"/>
  <c r="S428" i="8"/>
  <c r="R424" i="8"/>
  <c r="S424" i="8"/>
  <c r="R420" i="8"/>
  <c r="S420" i="8"/>
  <c r="R416" i="8"/>
  <c r="S416" i="8"/>
  <c r="R412" i="8"/>
  <c r="S412" i="8"/>
  <c r="R408" i="8"/>
  <c r="S408" i="8"/>
  <c r="R404" i="8"/>
  <c r="S404" i="8"/>
  <c r="R400" i="8"/>
  <c r="S400" i="8"/>
  <c r="R396" i="8"/>
  <c r="S396" i="8"/>
  <c r="R392" i="8"/>
  <c r="S392" i="8"/>
  <c r="R388" i="8"/>
  <c r="S388" i="8"/>
  <c r="R384" i="8"/>
  <c r="S384" i="8"/>
  <c r="R380" i="8"/>
  <c r="S380" i="8"/>
  <c r="R376" i="8"/>
  <c r="S376" i="8"/>
  <c r="R372" i="8"/>
  <c r="S372" i="8"/>
  <c r="R368" i="8"/>
  <c r="S368" i="8"/>
  <c r="R364" i="8"/>
  <c r="S364" i="8"/>
  <c r="R360" i="8"/>
  <c r="S360" i="8"/>
  <c r="R356" i="8"/>
  <c r="S356" i="8"/>
  <c r="R352" i="8"/>
  <c r="S352" i="8"/>
  <c r="R348" i="8"/>
  <c r="S348" i="8"/>
  <c r="R344" i="8"/>
  <c r="S344" i="8"/>
  <c r="R340" i="8"/>
  <c r="R336" i="8"/>
  <c r="S336" i="8"/>
  <c r="R332" i="8"/>
  <c r="S332" i="8"/>
  <c r="R328" i="8"/>
  <c r="S328" i="8"/>
  <c r="R324" i="8"/>
  <c r="S324" i="8"/>
  <c r="R320" i="8"/>
  <c r="S320" i="8"/>
  <c r="R316" i="8"/>
  <c r="S316" i="8"/>
  <c r="R312" i="8"/>
  <c r="S312" i="8"/>
  <c r="R308" i="8"/>
  <c r="S308" i="8"/>
  <c r="R304" i="8"/>
  <c r="S304" i="8"/>
  <c r="R300" i="8"/>
  <c r="S300" i="8"/>
  <c r="R296" i="8"/>
  <c r="S296" i="8"/>
  <c r="R292" i="8"/>
  <c r="S292" i="8"/>
  <c r="R288" i="8"/>
  <c r="S288" i="8"/>
  <c r="R284" i="8"/>
  <c r="S284" i="8"/>
  <c r="R280" i="8"/>
  <c r="S280" i="8"/>
  <c r="R276" i="8"/>
  <c r="S276" i="8"/>
  <c r="R272" i="8"/>
  <c r="S272" i="8"/>
  <c r="R268" i="8"/>
  <c r="S268" i="8"/>
  <c r="R264" i="8"/>
  <c r="S264" i="8"/>
  <c r="R260" i="8"/>
  <c r="S260" i="8"/>
  <c r="R256" i="8"/>
  <c r="S256" i="8"/>
  <c r="R252" i="8"/>
  <c r="S252" i="8"/>
  <c r="R248" i="8"/>
  <c r="S248" i="8"/>
  <c r="R244" i="8"/>
  <c r="S244" i="8"/>
  <c r="R240" i="8"/>
  <c r="S240" i="8"/>
  <c r="R236" i="8"/>
  <c r="S236" i="8"/>
  <c r="R232" i="8"/>
  <c r="S232" i="8"/>
  <c r="R228" i="8"/>
  <c r="S228" i="8"/>
  <c r="R224" i="8"/>
  <c r="S224" i="8"/>
  <c r="R220" i="8"/>
  <c r="S220" i="8"/>
  <c r="R216" i="8"/>
  <c r="S216" i="8"/>
  <c r="R212" i="8"/>
  <c r="S212" i="8"/>
  <c r="R208" i="8"/>
  <c r="S208" i="8"/>
  <c r="R204" i="8"/>
  <c r="S204" i="8"/>
  <c r="R200" i="8"/>
  <c r="S200" i="8"/>
  <c r="R196" i="8"/>
  <c r="S196" i="8"/>
  <c r="R192" i="8"/>
  <c r="S192" i="8"/>
  <c r="R188" i="8"/>
  <c r="S188" i="8"/>
  <c r="R184" i="8"/>
  <c r="S184" i="8"/>
  <c r="R180" i="8"/>
  <c r="S180" i="8"/>
  <c r="R176" i="8"/>
  <c r="S176" i="8"/>
  <c r="R172" i="8"/>
  <c r="S172" i="8"/>
  <c r="R168" i="8"/>
  <c r="S168" i="8"/>
  <c r="R164" i="8"/>
  <c r="R160" i="8"/>
  <c r="S160" i="8"/>
  <c r="R156" i="8"/>
  <c r="S156" i="8"/>
  <c r="R152" i="8"/>
  <c r="S152" i="8"/>
  <c r="R148" i="8"/>
  <c r="S148" i="8"/>
  <c r="R144" i="8"/>
  <c r="S144" i="8"/>
  <c r="R140" i="8"/>
  <c r="S140" i="8"/>
  <c r="R136" i="8"/>
  <c r="S136" i="8"/>
  <c r="R132" i="8"/>
  <c r="S132" i="8"/>
  <c r="R128" i="8"/>
  <c r="S128" i="8"/>
  <c r="R124" i="8"/>
  <c r="S124" i="8"/>
  <c r="R120" i="8"/>
  <c r="S120" i="8"/>
  <c r="R116" i="8"/>
  <c r="S116" i="8"/>
  <c r="R112" i="8"/>
  <c r="S112" i="8"/>
  <c r="R108" i="8"/>
  <c r="S108" i="8"/>
  <c r="R104" i="8"/>
  <c r="S104" i="8"/>
  <c r="R100" i="8"/>
  <c r="S100" i="8"/>
  <c r="R96" i="8"/>
  <c r="S96" i="8"/>
  <c r="R92" i="8"/>
  <c r="R88" i="8"/>
  <c r="S88" i="8"/>
  <c r="R84" i="8"/>
  <c r="S84" i="8"/>
  <c r="R80" i="8"/>
  <c r="S80" i="8"/>
  <c r="R76" i="8"/>
  <c r="S76" i="8"/>
  <c r="R72" i="8"/>
  <c r="S72" i="8"/>
  <c r="R68" i="8"/>
  <c r="S68" i="8"/>
  <c r="R64" i="8"/>
  <c r="S64" i="8"/>
  <c r="R60" i="8"/>
  <c r="S60" i="8"/>
  <c r="R56" i="8"/>
  <c r="S56" i="8"/>
  <c r="R52" i="8"/>
  <c r="S52" i="8"/>
  <c r="R48" i="8"/>
  <c r="S48" i="8"/>
  <c r="R44" i="8"/>
  <c r="S44" i="8"/>
  <c r="R40" i="8"/>
  <c r="S40" i="8"/>
  <c r="R36" i="8"/>
  <c r="S36" i="8"/>
  <c r="R32" i="8"/>
  <c r="S32" i="8"/>
  <c r="R28" i="8"/>
  <c r="S28" i="8"/>
  <c r="R24" i="8"/>
  <c r="S24" i="8"/>
  <c r="R20" i="8"/>
  <c r="S20" i="8"/>
  <c r="R16" i="8"/>
  <c r="S16" i="8"/>
  <c r="R12" i="8"/>
  <c r="S12" i="8"/>
  <c r="R8" i="8"/>
  <c r="S8" i="8"/>
  <c r="R4" i="8"/>
  <c r="S4" i="8"/>
  <c r="S2040" i="8"/>
  <c r="S2032" i="8"/>
  <c r="S2024" i="8"/>
  <c r="S2016" i="8"/>
  <c r="S2008" i="8"/>
  <c r="S2000" i="8"/>
  <c r="S1992" i="8"/>
  <c r="S1984" i="8"/>
  <c r="S1976" i="8"/>
  <c r="S1968" i="8"/>
  <c r="S1960" i="8"/>
  <c r="S1952" i="8"/>
  <c r="S1944" i="8"/>
  <c r="S1936" i="8"/>
  <c r="S1928" i="8"/>
  <c r="S1920" i="8"/>
  <c r="S1912" i="8"/>
  <c r="S1904" i="8"/>
  <c r="S1896" i="8"/>
  <c r="S1888" i="8"/>
  <c r="S1880" i="8"/>
  <c r="S1872" i="8"/>
  <c r="S1864" i="8"/>
  <c r="S1856" i="8"/>
  <c r="S1848" i="8"/>
  <c r="S1840" i="8"/>
  <c r="S1832" i="8"/>
  <c r="S1824" i="8"/>
  <c r="S1816" i="8"/>
  <c r="S1808" i="8"/>
  <c r="S1800" i="8"/>
  <c r="S1792" i="8"/>
  <c r="S1784" i="8"/>
  <c r="S1776" i="8"/>
  <c r="S1768" i="8"/>
  <c r="S1760" i="8"/>
  <c r="S1752" i="8"/>
  <c r="S1744" i="8"/>
  <c r="S1736" i="8"/>
  <c r="S1728" i="8"/>
  <c r="S1720" i="8"/>
  <c r="S1712" i="8"/>
  <c r="S1704" i="8"/>
  <c r="R3179" i="8"/>
  <c r="R3175" i="8"/>
  <c r="R3171" i="8"/>
  <c r="R3167" i="8"/>
  <c r="R3163" i="8"/>
  <c r="R3159" i="8"/>
  <c r="R3155" i="8"/>
  <c r="R3151" i="8"/>
  <c r="R3147" i="8"/>
  <c r="R3143" i="8"/>
  <c r="R3139" i="8"/>
  <c r="R3135" i="8"/>
  <c r="R3131" i="8"/>
  <c r="R3127" i="8"/>
  <c r="R3123" i="8"/>
  <c r="R3119" i="8"/>
  <c r="R3115" i="8"/>
  <c r="R3111" i="8"/>
  <c r="R3107" i="8"/>
  <c r="R3103" i="8"/>
  <c r="R3099" i="8"/>
  <c r="R3095" i="8"/>
  <c r="R3091" i="8"/>
  <c r="R3087" i="8"/>
  <c r="R3083" i="8"/>
  <c r="R3079" i="8"/>
  <c r="R3075" i="8"/>
  <c r="R3071" i="8"/>
  <c r="R3067" i="8"/>
  <c r="R3063" i="8"/>
  <c r="R3059" i="8"/>
  <c r="R3055" i="8"/>
  <c r="R3051" i="8"/>
  <c r="R3047" i="8"/>
  <c r="R3043" i="8"/>
  <c r="R3039" i="8"/>
  <c r="R3035" i="8"/>
  <c r="R3031" i="8"/>
  <c r="R3027" i="8"/>
  <c r="R3023" i="8"/>
  <c r="R3019" i="8"/>
  <c r="R3015" i="8"/>
  <c r="R3011" i="8"/>
  <c r="R3007" i="8"/>
  <c r="R3003" i="8"/>
  <c r="R2999" i="8"/>
  <c r="R2995" i="8"/>
  <c r="R2991" i="8"/>
  <c r="R2987" i="8"/>
  <c r="R2983" i="8"/>
  <c r="R2979" i="8"/>
  <c r="R2975" i="8"/>
  <c r="R2971" i="8"/>
  <c r="R2967" i="8"/>
  <c r="R2963" i="8"/>
  <c r="R2959" i="8"/>
  <c r="R2955" i="8"/>
  <c r="R2951" i="8"/>
  <c r="R2947" i="8"/>
  <c r="R2943" i="8"/>
  <c r="R2939" i="8"/>
  <c r="R2935" i="8"/>
  <c r="R2931" i="8"/>
  <c r="R2927" i="8"/>
  <c r="R2923" i="8"/>
  <c r="R2919" i="8"/>
  <c r="R2915" i="8"/>
  <c r="R2911" i="8"/>
  <c r="R2907" i="8"/>
  <c r="R2903" i="8"/>
  <c r="R2899" i="8"/>
  <c r="R2895" i="8"/>
  <c r="R2891" i="8"/>
  <c r="R2887" i="8"/>
  <c r="R2883" i="8"/>
  <c r="R2879" i="8"/>
  <c r="R2875" i="8"/>
  <c r="R2871" i="8"/>
  <c r="R2867" i="8"/>
  <c r="R2863" i="8"/>
  <c r="R2859" i="8"/>
  <c r="R2855" i="8"/>
  <c r="R2851" i="8"/>
  <c r="R2847" i="8"/>
  <c r="R2843" i="8"/>
  <c r="R2839" i="8"/>
  <c r="R2835" i="8"/>
  <c r="R2831" i="8"/>
  <c r="R2827" i="8"/>
  <c r="R2823" i="8"/>
  <c r="R2819" i="8"/>
  <c r="R2815" i="8"/>
  <c r="R2811" i="8"/>
  <c r="R2807" i="8"/>
  <c r="R2803" i="8"/>
  <c r="R2799" i="8"/>
  <c r="R2795" i="8"/>
  <c r="R2791" i="8"/>
  <c r="R2787" i="8"/>
  <c r="R2783" i="8"/>
  <c r="R2779" i="8"/>
  <c r="R2775" i="8"/>
  <c r="R2771" i="8"/>
  <c r="R2767" i="8"/>
  <c r="R2763" i="8"/>
  <c r="R2759" i="8"/>
  <c r="R2755" i="8"/>
  <c r="R2751" i="8"/>
  <c r="R2747" i="8"/>
  <c r="R2743" i="8"/>
  <c r="R2739" i="8"/>
  <c r="R2735" i="8"/>
  <c r="R2731" i="8"/>
  <c r="R2727" i="8"/>
  <c r="R2723" i="8"/>
  <c r="R2719" i="8"/>
  <c r="R2715" i="8"/>
  <c r="R2711" i="8"/>
  <c r="R2707" i="8"/>
  <c r="R2703" i="8"/>
  <c r="R2699" i="8"/>
  <c r="R2695" i="8"/>
  <c r="R2691" i="8"/>
  <c r="R2687" i="8"/>
  <c r="R2683" i="8"/>
  <c r="R2679" i="8"/>
  <c r="R2675" i="8"/>
  <c r="R2671" i="8"/>
  <c r="R2667" i="8"/>
  <c r="R2663" i="8"/>
  <c r="R2659" i="8"/>
  <c r="R2655" i="8"/>
  <c r="R2651" i="8"/>
  <c r="R2647" i="8"/>
  <c r="R2643" i="8"/>
  <c r="R2639" i="8"/>
  <c r="R2635" i="8"/>
  <c r="R2631" i="8"/>
  <c r="R2627" i="8"/>
  <c r="R2623" i="8"/>
  <c r="R2619" i="8"/>
  <c r="R2615" i="8"/>
  <c r="R2611" i="8"/>
  <c r="R2607" i="8"/>
  <c r="R2603" i="8"/>
  <c r="R2599" i="8"/>
  <c r="R2595" i="8"/>
  <c r="R2591" i="8"/>
  <c r="R2587" i="8"/>
  <c r="R2583" i="8"/>
  <c r="R2579" i="8"/>
  <c r="R2575" i="8"/>
  <c r="R2571" i="8"/>
  <c r="R2567" i="8"/>
  <c r="R2563" i="8"/>
  <c r="R2559" i="8"/>
  <c r="R2555" i="8"/>
  <c r="R2551" i="8"/>
  <c r="R2547" i="8"/>
  <c r="R2543" i="8"/>
  <c r="R2539" i="8"/>
  <c r="R2535" i="8"/>
  <c r="R2531" i="8"/>
  <c r="R2527" i="8"/>
  <c r="R2523" i="8"/>
  <c r="R2519" i="8"/>
  <c r="R2515" i="8"/>
  <c r="R2511" i="8"/>
  <c r="R2507" i="8"/>
  <c r="R2503" i="8"/>
  <c r="R2499" i="8"/>
  <c r="R2495" i="8"/>
  <c r="R2491" i="8"/>
  <c r="R2487" i="8"/>
  <c r="R2483" i="8"/>
  <c r="R2479" i="8"/>
  <c r="R2475" i="8"/>
  <c r="R2471" i="8"/>
  <c r="R2467" i="8"/>
  <c r="R2463" i="8"/>
  <c r="R2459" i="8"/>
  <c r="R2455" i="8"/>
  <c r="R2451" i="8"/>
  <c r="R2447" i="8"/>
  <c r="R2443" i="8"/>
  <c r="R2439" i="8"/>
  <c r="R2435" i="8"/>
  <c r="R2431" i="8"/>
  <c r="R2427" i="8"/>
  <c r="R2423" i="8"/>
  <c r="R2419" i="8"/>
  <c r="R2415" i="8"/>
  <c r="R2411" i="8"/>
  <c r="R2407" i="8"/>
  <c r="R2403" i="8"/>
  <c r="R2399" i="8"/>
  <c r="R2395" i="8"/>
  <c r="R2391" i="8"/>
  <c r="R2387" i="8"/>
  <c r="R2383" i="8"/>
  <c r="R2379" i="8"/>
  <c r="R2375" i="8"/>
  <c r="R2371" i="8"/>
  <c r="R2367" i="8"/>
  <c r="R2363" i="8"/>
  <c r="R2359" i="8"/>
  <c r="R2355" i="8"/>
  <c r="R2351" i="8"/>
  <c r="R2347" i="8"/>
  <c r="R2343" i="8"/>
  <c r="R2339" i="8"/>
  <c r="R2335" i="8"/>
  <c r="R2331" i="8"/>
  <c r="R2327" i="8"/>
  <c r="R2323" i="8"/>
  <c r="R2319" i="8"/>
  <c r="R2315" i="8"/>
  <c r="R2311" i="8"/>
  <c r="R2307" i="8"/>
  <c r="R2303" i="8"/>
  <c r="R2299" i="8"/>
  <c r="R2295" i="8"/>
  <c r="R2291" i="8"/>
  <c r="R2287" i="8"/>
  <c r="R2283" i="8"/>
  <c r="R2279" i="8"/>
  <c r="R2275" i="8"/>
  <c r="R2271" i="8"/>
  <c r="R2267" i="8"/>
  <c r="R2263" i="8"/>
  <c r="R2259" i="8"/>
  <c r="R2255" i="8"/>
  <c r="R2251" i="8"/>
  <c r="R2247" i="8"/>
  <c r="R2243" i="8"/>
  <c r="R2239" i="8"/>
  <c r="R2235" i="8"/>
  <c r="R2231" i="8"/>
  <c r="R2227" i="8"/>
  <c r="R2223" i="8"/>
  <c r="R2219" i="8"/>
  <c r="R2215" i="8"/>
  <c r="R2211" i="8"/>
  <c r="R2207" i="8"/>
  <c r="R2203" i="8"/>
  <c r="R2199" i="8"/>
  <c r="R2195" i="8"/>
  <c r="R2191" i="8"/>
  <c r="R2187" i="8"/>
  <c r="R2183" i="8"/>
  <c r="R2179" i="8"/>
  <c r="R2175" i="8"/>
  <c r="R2171" i="8"/>
  <c r="R2167" i="8"/>
  <c r="R2163" i="8"/>
  <c r="R2159" i="8"/>
  <c r="R2155" i="8"/>
  <c r="R2151" i="8"/>
  <c r="R2147" i="8"/>
  <c r="R2143" i="8"/>
  <c r="R2139" i="8"/>
  <c r="R2135" i="8"/>
  <c r="R2131" i="8"/>
  <c r="R2127" i="8"/>
  <c r="R2123" i="8"/>
  <c r="R2119" i="8"/>
  <c r="R2115" i="8"/>
  <c r="R2111" i="8"/>
  <c r="R2107" i="8"/>
  <c r="R2103" i="8"/>
  <c r="R2099" i="8"/>
  <c r="R2095" i="8"/>
  <c r="R2091" i="8"/>
  <c r="R2087" i="8"/>
  <c r="R2083" i="8"/>
  <c r="R2079" i="8"/>
  <c r="R2075" i="8"/>
  <c r="R2071" i="8"/>
  <c r="R2067" i="8"/>
  <c r="R2063" i="8"/>
  <c r="R2059" i="8"/>
  <c r="R2055" i="8"/>
  <c r="R2051" i="8"/>
  <c r="R2047" i="8"/>
  <c r="R2043" i="8"/>
  <c r="S2043" i="8"/>
  <c r="R2039" i="8"/>
  <c r="S2039" i="8"/>
  <c r="R2035" i="8"/>
  <c r="S2035" i="8"/>
  <c r="R2031" i="8"/>
  <c r="R2027" i="8"/>
  <c r="S2027" i="8"/>
  <c r="R2023" i="8"/>
  <c r="R2019" i="8"/>
  <c r="S2019" i="8"/>
  <c r="R2015" i="8"/>
  <c r="S2015" i="8"/>
  <c r="R2011" i="8"/>
  <c r="S2011" i="8"/>
  <c r="R2007" i="8"/>
  <c r="R2003" i="8"/>
  <c r="S2003" i="8"/>
  <c r="R1999" i="8"/>
  <c r="R1995" i="8"/>
  <c r="S1995" i="8"/>
  <c r="R1991" i="8"/>
  <c r="R1987" i="8"/>
  <c r="S1987" i="8"/>
  <c r="R1983" i="8"/>
  <c r="R1979" i="8"/>
  <c r="S1979" i="8"/>
  <c r="R1975" i="8"/>
  <c r="R1971" i="8"/>
  <c r="S1971" i="8"/>
  <c r="R1967" i="8"/>
  <c r="S1967" i="8"/>
  <c r="R1963" i="8"/>
  <c r="S1963" i="8"/>
  <c r="R1959" i="8"/>
  <c r="R1955" i="8"/>
  <c r="S1955" i="8"/>
  <c r="R1951" i="8"/>
  <c r="S1951" i="8"/>
  <c r="R1947" i="8"/>
  <c r="S1947" i="8"/>
  <c r="R1943" i="8"/>
  <c r="R1939" i="8"/>
  <c r="S1939" i="8"/>
  <c r="R1935" i="8"/>
  <c r="S1935" i="8"/>
  <c r="R1931" i="8"/>
  <c r="S1931" i="8"/>
  <c r="R1927" i="8"/>
  <c r="R1923" i="8"/>
  <c r="S1923" i="8"/>
  <c r="R1919" i="8"/>
  <c r="S1919" i="8"/>
  <c r="R1915" i="8"/>
  <c r="S1915" i="8"/>
  <c r="R1911" i="8"/>
  <c r="S1911" i="8"/>
  <c r="R1907" i="8"/>
  <c r="S1907" i="8"/>
  <c r="R1903" i="8"/>
  <c r="R1899" i="8"/>
  <c r="S1899" i="8"/>
  <c r="R1895" i="8"/>
  <c r="S1895" i="8"/>
  <c r="R1891" i="8"/>
  <c r="S1891" i="8"/>
  <c r="R1887" i="8"/>
  <c r="S1887" i="8"/>
  <c r="R1883" i="8"/>
  <c r="S1883" i="8"/>
  <c r="R1879" i="8"/>
  <c r="R1875" i="8"/>
  <c r="S1875" i="8"/>
  <c r="R1871" i="8"/>
  <c r="S1871" i="8"/>
  <c r="R1867" i="8"/>
  <c r="S1867" i="8"/>
  <c r="R1863" i="8"/>
  <c r="R1859" i="8"/>
  <c r="S1859" i="8"/>
  <c r="R1855" i="8"/>
  <c r="R1851" i="8"/>
  <c r="S1851" i="8"/>
  <c r="R1847" i="8"/>
  <c r="S1847" i="8"/>
  <c r="R1843" i="8"/>
  <c r="S1843" i="8"/>
  <c r="R1839" i="8"/>
  <c r="S1839" i="8"/>
  <c r="R1835" i="8"/>
  <c r="S1835" i="8"/>
  <c r="R1831" i="8"/>
  <c r="S1831" i="8"/>
  <c r="R1827" i="8"/>
  <c r="S1827" i="8"/>
  <c r="R1823" i="8"/>
  <c r="R1819" i="8"/>
  <c r="S1819" i="8"/>
  <c r="R1815" i="8"/>
  <c r="S1815" i="8"/>
  <c r="R1811" i="8"/>
  <c r="S1811" i="8"/>
  <c r="R1807" i="8"/>
  <c r="R1803" i="8"/>
  <c r="S1803" i="8"/>
  <c r="R1799" i="8"/>
  <c r="R1795" i="8"/>
  <c r="S1795" i="8"/>
  <c r="R1791" i="8"/>
  <c r="R1787" i="8"/>
  <c r="S1787" i="8"/>
  <c r="R1783" i="8"/>
  <c r="S1783" i="8"/>
  <c r="R1779" i="8"/>
  <c r="S1779" i="8"/>
  <c r="R1775" i="8"/>
  <c r="R1771" i="8"/>
  <c r="S1771" i="8"/>
  <c r="R1767" i="8"/>
  <c r="S1767" i="8"/>
  <c r="R1763" i="8"/>
  <c r="S1763" i="8"/>
  <c r="R1759" i="8"/>
  <c r="R1755" i="8"/>
  <c r="S1755" i="8"/>
  <c r="R1751" i="8"/>
  <c r="R1747" i="8"/>
  <c r="S1747" i="8"/>
  <c r="R1743" i="8"/>
  <c r="R1739" i="8"/>
  <c r="S1739" i="8"/>
  <c r="R1735" i="8"/>
  <c r="R1731" i="8"/>
  <c r="S1731" i="8"/>
  <c r="R1727" i="8"/>
  <c r="R1723" i="8"/>
  <c r="S1723" i="8"/>
  <c r="R1719" i="8"/>
  <c r="R1715" i="8"/>
  <c r="S1715" i="8"/>
  <c r="R1711" i="8"/>
  <c r="R1707" i="8"/>
  <c r="S1707" i="8"/>
  <c r="R1703" i="8"/>
  <c r="S1703" i="8"/>
  <c r="R1699" i="8"/>
  <c r="S1699" i="8"/>
  <c r="R1695" i="8"/>
  <c r="R1691" i="8"/>
  <c r="S1691" i="8"/>
  <c r="R1687" i="8"/>
  <c r="R1683" i="8"/>
  <c r="S1683" i="8"/>
  <c r="R1679" i="8"/>
  <c r="S1679" i="8"/>
  <c r="R1675" i="8"/>
  <c r="S1675" i="8"/>
  <c r="R1671" i="8"/>
  <c r="S1671" i="8"/>
  <c r="R1667" i="8"/>
  <c r="S1667" i="8"/>
  <c r="R1663" i="8"/>
  <c r="S1663" i="8"/>
  <c r="R1659" i="8"/>
  <c r="S1659" i="8"/>
  <c r="R1655" i="8"/>
  <c r="S1655" i="8"/>
  <c r="R1651" i="8"/>
  <c r="S1651" i="8"/>
  <c r="R1647" i="8"/>
  <c r="R1643" i="8"/>
  <c r="S1643" i="8"/>
  <c r="R1639" i="8"/>
  <c r="S1639" i="8"/>
  <c r="R1635" i="8"/>
  <c r="S1635" i="8"/>
  <c r="R1631" i="8"/>
  <c r="S1631" i="8"/>
  <c r="R1627" i="8"/>
  <c r="S1627" i="8"/>
  <c r="R1623" i="8"/>
  <c r="S1623" i="8"/>
  <c r="R1619" i="8"/>
  <c r="S1619" i="8"/>
  <c r="R1615" i="8"/>
  <c r="S1615" i="8"/>
  <c r="R1611" i="8"/>
  <c r="S1611" i="8"/>
  <c r="R1607" i="8"/>
  <c r="R1603" i="8"/>
  <c r="S1603" i="8"/>
  <c r="R1599" i="8"/>
  <c r="R1595" i="8"/>
  <c r="S1595" i="8"/>
  <c r="R1591" i="8"/>
  <c r="R1587" i="8"/>
  <c r="S1587" i="8"/>
  <c r="R1583" i="8"/>
  <c r="S1583" i="8"/>
  <c r="R1579" i="8"/>
  <c r="S1579" i="8"/>
  <c r="R1575" i="8"/>
  <c r="S1575" i="8"/>
  <c r="R1571" i="8"/>
  <c r="S1571" i="8"/>
  <c r="R1567" i="8"/>
  <c r="R1563" i="8"/>
  <c r="S1563" i="8"/>
  <c r="R1559" i="8"/>
  <c r="S1559" i="8"/>
  <c r="R1555" i="8"/>
  <c r="S1555" i="8"/>
  <c r="R1551" i="8"/>
  <c r="R1547" i="8"/>
  <c r="S1547" i="8"/>
  <c r="R1543" i="8"/>
  <c r="S1543" i="8"/>
  <c r="R1539" i="8"/>
  <c r="S1539" i="8"/>
  <c r="R1535" i="8"/>
  <c r="R1531" i="8"/>
  <c r="S1531" i="8"/>
  <c r="R1527" i="8"/>
  <c r="S1527" i="8"/>
  <c r="R1523" i="8"/>
  <c r="S1523" i="8"/>
  <c r="R1519" i="8"/>
  <c r="R1515" i="8"/>
  <c r="S1515" i="8"/>
  <c r="R1511" i="8"/>
  <c r="R1507" i="8"/>
  <c r="S1507" i="8"/>
  <c r="R1503" i="8"/>
  <c r="R1499" i="8"/>
  <c r="S1499" i="8"/>
  <c r="R1495" i="8"/>
  <c r="R1491" i="8"/>
  <c r="S1491" i="8"/>
  <c r="R1487" i="8"/>
  <c r="S1487" i="8"/>
  <c r="R1483" i="8"/>
  <c r="S1483" i="8"/>
  <c r="R1479" i="8"/>
  <c r="R1475" i="8"/>
  <c r="S1475" i="8"/>
  <c r="R1471" i="8"/>
  <c r="S1471" i="8"/>
  <c r="R1467" i="8"/>
  <c r="S1467" i="8"/>
  <c r="R1463" i="8"/>
  <c r="S1463" i="8"/>
  <c r="R1459" i="8"/>
  <c r="S1459" i="8"/>
  <c r="R1455" i="8"/>
  <c r="R1451" i="8"/>
  <c r="S1451" i="8"/>
  <c r="R1447" i="8"/>
  <c r="R1443" i="8"/>
  <c r="S1443" i="8"/>
  <c r="R1439" i="8"/>
  <c r="R1435" i="8"/>
  <c r="S1435" i="8"/>
  <c r="R1431" i="8"/>
  <c r="R1427" i="8"/>
  <c r="S1427" i="8"/>
  <c r="R1423" i="8"/>
  <c r="R1419" i="8"/>
  <c r="S1419" i="8"/>
  <c r="R1415" i="8"/>
  <c r="R1411" i="8"/>
  <c r="S1411" i="8"/>
  <c r="R1407" i="8"/>
  <c r="R1403" i="8"/>
  <c r="S1403" i="8"/>
  <c r="R1399" i="8"/>
  <c r="R1395" i="8"/>
  <c r="S1395" i="8"/>
  <c r="R1391" i="8"/>
  <c r="R1387" i="8"/>
  <c r="S1387" i="8"/>
  <c r="R1383" i="8"/>
  <c r="R1379" i="8"/>
  <c r="S1379" i="8"/>
  <c r="R1375" i="8"/>
  <c r="R1371" i="8"/>
  <c r="S1371" i="8"/>
  <c r="R1367" i="8"/>
  <c r="R1363" i="8"/>
  <c r="S1363" i="8"/>
  <c r="R1359" i="8"/>
  <c r="R1355" i="8"/>
  <c r="S1355" i="8"/>
  <c r="R1351" i="8"/>
  <c r="R1347" i="8"/>
  <c r="S1347" i="8"/>
  <c r="R1343" i="8"/>
  <c r="S1343" i="8"/>
  <c r="R1339" i="8"/>
  <c r="S1339" i="8"/>
  <c r="R1335" i="8"/>
  <c r="S1335" i="8"/>
  <c r="R1331" i="8"/>
  <c r="S1331" i="8"/>
  <c r="R1327" i="8"/>
  <c r="R1323" i="8"/>
  <c r="S1323" i="8"/>
  <c r="R1319" i="8"/>
  <c r="R1315" i="8"/>
  <c r="S1315" i="8"/>
  <c r="R1311" i="8"/>
  <c r="R1307" i="8"/>
  <c r="S1307" i="8"/>
  <c r="R1303" i="8"/>
  <c r="R1299" i="8"/>
  <c r="S1299" i="8"/>
  <c r="R1295" i="8"/>
  <c r="S1295" i="8"/>
  <c r="R1291" i="8"/>
  <c r="S1291" i="8"/>
  <c r="R1287" i="8"/>
  <c r="R1283" i="8"/>
  <c r="S1283" i="8"/>
  <c r="R1279" i="8"/>
  <c r="R1275" i="8"/>
  <c r="S1275" i="8"/>
  <c r="R1271" i="8"/>
  <c r="R1267" i="8"/>
  <c r="S1267" i="8"/>
  <c r="R1263" i="8"/>
  <c r="R1259" i="8"/>
  <c r="S1259" i="8"/>
  <c r="R1255" i="8"/>
  <c r="R1251" i="8"/>
  <c r="S1251" i="8"/>
  <c r="R1247" i="8"/>
  <c r="S1247" i="8"/>
  <c r="R1243" i="8"/>
  <c r="S1243" i="8"/>
  <c r="R1239" i="8"/>
  <c r="R1235" i="8"/>
  <c r="S1235" i="8"/>
  <c r="R1231" i="8"/>
  <c r="R1227" i="8"/>
  <c r="S1227" i="8"/>
  <c r="R1223" i="8"/>
  <c r="R1219" i="8"/>
  <c r="S1219" i="8"/>
  <c r="R1215" i="8"/>
  <c r="R1211" i="8"/>
  <c r="S1211" i="8"/>
  <c r="R1207" i="8"/>
  <c r="R1203" i="8"/>
  <c r="S1203" i="8"/>
  <c r="R1199" i="8"/>
  <c r="R1195" i="8"/>
  <c r="S1195" i="8"/>
  <c r="R1191" i="8"/>
  <c r="R1187" i="8"/>
  <c r="S1187" i="8"/>
  <c r="R1183" i="8"/>
  <c r="R1179" i="8"/>
  <c r="S1179" i="8"/>
  <c r="R1175" i="8"/>
  <c r="R1171" i="8"/>
  <c r="S1171" i="8"/>
  <c r="R1167" i="8"/>
  <c r="R1163" i="8"/>
  <c r="S1163" i="8"/>
  <c r="R1159" i="8"/>
  <c r="S1159" i="8"/>
  <c r="R1155" i="8"/>
  <c r="S1155" i="8"/>
  <c r="R1151" i="8"/>
  <c r="R1147" i="8"/>
  <c r="S1147" i="8"/>
  <c r="R1143" i="8"/>
  <c r="R1139" i="8"/>
  <c r="S1139" i="8"/>
  <c r="R1135" i="8"/>
  <c r="R1131" i="8"/>
  <c r="S1131" i="8"/>
  <c r="R1127" i="8"/>
  <c r="R1123" i="8"/>
  <c r="S1123" i="8"/>
  <c r="R1119" i="8"/>
  <c r="R1115" i="8"/>
  <c r="S1115" i="8"/>
  <c r="R1111" i="8"/>
  <c r="R1107" i="8"/>
  <c r="S1107" i="8"/>
  <c r="R1103" i="8"/>
  <c r="R1099" i="8"/>
  <c r="S1099" i="8"/>
  <c r="R1095" i="8"/>
  <c r="S1095" i="8"/>
  <c r="R1091" i="8"/>
  <c r="S1091" i="8"/>
  <c r="R1087" i="8"/>
  <c r="R1083" i="8"/>
  <c r="S1083" i="8"/>
  <c r="R1079" i="8"/>
  <c r="R1075" i="8"/>
  <c r="S1075" i="8"/>
  <c r="R1071" i="8"/>
  <c r="R1067" i="8"/>
  <c r="S1067" i="8"/>
  <c r="R1063" i="8"/>
  <c r="S1063" i="8"/>
  <c r="R1059" i="8"/>
  <c r="S1059" i="8"/>
  <c r="R1055" i="8"/>
  <c r="R1051" i="8"/>
  <c r="S1051" i="8"/>
  <c r="R1047" i="8"/>
  <c r="R1043" i="8"/>
  <c r="S1043" i="8"/>
  <c r="R1039" i="8"/>
  <c r="S1039" i="8"/>
  <c r="R1035" i="8"/>
  <c r="S1035" i="8"/>
  <c r="R1031" i="8"/>
  <c r="R1027" i="8"/>
  <c r="S1027" i="8"/>
  <c r="R1023" i="8"/>
  <c r="R1019" i="8"/>
  <c r="S1019" i="8"/>
  <c r="R1015" i="8"/>
  <c r="R1011" i="8"/>
  <c r="S1011" i="8"/>
  <c r="R1007" i="8"/>
  <c r="S1007" i="8"/>
  <c r="R1003" i="8"/>
  <c r="S1003" i="8"/>
  <c r="R999" i="8"/>
  <c r="R995" i="8"/>
  <c r="S995" i="8"/>
  <c r="R991" i="8"/>
  <c r="R987" i="8"/>
  <c r="S987" i="8"/>
  <c r="R983" i="8"/>
  <c r="R979" i="8"/>
  <c r="S979" i="8"/>
  <c r="R975" i="8"/>
  <c r="R971" i="8"/>
  <c r="S971" i="8"/>
  <c r="R967" i="8"/>
  <c r="R963" i="8"/>
  <c r="S963" i="8"/>
  <c r="R959" i="8"/>
  <c r="S959" i="8"/>
  <c r="R955" i="8"/>
  <c r="S955" i="8"/>
  <c r="R951" i="8"/>
  <c r="R947" i="8"/>
  <c r="S947" i="8"/>
  <c r="R943" i="8"/>
  <c r="R939" i="8"/>
  <c r="S939" i="8"/>
  <c r="R935" i="8"/>
  <c r="R931" i="8"/>
  <c r="S931" i="8"/>
  <c r="R927" i="8"/>
  <c r="R923" i="8"/>
  <c r="S923" i="8"/>
  <c r="R919" i="8"/>
  <c r="R915" i="8"/>
  <c r="S915" i="8"/>
  <c r="R911" i="8"/>
  <c r="R907" i="8"/>
  <c r="S907" i="8"/>
  <c r="R903" i="8"/>
  <c r="R899" i="8"/>
  <c r="S899" i="8"/>
  <c r="R895" i="8"/>
  <c r="R891" i="8"/>
  <c r="S891" i="8"/>
  <c r="R887" i="8"/>
  <c r="R883" i="8"/>
  <c r="S883" i="8"/>
  <c r="R879" i="8"/>
  <c r="R875" i="8"/>
  <c r="S875" i="8"/>
  <c r="R871" i="8"/>
  <c r="R867" i="8"/>
  <c r="S867" i="8"/>
  <c r="R863" i="8"/>
  <c r="R859" i="8"/>
  <c r="S859" i="8"/>
  <c r="R855" i="8"/>
  <c r="R851" i="8"/>
  <c r="S851" i="8"/>
  <c r="R847" i="8"/>
  <c r="R843" i="8"/>
  <c r="S843" i="8"/>
  <c r="R839" i="8"/>
  <c r="R835" i="8"/>
  <c r="S835" i="8"/>
  <c r="R831" i="8"/>
  <c r="R827" i="8"/>
  <c r="S827" i="8"/>
  <c r="R823" i="8"/>
  <c r="R819" i="8"/>
  <c r="S819" i="8"/>
  <c r="R815" i="8"/>
  <c r="R811" i="8"/>
  <c r="S811" i="8"/>
  <c r="R807" i="8"/>
  <c r="R803" i="8"/>
  <c r="S803" i="8"/>
  <c r="R799" i="8"/>
  <c r="R795" i="8"/>
  <c r="S795" i="8"/>
  <c r="R791" i="8"/>
  <c r="R787" i="8"/>
  <c r="S787" i="8"/>
  <c r="R783" i="8"/>
  <c r="R779" i="8"/>
  <c r="S779" i="8"/>
  <c r="R775" i="8"/>
  <c r="R771" i="8"/>
  <c r="S771" i="8"/>
  <c r="R767" i="8"/>
  <c r="R763" i="8"/>
  <c r="S763" i="8"/>
  <c r="R759" i="8"/>
  <c r="R755" i="8"/>
  <c r="S755" i="8"/>
  <c r="R751" i="8"/>
  <c r="R747" i="8"/>
  <c r="S747" i="8"/>
  <c r="R743" i="8"/>
  <c r="S743" i="8"/>
  <c r="R739" i="8"/>
  <c r="S739" i="8"/>
  <c r="R735" i="8"/>
  <c r="R731" i="8"/>
  <c r="S731" i="8"/>
  <c r="R727" i="8"/>
  <c r="R723" i="8"/>
  <c r="S723" i="8"/>
  <c r="R719" i="8"/>
  <c r="R715" i="8"/>
  <c r="S715" i="8"/>
  <c r="R711" i="8"/>
  <c r="R707" i="8"/>
  <c r="S707" i="8"/>
  <c r="R703" i="8"/>
  <c r="R699" i="8"/>
  <c r="S699" i="8"/>
  <c r="R695" i="8"/>
  <c r="S695" i="8"/>
  <c r="R691" i="8"/>
  <c r="S691" i="8"/>
  <c r="R687" i="8"/>
  <c r="R683" i="8"/>
  <c r="S683" i="8"/>
  <c r="R679" i="8"/>
  <c r="R675" i="8"/>
  <c r="S675" i="8"/>
  <c r="R671" i="8"/>
  <c r="R667" i="8"/>
  <c r="S667" i="8"/>
  <c r="R663" i="8"/>
  <c r="R659" i="8"/>
  <c r="S659" i="8"/>
  <c r="R655" i="8"/>
  <c r="S655" i="8"/>
  <c r="R651" i="8"/>
  <c r="S651" i="8"/>
  <c r="R647" i="8"/>
  <c r="R643" i="8"/>
  <c r="S643" i="8"/>
  <c r="R639" i="8"/>
  <c r="R635" i="8"/>
  <c r="S635" i="8"/>
  <c r="R631" i="8"/>
  <c r="R627" i="8"/>
  <c r="S627" i="8"/>
  <c r="R623" i="8"/>
  <c r="R619" i="8"/>
  <c r="S619" i="8"/>
  <c r="R615" i="8"/>
  <c r="R611" i="8"/>
  <c r="S611" i="8"/>
  <c r="R607" i="8"/>
  <c r="R603" i="8"/>
  <c r="S603" i="8"/>
  <c r="R599" i="8"/>
  <c r="R595" i="8"/>
  <c r="S595" i="8"/>
  <c r="R591" i="8"/>
  <c r="R587" i="8"/>
  <c r="S587" i="8"/>
  <c r="R583" i="8"/>
  <c r="R579" i="8"/>
  <c r="S579" i="8"/>
  <c r="R575" i="8"/>
  <c r="R571" i="8"/>
  <c r="S571" i="8"/>
  <c r="R567" i="8"/>
  <c r="R563" i="8"/>
  <c r="S563" i="8"/>
  <c r="R559" i="8"/>
  <c r="R555" i="8"/>
  <c r="S555" i="8"/>
  <c r="R551" i="8"/>
  <c r="R547" i="8"/>
  <c r="S547" i="8"/>
  <c r="R543" i="8"/>
  <c r="R539" i="8"/>
  <c r="S539" i="8"/>
  <c r="R535" i="8"/>
  <c r="S535" i="8"/>
  <c r="R531" i="8"/>
  <c r="S531" i="8"/>
  <c r="R527" i="8"/>
  <c r="R523" i="8"/>
  <c r="S523" i="8"/>
  <c r="R519" i="8"/>
  <c r="R515" i="8"/>
  <c r="S515" i="8"/>
  <c r="R511" i="8"/>
  <c r="R507" i="8"/>
  <c r="S507" i="8"/>
  <c r="R503" i="8"/>
  <c r="S503" i="8"/>
  <c r="R499" i="8"/>
  <c r="S499" i="8"/>
  <c r="R495" i="8"/>
  <c r="R491" i="8"/>
  <c r="S491" i="8"/>
  <c r="R487" i="8"/>
  <c r="R483" i="8"/>
  <c r="S483" i="8"/>
  <c r="R479" i="8"/>
  <c r="R475" i="8"/>
  <c r="S475" i="8"/>
  <c r="R471" i="8"/>
  <c r="S471" i="8"/>
  <c r="R467" i="8"/>
  <c r="S467" i="8"/>
  <c r="R463" i="8"/>
  <c r="R459" i="8"/>
  <c r="S459" i="8"/>
  <c r="R455" i="8"/>
  <c r="R451" i="8"/>
  <c r="S451" i="8"/>
  <c r="R447" i="8"/>
  <c r="R443" i="8"/>
  <c r="S443" i="8"/>
  <c r="R439" i="8"/>
  <c r="R435" i="8"/>
  <c r="S435" i="8"/>
  <c r="R431" i="8"/>
  <c r="R427" i="8"/>
  <c r="S427" i="8"/>
  <c r="R423" i="8"/>
  <c r="R419" i="8"/>
  <c r="S419" i="8"/>
  <c r="R415" i="8"/>
  <c r="R411" i="8"/>
  <c r="S411" i="8"/>
  <c r="R407" i="8"/>
  <c r="R403" i="8"/>
  <c r="S403" i="8"/>
  <c r="R399" i="8"/>
  <c r="S399" i="8"/>
  <c r="R395" i="8"/>
  <c r="S395" i="8"/>
  <c r="R391" i="8"/>
  <c r="R387" i="8"/>
  <c r="S387" i="8"/>
  <c r="R383" i="8"/>
  <c r="R379" i="8"/>
  <c r="S379" i="8"/>
  <c r="R375" i="8"/>
  <c r="R371" i="8"/>
  <c r="S371" i="8"/>
  <c r="R367" i="8"/>
  <c r="R363" i="8"/>
  <c r="S363" i="8"/>
  <c r="R359" i="8"/>
  <c r="R355" i="8"/>
  <c r="S355" i="8"/>
  <c r="R351" i="8"/>
  <c r="R347" i="8"/>
  <c r="S347" i="8"/>
  <c r="R343" i="8"/>
  <c r="R339" i="8"/>
  <c r="S339" i="8"/>
  <c r="R335" i="8"/>
  <c r="R331" i="8"/>
  <c r="S331" i="8"/>
  <c r="R327" i="8"/>
  <c r="R323" i="8"/>
  <c r="S323" i="8"/>
  <c r="R319" i="8"/>
  <c r="R315" i="8"/>
  <c r="S315" i="8"/>
  <c r="R311" i="8"/>
  <c r="R307" i="8"/>
  <c r="S307" i="8"/>
  <c r="R303" i="8"/>
  <c r="R299" i="8"/>
  <c r="S299" i="8"/>
  <c r="R295" i="8"/>
  <c r="R291" i="8"/>
  <c r="S291" i="8"/>
  <c r="R287" i="8"/>
  <c r="R283" i="8"/>
  <c r="S283" i="8"/>
  <c r="R279" i="8"/>
  <c r="R275" i="8"/>
  <c r="S275" i="8"/>
  <c r="R271" i="8"/>
  <c r="R267" i="8"/>
  <c r="S267" i="8"/>
  <c r="R263" i="8"/>
  <c r="R259" i="8"/>
  <c r="S259" i="8"/>
  <c r="R255" i="8"/>
  <c r="R251" i="8"/>
  <c r="S251" i="8"/>
  <c r="R247" i="8"/>
  <c r="R243" i="8"/>
  <c r="S243" i="8"/>
  <c r="R239" i="8"/>
  <c r="R235" i="8"/>
  <c r="S235" i="8"/>
  <c r="R231" i="8"/>
  <c r="S231" i="8"/>
  <c r="R227" i="8"/>
  <c r="S227" i="8"/>
  <c r="R223" i="8"/>
  <c r="R219" i="8"/>
  <c r="S219" i="8"/>
  <c r="R215" i="8"/>
  <c r="R211" i="8"/>
  <c r="S211" i="8"/>
  <c r="R207" i="8"/>
  <c r="R203" i="8"/>
  <c r="S203" i="8"/>
  <c r="R199" i="8"/>
  <c r="R195" i="8"/>
  <c r="S195" i="8"/>
  <c r="R191" i="8"/>
  <c r="R187" i="8"/>
  <c r="S187" i="8"/>
  <c r="R183" i="8"/>
  <c r="R179" i="8"/>
  <c r="S179" i="8"/>
  <c r="R175" i="8"/>
  <c r="R171" i="8"/>
  <c r="S171" i="8"/>
  <c r="R167" i="8"/>
  <c r="R163" i="8"/>
  <c r="S163" i="8"/>
  <c r="R159" i="8"/>
  <c r="R155" i="8"/>
  <c r="S155" i="8"/>
  <c r="R151" i="8"/>
  <c r="R147" i="8"/>
  <c r="S147" i="8"/>
  <c r="R143" i="8"/>
  <c r="R139" i="8"/>
  <c r="S139" i="8"/>
  <c r="R135" i="8"/>
  <c r="R131" i="8"/>
  <c r="S131" i="8"/>
  <c r="R127" i="8"/>
  <c r="R123" i="8"/>
  <c r="S123" i="8"/>
  <c r="R119" i="8"/>
  <c r="R115" i="8"/>
  <c r="S115" i="8"/>
  <c r="R111" i="8"/>
  <c r="R107" i="8"/>
  <c r="S107" i="8"/>
  <c r="R103" i="8"/>
  <c r="R99" i="8"/>
  <c r="S99" i="8"/>
  <c r="R95" i="8"/>
  <c r="S95" i="8"/>
  <c r="R91" i="8"/>
  <c r="S91" i="8"/>
  <c r="R87" i="8"/>
  <c r="R83" i="8"/>
  <c r="S83" i="8"/>
  <c r="R79" i="8"/>
  <c r="S79" i="8"/>
  <c r="R75" i="8"/>
  <c r="S75" i="8"/>
  <c r="R71" i="8"/>
  <c r="R67" i="8"/>
  <c r="S67" i="8"/>
  <c r="R63" i="8"/>
  <c r="R59" i="8"/>
  <c r="S59" i="8"/>
  <c r="R55" i="8"/>
  <c r="R51" i="8"/>
  <c r="S51" i="8"/>
  <c r="R47" i="8"/>
  <c r="S47" i="8"/>
  <c r="R43" i="8"/>
  <c r="S43" i="8"/>
  <c r="R39" i="8"/>
  <c r="S39" i="8"/>
  <c r="R35" i="8"/>
  <c r="S35" i="8"/>
  <c r="R31" i="8"/>
  <c r="R27" i="8"/>
  <c r="S27" i="8"/>
  <c r="R23" i="8"/>
  <c r="S23" i="8"/>
  <c r="R19" i="8"/>
  <c r="S19" i="8"/>
  <c r="R15" i="8"/>
  <c r="S15" i="8"/>
  <c r="R11" i="8"/>
  <c r="S11" i="8"/>
  <c r="R7" i="8"/>
  <c r="S7" i="8"/>
  <c r="R3" i="8"/>
  <c r="S3" i="8"/>
  <c r="R3310" i="8"/>
  <c r="S3310" i="8"/>
  <c r="R3306" i="8"/>
  <c r="S3306" i="8"/>
  <c r="R3302" i="8"/>
  <c r="S3302" i="8"/>
  <c r="R3298" i="8"/>
  <c r="S3298" i="8"/>
  <c r="R3294" i="8"/>
  <c r="S3294" i="8"/>
  <c r="R3290" i="8"/>
  <c r="S3290" i="8"/>
  <c r="R3286" i="8"/>
  <c r="R3282" i="8"/>
  <c r="R3278" i="8"/>
  <c r="S3278" i="8"/>
  <c r="R3274" i="8"/>
  <c r="S3274" i="8"/>
  <c r="R3270" i="8"/>
  <c r="S3270" i="8"/>
  <c r="R3266" i="8"/>
  <c r="S3266" i="8"/>
  <c r="R3262" i="8"/>
  <c r="S3262" i="8"/>
  <c r="R3258" i="8"/>
  <c r="R3254" i="8"/>
  <c r="S3254" i="8"/>
  <c r="R3250" i="8"/>
  <c r="S3250" i="8"/>
  <c r="R3246" i="8"/>
  <c r="S3246" i="8"/>
  <c r="R3242" i="8"/>
  <c r="S3242" i="8"/>
  <c r="R3238" i="8"/>
  <c r="S3238" i="8"/>
  <c r="R3234" i="8"/>
  <c r="S3234" i="8"/>
  <c r="R3230" i="8"/>
  <c r="R3226" i="8"/>
  <c r="S3226" i="8"/>
  <c r="R3222" i="8"/>
  <c r="S3222" i="8"/>
  <c r="R3218" i="8"/>
  <c r="S3218" i="8"/>
  <c r="R3214" i="8"/>
  <c r="R3210" i="8"/>
  <c r="S3210" i="8"/>
  <c r="R3206" i="8"/>
  <c r="S3206" i="8"/>
  <c r="R3202" i="8"/>
  <c r="S3202" i="8"/>
  <c r="R3198" i="8"/>
  <c r="S3198" i="8"/>
  <c r="R3194" i="8"/>
  <c r="S3194" i="8"/>
  <c r="R3190" i="8"/>
  <c r="S3190" i="8"/>
  <c r="R3186" i="8"/>
  <c r="S3186" i="8"/>
  <c r="R3182" i="8"/>
  <c r="S3182" i="8"/>
  <c r="R3178" i="8"/>
  <c r="S3178" i="8"/>
  <c r="R3174" i="8"/>
  <c r="S3174" i="8"/>
  <c r="R3170" i="8"/>
  <c r="S3170" i="8"/>
  <c r="R3166" i="8"/>
  <c r="S3166" i="8"/>
  <c r="R3162" i="8"/>
  <c r="S3162" i="8"/>
  <c r="R3158" i="8"/>
  <c r="S3158" i="8"/>
  <c r="R3154" i="8"/>
  <c r="R3150" i="8"/>
  <c r="S3150" i="8"/>
  <c r="R3146" i="8"/>
  <c r="S3146" i="8"/>
  <c r="R3142" i="8"/>
  <c r="S3142" i="8"/>
  <c r="R3138" i="8"/>
  <c r="S3138" i="8"/>
  <c r="R3134" i="8"/>
  <c r="S3134" i="8"/>
  <c r="R3130" i="8"/>
  <c r="S3130" i="8"/>
  <c r="R3126" i="8"/>
  <c r="S3126" i="8"/>
  <c r="R3122" i="8"/>
  <c r="S3122" i="8"/>
  <c r="R3118" i="8"/>
  <c r="S3118" i="8"/>
  <c r="R3114" i="8"/>
  <c r="S3114" i="8"/>
  <c r="R3110" i="8"/>
  <c r="S3110" i="8"/>
  <c r="R3106" i="8"/>
  <c r="S3106" i="8"/>
  <c r="R3102" i="8"/>
  <c r="S3102" i="8"/>
  <c r="R3098" i="8"/>
  <c r="S3098" i="8"/>
  <c r="R3094" i="8"/>
  <c r="S3094" i="8"/>
  <c r="R3090" i="8"/>
  <c r="S3090" i="8"/>
  <c r="R3086" i="8"/>
  <c r="S3086" i="8"/>
  <c r="R3082" i="8"/>
  <c r="S3082" i="8"/>
  <c r="R3078" i="8"/>
  <c r="S3078" i="8"/>
  <c r="R3074" i="8"/>
  <c r="R3070" i="8"/>
  <c r="S3070" i="8"/>
  <c r="R3066" i="8"/>
  <c r="S3066" i="8"/>
  <c r="R3062" i="8"/>
  <c r="S3062" i="8"/>
  <c r="R3058" i="8"/>
  <c r="S3058" i="8"/>
  <c r="R3054" i="8"/>
  <c r="S3054" i="8"/>
  <c r="R3050" i="8"/>
  <c r="S3050" i="8"/>
  <c r="R3046" i="8"/>
  <c r="S3046" i="8"/>
  <c r="R3042" i="8"/>
  <c r="S3042" i="8"/>
  <c r="R3038" i="8"/>
  <c r="S3038" i="8"/>
  <c r="R3034" i="8"/>
  <c r="S3034" i="8"/>
  <c r="R3030" i="8"/>
  <c r="S3030" i="8"/>
  <c r="R3026" i="8"/>
  <c r="S3026" i="8"/>
  <c r="R3022" i="8"/>
  <c r="R3018" i="8"/>
  <c r="S3018" i="8"/>
  <c r="R3014" i="8"/>
  <c r="S3014" i="8"/>
  <c r="R3010" i="8"/>
  <c r="S3010" i="8"/>
  <c r="R3006" i="8"/>
  <c r="S3006" i="8"/>
  <c r="R3002" i="8"/>
  <c r="S3002" i="8"/>
  <c r="R2998" i="8"/>
  <c r="R2994" i="8"/>
  <c r="R2990" i="8"/>
  <c r="R2986" i="8"/>
  <c r="R2982" i="8"/>
  <c r="R2978" i="8"/>
  <c r="R2974" i="8"/>
  <c r="R2970" i="8"/>
  <c r="R2966" i="8"/>
  <c r="R2962" i="8"/>
  <c r="S2962" i="8"/>
  <c r="R2958" i="8"/>
  <c r="S2958" i="8"/>
  <c r="R2954" i="8"/>
  <c r="S2954" i="8"/>
  <c r="R2950" i="8"/>
  <c r="R2946" i="8"/>
  <c r="R2942" i="8"/>
  <c r="S2942" i="8"/>
  <c r="R2938" i="8"/>
  <c r="S2938" i="8"/>
  <c r="R2934" i="8"/>
  <c r="S2934" i="8"/>
  <c r="R2930" i="8"/>
  <c r="R2926" i="8"/>
  <c r="S2926" i="8"/>
  <c r="R2922" i="8"/>
  <c r="S2922" i="8"/>
  <c r="R2918" i="8"/>
  <c r="S2918" i="8"/>
  <c r="R2914" i="8"/>
  <c r="S2914" i="8"/>
  <c r="R2910" i="8"/>
  <c r="S2910" i="8"/>
  <c r="R2906" i="8"/>
  <c r="S2906" i="8"/>
  <c r="R2902" i="8"/>
  <c r="S2902" i="8"/>
  <c r="R2898" i="8"/>
  <c r="S2898" i="8"/>
  <c r="R2894" i="8"/>
  <c r="S2894" i="8"/>
  <c r="R2890" i="8"/>
  <c r="S2890" i="8"/>
  <c r="R2886" i="8"/>
  <c r="S2886" i="8"/>
  <c r="R2882" i="8"/>
  <c r="R2878" i="8"/>
  <c r="S2878" i="8"/>
  <c r="R2874" i="8"/>
  <c r="S2874" i="8"/>
  <c r="R2870" i="8"/>
  <c r="S2870" i="8"/>
  <c r="R2866" i="8"/>
  <c r="S2866" i="8"/>
  <c r="R2862" i="8"/>
  <c r="S2862" i="8"/>
  <c r="R2858" i="8"/>
  <c r="S2858" i="8"/>
  <c r="R2854" i="8"/>
  <c r="S2854" i="8"/>
  <c r="R2850" i="8"/>
  <c r="S2850" i="8"/>
  <c r="R2846" i="8"/>
  <c r="S2846" i="8"/>
  <c r="R2842" i="8"/>
  <c r="R2838" i="8"/>
  <c r="R2834" i="8"/>
  <c r="R2830" i="8"/>
  <c r="S2830" i="8"/>
  <c r="R2826" i="8"/>
  <c r="S2826" i="8"/>
  <c r="R2822" i="8"/>
  <c r="R2818" i="8"/>
  <c r="S2818" i="8"/>
  <c r="R2814" i="8"/>
  <c r="S2814" i="8"/>
  <c r="R2810" i="8"/>
  <c r="R2806" i="8"/>
  <c r="R2802" i="8"/>
  <c r="R2798" i="8"/>
  <c r="S2798" i="8"/>
  <c r="R2794" i="8"/>
  <c r="S2794" i="8"/>
  <c r="R2790" i="8"/>
  <c r="R2786" i="8"/>
  <c r="S2786" i="8"/>
  <c r="R2782" i="8"/>
  <c r="S2782" i="8"/>
  <c r="R2778" i="8"/>
  <c r="R2774" i="8"/>
  <c r="R2770" i="8"/>
  <c r="R2766" i="8"/>
  <c r="S2766" i="8"/>
  <c r="R2762" i="8"/>
  <c r="S2762" i="8"/>
  <c r="R2758" i="8"/>
  <c r="S2758" i="8"/>
  <c r="R2754" i="8"/>
  <c r="S2754" i="8"/>
  <c r="R2750" i="8"/>
  <c r="S2750" i="8"/>
  <c r="R2746" i="8"/>
  <c r="R2742" i="8"/>
  <c r="S2742" i="8"/>
  <c r="R2738" i="8"/>
  <c r="S2738" i="8"/>
  <c r="R2734" i="8"/>
  <c r="S2734" i="8"/>
  <c r="R2730" i="8"/>
  <c r="S2730" i="8"/>
  <c r="R2726" i="8"/>
  <c r="S2726" i="8"/>
  <c r="R2722" i="8"/>
  <c r="S2722" i="8"/>
  <c r="R2718" i="8"/>
  <c r="R2714" i="8"/>
  <c r="R2710" i="8"/>
  <c r="S2710" i="8"/>
  <c r="R2706" i="8"/>
  <c r="S2706" i="8"/>
  <c r="R2702" i="8"/>
  <c r="S2702" i="8"/>
  <c r="R2698" i="8"/>
  <c r="R2694" i="8"/>
  <c r="R2690" i="8"/>
  <c r="S2690" i="8"/>
  <c r="R2686" i="8"/>
  <c r="S2686" i="8"/>
  <c r="R2682" i="8"/>
  <c r="S2682" i="8"/>
  <c r="R2678" i="8"/>
  <c r="R2674" i="8"/>
  <c r="R2670" i="8"/>
  <c r="R2666" i="8"/>
  <c r="S2666" i="8"/>
  <c r="R2662" i="8"/>
  <c r="S2662" i="8"/>
  <c r="R2658" i="8"/>
  <c r="R2654" i="8"/>
  <c r="R2650" i="8"/>
  <c r="R2646" i="8"/>
  <c r="R2642" i="8"/>
  <c r="R2638" i="8"/>
  <c r="R2634" i="8"/>
  <c r="R2630" i="8"/>
  <c r="R2626" i="8"/>
  <c r="R2622" i="8"/>
  <c r="R2618" i="8"/>
  <c r="R2614" i="8"/>
  <c r="R2610" i="8"/>
  <c r="R2606" i="8"/>
  <c r="R2602" i="8"/>
  <c r="R2598" i="8"/>
  <c r="R2594" i="8"/>
  <c r="R2590" i="8"/>
  <c r="R2586" i="8"/>
  <c r="R2582" i="8"/>
  <c r="R2578" i="8"/>
  <c r="R2574" i="8"/>
  <c r="R2570" i="8"/>
  <c r="R2566" i="8"/>
  <c r="R2562" i="8"/>
  <c r="R2558" i="8"/>
  <c r="R2554" i="8"/>
  <c r="R2550" i="8"/>
  <c r="R2546" i="8"/>
  <c r="R2542" i="8"/>
  <c r="R2538" i="8"/>
  <c r="R2534" i="8"/>
  <c r="R2530" i="8"/>
  <c r="R2526" i="8"/>
  <c r="R2522" i="8"/>
  <c r="R2518" i="8"/>
  <c r="R2514" i="8"/>
  <c r="R2510" i="8"/>
  <c r="R2506" i="8"/>
  <c r="R2502" i="8"/>
  <c r="R2498" i="8"/>
  <c r="R2494" i="8"/>
  <c r="R2490" i="8"/>
  <c r="R2486" i="8"/>
  <c r="R2482" i="8"/>
  <c r="R2478" i="8"/>
  <c r="R2474" i="8"/>
  <c r="R2470" i="8"/>
  <c r="R2466" i="8"/>
  <c r="R2462" i="8"/>
  <c r="R2458" i="8"/>
  <c r="R2454" i="8"/>
  <c r="R2450" i="8"/>
  <c r="R2446" i="8"/>
  <c r="R2442" i="8"/>
  <c r="R2438" i="8"/>
  <c r="R2434" i="8"/>
  <c r="R2430" i="8"/>
  <c r="R2426" i="8"/>
  <c r="R2422" i="8"/>
  <c r="R2418" i="8"/>
  <c r="R2414" i="8"/>
  <c r="R2410" i="8"/>
  <c r="R2406" i="8"/>
  <c r="R2402" i="8"/>
  <c r="R2398" i="8"/>
  <c r="R2394" i="8"/>
  <c r="R2390" i="8"/>
  <c r="R2386" i="8"/>
  <c r="R2382" i="8"/>
  <c r="R2378" i="8"/>
  <c r="R2374" i="8"/>
  <c r="R2370" i="8"/>
  <c r="R2366" i="8"/>
  <c r="R2362" i="8"/>
  <c r="R2358" i="8"/>
  <c r="R2354" i="8"/>
  <c r="R2350" i="8"/>
  <c r="R2346" i="8"/>
  <c r="R2342" i="8"/>
  <c r="R2338" i="8"/>
  <c r="R2334" i="8"/>
  <c r="R2330" i="8"/>
  <c r="R2326" i="8"/>
  <c r="R2322" i="8"/>
  <c r="R2318" i="8"/>
  <c r="R2314" i="8"/>
  <c r="R2310" i="8"/>
  <c r="R2306" i="8"/>
  <c r="R2302" i="8"/>
  <c r="R2298" i="8"/>
  <c r="R2294" i="8"/>
  <c r="R2290" i="8"/>
  <c r="R2286" i="8"/>
  <c r="R2282" i="8"/>
  <c r="R2278" i="8"/>
  <c r="R2274" i="8"/>
  <c r="S2274" i="8"/>
  <c r="R2270" i="8"/>
  <c r="S2270" i="8"/>
  <c r="R2266" i="8"/>
  <c r="S2266" i="8"/>
  <c r="R2262" i="8"/>
  <c r="R2258" i="8"/>
  <c r="S2258" i="8"/>
  <c r="R2254" i="8"/>
  <c r="S2254" i="8"/>
  <c r="R2250" i="8"/>
  <c r="S2250" i="8"/>
  <c r="R2246" i="8"/>
  <c r="S2246" i="8"/>
  <c r="R2242" i="8"/>
  <c r="S2242" i="8"/>
  <c r="R2238" i="8"/>
  <c r="S2238" i="8"/>
  <c r="R2234" i="8"/>
  <c r="S2234" i="8"/>
  <c r="R2230" i="8"/>
  <c r="S2230" i="8"/>
  <c r="R2226" i="8"/>
  <c r="S2226" i="8"/>
  <c r="R2222" i="8"/>
  <c r="R2218" i="8"/>
  <c r="R2214" i="8"/>
  <c r="S2214" i="8"/>
  <c r="R2210" i="8"/>
  <c r="S2210" i="8"/>
  <c r="R2206" i="8"/>
  <c r="S2206" i="8"/>
  <c r="R2202" i="8"/>
  <c r="S2202" i="8"/>
  <c r="R2198" i="8"/>
  <c r="S2198" i="8"/>
  <c r="R2194" i="8"/>
  <c r="S2194" i="8"/>
  <c r="R2190" i="8"/>
  <c r="R2186" i="8"/>
  <c r="R2182" i="8"/>
  <c r="R2178" i="8"/>
  <c r="S2178" i="8"/>
  <c r="R2174" i="8"/>
  <c r="S2174" i="8"/>
  <c r="R2170" i="8"/>
  <c r="R2166" i="8"/>
  <c r="S2166" i="8"/>
  <c r="R2162" i="8"/>
  <c r="S2162" i="8"/>
  <c r="R2158" i="8"/>
  <c r="R2154" i="8"/>
  <c r="R2150" i="8"/>
  <c r="R2146" i="8"/>
  <c r="R2142" i="8"/>
  <c r="R2138" i="8"/>
  <c r="S2138" i="8"/>
  <c r="R2134" i="8"/>
  <c r="S2134" i="8"/>
  <c r="R2130" i="8"/>
  <c r="S2130" i="8"/>
  <c r="R2126" i="8"/>
  <c r="R2122" i="8"/>
  <c r="R2118" i="8"/>
  <c r="R2114" i="8"/>
  <c r="R2110" i="8"/>
  <c r="R2106" i="8"/>
  <c r="S2106" i="8"/>
  <c r="R2102" i="8"/>
  <c r="R2098" i="8"/>
  <c r="R2094" i="8"/>
  <c r="R2090" i="8"/>
  <c r="R2086" i="8"/>
  <c r="R2082" i="8"/>
  <c r="S2082" i="8"/>
  <c r="R2078" i="8"/>
  <c r="S2078" i="8"/>
  <c r="R2074" i="8"/>
  <c r="R2070" i="8"/>
  <c r="R2066" i="8"/>
  <c r="S2066" i="8"/>
  <c r="R2062" i="8"/>
  <c r="R2058" i="8"/>
  <c r="R2054" i="8"/>
  <c r="R2050" i="8"/>
  <c r="R2046" i="8"/>
  <c r="R2042" i="8"/>
  <c r="R2038" i="8"/>
  <c r="R2034" i="8"/>
  <c r="R2030" i="8"/>
  <c r="S2030" i="8"/>
  <c r="R2026" i="8"/>
  <c r="R2022" i="8"/>
  <c r="R2018" i="8"/>
  <c r="R2014" i="8"/>
  <c r="R2010" i="8"/>
  <c r="R2006" i="8"/>
  <c r="S2006" i="8"/>
  <c r="R2002" i="8"/>
  <c r="R1998" i="8"/>
  <c r="S1998" i="8"/>
  <c r="R1994" i="8"/>
  <c r="R1990" i="8"/>
  <c r="S1990" i="8"/>
  <c r="R1986" i="8"/>
  <c r="R1982" i="8"/>
  <c r="S1982" i="8"/>
  <c r="R1978" i="8"/>
  <c r="R1974" i="8"/>
  <c r="R1970" i="8"/>
  <c r="R1966" i="8"/>
  <c r="R1962" i="8"/>
  <c r="R1958" i="8"/>
  <c r="S1958" i="8"/>
  <c r="R1954" i="8"/>
  <c r="R1950" i="8"/>
  <c r="R1946" i="8"/>
  <c r="R1942" i="8"/>
  <c r="R1938" i="8"/>
  <c r="R1934" i="8"/>
  <c r="R1930" i="8"/>
  <c r="R1926" i="8"/>
  <c r="S1926" i="8"/>
  <c r="R1922" i="8"/>
  <c r="R1918" i="8"/>
  <c r="S1918" i="8"/>
  <c r="R1914" i="8"/>
  <c r="R1910" i="8"/>
  <c r="R1906" i="8"/>
  <c r="R1902" i="8"/>
  <c r="S1902" i="8"/>
  <c r="R1898" i="8"/>
  <c r="R1894" i="8"/>
  <c r="R1890" i="8"/>
  <c r="R1886" i="8"/>
  <c r="R1882" i="8"/>
  <c r="R1878" i="8"/>
  <c r="S1878" i="8"/>
  <c r="R1874" i="8"/>
  <c r="R1870" i="8"/>
  <c r="R1866" i="8"/>
  <c r="R1862" i="8"/>
  <c r="S1862" i="8"/>
  <c r="R1858" i="8"/>
  <c r="R1854" i="8"/>
  <c r="S1854" i="8"/>
  <c r="R1850" i="8"/>
  <c r="R1846" i="8"/>
  <c r="R1842" i="8"/>
  <c r="R1838" i="8"/>
  <c r="S1838" i="8"/>
  <c r="R1834" i="8"/>
  <c r="R1830" i="8"/>
  <c r="S1830" i="8"/>
  <c r="R1826" i="8"/>
  <c r="R1822" i="8"/>
  <c r="S1822" i="8"/>
  <c r="R1818" i="8"/>
  <c r="R1814" i="8"/>
  <c r="R1810" i="8"/>
  <c r="R1806" i="8"/>
  <c r="S1806" i="8"/>
  <c r="R1802" i="8"/>
  <c r="R1798" i="8"/>
  <c r="R1794" i="8"/>
  <c r="R1790" i="8"/>
  <c r="S1790" i="8"/>
  <c r="R1786" i="8"/>
  <c r="R1782" i="8"/>
  <c r="R1778" i="8"/>
  <c r="R1774" i="8"/>
  <c r="S1774" i="8"/>
  <c r="R1770" i="8"/>
  <c r="R1766" i="8"/>
  <c r="R1762" i="8"/>
  <c r="R1758" i="8"/>
  <c r="S1758" i="8"/>
  <c r="R1754" i="8"/>
  <c r="R1750" i="8"/>
  <c r="S1750" i="8"/>
  <c r="R1746" i="8"/>
  <c r="R1742" i="8"/>
  <c r="S1742" i="8"/>
  <c r="R1738" i="8"/>
  <c r="R1734" i="8"/>
  <c r="S1734" i="8"/>
  <c r="R1730" i="8"/>
  <c r="R1726" i="8"/>
  <c r="S1726" i="8"/>
  <c r="R1722" i="8"/>
  <c r="R1718" i="8"/>
  <c r="S1718" i="8"/>
  <c r="R1714" i="8"/>
  <c r="R1710" i="8"/>
  <c r="S1710" i="8"/>
  <c r="R1706" i="8"/>
  <c r="R1702" i="8"/>
  <c r="S1702" i="8"/>
  <c r="R1698" i="8"/>
  <c r="R1694" i="8"/>
  <c r="S1694" i="8"/>
  <c r="R1690" i="8"/>
  <c r="R1686" i="8"/>
  <c r="S1686" i="8"/>
  <c r="R1682" i="8"/>
  <c r="R1678" i="8"/>
  <c r="S1678" i="8"/>
  <c r="R1674" i="8"/>
  <c r="S1674" i="8"/>
  <c r="R1670" i="8"/>
  <c r="S1670" i="8"/>
  <c r="R1666" i="8"/>
  <c r="R1662" i="8"/>
  <c r="S1662" i="8"/>
  <c r="R1658" i="8"/>
  <c r="S1658" i="8"/>
  <c r="R1654" i="8"/>
  <c r="S1654" i="8"/>
  <c r="R1650" i="8"/>
  <c r="R1646" i="8"/>
  <c r="S1646" i="8"/>
  <c r="R1642" i="8"/>
  <c r="S1642" i="8"/>
  <c r="R1638" i="8"/>
  <c r="S1638" i="8"/>
  <c r="R1634" i="8"/>
  <c r="R1630" i="8"/>
  <c r="S1630" i="8"/>
  <c r="R1626" i="8"/>
  <c r="S1626" i="8"/>
  <c r="R1622" i="8"/>
  <c r="S1622" i="8"/>
  <c r="R1618" i="8"/>
  <c r="R1614" i="8"/>
  <c r="S1614" i="8"/>
  <c r="R1610" i="8"/>
  <c r="S1610" i="8"/>
  <c r="R1606" i="8"/>
  <c r="S1606" i="8"/>
  <c r="R1602" i="8"/>
  <c r="R1598" i="8"/>
  <c r="S1598" i="8"/>
  <c r="R1594" i="8"/>
  <c r="S1594" i="8"/>
  <c r="R1590" i="8"/>
  <c r="S1590" i="8"/>
  <c r="R1586" i="8"/>
  <c r="R1582" i="8"/>
  <c r="S1582" i="8"/>
  <c r="R1578" i="8"/>
  <c r="S1578" i="8"/>
  <c r="R1574" i="8"/>
  <c r="S1574" i="8"/>
  <c r="R1570" i="8"/>
  <c r="S1570" i="8"/>
  <c r="R1566" i="8"/>
  <c r="S1566" i="8"/>
  <c r="R1562" i="8"/>
  <c r="R1558" i="8"/>
  <c r="S1558" i="8"/>
  <c r="R1554" i="8"/>
  <c r="S1554" i="8"/>
  <c r="R1550" i="8"/>
  <c r="S1550" i="8"/>
  <c r="R1546" i="8"/>
  <c r="S1546" i="8"/>
  <c r="R1542" i="8"/>
  <c r="S1542" i="8"/>
  <c r="R1538" i="8"/>
  <c r="R1534" i="8"/>
  <c r="S1534" i="8"/>
  <c r="R1530" i="8"/>
  <c r="S1530" i="8"/>
  <c r="R1526" i="8"/>
  <c r="S1526" i="8"/>
  <c r="R1522" i="8"/>
  <c r="R1518" i="8"/>
  <c r="S1518" i="8"/>
  <c r="R1514" i="8"/>
  <c r="S1514" i="8"/>
  <c r="R1510" i="8"/>
  <c r="S1510" i="8"/>
  <c r="R1506" i="8"/>
  <c r="R1502" i="8"/>
  <c r="S1502" i="8"/>
  <c r="R1498" i="8"/>
  <c r="R1494" i="8"/>
  <c r="S1494" i="8"/>
  <c r="R1490" i="8"/>
  <c r="S1490" i="8"/>
  <c r="R1486" i="8"/>
  <c r="S1486" i="8"/>
  <c r="R1482" i="8"/>
  <c r="R1478" i="8"/>
  <c r="S1478" i="8"/>
  <c r="R1474" i="8"/>
  <c r="R1470" i="8"/>
  <c r="S1470" i="8"/>
  <c r="R1466" i="8"/>
  <c r="S1466" i="8"/>
  <c r="R1462" i="8"/>
  <c r="S1462" i="8"/>
  <c r="R1458" i="8"/>
  <c r="R1454" i="8"/>
  <c r="S1454" i="8"/>
  <c r="R1450" i="8"/>
  <c r="R1446" i="8"/>
  <c r="S1446" i="8"/>
  <c r="R1442" i="8"/>
  <c r="R1438" i="8"/>
  <c r="S1438" i="8"/>
  <c r="R1434" i="8"/>
  <c r="R1430" i="8"/>
  <c r="S1430" i="8"/>
  <c r="R1426" i="8"/>
  <c r="S1426" i="8"/>
  <c r="R1422" i="8"/>
  <c r="S1422" i="8"/>
  <c r="R1418" i="8"/>
  <c r="R1414" i="8"/>
  <c r="S1414" i="8"/>
  <c r="R1410" i="8"/>
  <c r="R1406" i="8"/>
  <c r="S1406" i="8"/>
  <c r="R1402" i="8"/>
  <c r="R1398" i="8"/>
  <c r="S1398" i="8"/>
  <c r="R1394" i="8"/>
  <c r="R1390" i="8"/>
  <c r="S1390" i="8"/>
  <c r="R1386" i="8"/>
  <c r="R1382" i="8"/>
  <c r="S1382" i="8"/>
  <c r="R1378" i="8"/>
  <c r="R1374" i="8"/>
  <c r="S1374" i="8"/>
  <c r="R1370" i="8"/>
  <c r="R1366" i="8"/>
  <c r="S1366" i="8"/>
  <c r="R1362" i="8"/>
  <c r="R1358" i="8"/>
  <c r="S1358" i="8"/>
  <c r="R1354" i="8"/>
  <c r="R1350" i="8"/>
  <c r="S1350" i="8"/>
  <c r="R1346" i="8"/>
  <c r="R1342" i="8"/>
  <c r="S1342" i="8"/>
  <c r="R1338" i="8"/>
  <c r="S1338" i="8"/>
  <c r="R1334" i="8"/>
  <c r="S1334" i="8"/>
  <c r="R1330" i="8"/>
  <c r="R1326" i="8"/>
  <c r="S1326" i="8"/>
  <c r="R1322" i="8"/>
  <c r="R1318" i="8"/>
  <c r="S1318" i="8"/>
  <c r="R1314" i="8"/>
  <c r="R1310" i="8"/>
  <c r="S1310" i="8"/>
  <c r="R1306" i="8"/>
  <c r="R1302" i="8"/>
  <c r="S1302" i="8"/>
  <c r="R1298" i="8"/>
  <c r="R1294" i="8"/>
  <c r="S1294" i="8"/>
  <c r="R1290" i="8"/>
  <c r="R1286" i="8"/>
  <c r="S1286" i="8"/>
  <c r="R1282" i="8"/>
  <c r="R1278" i="8"/>
  <c r="S1278" i="8"/>
  <c r="R1274" i="8"/>
  <c r="R1270" i="8"/>
  <c r="S1270" i="8"/>
  <c r="R1266" i="8"/>
  <c r="R1262" i="8"/>
  <c r="S1262" i="8"/>
  <c r="R1258" i="8"/>
  <c r="R1254" i="8"/>
  <c r="S1254" i="8"/>
  <c r="R1250" i="8"/>
  <c r="S1250" i="8"/>
  <c r="R1246" i="8"/>
  <c r="S1246" i="8"/>
  <c r="R1242" i="8"/>
  <c r="R1238" i="8"/>
  <c r="S1238" i="8"/>
  <c r="R1234" i="8"/>
  <c r="R1230" i="8"/>
  <c r="S1230" i="8"/>
  <c r="R1226" i="8"/>
  <c r="R1222" i="8"/>
  <c r="S1222" i="8"/>
  <c r="R1218" i="8"/>
  <c r="R1214" i="8"/>
  <c r="S1214" i="8"/>
  <c r="R1210" i="8"/>
  <c r="R1206" i="8"/>
  <c r="S1206" i="8"/>
  <c r="R1202" i="8"/>
  <c r="R1198" i="8"/>
  <c r="S1198" i="8"/>
  <c r="R1194" i="8"/>
  <c r="R1190" i="8"/>
  <c r="S1190" i="8"/>
  <c r="R1186" i="8"/>
  <c r="R1182" i="8"/>
  <c r="S1182" i="8"/>
  <c r="R1178" i="8"/>
  <c r="R1174" i="8"/>
  <c r="S1174" i="8"/>
  <c r="R1170" i="8"/>
  <c r="R1166" i="8"/>
  <c r="S1166" i="8"/>
  <c r="R1162" i="8"/>
  <c r="S1162" i="8"/>
  <c r="R1158" i="8"/>
  <c r="S1158" i="8"/>
  <c r="R1154" i="8"/>
  <c r="S1154" i="8"/>
  <c r="R1150" i="8"/>
  <c r="S1150" i="8"/>
  <c r="R1146" i="8"/>
  <c r="R1142" i="8"/>
  <c r="S1142" i="8"/>
  <c r="R1138" i="8"/>
  <c r="R1134" i="8"/>
  <c r="S1134" i="8"/>
  <c r="R1130" i="8"/>
  <c r="S1130" i="8"/>
  <c r="R1126" i="8"/>
  <c r="S1126" i="8"/>
  <c r="R1122" i="8"/>
  <c r="S1122" i="8"/>
  <c r="R1118" i="8"/>
  <c r="S1118" i="8"/>
  <c r="R1114" i="8"/>
  <c r="R1110" i="8"/>
  <c r="S1110" i="8"/>
  <c r="R1106" i="8"/>
  <c r="R1102" i="8"/>
  <c r="S1102" i="8"/>
  <c r="R1098" i="8"/>
  <c r="R1094" i="8"/>
  <c r="S1094" i="8"/>
  <c r="R1090" i="8"/>
  <c r="S1090" i="8"/>
  <c r="R1086" i="8"/>
  <c r="S1086" i="8"/>
  <c r="R1082" i="8"/>
  <c r="R1078" i="8"/>
  <c r="S1078" i="8"/>
  <c r="R1074" i="8"/>
  <c r="R1070" i="8"/>
  <c r="S1070" i="8"/>
  <c r="R1066" i="8"/>
  <c r="S1066" i="8"/>
  <c r="R1062" i="8"/>
  <c r="S1062" i="8"/>
  <c r="R1058" i="8"/>
  <c r="R1054" i="8"/>
  <c r="S1054" i="8"/>
  <c r="R1050" i="8"/>
  <c r="R1046" i="8"/>
  <c r="S1046" i="8"/>
  <c r="R1042" i="8"/>
  <c r="R1038" i="8"/>
  <c r="S1038" i="8"/>
  <c r="R1034" i="8"/>
  <c r="R1030" i="8"/>
  <c r="S1030" i="8"/>
  <c r="R1026" i="8"/>
  <c r="R1022" i="8"/>
  <c r="S1022" i="8"/>
  <c r="R1018" i="8"/>
  <c r="R1014" i="8"/>
  <c r="S1014" i="8"/>
  <c r="R1010" i="8"/>
  <c r="S1010" i="8"/>
  <c r="R1006" i="8"/>
  <c r="S1006" i="8"/>
  <c r="R1002" i="8"/>
  <c r="R998" i="8"/>
  <c r="S998" i="8"/>
  <c r="R994" i="8"/>
  <c r="R990" i="8"/>
  <c r="S990" i="8"/>
  <c r="R986" i="8"/>
  <c r="S986" i="8"/>
  <c r="R982" i="8"/>
  <c r="S982" i="8"/>
  <c r="R978" i="8"/>
  <c r="R974" i="8"/>
  <c r="S974" i="8"/>
  <c r="R970" i="8"/>
  <c r="R966" i="8"/>
  <c r="S966" i="8"/>
  <c r="R962" i="8"/>
  <c r="R958" i="8"/>
  <c r="S958" i="8"/>
  <c r="R954" i="8"/>
  <c r="R950" i="8"/>
  <c r="S950" i="8"/>
  <c r="R946" i="8"/>
  <c r="S946" i="8"/>
  <c r="R942" i="8"/>
  <c r="S942" i="8"/>
  <c r="R938" i="8"/>
  <c r="R934" i="8"/>
  <c r="S934" i="8"/>
  <c r="R930" i="8"/>
  <c r="S930" i="8"/>
  <c r="R926" i="8"/>
  <c r="S926" i="8"/>
  <c r="R922" i="8"/>
  <c r="R918" i="8"/>
  <c r="S918" i="8"/>
  <c r="R914" i="8"/>
  <c r="S914" i="8"/>
  <c r="R910" i="8"/>
  <c r="S910" i="8"/>
  <c r="R906" i="8"/>
  <c r="R902" i="8"/>
  <c r="S902" i="8"/>
  <c r="R898" i="8"/>
  <c r="R894" i="8"/>
  <c r="S894" i="8"/>
  <c r="R890" i="8"/>
  <c r="R886" i="8"/>
  <c r="S886" i="8"/>
  <c r="R882" i="8"/>
  <c r="R878" i="8"/>
  <c r="S878" i="8"/>
  <c r="R874" i="8"/>
  <c r="R870" i="8"/>
  <c r="S870" i="8"/>
  <c r="R866" i="8"/>
  <c r="R862" i="8"/>
  <c r="S862" i="8"/>
  <c r="R858" i="8"/>
  <c r="R854" i="8"/>
  <c r="S854" i="8"/>
  <c r="R850" i="8"/>
  <c r="R846" i="8"/>
  <c r="S846" i="8"/>
  <c r="R842" i="8"/>
  <c r="R838" i="8"/>
  <c r="S838" i="8"/>
  <c r="R834" i="8"/>
  <c r="R830" i="8"/>
  <c r="S830" i="8"/>
  <c r="R826" i="8"/>
  <c r="S826" i="8"/>
  <c r="R822" i="8"/>
  <c r="S822" i="8"/>
  <c r="R818" i="8"/>
  <c r="R814" i="8"/>
  <c r="S814" i="8"/>
  <c r="R810" i="8"/>
  <c r="R806" i="8"/>
  <c r="S806" i="8"/>
  <c r="R802" i="8"/>
  <c r="R798" i="8"/>
  <c r="S798" i="8"/>
  <c r="R794" i="8"/>
  <c r="S794" i="8"/>
  <c r="R790" i="8"/>
  <c r="S790" i="8"/>
  <c r="R786" i="8"/>
  <c r="R782" i="8"/>
  <c r="S782" i="8"/>
  <c r="R778" i="8"/>
  <c r="R774" i="8"/>
  <c r="S774" i="8"/>
  <c r="R770" i="8"/>
  <c r="S770" i="8"/>
  <c r="R766" i="8"/>
  <c r="S766" i="8"/>
  <c r="R762" i="8"/>
  <c r="R758" i="8"/>
  <c r="S758" i="8"/>
  <c r="R754" i="8"/>
  <c r="R750" i="8"/>
  <c r="S750" i="8"/>
  <c r="R746" i="8"/>
  <c r="R742" i="8"/>
  <c r="S742" i="8"/>
  <c r="R738" i="8"/>
  <c r="S738" i="8"/>
  <c r="R734" i="8"/>
  <c r="S734" i="8"/>
  <c r="R730" i="8"/>
  <c r="R726" i="8"/>
  <c r="S726" i="8"/>
  <c r="R722" i="8"/>
  <c r="R718" i="8"/>
  <c r="S718" i="8"/>
  <c r="R714" i="8"/>
  <c r="R710" i="8"/>
  <c r="S710" i="8"/>
  <c r="R706" i="8"/>
  <c r="R702" i="8"/>
  <c r="S702" i="8"/>
  <c r="R698" i="8"/>
  <c r="R694" i="8"/>
  <c r="S694" i="8"/>
  <c r="R690" i="8"/>
  <c r="R686" i="8"/>
  <c r="S686" i="8"/>
  <c r="R682" i="8"/>
  <c r="R678" i="8"/>
  <c r="S678" i="8"/>
  <c r="R674" i="8"/>
  <c r="R670" i="8"/>
  <c r="S670" i="8"/>
  <c r="R666" i="8"/>
  <c r="R662" i="8"/>
  <c r="S662" i="8"/>
  <c r="R658" i="8"/>
  <c r="R654" i="8"/>
  <c r="S654" i="8"/>
  <c r="R650" i="8"/>
  <c r="S650" i="8"/>
  <c r="R646" i="8"/>
  <c r="S646" i="8"/>
  <c r="R642" i="8"/>
  <c r="R638" i="8"/>
  <c r="S638" i="8"/>
  <c r="R634" i="8"/>
  <c r="R630" i="8"/>
  <c r="S630" i="8"/>
  <c r="R626" i="8"/>
  <c r="R622" i="8"/>
  <c r="S622" i="8"/>
  <c r="R618" i="8"/>
  <c r="S618" i="8"/>
  <c r="R614" i="8"/>
  <c r="S614" i="8"/>
  <c r="R610" i="8"/>
  <c r="R606" i="8"/>
  <c r="S606" i="8"/>
  <c r="R602" i="8"/>
  <c r="R598" i="8"/>
  <c r="S598" i="8"/>
  <c r="R594" i="8"/>
  <c r="R590" i="8"/>
  <c r="S590" i="8"/>
  <c r="R586" i="8"/>
  <c r="R582" i="8"/>
  <c r="S582" i="8"/>
  <c r="R578" i="8"/>
  <c r="R574" i="8"/>
  <c r="S574" i="8"/>
  <c r="R570" i="8"/>
  <c r="R566" i="8"/>
  <c r="S566" i="8"/>
  <c r="R562" i="8"/>
  <c r="R558" i="8"/>
  <c r="S558" i="8"/>
  <c r="R554" i="8"/>
  <c r="R550" i="8"/>
  <c r="S550" i="8"/>
  <c r="R546" i="8"/>
  <c r="R542" i="8"/>
  <c r="S542" i="8"/>
  <c r="R538" i="8"/>
  <c r="R534" i="8"/>
  <c r="S534" i="8"/>
  <c r="R530" i="8"/>
  <c r="R526" i="8"/>
  <c r="S526" i="8"/>
  <c r="R522" i="8"/>
  <c r="R518" i="8"/>
  <c r="S518" i="8"/>
  <c r="R514" i="8"/>
  <c r="R510" i="8"/>
  <c r="S510" i="8"/>
  <c r="R506" i="8"/>
  <c r="R502" i="8"/>
  <c r="S502" i="8"/>
  <c r="R498" i="8"/>
  <c r="S498" i="8"/>
  <c r="R494" i="8"/>
  <c r="S494" i="8"/>
  <c r="R490" i="8"/>
  <c r="R486" i="8"/>
  <c r="S486" i="8"/>
  <c r="R482" i="8"/>
  <c r="S482" i="8"/>
  <c r="R478" i="8"/>
  <c r="S478" i="8"/>
  <c r="R474" i="8"/>
  <c r="R470" i="8"/>
  <c r="S470" i="8"/>
  <c r="R466" i="8"/>
  <c r="R462" i="8"/>
  <c r="S462" i="8"/>
  <c r="R458" i="8"/>
  <c r="R454" i="8"/>
  <c r="S454" i="8"/>
  <c r="R450" i="8"/>
  <c r="S450" i="8"/>
  <c r="R446" i="8"/>
  <c r="S446" i="8"/>
  <c r="R442" i="8"/>
  <c r="R438" i="8"/>
  <c r="S438" i="8"/>
  <c r="R434" i="8"/>
  <c r="S434" i="8"/>
  <c r="R430" i="8"/>
  <c r="S430" i="8"/>
  <c r="R426" i="8"/>
  <c r="R422" i="8"/>
  <c r="S422" i="8"/>
  <c r="R418" i="8"/>
  <c r="R414" i="8"/>
  <c r="S414" i="8"/>
  <c r="R410" i="8"/>
  <c r="R406" i="8"/>
  <c r="S406" i="8"/>
  <c r="R402" i="8"/>
  <c r="S402" i="8"/>
  <c r="R398" i="8"/>
  <c r="S398" i="8"/>
  <c r="R394" i="8"/>
  <c r="R390" i="8"/>
  <c r="S390" i="8"/>
  <c r="R386" i="8"/>
  <c r="R382" i="8"/>
  <c r="S382" i="8"/>
  <c r="R378" i="8"/>
  <c r="R374" i="8"/>
  <c r="S374" i="8"/>
  <c r="R370" i="8"/>
  <c r="R366" i="8"/>
  <c r="S366" i="8"/>
  <c r="R362" i="8"/>
  <c r="R358" i="8"/>
  <c r="S358" i="8"/>
  <c r="R354" i="8"/>
  <c r="R350" i="8"/>
  <c r="S350" i="8"/>
  <c r="R346" i="8"/>
  <c r="S346" i="8"/>
  <c r="R342" i="8"/>
  <c r="S342" i="8"/>
  <c r="R338" i="8"/>
  <c r="R334" i="8"/>
  <c r="S334" i="8"/>
  <c r="R330" i="8"/>
  <c r="R326" i="8"/>
  <c r="S326" i="8"/>
  <c r="R322" i="8"/>
  <c r="R318" i="8"/>
  <c r="S318" i="8"/>
  <c r="R314" i="8"/>
  <c r="R310" i="8"/>
  <c r="S310" i="8"/>
  <c r="R306" i="8"/>
  <c r="R302" i="8"/>
  <c r="S302" i="8"/>
  <c r="R298" i="8"/>
  <c r="R294" i="8"/>
  <c r="S294" i="8"/>
  <c r="R290" i="8"/>
  <c r="S290" i="8"/>
  <c r="R286" i="8"/>
  <c r="S286" i="8"/>
  <c r="R282" i="8"/>
  <c r="R278" i="8"/>
  <c r="S278" i="8"/>
  <c r="R274" i="8"/>
  <c r="S274" i="8"/>
  <c r="R270" i="8"/>
  <c r="S270" i="8"/>
  <c r="R266" i="8"/>
  <c r="R262" i="8"/>
  <c r="S262" i="8"/>
  <c r="R258" i="8"/>
  <c r="S258" i="8"/>
  <c r="R254" i="8"/>
  <c r="S254" i="8"/>
  <c r="R250" i="8"/>
  <c r="S250" i="8"/>
  <c r="R246" i="8"/>
  <c r="S246" i="8"/>
  <c r="R242" i="8"/>
  <c r="S242" i="8"/>
  <c r="R238" i="8"/>
  <c r="S238" i="8"/>
  <c r="R234" i="8"/>
  <c r="R230" i="8"/>
  <c r="S230" i="8"/>
  <c r="R226" i="8"/>
  <c r="S226" i="8"/>
  <c r="R222" i="8"/>
  <c r="S222" i="8"/>
  <c r="R218" i="8"/>
  <c r="R214" i="8"/>
  <c r="S214" i="8"/>
  <c r="R210" i="8"/>
  <c r="S210" i="8"/>
  <c r="R206" i="8"/>
  <c r="S206" i="8"/>
  <c r="R202" i="8"/>
  <c r="S202" i="8"/>
  <c r="R198" i="8"/>
  <c r="S198" i="8"/>
  <c r="R194" i="8"/>
  <c r="S194" i="8"/>
  <c r="R190" i="8"/>
  <c r="S190" i="8"/>
  <c r="R186" i="8"/>
  <c r="R182" i="8"/>
  <c r="S182" i="8"/>
  <c r="R178" i="8"/>
  <c r="S178" i="8"/>
  <c r="R174" i="8"/>
  <c r="S174" i="8"/>
  <c r="R170" i="8"/>
  <c r="R166" i="8"/>
  <c r="S166" i="8"/>
  <c r="R162" i="8"/>
  <c r="S162" i="8"/>
  <c r="R158" i="8"/>
  <c r="S158" i="8"/>
  <c r="R154" i="8"/>
  <c r="R150" i="8"/>
  <c r="S150" i="8"/>
  <c r="R146" i="8"/>
  <c r="S146" i="8"/>
  <c r="R142" i="8"/>
  <c r="S142" i="8"/>
  <c r="R138" i="8"/>
  <c r="R134" i="8"/>
  <c r="S134" i="8"/>
  <c r="R130" i="8"/>
  <c r="S130" i="8"/>
  <c r="R126" i="8"/>
  <c r="S126" i="8"/>
  <c r="R122" i="8"/>
  <c r="S122" i="8"/>
  <c r="R118" i="8"/>
  <c r="S118" i="8"/>
  <c r="R114" i="8"/>
  <c r="S114" i="8"/>
  <c r="R110" i="8"/>
  <c r="S110" i="8"/>
  <c r="R106" i="8"/>
  <c r="R102" i="8"/>
  <c r="S102" i="8"/>
  <c r="R98" i="8"/>
  <c r="S98" i="8"/>
  <c r="R94" i="8"/>
  <c r="S94" i="8"/>
  <c r="R90" i="8"/>
  <c r="R86" i="8"/>
  <c r="S86" i="8"/>
  <c r="R82" i="8"/>
  <c r="S82" i="8"/>
  <c r="R78" i="8"/>
  <c r="S78" i="8"/>
  <c r="R74" i="8"/>
  <c r="R70" i="8"/>
  <c r="S70" i="8"/>
  <c r="R66" i="8"/>
  <c r="S66" i="8"/>
  <c r="R62" i="8"/>
  <c r="S62" i="8"/>
  <c r="R58" i="8"/>
  <c r="R54" i="8"/>
  <c r="S54" i="8"/>
  <c r="R50" i="8"/>
  <c r="S50" i="8"/>
  <c r="R46" i="8"/>
  <c r="S46" i="8"/>
  <c r="R42" i="8"/>
  <c r="S42" i="8"/>
  <c r="R38" i="8"/>
  <c r="S38" i="8"/>
  <c r="R34" i="8"/>
  <c r="S34" i="8"/>
  <c r="R30" i="8"/>
  <c r="S30" i="8"/>
  <c r="R26" i="8"/>
  <c r="S26" i="8"/>
  <c r="R22" i="8"/>
  <c r="S22" i="8"/>
  <c r="R18" i="8"/>
  <c r="S18" i="8"/>
  <c r="R14" i="8"/>
  <c r="S14" i="8"/>
  <c r="R10" i="8"/>
  <c r="S10" i="8"/>
  <c r="R6" i="8"/>
  <c r="S6" i="8"/>
  <c r="R2" i="8"/>
  <c r="S2" i="8"/>
  <c r="S3176" i="8"/>
  <c r="S3172" i="8"/>
  <c r="S3168" i="8"/>
  <c r="S3164" i="8"/>
  <c r="S3160" i="8"/>
  <c r="S3156" i="8"/>
  <c r="S3152" i="8"/>
  <c r="S3148" i="8"/>
  <c r="S3144" i="8"/>
  <c r="S3140" i="8"/>
  <c r="S3136" i="8"/>
  <c r="S3132" i="8"/>
  <c r="S3128" i="8"/>
  <c r="S3124" i="8"/>
  <c r="S3120" i="8"/>
  <c r="S3116" i="8"/>
  <c r="S3112" i="8"/>
  <c r="S3108" i="8"/>
  <c r="S3104" i="8"/>
  <c r="S3100" i="8"/>
  <c r="S3096" i="8"/>
  <c r="S3092" i="8"/>
  <c r="S3088" i="8"/>
  <c r="S3084" i="8"/>
  <c r="S3080" i="8"/>
  <c r="S3076" i="8"/>
  <c r="S3072" i="8"/>
  <c r="S3068" i="8"/>
  <c r="S3064" i="8"/>
  <c r="S3060" i="8"/>
  <c r="S3056" i="8"/>
  <c r="S3052" i="8"/>
  <c r="S3048" i="8"/>
  <c r="S3044" i="8"/>
  <c r="S3040" i="8"/>
  <c r="S3036" i="8"/>
  <c r="S3032" i="8"/>
  <c r="S3028" i="8"/>
  <c r="S3024" i="8"/>
  <c r="S3020" i="8"/>
  <c r="S3016" i="8"/>
  <c r="S3012" i="8"/>
  <c r="S3008" i="8"/>
  <c r="S3004" i="8"/>
  <c r="S3000" i="8"/>
  <c r="S2996" i="8"/>
  <c r="S2992" i="8"/>
  <c r="S2988" i="8"/>
  <c r="S2984" i="8"/>
  <c r="S2980" i="8"/>
  <c r="S2976" i="8"/>
  <c r="S2972" i="8"/>
  <c r="S2968" i="8"/>
  <c r="S2964" i="8"/>
  <c r="S2960" i="8"/>
  <c r="S2956" i="8"/>
  <c r="S2952" i="8"/>
  <c r="S2948" i="8"/>
  <c r="S2944" i="8"/>
  <c r="S2940" i="8"/>
  <c r="S2936" i="8"/>
  <c r="S2932" i="8"/>
  <c r="S2928" i="8"/>
  <c r="S2924" i="8"/>
  <c r="S2920" i="8"/>
  <c r="S2916" i="8"/>
  <c r="S2912" i="8"/>
  <c r="S2908" i="8"/>
  <c r="S2904" i="8"/>
  <c r="S2900" i="8"/>
  <c r="S2896" i="8"/>
  <c r="S2892" i="8"/>
  <c r="S2888" i="8"/>
  <c r="S2884" i="8"/>
  <c r="S2880" i="8"/>
  <c r="S2876" i="8"/>
  <c r="S2872" i="8"/>
  <c r="S2868" i="8"/>
  <c r="S2864" i="8"/>
  <c r="S2860" i="8"/>
  <c r="S2856" i="8"/>
  <c r="S2852" i="8"/>
  <c r="S2848" i="8"/>
  <c r="S2844" i="8"/>
  <c r="S2840" i="8"/>
  <c r="S2836" i="8"/>
  <c r="S2832" i="8"/>
  <c r="S2828" i="8"/>
  <c r="S2824" i="8"/>
  <c r="S2820" i="8"/>
  <c r="S2816" i="8"/>
  <c r="S2812" i="8"/>
  <c r="S2808" i="8"/>
  <c r="S2804" i="8"/>
  <c r="S2800" i="8"/>
  <c r="S2796" i="8"/>
  <c r="S2792" i="8"/>
  <c r="S2788" i="8"/>
  <c r="S2784" i="8"/>
  <c r="S2780" i="8"/>
  <c r="S2776" i="8"/>
  <c r="S2772" i="8"/>
  <c r="S2768" i="8"/>
  <c r="S2764" i="8"/>
  <c r="S2760" i="8"/>
  <c r="S2756" i="8"/>
  <c r="S2752" i="8"/>
  <c r="S2748" i="8"/>
  <c r="S2744" i="8"/>
  <c r="S2740" i="8"/>
  <c r="S2736" i="8"/>
  <c r="S2732" i="8"/>
  <c r="S2728" i="8"/>
  <c r="S2724" i="8"/>
  <c r="S2720" i="8"/>
  <c r="S2716" i="8"/>
  <c r="S2712" i="8"/>
  <c r="S2708" i="8"/>
  <c r="S2704" i="8"/>
  <c r="S2700" i="8"/>
  <c r="S2696" i="8"/>
  <c r="S2692" i="8"/>
  <c r="S2688" i="8"/>
  <c r="S2684" i="8"/>
  <c r="S2680" i="8"/>
  <c r="S2676" i="8"/>
  <c r="S2672" i="8"/>
  <c r="S2668" i="8"/>
  <c r="S2664" i="8"/>
  <c r="S2660" i="8"/>
  <c r="S2656" i="8"/>
  <c r="S2652" i="8"/>
  <c r="S2648" i="8"/>
  <c r="S2644" i="8"/>
  <c r="S2640" i="8"/>
  <c r="S2636" i="8"/>
  <c r="S2632" i="8"/>
  <c r="S2628" i="8"/>
  <c r="S2624" i="8"/>
  <c r="S2620" i="8"/>
  <c r="S2616" i="8"/>
  <c r="S2612" i="8"/>
  <c r="S2608" i="8"/>
  <c r="S2604" i="8"/>
  <c r="S2600" i="8"/>
  <c r="S2596" i="8"/>
  <c r="S2592" i="8"/>
  <c r="S2588" i="8"/>
  <c r="S2584" i="8"/>
  <c r="S2580" i="8"/>
  <c r="S2576" i="8"/>
  <c r="S2572" i="8"/>
  <c r="S2568" i="8"/>
  <c r="S2564" i="8"/>
  <c r="S2560" i="8"/>
  <c r="S2556" i="8"/>
  <c r="S2552" i="8"/>
  <c r="S2548" i="8"/>
  <c r="S2544" i="8"/>
  <c r="S2540" i="8"/>
  <c r="S2536" i="8"/>
  <c r="S2532" i="8"/>
  <c r="S2528" i="8"/>
  <c r="S2524" i="8"/>
  <c r="S2520" i="8"/>
  <c r="S2516" i="8"/>
  <c r="S2512" i="8"/>
  <c r="S2508" i="8"/>
  <c r="S2504" i="8"/>
  <c r="S2500" i="8"/>
  <c r="S2496" i="8"/>
  <c r="S2492" i="8"/>
  <c r="S2488" i="8"/>
  <c r="S2484" i="8"/>
  <c r="S2480" i="8"/>
  <c r="S2476" i="8"/>
  <c r="S2472" i="8"/>
  <c r="S2468" i="8"/>
  <c r="S2464" i="8"/>
  <c r="S2460" i="8"/>
  <c r="S2456" i="8"/>
  <c r="S2452" i="8"/>
  <c r="S2448" i="8"/>
  <c r="S2444" i="8"/>
  <c r="S2440" i="8"/>
  <c r="S2436" i="8"/>
  <c r="S2432" i="8"/>
  <c r="S2428" i="8"/>
  <c r="S2424" i="8"/>
  <c r="S2420" i="8"/>
  <c r="S2416" i="8"/>
  <c r="S2412" i="8"/>
  <c r="S2408" i="8"/>
  <c r="S2404" i="8"/>
  <c r="S2400" i="8"/>
  <c r="S2396" i="8"/>
  <c r="S2392" i="8"/>
  <c r="S2388" i="8"/>
  <c r="S2384" i="8"/>
  <c r="S2380" i="8"/>
  <c r="S2376" i="8"/>
  <c r="S2372" i="8"/>
  <c r="S2368" i="8"/>
  <c r="S2364" i="8"/>
  <c r="S2360" i="8"/>
  <c r="S2356" i="8"/>
  <c r="S2352" i="8"/>
  <c r="S2348" i="8"/>
  <c r="S2344" i="8"/>
  <c r="S2340" i="8"/>
  <c r="S2336" i="8"/>
  <c r="S2332" i="8"/>
  <c r="S2328" i="8"/>
  <c r="S2324" i="8"/>
  <c r="S2320" i="8"/>
  <c r="S2316" i="8"/>
  <c r="S2312" i="8"/>
  <c r="S2308" i="8"/>
  <c r="S2304" i="8"/>
  <c r="S2300" i="8"/>
  <c r="S2296" i="8"/>
  <c r="S2292" i="8"/>
  <c r="S2288" i="8"/>
  <c r="S2284" i="8"/>
  <c r="S2280" i="8"/>
  <c r="S2276" i="8"/>
  <c r="S2272" i="8"/>
  <c r="S2268" i="8"/>
  <c r="S2264" i="8"/>
  <c r="S2260" i="8"/>
  <c r="S2256" i="8"/>
  <c r="S2252" i="8"/>
  <c r="S2248" i="8"/>
  <c r="S2244" i="8"/>
  <c r="S2240" i="8"/>
  <c r="S2236" i="8"/>
  <c r="S2232" i="8"/>
  <c r="S2228" i="8"/>
  <c r="S2224" i="8"/>
  <c r="S2220" i="8"/>
  <c r="S2216" i="8"/>
  <c r="S2212" i="8"/>
  <c r="S2208" i="8"/>
  <c r="S2204" i="8"/>
  <c r="S2200" i="8"/>
  <c r="S2196" i="8"/>
  <c r="S2192" i="8"/>
  <c r="S2188" i="8"/>
  <c r="S2184" i="8"/>
  <c r="S2180" i="8"/>
  <c r="S2176" i="8"/>
  <c r="S2172" i="8"/>
  <c r="S2168" i="8"/>
  <c r="S2164" i="8"/>
  <c r="S2160" i="8"/>
  <c r="S2156" i="8"/>
  <c r="S2152" i="8"/>
  <c r="S2148" i="8"/>
  <c r="S2144" i="8"/>
  <c r="S2140" i="8"/>
  <c r="S2136" i="8"/>
  <c r="S2132" i="8"/>
  <c r="S2128" i="8"/>
  <c r="S2124" i="8"/>
  <c r="S2120" i="8"/>
  <c r="S2116" i="8"/>
  <c r="S2112" i="8"/>
  <c r="S2108" i="8"/>
  <c r="S2104" i="8"/>
  <c r="S2100" i="8"/>
  <c r="S2096" i="8"/>
  <c r="S2092" i="8"/>
  <c r="S2088" i="8"/>
  <c r="S2084" i="8"/>
  <c r="S2080" i="8"/>
  <c r="S2076" i="8"/>
  <c r="S2072" i="8"/>
  <c r="S2068" i="8"/>
  <c r="S2064" i="8"/>
  <c r="S2060" i="8"/>
  <c r="S2056" i="8"/>
  <c r="S2052" i="8"/>
  <c r="S2048" i="8"/>
  <c r="S2044" i="8"/>
  <c r="S2036" i="8"/>
  <c r="S2028" i="8"/>
  <c r="S2020" i="8"/>
  <c r="S2012" i="8"/>
  <c r="S2004" i="8"/>
  <c r="S1996" i="8"/>
  <c r="S1988" i="8"/>
  <c r="S1980" i="8"/>
  <c r="S1972" i="8"/>
  <c r="S1964" i="8"/>
  <c r="S1956" i="8"/>
  <c r="S1948" i="8"/>
  <c r="S1940" i="8"/>
  <c r="S1932" i="8"/>
  <c r="S1924" i="8"/>
  <c r="S1916" i="8"/>
  <c r="S1908" i="8"/>
  <c r="S1900" i="8"/>
  <c r="S1892" i="8"/>
  <c r="S1884" i="8"/>
  <c r="S1876" i="8"/>
  <c r="S1868" i="8"/>
  <c r="S1860" i="8"/>
  <c r="S1852" i="8"/>
  <c r="S1844" i="8"/>
  <c r="S1836" i="8"/>
  <c r="S1828" i="8"/>
  <c r="S1820" i="8"/>
  <c r="S1812" i="8"/>
  <c r="S1804" i="8"/>
  <c r="S1796" i="8"/>
  <c r="S1788" i="8"/>
  <c r="S1780" i="8"/>
  <c r="S1772" i="8"/>
  <c r="S1764" i="8"/>
  <c r="S1756" i="8"/>
  <c r="S1748" i="8"/>
  <c r="S1740" i="8"/>
  <c r="S1732" i="8"/>
  <c r="S1724" i="8"/>
  <c r="S1716" i="8"/>
  <c r="S1708" i="8"/>
  <c r="R3185" i="8"/>
  <c r="S3185" i="8"/>
  <c r="R3181" i="8"/>
  <c r="S3181" i="8"/>
  <c r="R3177" i="8"/>
  <c r="S3177" i="8"/>
  <c r="R3173" i="8"/>
  <c r="S3173" i="8"/>
  <c r="R3169" i="8"/>
  <c r="S3169" i="8"/>
  <c r="R3165" i="8"/>
  <c r="S3165" i="8"/>
  <c r="R3161" i="8"/>
  <c r="S3161" i="8"/>
  <c r="R3157" i="8"/>
  <c r="S3157" i="8"/>
  <c r="R3153" i="8"/>
  <c r="R3149" i="8"/>
  <c r="S3149" i="8"/>
  <c r="R3145" i="8"/>
  <c r="S3145" i="8"/>
  <c r="R3141" i="8"/>
  <c r="R3137" i="8"/>
  <c r="S3137" i="8"/>
  <c r="R3133" i="8"/>
  <c r="S3133" i="8"/>
  <c r="R3129" i="8"/>
  <c r="S3129" i="8"/>
  <c r="R3125" i="8"/>
  <c r="S3125" i="8"/>
  <c r="R3121" i="8"/>
  <c r="R3117" i="8"/>
  <c r="S3117" i="8"/>
  <c r="R3113" i="8"/>
  <c r="S3113" i="8"/>
  <c r="R3109" i="8"/>
  <c r="S3109" i="8"/>
  <c r="R3105" i="8"/>
  <c r="S3105" i="8"/>
  <c r="R3101" i="8"/>
  <c r="R3097" i="8"/>
  <c r="S3097" i="8"/>
  <c r="R3093" i="8"/>
  <c r="S3093" i="8"/>
  <c r="R3089" i="8"/>
  <c r="S3089" i="8"/>
  <c r="R3085" i="8"/>
  <c r="S3085" i="8"/>
  <c r="R3081" i="8"/>
  <c r="S3081" i="8"/>
  <c r="R3077" i="8"/>
  <c r="S3077" i="8"/>
  <c r="R3073" i="8"/>
  <c r="R3069" i="8"/>
  <c r="S3069" i="8"/>
  <c r="R3065" i="8"/>
  <c r="S3065" i="8"/>
  <c r="R3061" i="8"/>
  <c r="S3061" i="8"/>
  <c r="R3057" i="8"/>
  <c r="S3057" i="8"/>
  <c r="R3053" i="8"/>
  <c r="S3053" i="8"/>
  <c r="R3049" i="8"/>
  <c r="S3049" i="8"/>
  <c r="R3045" i="8"/>
  <c r="S3045" i="8"/>
  <c r="R3041" i="8"/>
  <c r="S3041" i="8"/>
  <c r="R3037" i="8"/>
  <c r="S3037" i="8"/>
  <c r="R3033" i="8"/>
  <c r="S3033" i="8"/>
  <c r="R3029" i="8"/>
  <c r="S3029" i="8"/>
  <c r="R3025" i="8"/>
  <c r="S3025" i="8"/>
  <c r="R3021" i="8"/>
  <c r="S3021" i="8"/>
  <c r="R3017" i="8"/>
  <c r="R3013" i="8"/>
  <c r="S3013" i="8"/>
  <c r="R3009" i="8"/>
  <c r="S3009" i="8"/>
  <c r="R3005" i="8"/>
  <c r="S3005" i="8"/>
  <c r="R3001" i="8"/>
  <c r="S3001" i="8"/>
  <c r="R2997" i="8"/>
  <c r="R2993" i="8"/>
  <c r="R2989" i="8"/>
  <c r="R2985" i="8"/>
  <c r="R2981" i="8"/>
  <c r="R2977" i="8"/>
  <c r="R2973" i="8"/>
  <c r="R2969" i="8"/>
  <c r="R2965" i="8"/>
  <c r="S2965" i="8"/>
  <c r="R2961" i="8"/>
  <c r="S2961" i="8"/>
  <c r="R2957" i="8"/>
  <c r="S2957" i="8"/>
  <c r="R2953" i="8"/>
  <c r="R2949" i="8"/>
  <c r="R2945" i="8"/>
  <c r="R2941" i="8"/>
  <c r="S2941" i="8"/>
  <c r="R2937" i="8"/>
  <c r="S2937" i="8"/>
  <c r="R2933" i="8"/>
  <c r="S2933" i="8"/>
  <c r="R2929" i="8"/>
  <c r="S2929" i="8"/>
  <c r="R2925" i="8"/>
  <c r="S2925" i="8"/>
  <c r="R2921" i="8"/>
  <c r="S2921" i="8"/>
  <c r="R2917" i="8"/>
  <c r="S2917" i="8"/>
  <c r="R2913" i="8"/>
  <c r="S2913" i="8"/>
  <c r="R2909" i="8"/>
  <c r="S2909" i="8"/>
  <c r="R2905" i="8"/>
  <c r="S2905" i="8"/>
  <c r="R2901" i="8"/>
  <c r="S2901" i="8"/>
  <c r="R2897" i="8"/>
  <c r="S2897" i="8"/>
  <c r="R2893" i="8"/>
  <c r="S2893" i="8"/>
  <c r="R2889" i="8"/>
  <c r="S2889" i="8"/>
  <c r="R2885" i="8"/>
  <c r="S2885" i="8"/>
  <c r="R2881" i="8"/>
  <c r="S2881" i="8"/>
  <c r="R2877" i="8"/>
  <c r="S2877" i="8"/>
  <c r="R2873" i="8"/>
  <c r="S2873" i="8"/>
  <c r="R2869" i="8"/>
  <c r="S2869" i="8"/>
  <c r="R2865" i="8"/>
  <c r="S2865" i="8"/>
  <c r="R2861" i="8"/>
  <c r="S2861" i="8"/>
  <c r="R2857" i="8"/>
  <c r="S2857" i="8"/>
  <c r="R2853" i="8"/>
  <c r="S2853" i="8"/>
  <c r="R2849" i="8"/>
  <c r="S2849" i="8"/>
  <c r="R2845" i="8"/>
  <c r="S2845" i="8"/>
  <c r="R2841" i="8"/>
  <c r="R2837" i="8"/>
  <c r="R2833" i="8"/>
  <c r="R2829" i="8"/>
  <c r="S2829" i="8"/>
  <c r="R2825" i="8"/>
  <c r="S2825" i="8"/>
  <c r="R2821" i="8"/>
  <c r="R2817" i="8"/>
  <c r="R2813" i="8"/>
  <c r="S2813" i="8"/>
  <c r="R2809" i="8"/>
  <c r="R2805" i="8"/>
  <c r="R2801" i="8"/>
  <c r="R2797" i="8"/>
  <c r="S2797" i="8"/>
  <c r="R2793" i="8"/>
  <c r="S2793" i="8"/>
  <c r="R2789" i="8"/>
  <c r="R2785" i="8"/>
  <c r="S2785" i="8"/>
  <c r="R2781" i="8"/>
  <c r="S2781" i="8"/>
  <c r="R2777" i="8"/>
  <c r="R2773" i="8"/>
  <c r="R2769" i="8"/>
  <c r="S2769" i="8"/>
  <c r="R2765" i="8"/>
  <c r="S2765" i="8"/>
  <c r="R2761" i="8"/>
  <c r="S2761" i="8"/>
  <c r="R2757" i="8"/>
  <c r="R2753" i="8"/>
  <c r="S2753" i="8"/>
  <c r="R2749" i="8"/>
  <c r="S2749" i="8"/>
  <c r="R2745" i="8"/>
  <c r="R2741" i="8"/>
  <c r="S2741" i="8"/>
  <c r="R2737" i="8"/>
  <c r="S2737" i="8"/>
  <c r="R2733" i="8"/>
  <c r="S2733" i="8"/>
  <c r="R2729" i="8"/>
  <c r="S2729" i="8"/>
  <c r="R2725" i="8"/>
  <c r="S2725" i="8"/>
  <c r="R2721" i="8"/>
  <c r="R2717" i="8"/>
  <c r="R2713" i="8"/>
  <c r="R2709" i="8"/>
  <c r="S2709" i="8"/>
  <c r="R2705" i="8"/>
  <c r="S2705" i="8"/>
  <c r="R2701" i="8"/>
  <c r="R2697" i="8"/>
  <c r="R2693" i="8"/>
  <c r="R2689" i="8"/>
  <c r="R2685" i="8"/>
  <c r="S2685" i="8"/>
  <c r="R2681" i="8"/>
  <c r="R2677" i="8"/>
  <c r="R2673" i="8"/>
  <c r="R2669" i="8"/>
  <c r="R2665" i="8"/>
  <c r="S2665" i="8"/>
  <c r="R2661" i="8"/>
  <c r="S2661" i="8"/>
  <c r="R2657" i="8"/>
  <c r="R2653" i="8"/>
  <c r="R2649" i="8"/>
  <c r="R2645" i="8"/>
  <c r="R2641" i="8"/>
  <c r="R2637" i="8"/>
  <c r="R2633" i="8"/>
  <c r="R2629" i="8"/>
  <c r="R2625" i="8"/>
  <c r="R2621" i="8"/>
  <c r="R2617" i="8"/>
  <c r="R2613" i="8"/>
  <c r="R2609" i="8"/>
  <c r="R2605" i="8"/>
  <c r="R2601" i="8"/>
  <c r="R2597" i="8"/>
  <c r="R2593" i="8"/>
  <c r="R2589" i="8"/>
  <c r="R2585" i="8"/>
  <c r="R2581" i="8"/>
  <c r="R2577" i="8"/>
  <c r="R2573" i="8"/>
  <c r="R2569" i="8"/>
  <c r="R2565" i="8"/>
  <c r="R2561" i="8"/>
  <c r="R2557" i="8"/>
  <c r="R2553" i="8"/>
  <c r="R2549" i="8"/>
  <c r="R2545" i="8"/>
  <c r="R2541" i="8"/>
  <c r="R2537" i="8"/>
  <c r="R2533" i="8"/>
  <c r="R2529" i="8"/>
  <c r="R2525" i="8"/>
  <c r="R2521" i="8"/>
  <c r="R2517" i="8"/>
  <c r="R2513" i="8"/>
  <c r="R2509" i="8"/>
  <c r="R2505" i="8"/>
  <c r="R2501" i="8"/>
  <c r="R2497" i="8"/>
  <c r="R2493" i="8"/>
  <c r="R2489" i="8"/>
  <c r="R2485" i="8"/>
  <c r="R2481" i="8"/>
  <c r="R2477" i="8"/>
  <c r="R2473" i="8"/>
  <c r="R2469" i="8"/>
  <c r="R2465" i="8"/>
  <c r="R2461" i="8"/>
  <c r="R2457" i="8"/>
  <c r="R2453" i="8"/>
  <c r="R2449" i="8"/>
  <c r="R2445" i="8"/>
  <c r="R2441" i="8"/>
  <c r="R2437" i="8"/>
  <c r="R2433" i="8"/>
  <c r="R2429" i="8"/>
  <c r="R2425" i="8"/>
  <c r="R2421" i="8"/>
  <c r="R2417" i="8"/>
  <c r="R2413" i="8"/>
  <c r="R2409" i="8"/>
  <c r="R2405" i="8"/>
  <c r="R2401" i="8"/>
  <c r="R2397" i="8"/>
  <c r="R2393" i="8"/>
  <c r="R2389" i="8"/>
  <c r="R2385" i="8"/>
  <c r="R2381" i="8"/>
  <c r="R2377" i="8"/>
  <c r="R2373" i="8"/>
  <c r="R2369" i="8"/>
  <c r="R2365" i="8"/>
  <c r="R2361" i="8"/>
  <c r="R2357" i="8"/>
  <c r="R2353" i="8"/>
  <c r="R2349" i="8"/>
  <c r="R2345" i="8"/>
  <c r="R2341" i="8"/>
  <c r="R2337" i="8"/>
  <c r="R2333" i="8"/>
  <c r="R2329" i="8"/>
  <c r="R2325" i="8"/>
  <c r="R2321" i="8"/>
  <c r="R2317" i="8"/>
  <c r="R2313" i="8"/>
  <c r="R2309" i="8"/>
  <c r="R2305" i="8"/>
  <c r="R2301" i="8"/>
  <c r="R2297" i="8"/>
  <c r="R2293" i="8"/>
  <c r="R2289" i="8"/>
  <c r="R2285" i="8"/>
  <c r="R2281" i="8"/>
  <c r="R2277" i="8"/>
  <c r="R2273" i="8"/>
  <c r="R2269" i="8"/>
  <c r="S2269" i="8"/>
  <c r="R2265" i="8"/>
  <c r="R2261" i="8"/>
  <c r="S2261" i="8"/>
  <c r="R2257" i="8"/>
  <c r="S2257" i="8"/>
  <c r="R2253" i="8"/>
  <c r="S2253" i="8"/>
  <c r="R2249" i="8"/>
  <c r="S2249" i="8"/>
  <c r="R2245" i="8"/>
  <c r="S2245" i="8"/>
  <c r="R2241" i="8"/>
  <c r="S2241" i="8"/>
  <c r="R2237" i="8"/>
  <c r="S2237" i="8"/>
  <c r="R2233" i="8"/>
  <c r="S2233" i="8"/>
  <c r="R2229" i="8"/>
  <c r="R2225" i="8"/>
  <c r="R2221" i="8"/>
  <c r="R2217" i="8"/>
  <c r="R2213" i="8"/>
  <c r="R2209" i="8"/>
  <c r="S2209" i="8"/>
  <c r="R2205" i="8"/>
  <c r="S2205" i="8"/>
  <c r="R2201" i="8"/>
  <c r="R2197" i="8"/>
  <c r="S2197" i="8"/>
  <c r="R2193" i="8"/>
  <c r="S2193" i="8"/>
  <c r="R2189" i="8"/>
  <c r="R2185" i="8"/>
  <c r="R2181" i="8"/>
  <c r="R2177" i="8"/>
  <c r="R2173" i="8"/>
  <c r="S2173" i="8"/>
  <c r="R2169" i="8"/>
  <c r="R2165" i="8"/>
  <c r="S2165" i="8"/>
  <c r="R2161" i="8"/>
  <c r="S2161" i="8"/>
  <c r="R2157" i="8"/>
  <c r="R2153" i="8"/>
  <c r="R2149" i="8"/>
  <c r="R2145" i="8"/>
  <c r="R2141" i="8"/>
  <c r="R2137" i="8"/>
  <c r="S2137" i="8"/>
  <c r="R2133" i="8"/>
  <c r="S2133" i="8"/>
  <c r="R2129" i="8"/>
  <c r="R2125" i="8"/>
  <c r="R2121" i="8"/>
  <c r="R2117" i="8"/>
  <c r="R2113" i="8"/>
  <c r="R2109" i="8"/>
  <c r="R2105" i="8"/>
  <c r="S2105" i="8"/>
  <c r="R2101" i="8"/>
  <c r="R2097" i="8"/>
  <c r="R2093" i="8"/>
  <c r="R2089" i="8"/>
  <c r="R2085" i="8"/>
  <c r="R2081" i="8"/>
  <c r="S2081" i="8"/>
  <c r="R2077" i="8"/>
  <c r="S2077" i="8"/>
  <c r="R2073" i="8"/>
  <c r="R2069" i="8"/>
  <c r="S2069" i="8"/>
  <c r="R2065" i="8"/>
  <c r="R2061" i="8"/>
  <c r="R2057" i="8"/>
  <c r="R2053" i="8"/>
  <c r="R2049" i="8"/>
  <c r="R2045" i="8"/>
  <c r="R2041" i="8"/>
  <c r="S2041" i="8"/>
  <c r="R2037" i="8"/>
  <c r="S2037" i="8"/>
  <c r="R2033" i="8"/>
  <c r="S2033" i="8"/>
  <c r="R2029" i="8"/>
  <c r="R2025" i="8"/>
  <c r="S2025" i="8"/>
  <c r="R2021" i="8"/>
  <c r="S2021" i="8"/>
  <c r="R2017" i="8"/>
  <c r="S2017" i="8"/>
  <c r="R2013" i="8"/>
  <c r="S2013" i="8"/>
  <c r="R2009" i="8"/>
  <c r="S2009" i="8"/>
  <c r="R2005" i="8"/>
  <c r="R2001" i="8"/>
  <c r="S2001" i="8"/>
  <c r="R1997" i="8"/>
  <c r="R1993" i="8"/>
  <c r="S1993" i="8"/>
  <c r="R1989" i="8"/>
  <c r="R1985" i="8"/>
  <c r="S1985" i="8"/>
  <c r="R1981" i="8"/>
  <c r="R1977" i="8"/>
  <c r="S1977" i="8"/>
  <c r="R1973" i="8"/>
  <c r="S1973" i="8"/>
  <c r="R1969" i="8"/>
  <c r="S1969" i="8"/>
  <c r="R1965" i="8"/>
  <c r="S1965" i="8"/>
  <c r="R1961" i="8"/>
  <c r="S1961" i="8"/>
  <c r="R1957" i="8"/>
  <c r="R1953" i="8"/>
  <c r="S1953" i="8"/>
  <c r="R1949" i="8"/>
  <c r="R1945" i="8"/>
  <c r="S1945" i="8"/>
  <c r="R1941" i="8"/>
  <c r="S1941" i="8"/>
  <c r="R1937" i="8"/>
  <c r="S1937" i="8"/>
  <c r="R1933" i="8"/>
  <c r="R1929" i="8"/>
  <c r="S1929" i="8"/>
  <c r="R1925" i="8"/>
  <c r="R1921" i="8"/>
  <c r="S1921" i="8"/>
  <c r="R1917" i="8"/>
  <c r="R1913" i="8"/>
  <c r="S1913" i="8"/>
  <c r="R1909" i="8"/>
  <c r="R1905" i="8"/>
  <c r="S1905" i="8"/>
  <c r="R1901" i="8"/>
  <c r="R1897" i="8"/>
  <c r="S1897" i="8"/>
  <c r="R1893" i="8"/>
  <c r="S1893" i="8"/>
  <c r="R1889" i="8"/>
  <c r="S1889" i="8"/>
  <c r="R1885" i="8"/>
  <c r="S1885" i="8"/>
  <c r="R1881" i="8"/>
  <c r="S1881" i="8"/>
  <c r="R1877" i="8"/>
  <c r="R1873" i="8"/>
  <c r="S1873" i="8"/>
  <c r="R1869" i="8"/>
  <c r="S1869" i="8"/>
  <c r="R1865" i="8"/>
  <c r="S1865" i="8"/>
  <c r="R1861" i="8"/>
  <c r="R1857" i="8"/>
  <c r="R1853" i="8"/>
  <c r="S1853" i="8"/>
  <c r="R1849" i="8"/>
  <c r="S1849" i="8"/>
  <c r="R1845" i="8"/>
  <c r="S1845" i="8"/>
  <c r="R1841" i="8"/>
  <c r="S1841" i="8"/>
  <c r="R1837" i="8"/>
  <c r="R1833" i="8"/>
  <c r="S1833" i="8"/>
  <c r="R1829" i="8"/>
  <c r="S1829" i="8"/>
  <c r="R1825" i="8"/>
  <c r="S1825" i="8"/>
  <c r="R1821" i="8"/>
  <c r="R1817" i="8"/>
  <c r="S1817" i="8"/>
  <c r="R1813" i="8"/>
  <c r="S1813" i="8"/>
  <c r="R1809" i="8"/>
  <c r="S1809" i="8"/>
  <c r="R1805" i="8"/>
  <c r="R1801" i="8"/>
  <c r="S1801" i="8"/>
  <c r="R1797" i="8"/>
  <c r="S1797" i="8"/>
  <c r="R1793" i="8"/>
  <c r="S1793" i="8"/>
  <c r="R1789" i="8"/>
  <c r="R1785" i="8"/>
  <c r="S1785" i="8"/>
  <c r="R1781" i="8"/>
  <c r="S1781" i="8"/>
  <c r="R1777" i="8"/>
  <c r="S1777" i="8"/>
  <c r="R1773" i="8"/>
  <c r="R1769" i="8"/>
  <c r="S1769" i="8"/>
  <c r="R1765" i="8"/>
  <c r="S1765" i="8"/>
  <c r="R1761" i="8"/>
  <c r="S1761" i="8"/>
  <c r="R1757" i="8"/>
  <c r="S1757" i="8"/>
  <c r="R1753" i="8"/>
  <c r="S1753" i="8"/>
  <c r="R1749" i="8"/>
  <c r="R1745" i="8"/>
  <c r="S1745" i="8"/>
  <c r="R1741" i="8"/>
  <c r="R1737" i="8"/>
  <c r="S1737" i="8"/>
  <c r="R1733" i="8"/>
  <c r="R1729" i="8"/>
  <c r="S1729" i="8"/>
  <c r="R1725" i="8"/>
  <c r="R1721" i="8"/>
  <c r="S1721" i="8"/>
  <c r="R1717" i="8"/>
  <c r="R1713" i="8"/>
  <c r="S1713" i="8"/>
  <c r="R1709" i="8"/>
  <c r="R1705" i="8"/>
  <c r="S1705" i="8"/>
  <c r="R1701" i="8"/>
  <c r="R1697" i="8"/>
  <c r="S1697" i="8"/>
  <c r="R1693" i="8"/>
  <c r="R1689" i="8"/>
  <c r="S1689" i="8"/>
  <c r="R1685" i="8"/>
  <c r="S1685" i="8"/>
  <c r="R1681" i="8"/>
  <c r="S1681" i="8"/>
  <c r="R1677" i="8"/>
  <c r="S1677" i="8"/>
  <c r="R1673" i="8"/>
  <c r="S1673" i="8"/>
  <c r="R1669" i="8"/>
  <c r="S1669" i="8"/>
  <c r="R1665" i="8"/>
  <c r="S1665" i="8"/>
  <c r="R1661" i="8"/>
  <c r="S1661" i="8"/>
  <c r="R1657" i="8"/>
  <c r="S1657" i="8"/>
  <c r="R1653" i="8"/>
  <c r="S1653" i="8"/>
  <c r="R1649" i="8"/>
  <c r="S1649" i="8"/>
  <c r="R1645" i="8"/>
  <c r="R1641" i="8"/>
  <c r="S1641" i="8"/>
  <c r="R1637" i="8"/>
  <c r="R1633" i="8"/>
  <c r="S1633" i="8"/>
  <c r="R1629" i="8"/>
  <c r="S1629" i="8"/>
  <c r="R1625" i="8"/>
  <c r="S1625" i="8"/>
  <c r="R1621" i="8"/>
  <c r="S1621" i="8"/>
  <c r="R1617" i="8"/>
  <c r="S1617" i="8"/>
  <c r="R1613" i="8"/>
  <c r="S1613" i="8"/>
  <c r="R1609" i="8"/>
  <c r="S1609" i="8"/>
  <c r="R1605" i="8"/>
  <c r="R1601" i="8"/>
  <c r="S1601" i="8"/>
  <c r="R1597" i="8"/>
  <c r="R1593" i="8"/>
  <c r="S1593" i="8"/>
  <c r="R1589" i="8"/>
  <c r="R1585" i="8"/>
  <c r="S1585" i="8"/>
  <c r="R1581" i="8"/>
  <c r="R1577" i="8"/>
  <c r="S1577" i="8"/>
  <c r="R1573" i="8"/>
  <c r="S1573" i="8"/>
  <c r="R1569" i="8"/>
  <c r="S1569" i="8"/>
  <c r="R1565" i="8"/>
  <c r="R1561" i="8"/>
  <c r="S1561" i="8"/>
  <c r="R1557" i="8"/>
  <c r="R1553" i="8"/>
  <c r="S1553" i="8"/>
  <c r="R1549" i="8"/>
  <c r="R1545" i="8"/>
  <c r="S1545" i="8"/>
  <c r="R1541" i="8"/>
  <c r="S1541" i="8"/>
  <c r="R1537" i="8"/>
  <c r="S1537" i="8"/>
  <c r="R1533" i="8"/>
  <c r="R1529" i="8"/>
  <c r="S1529" i="8"/>
  <c r="R1525" i="8"/>
  <c r="R1521" i="8"/>
  <c r="S1521" i="8"/>
  <c r="R1517" i="8"/>
  <c r="S1517" i="8"/>
  <c r="R1513" i="8"/>
  <c r="S1513" i="8"/>
  <c r="R1509" i="8"/>
  <c r="R1505" i="8"/>
  <c r="S1505" i="8"/>
  <c r="R1501" i="8"/>
  <c r="R1497" i="8"/>
  <c r="S1497" i="8"/>
  <c r="R1493" i="8"/>
  <c r="R1489" i="8"/>
  <c r="S1489" i="8"/>
  <c r="R1485" i="8"/>
  <c r="S1485" i="8"/>
  <c r="R1481" i="8"/>
  <c r="S1481" i="8"/>
  <c r="R1477" i="8"/>
  <c r="R1473" i="8"/>
  <c r="S1473" i="8"/>
  <c r="R1469" i="8"/>
  <c r="S1469" i="8"/>
  <c r="R1465" i="8"/>
  <c r="S1465" i="8"/>
  <c r="R1461" i="8"/>
  <c r="S1461" i="8"/>
  <c r="R1457" i="8"/>
  <c r="S1457" i="8"/>
  <c r="R1453" i="8"/>
  <c r="R1449" i="8"/>
  <c r="S1449" i="8"/>
  <c r="R1445" i="8"/>
  <c r="R1441" i="8"/>
  <c r="S1441" i="8"/>
  <c r="R1437" i="8"/>
  <c r="S1437" i="8"/>
  <c r="R1433" i="8"/>
  <c r="S1433" i="8"/>
  <c r="R1429" i="8"/>
  <c r="S1429" i="8"/>
  <c r="R1425" i="8"/>
  <c r="S1425" i="8"/>
  <c r="R1421" i="8"/>
  <c r="R1417" i="8"/>
  <c r="S1417" i="8"/>
  <c r="R1413" i="8"/>
  <c r="R1409" i="8"/>
  <c r="S1409" i="8"/>
  <c r="R1405" i="8"/>
  <c r="R1401" i="8"/>
  <c r="S1401" i="8"/>
  <c r="R1397" i="8"/>
  <c r="R1393" i="8"/>
  <c r="S1393" i="8"/>
  <c r="R1389" i="8"/>
  <c r="R1385" i="8"/>
  <c r="S1385" i="8"/>
  <c r="R1381" i="8"/>
  <c r="R1377" i="8"/>
  <c r="S1377" i="8"/>
  <c r="R1373" i="8"/>
  <c r="R1369" i="8"/>
  <c r="S1369" i="8"/>
  <c r="R1365" i="8"/>
  <c r="R1361" i="8"/>
  <c r="S1361" i="8"/>
  <c r="R1357" i="8"/>
  <c r="R1353" i="8"/>
  <c r="S1353" i="8"/>
  <c r="R1349" i="8"/>
  <c r="R1345" i="8"/>
  <c r="S1345" i="8"/>
  <c r="R1341" i="8"/>
  <c r="R1337" i="8"/>
  <c r="S1337" i="8"/>
  <c r="R1333" i="8"/>
  <c r="R1329" i="8"/>
  <c r="S1329" i="8"/>
  <c r="R1325" i="8"/>
  <c r="R1321" i="8"/>
  <c r="S1321" i="8"/>
  <c r="R1317" i="8"/>
  <c r="R1313" i="8"/>
  <c r="S1313" i="8"/>
  <c r="R1309" i="8"/>
  <c r="R1305" i="8"/>
  <c r="S1305" i="8"/>
  <c r="R1301" i="8"/>
  <c r="R1297" i="8"/>
  <c r="S1297" i="8"/>
  <c r="R1293" i="8"/>
  <c r="R1289" i="8"/>
  <c r="S1289" i="8"/>
  <c r="R1285" i="8"/>
  <c r="R1281" i="8"/>
  <c r="S1281" i="8"/>
  <c r="R1277" i="8"/>
  <c r="S1277" i="8"/>
  <c r="R1273" i="8"/>
  <c r="S1273" i="8"/>
  <c r="R1269" i="8"/>
  <c r="R1265" i="8"/>
  <c r="S1265" i="8"/>
  <c r="R1261" i="8"/>
  <c r="R1257" i="8"/>
  <c r="S1257" i="8"/>
  <c r="R1253" i="8"/>
  <c r="R1249" i="8"/>
  <c r="S1249" i="8"/>
  <c r="R1245" i="8"/>
  <c r="R1241" i="8"/>
  <c r="S1241" i="8"/>
  <c r="R1237" i="8"/>
  <c r="R1233" i="8"/>
  <c r="S1233" i="8"/>
  <c r="R1229" i="8"/>
  <c r="R1225" i="8"/>
  <c r="S1225" i="8"/>
  <c r="R1221" i="8"/>
  <c r="R1217" i="8"/>
  <c r="S1217" i="8"/>
  <c r="R1213" i="8"/>
  <c r="R1209" i="8"/>
  <c r="S1209" i="8"/>
  <c r="R1205" i="8"/>
  <c r="R1201" i="8"/>
  <c r="S1201" i="8"/>
  <c r="R1197" i="8"/>
  <c r="R1193" i="8"/>
  <c r="S1193" i="8"/>
  <c r="R1189" i="8"/>
  <c r="R1185" i="8"/>
  <c r="S1185" i="8"/>
  <c r="R1181" i="8"/>
  <c r="R1177" i="8"/>
  <c r="S1177" i="8"/>
  <c r="R1173" i="8"/>
  <c r="R1169" i="8"/>
  <c r="S1169" i="8"/>
  <c r="R1165" i="8"/>
  <c r="R1161" i="8"/>
  <c r="S1161" i="8"/>
  <c r="R1157" i="8"/>
  <c r="S1157" i="8"/>
  <c r="R1153" i="8"/>
  <c r="S1153" i="8"/>
  <c r="R1149" i="8"/>
  <c r="R1145" i="8"/>
  <c r="S1145" i="8"/>
  <c r="R1141" i="8"/>
  <c r="R1137" i="8"/>
  <c r="S1137" i="8"/>
  <c r="R1133" i="8"/>
  <c r="R1129" i="8"/>
  <c r="S1129" i="8"/>
  <c r="R1125" i="8"/>
  <c r="R1121" i="8"/>
  <c r="S1121" i="8"/>
  <c r="R1117" i="8"/>
  <c r="R1113" i="8"/>
  <c r="S1113" i="8"/>
  <c r="R1109" i="8"/>
  <c r="S1109" i="8"/>
  <c r="R1105" i="8"/>
  <c r="S1105" i="8"/>
  <c r="R1101" i="8"/>
  <c r="R1097" i="8"/>
  <c r="S1097" i="8"/>
  <c r="R1093" i="8"/>
  <c r="S1093" i="8"/>
  <c r="R1089" i="8"/>
  <c r="S1089" i="8"/>
  <c r="R1085" i="8"/>
  <c r="R1081" i="8"/>
  <c r="S1081" i="8"/>
  <c r="R1077" i="8"/>
  <c r="R1073" i="8"/>
  <c r="S1073" i="8"/>
  <c r="R1069" i="8"/>
  <c r="R1065" i="8"/>
  <c r="S1065" i="8"/>
  <c r="R1061" i="8"/>
  <c r="R1057" i="8"/>
  <c r="S1057" i="8"/>
  <c r="R1053" i="8"/>
  <c r="R1049" i="8"/>
  <c r="S1049" i="8"/>
  <c r="R1045" i="8"/>
  <c r="R1041" i="8"/>
  <c r="S1041" i="8"/>
  <c r="R1037" i="8"/>
  <c r="S1037" i="8"/>
  <c r="R1033" i="8"/>
  <c r="S1033" i="8"/>
  <c r="R1029" i="8"/>
  <c r="R1025" i="8"/>
  <c r="S1025" i="8"/>
  <c r="R1021" i="8"/>
  <c r="S1021" i="8"/>
  <c r="R1017" i="8"/>
  <c r="S1017" i="8"/>
  <c r="R1013" i="8"/>
  <c r="S1013" i="8"/>
  <c r="R1009" i="8"/>
  <c r="S1009" i="8"/>
  <c r="R1005" i="8"/>
  <c r="R1001" i="8"/>
  <c r="S1001" i="8"/>
  <c r="R997" i="8"/>
  <c r="R993" i="8"/>
  <c r="S993" i="8"/>
  <c r="R989" i="8"/>
  <c r="R985" i="8"/>
  <c r="S985" i="8"/>
  <c r="R981" i="8"/>
  <c r="R977" i="8"/>
  <c r="S977" i="8"/>
  <c r="R973" i="8"/>
  <c r="R969" i="8"/>
  <c r="S969" i="8"/>
  <c r="R965" i="8"/>
  <c r="R961" i="8"/>
  <c r="S961" i="8"/>
  <c r="R957" i="8"/>
  <c r="S957" i="8"/>
  <c r="R953" i="8"/>
  <c r="S953" i="8"/>
  <c r="R949" i="8"/>
  <c r="R945" i="8"/>
  <c r="S945" i="8"/>
  <c r="R941" i="8"/>
  <c r="R937" i="8"/>
  <c r="S937" i="8"/>
  <c r="R933" i="8"/>
  <c r="R929" i="8"/>
  <c r="S929" i="8"/>
  <c r="R925" i="8"/>
  <c r="R921" i="8"/>
  <c r="S921" i="8"/>
  <c r="R917" i="8"/>
  <c r="R913" i="8"/>
  <c r="S913" i="8"/>
  <c r="R909" i="8"/>
  <c r="R905" i="8"/>
  <c r="S905" i="8"/>
  <c r="R901" i="8"/>
  <c r="R897" i="8"/>
  <c r="S897" i="8"/>
  <c r="R893" i="8"/>
  <c r="R889" i="8"/>
  <c r="S889" i="8"/>
  <c r="R885" i="8"/>
  <c r="R881" i="8"/>
  <c r="S881" i="8"/>
  <c r="R877" i="8"/>
  <c r="R873" i="8"/>
  <c r="S873" i="8"/>
  <c r="R869" i="8"/>
  <c r="S869" i="8"/>
  <c r="R865" i="8"/>
  <c r="S865" i="8"/>
  <c r="R861" i="8"/>
  <c r="S861" i="8"/>
  <c r="R857" i="8"/>
  <c r="S857" i="8"/>
  <c r="R853" i="8"/>
  <c r="R849" i="8"/>
  <c r="S849" i="8"/>
  <c r="R845" i="8"/>
  <c r="R841" i="8"/>
  <c r="S841" i="8"/>
  <c r="R837" i="8"/>
  <c r="S837" i="8"/>
  <c r="R833" i="8"/>
  <c r="S833" i="8"/>
  <c r="R829" i="8"/>
  <c r="S829" i="8"/>
  <c r="R825" i="8"/>
  <c r="S825" i="8"/>
  <c r="R821" i="8"/>
  <c r="R817" i="8"/>
  <c r="S817" i="8"/>
  <c r="R813" i="8"/>
  <c r="S813" i="8"/>
  <c r="R809" i="8"/>
  <c r="S809" i="8"/>
  <c r="R805" i="8"/>
  <c r="R801" i="8"/>
  <c r="S801" i="8"/>
  <c r="R797" i="8"/>
  <c r="R793" i="8"/>
  <c r="S793" i="8"/>
  <c r="R789" i="8"/>
  <c r="R785" i="8"/>
  <c r="S785" i="8"/>
  <c r="R781" i="8"/>
  <c r="R777" i="8"/>
  <c r="S777" i="8"/>
  <c r="R773" i="8"/>
  <c r="S773" i="8"/>
  <c r="R769" i="8"/>
  <c r="S769" i="8"/>
  <c r="R765" i="8"/>
  <c r="S765" i="8"/>
  <c r="R761" i="8"/>
  <c r="S761" i="8"/>
  <c r="R757" i="8"/>
  <c r="R753" i="8"/>
  <c r="S753" i="8"/>
  <c r="R749" i="8"/>
  <c r="S749" i="8"/>
  <c r="R745" i="8"/>
  <c r="S745" i="8"/>
  <c r="R741" i="8"/>
  <c r="R737" i="8"/>
  <c r="S737" i="8"/>
  <c r="R733" i="8"/>
  <c r="R729" i="8"/>
  <c r="S729" i="8"/>
  <c r="R725" i="8"/>
  <c r="R721" i="8"/>
  <c r="S721" i="8"/>
  <c r="R717" i="8"/>
  <c r="R713" i="8"/>
  <c r="S713" i="8"/>
  <c r="R709" i="8"/>
  <c r="R705" i="8"/>
  <c r="S705" i="8"/>
  <c r="R701" i="8"/>
  <c r="R697" i="8"/>
  <c r="S697" i="8"/>
  <c r="R693" i="8"/>
  <c r="S693" i="8"/>
  <c r="R689" i="8"/>
  <c r="S689" i="8"/>
  <c r="R685" i="8"/>
  <c r="R681" i="8"/>
  <c r="S681" i="8"/>
  <c r="R677" i="8"/>
  <c r="R673" i="8"/>
  <c r="S673" i="8"/>
  <c r="R669" i="8"/>
  <c r="R665" i="8"/>
  <c r="S665" i="8"/>
  <c r="R661" i="8"/>
  <c r="R657" i="8"/>
  <c r="S657" i="8"/>
  <c r="R653" i="8"/>
  <c r="R649" i="8"/>
  <c r="S649" i="8"/>
  <c r="R645" i="8"/>
  <c r="S645" i="8"/>
  <c r="R641" i="8"/>
  <c r="S641" i="8"/>
  <c r="R637" i="8"/>
  <c r="R633" i="8"/>
  <c r="S633" i="8"/>
  <c r="R629" i="8"/>
  <c r="R625" i="8"/>
  <c r="S625" i="8"/>
  <c r="R621" i="8"/>
  <c r="R617" i="8"/>
  <c r="S617" i="8"/>
  <c r="R613" i="8"/>
  <c r="R609" i="8"/>
  <c r="S609" i="8"/>
  <c r="R605" i="8"/>
  <c r="S605" i="8"/>
  <c r="R601" i="8"/>
  <c r="S601" i="8"/>
  <c r="R597" i="8"/>
  <c r="R593" i="8"/>
  <c r="S593" i="8"/>
  <c r="R589" i="8"/>
  <c r="S589" i="8"/>
  <c r="R585" i="8"/>
  <c r="S585" i="8"/>
  <c r="R581" i="8"/>
  <c r="R577" i="8"/>
  <c r="S577" i="8"/>
  <c r="R573" i="8"/>
  <c r="R569" i="8"/>
  <c r="S569" i="8"/>
  <c r="R565" i="8"/>
  <c r="R561" i="8"/>
  <c r="S561" i="8"/>
  <c r="R557" i="8"/>
  <c r="R553" i="8"/>
  <c r="S553" i="8"/>
  <c r="R549" i="8"/>
  <c r="R545" i="8"/>
  <c r="S545" i="8"/>
  <c r="R541" i="8"/>
  <c r="S541" i="8"/>
  <c r="R537" i="8"/>
  <c r="S537" i="8"/>
  <c r="R533" i="8"/>
  <c r="S533" i="8"/>
  <c r="R529" i="8"/>
  <c r="S529" i="8"/>
  <c r="R525" i="8"/>
  <c r="R521" i="8"/>
  <c r="S521" i="8"/>
  <c r="R517" i="8"/>
  <c r="R513" i="8"/>
  <c r="S513" i="8"/>
  <c r="R509" i="8"/>
  <c r="R505" i="8"/>
  <c r="S505" i="8"/>
  <c r="R501" i="8"/>
  <c r="R497" i="8"/>
  <c r="S497" i="8"/>
  <c r="R493" i="8"/>
  <c r="R489" i="8"/>
  <c r="S489" i="8"/>
  <c r="R485" i="8"/>
  <c r="R481" i="8"/>
  <c r="S481" i="8"/>
  <c r="R477" i="8"/>
  <c r="R473" i="8"/>
  <c r="S473" i="8"/>
  <c r="R469" i="8"/>
  <c r="R465" i="8"/>
  <c r="S465" i="8"/>
  <c r="R461" i="8"/>
  <c r="R457" i="8"/>
  <c r="S457" i="8"/>
  <c r="R453" i="8"/>
  <c r="R449" i="8"/>
  <c r="S449" i="8"/>
  <c r="R445" i="8"/>
  <c r="R441" i="8"/>
  <c r="S441" i="8"/>
  <c r="R437" i="8"/>
  <c r="S437" i="8"/>
  <c r="R433" i="8"/>
  <c r="S433" i="8"/>
  <c r="R429" i="8"/>
  <c r="R425" i="8"/>
  <c r="S425" i="8"/>
  <c r="R421" i="8"/>
  <c r="R417" i="8"/>
  <c r="S417" i="8"/>
  <c r="R413" i="8"/>
  <c r="R409" i="8"/>
  <c r="S409" i="8"/>
  <c r="R405" i="8"/>
  <c r="S405" i="8"/>
  <c r="R401" i="8"/>
  <c r="S401" i="8"/>
  <c r="R397" i="8"/>
  <c r="S397" i="8"/>
  <c r="R393" i="8"/>
  <c r="S393" i="8"/>
  <c r="R389" i="8"/>
  <c r="R385" i="8"/>
  <c r="S385" i="8"/>
  <c r="R381" i="8"/>
  <c r="R377" i="8"/>
  <c r="S377" i="8"/>
  <c r="R373" i="8"/>
  <c r="R369" i="8"/>
  <c r="S369" i="8"/>
  <c r="R365" i="8"/>
  <c r="S365" i="8"/>
  <c r="R361" i="8"/>
  <c r="S361" i="8"/>
  <c r="R357" i="8"/>
  <c r="R353" i="8"/>
  <c r="S353" i="8"/>
  <c r="R349" i="8"/>
  <c r="R345" i="8"/>
  <c r="S345" i="8"/>
  <c r="R341" i="8"/>
  <c r="R337" i="8"/>
  <c r="S337" i="8"/>
  <c r="R333" i="8"/>
  <c r="S333" i="8"/>
  <c r="R329" i="8"/>
  <c r="S329" i="8"/>
  <c r="R325" i="8"/>
  <c r="R321" i="8"/>
  <c r="S321" i="8"/>
  <c r="R317" i="8"/>
  <c r="R313" i="8"/>
  <c r="S313" i="8"/>
  <c r="R309" i="8"/>
  <c r="R305" i="8"/>
  <c r="S305" i="8"/>
  <c r="R301" i="8"/>
  <c r="R297" i="8"/>
  <c r="S297" i="8"/>
  <c r="R293" i="8"/>
  <c r="S293" i="8"/>
  <c r="R289" i="8"/>
  <c r="S289" i="8"/>
  <c r="R285" i="8"/>
  <c r="R281" i="8"/>
  <c r="S281" i="8"/>
  <c r="R277" i="8"/>
  <c r="S277" i="8"/>
  <c r="R273" i="8"/>
  <c r="S273" i="8"/>
  <c r="R269" i="8"/>
  <c r="R265" i="8"/>
  <c r="S265" i="8"/>
  <c r="R261" i="8"/>
  <c r="R257" i="8"/>
  <c r="S257" i="8"/>
  <c r="R253" i="8"/>
  <c r="R249" i="8"/>
  <c r="S249" i="8"/>
  <c r="R245" i="8"/>
  <c r="R241" i="8"/>
  <c r="S241" i="8"/>
  <c r="R237" i="8"/>
  <c r="R233" i="8"/>
  <c r="S233" i="8"/>
  <c r="R229" i="8"/>
  <c r="R225" i="8"/>
  <c r="S225" i="8"/>
  <c r="R221" i="8"/>
  <c r="R217" i="8"/>
  <c r="S217" i="8"/>
  <c r="R213" i="8"/>
  <c r="R209" i="8"/>
  <c r="S209" i="8"/>
  <c r="R205" i="8"/>
  <c r="R201" i="8"/>
  <c r="S201" i="8"/>
  <c r="R197" i="8"/>
  <c r="R193" i="8"/>
  <c r="S193" i="8"/>
  <c r="R189" i="8"/>
  <c r="R185" i="8"/>
  <c r="S185" i="8"/>
  <c r="R181" i="8"/>
  <c r="R177" i="8"/>
  <c r="S177" i="8"/>
  <c r="R173" i="8"/>
  <c r="R169" i="8"/>
  <c r="S169" i="8"/>
  <c r="R165" i="8"/>
  <c r="R161" i="8"/>
  <c r="S161" i="8"/>
  <c r="R157" i="8"/>
  <c r="R153" i="8"/>
  <c r="S153" i="8"/>
  <c r="R149" i="8"/>
  <c r="R145" i="8"/>
  <c r="S145" i="8"/>
  <c r="R141" i="8"/>
  <c r="R137" i="8"/>
  <c r="S137" i="8"/>
  <c r="R133" i="8"/>
  <c r="S133" i="8"/>
  <c r="R129" i="8"/>
  <c r="S129" i="8"/>
  <c r="R125" i="8"/>
  <c r="S125" i="8"/>
  <c r="R121" i="8"/>
  <c r="S121" i="8"/>
  <c r="R117" i="8"/>
  <c r="R113" i="8"/>
  <c r="S113" i="8"/>
  <c r="R109" i="8"/>
  <c r="R105" i="8"/>
  <c r="S105" i="8"/>
  <c r="R101" i="8"/>
  <c r="S101" i="8"/>
  <c r="R97" i="8"/>
  <c r="S97" i="8"/>
  <c r="R93" i="8"/>
  <c r="R89" i="8"/>
  <c r="S89" i="8"/>
  <c r="R85" i="8"/>
  <c r="R81" i="8"/>
  <c r="S81" i="8"/>
  <c r="R77" i="8"/>
  <c r="R73" i="8"/>
  <c r="S73" i="8"/>
  <c r="R69" i="8"/>
  <c r="R65" i="8"/>
  <c r="S65" i="8"/>
  <c r="R61" i="8"/>
  <c r="R57" i="8"/>
  <c r="S57" i="8"/>
  <c r="R53" i="8"/>
  <c r="R49" i="8"/>
  <c r="S49" i="8"/>
  <c r="R45" i="8"/>
  <c r="S45" i="8"/>
  <c r="R41" i="8"/>
  <c r="S41" i="8"/>
  <c r="R37" i="8"/>
  <c r="S37" i="8"/>
  <c r="R33" i="8"/>
  <c r="S33" i="8"/>
  <c r="R29" i="8"/>
  <c r="S29" i="8"/>
  <c r="R25" i="8"/>
  <c r="S25" i="8"/>
  <c r="R21" i="8"/>
  <c r="S21" i="8"/>
  <c r="R17" i="8"/>
  <c r="S17" i="8"/>
  <c r="R13" i="8"/>
  <c r="R9" i="8"/>
  <c r="S9" i="8"/>
  <c r="R5" i="8"/>
  <c r="S5" i="8"/>
  <c r="S3179" i="8"/>
  <c r="S3175" i="8"/>
  <c r="S3171" i="8"/>
  <c r="S3167" i="8"/>
  <c r="S3163" i="8"/>
  <c r="S3159" i="8"/>
  <c r="S3155" i="8"/>
  <c r="S3151" i="8"/>
  <c r="S3147" i="8"/>
  <c r="S3143" i="8"/>
  <c r="S3139" i="8"/>
  <c r="S3135" i="8"/>
  <c r="S3131" i="8"/>
  <c r="S3127" i="8"/>
  <c r="S3123" i="8"/>
  <c r="S3119" i="8"/>
  <c r="S3115" i="8"/>
  <c r="S3111" i="8"/>
  <c r="S3107" i="8"/>
  <c r="S3103" i="8"/>
  <c r="S3099" i="8"/>
  <c r="S3095" i="8"/>
  <c r="S3091" i="8"/>
  <c r="S3087" i="8"/>
  <c r="S3083" i="8"/>
  <c r="S3079" i="8"/>
  <c r="S3075" i="8"/>
  <c r="S3071" i="8"/>
  <c r="S3067" i="8"/>
  <c r="S3063" i="8"/>
  <c r="S3059" i="8"/>
  <c r="S3055" i="8"/>
  <c r="S3051" i="8"/>
  <c r="S3047" i="8"/>
  <c r="S3043" i="8"/>
  <c r="S3039" i="8"/>
  <c r="S3035" i="8"/>
  <c r="S3031" i="8"/>
  <c r="S3027" i="8"/>
  <c r="S3023" i="8"/>
  <c r="S3019" i="8"/>
  <c r="S3015" i="8"/>
  <c r="S3011" i="8"/>
  <c r="S3007" i="8"/>
  <c r="S3003" i="8"/>
  <c r="S2999" i="8"/>
  <c r="S2995" i="8"/>
  <c r="S2991" i="8"/>
  <c r="S2987" i="8"/>
  <c r="S2983" i="8"/>
  <c r="S2979" i="8"/>
  <c r="S2975" i="8"/>
  <c r="S2971" i="8"/>
  <c r="S2967" i="8"/>
  <c r="S2963" i="8"/>
  <c r="S2959" i="8"/>
  <c r="S2955" i="8"/>
  <c r="S2951" i="8"/>
  <c r="S2947" i="8"/>
  <c r="S2943" i="8"/>
  <c r="S2939" i="8"/>
  <c r="S2935" i="8"/>
  <c r="S2931" i="8"/>
  <c r="S2927" i="8"/>
  <c r="S2923" i="8"/>
  <c r="S2919" i="8"/>
  <c r="S2915" i="8"/>
  <c r="S2911" i="8"/>
  <c r="S2907" i="8"/>
  <c r="S2903" i="8"/>
  <c r="S2899" i="8"/>
  <c r="S2895" i="8"/>
  <c r="S2891" i="8"/>
  <c r="S2887" i="8"/>
  <c r="S2883" i="8"/>
  <c r="S2879" i="8"/>
  <c r="S2875" i="8"/>
  <c r="S2871" i="8"/>
  <c r="S2867" i="8"/>
  <c r="S2863" i="8"/>
  <c r="S2859" i="8"/>
  <c r="S2855" i="8"/>
  <c r="S2851" i="8"/>
  <c r="S2847" i="8"/>
  <c r="S2843" i="8"/>
  <c r="S2839" i="8"/>
  <c r="S2835" i="8"/>
  <c r="S2831" i="8"/>
  <c r="S2827" i="8"/>
  <c r="S2823" i="8"/>
  <c r="S2819" i="8"/>
  <c r="S2815" i="8"/>
  <c r="S2811" i="8"/>
  <c r="S2807" i="8"/>
  <c r="S2803" i="8"/>
  <c r="S2799" i="8"/>
  <c r="S2795" i="8"/>
  <c r="S2791" i="8"/>
  <c r="S2787" i="8"/>
  <c r="S2783" i="8"/>
  <c r="S2779" i="8"/>
  <c r="S2775" i="8"/>
  <c r="S2771" i="8"/>
  <c r="S2767" i="8"/>
  <c r="S2763" i="8"/>
  <c r="S2759" i="8"/>
  <c r="S2755" i="8"/>
  <c r="S2751" i="8"/>
  <c r="S2747" i="8"/>
  <c r="S2743" i="8"/>
  <c r="S2739" i="8"/>
  <c r="S2735" i="8"/>
  <c r="S2731" i="8"/>
  <c r="S2727" i="8"/>
  <c r="S2723" i="8"/>
  <c r="S2719" i="8"/>
  <c r="S2715" i="8"/>
  <c r="S2711" i="8"/>
  <c r="S2707" i="8"/>
  <c r="S2703" i="8"/>
  <c r="S2699" i="8"/>
  <c r="S2695" i="8"/>
  <c r="S2691" i="8"/>
  <c r="S2687" i="8"/>
  <c r="S2683" i="8"/>
  <c r="S2679" i="8"/>
  <c r="S2675" i="8"/>
  <c r="S2671" i="8"/>
  <c r="S2667" i="8"/>
  <c r="S2663" i="8"/>
  <c r="S2659" i="8"/>
  <c r="S2655" i="8"/>
  <c r="S2651" i="8"/>
  <c r="S2647" i="8"/>
  <c r="S2643" i="8"/>
  <c r="S2639" i="8"/>
  <c r="S2635" i="8"/>
  <c r="S2631" i="8"/>
  <c r="S2627" i="8"/>
  <c r="S2623" i="8"/>
  <c r="S2619" i="8"/>
  <c r="S2615" i="8"/>
  <c r="S2611" i="8"/>
  <c r="S2607" i="8"/>
  <c r="S2603" i="8"/>
  <c r="S2599" i="8"/>
  <c r="S2595" i="8"/>
  <c r="S2591" i="8"/>
  <c r="S2587" i="8"/>
  <c r="S2583" i="8"/>
  <c r="S2579" i="8"/>
  <c r="S2575" i="8"/>
  <c r="S2571" i="8"/>
  <c r="S2567" i="8"/>
  <c r="S2563" i="8"/>
  <c r="S2559" i="8"/>
  <c r="S2555" i="8"/>
  <c r="S2551" i="8"/>
  <c r="S2547" i="8"/>
  <c r="S2543" i="8"/>
  <c r="S2539" i="8"/>
  <c r="S2535" i="8"/>
  <c r="S2531" i="8"/>
  <c r="S2527" i="8"/>
  <c r="S2523" i="8"/>
  <c r="S2519" i="8"/>
  <c r="S2515" i="8"/>
  <c r="S2511" i="8"/>
  <c r="S2507" i="8"/>
  <c r="S2503" i="8"/>
  <c r="S2499" i="8"/>
  <c r="S2495" i="8"/>
  <c r="S2491" i="8"/>
  <c r="S2487" i="8"/>
  <c r="S2483" i="8"/>
  <c r="S2479" i="8"/>
  <c r="S2475" i="8"/>
  <c r="S2471" i="8"/>
  <c r="S2467" i="8"/>
  <c r="S2463" i="8"/>
  <c r="S2459" i="8"/>
  <c r="S2455" i="8"/>
  <c r="S2451" i="8"/>
  <c r="S2447" i="8"/>
  <c r="S2443" i="8"/>
  <c r="S2439" i="8"/>
  <c r="S2435" i="8"/>
  <c r="S2431" i="8"/>
  <c r="S2427" i="8"/>
  <c r="S2423" i="8"/>
  <c r="S2419" i="8"/>
  <c r="S2415" i="8"/>
  <c r="S2411" i="8"/>
  <c r="S2407" i="8"/>
  <c r="S2403" i="8"/>
  <c r="S2399" i="8"/>
  <c r="S2395" i="8"/>
  <c r="S2391" i="8"/>
  <c r="S2387" i="8"/>
  <c r="S2383" i="8"/>
  <c r="S2379" i="8"/>
  <c r="S2375" i="8"/>
  <c r="S2371" i="8"/>
  <c r="S2367" i="8"/>
  <c r="S2363" i="8"/>
  <c r="S2359" i="8"/>
  <c r="S2355" i="8"/>
  <c r="S2351" i="8"/>
  <c r="S2347" i="8"/>
  <c r="S2343" i="8"/>
  <c r="S2339" i="8"/>
  <c r="S2335" i="8"/>
  <c r="S2331" i="8"/>
  <c r="S2327" i="8"/>
  <c r="S2323" i="8"/>
  <c r="S2319" i="8"/>
  <c r="S2315" i="8"/>
  <c r="S2311" i="8"/>
  <c r="S2307" i="8"/>
  <c r="S2303" i="8"/>
  <c r="S2299" i="8"/>
  <c r="S2295" i="8"/>
  <c r="S2291" i="8"/>
  <c r="S2287" i="8"/>
  <c r="S2283" i="8"/>
  <c r="S2279" i="8"/>
  <c r="S2275" i="8"/>
  <c r="S2271" i="8"/>
  <c r="S2267" i="8"/>
  <c r="S2263" i="8"/>
  <c r="S2259" i="8"/>
  <c r="S2255" i="8"/>
  <c r="S2251" i="8"/>
  <c r="S2247" i="8"/>
  <c r="S2243" i="8"/>
  <c r="S2239" i="8"/>
  <c r="S2235" i="8"/>
  <c r="S2231" i="8"/>
  <c r="S2227" i="8"/>
  <c r="S2223" i="8"/>
  <c r="S2219" i="8"/>
  <c r="S2215" i="8"/>
  <c r="S2211" i="8"/>
  <c r="S2207" i="8"/>
  <c r="S2203" i="8"/>
  <c r="S2199" i="8"/>
  <c r="S2195" i="8"/>
  <c r="S2191" i="8"/>
  <c r="S2187" i="8"/>
  <c r="S2183" i="8"/>
  <c r="S2179" i="8"/>
  <c r="S2175" i="8"/>
  <c r="S2171" i="8"/>
  <c r="S2167" i="8"/>
  <c r="S2163" i="8"/>
  <c r="S2159" i="8"/>
  <c r="S2155" i="8"/>
  <c r="S2151" i="8"/>
  <c r="S2147" i="8"/>
  <c r="S2143" i="8"/>
  <c r="S2139" i="8"/>
  <c r="S2135" i="8"/>
  <c r="S2131" i="8"/>
  <c r="S2127" i="8"/>
  <c r="S2123" i="8"/>
  <c r="S2119" i="8"/>
  <c r="S2115" i="8"/>
  <c r="S2111" i="8"/>
  <c r="S2107" i="8"/>
  <c r="S2103" i="8"/>
  <c r="S2099" i="8"/>
  <c r="S2095" i="8"/>
  <c r="S2091" i="8"/>
  <c r="S2087" i="8"/>
  <c r="S2083" i="8"/>
  <c r="S2079" i="8"/>
  <c r="S2075" i="8"/>
  <c r="S2071" i="8"/>
  <c r="S2067" i="8"/>
  <c r="S2063" i="8"/>
  <c r="S2059" i="8"/>
  <c r="S2055" i="8"/>
  <c r="S2051" i="8"/>
  <c r="S2047" i="8"/>
  <c r="S2042" i="8"/>
  <c r="S2034" i="8"/>
  <c r="S2026" i="8"/>
  <c r="S2018" i="8"/>
  <c r="S2010" i="8"/>
  <c r="S2002" i="8"/>
  <c r="S1994" i="8"/>
  <c r="S1986" i="8"/>
  <c r="S1978" i="8"/>
  <c r="S1970" i="8"/>
  <c r="S1962" i="8"/>
  <c r="S1954" i="8"/>
  <c r="S1946" i="8"/>
  <c r="S1938" i="8"/>
  <c r="S1930" i="8"/>
  <c r="S1922" i="8"/>
  <c r="S1914" i="8"/>
  <c r="S1906" i="8"/>
  <c r="S1898" i="8"/>
  <c r="S1890" i="8"/>
  <c r="S1882" i="8"/>
  <c r="S1874" i="8"/>
  <c r="S1866" i="8"/>
  <c r="S1858" i="8"/>
  <c r="S1850" i="8"/>
  <c r="S1842" i="8"/>
  <c r="S1834" i="8"/>
  <c r="S1826" i="8"/>
  <c r="S1818" i="8"/>
  <c r="S1810" i="8"/>
  <c r="S1802" i="8"/>
  <c r="S1794" i="8"/>
  <c r="S1786" i="8"/>
  <c r="S1778" i="8"/>
  <c r="S1770" i="8"/>
  <c r="S1762" i="8"/>
  <c r="S1754" i="8"/>
  <c r="S1746" i="8"/>
  <c r="S1738" i="8"/>
  <c r="S1730" i="8"/>
  <c r="S1722" i="8"/>
  <c r="S1714" i="8"/>
  <c r="S1706" i="8"/>
  <c r="Q24" i="10"/>
  <c r="P23" i="10"/>
  <c r="J23" i="10"/>
  <c r="K23" i="10"/>
  <c r="S1857" i="8" l="1"/>
  <c r="S58" i="8"/>
  <c r="S74" i="8"/>
  <c r="S90" i="8"/>
  <c r="S106" i="8"/>
  <c r="S138" i="8"/>
  <c r="S154" i="8"/>
  <c r="S170" i="8"/>
  <c r="S186" i="8"/>
  <c r="S218" i="8"/>
  <c r="S234" i="8"/>
  <c r="S266" i="8"/>
  <c r="S282" i="8"/>
  <c r="S298" i="8"/>
  <c r="S314" i="8"/>
  <c r="S330" i="8"/>
  <c r="S362" i="8"/>
  <c r="S378" i="8"/>
  <c r="S394" i="8"/>
  <c r="S410" i="8"/>
  <c r="S426" i="8"/>
  <c r="S442" i="8"/>
  <c r="S458" i="8"/>
  <c r="S474" i="8"/>
  <c r="S490" i="8"/>
  <c r="S506" i="8"/>
  <c r="S522" i="8"/>
  <c r="S538" i="8"/>
  <c r="S554" i="8"/>
  <c r="S570" i="8"/>
  <c r="S586" i="8"/>
  <c r="S602" i="8"/>
  <c r="S634" i="8"/>
  <c r="S666" i="8"/>
  <c r="S682" i="8"/>
  <c r="S698" i="8"/>
  <c r="S714" i="8"/>
  <c r="S730" i="8"/>
  <c r="S746" i="8"/>
  <c r="S762" i="8"/>
  <c r="S778" i="8"/>
  <c r="S810" i="8"/>
  <c r="S842" i="8"/>
  <c r="S858" i="8"/>
  <c r="S874" i="8"/>
  <c r="S890" i="8"/>
  <c r="S906" i="8"/>
  <c r="S922" i="8"/>
  <c r="S938" i="8"/>
  <c r="S954" i="8"/>
  <c r="S970" i="8"/>
  <c r="S1002" i="8"/>
  <c r="S1018" i="8"/>
  <c r="S1034" i="8"/>
  <c r="S1050" i="8"/>
  <c r="S1082" i="8"/>
  <c r="S1098" i="8"/>
  <c r="S1114" i="8"/>
  <c r="S1146" i="8"/>
  <c r="S1178" i="8"/>
  <c r="S1194" i="8"/>
  <c r="S1210" i="8"/>
  <c r="S1226" i="8"/>
  <c r="S1242" i="8"/>
  <c r="S1258" i="8"/>
  <c r="S1274" i="8"/>
  <c r="S1290" i="8"/>
  <c r="S1306" i="8"/>
  <c r="S1322" i="8"/>
  <c r="S1354" i="8"/>
  <c r="S1370" i="8"/>
  <c r="S1386" i="8"/>
  <c r="S1402" i="8"/>
  <c r="S1418" i="8"/>
  <c r="S1434" i="8"/>
  <c r="S1450" i="8"/>
  <c r="S1482" i="8"/>
  <c r="S1498" i="8"/>
  <c r="S1562" i="8"/>
  <c r="S1690" i="8"/>
  <c r="S55" i="8"/>
  <c r="S71" i="8"/>
  <c r="S87" i="8"/>
  <c r="S103" i="8"/>
  <c r="S119" i="8"/>
  <c r="S135" i="8"/>
  <c r="S151" i="8"/>
  <c r="S167" i="8"/>
  <c r="S183" i="8"/>
  <c r="S199" i="8"/>
  <c r="S215" i="8"/>
  <c r="S247" i="8"/>
  <c r="S263" i="8"/>
  <c r="S279" i="8"/>
  <c r="S295" i="8"/>
  <c r="S311" i="8"/>
  <c r="S327" i="8"/>
  <c r="S343" i="8"/>
  <c r="S359" i="8"/>
  <c r="S375" i="8"/>
  <c r="S391" i="8"/>
  <c r="S407" i="8"/>
  <c r="S423" i="8"/>
  <c r="S439" i="8"/>
  <c r="S455" i="8"/>
  <c r="S487" i="8"/>
  <c r="S519" i="8"/>
  <c r="S551" i="8"/>
  <c r="S567" i="8"/>
  <c r="S583" i="8"/>
  <c r="S599" i="8"/>
  <c r="S615" i="8"/>
  <c r="S631" i="8"/>
  <c r="S647" i="8"/>
  <c r="S663" i="8"/>
  <c r="S679" i="8"/>
  <c r="S711" i="8"/>
  <c r="S727" i="8"/>
  <c r="S759" i="8"/>
  <c r="S775" i="8"/>
  <c r="S791" i="8"/>
  <c r="S807" i="8"/>
  <c r="S823" i="8"/>
  <c r="S839" i="8"/>
  <c r="S855" i="8"/>
  <c r="S871" i="8"/>
  <c r="S887" i="8"/>
  <c r="S903" i="8"/>
  <c r="S919" i="8"/>
  <c r="S935" i="8"/>
  <c r="S951" i="8"/>
  <c r="S967" i="8"/>
  <c r="S983" i="8"/>
  <c r="S999" i="8"/>
  <c r="S1015" i="8"/>
  <c r="S1031" i="8"/>
  <c r="S1047" i="8"/>
  <c r="S1079" i="8"/>
  <c r="S1111" i="8"/>
  <c r="S1127" i="8"/>
  <c r="S1143" i="8"/>
  <c r="S1175" i="8"/>
  <c r="S1191" i="8"/>
  <c r="S1207" i="8"/>
  <c r="S1223" i="8"/>
  <c r="S1239" i="8"/>
  <c r="S1255" i="8"/>
  <c r="S1271" i="8"/>
  <c r="S1287" i="8"/>
  <c r="S1303" i="8"/>
  <c r="S1319" i="8"/>
  <c r="S1351" i="8"/>
  <c r="S1367" i="8"/>
  <c r="S1383" i="8"/>
  <c r="S1399" i="8"/>
  <c r="S1415" i="8"/>
  <c r="S1431" i="8"/>
  <c r="S1447" i="8"/>
  <c r="S1479" i="8"/>
  <c r="S1495" i="8"/>
  <c r="S1511" i="8"/>
  <c r="S1591" i="8"/>
  <c r="S1607" i="8"/>
  <c r="S1687" i="8"/>
  <c r="S1719" i="8"/>
  <c r="S1735" i="8"/>
  <c r="S1751" i="8"/>
  <c r="S1799" i="8"/>
  <c r="S1863" i="8"/>
  <c r="S1879" i="8"/>
  <c r="S1927" i="8"/>
  <c r="S1943" i="8"/>
  <c r="S1959" i="8"/>
  <c r="S1975" i="8"/>
  <c r="S1991" i="8"/>
  <c r="S2007" i="8"/>
  <c r="S2023" i="8"/>
  <c r="S1056" i="8"/>
  <c r="S1072" i="8"/>
  <c r="S1088" i="8"/>
  <c r="S1104" i="8"/>
  <c r="S1120" i="8"/>
  <c r="S1136" i="8"/>
  <c r="S1152" i="8"/>
  <c r="S1168" i="8"/>
  <c r="S1184" i="8"/>
  <c r="S1200" i="8"/>
  <c r="S1232" i="8"/>
  <c r="S1248" i="8"/>
  <c r="S1264" i="8"/>
  <c r="S1280" i="8"/>
  <c r="S1296" i="8"/>
  <c r="S1328" i="8"/>
  <c r="S1344" i="8"/>
  <c r="S1376" i="8"/>
  <c r="S1392" i="8"/>
  <c r="S1408" i="8"/>
  <c r="S1424" i="8"/>
  <c r="S1440" i="8"/>
  <c r="S1456" i="8"/>
  <c r="S1504" i="8"/>
  <c r="S1520" i="8"/>
  <c r="S1536" i="8"/>
  <c r="S1552" i="8"/>
  <c r="S1568" i="8"/>
  <c r="S1600" i="8"/>
  <c r="S1632" i="8"/>
  <c r="S1648" i="8"/>
  <c r="S1664" i="8"/>
  <c r="S1680" i="8"/>
  <c r="S1696" i="8"/>
  <c r="S3196" i="8"/>
  <c r="S3212" i="8"/>
  <c r="S3228" i="8"/>
  <c r="S3244" i="8"/>
  <c r="S3260" i="8"/>
  <c r="S3276" i="8"/>
  <c r="S3308" i="8"/>
  <c r="S3201" i="8"/>
  <c r="S3217" i="8"/>
  <c r="S3233" i="8"/>
  <c r="S3249" i="8"/>
  <c r="S3265" i="8"/>
  <c r="S3281" i="8"/>
  <c r="S3297" i="8"/>
  <c r="S3183" i="8"/>
  <c r="S3199" i="8"/>
  <c r="S3215" i="8"/>
  <c r="S3231" i="8"/>
  <c r="S3247" i="8"/>
  <c r="S3263" i="8"/>
  <c r="S3279" i="8"/>
  <c r="S3295" i="8"/>
  <c r="S3311" i="8"/>
  <c r="S13" i="8"/>
  <c r="S61" i="8"/>
  <c r="S77" i="8"/>
  <c r="S93" i="8"/>
  <c r="S109" i="8"/>
  <c r="S141" i="8"/>
  <c r="S157" i="8"/>
  <c r="S173" i="8"/>
  <c r="S189" i="8"/>
  <c r="S205" i="8"/>
  <c r="S221" i="8"/>
  <c r="S237" i="8"/>
  <c r="S253" i="8"/>
  <c r="S269" i="8"/>
  <c r="S285" i="8"/>
  <c r="S301" i="8"/>
  <c r="S317" i="8"/>
  <c r="S349" i="8"/>
  <c r="S381" i="8"/>
  <c r="S413" i="8"/>
  <c r="S429" i="8"/>
  <c r="S445" i="8"/>
  <c r="S461" i="8"/>
  <c r="S477" i="8"/>
  <c r="S493" i="8"/>
  <c r="S509" i="8"/>
  <c r="S525" i="8"/>
  <c r="S557" i="8"/>
  <c r="S573" i="8"/>
  <c r="S621" i="8"/>
  <c r="S637" i="8"/>
  <c r="S653" i="8"/>
  <c r="S669" i="8"/>
  <c r="S685" i="8"/>
  <c r="S701" i="8"/>
  <c r="S717" i="8"/>
  <c r="S733" i="8"/>
  <c r="S781" i="8"/>
  <c r="S797" i="8"/>
  <c r="S845" i="8"/>
  <c r="S877" i="8"/>
  <c r="S893" i="8"/>
  <c r="S909" i="8"/>
  <c r="S925" i="8"/>
  <c r="S941" i="8"/>
  <c r="S973" i="8"/>
  <c r="S989" i="8"/>
  <c r="S1005" i="8"/>
  <c r="S1053" i="8"/>
  <c r="S1069" i="8"/>
  <c r="S1085" i="8"/>
  <c r="S1101" i="8"/>
  <c r="S1117" i="8"/>
  <c r="S1133" i="8"/>
  <c r="S1149" i="8"/>
  <c r="S1165" i="8"/>
  <c r="S1181" i="8"/>
  <c r="S1197" i="8"/>
  <c r="S1213" i="8"/>
  <c r="S1229" i="8"/>
  <c r="S1245" i="8"/>
  <c r="S1261" i="8"/>
  <c r="S1293" i="8"/>
  <c r="S1309" i="8"/>
  <c r="S1325" i="8"/>
  <c r="S1341" i="8"/>
  <c r="S1357" i="8"/>
  <c r="S1373" i="8"/>
  <c r="S1389" i="8"/>
  <c r="S1405" i="8"/>
  <c r="S1421" i="8"/>
  <c r="S1453" i="8"/>
  <c r="S1501" i="8"/>
  <c r="S1533" i="8"/>
  <c r="S1549" i="8"/>
  <c r="S1565" i="8"/>
  <c r="S1581" i="8"/>
  <c r="S1597" i="8"/>
  <c r="S1645" i="8"/>
  <c r="S1693" i="8"/>
  <c r="S1709" i="8"/>
  <c r="S1725" i="8"/>
  <c r="S1741" i="8"/>
  <c r="S1773" i="8"/>
  <c r="S1789" i="8"/>
  <c r="S1805" i="8"/>
  <c r="S1821" i="8"/>
  <c r="S1837" i="8"/>
  <c r="S1901" i="8"/>
  <c r="S1917" i="8"/>
  <c r="S1933" i="8"/>
  <c r="S1949" i="8"/>
  <c r="S1981" i="8"/>
  <c r="S1997" i="8"/>
  <c r="S2029" i="8"/>
  <c r="S92" i="8"/>
  <c r="S508" i="8"/>
  <c r="S306" i="8"/>
  <c r="S322" i="8"/>
  <c r="S338" i="8"/>
  <c r="S354" i="8"/>
  <c r="S370" i="8"/>
  <c r="S386" i="8"/>
  <c r="S418" i="8"/>
  <c r="S466" i="8"/>
  <c r="S514" i="8"/>
  <c r="S530" i="8"/>
  <c r="S546" i="8"/>
  <c r="S562" i="8"/>
  <c r="S578" i="8"/>
  <c r="S594" i="8"/>
  <c r="S610" i="8"/>
  <c r="S626" i="8"/>
  <c r="S642" i="8"/>
  <c r="S658" i="8"/>
  <c r="S674" i="8"/>
  <c r="S690" i="8"/>
  <c r="S706" i="8"/>
  <c r="S722" i="8"/>
  <c r="S754" i="8"/>
  <c r="S786" i="8"/>
  <c r="S802" i="8"/>
  <c r="S818" i="8"/>
  <c r="S834" i="8"/>
  <c r="S850" i="8"/>
  <c r="S866" i="8"/>
  <c r="S882" i="8"/>
  <c r="S898" i="8"/>
  <c r="S962" i="8"/>
  <c r="S978" i="8"/>
  <c r="S994" i="8"/>
  <c r="S1026" i="8"/>
  <c r="S1042" i="8"/>
  <c r="S1058" i="8"/>
  <c r="S1074" i="8"/>
  <c r="S1106" i="8"/>
  <c r="S1138" i="8"/>
  <c r="S1170" i="8"/>
  <c r="S1186" i="8"/>
  <c r="S1202" i="8"/>
  <c r="S1218" i="8"/>
  <c r="S1234" i="8"/>
  <c r="S1266" i="8"/>
  <c r="S1282" i="8"/>
  <c r="S1298" i="8"/>
  <c r="S1314" i="8"/>
  <c r="S1330" i="8"/>
  <c r="S1346" i="8"/>
  <c r="S1362" i="8"/>
  <c r="S1378" i="8"/>
  <c r="S1394" i="8"/>
  <c r="S1410" i="8"/>
  <c r="S1442" i="8"/>
  <c r="S1458" i="8"/>
  <c r="S1474" i="8"/>
  <c r="S1506" i="8"/>
  <c r="S1522" i="8"/>
  <c r="S1538" i="8"/>
  <c r="S1586" i="8"/>
  <c r="S1602" i="8"/>
  <c r="S1618" i="8"/>
  <c r="S1634" i="8"/>
  <c r="S1650" i="8"/>
  <c r="S1666" i="8"/>
  <c r="S1682" i="8"/>
  <c r="S1698" i="8"/>
  <c r="S31" i="8"/>
  <c r="S63" i="8"/>
  <c r="S111" i="8"/>
  <c r="S127" i="8"/>
  <c r="S143" i="8"/>
  <c r="S159" i="8"/>
  <c r="S175" i="8"/>
  <c r="S191" i="8"/>
  <c r="S207" i="8"/>
  <c r="S223" i="8"/>
  <c r="S239" i="8"/>
  <c r="S255" i="8"/>
  <c r="S271" i="8"/>
  <c r="S287" i="8"/>
  <c r="S303" i="8"/>
  <c r="S319" i="8"/>
  <c r="S335" i="8"/>
  <c r="S351" i="8"/>
  <c r="S367" i="8"/>
  <c r="S383" i="8"/>
  <c r="S415" i="8"/>
  <c r="S431" i="8"/>
  <c r="S447" i="8"/>
  <c r="S463" i="8"/>
  <c r="S479" i="8"/>
  <c r="S495" i="8"/>
  <c r="S511" i="8"/>
  <c r="S527" i="8"/>
  <c r="S543" i="8"/>
  <c r="S559" i="8"/>
  <c r="S575" i="8"/>
  <c r="S591" i="8"/>
  <c r="S607" i="8"/>
  <c r="S623" i="8"/>
  <c r="S639" i="8"/>
  <c r="S671" i="8"/>
  <c r="S687" i="8"/>
  <c r="S703" i="8"/>
  <c r="S719" i="8"/>
  <c r="S735" i="8"/>
  <c r="S751" i="8"/>
  <c r="S767" i="8"/>
  <c r="S783" i="8"/>
  <c r="S799" i="8"/>
  <c r="S815" i="8"/>
  <c r="S831" i="8"/>
  <c r="S847" i="8"/>
  <c r="S863" i="8"/>
  <c r="S879" i="8"/>
  <c r="S895" i="8"/>
  <c r="S911" i="8"/>
  <c r="S927" i="8"/>
  <c r="S943" i="8"/>
  <c r="S975" i="8"/>
  <c r="S991" i="8"/>
  <c r="S1023" i="8"/>
  <c r="S1055" i="8"/>
  <c r="S1071" i="8"/>
  <c r="S1087" i="8"/>
  <c r="S1103" i="8"/>
  <c r="S1119" i="8"/>
  <c r="S1135" i="8"/>
  <c r="S1151" i="8"/>
  <c r="S1167" i="8"/>
  <c r="S1183" i="8"/>
  <c r="S1199" i="8"/>
  <c r="S1215" i="8"/>
  <c r="S1231" i="8"/>
  <c r="S1263" i="8"/>
  <c r="S1279" i="8"/>
  <c r="S1311" i="8"/>
  <c r="S1327" i="8"/>
  <c r="S1359" i="8"/>
  <c r="S1375" i="8"/>
  <c r="S1391" i="8"/>
  <c r="S1407" i="8"/>
  <c r="S1423" i="8"/>
  <c r="S1439" i="8"/>
  <c r="S1455" i="8"/>
  <c r="S1503" i="8"/>
  <c r="S1519" i="8"/>
  <c r="S1535" i="8"/>
  <c r="S1551" i="8"/>
  <c r="S1567" i="8"/>
  <c r="S1599" i="8"/>
  <c r="S1647" i="8"/>
  <c r="S1695" i="8"/>
  <c r="S1711" i="8"/>
  <c r="S1727" i="8"/>
  <c r="S1743" i="8"/>
  <c r="S1759" i="8"/>
  <c r="S1775" i="8"/>
  <c r="S1791" i="8"/>
  <c r="S1807" i="8"/>
  <c r="S1823" i="8"/>
  <c r="S1855" i="8"/>
  <c r="S1903" i="8"/>
  <c r="S1983" i="8"/>
  <c r="S1999" i="8"/>
  <c r="S2031" i="8"/>
  <c r="S1000" i="8"/>
  <c r="S1032" i="8"/>
  <c r="S1048" i="8"/>
  <c r="S1080" i="8"/>
  <c r="S1096" i="8"/>
  <c r="S1112" i="8"/>
  <c r="S1144" i="8"/>
  <c r="S1176" i="8"/>
  <c r="S1208" i="8"/>
  <c r="S1224" i="8"/>
  <c r="S1240" i="8"/>
  <c r="S1256" i="8"/>
  <c r="S1272" i="8"/>
  <c r="S1288" i="8"/>
  <c r="S1320" i="8"/>
  <c r="S1336" i="8"/>
  <c r="S1352" i="8"/>
  <c r="S1368" i="8"/>
  <c r="S1384" i="8"/>
  <c r="S1432" i="8"/>
  <c r="S1448" i="8"/>
  <c r="S1480" i="8"/>
  <c r="S1496" i="8"/>
  <c r="S1512" i="8"/>
  <c r="S1592" i="8"/>
  <c r="S1640" i="8"/>
  <c r="S1688" i="8"/>
  <c r="S3188" i="8"/>
  <c r="S3220" i="8"/>
  <c r="S3236" i="8"/>
  <c r="S3252" i="8"/>
  <c r="S3268" i="8"/>
  <c r="S3300" i="8"/>
  <c r="S3193" i="8"/>
  <c r="S3209" i="8"/>
  <c r="S3225" i="8"/>
  <c r="S3241" i="8"/>
  <c r="S3273" i="8"/>
  <c r="S3305" i="8"/>
  <c r="S3191" i="8"/>
  <c r="S3207" i="8"/>
  <c r="S3223" i="8"/>
  <c r="S3239" i="8"/>
  <c r="S3255" i="8"/>
  <c r="S3271" i="8"/>
  <c r="S53" i="8"/>
  <c r="S69" i="8"/>
  <c r="S85" i="8"/>
  <c r="S117" i="8"/>
  <c r="S149" i="8"/>
  <c r="S165" i="8"/>
  <c r="S181" i="8"/>
  <c r="S197" i="8"/>
  <c r="S213" i="8"/>
  <c r="S229" i="8"/>
  <c r="S245" i="8"/>
  <c r="S261" i="8"/>
  <c r="S309" i="8"/>
  <c r="S325" i="8"/>
  <c r="S341" i="8"/>
  <c r="S357" i="8"/>
  <c r="S373" i="8"/>
  <c r="S389" i="8"/>
  <c r="S421" i="8"/>
  <c r="S453" i="8"/>
  <c r="S469" i="8"/>
  <c r="S485" i="8"/>
  <c r="S501" i="8"/>
  <c r="S517" i="8"/>
  <c r="S549" i="8"/>
  <c r="S565" i="8"/>
  <c r="S581" i="8"/>
  <c r="S597" i="8"/>
  <c r="S613" i="8"/>
  <c r="S629" i="8"/>
  <c r="S661" i="8"/>
  <c r="S677" i="8"/>
  <c r="S709" i="8"/>
  <c r="S725" i="8"/>
  <c r="S741" i="8"/>
  <c r="S757" i="8"/>
  <c r="S789" i="8"/>
  <c r="S805" i="8"/>
  <c r="S821" i="8"/>
  <c r="S853" i="8"/>
  <c r="S885" i="8"/>
  <c r="S901" i="8"/>
  <c r="S917" i="8"/>
  <c r="S933" i="8"/>
  <c r="S949" i="8"/>
  <c r="S965" i="8"/>
  <c r="S981" i="8"/>
  <c r="S997" i="8"/>
  <c r="S1029" i="8"/>
  <c r="S1045" i="8"/>
  <c r="S1061" i="8"/>
  <c r="S1077" i="8"/>
  <c r="S1125" i="8"/>
  <c r="S1141" i="8"/>
  <c r="S1173" i="8"/>
  <c r="S1189" i="8"/>
  <c r="S1205" i="8"/>
  <c r="S1221" i="8"/>
  <c r="S1237" i="8"/>
  <c r="S1253" i="8"/>
  <c r="S1269" i="8"/>
  <c r="S1285" i="8"/>
  <c r="S1301" i="8"/>
  <c r="S1317" i="8"/>
  <c r="S1333" i="8"/>
  <c r="S1349" i="8"/>
  <c r="S1365" i="8"/>
  <c r="S1381" i="8"/>
  <c r="S1397" i="8"/>
  <c r="S1413" i="8"/>
  <c r="S1445" i="8"/>
  <c r="S1477" i="8"/>
  <c r="S1493" i="8"/>
  <c r="S1509" i="8"/>
  <c r="S1525" i="8"/>
  <c r="S1557" i="8"/>
  <c r="S1589" i="8"/>
  <c r="S1605" i="8"/>
  <c r="S1637" i="8"/>
  <c r="S1701" i="8"/>
  <c r="S1717" i="8"/>
  <c r="S1733" i="8"/>
  <c r="S1749" i="8"/>
  <c r="S1861" i="8"/>
  <c r="S1877" i="8"/>
  <c r="S1909" i="8"/>
  <c r="S1925" i="8"/>
  <c r="S1957" i="8"/>
  <c r="S1989" i="8"/>
  <c r="S2005" i="8"/>
  <c r="S164" i="8"/>
  <c r="S340" i="8"/>
  <c r="S468" i="8"/>
  <c r="Q23" i="10"/>
  <c r="O2" i="10" l="1"/>
  <c r="L2" i="10" s="1"/>
  <c r="P2" i="10" s="1"/>
  <c r="P6" i="10"/>
  <c r="P10" i="10"/>
  <c r="P14" i="10"/>
  <c r="P18" i="10"/>
  <c r="P22" i="10"/>
  <c r="K2" i="10"/>
  <c r="J2" i="10"/>
  <c r="K22" i="10"/>
  <c r="J22" i="10"/>
  <c r="K21" i="10"/>
  <c r="J21" i="10"/>
  <c r="K20" i="10"/>
  <c r="J20" i="10"/>
  <c r="K19" i="10"/>
  <c r="J19" i="10"/>
  <c r="K18" i="10"/>
  <c r="J18" i="10"/>
  <c r="K17" i="10"/>
  <c r="J17" i="10"/>
  <c r="K16" i="10"/>
  <c r="J16" i="10"/>
  <c r="K15" i="10"/>
  <c r="J15" i="10"/>
  <c r="K14" i="10"/>
  <c r="J14" i="10"/>
  <c r="K13" i="10"/>
  <c r="J13" i="10"/>
  <c r="K12" i="10"/>
  <c r="J12" i="10"/>
  <c r="K11" i="10"/>
  <c r="J11" i="10"/>
  <c r="K10" i="10"/>
  <c r="J10" i="10"/>
  <c r="K9" i="10"/>
  <c r="J9" i="10"/>
  <c r="K8" i="10"/>
  <c r="J8" i="10"/>
  <c r="K7" i="10"/>
  <c r="J7" i="10"/>
  <c r="K6" i="10"/>
  <c r="J6" i="10"/>
  <c r="K5" i="10"/>
  <c r="J5" i="10"/>
  <c r="K4" i="10"/>
  <c r="J4" i="10"/>
  <c r="K3" i="10"/>
  <c r="J3" i="10"/>
  <c r="P9" i="10" l="1"/>
  <c r="P13" i="10"/>
  <c r="Q5" i="10"/>
  <c r="Q13" i="10"/>
  <c r="P17" i="10"/>
  <c r="Q17" i="10"/>
  <c r="P21" i="10"/>
  <c r="P5" i="10"/>
  <c r="M2" i="10"/>
  <c r="Q19" i="10"/>
  <c r="Q15" i="10"/>
  <c r="Q11" i="10"/>
  <c r="Q7" i="10"/>
  <c r="Q3" i="10"/>
  <c r="P20" i="10"/>
  <c r="P16" i="10"/>
  <c r="P12" i="10"/>
  <c r="P8" i="10"/>
  <c r="P4" i="10"/>
  <c r="Q6" i="10"/>
  <c r="N2" i="10"/>
  <c r="P19" i="10"/>
  <c r="P15" i="10"/>
  <c r="P11" i="10"/>
  <c r="P7" i="10"/>
  <c r="P3" i="10"/>
  <c r="Q20" i="10"/>
  <c r="Q4" i="10"/>
  <c r="Q16" i="10"/>
  <c r="Q14" i="10" l="1"/>
  <c r="Q18" i="10"/>
  <c r="Q2" i="10"/>
  <c r="Q10" i="10"/>
  <c r="Q21" i="10"/>
  <c r="Q9" i="10"/>
  <c r="Q12" i="10"/>
  <c r="Q8" i="10"/>
  <c r="Q22" i="10"/>
</calcChain>
</file>

<file path=xl/sharedStrings.xml><?xml version="1.0" encoding="utf-8"?>
<sst xmlns="http://schemas.openxmlformats.org/spreadsheetml/2006/main" count="57" uniqueCount="21">
  <si>
    <t>Cores</t>
  </si>
  <si>
    <t>FreeCores</t>
  </si>
  <si>
    <t>UsedCores</t>
  </si>
  <si>
    <t>Memory</t>
  </si>
  <si>
    <t>FreeMemory</t>
  </si>
  <si>
    <t>UsedMem</t>
  </si>
  <si>
    <t>HoursDelta</t>
  </si>
  <si>
    <t>Speedup</t>
  </si>
  <si>
    <t>Efficiency</t>
  </si>
  <si>
    <t>StartToEndDelta</t>
  </si>
  <si>
    <t>ExTimeFinishedDelta</t>
  </si>
  <si>
    <t>Timespan</t>
  </si>
  <si>
    <t>HoursDeltaSoft</t>
  </si>
  <si>
    <t>SpeedupSoft</t>
  </si>
  <si>
    <t>TimespanSoft</t>
  </si>
  <si>
    <t>Day</t>
  </si>
  <si>
    <t>CpuUtilization</t>
  </si>
  <si>
    <t>ExecutionTimeHours</t>
  </si>
  <si>
    <t>ExecutionTimeFinished</t>
  </si>
  <si>
    <t>StartToEndTimeFinished</t>
  </si>
  <si>
    <t>DateTime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</si>
</sst>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8">
    <xf numFmtId="0" fontId="0" fillId="0" borderId="0" xfId="0"/>
    <xf numFmtId="22" fontId="0" fillId="0" borderId="0" xfId="0" applyNumberFormat="1"/>
    <xf numFmtId="0" fontId="0" fillId="0" borderId="0" xfId="0" applyNumberFormat="1"/>
    <xf numFmtId="0" fontId="0" fillId="0" borderId="1" xfId="0" applyFont="1" applyBorder="1"/>
    <xf numFmtId="0" fontId="1" fillId="2" borderId="0" xfId="1"/>
    <xf numFmtId="22" fontId="0" fillId="3" borderId="2" xfId="0" applyNumberFormat="1" applyFont="1" applyFill="1" applyBorder="1"/>
    <xf numFmtId="2" fontId="0" fillId="0" borderId="0" xfId="0" applyNumberFormat="1"/>
    <xf numFmtId="164" fontId="0" fillId="0" borderId="0" xfId="0" applyNumberFormat="1"/>
  </cellXfs>
  <cellStyles count="2">
    <cellStyle name="Good" xfId="1" builtinId="26"/>
    <cellStyle name="Normal" xfId="0" builtinId="0"/>
  </cellStyles>
  <dxfs count="37">
    <dxf>
      <numFmt numFmtId="0" formatCode="General"/>
    </dxf>
    <dxf>
      <numFmt numFmtId="0" formatCode="General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</dxfs>
  <tableStyles count="0" defaultTableStyle="TableStyleMedium2" defaultPivotStyle="PivotStyleLight16"/>
  <colors>
    <mruColors>
      <color rgb="FF00602B"/>
      <color rgb="FF1090DE"/>
      <color rgb="FF49A3E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 CPU Utilization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spPr>
            <a:noFill/>
            <a:ln w="19050" cap="flat">
              <a:solidFill>
                <a:srgbClr val="00B050"/>
              </a:solidFill>
              <a:round/>
            </a:ln>
          </c:spPr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'12.06-15.06'!$D$2:$D$3313</c:f>
              <c:numCache>
                <c:formatCode>General</c:formatCode>
                <c:ptCount val="3312"/>
                <c:pt idx="0">
                  <c:v>1.97798470035195E-2</c:v>
                </c:pt>
                <c:pt idx="1">
                  <c:v>3.3614083658903803E-2</c:v>
                </c:pt>
                <c:pt idx="2">
                  <c:v>2.2846874780952899E-2</c:v>
                </c:pt>
                <c:pt idx="3">
                  <c:v>1.4956882456317501E-2</c:v>
                </c:pt>
                <c:pt idx="4">
                  <c:v>1.9772167550399899E-2</c:v>
                </c:pt>
                <c:pt idx="5">
                  <c:v>2.1206887438893301E-2</c:v>
                </c:pt>
                <c:pt idx="6">
                  <c:v>1.1263250606134499E-2</c:v>
                </c:pt>
                <c:pt idx="7">
                  <c:v>3.2485000789165497E-2</c:v>
                </c:pt>
                <c:pt idx="8">
                  <c:v>2.7661788742989302E-2</c:v>
                </c:pt>
                <c:pt idx="9">
                  <c:v>2.87912432104349E-2</c:v>
                </c:pt>
                <c:pt idx="10">
                  <c:v>7.88274686783552E-3</c:v>
                </c:pt>
                <c:pt idx="11">
                  <c:v>1.80166042409837E-2</c:v>
                </c:pt>
                <c:pt idx="12">
                  <c:v>3.21835839888081</c:v>
                </c:pt>
                <c:pt idx="13">
                  <c:v>3.25786535162479</c:v>
                </c:pt>
                <c:pt idx="14">
                  <c:v>3.24374231882393</c:v>
                </c:pt>
                <c:pt idx="15">
                  <c:v>6.3515504095703399</c:v>
                </c:pt>
                <c:pt idx="16">
                  <c:v>6.4294920880347499</c:v>
                </c:pt>
                <c:pt idx="17">
                  <c:v>6.5900410183239702</c:v>
                </c:pt>
                <c:pt idx="18">
                  <c:v>6.6941149022895798</c:v>
                </c:pt>
                <c:pt idx="19">
                  <c:v>6.5336297950707403</c:v>
                </c:pt>
                <c:pt idx="20">
                  <c:v>6.8947138441726601</c:v>
                </c:pt>
                <c:pt idx="21">
                  <c:v>3.2078989220317502</c:v>
                </c:pt>
                <c:pt idx="22">
                  <c:v>3.3112068679183699</c:v>
                </c:pt>
                <c:pt idx="23">
                  <c:v>3.6488849341403702</c:v>
                </c:pt>
                <c:pt idx="24">
                  <c:v>3.3499834982212602</c:v>
                </c:pt>
                <c:pt idx="25">
                  <c:v>3.9989334922283901</c:v>
                </c:pt>
                <c:pt idx="26">
                  <c:v>5.7993147056549796E-3</c:v>
                </c:pt>
                <c:pt idx="27">
                  <c:v>3.7008782383054499E-3</c:v>
                </c:pt>
                <c:pt idx="28">
                  <c:v>6.7607846576720502E-3</c:v>
                </c:pt>
                <c:pt idx="29">
                  <c:v>4.8653184673748902</c:v>
                </c:pt>
                <c:pt idx="30">
                  <c:v>3.1455838468391399</c:v>
                </c:pt>
                <c:pt idx="31">
                  <c:v>3.1769923386164001</c:v>
                </c:pt>
                <c:pt idx="32">
                  <c:v>3.1975552884396201</c:v>
                </c:pt>
                <c:pt idx="33">
                  <c:v>6.6936230659484899</c:v>
                </c:pt>
                <c:pt idx="34">
                  <c:v>22.0405385494232</c:v>
                </c:pt>
                <c:pt idx="35">
                  <c:v>20.058890104293798</c:v>
                </c:pt>
                <c:pt idx="36">
                  <c:v>20.3702394962311</c:v>
                </c:pt>
                <c:pt idx="37">
                  <c:v>19.532155513763399</c:v>
                </c:pt>
                <c:pt idx="38">
                  <c:v>19.3430688381195</c:v>
                </c:pt>
                <c:pt idx="39">
                  <c:v>19.359863758087201</c:v>
                </c:pt>
                <c:pt idx="40">
                  <c:v>19.602370977401701</c:v>
                </c:pt>
                <c:pt idx="41">
                  <c:v>20.193797588348399</c:v>
                </c:pt>
                <c:pt idx="42">
                  <c:v>19.911056041717501</c:v>
                </c:pt>
                <c:pt idx="43">
                  <c:v>19.8495192527771</c:v>
                </c:pt>
                <c:pt idx="44">
                  <c:v>19.437897443771401</c:v>
                </c:pt>
                <c:pt idx="45">
                  <c:v>19.703652143478401</c:v>
                </c:pt>
                <c:pt idx="46">
                  <c:v>1.3396019935607899</c:v>
                </c:pt>
                <c:pt idx="47">
                  <c:v>8.5790055364370303</c:v>
                </c:pt>
                <c:pt idx="48">
                  <c:v>10.297757482901201</c:v>
                </c:pt>
                <c:pt idx="49">
                  <c:v>14.191927567124401</c:v>
                </c:pt>
                <c:pt idx="50">
                  <c:v>16.703324985504199</c:v>
                </c:pt>
                <c:pt idx="51">
                  <c:v>22.063899230956999</c:v>
                </c:pt>
                <c:pt idx="52">
                  <c:v>24.0838424682617</c:v>
                </c:pt>
                <c:pt idx="53">
                  <c:v>28.1571041107178</c:v>
                </c:pt>
                <c:pt idx="54">
                  <c:v>37.761411476135301</c:v>
                </c:pt>
                <c:pt idx="55">
                  <c:v>47.006384277343699</c:v>
                </c:pt>
                <c:pt idx="56">
                  <c:v>51.982637786865197</c:v>
                </c:pt>
                <c:pt idx="57">
                  <c:v>67.136191558837893</c:v>
                </c:pt>
                <c:pt idx="58">
                  <c:v>68.970382690429702</c:v>
                </c:pt>
                <c:pt idx="59">
                  <c:v>77.362200164794899</c:v>
                </c:pt>
                <c:pt idx="60">
                  <c:v>80.732330322265597</c:v>
                </c:pt>
                <c:pt idx="61">
                  <c:v>83.8808181762695</c:v>
                </c:pt>
                <c:pt idx="62">
                  <c:v>88.251081848144494</c:v>
                </c:pt>
                <c:pt idx="63">
                  <c:v>90.423139953613301</c:v>
                </c:pt>
                <c:pt idx="64">
                  <c:v>87.671066284179702</c:v>
                </c:pt>
                <c:pt idx="65">
                  <c:v>86.010428619384797</c:v>
                </c:pt>
                <c:pt idx="66">
                  <c:v>87.567892456054693</c:v>
                </c:pt>
                <c:pt idx="67">
                  <c:v>92.563064575195298</c:v>
                </c:pt>
                <c:pt idx="68">
                  <c:v>89.569586181640602</c:v>
                </c:pt>
                <c:pt idx="69">
                  <c:v>91.788990783691403</c:v>
                </c:pt>
                <c:pt idx="70">
                  <c:v>87.972669982910205</c:v>
                </c:pt>
                <c:pt idx="71">
                  <c:v>94.062463378906202</c:v>
                </c:pt>
                <c:pt idx="72">
                  <c:v>93.054066467285196</c:v>
                </c:pt>
                <c:pt idx="73">
                  <c:v>91.691213989257804</c:v>
                </c:pt>
                <c:pt idx="74">
                  <c:v>93.677243041992199</c:v>
                </c:pt>
                <c:pt idx="75">
                  <c:v>91.907135009765597</c:v>
                </c:pt>
                <c:pt idx="76">
                  <c:v>92.070567321777304</c:v>
                </c:pt>
                <c:pt idx="77">
                  <c:v>92.517245483398398</c:v>
                </c:pt>
                <c:pt idx="78">
                  <c:v>90.365205383300804</c:v>
                </c:pt>
                <c:pt idx="79">
                  <c:v>91.438464355468795</c:v>
                </c:pt>
                <c:pt idx="80">
                  <c:v>92.674377441406307</c:v>
                </c:pt>
                <c:pt idx="81">
                  <c:v>86.009652709960903</c:v>
                </c:pt>
                <c:pt idx="82">
                  <c:v>73.825985717773406</c:v>
                </c:pt>
                <c:pt idx="83">
                  <c:v>63.107548904418898</c:v>
                </c:pt>
                <c:pt idx="84">
                  <c:v>51.170812988281199</c:v>
                </c:pt>
                <c:pt idx="85">
                  <c:v>46.705057716369602</c:v>
                </c:pt>
                <c:pt idx="86">
                  <c:v>40.471342658996598</c:v>
                </c:pt>
                <c:pt idx="87">
                  <c:v>46.531850433349597</c:v>
                </c:pt>
                <c:pt idx="88">
                  <c:v>46.601933670043898</c:v>
                </c:pt>
                <c:pt idx="89">
                  <c:v>53.240476226806599</c:v>
                </c:pt>
                <c:pt idx="90">
                  <c:v>59.113602447509798</c:v>
                </c:pt>
                <c:pt idx="91">
                  <c:v>60.8414813995361</c:v>
                </c:pt>
                <c:pt idx="92">
                  <c:v>68.071501922607396</c:v>
                </c:pt>
                <c:pt idx="93">
                  <c:v>75.284144592285202</c:v>
                </c:pt>
                <c:pt idx="94">
                  <c:v>77.396662902832006</c:v>
                </c:pt>
                <c:pt idx="95">
                  <c:v>79.551063537597699</c:v>
                </c:pt>
                <c:pt idx="96">
                  <c:v>84.016014099121094</c:v>
                </c:pt>
                <c:pt idx="97">
                  <c:v>80.515086364746097</c:v>
                </c:pt>
                <c:pt idx="98">
                  <c:v>76.341693115234406</c:v>
                </c:pt>
                <c:pt idx="99">
                  <c:v>70.763896179199193</c:v>
                </c:pt>
                <c:pt idx="100">
                  <c:v>66.754290771484406</c:v>
                </c:pt>
                <c:pt idx="101">
                  <c:v>68.858480834960901</c:v>
                </c:pt>
                <c:pt idx="102">
                  <c:v>70.666445159912101</c:v>
                </c:pt>
                <c:pt idx="103">
                  <c:v>79.394128417968702</c:v>
                </c:pt>
                <c:pt idx="104">
                  <c:v>73.850663757324199</c:v>
                </c:pt>
                <c:pt idx="105">
                  <c:v>76.007707214355506</c:v>
                </c:pt>
                <c:pt idx="106">
                  <c:v>78.490426635742196</c:v>
                </c:pt>
                <c:pt idx="107">
                  <c:v>78.668200683593795</c:v>
                </c:pt>
                <c:pt idx="108">
                  <c:v>79.363182067871094</c:v>
                </c:pt>
                <c:pt idx="109">
                  <c:v>77.648053741455101</c:v>
                </c:pt>
                <c:pt idx="110">
                  <c:v>83.794740295410193</c:v>
                </c:pt>
                <c:pt idx="111">
                  <c:v>86.766719055175798</c:v>
                </c:pt>
                <c:pt idx="112">
                  <c:v>88.548487854003895</c:v>
                </c:pt>
                <c:pt idx="113">
                  <c:v>92.834304809570298</c:v>
                </c:pt>
                <c:pt idx="114">
                  <c:v>87.424696350097705</c:v>
                </c:pt>
                <c:pt idx="115">
                  <c:v>91.672569274902301</c:v>
                </c:pt>
                <c:pt idx="116">
                  <c:v>91.921292114257795</c:v>
                </c:pt>
                <c:pt idx="117">
                  <c:v>91.056054687499994</c:v>
                </c:pt>
                <c:pt idx="118">
                  <c:v>90.777844238281205</c:v>
                </c:pt>
                <c:pt idx="119">
                  <c:v>91.329840087890602</c:v>
                </c:pt>
                <c:pt idx="120">
                  <c:v>90.682713317871105</c:v>
                </c:pt>
                <c:pt idx="121">
                  <c:v>90.982069396972705</c:v>
                </c:pt>
                <c:pt idx="122">
                  <c:v>90.992373657226594</c:v>
                </c:pt>
                <c:pt idx="123">
                  <c:v>90.828820800781202</c:v>
                </c:pt>
                <c:pt idx="124">
                  <c:v>91.138084411621094</c:v>
                </c:pt>
                <c:pt idx="125">
                  <c:v>89.519226074218807</c:v>
                </c:pt>
                <c:pt idx="126">
                  <c:v>86.421704101562497</c:v>
                </c:pt>
                <c:pt idx="127">
                  <c:v>85.164508056640599</c:v>
                </c:pt>
                <c:pt idx="128">
                  <c:v>82.843151092529297</c:v>
                </c:pt>
                <c:pt idx="129">
                  <c:v>89.652925109863304</c:v>
                </c:pt>
                <c:pt idx="130">
                  <c:v>89.839782714843807</c:v>
                </c:pt>
                <c:pt idx="131">
                  <c:v>90.517042541503898</c:v>
                </c:pt>
                <c:pt idx="132">
                  <c:v>89.065846252441403</c:v>
                </c:pt>
                <c:pt idx="133">
                  <c:v>89.363761901855497</c:v>
                </c:pt>
                <c:pt idx="134">
                  <c:v>90.489323425292994</c:v>
                </c:pt>
                <c:pt idx="135">
                  <c:v>85.790620422363304</c:v>
                </c:pt>
                <c:pt idx="136">
                  <c:v>88.082026672363298</c:v>
                </c:pt>
                <c:pt idx="137">
                  <c:v>86.937304687500003</c:v>
                </c:pt>
                <c:pt idx="138">
                  <c:v>85.284034729003906</c:v>
                </c:pt>
                <c:pt idx="139">
                  <c:v>88.704167175292994</c:v>
                </c:pt>
                <c:pt idx="140">
                  <c:v>87.259184265136696</c:v>
                </c:pt>
                <c:pt idx="141">
                  <c:v>89.744137573242199</c:v>
                </c:pt>
                <c:pt idx="142">
                  <c:v>87.894589233398406</c:v>
                </c:pt>
                <c:pt idx="143">
                  <c:v>88.251605224609406</c:v>
                </c:pt>
                <c:pt idx="144">
                  <c:v>86.051266479492199</c:v>
                </c:pt>
                <c:pt idx="145">
                  <c:v>88.169703674316395</c:v>
                </c:pt>
                <c:pt idx="146">
                  <c:v>88.184825134277304</c:v>
                </c:pt>
                <c:pt idx="147">
                  <c:v>88.352944946289099</c:v>
                </c:pt>
                <c:pt idx="148">
                  <c:v>89.709414672851594</c:v>
                </c:pt>
                <c:pt idx="149">
                  <c:v>87.873037719726597</c:v>
                </c:pt>
                <c:pt idx="150">
                  <c:v>90.002864074707006</c:v>
                </c:pt>
                <c:pt idx="151">
                  <c:v>90.711257934570298</c:v>
                </c:pt>
                <c:pt idx="152">
                  <c:v>89.894792175293006</c:v>
                </c:pt>
                <c:pt idx="153">
                  <c:v>91.167767333984401</c:v>
                </c:pt>
                <c:pt idx="154">
                  <c:v>90.168234252929693</c:v>
                </c:pt>
                <c:pt idx="155">
                  <c:v>90.691105651855494</c:v>
                </c:pt>
                <c:pt idx="156">
                  <c:v>92.611041259765599</c:v>
                </c:pt>
                <c:pt idx="157">
                  <c:v>90.527584838867199</c:v>
                </c:pt>
                <c:pt idx="158">
                  <c:v>90.986102294921906</c:v>
                </c:pt>
                <c:pt idx="159">
                  <c:v>90.878590393066403</c:v>
                </c:pt>
                <c:pt idx="160">
                  <c:v>91.144874572753906</c:v>
                </c:pt>
                <c:pt idx="161">
                  <c:v>92.982409667968795</c:v>
                </c:pt>
                <c:pt idx="162">
                  <c:v>91.531425476074205</c:v>
                </c:pt>
                <c:pt idx="163">
                  <c:v>92.908528137207</c:v>
                </c:pt>
                <c:pt idx="164">
                  <c:v>90.429649353027301</c:v>
                </c:pt>
                <c:pt idx="165">
                  <c:v>91.319342041015602</c:v>
                </c:pt>
                <c:pt idx="166">
                  <c:v>90.657154846191403</c:v>
                </c:pt>
                <c:pt idx="167">
                  <c:v>91.295918273925807</c:v>
                </c:pt>
                <c:pt idx="168">
                  <c:v>90.934797668456994</c:v>
                </c:pt>
                <c:pt idx="169">
                  <c:v>91.667733764648403</c:v>
                </c:pt>
                <c:pt idx="170">
                  <c:v>91.168966674804693</c:v>
                </c:pt>
                <c:pt idx="171">
                  <c:v>91.350375366210898</c:v>
                </c:pt>
                <c:pt idx="172">
                  <c:v>90.476222229003895</c:v>
                </c:pt>
                <c:pt idx="173">
                  <c:v>91.611126708984401</c:v>
                </c:pt>
                <c:pt idx="174">
                  <c:v>90.078977966308599</c:v>
                </c:pt>
                <c:pt idx="175">
                  <c:v>91.469595336914097</c:v>
                </c:pt>
                <c:pt idx="176">
                  <c:v>83.191964721679696</c:v>
                </c:pt>
                <c:pt idx="177">
                  <c:v>77.126927947997999</c:v>
                </c:pt>
                <c:pt idx="178">
                  <c:v>84.628022766113304</c:v>
                </c:pt>
                <c:pt idx="179">
                  <c:v>87.730372619628895</c:v>
                </c:pt>
                <c:pt idx="180">
                  <c:v>89.727151489257807</c:v>
                </c:pt>
                <c:pt idx="181">
                  <c:v>90.446891784667997</c:v>
                </c:pt>
                <c:pt idx="182">
                  <c:v>91.076577758789099</c:v>
                </c:pt>
                <c:pt idx="183">
                  <c:v>89.930076599121094</c:v>
                </c:pt>
                <c:pt idx="184">
                  <c:v>89.796275329589804</c:v>
                </c:pt>
                <c:pt idx="185">
                  <c:v>87.740022277831997</c:v>
                </c:pt>
                <c:pt idx="186">
                  <c:v>89.699653625488295</c:v>
                </c:pt>
                <c:pt idx="187">
                  <c:v>89.763462829589798</c:v>
                </c:pt>
                <c:pt idx="188">
                  <c:v>92.261495971679693</c:v>
                </c:pt>
                <c:pt idx="189">
                  <c:v>94.224710083007807</c:v>
                </c:pt>
                <c:pt idx="190">
                  <c:v>95.190481567382804</c:v>
                </c:pt>
                <c:pt idx="191">
                  <c:v>96.230970764160205</c:v>
                </c:pt>
                <c:pt idx="192">
                  <c:v>97.126084899902295</c:v>
                </c:pt>
                <c:pt idx="193">
                  <c:v>96.5384521484375</c:v>
                </c:pt>
                <c:pt idx="194">
                  <c:v>94.452165222168006</c:v>
                </c:pt>
                <c:pt idx="195">
                  <c:v>93.547518920898398</c:v>
                </c:pt>
                <c:pt idx="196">
                  <c:v>93.181707763671895</c:v>
                </c:pt>
                <c:pt idx="197">
                  <c:v>92.042118835449202</c:v>
                </c:pt>
                <c:pt idx="198">
                  <c:v>92.404364013671895</c:v>
                </c:pt>
                <c:pt idx="199">
                  <c:v>92.068865966796906</c:v>
                </c:pt>
                <c:pt idx="200">
                  <c:v>91.303218078613298</c:v>
                </c:pt>
                <c:pt idx="201">
                  <c:v>90.867068481445301</c:v>
                </c:pt>
                <c:pt idx="202">
                  <c:v>91.398579406738307</c:v>
                </c:pt>
                <c:pt idx="203">
                  <c:v>89.733964538574199</c:v>
                </c:pt>
                <c:pt idx="204">
                  <c:v>90.7460525512695</c:v>
                </c:pt>
                <c:pt idx="205">
                  <c:v>91.145567321777307</c:v>
                </c:pt>
                <c:pt idx="206">
                  <c:v>91.637121582031298</c:v>
                </c:pt>
                <c:pt idx="207">
                  <c:v>91.228689575195304</c:v>
                </c:pt>
                <c:pt idx="208">
                  <c:v>91.096189880371099</c:v>
                </c:pt>
                <c:pt idx="209">
                  <c:v>90.955760192871097</c:v>
                </c:pt>
                <c:pt idx="210">
                  <c:v>90.389703369140605</c:v>
                </c:pt>
                <c:pt idx="211">
                  <c:v>91.418672180175804</c:v>
                </c:pt>
                <c:pt idx="212">
                  <c:v>91.675302124023403</c:v>
                </c:pt>
                <c:pt idx="213">
                  <c:v>90.901205444335901</c:v>
                </c:pt>
                <c:pt idx="214">
                  <c:v>89.775299072265597</c:v>
                </c:pt>
                <c:pt idx="215">
                  <c:v>89.758685302734406</c:v>
                </c:pt>
                <c:pt idx="216">
                  <c:v>89.802780151367202</c:v>
                </c:pt>
                <c:pt idx="217">
                  <c:v>90.543141174316403</c:v>
                </c:pt>
                <c:pt idx="218">
                  <c:v>89.913175964355503</c:v>
                </c:pt>
                <c:pt idx="219">
                  <c:v>82.030403137207003</c:v>
                </c:pt>
                <c:pt idx="220">
                  <c:v>84.865341186523395</c:v>
                </c:pt>
                <c:pt idx="221">
                  <c:v>75.949270629882804</c:v>
                </c:pt>
                <c:pt idx="222">
                  <c:v>69.857169342041004</c:v>
                </c:pt>
                <c:pt idx="223">
                  <c:v>62.756669616699199</c:v>
                </c:pt>
                <c:pt idx="224">
                  <c:v>42.2144863128662</c:v>
                </c:pt>
                <c:pt idx="225">
                  <c:v>34.757331657409701</c:v>
                </c:pt>
                <c:pt idx="226">
                  <c:v>44.293084716796898</c:v>
                </c:pt>
                <c:pt idx="227">
                  <c:v>52.090545654296903</c:v>
                </c:pt>
                <c:pt idx="228">
                  <c:v>60.7492160797119</c:v>
                </c:pt>
                <c:pt idx="229">
                  <c:v>61.048821640014701</c:v>
                </c:pt>
                <c:pt idx="230">
                  <c:v>60.5982040405273</c:v>
                </c:pt>
                <c:pt idx="231">
                  <c:v>61.183304214477502</c:v>
                </c:pt>
                <c:pt idx="232">
                  <c:v>61.123509216308598</c:v>
                </c:pt>
                <c:pt idx="233">
                  <c:v>68.7711372375488</c:v>
                </c:pt>
                <c:pt idx="234">
                  <c:v>73.748257446289102</c:v>
                </c:pt>
                <c:pt idx="235">
                  <c:v>78.045833587646499</c:v>
                </c:pt>
                <c:pt idx="236">
                  <c:v>84.590551757812506</c:v>
                </c:pt>
                <c:pt idx="237">
                  <c:v>87.969180297851594</c:v>
                </c:pt>
                <c:pt idx="238">
                  <c:v>91.263447570800807</c:v>
                </c:pt>
                <c:pt idx="239">
                  <c:v>88.346395874023401</c:v>
                </c:pt>
                <c:pt idx="240">
                  <c:v>88.503210449218798</c:v>
                </c:pt>
                <c:pt idx="241">
                  <c:v>89.445753479003898</c:v>
                </c:pt>
                <c:pt idx="242">
                  <c:v>90.579238891601605</c:v>
                </c:pt>
                <c:pt idx="243">
                  <c:v>89.602444458007795</c:v>
                </c:pt>
                <c:pt idx="244">
                  <c:v>89.423492431640597</c:v>
                </c:pt>
                <c:pt idx="245">
                  <c:v>89.051002502441406</c:v>
                </c:pt>
                <c:pt idx="246">
                  <c:v>91.359437561035193</c:v>
                </c:pt>
                <c:pt idx="247">
                  <c:v>91.597735595703099</c:v>
                </c:pt>
                <c:pt idx="248">
                  <c:v>92.419772338867205</c:v>
                </c:pt>
                <c:pt idx="249">
                  <c:v>92.692613220214795</c:v>
                </c:pt>
                <c:pt idx="250">
                  <c:v>94.824938964843795</c:v>
                </c:pt>
                <c:pt idx="251">
                  <c:v>85.377190399169905</c:v>
                </c:pt>
                <c:pt idx="252">
                  <c:v>78.505343627929705</c:v>
                </c:pt>
                <c:pt idx="253">
                  <c:v>73.6737266540527</c:v>
                </c:pt>
                <c:pt idx="254">
                  <c:v>71.493107604980494</c:v>
                </c:pt>
                <c:pt idx="255">
                  <c:v>70.655888366699202</c:v>
                </c:pt>
                <c:pt idx="256">
                  <c:v>68.0060417175293</c:v>
                </c:pt>
                <c:pt idx="257">
                  <c:v>67.393391418457</c:v>
                </c:pt>
                <c:pt idx="258">
                  <c:v>68.313070678710901</c:v>
                </c:pt>
                <c:pt idx="259">
                  <c:v>72.626213073730497</c:v>
                </c:pt>
                <c:pt idx="260">
                  <c:v>78.245458221435499</c:v>
                </c:pt>
                <c:pt idx="261">
                  <c:v>77.817743682861305</c:v>
                </c:pt>
                <c:pt idx="262">
                  <c:v>78.365439605712893</c:v>
                </c:pt>
                <c:pt idx="263">
                  <c:v>85.869105529785202</c:v>
                </c:pt>
                <c:pt idx="264">
                  <c:v>85.851841735839798</c:v>
                </c:pt>
                <c:pt idx="265">
                  <c:v>85.904573059081997</c:v>
                </c:pt>
                <c:pt idx="266">
                  <c:v>82.013314819335903</c:v>
                </c:pt>
                <c:pt idx="267">
                  <c:v>78.451725769042994</c:v>
                </c:pt>
                <c:pt idx="268">
                  <c:v>76.191458129882804</c:v>
                </c:pt>
                <c:pt idx="269">
                  <c:v>65.833451080322305</c:v>
                </c:pt>
                <c:pt idx="270">
                  <c:v>62.060540390014701</c:v>
                </c:pt>
                <c:pt idx="271">
                  <c:v>61.383120918273903</c:v>
                </c:pt>
                <c:pt idx="272">
                  <c:v>60.518992602638903</c:v>
                </c:pt>
                <c:pt idx="273">
                  <c:v>65.115317535400393</c:v>
                </c:pt>
                <c:pt idx="274">
                  <c:v>68.835386657714807</c:v>
                </c:pt>
                <c:pt idx="275">
                  <c:v>70.922103881835895</c:v>
                </c:pt>
                <c:pt idx="276">
                  <c:v>75.209060668945298</c:v>
                </c:pt>
                <c:pt idx="277">
                  <c:v>82.381018066406298</c:v>
                </c:pt>
                <c:pt idx="278">
                  <c:v>88.917962646484398</c:v>
                </c:pt>
                <c:pt idx="279">
                  <c:v>95.809014892578105</c:v>
                </c:pt>
                <c:pt idx="280">
                  <c:v>94.705857849121102</c:v>
                </c:pt>
                <c:pt idx="281">
                  <c:v>95.7598068237305</c:v>
                </c:pt>
                <c:pt idx="282">
                  <c:v>95.035578918457006</c:v>
                </c:pt>
                <c:pt idx="283">
                  <c:v>93.565811157226605</c:v>
                </c:pt>
                <c:pt idx="284">
                  <c:v>91.846627807617196</c:v>
                </c:pt>
                <c:pt idx="285">
                  <c:v>91.649426269531205</c:v>
                </c:pt>
                <c:pt idx="286">
                  <c:v>90.735508728027298</c:v>
                </c:pt>
                <c:pt idx="287">
                  <c:v>91.363725280761699</c:v>
                </c:pt>
                <c:pt idx="288">
                  <c:v>91.253279113769494</c:v>
                </c:pt>
                <c:pt idx="289">
                  <c:v>87.787870788574196</c:v>
                </c:pt>
                <c:pt idx="290">
                  <c:v>83.861082458496099</c:v>
                </c:pt>
                <c:pt idx="291">
                  <c:v>76.975291061401407</c:v>
                </c:pt>
                <c:pt idx="292">
                  <c:v>68.790444564819296</c:v>
                </c:pt>
                <c:pt idx="293">
                  <c:v>57.348955154418903</c:v>
                </c:pt>
                <c:pt idx="294">
                  <c:v>43.178945159912097</c:v>
                </c:pt>
                <c:pt idx="295">
                  <c:v>41.661864662170402</c:v>
                </c:pt>
                <c:pt idx="296">
                  <c:v>43.250522232055701</c:v>
                </c:pt>
                <c:pt idx="297">
                  <c:v>44.594057464599601</c:v>
                </c:pt>
                <c:pt idx="298">
                  <c:v>50.433337402343803</c:v>
                </c:pt>
                <c:pt idx="299">
                  <c:v>58.9097702026367</c:v>
                </c:pt>
                <c:pt idx="300">
                  <c:v>66.506011962890597</c:v>
                </c:pt>
                <c:pt idx="301">
                  <c:v>81.213899993896504</c:v>
                </c:pt>
                <c:pt idx="302">
                  <c:v>85.667462158203094</c:v>
                </c:pt>
                <c:pt idx="303">
                  <c:v>86.290994262695307</c:v>
                </c:pt>
                <c:pt idx="304">
                  <c:v>89.638537597656295</c:v>
                </c:pt>
                <c:pt idx="305">
                  <c:v>89.288415527343702</c:v>
                </c:pt>
                <c:pt idx="306">
                  <c:v>88.685827636718798</c:v>
                </c:pt>
                <c:pt idx="307">
                  <c:v>89.096675109863298</c:v>
                </c:pt>
                <c:pt idx="308">
                  <c:v>83.527070617675804</c:v>
                </c:pt>
                <c:pt idx="309">
                  <c:v>71.585107421874994</c:v>
                </c:pt>
                <c:pt idx="310">
                  <c:v>60.972232055664101</c:v>
                </c:pt>
                <c:pt idx="311">
                  <c:v>67.378646087646501</c:v>
                </c:pt>
                <c:pt idx="312">
                  <c:v>80.133308410644503</c:v>
                </c:pt>
                <c:pt idx="313">
                  <c:v>86.385276794433594</c:v>
                </c:pt>
                <c:pt idx="314">
                  <c:v>90.1010330200195</c:v>
                </c:pt>
                <c:pt idx="315">
                  <c:v>90.402720642089804</c:v>
                </c:pt>
                <c:pt idx="316">
                  <c:v>89.403149414062497</c:v>
                </c:pt>
                <c:pt idx="317">
                  <c:v>91.448422241210906</c:v>
                </c:pt>
                <c:pt idx="318">
                  <c:v>90.335929870605497</c:v>
                </c:pt>
                <c:pt idx="319">
                  <c:v>94.560020446777301</c:v>
                </c:pt>
                <c:pt idx="320">
                  <c:v>93.631649780273406</c:v>
                </c:pt>
                <c:pt idx="321">
                  <c:v>92.215408325195298</c:v>
                </c:pt>
                <c:pt idx="322">
                  <c:v>90.154481506347693</c:v>
                </c:pt>
                <c:pt idx="323">
                  <c:v>89.297026062011696</c:v>
                </c:pt>
                <c:pt idx="324">
                  <c:v>89.640710449218702</c:v>
                </c:pt>
                <c:pt idx="325">
                  <c:v>89.954486083984406</c:v>
                </c:pt>
                <c:pt idx="326">
                  <c:v>90.060063171386702</c:v>
                </c:pt>
                <c:pt idx="327">
                  <c:v>89.691802978515597</c:v>
                </c:pt>
                <c:pt idx="328">
                  <c:v>89.567735290527295</c:v>
                </c:pt>
                <c:pt idx="329">
                  <c:v>91.033972167968798</c:v>
                </c:pt>
                <c:pt idx="330">
                  <c:v>90.065641784668003</c:v>
                </c:pt>
                <c:pt idx="331">
                  <c:v>90.181198120117202</c:v>
                </c:pt>
                <c:pt idx="332">
                  <c:v>90.089137268066395</c:v>
                </c:pt>
                <c:pt idx="333">
                  <c:v>90.660002136230503</c:v>
                </c:pt>
                <c:pt idx="334">
                  <c:v>89.717015075683605</c:v>
                </c:pt>
                <c:pt idx="335">
                  <c:v>78.046720886230503</c:v>
                </c:pt>
                <c:pt idx="336">
                  <c:v>70.199491119384803</c:v>
                </c:pt>
                <c:pt idx="337">
                  <c:v>57.727148818969702</c:v>
                </c:pt>
                <c:pt idx="338">
                  <c:v>48.265326690673803</c:v>
                </c:pt>
                <c:pt idx="339">
                  <c:v>45.340836715698202</c:v>
                </c:pt>
                <c:pt idx="340">
                  <c:v>47.919140624999997</c:v>
                </c:pt>
                <c:pt idx="341">
                  <c:v>54.825512695312497</c:v>
                </c:pt>
                <c:pt idx="342">
                  <c:v>61.192869567871099</c:v>
                </c:pt>
                <c:pt idx="343">
                  <c:v>73.060944366455104</c:v>
                </c:pt>
                <c:pt idx="344">
                  <c:v>78.863703918457006</c:v>
                </c:pt>
                <c:pt idx="345">
                  <c:v>81.309880065917994</c:v>
                </c:pt>
                <c:pt idx="346">
                  <c:v>90.236517333984395</c:v>
                </c:pt>
                <c:pt idx="347">
                  <c:v>92.704277038574205</c:v>
                </c:pt>
                <c:pt idx="348">
                  <c:v>91.999304199218798</c:v>
                </c:pt>
                <c:pt idx="349">
                  <c:v>91.429930114746099</c:v>
                </c:pt>
                <c:pt idx="350">
                  <c:v>91.135681152343807</c:v>
                </c:pt>
                <c:pt idx="351">
                  <c:v>91.088244628906295</c:v>
                </c:pt>
                <c:pt idx="352">
                  <c:v>88.946478271484395</c:v>
                </c:pt>
                <c:pt idx="353">
                  <c:v>88.918313598632807</c:v>
                </c:pt>
                <c:pt idx="354">
                  <c:v>89.7611892700195</c:v>
                </c:pt>
                <c:pt idx="355">
                  <c:v>90.653887939453099</c:v>
                </c:pt>
                <c:pt idx="356">
                  <c:v>89.267382812500003</c:v>
                </c:pt>
                <c:pt idx="357">
                  <c:v>87.375802612304696</c:v>
                </c:pt>
                <c:pt idx="358">
                  <c:v>90.635171508789099</c:v>
                </c:pt>
                <c:pt idx="359">
                  <c:v>89.265104675293003</c:v>
                </c:pt>
                <c:pt idx="360">
                  <c:v>89.783366394043</c:v>
                </c:pt>
                <c:pt idx="361">
                  <c:v>90.482196044921906</c:v>
                </c:pt>
                <c:pt idx="362">
                  <c:v>90.805984497070298</c:v>
                </c:pt>
                <c:pt idx="363">
                  <c:v>89.783720397949196</c:v>
                </c:pt>
                <c:pt idx="364">
                  <c:v>90.978845214843702</c:v>
                </c:pt>
                <c:pt idx="365">
                  <c:v>92.963064575195304</c:v>
                </c:pt>
                <c:pt idx="366">
                  <c:v>89.191470336914094</c:v>
                </c:pt>
                <c:pt idx="367">
                  <c:v>86.725582885742199</c:v>
                </c:pt>
                <c:pt idx="368">
                  <c:v>88.464596557617199</c:v>
                </c:pt>
                <c:pt idx="369">
                  <c:v>86.438026428222699</c:v>
                </c:pt>
                <c:pt idx="370">
                  <c:v>89.050129699707</c:v>
                </c:pt>
                <c:pt idx="371">
                  <c:v>87.498107910156307</c:v>
                </c:pt>
                <c:pt idx="372">
                  <c:v>88.015653991699196</c:v>
                </c:pt>
                <c:pt idx="373">
                  <c:v>88.959452819824193</c:v>
                </c:pt>
                <c:pt idx="374">
                  <c:v>88.909323120117193</c:v>
                </c:pt>
                <c:pt idx="375">
                  <c:v>89.076173400878901</c:v>
                </c:pt>
                <c:pt idx="376">
                  <c:v>88.814817810058599</c:v>
                </c:pt>
                <c:pt idx="377">
                  <c:v>89.3615310668945</c:v>
                </c:pt>
                <c:pt idx="378">
                  <c:v>89.325526428222702</c:v>
                </c:pt>
                <c:pt idx="379">
                  <c:v>90.572518920898403</c:v>
                </c:pt>
                <c:pt idx="380">
                  <c:v>88.953689575195298</c:v>
                </c:pt>
                <c:pt idx="381">
                  <c:v>90.130603027343795</c:v>
                </c:pt>
                <c:pt idx="382">
                  <c:v>89.143981933593807</c:v>
                </c:pt>
                <c:pt idx="383">
                  <c:v>89.619949340820298</c:v>
                </c:pt>
                <c:pt idx="384">
                  <c:v>88.939668273925804</c:v>
                </c:pt>
                <c:pt idx="385">
                  <c:v>85.643852233886705</c:v>
                </c:pt>
                <c:pt idx="386">
                  <c:v>90.239797973632804</c:v>
                </c:pt>
                <c:pt idx="387">
                  <c:v>90.699588012695301</c:v>
                </c:pt>
                <c:pt idx="388">
                  <c:v>92.489141845703102</c:v>
                </c:pt>
                <c:pt idx="389">
                  <c:v>90.996006774902298</c:v>
                </c:pt>
                <c:pt idx="390">
                  <c:v>88.445240783691403</c:v>
                </c:pt>
                <c:pt idx="391">
                  <c:v>90.408164978027301</c:v>
                </c:pt>
                <c:pt idx="392">
                  <c:v>88.423182678222702</c:v>
                </c:pt>
                <c:pt idx="393">
                  <c:v>90.315145874023401</c:v>
                </c:pt>
                <c:pt idx="394">
                  <c:v>90.024285888671898</c:v>
                </c:pt>
                <c:pt idx="395">
                  <c:v>90.128115844726594</c:v>
                </c:pt>
                <c:pt idx="396">
                  <c:v>90.604162597656298</c:v>
                </c:pt>
                <c:pt idx="397">
                  <c:v>90.861668395996105</c:v>
                </c:pt>
                <c:pt idx="398">
                  <c:v>91.443598937988298</c:v>
                </c:pt>
                <c:pt idx="399">
                  <c:v>88.982392883300804</c:v>
                </c:pt>
                <c:pt idx="400">
                  <c:v>79.772166442871097</c:v>
                </c:pt>
                <c:pt idx="401">
                  <c:v>71.585131072998095</c:v>
                </c:pt>
                <c:pt idx="402">
                  <c:v>63.7426567077637</c:v>
                </c:pt>
                <c:pt idx="403">
                  <c:v>68.304181671142601</c:v>
                </c:pt>
                <c:pt idx="404">
                  <c:v>59.875996780395504</c:v>
                </c:pt>
                <c:pt idx="405">
                  <c:v>60.0816841125488</c:v>
                </c:pt>
                <c:pt idx="406">
                  <c:v>61.149409484863298</c:v>
                </c:pt>
                <c:pt idx="407">
                  <c:v>61.2446296691895</c:v>
                </c:pt>
                <c:pt idx="408">
                  <c:v>55.134514236450201</c:v>
                </c:pt>
                <c:pt idx="409">
                  <c:v>52.0763439178467</c:v>
                </c:pt>
                <c:pt idx="410">
                  <c:v>56.583599853515601</c:v>
                </c:pt>
                <c:pt idx="411">
                  <c:v>65.1721794128418</c:v>
                </c:pt>
                <c:pt idx="412">
                  <c:v>71.731950378418006</c:v>
                </c:pt>
                <c:pt idx="413">
                  <c:v>78.340850830078097</c:v>
                </c:pt>
                <c:pt idx="414">
                  <c:v>85.694136047363301</c:v>
                </c:pt>
                <c:pt idx="415">
                  <c:v>90.687112426757807</c:v>
                </c:pt>
                <c:pt idx="416">
                  <c:v>91.051052856445295</c:v>
                </c:pt>
                <c:pt idx="417">
                  <c:v>90.735479736328102</c:v>
                </c:pt>
                <c:pt idx="418">
                  <c:v>91.173147583007804</c:v>
                </c:pt>
                <c:pt idx="419">
                  <c:v>92.538041687011699</c:v>
                </c:pt>
                <c:pt idx="420">
                  <c:v>89.902342224121099</c:v>
                </c:pt>
                <c:pt idx="421">
                  <c:v>92.160345458984395</c:v>
                </c:pt>
                <c:pt idx="422">
                  <c:v>92.949586486816401</c:v>
                </c:pt>
                <c:pt idx="423">
                  <c:v>88.585650634765599</c:v>
                </c:pt>
                <c:pt idx="424">
                  <c:v>91.448199462890599</c:v>
                </c:pt>
                <c:pt idx="425">
                  <c:v>91.182777404785199</c:v>
                </c:pt>
                <c:pt idx="426">
                  <c:v>92.713543701171901</c:v>
                </c:pt>
                <c:pt idx="427">
                  <c:v>94.556195068359401</c:v>
                </c:pt>
                <c:pt idx="428">
                  <c:v>94.812245178222696</c:v>
                </c:pt>
                <c:pt idx="429">
                  <c:v>96.004417419433594</c:v>
                </c:pt>
                <c:pt idx="430">
                  <c:v>94.894622802734403</c:v>
                </c:pt>
                <c:pt idx="431">
                  <c:v>97.165661621093705</c:v>
                </c:pt>
                <c:pt idx="432">
                  <c:v>96.266069030761699</c:v>
                </c:pt>
                <c:pt idx="433">
                  <c:v>97.1719970703125</c:v>
                </c:pt>
                <c:pt idx="434">
                  <c:v>97.174604797363301</c:v>
                </c:pt>
                <c:pt idx="435">
                  <c:v>93.747601318359401</c:v>
                </c:pt>
                <c:pt idx="436">
                  <c:v>93.333227539062506</c:v>
                </c:pt>
                <c:pt idx="437">
                  <c:v>87.788996887207006</c:v>
                </c:pt>
                <c:pt idx="438">
                  <c:v>82.076702880859401</c:v>
                </c:pt>
                <c:pt idx="439">
                  <c:v>72.793729400634803</c:v>
                </c:pt>
                <c:pt idx="440">
                  <c:v>64.495260620117193</c:v>
                </c:pt>
                <c:pt idx="441">
                  <c:v>58.683229064941401</c:v>
                </c:pt>
                <c:pt idx="442">
                  <c:v>55.530645751953102</c:v>
                </c:pt>
                <c:pt idx="443">
                  <c:v>59.935186767578102</c:v>
                </c:pt>
                <c:pt idx="444">
                  <c:v>66.182975006103504</c:v>
                </c:pt>
                <c:pt idx="445">
                  <c:v>72.050627136230503</c:v>
                </c:pt>
                <c:pt idx="446">
                  <c:v>76.976811218261702</c:v>
                </c:pt>
                <c:pt idx="447">
                  <c:v>81.172140502929693</c:v>
                </c:pt>
                <c:pt idx="448">
                  <c:v>80.381523895263697</c:v>
                </c:pt>
                <c:pt idx="449">
                  <c:v>77.542533111572297</c:v>
                </c:pt>
                <c:pt idx="450">
                  <c:v>71.496022033691403</c:v>
                </c:pt>
                <c:pt idx="451">
                  <c:v>56.888136863708503</c:v>
                </c:pt>
                <c:pt idx="452">
                  <c:v>49.480640411377003</c:v>
                </c:pt>
                <c:pt idx="453">
                  <c:v>44.533925151825002</c:v>
                </c:pt>
                <c:pt idx="454">
                  <c:v>40.281223678588901</c:v>
                </c:pt>
                <c:pt idx="455">
                  <c:v>52.753057861328102</c:v>
                </c:pt>
                <c:pt idx="456">
                  <c:v>56.287269210815403</c:v>
                </c:pt>
                <c:pt idx="457">
                  <c:v>63.681240081787102</c:v>
                </c:pt>
                <c:pt idx="458">
                  <c:v>70.269834899902307</c:v>
                </c:pt>
                <c:pt idx="459">
                  <c:v>73.021432495117196</c:v>
                </c:pt>
                <c:pt idx="460">
                  <c:v>80.214510345459004</c:v>
                </c:pt>
                <c:pt idx="461">
                  <c:v>86.333081054687497</c:v>
                </c:pt>
                <c:pt idx="462">
                  <c:v>90.166062927246102</c:v>
                </c:pt>
                <c:pt idx="463">
                  <c:v>96.247601318359401</c:v>
                </c:pt>
                <c:pt idx="464">
                  <c:v>95.739987182617199</c:v>
                </c:pt>
                <c:pt idx="465">
                  <c:v>94.995265197753895</c:v>
                </c:pt>
                <c:pt idx="466">
                  <c:v>96.153039550781202</c:v>
                </c:pt>
                <c:pt idx="467">
                  <c:v>94.609899902343798</c:v>
                </c:pt>
                <c:pt idx="468">
                  <c:v>90.848927307128903</c:v>
                </c:pt>
                <c:pt idx="469">
                  <c:v>94.340522766113295</c:v>
                </c:pt>
                <c:pt idx="470">
                  <c:v>92.734477233886693</c:v>
                </c:pt>
                <c:pt idx="471">
                  <c:v>92.805122375488295</c:v>
                </c:pt>
                <c:pt idx="472">
                  <c:v>93.230310058593702</c:v>
                </c:pt>
                <c:pt idx="473">
                  <c:v>92.728694152832006</c:v>
                </c:pt>
                <c:pt idx="474">
                  <c:v>92.328634643554693</c:v>
                </c:pt>
                <c:pt idx="475">
                  <c:v>91.273780822753906</c:v>
                </c:pt>
                <c:pt idx="476">
                  <c:v>88.547888183593798</c:v>
                </c:pt>
                <c:pt idx="477">
                  <c:v>92.580882263183597</c:v>
                </c:pt>
                <c:pt idx="478">
                  <c:v>92.295283508300798</c:v>
                </c:pt>
                <c:pt idx="479">
                  <c:v>89.150556945800801</c:v>
                </c:pt>
                <c:pt idx="480">
                  <c:v>90.237086486816395</c:v>
                </c:pt>
                <c:pt idx="481">
                  <c:v>89.829653930664094</c:v>
                </c:pt>
                <c:pt idx="482">
                  <c:v>90.248495483398401</c:v>
                </c:pt>
                <c:pt idx="483">
                  <c:v>91.383821105956997</c:v>
                </c:pt>
                <c:pt idx="484">
                  <c:v>92.094871520996094</c:v>
                </c:pt>
                <c:pt idx="485">
                  <c:v>91.860441589355503</c:v>
                </c:pt>
                <c:pt idx="486">
                  <c:v>89.398985290527307</c:v>
                </c:pt>
                <c:pt idx="487">
                  <c:v>80.301998901367199</c:v>
                </c:pt>
                <c:pt idx="488">
                  <c:v>77.321141815185499</c:v>
                </c:pt>
                <c:pt idx="489">
                  <c:v>76.539297485351597</c:v>
                </c:pt>
                <c:pt idx="490">
                  <c:v>73.537001037597705</c:v>
                </c:pt>
                <c:pt idx="491">
                  <c:v>73.765361022949193</c:v>
                </c:pt>
                <c:pt idx="492">
                  <c:v>80.143720245361294</c:v>
                </c:pt>
                <c:pt idx="493">
                  <c:v>81.393065643310607</c:v>
                </c:pt>
                <c:pt idx="494">
                  <c:v>84.320437622070301</c:v>
                </c:pt>
                <c:pt idx="495">
                  <c:v>84.163603210449196</c:v>
                </c:pt>
                <c:pt idx="496">
                  <c:v>83.503679656982399</c:v>
                </c:pt>
                <c:pt idx="497">
                  <c:v>77.723464965820298</c:v>
                </c:pt>
                <c:pt idx="498">
                  <c:v>72.579367065429693</c:v>
                </c:pt>
                <c:pt idx="499">
                  <c:v>72.112277984619098</c:v>
                </c:pt>
                <c:pt idx="500">
                  <c:v>69.448149108886696</c:v>
                </c:pt>
                <c:pt idx="501">
                  <c:v>65.257650756835901</c:v>
                </c:pt>
                <c:pt idx="502">
                  <c:v>58.032589721679699</c:v>
                </c:pt>
                <c:pt idx="503">
                  <c:v>58.136183166503898</c:v>
                </c:pt>
                <c:pt idx="504">
                  <c:v>55.9525705337524</c:v>
                </c:pt>
                <c:pt idx="505">
                  <c:v>53.759794616699203</c:v>
                </c:pt>
                <c:pt idx="506">
                  <c:v>56.081276893615701</c:v>
                </c:pt>
                <c:pt idx="507">
                  <c:v>64.773443222045898</c:v>
                </c:pt>
                <c:pt idx="508">
                  <c:v>78.251383972168</c:v>
                </c:pt>
                <c:pt idx="509">
                  <c:v>84.730177307128898</c:v>
                </c:pt>
                <c:pt idx="510">
                  <c:v>91.346371459960906</c:v>
                </c:pt>
                <c:pt idx="511">
                  <c:v>91.599905395507804</c:v>
                </c:pt>
                <c:pt idx="512">
                  <c:v>90.419761657714801</c:v>
                </c:pt>
                <c:pt idx="513">
                  <c:v>90.754734802246105</c:v>
                </c:pt>
                <c:pt idx="514">
                  <c:v>90.882629394531307</c:v>
                </c:pt>
                <c:pt idx="515">
                  <c:v>91.576431274414105</c:v>
                </c:pt>
                <c:pt idx="516">
                  <c:v>91.096597290039099</c:v>
                </c:pt>
                <c:pt idx="517">
                  <c:v>90.263648986816406</c:v>
                </c:pt>
                <c:pt idx="518">
                  <c:v>91.770133972167997</c:v>
                </c:pt>
                <c:pt idx="519">
                  <c:v>94.243251037597702</c:v>
                </c:pt>
                <c:pt idx="520">
                  <c:v>92.964691162109403</c:v>
                </c:pt>
                <c:pt idx="521">
                  <c:v>96.023454284668006</c:v>
                </c:pt>
                <c:pt idx="522">
                  <c:v>96.426345825195298</c:v>
                </c:pt>
                <c:pt idx="523">
                  <c:v>96.819996643066403</c:v>
                </c:pt>
                <c:pt idx="524">
                  <c:v>95.928579711914097</c:v>
                </c:pt>
                <c:pt idx="525">
                  <c:v>95.180151367187506</c:v>
                </c:pt>
                <c:pt idx="526">
                  <c:v>96.234939575195298</c:v>
                </c:pt>
                <c:pt idx="527">
                  <c:v>95.176977539062506</c:v>
                </c:pt>
                <c:pt idx="528">
                  <c:v>95.535510253906295</c:v>
                </c:pt>
                <c:pt idx="529">
                  <c:v>95.653311157226597</c:v>
                </c:pt>
                <c:pt idx="530">
                  <c:v>95.569239807128895</c:v>
                </c:pt>
                <c:pt idx="531">
                  <c:v>86.959660339355494</c:v>
                </c:pt>
                <c:pt idx="532">
                  <c:v>76.726076507568393</c:v>
                </c:pt>
                <c:pt idx="533">
                  <c:v>68.590324401855497</c:v>
                </c:pt>
                <c:pt idx="534">
                  <c:v>64.253497314453099</c:v>
                </c:pt>
                <c:pt idx="535">
                  <c:v>68.835356140136696</c:v>
                </c:pt>
                <c:pt idx="536">
                  <c:v>66.664296722412104</c:v>
                </c:pt>
                <c:pt idx="537">
                  <c:v>69.272760772705098</c:v>
                </c:pt>
                <c:pt idx="538">
                  <c:v>70.681188201904305</c:v>
                </c:pt>
                <c:pt idx="539">
                  <c:v>77.701538848876993</c:v>
                </c:pt>
                <c:pt idx="540">
                  <c:v>74.726734161376996</c:v>
                </c:pt>
                <c:pt idx="541">
                  <c:v>75.307142639160205</c:v>
                </c:pt>
                <c:pt idx="542">
                  <c:v>85.971301269531295</c:v>
                </c:pt>
                <c:pt idx="543">
                  <c:v>90.446858215332</c:v>
                </c:pt>
                <c:pt idx="544">
                  <c:v>88.923144531250003</c:v>
                </c:pt>
                <c:pt idx="545">
                  <c:v>90.474363708496099</c:v>
                </c:pt>
                <c:pt idx="546">
                  <c:v>87.820378112792994</c:v>
                </c:pt>
                <c:pt idx="547">
                  <c:v>88.376002502441395</c:v>
                </c:pt>
                <c:pt idx="548">
                  <c:v>89.925680541992193</c:v>
                </c:pt>
                <c:pt idx="549">
                  <c:v>91.579595947265602</c:v>
                </c:pt>
                <c:pt idx="550">
                  <c:v>91.360014343261696</c:v>
                </c:pt>
                <c:pt idx="551">
                  <c:v>87.626797485351602</c:v>
                </c:pt>
                <c:pt idx="552">
                  <c:v>90.880708312988304</c:v>
                </c:pt>
                <c:pt idx="553">
                  <c:v>95.305693054199196</c:v>
                </c:pt>
                <c:pt idx="554">
                  <c:v>94.828547668457006</c:v>
                </c:pt>
                <c:pt idx="555">
                  <c:v>95.060977172851594</c:v>
                </c:pt>
                <c:pt idx="556">
                  <c:v>93.608570861816403</c:v>
                </c:pt>
                <c:pt idx="557">
                  <c:v>96.535386657714795</c:v>
                </c:pt>
                <c:pt idx="558">
                  <c:v>95.098431396484401</c:v>
                </c:pt>
                <c:pt idx="559">
                  <c:v>94.332313537597699</c:v>
                </c:pt>
                <c:pt idx="560">
                  <c:v>95.257081604003901</c:v>
                </c:pt>
                <c:pt idx="561">
                  <c:v>96.321144104003906</c:v>
                </c:pt>
                <c:pt idx="562">
                  <c:v>94.515934753417994</c:v>
                </c:pt>
                <c:pt idx="563">
                  <c:v>94.901969909667997</c:v>
                </c:pt>
                <c:pt idx="564">
                  <c:v>95.032807922363304</c:v>
                </c:pt>
                <c:pt idx="565">
                  <c:v>94.272830200195301</c:v>
                </c:pt>
                <c:pt idx="566">
                  <c:v>91.904273986816406</c:v>
                </c:pt>
                <c:pt idx="567">
                  <c:v>93.608422851562494</c:v>
                </c:pt>
                <c:pt idx="568">
                  <c:v>92.162811279296903</c:v>
                </c:pt>
                <c:pt idx="569">
                  <c:v>90.611982727050801</c:v>
                </c:pt>
                <c:pt idx="570">
                  <c:v>89.463459777832</c:v>
                </c:pt>
                <c:pt idx="571">
                  <c:v>90.337596130371097</c:v>
                </c:pt>
                <c:pt idx="572">
                  <c:v>90.955987548828105</c:v>
                </c:pt>
                <c:pt idx="573">
                  <c:v>91.129110717773401</c:v>
                </c:pt>
                <c:pt idx="574">
                  <c:v>89.889385986328094</c:v>
                </c:pt>
                <c:pt idx="575">
                  <c:v>90.184748840332006</c:v>
                </c:pt>
                <c:pt idx="576">
                  <c:v>90.742008972167994</c:v>
                </c:pt>
                <c:pt idx="577">
                  <c:v>88.812469482421903</c:v>
                </c:pt>
                <c:pt idx="578">
                  <c:v>90.139840698242196</c:v>
                </c:pt>
                <c:pt idx="579">
                  <c:v>85.274919128418006</c:v>
                </c:pt>
                <c:pt idx="580">
                  <c:v>71.811054992675807</c:v>
                </c:pt>
                <c:pt idx="581">
                  <c:v>70.287318420410202</c:v>
                </c:pt>
                <c:pt idx="582">
                  <c:v>76.201348876953105</c:v>
                </c:pt>
                <c:pt idx="583">
                  <c:v>84.985142517089798</c:v>
                </c:pt>
                <c:pt idx="584">
                  <c:v>86.815852355957006</c:v>
                </c:pt>
                <c:pt idx="585">
                  <c:v>90.162179565429696</c:v>
                </c:pt>
                <c:pt idx="586">
                  <c:v>94.122247314453105</c:v>
                </c:pt>
                <c:pt idx="587">
                  <c:v>96.985734558105506</c:v>
                </c:pt>
                <c:pt idx="588">
                  <c:v>95.602474975585906</c:v>
                </c:pt>
                <c:pt idx="589">
                  <c:v>91.605854797363307</c:v>
                </c:pt>
                <c:pt idx="590">
                  <c:v>90.853723144531202</c:v>
                </c:pt>
                <c:pt idx="591">
                  <c:v>91.749526977539105</c:v>
                </c:pt>
                <c:pt idx="592">
                  <c:v>91.151353454589795</c:v>
                </c:pt>
                <c:pt idx="593">
                  <c:v>90.466705322265597</c:v>
                </c:pt>
                <c:pt idx="594">
                  <c:v>88.935612487792994</c:v>
                </c:pt>
                <c:pt idx="595">
                  <c:v>91.464102172851597</c:v>
                </c:pt>
                <c:pt idx="596">
                  <c:v>89.2974044799805</c:v>
                </c:pt>
                <c:pt idx="597">
                  <c:v>88.947026062011702</c:v>
                </c:pt>
                <c:pt idx="598">
                  <c:v>90.154850769042994</c:v>
                </c:pt>
                <c:pt idx="599">
                  <c:v>88.398747253417994</c:v>
                </c:pt>
                <c:pt idx="600">
                  <c:v>89.424896240234403</c:v>
                </c:pt>
                <c:pt idx="601">
                  <c:v>90.055490112304696</c:v>
                </c:pt>
                <c:pt idx="602">
                  <c:v>89.943518066406298</c:v>
                </c:pt>
                <c:pt idx="603">
                  <c:v>90.271339416503906</c:v>
                </c:pt>
                <c:pt idx="604">
                  <c:v>90.871688842773395</c:v>
                </c:pt>
                <c:pt idx="605">
                  <c:v>91.882206726074202</c:v>
                </c:pt>
                <c:pt idx="606">
                  <c:v>91.767915344238304</c:v>
                </c:pt>
                <c:pt idx="607">
                  <c:v>89.663661193847702</c:v>
                </c:pt>
                <c:pt idx="608">
                  <c:v>92.838525390624994</c:v>
                </c:pt>
                <c:pt idx="609">
                  <c:v>80.810810852050807</c:v>
                </c:pt>
                <c:pt idx="610">
                  <c:v>73.401966094970703</c:v>
                </c:pt>
                <c:pt idx="611">
                  <c:v>73.780669403076203</c:v>
                </c:pt>
                <c:pt idx="612">
                  <c:v>73.100978088378895</c:v>
                </c:pt>
                <c:pt idx="613">
                  <c:v>77.990022277831997</c:v>
                </c:pt>
                <c:pt idx="614">
                  <c:v>79.055597686767598</c:v>
                </c:pt>
                <c:pt idx="615">
                  <c:v>79.149101257324205</c:v>
                </c:pt>
                <c:pt idx="616">
                  <c:v>78.932696533203099</c:v>
                </c:pt>
                <c:pt idx="617">
                  <c:v>77.709862518310501</c:v>
                </c:pt>
                <c:pt idx="618">
                  <c:v>77.232994079589801</c:v>
                </c:pt>
                <c:pt idx="619">
                  <c:v>78.092549133300807</c:v>
                </c:pt>
                <c:pt idx="620">
                  <c:v>80.140716552734403</c:v>
                </c:pt>
                <c:pt idx="621">
                  <c:v>78.124520874023403</c:v>
                </c:pt>
                <c:pt idx="622">
                  <c:v>76.330217742919899</c:v>
                </c:pt>
                <c:pt idx="623">
                  <c:v>78.323304748535193</c:v>
                </c:pt>
                <c:pt idx="624">
                  <c:v>75.689436340331994</c:v>
                </c:pt>
                <c:pt idx="625">
                  <c:v>75.919922637939493</c:v>
                </c:pt>
                <c:pt idx="626">
                  <c:v>69.460791015625006</c:v>
                </c:pt>
                <c:pt idx="627">
                  <c:v>68.441671752929693</c:v>
                </c:pt>
                <c:pt idx="628">
                  <c:v>67.101992797851594</c:v>
                </c:pt>
                <c:pt idx="629">
                  <c:v>70.276850891113298</c:v>
                </c:pt>
                <c:pt idx="630">
                  <c:v>75.295516967773395</c:v>
                </c:pt>
                <c:pt idx="631">
                  <c:v>78.673236083984406</c:v>
                </c:pt>
                <c:pt idx="632">
                  <c:v>82.102531433105497</c:v>
                </c:pt>
                <c:pt idx="633">
                  <c:v>85.881105041503901</c:v>
                </c:pt>
                <c:pt idx="634">
                  <c:v>85.119655609130902</c:v>
                </c:pt>
                <c:pt idx="635">
                  <c:v>88.467507934570307</c:v>
                </c:pt>
                <c:pt idx="636">
                  <c:v>86.971636962890599</c:v>
                </c:pt>
                <c:pt idx="637">
                  <c:v>87.413087463378901</c:v>
                </c:pt>
                <c:pt idx="638">
                  <c:v>86.083906555175801</c:v>
                </c:pt>
                <c:pt idx="639">
                  <c:v>86.440905761718795</c:v>
                </c:pt>
                <c:pt idx="640">
                  <c:v>88.215744018554702</c:v>
                </c:pt>
                <c:pt idx="641">
                  <c:v>85.928923034668003</c:v>
                </c:pt>
                <c:pt idx="642">
                  <c:v>83.162530517578105</c:v>
                </c:pt>
                <c:pt idx="643">
                  <c:v>79.868074035644497</c:v>
                </c:pt>
                <c:pt idx="644">
                  <c:v>73.939522552490203</c:v>
                </c:pt>
                <c:pt idx="645">
                  <c:v>76.743087005615195</c:v>
                </c:pt>
                <c:pt idx="646">
                  <c:v>74.466728973388697</c:v>
                </c:pt>
                <c:pt idx="647">
                  <c:v>69.830946731567394</c:v>
                </c:pt>
                <c:pt idx="648">
                  <c:v>63.8796901702881</c:v>
                </c:pt>
                <c:pt idx="649">
                  <c:v>57.983769607543898</c:v>
                </c:pt>
                <c:pt idx="650">
                  <c:v>56.830823898315401</c:v>
                </c:pt>
                <c:pt idx="651">
                  <c:v>56.513167953491198</c:v>
                </c:pt>
                <c:pt idx="652">
                  <c:v>55.070345687866201</c:v>
                </c:pt>
                <c:pt idx="653">
                  <c:v>50.328750228881802</c:v>
                </c:pt>
                <c:pt idx="654">
                  <c:v>44.115887832641597</c:v>
                </c:pt>
                <c:pt idx="655">
                  <c:v>43.046714591979999</c:v>
                </c:pt>
                <c:pt idx="656">
                  <c:v>47.155166244506802</c:v>
                </c:pt>
                <c:pt idx="657">
                  <c:v>61.240164184570297</c:v>
                </c:pt>
                <c:pt idx="658">
                  <c:v>67.811029052734398</c:v>
                </c:pt>
                <c:pt idx="659">
                  <c:v>70.780030822753901</c:v>
                </c:pt>
                <c:pt idx="660">
                  <c:v>75.911050415039099</c:v>
                </c:pt>
                <c:pt idx="661">
                  <c:v>75.629977416992205</c:v>
                </c:pt>
                <c:pt idx="662">
                  <c:v>79.848106384277301</c:v>
                </c:pt>
                <c:pt idx="663">
                  <c:v>88.648669433593795</c:v>
                </c:pt>
                <c:pt idx="664">
                  <c:v>95.056159973144503</c:v>
                </c:pt>
                <c:pt idx="665">
                  <c:v>95.177764892578097</c:v>
                </c:pt>
                <c:pt idx="666">
                  <c:v>96.783111572265597</c:v>
                </c:pt>
                <c:pt idx="667">
                  <c:v>95.330072021484398</c:v>
                </c:pt>
                <c:pt idx="668">
                  <c:v>89.776757812499994</c:v>
                </c:pt>
                <c:pt idx="669">
                  <c:v>91.954833984375</c:v>
                </c:pt>
                <c:pt idx="670">
                  <c:v>89.771109008789097</c:v>
                </c:pt>
                <c:pt idx="671">
                  <c:v>89.177543640136705</c:v>
                </c:pt>
                <c:pt idx="672">
                  <c:v>90.300993347168003</c:v>
                </c:pt>
                <c:pt idx="673">
                  <c:v>90.307118225097696</c:v>
                </c:pt>
                <c:pt idx="674">
                  <c:v>88.435768127441406</c:v>
                </c:pt>
                <c:pt idx="675">
                  <c:v>89.661817932128898</c:v>
                </c:pt>
                <c:pt idx="676">
                  <c:v>88.670790100097705</c:v>
                </c:pt>
                <c:pt idx="677">
                  <c:v>88.677157592773398</c:v>
                </c:pt>
                <c:pt idx="678">
                  <c:v>90.249401855468705</c:v>
                </c:pt>
                <c:pt idx="679">
                  <c:v>90.089758300781298</c:v>
                </c:pt>
                <c:pt idx="680">
                  <c:v>86.848670959472699</c:v>
                </c:pt>
                <c:pt idx="681">
                  <c:v>90.029042053222696</c:v>
                </c:pt>
                <c:pt idx="682">
                  <c:v>91.124482727050804</c:v>
                </c:pt>
                <c:pt idx="683">
                  <c:v>93.140992736816401</c:v>
                </c:pt>
                <c:pt idx="684">
                  <c:v>93.911308288574205</c:v>
                </c:pt>
                <c:pt idx="685">
                  <c:v>94.196072387695295</c:v>
                </c:pt>
                <c:pt idx="686">
                  <c:v>95.477314758300807</c:v>
                </c:pt>
                <c:pt idx="687">
                  <c:v>95.303724670410205</c:v>
                </c:pt>
                <c:pt idx="688">
                  <c:v>94.941554260253895</c:v>
                </c:pt>
                <c:pt idx="689">
                  <c:v>95.790908813476605</c:v>
                </c:pt>
                <c:pt idx="690">
                  <c:v>96.697732543945307</c:v>
                </c:pt>
                <c:pt idx="691">
                  <c:v>97.225337219238298</c:v>
                </c:pt>
                <c:pt idx="692">
                  <c:v>90.8688552856445</c:v>
                </c:pt>
                <c:pt idx="693">
                  <c:v>82.985240173339804</c:v>
                </c:pt>
                <c:pt idx="694">
                  <c:v>73.147011566162107</c:v>
                </c:pt>
                <c:pt idx="695">
                  <c:v>65.483485412597702</c:v>
                </c:pt>
                <c:pt idx="696">
                  <c:v>59.055151367187499</c:v>
                </c:pt>
                <c:pt idx="697">
                  <c:v>54.262649154663102</c:v>
                </c:pt>
                <c:pt idx="698">
                  <c:v>52.141775512695297</c:v>
                </c:pt>
                <c:pt idx="699">
                  <c:v>54.886388397216798</c:v>
                </c:pt>
                <c:pt idx="700">
                  <c:v>53.643204498290999</c:v>
                </c:pt>
                <c:pt idx="701">
                  <c:v>53.108985519409202</c:v>
                </c:pt>
                <c:pt idx="702">
                  <c:v>57.304616546630903</c:v>
                </c:pt>
                <c:pt idx="703">
                  <c:v>54.463954162597702</c:v>
                </c:pt>
                <c:pt idx="704">
                  <c:v>59.191396331787097</c:v>
                </c:pt>
                <c:pt idx="705">
                  <c:v>61.787968444824202</c:v>
                </c:pt>
                <c:pt idx="706">
                  <c:v>64.135475921630899</c:v>
                </c:pt>
                <c:pt idx="707">
                  <c:v>72.945304107666004</c:v>
                </c:pt>
                <c:pt idx="708">
                  <c:v>73.477172088623107</c:v>
                </c:pt>
                <c:pt idx="709">
                  <c:v>79.637332916259794</c:v>
                </c:pt>
                <c:pt idx="710">
                  <c:v>81.996189117431598</c:v>
                </c:pt>
                <c:pt idx="711">
                  <c:v>78.159143066406202</c:v>
                </c:pt>
                <c:pt idx="712">
                  <c:v>80.198237609863298</c:v>
                </c:pt>
                <c:pt idx="713">
                  <c:v>79.216617584228501</c:v>
                </c:pt>
                <c:pt idx="714">
                  <c:v>79.123967742919902</c:v>
                </c:pt>
                <c:pt idx="715">
                  <c:v>80.114672851562503</c:v>
                </c:pt>
                <c:pt idx="716">
                  <c:v>77.773734283447297</c:v>
                </c:pt>
                <c:pt idx="717">
                  <c:v>77.817810058593807</c:v>
                </c:pt>
                <c:pt idx="718">
                  <c:v>83.452997589111305</c:v>
                </c:pt>
                <c:pt idx="719">
                  <c:v>83.933688354492205</c:v>
                </c:pt>
                <c:pt idx="720">
                  <c:v>86.319226074218705</c:v>
                </c:pt>
                <c:pt idx="721">
                  <c:v>88.305160522460895</c:v>
                </c:pt>
                <c:pt idx="722">
                  <c:v>85.103964233398401</c:v>
                </c:pt>
                <c:pt idx="723">
                  <c:v>86.728213500976594</c:v>
                </c:pt>
                <c:pt idx="724">
                  <c:v>84.852433776855506</c:v>
                </c:pt>
                <c:pt idx="725">
                  <c:v>86.709901428222693</c:v>
                </c:pt>
                <c:pt idx="726">
                  <c:v>88.646228027343795</c:v>
                </c:pt>
                <c:pt idx="727">
                  <c:v>90.952851867675804</c:v>
                </c:pt>
                <c:pt idx="728">
                  <c:v>91.457632446289097</c:v>
                </c:pt>
                <c:pt idx="729">
                  <c:v>94.676741027831994</c:v>
                </c:pt>
                <c:pt idx="730">
                  <c:v>88.882620239257804</c:v>
                </c:pt>
                <c:pt idx="731">
                  <c:v>92.708697509765599</c:v>
                </c:pt>
                <c:pt idx="732">
                  <c:v>95.778340148925807</c:v>
                </c:pt>
                <c:pt idx="733">
                  <c:v>95.066337585449205</c:v>
                </c:pt>
                <c:pt idx="734">
                  <c:v>92.392669677734403</c:v>
                </c:pt>
                <c:pt idx="735">
                  <c:v>93.528321838378901</c:v>
                </c:pt>
                <c:pt idx="736">
                  <c:v>91.317802429199205</c:v>
                </c:pt>
                <c:pt idx="737">
                  <c:v>90.682063293457006</c:v>
                </c:pt>
                <c:pt idx="738">
                  <c:v>97.536050415039099</c:v>
                </c:pt>
                <c:pt idx="739">
                  <c:v>96.0576583862305</c:v>
                </c:pt>
                <c:pt idx="740">
                  <c:v>94.780450439453105</c:v>
                </c:pt>
                <c:pt idx="741">
                  <c:v>95.469120788574202</c:v>
                </c:pt>
                <c:pt idx="742">
                  <c:v>95.846253967285193</c:v>
                </c:pt>
                <c:pt idx="743">
                  <c:v>96.557533264160199</c:v>
                </c:pt>
                <c:pt idx="744">
                  <c:v>95.092092895507804</c:v>
                </c:pt>
                <c:pt idx="745">
                  <c:v>95.392102050781205</c:v>
                </c:pt>
                <c:pt idx="746">
                  <c:v>96.084197998046903</c:v>
                </c:pt>
                <c:pt idx="747">
                  <c:v>97.154692077636696</c:v>
                </c:pt>
                <c:pt idx="748">
                  <c:v>95.830181884765594</c:v>
                </c:pt>
                <c:pt idx="749">
                  <c:v>94.087092590332006</c:v>
                </c:pt>
                <c:pt idx="750">
                  <c:v>87.204385375976599</c:v>
                </c:pt>
                <c:pt idx="751">
                  <c:v>83.554638671874997</c:v>
                </c:pt>
                <c:pt idx="752">
                  <c:v>75.562477111816406</c:v>
                </c:pt>
                <c:pt idx="753">
                  <c:v>75.495024108886696</c:v>
                </c:pt>
                <c:pt idx="754">
                  <c:v>87.014738464355503</c:v>
                </c:pt>
                <c:pt idx="755">
                  <c:v>97.142138671875003</c:v>
                </c:pt>
                <c:pt idx="756">
                  <c:v>95.390036010742193</c:v>
                </c:pt>
                <c:pt idx="757">
                  <c:v>95.789149475097702</c:v>
                </c:pt>
                <c:pt idx="758">
                  <c:v>96.293112182617193</c:v>
                </c:pt>
                <c:pt idx="759">
                  <c:v>95.517219543457003</c:v>
                </c:pt>
                <c:pt idx="760">
                  <c:v>97.422996520996094</c:v>
                </c:pt>
                <c:pt idx="761">
                  <c:v>94.749052429199196</c:v>
                </c:pt>
                <c:pt idx="762">
                  <c:v>96.573611450195301</c:v>
                </c:pt>
                <c:pt idx="763">
                  <c:v>97.204672241210901</c:v>
                </c:pt>
                <c:pt idx="764">
                  <c:v>94.662631225585898</c:v>
                </c:pt>
                <c:pt idx="765">
                  <c:v>89.586061096191401</c:v>
                </c:pt>
                <c:pt idx="766">
                  <c:v>85.894995117187506</c:v>
                </c:pt>
                <c:pt idx="767">
                  <c:v>77.925463867187503</c:v>
                </c:pt>
                <c:pt idx="768">
                  <c:v>69.0474662780762</c:v>
                </c:pt>
                <c:pt idx="769">
                  <c:v>60.349777984619102</c:v>
                </c:pt>
                <c:pt idx="770">
                  <c:v>50.870750808715798</c:v>
                </c:pt>
                <c:pt idx="771">
                  <c:v>41.558890533447297</c:v>
                </c:pt>
                <c:pt idx="772">
                  <c:v>30.526205253601098</c:v>
                </c:pt>
                <c:pt idx="773">
                  <c:v>33.114919376373301</c:v>
                </c:pt>
                <c:pt idx="774">
                  <c:v>36.641146087646497</c:v>
                </c:pt>
                <c:pt idx="775">
                  <c:v>48.962133407592802</c:v>
                </c:pt>
                <c:pt idx="776">
                  <c:v>55.763984680175803</c:v>
                </c:pt>
                <c:pt idx="777">
                  <c:v>63.353314208984401</c:v>
                </c:pt>
                <c:pt idx="778">
                  <c:v>66.154946899414099</c:v>
                </c:pt>
                <c:pt idx="779">
                  <c:v>68.397449493408203</c:v>
                </c:pt>
                <c:pt idx="780">
                  <c:v>71.093314361572297</c:v>
                </c:pt>
                <c:pt idx="781">
                  <c:v>75.414883422851602</c:v>
                </c:pt>
                <c:pt idx="782">
                  <c:v>80.046424865722699</c:v>
                </c:pt>
                <c:pt idx="783">
                  <c:v>87.580950927734406</c:v>
                </c:pt>
                <c:pt idx="784">
                  <c:v>90.945088195800807</c:v>
                </c:pt>
                <c:pt idx="785">
                  <c:v>94.170378112793003</c:v>
                </c:pt>
                <c:pt idx="786">
                  <c:v>91.569274902343807</c:v>
                </c:pt>
                <c:pt idx="787">
                  <c:v>94.0833740234375</c:v>
                </c:pt>
                <c:pt idx="788">
                  <c:v>96.419181823730497</c:v>
                </c:pt>
                <c:pt idx="789">
                  <c:v>96.393836975097699</c:v>
                </c:pt>
                <c:pt idx="790">
                  <c:v>96.435203552246094</c:v>
                </c:pt>
                <c:pt idx="791">
                  <c:v>96.189384460449205</c:v>
                </c:pt>
                <c:pt idx="792">
                  <c:v>96.827658081054693</c:v>
                </c:pt>
                <c:pt idx="793">
                  <c:v>96.436430358886696</c:v>
                </c:pt>
                <c:pt idx="794">
                  <c:v>96.925369262695298</c:v>
                </c:pt>
                <c:pt idx="795">
                  <c:v>95.592733764648401</c:v>
                </c:pt>
                <c:pt idx="796">
                  <c:v>96.170732116699199</c:v>
                </c:pt>
                <c:pt idx="797">
                  <c:v>97.297563171386699</c:v>
                </c:pt>
                <c:pt idx="798">
                  <c:v>94.167912292480494</c:v>
                </c:pt>
                <c:pt idx="799">
                  <c:v>95.900917053222699</c:v>
                </c:pt>
                <c:pt idx="800">
                  <c:v>94.046064758300801</c:v>
                </c:pt>
                <c:pt idx="801">
                  <c:v>91.134375000000006</c:v>
                </c:pt>
                <c:pt idx="802">
                  <c:v>89.773320007324202</c:v>
                </c:pt>
                <c:pt idx="803">
                  <c:v>85.852578735351599</c:v>
                </c:pt>
                <c:pt idx="804">
                  <c:v>80.217373657226602</c:v>
                </c:pt>
                <c:pt idx="805">
                  <c:v>78.913729095459004</c:v>
                </c:pt>
                <c:pt idx="806">
                  <c:v>81.505703735351602</c:v>
                </c:pt>
                <c:pt idx="807">
                  <c:v>85.125819396972702</c:v>
                </c:pt>
                <c:pt idx="808">
                  <c:v>86.721543884277295</c:v>
                </c:pt>
                <c:pt idx="809">
                  <c:v>90.510041809081997</c:v>
                </c:pt>
                <c:pt idx="810">
                  <c:v>90.901226806640594</c:v>
                </c:pt>
                <c:pt idx="811">
                  <c:v>89.807810974121097</c:v>
                </c:pt>
                <c:pt idx="812">
                  <c:v>84.421282958984406</c:v>
                </c:pt>
                <c:pt idx="813">
                  <c:v>84.145179748535199</c:v>
                </c:pt>
                <c:pt idx="814">
                  <c:v>83.945933532714804</c:v>
                </c:pt>
                <c:pt idx="815">
                  <c:v>78.550639343261693</c:v>
                </c:pt>
                <c:pt idx="816">
                  <c:v>75.985556793212893</c:v>
                </c:pt>
                <c:pt idx="817">
                  <c:v>76.778309631347696</c:v>
                </c:pt>
                <c:pt idx="818">
                  <c:v>84.143249511718807</c:v>
                </c:pt>
                <c:pt idx="819">
                  <c:v>86.530664062499994</c:v>
                </c:pt>
                <c:pt idx="820">
                  <c:v>92.713903808593798</c:v>
                </c:pt>
                <c:pt idx="821">
                  <c:v>95.301612854003906</c:v>
                </c:pt>
                <c:pt idx="822">
                  <c:v>93.321522521972696</c:v>
                </c:pt>
                <c:pt idx="823">
                  <c:v>92.659048461914097</c:v>
                </c:pt>
                <c:pt idx="824">
                  <c:v>97.026664733886705</c:v>
                </c:pt>
                <c:pt idx="825">
                  <c:v>95.659378051757798</c:v>
                </c:pt>
                <c:pt idx="826">
                  <c:v>95.993058776855506</c:v>
                </c:pt>
                <c:pt idx="827">
                  <c:v>97.361070251464795</c:v>
                </c:pt>
                <c:pt idx="828">
                  <c:v>95.654948425293</c:v>
                </c:pt>
                <c:pt idx="829">
                  <c:v>94.489462280273401</c:v>
                </c:pt>
                <c:pt idx="830">
                  <c:v>91.111027526855494</c:v>
                </c:pt>
                <c:pt idx="831">
                  <c:v>85.221647644043003</c:v>
                </c:pt>
                <c:pt idx="832">
                  <c:v>79.181921386718798</c:v>
                </c:pt>
                <c:pt idx="833">
                  <c:v>74.661859893798805</c:v>
                </c:pt>
                <c:pt idx="834">
                  <c:v>65.855081176757807</c:v>
                </c:pt>
                <c:pt idx="835">
                  <c:v>57.672725677490199</c:v>
                </c:pt>
                <c:pt idx="836">
                  <c:v>48.781843566894501</c:v>
                </c:pt>
                <c:pt idx="837">
                  <c:v>41.518218421935998</c:v>
                </c:pt>
                <c:pt idx="838">
                  <c:v>40.208670043945297</c:v>
                </c:pt>
                <c:pt idx="839">
                  <c:v>34.742172431945797</c:v>
                </c:pt>
                <c:pt idx="840">
                  <c:v>37.524759292602504</c:v>
                </c:pt>
                <c:pt idx="841">
                  <c:v>46.060950088501002</c:v>
                </c:pt>
                <c:pt idx="842">
                  <c:v>51.478486633300797</c:v>
                </c:pt>
                <c:pt idx="843">
                  <c:v>58.978174591064501</c:v>
                </c:pt>
                <c:pt idx="844">
                  <c:v>61.789256286621097</c:v>
                </c:pt>
                <c:pt idx="845">
                  <c:v>71.117864227294902</c:v>
                </c:pt>
                <c:pt idx="846">
                  <c:v>75.556980133056598</c:v>
                </c:pt>
                <c:pt idx="847">
                  <c:v>79.187680816650399</c:v>
                </c:pt>
                <c:pt idx="848">
                  <c:v>89.4524337768555</c:v>
                </c:pt>
                <c:pt idx="849">
                  <c:v>91.032206726074193</c:v>
                </c:pt>
                <c:pt idx="850">
                  <c:v>94.247241210937503</c:v>
                </c:pt>
                <c:pt idx="851">
                  <c:v>97.317843627929705</c:v>
                </c:pt>
                <c:pt idx="852">
                  <c:v>94.830642700195298</c:v>
                </c:pt>
                <c:pt idx="853">
                  <c:v>94.768966674804702</c:v>
                </c:pt>
                <c:pt idx="854">
                  <c:v>97.297605895996099</c:v>
                </c:pt>
                <c:pt idx="855">
                  <c:v>94.733250427246105</c:v>
                </c:pt>
                <c:pt idx="856">
                  <c:v>96.879777526855506</c:v>
                </c:pt>
                <c:pt idx="857">
                  <c:v>95.170225524902307</c:v>
                </c:pt>
                <c:pt idx="858">
                  <c:v>89.806398010253901</c:v>
                </c:pt>
                <c:pt idx="859">
                  <c:v>87.464002990722705</c:v>
                </c:pt>
                <c:pt idx="860">
                  <c:v>86.501637268066403</c:v>
                </c:pt>
                <c:pt idx="861">
                  <c:v>81.0976753234863</c:v>
                </c:pt>
                <c:pt idx="862">
                  <c:v>75.9575401306152</c:v>
                </c:pt>
                <c:pt idx="863">
                  <c:v>74.308171081542994</c:v>
                </c:pt>
                <c:pt idx="864">
                  <c:v>67.846457672119101</c:v>
                </c:pt>
                <c:pt idx="865">
                  <c:v>64.373850250244104</c:v>
                </c:pt>
                <c:pt idx="866">
                  <c:v>65.848161315918006</c:v>
                </c:pt>
                <c:pt idx="867">
                  <c:v>56.401844787597703</c:v>
                </c:pt>
                <c:pt idx="868">
                  <c:v>51.981272888183597</c:v>
                </c:pt>
                <c:pt idx="869">
                  <c:v>50.596560287475597</c:v>
                </c:pt>
                <c:pt idx="870">
                  <c:v>53.641632843017597</c:v>
                </c:pt>
                <c:pt idx="871">
                  <c:v>57.477248382568398</c:v>
                </c:pt>
                <c:pt idx="872">
                  <c:v>60.447390174865703</c:v>
                </c:pt>
                <c:pt idx="873">
                  <c:v>63.3854766845703</c:v>
                </c:pt>
                <c:pt idx="874">
                  <c:v>68.390824127197305</c:v>
                </c:pt>
                <c:pt idx="875">
                  <c:v>69.978018951416004</c:v>
                </c:pt>
                <c:pt idx="876">
                  <c:v>68.203627777099598</c:v>
                </c:pt>
                <c:pt idx="877">
                  <c:v>63.079177093505898</c:v>
                </c:pt>
                <c:pt idx="878">
                  <c:v>68.635312652587899</c:v>
                </c:pt>
                <c:pt idx="879">
                  <c:v>65.779647064209001</c:v>
                </c:pt>
                <c:pt idx="880">
                  <c:v>68.018210601806601</c:v>
                </c:pt>
                <c:pt idx="881">
                  <c:v>65.224008941650396</c:v>
                </c:pt>
                <c:pt idx="882">
                  <c:v>65.476535797119098</c:v>
                </c:pt>
                <c:pt idx="883">
                  <c:v>60.959990501403801</c:v>
                </c:pt>
                <c:pt idx="884">
                  <c:v>61.554913139343299</c:v>
                </c:pt>
                <c:pt idx="885">
                  <c:v>66.980741882324196</c:v>
                </c:pt>
                <c:pt idx="886">
                  <c:v>67.389403533935607</c:v>
                </c:pt>
                <c:pt idx="887">
                  <c:v>68.282463836669905</c:v>
                </c:pt>
                <c:pt idx="888">
                  <c:v>71.688706207275402</c:v>
                </c:pt>
                <c:pt idx="889">
                  <c:v>74.808727264404297</c:v>
                </c:pt>
                <c:pt idx="890">
                  <c:v>83.494131469726597</c:v>
                </c:pt>
                <c:pt idx="891">
                  <c:v>87.464715576171898</c:v>
                </c:pt>
                <c:pt idx="892">
                  <c:v>88.178970336914105</c:v>
                </c:pt>
                <c:pt idx="893">
                  <c:v>95.728753662109398</c:v>
                </c:pt>
                <c:pt idx="894">
                  <c:v>96.698663330078105</c:v>
                </c:pt>
                <c:pt idx="895">
                  <c:v>95.882789611816406</c:v>
                </c:pt>
                <c:pt idx="896">
                  <c:v>96.756745910644497</c:v>
                </c:pt>
                <c:pt idx="897">
                  <c:v>96.156364440917997</c:v>
                </c:pt>
                <c:pt idx="898">
                  <c:v>97.106845092773398</c:v>
                </c:pt>
                <c:pt idx="899">
                  <c:v>96.680432128906205</c:v>
                </c:pt>
                <c:pt idx="900">
                  <c:v>94.729200744628898</c:v>
                </c:pt>
                <c:pt idx="901">
                  <c:v>94.363191223144497</c:v>
                </c:pt>
                <c:pt idx="902">
                  <c:v>94.895338439941398</c:v>
                </c:pt>
                <c:pt idx="903">
                  <c:v>97.223330688476594</c:v>
                </c:pt>
                <c:pt idx="904">
                  <c:v>95.492654418945307</c:v>
                </c:pt>
                <c:pt idx="905">
                  <c:v>92.108757019042997</c:v>
                </c:pt>
                <c:pt idx="906">
                  <c:v>97.145527648925807</c:v>
                </c:pt>
                <c:pt idx="907">
                  <c:v>95.288967895507795</c:v>
                </c:pt>
                <c:pt idx="908">
                  <c:v>96.703930664062497</c:v>
                </c:pt>
                <c:pt idx="909">
                  <c:v>97.213543701171901</c:v>
                </c:pt>
                <c:pt idx="910">
                  <c:v>96.814741516113301</c:v>
                </c:pt>
                <c:pt idx="911">
                  <c:v>96.232856750488295</c:v>
                </c:pt>
                <c:pt idx="912">
                  <c:v>97.290939331054702</c:v>
                </c:pt>
                <c:pt idx="913">
                  <c:v>96.621568298339795</c:v>
                </c:pt>
                <c:pt idx="914">
                  <c:v>97.120298767089807</c:v>
                </c:pt>
                <c:pt idx="915">
                  <c:v>93.597898864746099</c:v>
                </c:pt>
                <c:pt idx="916">
                  <c:v>90.323548889160193</c:v>
                </c:pt>
                <c:pt idx="917">
                  <c:v>87.136431884765599</c:v>
                </c:pt>
                <c:pt idx="918">
                  <c:v>83.998968505859395</c:v>
                </c:pt>
                <c:pt idx="919">
                  <c:v>77.479034423828097</c:v>
                </c:pt>
                <c:pt idx="920">
                  <c:v>73.624928283691403</c:v>
                </c:pt>
                <c:pt idx="921">
                  <c:v>66.494113540649394</c:v>
                </c:pt>
                <c:pt idx="922">
                  <c:v>77.392748260498095</c:v>
                </c:pt>
                <c:pt idx="923">
                  <c:v>77.818647766113301</c:v>
                </c:pt>
                <c:pt idx="924">
                  <c:v>75.026950073242205</c:v>
                </c:pt>
                <c:pt idx="925">
                  <c:v>85.437332153320298</c:v>
                </c:pt>
                <c:pt idx="926">
                  <c:v>82.419863128662101</c:v>
                </c:pt>
                <c:pt idx="927">
                  <c:v>85.860048675537101</c:v>
                </c:pt>
                <c:pt idx="928">
                  <c:v>86.721836853027298</c:v>
                </c:pt>
                <c:pt idx="929">
                  <c:v>86.250239562988298</c:v>
                </c:pt>
                <c:pt idx="930">
                  <c:v>79.808617401123001</c:v>
                </c:pt>
                <c:pt idx="931">
                  <c:v>72.002873992919902</c:v>
                </c:pt>
                <c:pt idx="932">
                  <c:v>67.5156661987305</c:v>
                </c:pt>
                <c:pt idx="933">
                  <c:v>67.501146316528306</c:v>
                </c:pt>
                <c:pt idx="934">
                  <c:v>66.417624092102002</c:v>
                </c:pt>
                <c:pt idx="935">
                  <c:v>70.3446971893311</c:v>
                </c:pt>
                <c:pt idx="936">
                  <c:v>77.304789733886693</c:v>
                </c:pt>
                <c:pt idx="937">
                  <c:v>72.296086883544902</c:v>
                </c:pt>
                <c:pt idx="938">
                  <c:v>72.320788574218795</c:v>
                </c:pt>
                <c:pt idx="939">
                  <c:v>70.143785476684599</c:v>
                </c:pt>
                <c:pt idx="940">
                  <c:v>75.644680786132795</c:v>
                </c:pt>
                <c:pt idx="941">
                  <c:v>75.805244445800795</c:v>
                </c:pt>
                <c:pt idx="942">
                  <c:v>77.225036621093807</c:v>
                </c:pt>
                <c:pt idx="943">
                  <c:v>79.158445739746099</c:v>
                </c:pt>
                <c:pt idx="944">
                  <c:v>80.110238647460903</c:v>
                </c:pt>
                <c:pt idx="945">
                  <c:v>79.953420257568396</c:v>
                </c:pt>
                <c:pt idx="946">
                  <c:v>82.934352874755902</c:v>
                </c:pt>
                <c:pt idx="947">
                  <c:v>83.395475769043003</c:v>
                </c:pt>
                <c:pt idx="948">
                  <c:v>84.227803039550807</c:v>
                </c:pt>
                <c:pt idx="949">
                  <c:v>84.273228454589798</c:v>
                </c:pt>
                <c:pt idx="950">
                  <c:v>86.325578308105506</c:v>
                </c:pt>
                <c:pt idx="951">
                  <c:v>86.592808532714798</c:v>
                </c:pt>
                <c:pt idx="952">
                  <c:v>92.471588134765597</c:v>
                </c:pt>
                <c:pt idx="953">
                  <c:v>88.524308776855506</c:v>
                </c:pt>
                <c:pt idx="954">
                  <c:v>81.492949676513703</c:v>
                </c:pt>
                <c:pt idx="955">
                  <c:v>78.012294006347702</c:v>
                </c:pt>
                <c:pt idx="956">
                  <c:v>77.421195983886705</c:v>
                </c:pt>
                <c:pt idx="957">
                  <c:v>80.634121704101602</c:v>
                </c:pt>
                <c:pt idx="958">
                  <c:v>82.164839935302695</c:v>
                </c:pt>
                <c:pt idx="959">
                  <c:v>81.177801513671895</c:v>
                </c:pt>
                <c:pt idx="960">
                  <c:v>76.220809173584001</c:v>
                </c:pt>
                <c:pt idx="961">
                  <c:v>75.826595306396499</c:v>
                </c:pt>
                <c:pt idx="962">
                  <c:v>74.420956420898406</c:v>
                </c:pt>
                <c:pt idx="963">
                  <c:v>72.842525482177706</c:v>
                </c:pt>
                <c:pt idx="964">
                  <c:v>73.245010375976605</c:v>
                </c:pt>
                <c:pt idx="965">
                  <c:v>73.231593322753895</c:v>
                </c:pt>
                <c:pt idx="966">
                  <c:v>66.190558624267595</c:v>
                </c:pt>
                <c:pt idx="967">
                  <c:v>63.0802810668945</c:v>
                </c:pt>
                <c:pt idx="968">
                  <c:v>65.548337554931607</c:v>
                </c:pt>
                <c:pt idx="969">
                  <c:v>76.864453887939405</c:v>
                </c:pt>
                <c:pt idx="970">
                  <c:v>82.129545593261696</c:v>
                </c:pt>
                <c:pt idx="971">
                  <c:v>84.057785034179702</c:v>
                </c:pt>
                <c:pt idx="972">
                  <c:v>91.788012695312503</c:v>
                </c:pt>
                <c:pt idx="973">
                  <c:v>93.744293212890597</c:v>
                </c:pt>
                <c:pt idx="974">
                  <c:v>97.143734741210906</c:v>
                </c:pt>
                <c:pt idx="975">
                  <c:v>94.889595031738295</c:v>
                </c:pt>
                <c:pt idx="976">
                  <c:v>96.180427551269503</c:v>
                </c:pt>
                <c:pt idx="977">
                  <c:v>95.136602783203102</c:v>
                </c:pt>
                <c:pt idx="978">
                  <c:v>96.509970092773401</c:v>
                </c:pt>
                <c:pt idx="979">
                  <c:v>96.435292053222696</c:v>
                </c:pt>
                <c:pt idx="980">
                  <c:v>97.070397949218702</c:v>
                </c:pt>
                <c:pt idx="981">
                  <c:v>96.659928894043006</c:v>
                </c:pt>
                <c:pt idx="982">
                  <c:v>95.328428649902307</c:v>
                </c:pt>
                <c:pt idx="983">
                  <c:v>89.451406860351597</c:v>
                </c:pt>
                <c:pt idx="984">
                  <c:v>81.079853820800807</c:v>
                </c:pt>
                <c:pt idx="985">
                  <c:v>66.918286132812497</c:v>
                </c:pt>
                <c:pt idx="986">
                  <c:v>64.766849517822294</c:v>
                </c:pt>
                <c:pt idx="987">
                  <c:v>58.507701873779297</c:v>
                </c:pt>
                <c:pt idx="988">
                  <c:v>53.194598007202103</c:v>
                </c:pt>
                <c:pt idx="989">
                  <c:v>54.350830459594697</c:v>
                </c:pt>
                <c:pt idx="990">
                  <c:v>52.131068038940398</c:v>
                </c:pt>
                <c:pt idx="991">
                  <c:v>58.468439102172901</c:v>
                </c:pt>
                <c:pt idx="992">
                  <c:v>50.622208786010702</c:v>
                </c:pt>
                <c:pt idx="993">
                  <c:v>55.108332824706999</c:v>
                </c:pt>
                <c:pt idx="994">
                  <c:v>62.907040405273399</c:v>
                </c:pt>
                <c:pt idx="995">
                  <c:v>71.290167999267595</c:v>
                </c:pt>
                <c:pt idx="996">
                  <c:v>80.555917358398403</c:v>
                </c:pt>
                <c:pt idx="997">
                  <c:v>83.870721435546898</c:v>
                </c:pt>
                <c:pt idx="998">
                  <c:v>82.496501159668</c:v>
                </c:pt>
                <c:pt idx="999">
                  <c:v>91.322933959960906</c:v>
                </c:pt>
                <c:pt idx="1000">
                  <c:v>94.687982177734398</c:v>
                </c:pt>
                <c:pt idx="1001">
                  <c:v>93.002130126953105</c:v>
                </c:pt>
                <c:pt idx="1002">
                  <c:v>96.186860656738304</c:v>
                </c:pt>
                <c:pt idx="1003">
                  <c:v>92.306001281738304</c:v>
                </c:pt>
                <c:pt idx="1004">
                  <c:v>93.748953247070304</c:v>
                </c:pt>
                <c:pt idx="1005">
                  <c:v>96.277172851562497</c:v>
                </c:pt>
                <c:pt idx="1006">
                  <c:v>94.468373107910196</c:v>
                </c:pt>
                <c:pt idx="1007">
                  <c:v>96.948118591308599</c:v>
                </c:pt>
                <c:pt idx="1008">
                  <c:v>96.535166931152304</c:v>
                </c:pt>
                <c:pt idx="1009">
                  <c:v>88.699104309082003</c:v>
                </c:pt>
                <c:pt idx="1010">
                  <c:v>83.0976371765137</c:v>
                </c:pt>
                <c:pt idx="1011">
                  <c:v>74.877427673339795</c:v>
                </c:pt>
                <c:pt idx="1012">
                  <c:v>71.170774841308599</c:v>
                </c:pt>
                <c:pt idx="1013">
                  <c:v>64.333672332763697</c:v>
                </c:pt>
                <c:pt idx="1014">
                  <c:v>59.194882202148399</c:v>
                </c:pt>
                <c:pt idx="1015">
                  <c:v>52.211823272705097</c:v>
                </c:pt>
                <c:pt idx="1016">
                  <c:v>51.465954399108902</c:v>
                </c:pt>
                <c:pt idx="1017">
                  <c:v>52.351221466064501</c:v>
                </c:pt>
                <c:pt idx="1018">
                  <c:v>46.903836822509803</c:v>
                </c:pt>
                <c:pt idx="1019">
                  <c:v>46.799146652221701</c:v>
                </c:pt>
                <c:pt idx="1020">
                  <c:v>43.863415336608902</c:v>
                </c:pt>
                <c:pt idx="1021">
                  <c:v>49.951223754882797</c:v>
                </c:pt>
                <c:pt idx="1022">
                  <c:v>56.840103530883802</c:v>
                </c:pt>
                <c:pt idx="1023">
                  <c:v>63.416828155517599</c:v>
                </c:pt>
                <c:pt idx="1024">
                  <c:v>74.058768463134797</c:v>
                </c:pt>
                <c:pt idx="1025">
                  <c:v>83.663026428222693</c:v>
                </c:pt>
                <c:pt idx="1026">
                  <c:v>88.580409240722702</c:v>
                </c:pt>
                <c:pt idx="1027">
                  <c:v>92.288951110839804</c:v>
                </c:pt>
                <c:pt idx="1028">
                  <c:v>95.820790100097696</c:v>
                </c:pt>
                <c:pt idx="1029">
                  <c:v>91.993441772460898</c:v>
                </c:pt>
                <c:pt idx="1030">
                  <c:v>96.723422241210898</c:v>
                </c:pt>
                <c:pt idx="1031">
                  <c:v>96.407392883300801</c:v>
                </c:pt>
                <c:pt idx="1032">
                  <c:v>96.278620910644506</c:v>
                </c:pt>
                <c:pt idx="1033">
                  <c:v>96.989147949218705</c:v>
                </c:pt>
                <c:pt idx="1034">
                  <c:v>95.895959472656202</c:v>
                </c:pt>
                <c:pt idx="1035">
                  <c:v>96.942494201660196</c:v>
                </c:pt>
                <c:pt idx="1036">
                  <c:v>96.248863220214801</c:v>
                </c:pt>
                <c:pt idx="1037">
                  <c:v>94.533544921875006</c:v>
                </c:pt>
                <c:pt idx="1038">
                  <c:v>87.071885681152295</c:v>
                </c:pt>
                <c:pt idx="1039">
                  <c:v>74.744866180419905</c:v>
                </c:pt>
                <c:pt idx="1040">
                  <c:v>70.986820983886702</c:v>
                </c:pt>
                <c:pt idx="1041">
                  <c:v>66.854327392578099</c:v>
                </c:pt>
                <c:pt idx="1042">
                  <c:v>59.706687927246101</c:v>
                </c:pt>
                <c:pt idx="1043">
                  <c:v>54.786318588256798</c:v>
                </c:pt>
                <c:pt idx="1044">
                  <c:v>51.905437469482401</c:v>
                </c:pt>
                <c:pt idx="1045">
                  <c:v>55.051393508911097</c:v>
                </c:pt>
                <c:pt idx="1046">
                  <c:v>54.976300430297897</c:v>
                </c:pt>
                <c:pt idx="1047">
                  <c:v>52.978337860107402</c:v>
                </c:pt>
                <c:pt idx="1048">
                  <c:v>50.695296859741198</c:v>
                </c:pt>
                <c:pt idx="1049">
                  <c:v>58.454332733154303</c:v>
                </c:pt>
                <c:pt idx="1050">
                  <c:v>59.387928771972703</c:v>
                </c:pt>
                <c:pt idx="1051">
                  <c:v>66.789041137695307</c:v>
                </c:pt>
                <c:pt idx="1052">
                  <c:v>72.144992065429705</c:v>
                </c:pt>
                <c:pt idx="1053">
                  <c:v>81.045689392089798</c:v>
                </c:pt>
                <c:pt idx="1054">
                  <c:v>93.247796630859398</c:v>
                </c:pt>
                <c:pt idx="1055">
                  <c:v>97.240510559081997</c:v>
                </c:pt>
                <c:pt idx="1056">
                  <c:v>96.121849060058594</c:v>
                </c:pt>
                <c:pt idx="1057">
                  <c:v>95.422598266601597</c:v>
                </c:pt>
                <c:pt idx="1058">
                  <c:v>94.243841552734395</c:v>
                </c:pt>
                <c:pt idx="1059">
                  <c:v>96.500694274902301</c:v>
                </c:pt>
                <c:pt idx="1060">
                  <c:v>96.386346435546898</c:v>
                </c:pt>
                <c:pt idx="1061">
                  <c:v>96.408444213867199</c:v>
                </c:pt>
                <c:pt idx="1062">
                  <c:v>97.558232116699202</c:v>
                </c:pt>
                <c:pt idx="1063">
                  <c:v>95.741482543945295</c:v>
                </c:pt>
                <c:pt idx="1064">
                  <c:v>93.357765197753906</c:v>
                </c:pt>
                <c:pt idx="1065">
                  <c:v>86.387983703613301</c:v>
                </c:pt>
                <c:pt idx="1066">
                  <c:v>73.647518920898406</c:v>
                </c:pt>
                <c:pt idx="1067">
                  <c:v>65.957922363281298</c:v>
                </c:pt>
                <c:pt idx="1068">
                  <c:v>61.002866363525399</c:v>
                </c:pt>
                <c:pt idx="1069">
                  <c:v>57.663242340087898</c:v>
                </c:pt>
                <c:pt idx="1070">
                  <c:v>60.277504730224599</c:v>
                </c:pt>
                <c:pt idx="1071">
                  <c:v>56.5511474609375</c:v>
                </c:pt>
                <c:pt idx="1072">
                  <c:v>53.7687377929688</c:v>
                </c:pt>
                <c:pt idx="1073">
                  <c:v>48.452784538269</c:v>
                </c:pt>
                <c:pt idx="1074">
                  <c:v>54.626676177978503</c:v>
                </c:pt>
                <c:pt idx="1075">
                  <c:v>56.991857910156199</c:v>
                </c:pt>
                <c:pt idx="1076">
                  <c:v>56.596309661865199</c:v>
                </c:pt>
                <c:pt idx="1077">
                  <c:v>59.7864093780518</c:v>
                </c:pt>
                <c:pt idx="1078">
                  <c:v>72.679491424560595</c:v>
                </c:pt>
                <c:pt idx="1079">
                  <c:v>79.819113159179693</c:v>
                </c:pt>
                <c:pt idx="1080">
                  <c:v>87.950274658203099</c:v>
                </c:pt>
                <c:pt idx="1081">
                  <c:v>92.972991943359403</c:v>
                </c:pt>
                <c:pt idx="1082">
                  <c:v>95.195082092285205</c:v>
                </c:pt>
                <c:pt idx="1083">
                  <c:v>96.794854736328105</c:v>
                </c:pt>
                <c:pt idx="1084">
                  <c:v>95.331591796875003</c:v>
                </c:pt>
                <c:pt idx="1085">
                  <c:v>96.256414794921895</c:v>
                </c:pt>
                <c:pt idx="1086">
                  <c:v>96.888871765136699</c:v>
                </c:pt>
                <c:pt idx="1087">
                  <c:v>96.298921203613304</c:v>
                </c:pt>
                <c:pt idx="1088">
                  <c:v>96.724908447265605</c:v>
                </c:pt>
                <c:pt idx="1089">
                  <c:v>97.392086791992199</c:v>
                </c:pt>
                <c:pt idx="1090">
                  <c:v>97.657789611816398</c:v>
                </c:pt>
                <c:pt idx="1091">
                  <c:v>95.421980285644494</c:v>
                </c:pt>
                <c:pt idx="1092">
                  <c:v>86.996334838867199</c:v>
                </c:pt>
                <c:pt idx="1093">
                  <c:v>75.906085205078099</c:v>
                </c:pt>
                <c:pt idx="1094">
                  <c:v>65.805405426025402</c:v>
                </c:pt>
                <c:pt idx="1095">
                  <c:v>58.967710113525399</c:v>
                </c:pt>
                <c:pt idx="1096">
                  <c:v>54.928017616272001</c:v>
                </c:pt>
                <c:pt idx="1097">
                  <c:v>55.738383102416996</c:v>
                </c:pt>
                <c:pt idx="1098">
                  <c:v>60.977638244628899</c:v>
                </c:pt>
                <c:pt idx="1099">
                  <c:v>66.629755401611305</c:v>
                </c:pt>
                <c:pt idx="1100">
                  <c:v>60.779450988769497</c:v>
                </c:pt>
                <c:pt idx="1101">
                  <c:v>64.676651763915999</c:v>
                </c:pt>
                <c:pt idx="1102">
                  <c:v>72.736950683593705</c:v>
                </c:pt>
                <c:pt idx="1103">
                  <c:v>76.163212585449202</c:v>
                </c:pt>
                <c:pt idx="1104">
                  <c:v>80.890386962890602</c:v>
                </c:pt>
                <c:pt idx="1105">
                  <c:v>84.940669250488298</c:v>
                </c:pt>
                <c:pt idx="1106">
                  <c:v>88.236930847167997</c:v>
                </c:pt>
                <c:pt idx="1107">
                  <c:v>92.699922180175804</c:v>
                </c:pt>
                <c:pt idx="1108">
                  <c:v>92.273713684081997</c:v>
                </c:pt>
                <c:pt idx="1109">
                  <c:v>89.143032836914102</c:v>
                </c:pt>
                <c:pt idx="1110">
                  <c:v>84.586924743652304</c:v>
                </c:pt>
                <c:pt idx="1111">
                  <c:v>82.599348449706994</c:v>
                </c:pt>
                <c:pt idx="1112">
                  <c:v>84.587010955810499</c:v>
                </c:pt>
                <c:pt idx="1113">
                  <c:v>85.066428375244101</c:v>
                </c:pt>
                <c:pt idx="1114">
                  <c:v>88.027157592773406</c:v>
                </c:pt>
                <c:pt idx="1115">
                  <c:v>79.991769409179696</c:v>
                </c:pt>
                <c:pt idx="1116">
                  <c:v>82.963279724121094</c:v>
                </c:pt>
                <c:pt idx="1117">
                  <c:v>80.685723876953105</c:v>
                </c:pt>
                <c:pt idx="1118">
                  <c:v>78.392526245117196</c:v>
                </c:pt>
                <c:pt idx="1119">
                  <c:v>79.123272705078094</c:v>
                </c:pt>
                <c:pt idx="1120">
                  <c:v>83.277050781249997</c:v>
                </c:pt>
                <c:pt idx="1121">
                  <c:v>79.414112091064496</c:v>
                </c:pt>
                <c:pt idx="1122">
                  <c:v>77.100695800781295</c:v>
                </c:pt>
                <c:pt idx="1123">
                  <c:v>72.972619628906202</c:v>
                </c:pt>
                <c:pt idx="1124">
                  <c:v>73.879991912841803</c:v>
                </c:pt>
                <c:pt idx="1125">
                  <c:v>72.455940246582003</c:v>
                </c:pt>
                <c:pt idx="1126">
                  <c:v>70.451861572265599</c:v>
                </c:pt>
                <c:pt idx="1127">
                  <c:v>66.003615570068405</c:v>
                </c:pt>
                <c:pt idx="1128">
                  <c:v>58.872100830078097</c:v>
                </c:pt>
                <c:pt idx="1129">
                  <c:v>51.697262954711903</c:v>
                </c:pt>
                <c:pt idx="1130">
                  <c:v>43.011920547485403</c:v>
                </c:pt>
                <c:pt idx="1131">
                  <c:v>41.672360801696797</c:v>
                </c:pt>
                <c:pt idx="1132">
                  <c:v>43.977107238769499</c:v>
                </c:pt>
                <c:pt idx="1133">
                  <c:v>63.5320941925049</c:v>
                </c:pt>
                <c:pt idx="1134">
                  <c:v>73.635139465332003</c:v>
                </c:pt>
                <c:pt idx="1135">
                  <c:v>81.448554229736303</c:v>
                </c:pt>
                <c:pt idx="1136">
                  <c:v>92.684280395507798</c:v>
                </c:pt>
                <c:pt idx="1137">
                  <c:v>95.003124999999997</c:v>
                </c:pt>
                <c:pt idx="1138">
                  <c:v>94.254025268554699</c:v>
                </c:pt>
                <c:pt idx="1139">
                  <c:v>96.026010131835903</c:v>
                </c:pt>
                <c:pt idx="1140">
                  <c:v>96.953977966308599</c:v>
                </c:pt>
                <c:pt idx="1141">
                  <c:v>96.494111633300804</c:v>
                </c:pt>
                <c:pt idx="1142">
                  <c:v>95.255255126953102</c:v>
                </c:pt>
                <c:pt idx="1143">
                  <c:v>96.889509582519494</c:v>
                </c:pt>
                <c:pt idx="1144">
                  <c:v>95.8149826049805</c:v>
                </c:pt>
                <c:pt idx="1145">
                  <c:v>95.240629577636696</c:v>
                </c:pt>
                <c:pt idx="1146">
                  <c:v>95.583061218261705</c:v>
                </c:pt>
                <c:pt idx="1147">
                  <c:v>92.224150085449196</c:v>
                </c:pt>
                <c:pt idx="1148">
                  <c:v>96.085633850097693</c:v>
                </c:pt>
                <c:pt idx="1149">
                  <c:v>92.138801574707003</c:v>
                </c:pt>
                <c:pt idx="1150">
                  <c:v>94.192756652832003</c:v>
                </c:pt>
                <c:pt idx="1151">
                  <c:v>94.024490356445298</c:v>
                </c:pt>
                <c:pt idx="1152">
                  <c:v>93.589378356933594</c:v>
                </c:pt>
                <c:pt idx="1153">
                  <c:v>96.179078674316401</c:v>
                </c:pt>
                <c:pt idx="1154">
                  <c:v>95.967799377441395</c:v>
                </c:pt>
                <c:pt idx="1155">
                  <c:v>97.387258911132804</c:v>
                </c:pt>
                <c:pt idx="1156">
                  <c:v>97.178643798828105</c:v>
                </c:pt>
                <c:pt idx="1157">
                  <c:v>97.329689025878906</c:v>
                </c:pt>
                <c:pt idx="1158">
                  <c:v>97.246577453613298</c:v>
                </c:pt>
                <c:pt idx="1159">
                  <c:v>96.981280517578099</c:v>
                </c:pt>
                <c:pt idx="1160">
                  <c:v>88.919491577148406</c:v>
                </c:pt>
                <c:pt idx="1161">
                  <c:v>67.133824157714798</c:v>
                </c:pt>
                <c:pt idx="1162">
                  <c:v>39.6809288024902</c:v>
                </c:pt>
                <c:pt idx="1163">
                  <c:v>19.5094758987427</c:v>
                </c:pt>
                <c:pt idx="1164">
                  <c:v>10.318567208200699</c:v>
                </c:pt>
                <c:pt idx="1165">
                  <c:v>12.629551989585201</c:v>
                </c:pt>
                <c:pt idx="1166">
                  <c:v>16.839901838451599</c:v>
                </c:pt>
                <c:pt idx="1167">
                  <c:v>25.224986322224101</c:v>
                </c:pt>
                <c:pt idx="1168">
                  <c:v>32.634740257263203</c:v>
                </c:pt>
                <c:pt idx="1169">
                  <c:v>34.000949096679697</c:v>
                </c:pt>
                <c:pt idx="1170">
                  <c:v>38.385429000854501</c:v>
                </c:pt>
                <c:pt idx="1171">
                  <c:v>42.693623542785602</c:v>
                </c:pt>
                <c:pt idx="1172">
                  <c:v>51.695929336547799</c:v>
                </c:pt>
                <c:pt idx="1173">
                  <c:v>58.967726898193398</c:v>
                </c:pt>
                <c:pt idx="1174">
                  <c:v>69.248094177246102</c:v>
                </c:pt>
                <c:pt idx="1175">
                  <c:v>82.546141052246099</c:v>
                </c:pt>
                <c:pt idx="1176">
                  <c:v>88.822880554199202</c:v>
                </c:pt>
                <c:pt idx="1177">
                  <c:v>93.728977966308605</c:v>
                </c:pt>
                <c:pt idx="1178">
                  <c:v>93.194483947753895</c:v>
                </c:pt>
                <c:pt idx="1179">
                  <c:v>95.689155578613295</c:v>
                </c:pt>
                <c:pt idx="1180">
                  <c:v>95.680476379394506</c:v>
                </c:pt>
                <c:pt idx="1181">
                  <c:v>94.918000793456997</c:v>
                </c:pt>
                <c:pt idx="1182">
                  <c:v>96.097633361816406</c:v>
                </c:pt>
                <c:pt idx="1183">
                  <c:v>95.998637390136693</c:v>
                </c:pt>
                <c:pt idx="1184">
                  <c:v>94.493649291992199</c:v>
                </c:pt>
                <c:pt idx="1185">
                  <c:v>95.716590881347699</c:v>
                </c:pt>
                <c:pt idx="1186">
                  <c:v>95.233325195312503</c:v>
                </c:pt>
                <c:pt idx="1187">
                  <c:v>94.485104370117199</c:v>
                </c:pt>
                <c:pt idx="1188">
                  <c:v>93.098983764648395</c:v>
                </c:pt>
                <c:pt idx="1189">
                  <c:v>92.271369934082003</c:v>
                </c:pt>
                <c:pt idx="1190">
                  <c:v>95.651234436035196</c:v>
                </c:pt>
                <c:pt idx="1191">
                  <c:v>95.772140502929702</c:v>
                </c:pt>
                <c:pt idx="1192">
                  <c:v>95.819039916992196</c:v>
                </c:pt>
                <c:pt idx="1193">
                  <c:v>94.338624572753901</c:v>
                </c:pt>
                <c:pt idx="1194">
                  <c:v>96.271417236328105</c:v>
                </c:pt>
                <c:pt idx="1195">
                  <c:v>96.537574768066406</c:v>
                </c:pt>
                <c:pt idx="1196">
                  <c:v>96.978471374511699</c:v>
                </c:pt>
                <c:pt idx="1197">
                  <c:v>96.227810668945295</c:v>
                </c:pt>
                <c:pt idx="1198">
                  <c:v>97.476162719726602</c:v>
                </c:pt>
                <c:pt idx="1199">
                  <c:v>95.785035705566401</c:v>
                </c:pt>
                <c:pt idx="1200">
                  <c:v>95.6340744018555</c:v>
                </c:pt>
                <c:pt idx="1201">
                  <c:v>96.085176086425804</c:v>
                </c:pt>
                <c:pt idx="1202">
                  <c:v>95.779919433593705</c:v>
                </c:pt>
                <c:pt idx="1203">
                  <c:v>90.036537170410199</c:v>
                </c:pt>
                <c:pt idx="1204">
                  <c:v>82.013629150390599</c:v>
                </c:pt>
                <c:pt idx="1205">
                  <c:v>82.162022399902298</c:v>
                </c:pt>
                <c:pt idx="1206">
                  <c:v>81.253739929199199</c:v>
                </c:pt>
                <c:pt idx="1207">
                  <c:v>78.428478240966797</c:v>
                </c:pt>
                <c:pt idx="1208">
                  <c:v>87.124444580078105</c:v>
                </c:pt>
                <c:pt idx="1209">
                  <c:v>83.066833496093807</c:v>
                </c:pt>
                <c:pt idx="1210">
                  <c:v>82.096366882324205</c:v>
                </c:pt>
                <c:pt idx="1211">
                  <c:v>87.020411682128895</c:v>
                </c:pt>
                <c:pt idx="1212">
                  <c:v>87.986389160156307</c:v>
                </c:pt>
                <c:pt idx="1213">
                  <c:v>90.083810424804696</c:v>
                </c:pt>
                <c:pt idx="1214">
                  <c:v>86.659952545166007</c:v>
                </c:pt>
                <c:pt idx="1215">
                  <c:v>82.358390808105497</c:v>
                </c:pt>
                <c:pt idx="1216">
                  <c:v>79.995228576660196</c:v>
                </c:pt>
                <c:pt idx="1217">
                  <c:v>78.136439514160202</c:v>
                </c:pt>
                <c:pt idx="1218">
                  <c:v>74.350746917724607</c:v>
                </c:pt>
                <c:pt idx="1219">
                  <c:v>78.955740356445304</c:v>
                </c:pt>
                <c:pt idx="1220">
                  <c:v>84.387079620361305</c:v>
                </c:pt>
                <c:pt idx="1221">
                  <c:v>81.768470001220706</c:v>
                </c:pt>
                <c:pt idx="1222">
                  <c:v>84.083471679687506</c:v>
                </c:pt>
                <c:pt idx="1223">
                  <c:v>80.152739715576203</c:v>
                </c:pt>
                <c:pt idx="1224">
                  <c:v>85.819166564941398</c:v>
                </c:pt>
                <c:pt idx="1225">
                  <c:v>95.908349609374994</c:v>
                </c:pt>
                <c:pt idx="1226">
                  <c:v>95.741050720214801</c:v>
                </c:pt>
                <c:pt idx="1227">
                  <c:v>95.670811462402298</c:v>
                </c:pt>
                <c:pt idx="1228">
                  <c:v>96.390722656250006</c:v>
                </c:pt>
                <c:pt idx="1229">
                  <c:v>96.567718505859403</c:v>
                </c:pt>
                <c:pt idx="1230">
                  <c:v>96.435945129394497</c:v>
                </c:pt>
                <c:pt idx="1231">
                  <c:v>95.437591552734403</c:v>
                </c:pt>
                <c:pt idx="1232">
                  <c:v>96.824670410156202</c:v>
                </c:pt>
                <c:pt idx="1233">
                  <c:v>94.736779785156202</c:v>
                </c:pt>
                <c:pt idx="1234">
                  <c:v>94.376445007324193</c:v>
                </c:pt>
                <c:pt idx="1235">
                  <c:v>95.592428588867193</c:v>
                </c:pt>
                <c:pt idx="1236">
                  <c:v>96.238095092773406</c:v>
                </c:pt>
                <c:pt idx="1237">
                  <c:v>96.587715148925795</c:v>
                </c:pt>
                <c:pt idx="1238">
                  <c:v>95.493266296386693</c:v>
                </c:pt>
                <c:pt idx="1239">
                  <c:v>95.898931884765602</c:v>
                </c:pt>
                <c:pt idx="1240">
                  <c:v>93.132096862793006</c:v>
                </c:pt>
                <c:pt idx="1241">
                  <c:v>94.019180297851605</c:v>
                </c:pt>
                <c:pt idx="1242">
                  <c:v>95.709623718261696</c:v>
                </c:pt>
                <c:pt idx="1243">
                  <c:v>95.751025390625003</c:v>
                </c:pt>
                <c:pt idx="1244">
                  <c:v>94.828811645507798</c:v>
                </c:pt>
                <c:pt idx="1245">
                  <c:v>96.493972778320298</c:v>
                </c:pt>
                <c:pt idx="1246">
                  <c:v>96.727207946777298</c:v>
                </c:pt>
                <c:pt idx="1247">
                  <c:v>88.275706481933597</c:v>
                </c:pt>
                <c:pt idx="1248">
                  <c:v>96.939105224609406</c:v>
                </c:pt>
                <c:pt idx="1249">
                  <c:v>95.437324523925795</c:v>
                </c:pt>
                <c:pt idx="1250">
                  <c:v>94.832028198242199</c:v>
                </c:pt>
                <c:pt idx="1251">
                  <c:v>90.953448486328099</c:v>
                </c:pt>
                <c:pt idx="1252">
                  <c:v>86.111270141601594</c:v>
                </c:pt>
                <c:pt idx="1253">
                  <c:v>84.010377502441401</c:v>
                </c:pt>
                <c:pt idx="1254">
                  <c:v>79.090744781494095</c:v>
                </c:pt>
                <c:pt idx="1255">
                  <c:v>75.3874099731445</c:v>
                </c:pt>
                <c:pt idx="1256">
                  <c:v>80.881657409667994</c:v>
                </c:pt>
                <c:pt idx="1257">
                  <c:v>88.397975158691395</c:v>
                </c:pt>
                <c:pt idx="1258">
                  <c:v>92.472291564941401</c:v>
                </c:pt>
                <c:pt idx="1259">
                  <c:v>94.8014724731445</c:v>
                </c:pt>
                <c:pt idx="1260">
                  <c:v>95.520509338378901</c:v>
                </c:pt>
                <c:pt idx="1261">
                  <c:v>91.181246948242205</c:v>
                </c:pt>
                <c:pt idx="1262">
                  <c:v>88.577188110351599</c:v>
                </c:pt>
                <c:pt idx="1263">
                  <c:v>86.703209686279294</c:v>
                </c:pt>
                <c:pt idx="1264">
                  <c:v>90.446693420410199</c:v>
                </c:pt>
                <c:pt idx="1265">
                  <c:v>93.793801879882807</c:v>
                </c:pt>
                <c:pt idx="1266">
                  <c:v>93.004725646972702</c:v>
                </c:pt>
                <c:pt idx="1267">
                  <c:v>92.089245605468705</c:v>
                </c:pt>
                <c:pt idx="1268">
                  <c:v>86.926631164550798</c:v>
                </c:pt>
                <c:pt idx="1269">
                  <c:v>90.962745666503906</c:v>
                </c:pt>
                <c:pt idx="1270">
                  <c:v>92.986557006835895</c:v>
                </c:pt>
                <c:pt idx="1271">
                  <c:v>96.606663513183605</c:v>
                </c:pt>
                <c:pt idx="1272">
                  <c:v>93.779637145996105</c:v>
                </c:pt>
                <c:pt idx="1273">
                  <c:v>94.679315185546898</c:v>
                </c:pt>
                <c:pt idx="1274">
                  <c:v>97.393734741210906</c:v>
                </c:pt>
                <c:pt idx="1275">
                  <c:v>95.731686401367199</c:v>
                </c:pt>
                <c:pt idx="1276">
                  <c:v>96.650559997558602</c:v>
                </c:pt>
                <c:pt idx="1277">
                  <c:v>96.400527954101605</c:v>
                </c:pt>
                <c:pt idx="1278">
                  <c:v>95.679257202148406</c:v>
                </c:pt>
                <c:pt idx="1279">
                  <c:v>93.150979614257807</c:v>
                </c:pt>
                <c:pt idx="1280">
                  <c:v>95.270899963378895</c:v>
                </c:pt>
                <c:pt idx="1281">
                  <c:v>96.834883117675801</c:v>
                </c:pt>
                <c:pt idx="1282">
                  <c:v>95.105781555175795</c:v>
                </c:pt>
                <c:pt idx="1283">
                  <c:v>96.208918762207006</c:v>
                </c:pt>
                <c:pt idx="1284">
                  <c:v>96.879661560058594</c:v>
                </c:pt>
                <c:pt idx="1285">
                  <c:v>94.061242675781202</c:v>
                </c:pt>
                <c:pt idx="1286">
                  <c:v>96.120216369628906</c:v>
                </c:pt>
                <c:pt idx="1287">
                  <c:v>94.941148376464795</c:v>
                </c:pt>
                <c:pt idx="1288">
                  <c:v>97.229089355468702</c:v>
                </c:pt>
                <c:pt idx="1289">
                  <c:v>94.833143615722705</c:v>
                </c:pt>
                <c:pt idx="1290">
                  <c:v>97.204614257812494</c:v>
                </c:pt>
                <c:pt idx="1291">
                  <c:v>95.259732055664102</c:v>
                </c:pt>
                <c:pt idx="1292">
                  <c:v>94.198194885253898</c:v>
                </c:pt>
                <c:pt idx="1293">
                  <c:v>97.138131713867196</c:v>
                </c:pt>
                <c:pt idx="1294">
                  <c:v>94.981134033203105</c:v>
                </c:pt>
                <c:pt idx="1295">
                  <c:v>94.827133178710895</c:v>
                </c:pt>
                <c:pt idx="1296">
                  <c:v>93.514189147949196</c:v>
                </c:pt>
                <c:pt idx="1297">
                  <c:v>91.065299987792997</c:v>
                </c:pt>
                <c:pt idx="1298">
                  <c:v>86.496098327636702</c:v>
                </c:pt>
                <c:pt idx="1299">
                  <c:v>82.671666717529305</c:v>
                </c:pt>
                <c:pt idx="1300">
                  <c:v>84.045692443847699</c:v>
                </c:pt>
                <c:pt idx="1301">
                  <c:v>83.622990417480494</c:v>
                </c:pt>
                <c:pt idx="1302">
                  <c:v>85.953918457031307</c:v>
                </c:pt>
                <c:pt idx="1303">
                  <c:v>89.027659606933597</c:v>
                </c:pt>
                <c:pt idx="1304">
                  <c:v>91.137858581543</c:v>
                </c:pt>
                <c:pt idx="1305">
                  <c:v>92.902731323242193</c:v>
                </c:pt>
                <c:pt idx="1306">
                  <c:v>86.688230895996099</c:v>
                </c:pt>
                <c:pt idx="1307">
                  <c:v>84.642630767822297</c:v>
                </c:pt>
                <c:pt idx="1308">
                  <c:v>79.8230598449707</c:v>
                </c:pt>
                <c:pt idx="1309">
                  <c:v>72.457946395874004</c:v>
                </c:pt>
                <c:pt idx="1310">
                  <c:v>72.875753784179693</c:v>
                </c:pt>
                <c:pt idx="1311">
                  <c:v>65.004378509521501</c:v>
                </c:pt>
                <c:pt idx="1312">
                  <c:v>69.465695953369107</c:v>
                </c:pt>
                <c:pt idx="1313">
                  <c:v>74.713143920898403</c:v>
                </c:pt>
                <c:pt idx="1314">
                  <c:v>78.883823394775405</c:v>
                </c:pt>
                <c:pt idx="1315">
                  <c:v>89.752127075195304</c:v>
                </c:pt>
                <c:pt idx="1316">
                  <c:v>93.596571350097705</c:v>
                </c:pt>
                <c:pt idx="1317">
                  <c:v>95.981555175781295</c:v>
                </c:pt>
                <c:pt idx="1318">
                  <c:v>95.911114501953094</c:v>
                </c:pt>
                <c:pt idx="1319">
                  <c:v>96.495709228515594</c:v>
                </c:pt>
                <c:pt idx="1320">
                  <c:v>96.624829101562497</c:v>
                </c:pt>
                <c:pt idx="1321">
                  <c:v>95.609709167480503</c:v>
                </c:pt>
                <c:pt idx="1322">
                  <c:v>94.310841369628903</c:v>
                </c:pt>
                <c:pt idx="1323">
                  <c:v>95.853544616699196</c:v>
                </c:pt>
                <c:pt idx="1324">
                  <c:v>94.755517578124994</c:v>
                </c:pt>
                <c:pt idx="1325">
                  <c:v>96.232838439941403</c:v>
                </c:pt>
                <c:pt idx="1326">
                  <c:v>95.171400451660205</c:v>
                </c:pt>
                <c:pt idx="1327">
                  <c:v>93.531909179687503</c:v>
                </c:pt>
                <c:pt idx="1328">
                  <c:v>94.697926330566403</c:v>
                </c:pt>
                <c:pt idx="1329">
                  <c:v>94.940261840820298</c:v>
                </c:pt>
                <c:pt idx="1330">
                  <c:v>95.953646850585898</c:v>
                </c:pt>
                <c:pt idx="1331">
                  <c:v>95.699736022949196</c:v>
                </c:pt>
                <c:pt idx="1332">
                  <c:v>96.8481033325195</c:v>
                </c:pt>
                <c:pt idx="1333">
                  <c:v>97.043499755859401</c:v>
                </c:pt>
                <c:pt idx="1334">
                  <c:v>96.780021667480497</c:v>
                </c:pt>
                <c:pt idx="1335">
                  <c:v>97.597790527343705</c:v>
                </c:pt>
                <c:pt idx="1336">
                  <c:v>97.549159240722702</c:v>
                </c:pt>
                <c:pt idx="1337">
                  <c:v>96.620143127441395</c:v>
                </c:pt>
                <c:pt idx="1338">
                  <c:v>94.383592224121102</c:v>
                </c:pt>
                <c:pt idx="1339">
                  <c:v>89.277397155761705</c:v>
                </c:pt>
                <c:pt idx="1340">
                  <c:v>77.523630523681604</c:v>
                </c:pt>
                <c:pt idx="1341">
                  <c:v>68.405278015136702</c:v>
                </c:pt>
                <c:pt idx="1342">
                  <c:v>59.011401367187503</c:v>
                </c:pt>
                <c:pt idx="1343">
                  <c:v>55.064913940429697</c:v>
                </c:pt>
                <c:pt idx="1344">
                  <c:v>55.424497222900399</c:v>
                </c:pt>
                <c:pt idx="1345">
                  <c:v>57.183174133300803</c:v>
                </c:pt>
                <c:pt idx="1346">
                  <c:v>63.653968811035199</c:v>
                </c:pt>
                <c:pt idx="1347">
                  <c:v>73.202136993408203</c:v>
                </c:pt>
                <c:pt idx="1348">
                  <c:v>75.485110473632801</c:v>
                </c:pt>
                <c:pt idx="1349">
                  <c:v>81.076363372802703</c:v>
                </c:pt>
                <c:pt idx="1350">
                  <c:v>87.026585388183605</c:v>
                </c:pt>
                <c:pt idx="1351">
                  <c:v>95.098146057128901</c:v>
                </c:pt>
                <c:pt idx="1352">
                  <c:v>97.195872497558597</c:v>
                </c:pt>
                <c:pt idx="1353">
                  <c:v>95.464707946777295</c:v>
                </c:pt>
                <c:pt idx="1354">
                  <c:v>94.464985656738307</c:v>
                </c:pt>
                <c:pt idx="1355">
                  <c:v>94.482649230956994</c:v>
                </c:pt>
                <c:pt idx="1356">
                  <c:v>93.701060485839804</c:v>
                </c:pt>
                <c:pt idx="1357">
                  <c:v>94.460525512695298</c:v>
                </c:pt>
                <c:pt idx="1358">
                  <c:v>96.680654907226597</c:v>
                </c:pt>
                <c:pt idx="1359">
                  <c:v>92.816564941406298</c:v>
                </c:pt>
                <c:pt idx="1360">
                  <c:v>89.2827560424805</c:v>
                </c:pt>
                <c:pt idx="1361">
                  <c:v>85.417840576171898</c:v>
                </c:pt>
                <c:pt idx="1362">
                  <c:v>88.706648254394494</c:v>
                </c:pt>
                <c:pt idx="1363">
                  <c:v>91.026437377929696</c:v>
                </c:pt>
                <c:pt idx="1364">
                  <c:v>92.612376403808597</c:v>
                </c:pt>
                <c:pt idx="1365">
                  <c:v>93.308586120605497</c:v>
                </c:pt>
                <c:pt idx="1366">
                  <c:v>95.554365539550801</c:v>
                </c:pt>
                <c:pt idx="1367">
                  <c:v>94.362124633789094</c:v>
                </c:pt>
                <c:pt idx="1368">
                  <c:v>96.590808105468795</c:v>
                </c:pt>
                <c:pt idx="1369">
                  <c:v>95.383123779296895</c:v>
                </c:pt>
                <c:pt idx="1370">
                  <c:v>95.907772827148406</c:v>
                </c:pt>
                <c:pt idx="1371">
                  <c:v>96.3862716674805</c:v>
                </c:pt>
                <c:pt idx="1372">
                  <c:v>95.832864379882807</c:v>
                </c:pt>
                <c:pt idx="1373">
                  <c:v>97.223736572265594</c:v>
                </c:pt>
                <c:pt idx="1374">
                  <c:v>95.430163574218795</c:v>
                </c:pt>
                <c:pt idx="1375">
                  <c:v>97.570018005371097</c:v>
                </c:pt>
                <c:pt idx="1376">
                  <c:v>94.014784240722705</c:v>
                </c:pt>
                <c:pt idx="1377">
                  <c:v>94.084127807617193</c:v>
                </c:pt>
                <c:pt idx="1378">
                  <c:v>92.314933776855497</c:v>
                </c:pt>
                <c:pt idx="1379">
                  <c:v>95.395993041992199</c:v>
                </c:pt>
                <c:pt idx="1380">
                  <c:v>96.988589477539094</c:v>
                </c:pt>
                <c:pt idx="1381">
                  <c:v>96.047749328613307</c:v>
                </c:pt>
                <c:pt idx="1382">
                  <c:v>96.767146301269506</c:v>
                </c:pt>
                <c:pt idx="1383">
                  <c:v>92.363552856445295</c:v>
                </c:pt>
                <c:pt idx="1384">
                  <c:v>94.314630126953105</c:v>
                </c:pt>
                <c:pt idx="1385">
                  <c:v>96.994729614257807</c:v>
                </c:pt>
                <c:pt idx="1386">
                  <c:v>94.985110473632801</c:v>
                </c:pt>
                <c:pt idx="1387">
                  <c:v>96.008953857421901</c:v>
                </c:pt>
                <c:pt idx="1388">
                  <c:v>97.009172058105506</c:v>
                </c:pt>
                <c:pt idx="1389">
                  <c:v>96.978436279296901</c:v>
                </c:pt>
                <c:pt idx="1390">
                  <c:v>94.482382202148401</c:v>
                </c:pt>
                <c:pt idx="1391">
                  <c:v>95.255928039550795</c:v>
                </c:pt>
                <c:pt idx="1392">
                  <c:v>91.527851867675807</c:v>
                </c:pt>
                <c:pt idx="1393">
                  <c:v>95.347334289550801</c:v>
                </c:pt>
                <c:pt idx="1394">
                  <c:v>97.248991394043003</c:v>
                </c:pt>
                <c:pt idx="1395">
                  <c:v>96.243865966796903</c:v>
                </c:pt>
                <c:pt idx="1396">
                  <c:v>95.988214111328105</c:v>
                </c:pt>
                <c:pt idx="1397">
                  <c:v>97.676200866699205</c:v>
                </c:pt>
                <c:pt idx="1398">
                  <c:v>97.292150878906298</c:v>
                </c:pt>
                <c:pt idx="1399">
                  <c:v>93.874691772460906</c:v>
                </c:pt>
                <c:pt idx="1400">
                  <c:v>88.956524658203094</c:v>
                </c:pt>
                <c:pt idx="1401">
                  <c:v>90.527687072753906</c:v>
                </c:pt>
                <c:pt idx="1402">
                  <c:v>94.888215637206997</c:v>
                </c:pt>
                <c:pt idx="1403">
                  <c:v>95.031672668457006</c:v>
                </c:pt>
                <c:pt idx="1404">
                  <c:v>96.044213867187494</c:v>
                </c:pt>
                <c:pt idx="1405">
                  <c:v>96.099481201171898</c:v>
                </c:pt>
                <c:pt idx="1406">
                  <c:v>94.159184265136702</c:v>
                </c:pt>
                <c:pt idx="1407">
                  <c:v>95.802114868164097</c:v>
                </c:pt>
                <c:pt idx="1408">
                  <c:v>93.491798400878906</c:v>
                </c:pt>
                <c:pt idx="1409">
                  <c:v>95.940757751464801</c:v>
                </c:pt>
                <c:pt idx="1410">
                  <c:v>96.795355224609395</c:v>
                </c:pt>
                <c:pt idx="1411">
                  <c:v>95.695701599121094</c:v>
                </c:pt>
                <c:pt idx="1412">
                  <c:v>96.646757507324196</c:v>
                </c:pt>
                <c:pt idx="1413">
                  <c:v>95.875404357910199</c:v>
                </c:pt>
                <c:pt idx="1414">
                  <c:v>96.453984069824202</c:v>
                </c:pt>
                <c:pt idx="1415">
                  <c:v>94.084471130371099</c:v>
                </c:pt>
                <c:pt idx="1416">
                  <c:v>93.993579101562503</c:v>
                </c:pt>
                <c:pt idx="1417">
                  <c:v>94.894010925293003</c:v>
                </c:pt>
                <c:pt idx="1418">
                  <c:v>94.057615661621099</c:v>
                </c:pt>
                <c:pt idx="1419">
                  <c:v>96.540422058105506</c:v>
                </c:pt>
                <c:pt idx="1420">
                  <c:v>95.359175109863301</c:v>
                </c:pt>
                <c:pt idx="1421">
                  <c:v>94.929150390624997</c:v>
                </c:pt>
                <c:pt idx="1422">
                  <c:v>96.148258972167994</c:v>
                </c:pt>
                <c:pt idx="1423">
                  <c:v>93.812878417968705</c:v>
                </c:pt>
                <c:pt idx="1424">
                  <c:v>93.685453796386696</c:v>
                </c:pt>
                <c:pt idx="1425">
                  <c:v>97.431106567382798</c:v>
                </c:pt>
                <c:pt idx="1426">
                  <c:v>92.672195434570298</c:v>
                </c:pt>
                <c:pt idx="1427">
                  <c:v>90.325917053222696</c:v>
                </c:pt>
                <c:pt idx="1428">
                  <c:v>83.325767517089801</c:v>
                </c:pt>
                <c:pt idx="1429">
                  <c:v>74.022387695312503</c:v>
                </c:pt>
                <c:pt idx="1430">
                  <c:v>68.763790893554699</c:v>
                </c:pt>
                <c:pt idx="1431">
                  <c:v>65.244089889526407</c:v>
                </c:pt>
                <c:pt idx="1432">
                  <c:v>62.593140220642098</c:v>
                </c:pt>
                <c:pt idx="1433">
                  <c:v>58.819587707519503</c:v>
                </c:pt>
                <c:pt idx="1434">
                  <c:v>54.952493095397898</c:v>
                </c:pt>
                <c:pt idx="1435">
                  <c:v>48.186550903320303</c:v>
                </c:pt>
                <c:pt idx="1436">
                  <c:v>41.333403968810998</c:v>
                </c:pt>
                <c:pt idx="1437">
                  <c:v>38.713834773004102</c:v>
                </c:pt>
                <c:pt idx="1438">
                  <c:v>52.049317550659197</c:v>
                </c:pt>
                <c:pt idx="1439">
                  <c:v>61.696271514892601</c:v>
                </c:pt>
                <c:pt idx="1440">
                  <c:v>77.824131774902298</c:v>
                </c:pt>
                <c:pt idx="1441">
                  <c:v>85.954055786132798</c:v>
                </c:pt>
                <c:pt idx="1442">
                  <c:v>93.867694091796906</c:v>
                </c:pt>
                <c:pt idx="1443">
                  <c:v>93.307832336425804</c:v>
                </c:pt>
                <c:pt idx="1444">
                  <c:v>96.573226928710895</c:v>
                </c:pt>
                <c:pt idx="1445">
                  <c:v>95.344227600097696</c:v>
                </c:pt>
                <c:pt idx="1446">
                  <c:v>96.799325561523403</c:v>
                </c:pt>
                <c:pt idx="1447">
                  <c:v>96.519235229492196</c:v>
                </c:pt>
                <c:pt idx="1448">
                  <c:v>95.821804809570295</c:v>
                </c:pt>
                <c:pt idx="1449">
                  <c:v>96.438534545898406</c:v>
                </c:pt>
                <c:pt idx="1450">
                  <c:v>95.761744689941395</c:v>
                </c:pt>
                <c:pt idx="1451">
                  <c:v>96.346118164062503</c:v>
                </c:pt>
                <c:pt idx="1452">
                  <c:v>92.564479064941395</c:v>
                </c:pt>
                <c:pt idx="1453">
                  <c:v>94.275769042968705</c:v>
                </c:pt>
                <c:pt idx="1454">
                  <c:v>92.122187805175798</c:v>
                </c:pt>
                <c:pt idx="1455">
                  <c:v>95.331835937500003</c:v>
                </c:pt>
                <c:pt idx="1456">
                  <c:v>94.520393371582003</c:v>
                </c:pt>
                <c:pt idx="1457">
                  <c:v>95.785330200195304</c:v>
                </c:pt>
                <c:pt idx="1458">
                  <c:v>96.435400390625006</c:v>
                </c:pt>
                <c:pt idx="1459">
                  <c:v>97.417872619628895</c:v>
                </c:pt>
                <c:pt idx="1460">
                  <c:v>97.306507873535196</c:v>
                </c:pt>
                <c:pt idx="1461">
                  <c:v>97.445101928710898</c:v>
                </c:pt>
                <c:pt idx="1462">
                  <c:v>96.873834228515605</c:v>
                </c:pt>
                <c:pt idx="1463">
                  <c:v>96.815539550781295</c:v>
                </c:pt>
                <c:pt idx="1464">
                  <c:v>97.002502441406307</c:v>
                </c:pt>
                <c:pt idx="1465">
                  <c:v>96.915003967285202</c:v>
                </c:pt>
                <c:pt idx="1466">
                  <c:v>88.688244628906205</c:v>
                </c:pt>
                <c:pt idx="1467">
                  <c:v>74.847215270996102</c:v>
                </c:pt>
                <c:pt idx="1468">
                  <c:v>52.859457397460901</c:v>
                </c:pt>
                <c:pt idx="1469">
                  <c:v>25.5698442935944</c:v>
                </c:pt>
                <c:pt idx="1470">
                  <c:v>53.756431007385302</c:v>
                </c:pt>
                <c:pt idx="1471">
                  <c:v>55.8149259567261</c:v>
                </c:pt>
                <c:pt idx="1472">
                  <c:v>60.213605117797897</c:v>
                </c:pt>
                <c:pt idx="1473">
                  <c:v>76.107634735107396</c:v>
                </c:pt>
                <c:pt idx="1474">
                  <c:v>79.925418853759794</c:v>
                </c:pt>
                <c:pt idx="1475">
                  <c:v>96.099085998535202</c:v>
                </c:pt>
                <c:pt idx="1476">
                  <c:v>93.887780761718702</c:v>
                </c:pt>
                <c:pt idx="1477">
                  <c:v>95.746099853515602</c:v>
                </c:pt>
                <c:pt idx="1478">
                  <c:v>96.100979614257795</c:v>
                </c:pt>
                <c:pt idx="1479">
                  <c:v>95.644717407226594</c:v>
                </c:pt>
                <c:pt idx="1480">
                  <c:v>94.931858825683605</c:v>
                </c:pt>
                <c:pt idx="1481">
                  <c:v>95.762226867675807</c:v>
                </c:pt>
                <c:pt idx="1482">
                  <c:v>96.648332214355506</c:v>
                </c:pt>
                <c:pt idx="1483">
                  <c:v>97.228581237792994</c:v>
                </c:pt>
                <c:pt idx="1484">
                  <c:v>96.177236938476597</c:v>
                </c:pt>
                <c:pt idx="1485">
                  <c:v>97.018626403808597</c:v>
                </c:pt>
                <c:pt idx="1486">
                  <c:v>94.944805908203094</c:v>
                </c:pt>
                <c:pt idx="1487">
                  <c:v>87.479011535644503</c:v>
                </c:pt>
                <c:pt idx="1488">
                  <c:v>77.754092407226594</c:v>
                </c:pt>
                <c:pt idx="1489">
                  <c:v>74.607534027099604</c:v>
                </c:pt>
                <c:pt idx="1490">
                  <c:v>72.867528533935499</c:v>
                </c:pt>
                <c:pt idx="1491">
                  <c:v>65.757437133789097</c:v>
                </c:pt>
                <c:pt idx="1492">
                  <c:v>62.474390411377001</c:v>
                </c:pt>
                <c:pt idx="1493">
                  <c:v>57.635896301269497</c:v>
                </c:pt>
                <c:pt idx="1494">
                  <c:v>94.886943054199193</c:v>
                </c:pt>
                <c:pt idx="1495">
                  <c:v>95.712059020996094</c:v>
                </c:pt>
                <c:pt idx="1496">
                  <c:v>93.502407836914102</c:v>
                </c:pt>
                <c:pt idx="1497">
                  <c:v>96.935707092285199</c:v>
                </c:pt>
                <c:pt idx="1498">
                  <c:v>95.726934814453102</c:v>
                </c:pt>
                <c:pt idx="1499">
                  <c:v>96.028248596191403</c:v>
                </c:pt>
                <c:pt idx="1500">
                  <c:v>96.219641113281298</c:v>
                </c:pt>
                <c:pt idx="1501">
                  <c:v>91.091310119628901</c:v>
                </c:pt>
                <c:pt idx="1502">
                  <c:v>92.581138610839801</c:v>
                </c:pt>
                <c:pt idx="1503">
                  <c:v>94.292347717285196</c:v>
                </c:pt>
                <c:pt idx="1504">
                  <c:v>91.381489562988307</c:v>
                </c:pt>
                <c:pt idx="1505">
                  <c:v>91.427650451660199</c:v>
                </c:pt>
                <c:pt idx="1506">
                  <c:v>94.944998168945304</c:v>
                </c:pt>
                <c:pt idx="1507">
                  <c:v>94.547964477539097</c:v>
                </c:pt>
                <c:pt idx="1508">
                  <c:v>94.784823608398398</c:v>
                </c:pt>
                <c:pt idx="1509">
                  <c:v>95.282283020019506</c:v>
                </c:pt>
                <c:pt idx="1510">
                  <c:v>87.841560363769503</c:v>
                </c:pt>
                <c:pt idx="1511">
                  <c:v>96.777795410156202</c:v>
                </c:pt>
                <c:pt idx="1512">
                  <c:v>95.912319946289102</c:v>
                </c:pt>
                <c:pt idx="1513">
                  <c:v>92.876597595214804</c:v>
                </c:pt>
                <c:pt idx="1514">
                  <c:v>94.291308593750003</c:v>
                </c:pt>
                <c:pt idx="1515">
                  <c:v>96.227360534667994</c:v>
                </c:pt>
                <c:pt idx="1516">
                  <c:v>95.783636474609395</c:v>
                </c:pt>
                <c:pt idx="1517">
                  <c:v>90.004565429687503</c:v>
                </c:pt>
                <c:pt idx="1518">
                  <c:v>89.234484863281295</c:v>
                </c:pt>
                <c:pt idx="1519">
                  <c:v>92.142837524414105</c:v>
                </c:pt>
                <c:pt idx="1520">
                  <c:v>95.920436096191395</c:v>
                </c:pt>
                <c:pt idx="1521">
                  <c:v>93.678912353515599</c:v>
                </c:pt>
                <c:pt idx="1522">
                  <c:v>94.239616394042997</c:v>
                </c:pt>
                <c:pt idx="1523">
                  <c:v>86.286298370361294</c:v>
                </c:pt>
                <c:pt idx="1524">
                  <c:v>92.846694946289105</c:v>
                </c:pt>
                <c:pt idx="1525">
                  <c:v>80.825553894042997</c:v>
                </c:pt>
                <c:pt idx="1526">
                  <c:v>81.114156723022504</c:v>
                </c:pt>
                <c:pt idx="1527">
                  <c:v>80.874017715454102</c:v>
                </c:pt>
                <c:pt idx="1528">
                  <c:v>81.411205291748004</c:v>
                </c:pt>
                <c:pt idx="1529">
                  <c:v>81.096879959106403</c:v>
                </c:pt>
                <c:pt idx="1530">
                  <c:v>80.974008560180707</c:v>
                </c:pt>
                <c:pt idx="1531">
                  <c:v>90.068277359008803</c:v>
                </c:pt>
                <c:pt idx="1532">
                  <c:v>90.680416107177706</c:v>
                </c:pt>
                <c:pt idx="1533">
                  <c:v>91.433580398559599</c:v>
                </c:pt>
                <c:pt idx="1534">
                  <c:v>95.6677570343018</c:v>
                </c:pt>
                <c:pt idx="1535">
                  <c:v>93.590562820434599</c:v>
                </c:pt>
                <c:pt idx="1536">
                  <c:v>94.584526062011705</c:v>
                </c:pt>
                <c:pt idx="1537">
                  <c:v>94.098604202270494</c:v>
                </c:pt>
                <c:pt idx="1538">
                  <c:v>97.333755493164105</c:v>
                </c:pt>
                <c:pt idx="1539">
                  <c:v>97.046331405639606</c:v>
                </c:pt>
                <c:pt idx="1540">
                  <c:v>97.4347629547119</c:v>
                </c:pt>
                <c:pt idx="1541">
                  <c:v>97.058675765991197</c:v>
                </c:pt>
                <c:pt idx="1542">
                  <c:v>97.0074272155762</c:v>
                </c:pt>
                <c:pt idx="1543">
                  <c:v>97.075880050659194</c:v>
                </c:pt>
                <c:pt idx="1544">
                  <c:v>89.506498336792006</c:v>
                </c:pt>
                <c:pt idx="1545">
                  <c:v>65.340343475341797</c:v>
                </c:pt>
                <c:pt idx="1546">
                  <c:v>44.011806011200001</c:v>
                </c:pt>
                <c:pt idx="1547">
                  <c:v>28.2484340667725</c:v>
                </c:pt>
                <c:pt idx="1548">
                  <c:v>20.047161579132101</c:v>
                </c:pt>
                <c:pt idx="1549">
                  <c:v>23.254400491714499</c:v>
                </c:pt>
                <c:pt idx="1550">
                  <c:v>40.801791667938197</c:v>
                </c:pt>
                <c:pt idx="1551">
                  <c:v>57.905351638793903</c:v>
                </c:pt>
                <c:pt idx="1552">
                  <c:v>66.923145294189496</c:v>
                </c:pt>
                <c:pt idx="1553">
                  <c:v>67.117211341857896</c:v>
                </c:pt>
                <c:pt idx="1554">
                  <c:v>72.892114639282198</c:v>
                </c:pt>
                <c:pt idx="1555">
                  <c:v>77.984565734863295</c:v>
                </c:pt>
                <c:pt idx="1556">
                  <c:v>81.013605117797894</c:v>
                </c:pt>
                <c:pt idx="1557">
                  <c:v>80.7908039093018</c:v>
                </c:pt>
                <c:pt idx="1558">
                  <c:v>81.1781005859375</c:v>
                </c:pt>
                <c:pt idx="1559">
                  <c:v>80.786735534667997</c:v>
                </c:pt>
                <c:pt idx="1560">
                  <c:v>86.060159683227496</c:v>
                </c:pt>
                <c:pt idx="1561">
                  <c:v>92.882352828979506</c:v>
                </c:pt>
                <c:pt idx="1562">
                  <c:v>91.837064743042006</c:v>
                </c:pt>
                <c:pt idx="1563">
                  <c:v>92.342996597289996</c:v>
                </c:pt>
                <c:pt idx="1564">
                  <c:v>94.331190109252901</c:v>
                </c:pt>
                <c:pt idx="1565">
                  <c:v>95.050508499145494</c:v>
                </c:pt>
                <c:pt idx="1566">
                  <c:v>95.932878494262695</c:v>
                </c:pt>
                <c:pt idx="1567">
                  <c:v>95.088293075561495</c:v>
                </c:pt>
                <c:pt idx="1568">
                  <c:v>97.1236248016357</c:v>
                </c:pt>
                <c:pt idx="1569">
                  <c:v>95.785181045532198</c:v>
                </c:pt>
                <c:pt idx="1570">
                  <c:v>97.0206489562988</c:v>
                </c:pt>
                <c:pt idx="1571">
                  <c:v>96.818956375122099</c:v>
                </c:pt>
                <c:pt idx="1572">
                  <c:v>94.5996417999268</c:v>
                </c:pt>
                <c:pt idx="1573">
                  <c:v>97.285646438598604</c:v>
                </c:pt>
                <c:pt idx="1574">
                  <c:v>96.645530700683594</c:v>
                </c:pt>
                <c:pt idx="1575">
                  <c:v>90.801231384277301</c:v>
                </c:pt>
                <c:pt idx="1576">
                  <c:v>73.329607009887695</c:v>
                </c:pt>
                <c:pt idx="1577">
                  <c:v>52.403450965881298</c:v>
                </c:pt>
                <c:pt idx="1578">
                  <c:v>32.075226783752399</c:v>
                </c:pt>
                <c:pt idx="1579">
                  <c:v>10.080293893814099</c:v>
                </c:pt>
                <c:pt idx="1580">
                  <c:v>3.3634125376120201</c:v>
                </c:pt>
                <c:pt idx="1581">
                  <c:v>7.0352733682375401</c:v>
                </c:pt>
                <c:pt idx="1582">
                  <c:v>6.5358781814575204</c:v>
                </c:pt>
                <c:pt idx="1583">
                  <c:v>6.7259906788822299</c:v>
                </c:pt>
                <c:pt idx="1584">
                  <c:v>13.524049043655401</c:v>
                </c:pt>
                <c:pt idx="1585">
                  <c:v>24.026268259622199</c:v>
                </c:pt>
                <c:pt idx="1586">
                  <c:v>36.338912608800499</c:v>
                </c:pt>
                <c:pt idx="1587">
                  <c:v>48.065904156304903</c:v>
                </c:pt>
                <c:pt idx="1588">
                  <c:v>54.152426004409797</c:v>
                </c:pt>
                <c:pt idx="1589">
                  <c:v>59.1032552719116</c:v>
                </c:pt>
                <c:pt idx="1590">
                  <c:v>71.837603569030804</c:v>
                </c:pt>
                <c:pt idx="1591">
                  <c:v>74.894887924194293</c:v>
                </c:pt>
                <c:pt idx="1592">
                  <c:v>83.136222839355497</c:v>
                </c:pt>
                <c:pt idx="1593">
                  <c:v>78.298012733459501</c:v>
                </c:pt>
                <c:pt idx="1594">
                  <c:v>78.410858154296903</c:v>
                </c:pt>
                <c:pt idx="1595">
                  <c:v>80.557107925414996</c:v>
                </c:pt>
                <c:pt idx="1596">
                  <c:v>86.907238006591797</c:v>
                </c:pt>
                <c:pt idx="1597">
                  <c:v>88.219541549682603</c:v>
                </c:pt>
                <c:pt idx="1598">
                  <c:v>94.878526687622099</c:v>
                </c:pt>
                <c:pt idx="1599">
                  <c:v>95.066633224487305</c:v>
                </c:pt>
                <c:pt idx="1600">
                  <c:v>95.473075866699205</c:v>
                </c:pt>
                <c:pt idx="1601">
                  <c:v>93.214954376220703</c:v>
                </c:pt>
                <c:pt idx="1602">
                  <c:v>96.590650558471694</c:v>
                </c:pt>
                <c:pt idx="1603">
                  <c:v>95.800086975097699</c:v>
                </c:pt>
                <c:pt idx="1604">
                  <c:v>92.913082122802706</c:v>
                </c:pt>
                <c:pt idx="1605">
                  <c:v>95.172716140747099</c:v>
                </c:pt>
                <c:pt idx="1606">
                  <c:v>96.645025253295898</c:v>
                </c:pt>
                <c:pt idx="1607">
                  <c:v>97.360458374023395</c:v>
                </c:pt>
                <c:pt idx="1608">
                  <c:v>96.874830245971694</c:v>
                </c:pt>
                <c:pt idx="1609">
                  <c:v>91.735940933227496</c:v>
                </c:pt>
                <c:pt idx="1610">
                  <c:v>80.217704772949205</c:v>
                </c:pt>
                <c:pt idx="1611">
                  <c:v>72.288232803344698</c:v>
                </c:pt>
                <c:pt idx="1612">
                  <c:v>59.663701057434103</c:v>
                </c:pt>
                <c:pt idx="1613">
                  <c:v>44.742570877075202</c:v>
                </c:pt>
                <c:pt idx="1614">
                  <c:v>30.8348245620728</c:v>
                </c:pt>
                <c:pt idx="1615">
                  <c:v>21.053282737731902</c:v>
                </c:pt>
                <c:pt idx="1616">
                  <c:v>8.6002344870939904</c:v>
                </c:pt>
                <c:pt idx="1617">
                  <c:v>6.6709700683131796</c:v>
                </c:pt>
                <c:pt idx="1618">
                  <c:v>13.168502330780001</c:v>
                </c:pt>
                <c:pt idx="1619">
                  <c:v>13.8145320415497</c:v>
                </c:pt>
                <c:pt idx="1620">
                  <c:v>13.2378702163696</c:v>
                </c:pt>
                <c:pt idx="1621">
                  <c:v>12.85990691185</c:v>
                </c:pt>
                <c:pt idx="1622">
                  <c:v>12.9349880218506</c:v>
                </c:pt>
                <c:pt idx="1623">
                  <c:v>9.9779133182018995</c:v>
                </c:pt>
                <c:pt idx="1624">
                  <c:v>9.8529473040252906</c:v>
                </c:pt>
                <c:pt idx="1625">
                  <c:v>9.9014145538676495</c:v>
                </c:pt>
                <c:pt idx="1626">
                  <c:v>9.7656526565551793</c:v>
                </c:pt>
                <c:pt idx="1627">
                  <c:v>9.6790525298565608</c:v>
                </c:pt>
                <c:pt idx="1628">
                  <c:v>2.3532665052916899</c:v>
                </c:pt>
                <c:pt idx="1629">
                  <c:v>7.3943256866186901E-3</c:v>
                </c:pt>
                <c:pt idx="1630">
                  <c:v>1.96758154779673E-2</c:v>
                </c:pt>
                <c:pt idx="1631">
                  <c:v>6.8101739883422896</c:v>
                </c:pt>
                <c:pt idx="1632">
                  <c:v>14.114367882953999</c:v>
                </c:pt>
                <c:pt idx="1633">
                  <c:v>37.142841815948501</c:v>
                </c:pt>
                <c:pt idx="1634">
                  <c:v>50.373864173889203</c:v>
                </c:pt>
                <c:pt idx="1635">
                  <c:v>67.077639579772907</c:v>
                </c:pt>
                <c:pt idx="1636">
                  <c:v>77.371873855590806</c:v>
                </c:pt>
                <c:pt idx="1637">
                  <c:v>78.408687591552706</c:v>
                </c:pt>
                <c:pt idx="1638">
                  <c:v>78.3901882171631</c:v>
                </c:pt>
                <c:pt idx="1639">
                  <c:v>81.011907577514606</c:v>
                </c:pt>
                <c:pt idx="1640">
                  <c:v>81.047651290893597</c:v>
                </c:pt>
                <c:pt idx="1641">
                  <c:v>80.922187805175795</c:v>
                </c:pt>
                <c:pt idx="1642">
                  <c:v>78.162216186523395</c:v>
                </c:pt>
                <c:pt idx="1643">
                  <c:v>78.094892501831097</c:v>
                </c:pt>
                <c:pt idx="1644">
                  <c:v>86.996658325195298</c:v>
                </c:pt>
                <c:pt idx="1645">
                  <c:v>83.906850814819293</c:v>
                </c:pt>
                <c:pt idx="1646">
                  <c:v>90.212123870849595</c:v>
                </c:pt>
                <c:pt idx="1647">
                  <c:v>89.608758926391602</c:v>
                </c:pt>
                <c:pt idx="1648">
                  <c:v>93.730140686035199</c:v>
                </c:pt>
                <c:pt idx="1649">
                  <c:v>96.543510437011705</c:v>
                </c:pt>
                <c:pt idx="1650">
                  <c:v>96.951854705810504</c:v>
                </c:pt>
                <c:pt idx="1651">
                  <c:v>97.070743560791001</c:v>
                </c:pt>
                <c:pt idx="1652">
                  <c:v>96.928531646728501</c:v>
                </c:pt>
                <c:pt idx="1653">
                  <c:v>96.563749313354506</c:v>
                </c:pt>
                <c:pt idx="1654">
                  <c:v>96.762863159179702</c:v>
                </c:pt>
                <c:pt idx="1655">
                  <c:v>96.5347194671631</c:v>
                </c:pt>
                <c:pt idx="1656">
                  <c:v>97.188041687011705</c:v>
                </c:pt>
                <c:pt idx="1657">
                  <c:v>90.956508636474595</c:v>
                </c:pt>
                <c:pt idx="1658">
                  <c:v>67.581200599670396</c:v>
                </c:pt>
                <c:pt idx="1659">
                  <c:v>50.641876220703097</c:v>
                </c:pt>
                <c:pt idx="1660">
                  <c:v>25.754843950271599</c:v>
                </c:pt>
                <c:pt idx="1661">
                  <c:v>9.6813832521438599</c:v>
                </c:pt>
                <c:pt idx="1662">
                  <c:v>1.9146182341501099E-2</c:v>
                </c:pt>
                <c:pt idx="1663">
                  <c:v>5.3939001385588199</c:v>
                </c:pt>
                <c:pt idx="1664">
                  <c:v>25.5314059257507</c:v>
                </c:pt>
                <c:pt idx="1665">
                  <c:v>62.896792411804199</c:v>
                </c:pt>
                <c:pt idx="1666">
                  <c:v>85.724199295043903</c:v>
                </c:pt>
                <c:pt idx="1667">
                  <c:v>93.959463119506793</c:v>
                </c:pt>
                <c:pt idx="1668">
                  <c:v>94.4441242218018</c:v>
                </c:pt>
                <c:pt idx="1669">
                  <c:v>97.318546295166001</c:v>
                </c:pt>
                <c:pt idx="1670">
                  <c:v>96.674449920654297</c:v>
                </c:pt>
                <c:pt idx="1671">
                  <c:v>97.054481506347699</c:v>
                </c:pt>
                <c:pt idx="1672">
                  <c:v>96.958583831787095</c:v>
                </c:pt>
                <c:pt idx="1673">
                  <c:v>96.840938568115206</c:v>
                </c:pt>
                <c:pt idx="1674">
                  <c:v>97.083320617675795</c:v>
                </c:pt>
                <c:pt idx="1675">
                  <c:v>97.207441329956097</c:v>
                </c:pt>
                <c:pt idx="1676">
                  <c:v>93.524154663085895</c:v>
                </c:pt>
                <c:pt idx="1677">
                  <c:v>71.551170349121094</c:v>
                </c:pt>
                <c:pt idx="1678">
                  <c:v>13.368343591690101</c:v>
                </c:pt>
                <c:pt idx="1679">
                  <c:v>94.043558120727496</c:v>
                </c:pt>
                <c:pt idx="1680">
                  <c:v>94.829198837280302</c:v>
                </c:pt>
                <c:pt idx="1681">
                  <c:v>87.644773483276396</c:v>
                </c:pt>
                <c:pt idx="1682">
                  <c:v>91.470129013061495</c:v>
                </c:pt>
                <c:pt idx="1683">
                  <c:v>91.748153686523395</c:v>
                </c:pt>
                <c:pt idx="1684">
                  <c:v>80.652215957641602</c:v>
                </c:pt>
                <c:pt idx="1685">
                  <c:v>83.5243110656738</c:v>
                </c:pt>
                <c:pt idx="1686">
                  <c:v>88.648349761962905</c:v>
                </c:pt>
                <c:pt idx="1687">
                  <c:v>90.7733669281006</c:v>
                </c:pt>
                <c:pt idx="1688">
                  <c:v>92.036289215087905</c:v>
                </c:pt>
                <c:pt idx="1689">
                  <c:v>93.582389831542997</c:v>
                </c:pt>
                <c:pt idx="1690">
                  <c:v>87.837541580200195</c:v>
                </c:pt>
                <c:pt idx="1691">
                  <c:v>96.820957183837905</c:v>
                </c:pt>
                <c:pt idx="1692">
                  <c:v>94.331878662109403</c:v>
                </c:pt>
                <c:pt idx="1693">
                  <c:v>96.741947174072294</c:v>
                </c:pt>
                <c:pt idx="1694">
                  <c:v>88.183433532714801</c:v>
                </c:pt>
                <c:pt idx="1695">
                  <c:v>96.255283355712905</c:v>
                </c:pt>
                <c:pt idx="1696">
                  <c:v>94.086942672729506</c:v>
                </c:pt>
                <c:pt idx="1697">
                  <c:v>89.056013107299805</c:v>
                </c:pt>
                <c:pt idx="1698">
                  <c:v>86.449550628662095</c:v>
                </c:pt>
                <c:pt idx="1699">
                  <c:v>87.813985824585004</c:v>
                </c:pt>
                <c:pt idx="1700">
                  <c:v>93.720842361450195</c:v>
                </c:pt>
                <c:pt idx="1701">
                  <c:v>96.563135147094698</c:v>
                </c:pt>
                <c:pt idx="1702">
                  <c:v>95.529613494873004</c:v>
                </c:pt>
                <c:pt idx="1703">
                  <c:v>96.754636764526396</c:v>
                </c:pt>
                <c:pt idx="1704">
                  <c:v>92.570207595825195</c:v>
                </c:pt>
                <c:pt idx="1705">
                  <c:v>94.598226547241197</c:v>
                </c:pt>
                <c:pt idx="1706">
                  <c:v>94.065856933593807</c:v>
                </c:pt>
                <c:pt idx="1707">
                  <c:v>94.729673385620103</c:v>
                </c:pt>
                <c:pt idx="1708">
                  <c:v>93.902631759643597</c:v>
                </c:pt>
                <c:pt idx="1709">
                  <c:v>92.196044921875</c:v>
                </c:pt>
                <c:pt idx="1710">
                  <c:v>96.252271652221694</c:v>
                </c:pt>
                <c:pt idx="1711">
                  <c:v>93.438684463501005</c:v>
                </c:pt>
                <c:pt idx="1712">
                  <c:v>88.882642745971694</c:v>
                </c:pt>
                <c:pt idx="1713">
                  <c:v>92.016384124755902</c:v>
                </c:pt>
                <c:pt idx="1714">
                  <c:v>96.705272674560504</c:v>
                </c:pt>
                <c:pt idx="1715">
                  <c:v>94.499521255493207</c:v>
                </c:pt>
                <c:pt idx="1716">
                  <c:v>95.138816833496094</c:v>
                </c:pt>
                <c:pt idx="1717">
                  <c:v>95.580024719238295</c:v>
                </c:pt>
                <c:pt idx="1718">
                  <c:v>85.878210067748995</c:v>
                </c:pt>
                <c:pt idx="1719">
                  <c:v>94.749290466308594</c:v>
                </c:pt>
                <c:pt idx="1720">
                  <c:v>96.337110519409194</c:v>
                </c:pt>
                <c:pt idx="1721">
                  <c:v>95.321588516235394</c:v>
                </c:pt>
                <c:pt idx="1722">
                  <c:v>94.509775161743207</c:v>
                </c:pt>
                <c:pt idx="1723">
                  <c:v>88.356752395629897</c:v>
                </c:pt>
                <c:pt idx="1724">
                  <c:v>83.779342651367202</c:v>
                </c:pt>
                <c:pt idx="1725">
                  <c:v>90.840539932251005</c:v>
                </c:pt>
                <c:pt idx="1726">
                  <c:v>92.463027954101605</c:v>
                </c:pt>
                <c:pt idx="1727">
                  <c:v>95.537935256957994</c:v>
                </c:pt>
                <c:pt idx="1728">
                  <c:v>96.695642471313505</c:v>
                </c:pt>
                <c:pt idx="1729">
                  <c:v>93.798799514770494</c:v>
                </c:pt>
                <c:pt idx="1730">
                  <c:v>95.110595703125</c:v>
                </c:pt>
                <c:pt idx="1731">
                  <c:v>94.752576828002901</c:v>
                </c:pt>
                <c:pt idx="1732">
                  <c:v>91.5618705749512</c:v>
                </c:pt>
                <c:pt idx="1733">
                  <c:v>94.070596694946303</c:v>
                </c:pt>
                <c:pt idx="1734">
                  <c:v>95.097473144531307</c:v>
                </c:pt>
                <c:pt idx="1735">
                  <c:v>95.759748458862305</c:v>
                </c:pt>
                <c:pt idx="1736">
                  <c:v>96.448827743530302</c:v>
                </c:pt>
                <c:pt idx="1737">
                  <c:v>88.390380859375</c:v>
                </c:pt>
                <c:pt idx="1738">
                  <c:v>82.339698791503906</c:v>
                </c:pt>
                <c:pt idx="1739">
                  <c:v>88.583247184753404</c:v>
                </c:pt>
                <c:pt idx="1740">
                  <c:v>92.774656295776396</c:v>
                </c:pt>
                <c:pt idx="1741">
                  <c:v>91.901735305786104</c:v>
                </c:pt>
                <c:pt idx="1742">
                  <c:v>95.264293670654297</c:v>
                </c:pt>
                <c:pt idx="1743">
                  <c:v>93.912551879882798</c:v>
                </c:pt>
                <c:pt idx="1744">
                  <c:v>94.902860641479506</c:v>
                </c:pt>
                <c:pt idx="1745">
                  <c:v>92.5999755859375</c:v>
                </c:pt>
                <c:pt idx="1746">
                  <c:v>95.146194458007798</c:v>
                </c:pt>
                <c:pt idx="1747">
                  <c:v>96.111179351806598</c:v>
                </c:pt>
                <c:pt idx="1748">
                  <c:v>94.501392364501996</c:v>
                </c:pt>
                <c:pt idx="1749">
                  <c:v>97.199817657470703</c:v>
                </c:pt>
                <c:pt idx="1750">
                  <c:v>95.126758575439496</c:v>
                </c:pt>
                <c:pt idx="1751">
                  <c:v>96.854812622070298</c:v>
                </c:pt>
                <c:pt idx="1752">
                  <c:v>96.541559219360394</c:v>
                </c:pt>
                <c:pt idx="1753">
                  <c:v>89.144369125366197</c:v>
                </c:pt>
                <c:pt idx="1754">
                  <c:v>80.634483337402301</c:v>
                </c:pt>
                <c:pt idx="1755">
                  <c:v>75.416169166564899</c:v>
                </c:pt>
                <c:pt idx="1756">
                  <c:v>67.690387725830107</c:v>
                </c:pt>
                <c:pt idx="1757">
                  <c:v>64.303696632385297</c:v>
                </c:pt>
                <c:pt idx="1758">
                  <c:v>66.303480148315401</c:v>
                </c:pt>
                <c:pt idx="1759">
                  <c:v>62.647150039672901</c:v>
                </c:pt>
                <c:pt idx="1760">
                  <c:v>63.172598361969001</c:v>
                </c:pt>
                <c:pt idx="1761">
                  <c:v>63.588512897491498</c:v>
                </c:pt>
                <c:pt idx="1762">
                  <c:v>70.938071250915499</c:v>
                </c:pt>
                <c:pt idx="1763">
                  <c:v>80.371017456054702</c:v>
                </c:pt>
                <c:pt idx="1764">
                  <c:v>80.805513381957994</c:v>
                </c:pt>
                <c:pt idx="1765">
                  <c:v>80.787451744079604</c:v>
                </c:pt>
                <c:pt idx="1766">
                  <c:v>80.646898269653306</c:v>
                </c:pt>
                <c:pt idx="1767">
                  <c:v>85.990129470825195</c:v>
                </c:pt>
                <c:pt idx="1768">
                  <c:v>91.898435592651396</c:v>
                </c:pt>
                <c:pt idx="1769">
                  <c:v>93.996381759643597</c:v>
                </c:pt>
                <c:pt idx="1770">
                  <c:v>94.635786056518597</c:v>
                </c:pt>
                <c:pt idx="1771">
                  <c:v>93.651134490966797</c:v>
                </c:pt>
                <c:pt idx="1772">
                  <c:v>89.438690185546903</c:v>
                </c:pt>
                <c:pt idx="1773">
                  <c:v>96.212223052978501</c:v>
                </c:pt>
                <c:pt idx="1774">
                  <c:v>92.081459045410199</c:v>
                </c:pt>
                <c:pt idx="1775">
                  <c:v>93.856582641601605</c:v>
                </c:pt>
                <c:pt idx="1776">
                  <c:v>95.469451904296903</c:v>
                </c:pt>
                <c:pt idx="1777">
                  <c:v>96.672319412231403</c:v>
                </c:pt>
                <c:pt idx="1778">
                  <c:v>96.862365722656307</c:v>
                </c:pt>
                <c:pt idx="1779">
                  <c:v>97.150876998901396</c:v>
                </c:pt>
                <c:pt idx="1780">
                  <c:v>96.955638885498004</c:v>
                </c:pt>
                <c:pt idx="1781">
                  <c:v>96.773054122924805</c:v>
                </c:pt>
                <c:pt idx="1782">
                  <c:v>97.048610687255902</c:v>
                </c:pt>
                <c:pt idx="1783">
                  <c:v>77.844543457031307</c:v>
                </c:pt>
                <c:pt idx="1784">
                  <c:v>58.491007804870598</c:v>
                </c:pt>
                <c:pt idx="1785">
                  <c:v>48.407414376735701</c:v>
                </c:pt>
                <c:pt idx="1786">
                  <c:v>36.617235660553</c:v>
                </c:pt>
                <c:pt idx="1787">
                  <c:v>31.209910154342701</c:v>
                </c:pt>
                <c:pt idx="1788">
                  <c:v>34.6646728515625</c:v>
                </c:pt>
                <c:pt idx="1789">
                  <c:v>46.198462486267097</c:v>
                </c:pt>
                <c:pt idx="1790">
                  <c:v>58.288735389709501</c:v>
                </c:pt>
                <c:pt idx="1791">
                  <c:v>68.590655326843304</c:v>
                </c:pt>
                <c:pt idx="1792">
                  <c:v>77.1179008483887</c:v>
                </c:pt>
                <c:pt idx="1793">
                  <c:v>81.097311019897504</c:v>
                </c:pt>
                <c:pt idx="1794">
                  <c:v>81.3782444000244</c:v>
                </c:pt>
                <c:pt idx="1795">
                  <c:v>81.361660003662095</c:v>
                </c:pt>
                <c:pt idx="1796">
                  <c:v>81.201513290405302</c:v>
                </c:pt>
                <c:pt idx="1797">
                  <c:v>81.119228363037095</c:v>
                </c:pt>
                <c:pt idx="1798">
                  <c:v>84.679975509643597</c:v>
                </c:pt>
                <c:pt idx="1799">
                  <c:v>90.364009857177706</c:v>
                </c:pt>
                <c:pt idx="1800">
                  <c:v>86.428697586059599</c:v>
                </c:pt>
                <c:pt idx="1801">
                  <c:v>92.236249923706097</c:v>
                </c:pt>
                <c:pt idx="1802">
                  <c:v>92.733837127685504</c:v>
                </c:pt>
                <c:pt idx="1803">
                  <c:v>92.284570693969698</c:v>
                </c:pt>
                <c:pt idx="1804">
                  <c:v>95.711017608642607</c:v>
                </c:pt>
                <c:pt idx="1805">
                  <c:v>95.750392913818402</c:v>
                </c:pt>
                <c:pt idx="1806">
                  <c:v>94.982494354248004</c:v>
                </c:pt>
                <c:pt idx="1807">
                  <c:v>96.765708923339801</c:v>
                </c:pt>
                <c:pt idx="1808">
                  <c:v>96.792291641235394</c:v>
                </c:pt>
                <c:pt idx="1809">
                  <c:v>97.083242416381793</c:v>
                </c:pt>
                <c:pt idx="1810">
                  <c:v>96.838905334472699</c:v>
                </c:pt>
                <c:pt idx="1811">
                  <c:v>96.962783813476605</c:v>
                </c:pt>
                <c:pt idx="1812">
                  <c:v>94.601427078247099</c:v>
                </c:pt>
                <c:pt idx="1813">
                  <c:v>76.318389892578097</c:v>
                </c:pt>
                <c:pt idx="1814">
                  <c:v>59.209347724914601</c:v>
                </c:pt>
                <c:pt idx="1815">
                  <c:v>34.575017929077099</c:v>
                </c:pt>
                <c:pt idx="1816">
                  <c:v>17.8508093357086</c:v>
                </c:pt>
                <c:pt idx="1817">
                  <c:v>13.669974666787301</c:v>
                </c:pt>
                <c:pt idx="1818">
                  <c:v>17.880740863503899</c:v>
                </c:pt>
                <c:pt idx="1819">
                  <c:v>37.956584215164199</c:v>
                </c:pt>
                <c:pt idx="1820">
                  <c:v>55.800419807434103</c:v>
                </c:pt>
                <c:pt idx="1821">
                  <c:v>70.047584533691406</c:v>
                </c:pt>
                <c:pt idx="1822">
                  <c:v>77.4314670562744</c:v>
                </c:pt>
                <c:pt idx="1823">
                  <c:v>81.0529079437256</c:v>
                </c:pt>
                <c:pt idx="1824">
                  <c:v>80.901403427123995</c:v>
                </c:pt>
                <c:pt idx="1825">
                  <c:v>80.874525070190401</c:v>
                </c:pt>
                <c:pt idx="1826">
                  <c:v>81.083023071289105</c:v>
                </c:pt>
                <c:pt idx="1827">
                  <c:v>81.287836074829102</c:v>
                </c:pt>
                <c:pt idx="1828">
                  <c:v>80.810022354126005</c:v>
                </c:pt>
                <c:pt idx="1829">
                  <c:v>83.781993865966797</c:v>
                </c:pt>
                <c:pt idx="1830">
                  <c:v>83.738401412963896</c:v>
                </c:pt>
                <c:pt idx="1831">
                  <c:v>92.027294158935504</c:v>
                </c:pt>
                <c:pt idx="1832">
                  <c:v>86.723907470703097</c:v>
                </c:pt>
                <c:pt idx="1833">
                  <c:v>90.116947174072294</c:v>
                </c:pt>
                <c:pt idx="1834">
                  <c:v>92.499025344848604</c:v>
                </c:pt>
                <c:pt idx="1835">
                  <c:v>96.8363552093506</c:v>
                </c:pt>
                <c:pt idx="1836">
                  <c:v>95.645563125610394</c:v>
                </c:pt>
                <c:pt idx="1837">
                  <c:v>96.787681579589801</c:v>
                </c:pt>
                <c:pt idx="1838">
                  <c:v>97.044601440429702</c:v>
                </c:pt>
                <c:pt idx="1839">
                  <c:v>97.127225875854506</c:v>
                </c:pt>
                <c:pt idx="1840">
                  <c:v>97.012657165527301</c:v>
                </c:pt>
                <c:pt idx="1841">
                  <c:v>97.175823211669893</c:v>
                </c:pt>
                <c:pt idx="1842">
                  <c:v>96.759960174560504</c:v>
                </c:pt>
                <c:pt idx="1843">
                  <c:v>91.951084136962905</c:v>
                </c:pt>
                <c:pt idx="1844">
                  <c:v>72.250087738037095</c:v>
                </c:pt>
                <c:pt idx="1845">
                  <c:v>53.967428207397496</c:v>
                </c:pt>
                <c:pt idx="1846">
                  <c:v>30.929301261901902</c:v>
                </c:pt>
                <c:pt idx="1847">
                  <c:v>1.8656633170321599</c:v>
                </c:pt>
                <c:pt idx="1848">
                  <c:v>2.5075998157262799E-2</c:v>
                </c:pt>
                <c:pt idx="1849">
                  <c:v>3.3614331390708699E-2</c:v>
                </c:pt>
                <c:pt idx="1850">
                  <c:v>1.9131443696096501E-2</c:v>
                </c:pt>
                <c:pt idx="1851">
                  <c:v>1.01337335072458E-2</c:v>
                </c:pt>
                <c:pt idx="1852">
                  <c:v>1.9146058708429298E-2</c:v>
                </c:pt>
                <c:pt idx="1853">
                  <c:v>3.4255487611517303E-2</c:v>
                </c:pt>
                <c:pt idx="1854">
                  <c:v>16.1406941208988</c:v>
                </c:pt>
                <c:pt idx="1855">
                  <c:v>17.578949556685998</c:v>
                </c:pt>
                <c:pt idx="1856">
                  <c:v>20.919007542077502</c:v>
                </c:pt>
                <c:pt idx="1857">
                  <c:v>21.179390262812401</c:v>
                </c:pt>
                <c:pt idx="1858">
                  <c:v>40.814606904983499</c:v>
                </c:pt>
                <c:pt idx="1859">
                  <c:v>43.158866882324197</c:v>
                </c:pt>
                <c:pt idx="1860">
                  <c:v>46.983417034149198</c:v>
                </c:pt>
                <c:pt idx="1861">
                  <c:v>51.458822250366197</c:v>
                </c:pt>
                <c:pt idx="1862">
                  <c:v>69.614912033081097</c:v>
                </c:pt>
                <c:pt idx="1863">
                  <c:v>73.732336044311495</c:v>
                </c:pt>
                <c:pt idx="1864">
                  <c:v>62.156004905700698</c:v>
                </c:pt>
                <c:pt idx="1865">
                  <c:v>58.117869377136202</c:v>
                </c:pt>
                <c:pt idx="1866">
                  <c:v>92.239112854003906</c:v>
                </c:pt>
                <c:pt idx="1867">
                  <c:v>83.072818756103501</c:v>
                </c:pt>
                <c:pt idx="1868">
                  <c:v>73.345706939697294</c:v>
                </c:pt>
                <c:pt idx="1869">
                  <c:v>61.270407676696799</c:v>
                </c:pt>
                <c:pt idx="1870">
                  <c:v>48.5313367843628</c:v>
                </c:pt>
                <c:pt idx="1871">
                  <c:v>34.876086235046401</c:v>
                </c:pt>
                <c:pt idx="1872">
                  <c:v>20.913683891296401</c:v>
                </c:pt>
                <c:pt idx="1873">
                  <c:v>3.5556813469156601</c:v>
                </c:pt>
                <c:pt idx="1874">
                  <c:v>0.93773345346562598</c:v>
                </c:pt>
                <c:pt idx="1875">
                  <c:v>12.0522941760719</c:v>
                </c:pt>
                <c:pt idx="1876">
                  <c:v>24.565083503723098</c:v>
                </c:pt>
                <c:pt idx="1877">
                  <c:v>32.929810523986802</c:v>
                </c:pt>
                <c:pt idx="1878">
                  <c:v>47.782862186431899</c:v>
                </c:pt>
                <c:pt idx="1879">
                  <c:v>57.900668144226103</c:v>
                </c:pt>
                <c:pt idx="1880">
                  <c:v>74.098516464233398</c:v>
                </c:pt>
                <c:pt idx="1881">
                  <c:v>83.5696506500244</c:v>
                </c:pt>
                <c:pt idx="1882">
                  <c:v>83.621086120605497</c:v>
                </c:pt>
                <c:pt idx="1883">
                  <c:v>89.403985977172894</c:v>
                </c:pt>
                <c:pt idx="1884">
                  <c:v>89.062259674072294</c:v>
                </c:pt>
                <c:pt idx="1885">
                  <c:v>89.204574584960895</c:v>
                </c:pt>
                <c:pt idx="1886">
                  <c:v>89.077466964721694</c:v>
                </c:pt>
                <c:pt idx="1887">
                  <c:v>89.088466644287095</c:v>
                </c:pt>
                <c:pt idx="1888">
                  <c:v>86.968198776245103</c:v>
                </c:pt>
                <c:pt idx="1889">
                  <c:v>72.826164245605497</c:v>
                </c:pt>
                <c:pt idx="1890">
                  <c:v>62.563428878784201</c:v>
                </c:pt>
                <c:pt idx="1891">
                  <c:v>46.6293110847473</c:v>
                </c:pt>
                <c:pt idx="1892">
                  <c:v>30.9420759677887</c:v>
                </c:pt>
                <c:pt idx="1893">
                  <c:v>17.626923561096199</c:v>
                </c:pt>
                <c:pt idx="1894">
                  <c:v>3.0524753965437399E-3</c:v>
                </c:pt>
                <c:pt idx="1895">
                  <c:v>3.8863313202746199</c:v>
                </c:pt>
                <c:pt idx="1896">
                  <c:v>7.5224056069273502</c:v>
                </c:pt>
                <c:pt idx="1897">
                  <c:v>32.900520563125603</c:v>
                </c:pt>
                <c:pt idx="1898">
                  <c:v>45.626153945922901</c:v>
                </c:pt>
                <c:pt idx="1899">
                  <c:v>54.5612602233887</c:v>
                </c:pt>
                <c:pt idx="1900">
                  <c:v>65.986390113830595</c:v>
                </c:pt>
                <c:pt idx="1901">
                  <c:v>77.017295837402301</c:v>
                </c:pt>
                <c:pt idx="1902">
                  <c:v>81.146863937377901</c:v>
                </c:pt>
                <c:pt idx="1903">
                  <c:v>91.420099258422894</c:v>
                </c:pt>
                <c:pt idx="1904">
                  <c:v>91.530179977417006</c:v>
                </c:pt>
                <c:pt idx="1905">
                  <c:v>92.413476943969698</c:v>
                </c:pt>
                <c:pt idx="1906">
                  <c:v>94.330696105957003</c:v>
                </c:pt>
                <c:pt idx="1907">
                  <c:v>93.756898880004897</c:v>
                </c:pt>
                <c:pt idx="1908">
                  <c:v>91.716453552246094</c:v>
                </c:pt>
                <c:pt idx="1909">
                  <c:v>82.283021926879897</c:v>
                </c:pt>
                <c:pt idx="1910">
                  <c:v>68.212233543395996</c:v>
                </c:pt>
                <c:pt idx="1911">
                  <c:v>58.079220771789601</c:v>
                </c:pt>
                <c:pt idx="1912">
                  <c:v>50.933355331420898</c:v>
                </c:pt>
                <c:pt idx="1913">
                  <c:v>49.642285823822</c:v>
                </c:pt>
                <c:pt idx="1914">
                  <c:v>41.938618183136001</c:v>
                </c:pt>
                <c:pt idx="1915">
                  <c:v>48.197921037674</c:v>
                </c:pt>
                <c:pt idx="1916">
                  <c:v>65.343093395233197</c:v>
                </c:pt>
                <c:pt idx="1917">
                  <c:v>72.604493141174302</c:v>
                </c:pt>
                <c:pt idx="1918">
                  <c:v>78.066191673278794</c:v>
                </c:pt>
                <c:pt idx="1919">
                  <c:v>80.465727806091294</c:v>
                </c:pt>
                <c:pt idx="1920">
                  <c:v>80.284262657165499</c:v>
                </c:pt>
                <c:pt idx="1921">
                  <c:v>80.343368530273395</c:v>
                </c:pt>
                <c:pt idx="1922">
                  <c:v>80.459194183349595</c:v>
                </c:pt>
                <c:pt idx="1923">
                  <c:v>82.118095397949205</c:v>
                </c:pt>
                <c:pt idx="1924">
                  <c:v>85.890164375305204</c:v>
                </c:pt>
                <c:pt idx="1925">
                  <c:v>94.322559356689496</c:v>
                </c:pt>
                <c:pt idx="1926">
                  <c:v>94.367282867431598</c:v>
                </c:pt>
                <c:pt idx="1927">
                  <c:v>84.3595867156982</c:v>
                </c:pt>
                <c:pt idx="1928">
                  <c:v>95.852428436279297</c:v>
                </c:pt>
                <c:pt idx="1929">
                  <c:v>95.914058685302706</c:v>
                </c:pt>
                <c:pt idx="1930">
                  <c:v>93.983669281005902</c:v>
                </c:pt>
                <c:pt idx="1931">
                  <c:v>97.031167984008803</c:v>
                </c:pt>
                <c:pt idx="1932">
                  <c:v>97.145603179931598</c:v>
                </c:pt>
                <c:pt idx="1933">
                  <c:v>96.714511871337905</c:v>
                </c:pt>
                <c:pt idx="1934">
                  <c:v>96.953477859497099</c:v>
                </c:pt>
                <c:pt idx="1935">
                  <c:v>96.712921142578097</c:v>
                </c:pt>
                <c:pt idx="1936">
                  <c:v>96.221757888793903</c:v>
                </c:pt>
                <c:pt idx="1937">
                  <c:v>97.295354843139606</c:v>
                </c:pt>
                <c:pt idx="1938">
                  <c:v>88.6947345733643</c:v>
                </c:pt>
                <c:pt idx="1939">
                  <c:v>68.614377975463896</c:v>
                </c:pt>
                <c:pt idx="1940">
                  <c:v>43.886289119720502</c:v>
                </c:pt>
                <c:pt idx="1941">
                  <c:v>31.902617931365999</c:v>
                </c:pt>
                <c:pt idx="1942">
                  <c:v>18.538941621780399</c:v>
                </c:pt>
                <c:pt idx="1943">
                  <c:v>15.9775921106339</c:v>
                </c:pt>
                <c:pt idx="1944">
                  <c:v>33.323570549488103</c:v>
                </c:pt>
                <c:pt idx="1945">
                  <c:v>52.244781494140597</c:v>
                </c:pt>
                <c:pt idx="1946">
                  <c:v>67.861048698425293</c:v>
                </c:pt>
                <c:pt idx="1947">
                  <c:v>78.343097686767607</c:v>
                </c:pt>
                <c:pt idx="1948">
                  <c:v>80.921699523925795</c:v>
                </c:pt>
                <c:pt idx="1949">
                  <c:v>81.045890808105497</c:v>
                </c:pt>
                <c:pt idx="1950">
                  <c:v>81.103368759155302</c:v>
                </c:pt>
                <c:pt idx="1951">
                  <c:v>80.520847320556598</c:v>
                </c:pt>
                <c:pt idx="1952">
                  <c:v>80.791481018066406</c:v>
                </c:pt>
                <c:pt idx="1953">
                  <c:v>80.824254989623995</c:v>
                </c:pt>
                <c:pt idx="1954">
                  <c:v>81.433742523193402</c:v>
                </c:pt>
                <c:pt idx="1955">
                  <c:v>87.506757736206097</c:v>
                </c:pt>
                <c:pt idx="1956">
                  <c:v>92.353523254394503</c:v>
                </c:pt>
                <c:pt idx="1957">
                  <c:v>92.262670516967802</c:v>
                </c:pt>
                <c:pt idx="1958">
                  <c:v>92.392534255981403</c:v>
                </c:pt>
                <c:pt idx="1959">
                  <c:v>91.358222961425795</c:v>
                </c:pt>
                <c:pt idx="1960">
                  <c:v>90.642414093017607</c:v>
                </c:pt>
                <c:pt idx="1961">
                  <c:v>96.852954864501996</c:v>
                </c:pt>
                <c:pt idx="1962">
                  <c:v>96.614091873168903</c:v>
                </c:pt>
                <c:pt idx="1963">
                  <c:v>96.462339401245103</c:v>
                </c:pt>
                <c:pt idx="1964">
                  <c:v>96.729286193847699</c:v>
                </c:pt>
                <c:pt idx="1965">
                  <c:v>96.688434600830107</c:v>
                </c:pt>
                <c:pt idx="1966">
                  <c:v>96.605880737304702</c:v>
                </c:pt>
                <c:pt idx="1967">
                  <c:v>96.86767578125</c:v>
                </c:pt>
                <c:pt idx="1968">
                  <c:v>96.948898315429702</c:v>
                </c:pt>
                <c:pt idx="1969">
                  <c:v>82.967176437377901</c:v>
                </c:pt>
                <c:pt idx="1970">
                  <c:v>67.708856582641602</c:v>
                </c:pt>
                <c:pt idx="1971">
                  <c:v>43.884811401367202</c:v>
                </c:pt>
                <c:pt idx="1972">
                  <c:v>15.686493396758999</c:v>
                </c:pt>
                <c:pt idx="1973">
                  <c:v>1.7789956880733399E-2</c:v>
                </c:pt>
                <c:pt idx="1974">
                  <c:v>8.6769008636474592</c:v>
                </c:pt>
                <c:pt idx="1975">
                  <c:v>17.191541910171502</c:v>
                </c:pt>
                <c:pt idx="1976">
                  <c:v>20.0508277416229</c:v>
                </c:pt>
                <c:pt idx="1977">
                  <c:v>31.1640577316284</c:v>
                </c:pt>
                <c:pt idx="1978">
                  <c:v>44.245339393615701</c:v>
                </c:pt>
                <c:pt idx="1979">
                  <c:v>52.392726898193402</c:v>
                </c:pt>
                <c:pt idx="1980">
                  <c:v>61.168698310852101</c:v>
                </c:pt>
                <c:pt idx="1981">
                  <c:v>69.522695541381793</c:v>
                </c:pt>
                <c:pt idx="1982">
                  <c:v>72.920488357543903</c:v>
                </c:pt>
                <c:pt idx="1983">
                  <c:v>80.439346313476605</c:v>
                </c:pt>
                <c:pt idx="1984">
                  <c:v>82.747886657714801</c:v>
                </c:pt>
                <c:pt idx="1985">
                  <c:v>88.972869873046903</c:v>
                </c:pt>
                <c:pt idx="1986">
                  <c:v>93.263143539428697</c:v>
                </c:pt>
                <c:pt idx="1987">
                  <c:v>93.376874923706097</c:v>
                </c:pt>
                <c:pt idx="1988">
                  <c:v>95.573265075683594</c:v>
                </c:pt>
                <c:pt idx="1989">
                  <c:v>95.068231582641602</c:v>
                </c:pt>
                <c:pt idx="1990">
                  <c:v>94.220535278320298</c:v>
                </c:pt>
                <c:pt idx="1991">
                  <c:v>95.539941787719698</c:v>
                </c:pt>
                <c:pt idx="1992">
                  <c:v>95.370765686035199</c:v>
                </c:pt>
                <c:pt idx="1993">
                  <c:v>94.346199035644503</c:v>
                </c:pt>
                <c:pt idx="1994">
                  <c:v>94.561609268188505</c:v>
                </c:pt>
                <c:pt idx="1995">
                  <c:v>94.202503204345703</c:v>
                </c:pt>
                <c:pt idx="1996">
                  <c:v>95.680900573730497</c:v>
                </c:pt>
                <c:pt idx="1997">
                  <c:v>94.739246368408203</c:v>
                </c:pt>
                <c:pt idx="1998">
                  <c:v>94.181961059570298</c:v>
                </c:pt>
                <c:pt idx="1999">
                  <c:v>88.905895233154297</c:v>
                </c:pt>
                <c:pt idx="2000">
                  <c:v>93.587816238403306</c:v>
                </c:pt>
                <c:pt idx="2001">
                  <c:v>94.301782608032198</c:v>
                </c:pt>
                <c:pt idx="2002">
                  <c:v>95.951585769653306</c:v>
                </c:pt>
                <c:pt idx="2003">
                  <c:v>88.5093288421631</c:v>
                </c:pt>
                <c:pt idx="2004">
                  <c:v>94.596464157104506</c:v>
                </c:pt>
                <c:pt idx="2005">
                  <c:v>96.189346313476605</c:v>
                </c:pt>
                <c:pt idx="2006">
                  <c:v>96.636014938354506</c:v>
                </c:pt>
                <c:pt idx="2007">
                  <c:v>90.427181243896499</c:v>
                </c:pt>
                <c:pt idx="2008">
                  <c:v>95.168182373046903</c:v>
                </c:pt>
                <c:pt idx="2009">
                  <c:v>96.7259845733643</c:v>
                </c:pt>
                <c:pt idx="2010">
                  <c:v>88.837947845458999</c:v>
                </c:pt>
                <c:pt idx="2011">
                  <c:v>89.0483722686768</c:v>
                </c:pt>
                <c:pt idx="2012">
                  <c:v>89.054134368896499</c:v>
                </c:pt>
                <c:pt idx="2013">
                  <c:v>86.655128479003906</c:v>
                </c:pt>
                <c:pt idx="2014">
                  <c:v>78.6106472015381</c:v>
                </c:pt>
                <c:pt idx="2015">
                  <c:v>67.569330215454102</c:v>
                </c:pt>
                <c:pt idx="2016">
                  <c:v>58.341794967651403</c:v>
                </c:pt>
                <c:pt idx="2017">
                  <c:v>41.740236282348597</c:v>
                </c:pt>
                <c:pt idx="2018">
                  <c:v>29.254464626312298</c:v>
                </c:pt>
                <c:pt idx="2019">
                  <c:v>20.4391720294952</c:v>
                </c:pt>
                <c:pt idx="2020">
                  <c:v>1.7863786779344099E-2</c:v>
                </c:pt>
                <c:pt idx="2021">
                  <c:v>3.8724422834347898</c:v>
                </c:pt>
                <c:pt idx="2022">
                  <c:v>3.3591441160533599</c:v>
                </c:pt>
                <c:pt idx="2023">
                  <c:v>6.8300710015464601</c:v>
                </c:pt>
                <c:pt idx="2024">
                  <c:v>13.844310809858101</c:v>
                </c:pt>
                <c:pt idx="2025">
                  <c:v>27.7350337505341</c:v>
                </c:pt>
                <c:pt idx="2026">
                  <c:v>37.2582459449768</c:v>
                </c:pt>
                <c:pt idx="2027">
                  <c:v>55.5481853485107</c:v>
                </c:pt>
                <c:pt idx="2028">
                  <c:v>66.031598091125502</c:v>
                </c:pt>
                <c:pt idx="2029">
                  <c:v>80.011119842529297</c:v>
                </c:pt>
                <c:pt idx="2030">
                  <c:v>83.772556304931598</c:v>
                </c:pt>
                <c:pt idx="2031">
                  <c:v>88.556427001953097</c:v>
                </c:pt>
                <c:pt idx="2032">
                  <c:v>89.007865905761705</c:v>
                </c:pt>
                <c:pt idx="2033">
                  <c:v>89.7119331359863</c:v>
                </c:pt>
                <c:pt idx="2034">
                  <c:v>89.078056335449205</c:v>
                </c:pt>
                <c:pt idx="2035">
                  <c:v>89.061773300170898</c:v>
                </c:pt>
                <c:pt idx="2036">
                  <c:v>80.834100723266602</c:v>
                </c:pt>
                <c:pt idx="2037">
                  <c:v>68.260515213012695</c:v>
                </c:pt>
                <c:pt idx="2038">
                  <c:v>56.314053535461397</c:v>
                </c:pt>
                <c:pt idx="2039">
                  <c:v>44.172822952270501</c:v>
                </c:pt>
                <c:pt idx="2040">
                  <c:v>31.7928595542908</c:v>
                </c:pt>
                <c:pt idx="2041">
                  <c:v>17.7515051364899</c:v>
                </c:pt>
                <c:pt idx="2042">
                  <c:v>5.0863417088985399</c:v>
                </c:pt>
                <c:pt idx="2043">
                  <c:v>5.5559338652528796E-3</c:v>
                </c:pt>
                <c:pt idx="2044">
                  <c:v>0</c:v>
                </c:pt>
                <c:pt idx="2045">
                  <c:v>3.6547961644828298E-4</c:v>
                </c:pt>
                <c:pt idx="2046">
                  <c:v>31.943892002105699</c:v>
                </c:pt>
                <c:pt idx="2047">
                  <c:v>32.136904716491699</c:v>
                </c:pt>
                <c:pt idx="2048">
                  <c:v>32.107614040374798</c:v>
                </c:pt>
                <c:pt idx="2049">
                  <c:v>31.818377971649198</c:v>
                </c:pt>
                <c:pt idx="2050">
                  <c:v>20.223181247711199</c:v>
                </c:pt>
                <c:pt idx="2051">
                  <c:v>11.1444702339359</c:v>
                </c:pt>
                <c:pt idx="2052">
                  <c:v>1.9779785303399001E-2</c:v>
                </c:pt>
                <c:pt idx="2053">
                  <c:v>6.4402865245938301E-3</c:v>
                </c:pt>
                <c:pt idx="2054">
                  <c:v>1.00893743801862E-2</c:v>
                </c:pt>
                <c:pt idx="2055">
                  <c:v>0</c:v>
                </c:pt>
                <c:pt idx="2056">
                  <c:v>3.2425702083855902E-2</c:v>
                </c:pt>
                <c:pt idx="2057">
                  <c:v>3.7008782383054499E-3</c:v>
                </c:pt>
                <c:pt idx="2058">
                  <c:v>2.4557774187997001E-2</c:v>
                </c:pt>
                <c:pt idx="2059">
                  <c:v>1.95007363799959E-2</c:v>
                </c:pt>
                <c:pt idx="2060">
                  <c:v>6.3959269318729596E-3</c:v>
                </c:pt>
                <c:pt idx="2061">
                  <c:v>6.7387609742581801E-3</c:v>
                </c:pt>
                <c:pt idx="2062">
                  <c:v>2.9715372715145402E-2</c:v>
                </c:pt>
                <c:pt idx="2063">
                  <c:v>3.8370992522686699E-2</c:v>
                </c:pt>
                <c:pt idx="2064">
                  <c:v>8.5089793428778596E-3</c:v>
                </c:pt>
                <c:pt idx="2065">
                  <c:v>3.4786441326141402</c:v>
                </c:pt>
                <c:pt idx="2066">
                  <c:v>7.29708459973335</c:v>
                </c:pt>
                <c:pt idx="2067">
                  <c:v>10.172478343360099</c:v>
                </c:pt>
                <c:pt idx="2068">
                  <c:v>13.343324214220001</c:v>
                </c:pt>
                <c:pt idx="2069">
                  <c:v>13.3898620605469</c:v>
                </c:pt>
                <c:pt idx="2070">
                  <c:v>16.898407459259001</c:v>
                </c:pt>
                <c:pt idx="2071">
                  <c:v>16.651562690734899</c:v>
                </c:pt>
                <c:pt idx="2072">
                  <c:v>16.620272569940401</c:v>
                </c:pt>
                <c:pt idx="2073">
                  <c:v>16.704081367934101</c:v>
                </c:pt>
                <c:pt idx="2074">
                  <c:v>16.560880422592199</c:v>
                </c:pt>
                <c:pt idx="2075">
                  <c:v>17.174551486969001</c:v>
                </c:pt>
                <c:pt idx="2076">
                  <c:v>19.348656644578998</c:v>
                </c:pt>
                <c:pt idx="2077">
                  <c:v>18.574999094009399</c:v>
                </c:pt>
                <c:pt idx="2078">
                  <c:v>27.818972110748302</c:v>
                </c:pt>
                <c:pt idx="2079">
                  <c:v>30.1853811740875</c:v>
                </c:pt>
                <c:pt idx="2080">
                  <c:v>40.365920543670697</c:v>
                </c:pt>
                <c:pt idx="2081">
                  <c:v>40.163146495819099</c:v>
                </c:pt>
                <c:pt idx="2082">
                  <c:v>39.618855476379402</c:v>
                </c:pt>
                <c:pt idx="2083">
                  <c:v>39.862176418304401</c:v>
                </c:pt>
                <c:pt idx="2084">
                  <c:v>39.337621212005601</c:v>
                </c:pt>
                <c:pt idx="2085">
                  <c:v>39.835045337677002</c:v>
                </c:pt>
                <c:pt idx="2086">
                  <c:v>39.674400806427002</c:v>
                </c:pt>
                <c:pt idx="2087">
                  <c:v>39.507760524749798</c:v>
                </c:pt>
                <c:pt idx="2088">
                  <c:v>33.438175201416001</c:v>
                </c:pt>
                <c:pt idx="2089">
                  <c:v>17.469486713409399</c:v>
                </c:pt>
                <c:pt idx="2090">
                  <c:v>11.430641463026401</c:v>
                </c:pt>
                <c:pt idx="2091">
                  <c:v>1.3861278553959</c:v>
                </c:pt>
                <c:pt idx="2092">
                  <c:v>1.3888672636821899</c:v>
                </c:pt>
                <c:pt idx="2093">
                  <c:v>1.7498701810836799E-2</c:v>
                </c:pt>
                <c:pt idx="2094">
                  <c:v>9.4855781644582696E-3</c:v>
                </c:pt>
                <c:pt idx="2095">
                  <c:v>8.5089793428778596E-3</c:v>
                </c:pt>
                <c:pt idx="2096">
                  <c:v>1.97426513768733E-2</c:v>
                </c:pt>
                <c:pt idx="2097">
                  <c:v>7.7073704451322599E-3</c:v>
                </c:pt>
                <c:pt idx="2098">
                  <c:v>3.3514620575588201</c:v>
                </c:pt>
                <c:pt idx="2099">
                  <c:v>3.20689006429166</c:v>
                </c:pt>
                <c:pt idx="2100">
                  <c:v>3.1681673526763898</c:v>
                </c:pt>
                <c:pt idx="2101">
                  <c:v>3.3943859867285902</c:v>
                </c:pt>
                <c:pt idx="2102">
                  <c:v>3.2286716767121102</c:v>
                </c:pt>
                <c:pt idx="2103">
                  <c:v>3.37283372040838</c:v>
                </c:pt>
                <c:pt idx="2104">
                  <c:v>7.4607958793640101</c:v>
                </c:pt>
                <c:pt idx="2105">
                  <c:v>13.575451138429299</c:v>
                </c:pt>
                <c:pt idx="2106">
                  <c:v>23.546942428452901</c:v>
                </c:pt>
                <c:pt idx="2107">
                  <c:v>26.984676271676999</c:v>
                </c:pt>
                <c:pt idx="2108">
                  <c:v>26.269561426714102</c:v>
                </c:pt>
                <c:pt idx="2109">
                  <c:v>26.504281282424898</c:v>
                </c:pt>
                <c:pt idx="2110">
                  <c:v>26.176138639450102</c:v>
                </c:pt>
                <c:pt idx="2111">
                  <c:v>26.558777570724502</c:v>
                </c:pt>
                <c:pt idx="2112">
                  <c:v>26.5791320800781</c:v>
                </c:pt>
                <c:pt idx="2113">
                  <c:v>26.758574724197398</c:v>
                </c:pt>
                <c:pt idx="2114">
                  <c:v>26.715249061584501</c:v>
                </c:pt>
                <c:pt idx="2115">
                  <c:v>26.5370309352875</c:v>
                </c:pt>
                <c:pt idx="2116">
                  <c:v>21.656198024749798</c:v>
                </c:pt>
                <c:pt idx="2117">
                  <c:v>4.56190135143697</c:v>
                </c:pt>
                <c:pt idx="2118">
                  <c:v>22.1456139087677</c:v>
                </c:pt>
                <c:pt idx="2119">
                  <c:v>23.594517230987499</c:v>
                </c:pt>
                <c:pt idx="2120">
                  <c:v>20.897889375686599</c:v>
                </c:pt>
                <c:pt idx="2121">
                  <c:v>11.596354074776199</c:v>
                </c:pt>
                <c:pt idx="2122">
                  <c:v>6.6586994980461904</c:v>
                </c:pt>
                <c:pt idx="2123">
                  <c:v>75.9535329341888</c:v>
                </c:pt>
                <c:pt idx="2124">
                  <c:v>65.674883425235706</c:v>
                </c:pt>
                <c:pt idx="2125">
                  <c:v>80.692308425903306</c:v>
                </c:pt>
                <c:pt idx="2126">
                  <c:v>80.745176315307603</c:v>
                </c:pt>
                <c:pt idx="2127">
                  <c:v>82.129266738891602</c:v>
                </c:pt>
                <c:pt idx="2128">
                  <c:v>83.6406059265137</c:v>
                </c:pt>
                <c:pt idx="2129">
                  <c:v>85.605825424194293</c:v>
                </c:pt>
                <c:pt idx="2130">
                  <c:v>90.258287429809599</c:v>
                </c:pt>
                <c:pt idx="2131">
                  <c:v>95.760267257690401</c:v>
                </c:pt>
                <c:pt idx="2132">
                  <c:v>92.295560836792006</c:v>
                </c:pt>
                <c:pt idx="2133">
                  <c:v>97.060356140136705</c:v>
                </c:pt>
                <c:pt idx="2134">
                  <c:v>96.332981109619098</c:v>
                </c:pt>
                <c:pt idx="2135">
                  <c:v>91.341260910034194</c:v>
                </c:pt>
                <c:pt idx="2136">
                  <c:v>96.758710861206097</c:v>
                </c:pt>
                <c:pt idx="2137">
                  <c:v>96.125875473022504</c:v>
                </c:pt>
                <c:pt idx="2138">
                  <c:v>97.035827636718807</c:v>
                </c:pt>
                <c:pt idx="2139">
                  <c:v>96.639112472534194</c:v>
                </c:pt>
                <c:pt idx="2140">
                  <c:v>96.793012619018597</c:v>
                </c:pt>
                <c:pt idx="2141">
                  <c:v>96.417848587036104</c:v>
                </c:pt>
                <c:pt idx="2142">
                  <c:v>96.703319549560504</c:v>
                </c:pt>
                <c:pt idx="2143">
                  <c:v>68.123773574829102</c:v>
                </c:pt>
                <c:pt idx="2144">
                  <c:v>34.1379971504211</c:v>
                </c:pt>
                <c:pt idx="2145">
                  <c:v>96.214893341064496</c:v>
                </c:pt>
                <c:pt idx="2146">
                  <c:v>97.178295135498004</c:v>
                </c:pt>
                <c:pt idx="2147">
                  <c:v>97.200883865356403</c:v>
                </c:pt>
                <c:pt idx="2148">
                  <c:v>95.689990997314496</c:v>
                </c:pt>
                <c:pt idx="2149">
                  <c:v>88.889499664306598</c:v>
                </c:pt>
                <c:pt idx="2150">
                  <c:v>84.970926284789996</c:v>
                </c:pt>
                <c:pt idx="2151">
                  <c:v>73.699285507202106</c:v>
                </c:pt>
                <c:pt idx="2152">
                  <c:v>58.895348548889203</c:v>
                </c:pt>
                <c:pt idx="2153">
                  <c:v>46.202420711517298</c:v>
                </c:pt>
                <c:pt idx="2154">
                  <c:v>30.687113285064701</c:v>
                </c:pt>
                <c:pt idx="2155">
                  <c:v>14.975571487564601</c:v>
                </c:pt>
                <c:pt idx="2156">
                  <c:v>1.2762924993876399</c:v>
                </c:pt>
                <c:pt idx="2157">
                  <c:v>3.68931689462624</c:v>
                </c:pt>
                <c:pt idx="2158">
                  <c:v>3.3529836600646399</c:v>
                </c:pt>
                <c:pt idx="2159">
                  <c:v>7.1744740596041101</c:v>
                </c:pt>
                <c:pt idx="2160">
                  <c:v>25.759639263153101</c:v>
                </c:pt>
                <c:pt idx="2161">
                  <c:v>30.256260429043301</c:v>
                </c:pt>
                <c:pt idx="2162">
                  <c:v>43.549763679504402</c:v>
                </c:pt>
                <c:pt idx="2163">
                  <c:v>60.112580299377399</c:v>
                </c:pt>
                <c:pt idx="2164">
                  <c:v>64.2623291015625</c:v>
                </c:pt>
                <c:pt idx="2165">
                  <c:v>76.655005455017104</c:v>
                </c:pt>
                <c:pt idx="2166">
                  <c:v>79.652500152587905</c:v>
                </c:pt>
                <c:pt idx="2167">
                  <c:v>80.651342391967802</c:v>
                </c:pt>
                <c:pt idx="2168">
                  <c:v>80.885673522949205</c:v>
                </c:pt>
                <c:pt idx="2169">
                  <c:v>80.9012126922607</c:v>
                </c:pt>
                <c:pt idx="2170">
                  <c:v>85.887210845947294</c:v>
                </c:pt>
                <c:pt idx="2171">
                  <c:v>91.221778869628906</c:v>
                </c:pt>
                <c:pt idx="2172">
                  <c:v>93.782463073730497</c:v>
                </c:pt>
                <c:pt idx="2173">
                  <c:v>86.708282470703097</c:v>
                </c:pt>
                <c:pt idx="2174">
                  <c:v>90.291723251342802</c:v>
                </c:pt>
                <c:pt idx="2175">
                  <c:v>96.985731124877901</c:v>
                </c:pt>
                <c:pt idx="2176">
                  <c:v>87.821735382080107</c:v>
                </c:pt>
                <c:pt idx="2177">
                  <c:v>94.352439880371094</c:v>
                </c:pt>
                <c:pt idx="2178">
                  <c:v>96.051214218139606</c:v>
                </c:pt>
                <c:pt idx="2179">
                  <c:v>97.335088729858398</c:v>
                </c:pt>
                <c:pt idx="2180">
                  <c:v>96.977424621582003</c:v>
                </c:pt>
                <c:pt idx="2181">
                  <c:v>97.041877746582003</c:v>
                </c:pt>
                <c:pt idx="2182">
                  <c:v>97.410495758056598</c:v>
                </c:pt>
                <c:pt idx="2183">
                  <c:v>97.601694107055707</c:v>
                </c:pt>
                <c:pt idx="2184">
                  <c:v>97.088546752929702</c:v>
                </c:pt>
                <c:pt idx="2185">
                  <c:v>84.309154510498004</c:v>
                </c:pt>
                <c:pt idx="2186">
                  <c:v>65.910282135009794</c:v>
                </c:pt>
                <c:pt idx="2187">
                  <c:v>41.868891716003397</c:v>
                </c:pt>
                <c:pt idx="2188">
                  <c:v>21.967667102813699</c:v>
                </c:pt>
                <c:pt idx="2189">
                  <c:v>1.5368431210517901</c:v>
                </c:pt>
                <c:pt idx="2190">
                  <c:v>8.1778278830461204</c:v>
                </c:pt>
                <c:pt idx="2191">
                  <c:v>18.297848751768498</c:v>
                </c:pt>
                <c:pt idx="2192">
                  <c:v>40.913852214813197</c:v>
                </c:pt>
                <c:pt idx="2193">
                  <c:v>52.741934776306202</c:v>
                </c:pt>
                <c:pt idx="2194">
                  <c:v>58.494807243347203</c:v>
                </c:pt>
                <c:pt idx="2195">
                  <c:v>72.171242713928194</c:v>
                </c:pt>
                <c:pt idx="2196">
                  <c:v>74.464330673217802</c:v>
                </c:pt>
                <c:pt idx="2197">
                  <c:v>77.981576919555707</c:v>
                </c:pt>
                <c:pt idx="2198">
                  <c:v>78.010739326477093</c:v>
                </c:pt>
                <c:pt idx="2199">
                  <c:v>77.821266174316406</c:v>
                </c:pt>
                <c:pt idx="2200">
                  <c:v>78.123373031616197</c:v>
                </c:pt>
                <c:pt idx="2201">
                  <c:v>80.7288303375244</c:v>
                </c:pt>
                <c:pt idx="2202">
                  <c:v>87.962863922119098</c:v>
                </c:pt>
                <c:pt idx="2203">
                  <c:v>95.441562652587905</c:v>
                </c:pt>
                <c:pt idx="2204">
                  <c:v>91.870145797729506</c:v>
                </c:pt>
                <c:pt idx="2205">
                  <c:v>93.561143875122099</c:v>
                </c:pt>
                <c:pt idx="2206">
                  <c:v>93.863517761230497</c:v>
                </c:pt>
                <c:pt idx="2207">
                  <c:v>90.962589263916001</c:v>
                </c:pt>
                <c:pt idx="2208">
                  <c:v>93.049133300781307</c:v>
                </c:pt>
                <c:pt idx="2209">
                  <c:v>96.051647186279297</c:v>
                </c:pt>
                <c:pt idx="2210">
                  <c:v>96.623069763183594</c:v>
                </c:pt>
                <c:pt idx="2211">
                  <c:v>96.799726486206097</c:v>
                </c:pt>
                <c:pt idx="2212">
                  <c:v>96.178577423095703</c:v>
                </c:pt>
                <c:pt idx="2213">
                  <c:v>96.781797409057603</c:v>
                </c:pt>
                <c:pt idx="2214">
                  <c:v>96.233798980712905</c:v>
                </c:pt>
                <c:pt idx="2215">
                  <c:v>96.7190132141113</c:v>
                </c:pt>
                <c:pt idx="2216">
                  <c:v>86.853490829467802</c:v>
                </c:pt>
                <c:pt idx="2217">
                  <c:v>72.138542652130099</c:v>
                </c:pt>
                <c:pt idx="2218">
                  <c:v>46.633660793304401</c:v>
                </c:pt>
                <c:pt idx="2219">
                  <c:v>34.086452043615303</c:v>
                </c:pt>
                <c:pt idx="2220">
                  <c:v>21.161235331557702</c:v>
                </c:pt>
                <c:pt idx="2221">
                  <c:v>11.820140123367301</c:v>
                </c:pt>
                <c:pt idx="2222">
                  <c:v>1.5445118304342E-2</c:v>
                </c:pt>
                <c:pt idx="2223">
                  <c:v>11.369267013389599</c:v>
                </c:pt>
                <c:pt idx="2224">
                  <c:v>9.6740465611219406</c:v>
                </c:pt>
                <c:pt idx="2225">
                  <c:v>22.9244320392609</c:v>
                </c:pt>
                <c:pt idx="2226">
                  <c:v>42.421094894409201</c:v>
                </c:pt>
                <c:pt idx="2227">
                  <c:v>51.1997809410095</c:v>
                </c:pt>
                <c:pt idx="2228">
                  <c:v>56.1315145492554</c:v>
                </c:pt>
                <c:pt idx="2229">
                  <c:v>65.325006008148193</c:v>
                </c:pt>
                <c:pt idx="2230">
                  <c:v>74.978855133056598</c:v>
                </c:pt>
                <c:pt idx="2231">
                  <c:v>78.336242675781307</c:v>
                </c:pt>
                <c:pt idx="2232">
                  <c:v>83.8885688781738</c:v>
                </c:pt>
                <c:pt idx="2233">
                  <c:v>88.2952880859375</c:v>
                </c:pt>
                <c:pt idx="2234">
                  <c:v>89.350582122802706</c:v>
                </c:pt>
                <c:pt idx="2235">
                  <c:v>94.913003921508803</c:v>
                </c:pt>
                <c:pt idx="2236">
                  <c:v>96.0780735015869</c:v>
                </c:pt>
                <c:pt idx="2237">
                  <c:v>88.988012313842802</c:v>
                </c:pt>
                <c:pt idx="2238">
                  <c:v>93.296815872192397</c:v>
                </c:pt>
                <c:pt idx="2239">
                  <c:v>95.189489364623995</c:v>
                </c:pt>
                <c:pt idx="2240">
                  <c:v>95.199226379394503</c:v>
                </c:pt>
                <c:pt idx="2241">
                  <c:v>96.427307128906307</c:v>
                </c:pt>
                <c:pt idx="2242">
                  <c:v>93.828262329101605</c:v>
                </c:pt>
                <c:pt idx="2243">
                  <c:v>92.776094436645494</c:v>
                </c:pt>
                <c:pt idx="2244">
                  <c:v>96.770786285400405</c:v>
                </c:pt>
                <c:pt idx="2245">
                  <c:v>96.521923065185504</c:v>
                </c:pt>
                <c:pt idx="2246">
                  <c:v>93.110084533691406</c:v>
                </c:pt>
                <c:pt idx="2247">
                  <c:v>89.100240707397504</c:v>
                </c:pt>
                <c:pt idx="2248">
                  <c:v>95.207136154174805</c:v>
                </c:pt>
                <c:pt idx="2249">
                  <c:v>92.8373699188232</c:v>
                </c:pt>
                <c:pt idx="2250">
                  <c:v>95.565546035766602</c:v>
                </c:pt>
                <c:pt idx="2251">
                  <c:v>94.1349201202393</c:v>
                </c:pt>
                <c:pt idx="2252">
                  <c:v>93.946187973022504</c:v>
                </c:pt>
                <c:pt idx="2253">
                  <c:v>94.513103485107393</c:v>
                </c:pt>
                <c:pt idx="2254">
                  <c:v>92.457664489746094</c:v>
                </c:pt>
                <c:pt idx="2255">
                  <c:v>96.241626739501996</c:v>
                </c:pt>
                <c:pt idx="2256">
                  <c:v>95.871822357177706</c:v>
                </c:pt>
                <c:pt idx="2257">
                  <c:v>85.588668823242202</c:v>
                </c:pt>
                <c:pt idx="2258">
                  <c:v>88.965023040771499</c:v>
                </c:pt>
                <c:pt idx="2259">
                  <c:v>91.701290130615206</c:v>
                </c:pt>
                <c:pt idx="2260">
                  <c:v>94.190025329589801</c:v>
                </c:pt>
                <c:pt idx="2261">
                  <c:v>94.179327011108398</c:v>
                </c:pt>
                <c:pt idx="2262">
                  <c:v>93.970708847045898</c:v>
                </c:pt>
                <c:pt idx="2263">
                  <c:v>89.180746078491197</c:v>
                </c:pt>
                <c:pt idx="2264">
                  <c:v>83.042862892150893</c:v>
                </c:pt>
                <c:pt idx="2265">
                  <c:v>89.127609252929702</c:v>
                </c:pt>
                <c:pt idx="2266">
                  <c:v>89.0524196624756</c:v>
                </c:pt>
                <c:pt idx="2267">
                  <c:v>85.274770736694293</c:v>
                </c:pt>
                <c:pt idx="2268">
                  <c:v>88.548492431640597</c:v>
                </c:pt>
                <c:pt idx="2269">
                  <c:v>83.182403564453097</c:v>
                </c:pt>
                <c:pt idx="2270">
                  <c:v>85.249797821044893</c:v>
                </c:pt>
                <c:pt idx="2271">
                  <c:v>96.548963546752901</c:v>
                </c:pt>
                <c:pt idx="2272">
                  <c:v>96.2289142608643</c:v>
                </c:pt>
                <c:pt idx="2273">
                  <c:v>96.664443969726605</c:v>
                </c:pt>
                <c:pt idx="2274">
                  <c:v>96.941329956054702</c:v>
                </c:pt>
                <c:pt idx="2275">
                  <c:v>97.316905975341797</c:v>
                </c:pt>
                <c:pt idx="2276">
                  <c:v>96.3085041046143</c:v>
                </c:pt>
                <c:pt idx="2277">
                  <c:v>89.537651062011705</c:v>
                </c:pt>
                <c:pt idx="2278">
                  <c:v>80.170976638793903</c:v>
                </c:pt>
                <c:pt idx="2279">
                  <c:v>68.026087760925293</c:v>
                </c:pt>
                <c:pt idx="2280">
                  <c:v>55.958095550537102</c:v>
                </c:pt>
                <c:pt idx="2281">
                  <c:v>43.973225593566902</c:v>
                </c:pt>
                <c:pt idx="2282">
                  <c:v>25.7891268730164</c:v>
                </c:pt>
                <c:pt idx="2283">
                  <c:v>2.34931812155992E-2</c:v>
                </c:pt>
                <c:pt idx="2284">
                  <c:v>3.36069003678858E-2</c:v>
                </c:pt>
                <c:pt idx="2285">
                  <c:v>1.1263188207522E-2</c:v>
                </c:pt>
                <c:pt idx="2286">
                  <c:v>2.39687126595527E-2</c:v>
                </c:pt>
                <c:pt idx="2287">
                  <c:v>96.517101287841797</c:v>
                </c:pt>
                <c:pt idx="2288">
                  <c:v>96.300706863403306</c:v>
                </c:pt>
                <c:pt idx="2289">
                  <c:v>96.828540802001996</c:v>
                </c:pt>
                <c:pt idx="2290">
                  <c:v>96.680788040161104</c:v>
                </c:pt>
                <c:pt idx="2291">
                  <c:v>82.053014755248995</c:v>
                </c:pt>
                <c:pt idx="2292">
                  <c:v>65.036573410034194</c:v>
                </c:pt>
                <c:pt idx="2293">
                  <c:v>40.5454263687134</c:v>
                </c:pt>
                <c:pt idx="2294">
                  <c:v>20.317009449005099</c:v>
                </c:pt>
                <c:pt idx="2295">
                  <c:v>2.1228933241218301E-2</c:v>
                </c:pt>
                <c:pt idx="2296">
                  <c:v>2.76549144182354E-2</c:v>
                </c:pt>
                <c:pt idx="2297">
                  <c:v>2.8791986405849498E-2</c:v>
                </c:pt>
                <c:pt idx="2298">
                  <c:v>4.1977041866630302E-2</c:v>
                </c:pt>
                <c:pt idx="2299">
                  <c:v>3.4255612641573001E-2</c:v>
                </c:pt>
                <c:pt idx="2300">
                  <c:v>1.8016480375081301E-2</c:v>
                </c:pt>
                <c:pt idx="2301">
                  <c:v>2.76696528308094E-2</c:v>
                </c:pt>
                <c:pt idx="2302">
                  <c:v>2.1229428239166698E-2</c:v>
                </c:pt>
                <c:pt idx="2303">
                  <c:v>1.15837487392128E-2</c:v>
                </c:pt>
                <c:pt idx="2304">
                  <c:v>1.1255757417529801E-2</c:v>
                </c:pt>
                <c:pt idx="2305">
                  <c:v>1.7047189176082601E-2</c:v>
                </c:pt>
                <c:pt idx="2306">
                  <c:v>2.76624080725014E-2</c:v>
                </c:pt>
                <c:pt idx="2307">
                  <c:v>1.52843792457134E-2</c:v>
                </c:pt>
                <c:pt idx="2308">
                  <c:v>2.4602253921329999E-2</c:v>
                </c:pt>
                <c:pt idx="2309">
                  <c:v>2.3968712426722098E-2</c:v>
                </c:pt>
                <c:pt idx="2310">
                  <c:v>1.1255757417529801E-2</c:v>
                </c:pt>
                <c:pt idx="2311">
                  <c:v>2.74925578851253E-2</c:v>
                </c:pt>
                <c:pt idx="2312">
                  <c:v>2.2847122512757799E-2</c:v>
                </c:pt>
                <c:pt idx="2313">
                  <c:v>1.91236413083971E-2</c:v>
                </c:pt>
                <c:pt idx="2314">
                  <c:v>1.9145996542647498E-2</c:v>
                </c:pt>
                <c:pt idx="2315">
                  <c:v>1.43230333924294E-2</c:v>
                </c:pt>
                <c:pt idx="2316">
                  <c:v>7.5474474579095797E-3</c:v>
                </c:pt>
                <c:pt idx="2317">
                  <c:v>2.0107466494664598E-2</c:v>
                </c:pt>
                <c:pt idx="2318">
                  <c:v>4.2138420511037097E-2</c:v>
                </c:pt>
                <c:pt idx="2319">
                  <c:v>3.7315085995942403E-2</c:v>
                </c:pt>
                <c:pt idx="2320">
                  <c:v>2.28469984140247E-2</c:v>
                </c:pt>
                <c:pt idx="2321">
                  <c:v>6.1429966241121299E-2</c:v>
                </c:pt>
                <c:pt idx="2322">
                  <c:v>4.6961323358118499E-2</c:v>
                </c:pt>
                <c:pt idx="2323">
                  <c:v>2.7669714763760601E-2</c:v>
                </c:pt>
                <c:pt idx="2324">
                  <c:v>3.7315085995942403E-2</c:v>
                </c:pt>
                <c:pt idx="2325">
                  <c:v>6.1429347842931699E-2</c:v>
                </c:pt>
                <c:pt idx="2326">
                  <c:v>4.6961260493844699E-2</c:v>
                </c:pt>
                <c:pt idx="2327">
                  <c:v>3.3614454790949801E-2</c:v>
                </c:pt>
                <c:pt idx="2328">
                  <c:v>1.9145873375236998E-2</c:v>
                </c:pt>
                <c:pt idx="2329">
                  <c:v>9.50019294396043E-3</c:v>
                </c:pt>
                <c:pt idx="2330">
                  <c:v>3.24924930464476E-2</c:v>
                </c:pt>
                <c:pt idx="2331">
                  <c:v>3.7315642461180701E-2</c:v>
                </c:pt>
                <c:pt idx="2332">
                  <c:v>1.7010261770337799E-2</c:v>
                </c:pt>
                <c:pt idx="2333">
                  <c:v>1.91385655198246E-2</c:v>
                </c:pt>
                <c:pt idx="2334">
                  <c:v>3.2492864644154899E-2</c:v>
                </c:pt>
                <c:pt idx="2335">
                  <c:v>3.2492679310962599E-2</c:v>
                </c:pt>
                <c:pt idx="2336">
                  <c:v>4.6961136627942303E-2</c:v>
                </c:pt>
                <c:pt idx="2337">
                  <c:v>3.2492184313014198E-2</c:v>
                </c:pt>
                <c:pt idx="2338">
                  <c:v>3.3614578191191E-2</c:v>
                </c:pt>
                <c:pt idx="2339">
                  <c:v>1.8023911630734801E-2</c:v>
                </c:pt>
                <c:pt idx="2340">
                  <c:v>2.76696532964706E-2</c:v>
                </c:pt>
                <c:pt idx="2341">
                  <c:v>2.9767683707177601E-2</c:v>
                </c:pt>
                <c:pt idx="2342">
                  <c:v>2.28466892149299E-2</c:v>
                </c:pt>
                <c:pt idx="2343">
                  <c:v>7.4017564766108998E-3</c:v>
                </c:pt>
                <c:pt idx="2344">
                  <c:v>6.7610321566462499E-3</c:v>
                </c:pt>
                <c:pt idx="2345">
                  <c:v>3.7315518362447599E-2</c:v>
                </c:pt>
                <c:pt idx="2346">
                  <c:v>1.9146244274452301E-2</c:v>
                </c:pt>
                <c:pt idx="2347">
                  <c:v>3.7300594616681303E-2</c:v>
                </c:pt>
                <c:pt idx="2348">
                  <c:v>2.9752898961305601E-2</c:v>
                </c:pt>
                <c:pt idx="2349">
                  <c:v>3.3614640124142198E-2</c:v>
                </c:pt>
                <c:pt idx="2350">
                  <c:v>2.7669467963278301E-2</c:v>
                </c:pt>
                <c:pt idx="2351">
                  <c:v>1.7047189176082601E-2</c:v>
                </c:pt>
                <c:pt idx="2352">
                  <c:v>1.52843792457134E-2</c:v>
                </c:pt>
                <c:pt idx="2353">
                  <c:v>1.91311347298324E-2</c:v>
                </c:pt>
                <c:pt idx="2354">
                  <c:v>2.28097813669592E-2</c:v>
                </c:pt>
                <c:pt idx="2355">
                  <c:v>2.7319770306348801E-3</c:v>
                </c:pt>
                <c:pt idx="2356">
                  <c:v>1.5269764233380599E-2</c:v>
                </c:pt>
                <c:pt idx="2357">
                  <c:v>1.9786844961345199E-2</c:v>
                </c:pt>
                <c:pt idx="2358">
                  <c:v>2.7669591596350102E-2</c:v>
                </c:pt>
                <c:pt idx="2359">
                  <c:v>9.5189724117517499E-2</c:v>
                </c:pt>
                <c:pt idx="2360">
                  <c:v>2.9432462994009301E-2</c:v>
                </c:pt>
                <c:pt idx="2361">
                  <c:v>2.3954036645591301E-2</c:v>
                </c:pt>
                <c:pt idx="2362">
                  <c:v>1.43229092936963E-2</c:v>
                </c:pt>
                <c:pt idx="2363">
                  <c:v>1.9131010863930001E-2</c:v>
                </c:pt>
                <c:pt idx="2364">
                  <c:v>1.7047436442226199E-2</c:v>
                </c:pt>
                <c:pt idx="2365">
                  <c:v>3.2447966979816598E-2</c:v>
                </c:pt>
                <c:pt idx="2366">
                  <c:v>1.6085718991234899E-2</c:v>
                </c:pt>
                <c:pt idx="2367">
                  <c:v>2.0107342861592801E-2</c:v>
                </c:pt>
                <c:pt idx="2368">
                  <c:v>2.0268081920221399E-2</c:v>
                </c:pt>
                <c:pt idx="2369">
                  <c:v>2.8792110737413199E-2</c:v>
                </c:pt>
                <c:pt idx="2370">
                  <c:v>1.12411417067051E-2</c:v>
                </c:pt>
                <c:pt idx="2371">
                  <c:v>1.27055868506432E-2</c:v>
                </c:pt>
                <c:pt idx="2372">
                  <c:v>1.43230946268886E-2</c:v>
                </c:pt>
                <c:pt idx="2373">
                  <c:v>1.15686389617622E-2</c:v>
                </c:pt>
                <c:pt idx="2374">
                  <c:v>2.2846874780952899E-2</c:v>
                </c:pt>
                <c:pt idx="2375">
                  <c:v>2.3968651425093399E-2</c:v>
                </c:pt>
                <c:pt idx="2376">
                  <c:v>2.7669653063639998E-2</c:v>
                </c:pt>
                <c:pt idx="2377">
                  <c:v>5.7993147056549796E-3</c:v>
                </c:pt>
                <c:pt idx="2378">
                  <c:v>2.4609684711322199E-2</c:v>
                </c:pt>
                <c:pt idx="2379">
                  <c:v>1.3346310704946501E-2</c:v>
                </c:pt>
                <c:pt idx="2380">
                  <c:v>1.60860901232809E-2</c:v>
                </c:pt>
                <c:pt idx="2381">
                  <c:v>1.9145810976624499E-2</c:v>
                </c:pt>
                <c:pt idx="2382">
                  <c:v>1.9145935075357601E-2</c:v>
                </c:pt>
                <c:pt idx="2383">
                  <c:v>1.1263188207522E-2</c:v>
                </c:pt>
                <c:pt idx="2384">
                  <c:v>3.3570239320397398E-2</c:v>
                </c:pt>
                <c:pt idx="2385">
                  <c:v>3.2484999159350998E-2</c:v>
                </c:pt>
                <c:pt idx="2386">
                  <c:v>3.4240750595927197E-2</c:v>
                </c:pt>
                <c:pt idx="2387">
                  <c:v>6.1429720139130999E-2</c:v>
                </c:pt>
                <c:pt idx="2388">
                  <c:v>1.9116086419671802E-2</c:v>
                </c:pt>
                <c:pt idx="2389">
                  <c:v>1.4308418147265901E-2</c:v>
                </c:pt>
                <c:pt idx="2390">
                  <c:v>2.28471222799271E-2</c:v>
                </c:pt>
                <c:pt idx="2391">
                  <c:v>6.7533536348491898E-3</c:v>
                </c:pt>
                <c:pt idx="2392">
                  <c:v>1.22244728263468E-2</c:v>
                </c:pt>
                <c:pt idx="2393">
                  <c:v>2.28247044142336E-2</c:v>
                </c:pt>
                <c:pt idx="2394">
                  <c:v>1.79943102411926E-2</c:v>
                </c:pt>
                <c:pt idx="2395">
                  <c:v>0</c:v>
                </c:pt>
                <c:pt idx="2396">
                  <c:v>2.4610118474811302E-2</c:v>
                </c:pt>
                <c:pt idx="2397">
                  <c:v>1.06076013762504E-2</c:v>
                </c:pt>
                <c:pt idx="2398">
                  <c:v>5.3851619362831102E-2</c:v>
                </c:pt>
                <c:pt idx="2399">
                  <c:v>4.69604579266161E-2</c:v>
                </c:pt>
                <c:pt idx="2400">
                  <c:v>6.7459228448569801E-3</c:v>
                </c:pt>
                <c:pt idx="2401">
                  <c:v>1.5445242403075101E-2</c:v>
                </c:pt>
                <c:pt idx="2402">
                  <c:v>1.01411647628993E-2</c:v>
                </c:pt>
                <c:pt idx="2403">
                  <c:v>2.5090921204537198E-2</c:v>
                </c:pt>
                <c:pt idx="2404">
                  <c:v>6.7607846576720502E-3</c:v>
                </c:pt>
                <c:pt idx="2405">
                  <c:v>7.8829936683177896E-3</c:v>
                </c:pt>
                <c:pt idx="2406">
                  <c:v>2.3969084722921301E-2</c:v>
                </c:pt>
                <c:pt idx="2407">
                  <c:v>8.5238423198461498E-3</c:v>
                </c:pt>
                <c:pt idx="2408">
                  <c:v>6.4405337907373897E-3</c:v>
                </c:pt>
                <c:pt idx="2409">
                  <c:v>2.2817150689661499E-2</c:v>
                </c:pt>
                <c:pt idx="2410">
                  <c:v>1.21367871761322E-2</c:v>
                </c:pt>
                <c:pt idx="2411">
                  <c:v>1.1569008929654999E-2</c:v>
                </c:pt>
                <c:pt idx="2412">
                  <c:v>1.01411647628993E-2</c:v>
                </c:pt>
                <c:pt idx="2413">
                  <c:v>1.1583871906623199E-2</c:v>
                </c:pt>
                <c:pt idx="2414">
                  <c:v>3.0599064193665999E-3</c:v>
                </c:pt>
                <c:pt idx="2415">
                  <c:v>0</c:v>
                </c:pt>
                <c:pt idx="2416">
                  <c:v>8.5089793428778596E-3</c:v>
                </c:pt>
                <c:pt idx="2417">
                  <c:v>1.15835010074079E-2</c:v>
                </c:pt>
                <c:pt idx="2418">
                  <c:v>5.1769485697150203E-2</c:v>
                </c:pt>
                <c:pt idx="2419">
                  <c:v>5.7993147056549796E-3</c:v>
                </c:pt>
                <c:pt idx="2420">
                  <c:v>3.05540529079735E-2</c:v>
                </c:pt>
                <c:pt idx="2421">
                  <c:v>6.7607846576720502E-3</c:v>
                </c:pt>
                <c:pt idx="2422">
                  <c:v>0</c:v>
                </c:pt>
                <c:pt idx="2423">
                  <c:v>1.1263188207522E-2</c:v>
                </c:pt>
                <c:pt idx="2424">
                  <c:v>3.7008782383054499E-3</c:v>
                </c:pt>
                <c:pt idx="2425">
                  <c:v>1.15835010074079E-2</c:v>
                </c:pt>
                <c:pt idx="2426">
                  <c:v>1.43082321155816E-2</c:v>
                </c:pt>
                <c:pt idx="2427">
                  <c:v>3.35694965906441E-2</c:v>
                </c:pt>
                <c:pt idx="2428">
                  <c:v>6.75335386767983E-3</c:v>
                </c:pt>
                <c:pt idx="2429">
                  <c:v>1.9772106781601899E-2</c:v>
                </c:pt>
                <c:pt idx="2430">
                  <c:v>1.8169274553656599E-2</c:v>
                </c:pt>
                <c:pt idx="2431">
                  <c:v>2.2846751613542399E-2</c:v>
                </c:pt>
                <c:pt idx="2432">
                  <c:v>7.0955288596451296E-2</c:v>
                </c:pt>
                <c:pt idx="2433">
                  <c:v>2.8783997986465699E-2</c:v>
                </c:pt>
                <c:pt idx="2434">
                  <c:v>1.9786782795563299E-2</c:v>
                </c:pt>
                <c:pt idx="2435">
                  <c:v>1.54227011371404E-2</c:v>
                </c:pt>
                <c:pt idx="2436">
                  <c:v>1.1263435706496201E-2</c:v>
                </c:pt>
                <c:pt idx="2437">
                  <c:v>1.9145810976624499E-2</c:v>
                </c:pt>
                <c:pt idx="2438">
                  <c:v>7.5623099692165904E-3</c:v>
                </c:pt>
                <c:pt idx="2439">
                  <c:v>9.5006879419088398E-3</c:v>
                </c:pt>
                <c:pt idx="2440">
                  <c:v>2.7394082862883802E-3</c:v>
                </c:pt>
                <c:pt idx="2441">
                  <c:v>1.22170420363545E-2</c:v>
                </c:pt>
                <c:pt idx="2442">
                  <c:v>2.9913947917521E-2</c:v>
                </c:pt>
                <c:pt idx="2443">
                  <c:v>0</c:v>
                </c:pt>
                <c:pt idx="2444">
                  <c:v>0</c:v>
                </c:pt>
                <c:pt idx="2445">
                  <c:v>1.2224720558151599E-2</c:v>
                </c:pt>
                <c:pt idx="2446">
                  <c:v>6.7612796556204601E-3</c:v>
                </c:pt>
                <c:pt idx="2447">
                  <c:v>2.3946418892592199E-2</c:v>
                </c:pt>
                <c:pt idx="2448">
                  <c:v>1.91456254106015E-2</c:v>
                </c:pt>
                <c:pt idx="2449">
                  <c:v>8.5089793428778596E-3</c:v>
                </c:pt>
                <c:pt idx="2450">
                  <c:v>3.7008782383054499E-3</c:v>
                </c:pt>
                <c:pt idx="2451">
                  <c:v>1.6376863233745102E-2</c:v>
                </c:pt>
                <c:pt idx="2452">
                  <c:v>1.15837487392128E-2</c:v>
                </c:pt>
                <c:pt idx="2453">
                  <c:v>3.0599064193665999E-3</c:v>
                </c:pt>
                <c:pt idx="2454">
                  <c:v>3.0599064193665999E-3</c:v>
                </c:pt>
                <c:pt idx="2455">
                  <c:v>0</c:v>
                </c:pt>
                <c:pt idx="2456">
                  <c:v>1.12409563735127E-2</c:v>
                </c:pt>
                <c:pt idx="2457">
                  <c:v>2.12297993712127E-2</c:v>
                </c:pt>
                <c:pt idx="2458">
                  <c:v>1.15835010074079E-2</c:v>
                </c:pt>
                <c:pt idx="2459">
                  <c:v>3.7011257372796501E-3</c:v>
                </c:pt>
                <c:pt idx="2460">
                  <c:v>5.7918836828321201E-3</c:v>
                </c:pt>
                <c:pt idx="2461">
                  <c:v>1.43082321155816E-2</c:v>
                </c:pt>
                <c:pt idx="2462">
                  <c:v>7.5625572353601499E-3</c:v>
                </c:pt>
                <c:pt idx="2463">
                  <c:v>9.50019294396043E-3</c:v>
                </c:pt>
                <c:pt idx="2464">
                  <c:v>5.7921309489756797E-3</c:v>
                </c:pt>
                <c:pt idx="2465">
                  <c:v>7.4017564766108998E-3</c:v>
                </c:pt>
                <c:pt idx="2466">
                  <c:v>2.5686750188469901E-2</c:v>
                </c:pt>
                <c:pt idx="2467">
                  <c:v>2.7662407606840099E-2</c:v>
                </c:pt>
                <c:pt idx="2468">
                  <c:v>2.4900335120037202E-2</c:v>
                </c:pt>
                <c:pt idx="2469">
                  <c:v>1.49420814123005E-2</c:v>
                </c:pt>
                <c:pt idx="2470">
                  <c:v>1.6399034298956401E-2</c:v>
                </c:pt>
                <c:pt idx="2471">
                  <c:v>6.1428977875039002E-2</c:v>
                </c:pt>
                <c:pt idx="2472">
                  <c:v>1.01411647628993E-2</c:v>
                </c:pt>
                <c:pt idx="2473">
                  <c:v>1.22244728263468E-2</c:v>
                </c:pt>
                <c:pt idx="2474">
                  <c:v>1.6406217124313099E-2</c:v>
                </c:pt>
                <c:pt idx="2475">
                  <c:v>1.1240894906222799E-2</c:v>
                </c:pt>
                <c:pt idx="2476">
                  <c:v>1.7047189176082601E-2</c:v>
                </c:pt>
                <c:pt idx="2477">
                  <c:v>1.0446801083162399E-2</c:v>
                </c:pt>
                <c:pt idx="2478">
                  <c:v>1.1233301134780001E-2</c:v>
                </c:pt>
                <c:pt idx="2479">
                  <c:v>0</c:v>
                </c:pt>
                <c:pt idx="2480">
                  <c:v>1.0607601143419699E-2</c:v>
                </c:pt>
                <c:pt idx="2481">
                  <c:v>1.9146181875839802E-2</c:v>
                </c:pt>
                <c:pt idx="2482">
                  <c:v>2.7394082862883802E-3</c:v>
                </c:pt>
                <c:pt idx="2483">
                  <c:v>8.5235945880413107E-3</c:v>
                </c:pt>
                <c:pt idx="2484">
                  <c:v>5.1768436096608597E-2</c:v>
                </c:pt>
                <c:pt idx="2485">
                  <c:v>8.6620550602674498E-2</c:v>
                </c:pt>
                <c:pt idx="2486">
                  <c:v>1.7047188943251999E-2</c:v>
                </c:pt>
                <c:pt idx="2487">
                  <c:v>5.6606383295729798E-2</c:v>
                </c:pt>
                <c:pt idx="2488">
                  <c:v>6.1407116008922499E-2</c:v>
                </c:pt>
                <c:pt idx="2489">
                  <c:v>1.12411417067051E-2</c:v>
                </c:pt>
                <c:pt idx="2490">
                  <c:v>3.7008782383054499E-3</c:v>
                </c:pt>
                <c:pt idx="2491">
                  <c:v>1.0461910394951699E-2</c:v>
                </c:pt>
                <c:pt idx="2492">
                  <c:v>3.0524753965437399E-3</c:v>
                </c:pt>
                <c:pt idx="2493">
                  <c:v>1.49640664458275E-2</c:v>
                </c:pt>
                <c:pt idx="2494">
                  <c:v>1.15763177163899E-2</c:v>
                </c:pt>
                <c:pt idx="2495">
                  <c:v>3.6934474483132401E-3</c:v>
                </c:pt>
                <c:pt idx="2496">
                  <c:v>2.2817521123215601E-2</c:v>
                </c:pt>
                <c:pt idx="2497">
                  <c:v>1.1561331339180501E-2</c:v>
                </c:pt>
                <c:pt idx="2498">
                  <c:v>8.5089793428778596E-3</c:v>
                </c:pt>
                <c:pt idx="2499">
                  <c:v>2.7669467264786401E-2</c:v>
                </c:pt>
                <c:pt idx="2500">
                  <c:v>2.7396555524319402E-3</c:v>
                </c:pt>
                <c:pt idx="2501">
                  <c:v>1.11672640778124E-2</c:v>
                </c:pt>
                <c:pt idx="2502">
                  <c:v>0</c:v>
                </c:pt>
                <c:pt idx="2503">
                  <c:v>7.5623099692165904E-3</c:v>
                </c:pt>
                <c:pt idx="2504">
                  <c:v>2.2824395680800101E-2</c:v>
                </c:pt>
                <c:pt idx="2505">
                  <c:v>1.91385662183166E-2</c:v>
                </c:pt>
                <c:pt idx="2506">
                  <c:v>1.1248140828684E-2</c:v>
                </c:pt>
                <c:pt idx="2507">
                  <c:v>6.7607846576720502E-3</c:v>
                </c:pt>
                <c:pt idx="2508">
                  <c:v>1.0607601143419699E-2</c:v>
                </c:pt>
                <c:pt idx="2509">
                  <c:v>1.43229092936963E-2</c:v>
                </c:pt>
                <c:pt idx="2510">
                  <c:v>1.52769482228905E-2</c:v>
                </c:pt>
                <c:pt idx="2511">
                  <c:v>1.00460483226925E-2</c:v>
                </c:pt>
                <c:pt idx="2512">
                  <c:v>1.43086649477482E-2</c:v>
                </c:pt>
                <c:pt idx="2513">
                  <c:v>6.7533536348491898E-3</c:v>
                </c:pt>
                <c:pt idx="2514">
                  <c:v>1.6406711889430901E-2</c:v>
                </c:pt>
                <c:pt idx="2515">
                  <c:v>1.1472717858850999E-2</c:v>
                </c:pt>
                <c:pt idx="2516">
                  <c:v>0.54546947870403495</c:v>
                </c:pt>
                <c:pt idx="2517">
                  <c:v>2.9432648792862899E-2</c:v>
                </c:pt>
                <c:pt idx="2518">
                  <c:v>2.0107219694182301E-2</c:v>
                </c:pt>
                <c:pt idx="2519">
                  <c:v>1.60860901232809E-2</c:v>
                </c:pt>
                <c:pt idx="2520">
                  <c:v>1.9787030061706901E-2</c:v>
                </c:pt>
                <c:pt idx="2521">
                  <c:v>2.3946418892592199E-2</c:v>
                </c:pt>
                <c:pt idx="2522">
                  <c:v>3.7315147696062902E-2</c:v>
                </c:pt>
                <c:pt idx="2523">
                  <c:v>1.6078535467386201E-2</c:v>
                </c:pt>
                <c:pt idx="2524">
                  <c:v>2.9430888360366201E-2</c:v>
                </c:pt>
                <c:pt idx="2525">
                  <c:v>4.2138358112424598E-2</c:v>
                </c:pt>
                <c:pt idx="2526">
                  <c:v>2.49303064774722E-2</c:v>
                </c:pt>
                <c:pt idx="2527">
                  <c:v>2.3968836991116401E-2</c:v>
                </c:pt>
                <c:pt idx="2528">
                  <c:v>8.6666007759049493E-2</c:v>
                </c:pt>
                <c:pt idx="2529">
                  <c:v>1.9145996542647498E-2</c:v>
                </c:pt>
                <c:pt idx="2530">
                  <c:v>2.7669591363519399E-2</c:v>
                </c:pt>
                <c:pt idx="2531">
                  <c:v>3.7315209861844799E-2</c:v>
                </c:pt>
                <c:pt idx="2532">
                  <c:v>2.28465038817376E-2</c:v>
                </c:pt>
                <c:pt idx="2533">
                  <c:v>4.2138730175793199E-2</c:v>
                </c:pt>
                <c:pt idx="2534">
                  <c:v>2.7669776929542401E-2</c:v>
                </c:pt>
                <c:pt idx="2535">
                  <c:v>3.9398578694090199E-2</c:v>
                </c:pt>
                <c:pt idx="2536">
                  <c:v>0</c:v>
                </c:pt>
                <c:pt idx="2537">
                  <c:v>6.7533536348491898E-3</c:v>
                </c:pt>
                <c:pt idx="2538">
                  <c:v>1.1255819350481E-2</c:v>
                </c:pt>
                <c:pt idx="2539">
                  <c:v>1.01411647628993E-2</c:v>
                </c:pt>
                <c:pt idx="2540">
                  <c:v>5.6606693193316501E-2</c:v>
                </c:pt>
                <c:pt idx="2541">
                  <c:v>2.94325870927423E-2</c:v>
                </c:pt>
                <c:pt idx="2542">
                  <c:v>2.4609994143247601E-2</c:v>
                </c:pt>
                <c:pt idx="2543">
                  <c:v>3.45534461084753E-2</c:v>
                </c:pt>
                <c:pt idx="2544">
                  <c:v>1.48973171599209E-2</c:v>
                </c:pt>
                <c:pt idx="2545">
                  <c:v>2.7341641252860399E-2</c:v>
                </c:pt>
                <c:pt idx="2546">
                  <c:v>1.9787288503721401E-2</c:v>
                </c:pt>
                <c:pt idx="2547">
                  <c:v>2.7394082862883802E-3</c:v>
                </c:pt>
                <c:pt idx="2548">
                  <c:v>2.7394082862883802E-3</c:v>
                </c:pt>
                <c:pt idx="2549">
                  <c:v>7.1716957259923206E-2</c:v>
                </c:pt>
                <c:pt idx="2550">
                  <c:v>1.8665133044123702E-2</c:v>
                </c:pt>
                <c:pt idx="2551">
                  <c:v>1.6085914801806201E-2</c:v>
                </c:pt>
                <c:pt idx="2552">
                  <c:v>2.5794033426791399E-3</c:v>
                </c:pt>
                <c:pt idx="2553">
                  <c:v>1.3834892539307499E-2</c:v>
                </c:pt>
                <c:pt idx="2554">
                  <c:v>3.7451658863574301E-2</c:v>
                </c:pt>
                <c:pt idx="2555">
                  <c:v>1.9787399098277099E-2</c:v>
                </c:pt>
                <c:pt idx="2556">
                  <c:v>1.2537956703454299E-2</c:v>
                </c:pt>
                <c:pt idx="2557">
                  <c:v>3.0089295469224502E-2</c:v>
                </c:pt>
                <c:pt idx="2558">
                  <c:v>2.76703936979175E-2</c:v>
                </c:pt>
                <c:pt idx="2559">
                  <c:v>7.3831422254443196E-2</c:v>
                </c:pt>
                <c:pt idx="2560">
                  <c:v>2.51068688230589E-2</c:v>
                </c:pt>
                <c:pt idx="2561">
                  <c:v>1.06376074254513E-2</c:v>
                </c:pt>
                <c:pt idx="2562">
                  <c:v>2.96090771444142E-2</c:v>
                </c:pt>
                <c:pt idx="2563">
                  <c:v>1.03170992806554E-2</c:v>
                </c:pt>
                <c:pt idx="2564">
                  <c:v>1.53319512028247E-2</c:v>
                </c:pt>
                <c:pt idx="2565">
                  <c:v>2.12778467684984E-2</c:v>
                </c:pt>
                <c:pt idx="2566">
                  <c:v>7.8993523493409191E-3</c:v>
                </c:pt>
                <c:pt idx="2567">
                  <c:v>7.4333408847451201E-3</c:v>
                </c:pt>
                <c:pt idx="2568">
                  <c:v>3.48975820816122E-3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2.7319770306348801E-3</c:v>
                </c:pt>
                <c:pt idx="2579">
                  <c:v>1.9145935075357601E-2</c:v>
                </c:pt>
                <c:pt idx="2580">
                  <c:v>1.43233418930322E-2</c:v>
                </c:pt>
                <c:pt idx="2581">
                  <c:v>4.2137925047427402E-2</c:v>
                </c:pt>
                <c:pt idx="2582">
                  <c:v>2.5709477253258201E-2</c:v>
                </c:pt>
                <c:pt idx="2583">
                  <c:v>1.9130948465317502E-2</c:v>
                </c:pt>
                <c:pt idx="2584">
                  <c:v>1.0622155154123901E-2</c:v>
                </c:pt>
                <c:pt idx="2585">
                  <c:v>3.4575739875435801E-2</c:v>
                </c:pt>
                <c:pt idx="2586">
                  <c:v>3.0524753965437399E-3</c:v>
                </c:pt>
                <c:pt idx="2587">
                  <c:v>2.9752527829259599E-2</c:v>
                </c:pt>
                <c:pt idx="2588">
                  <c:v>1.6406341455876799E-2</c:v>
                </c:pt>
                <c:pt idx="2589">
                  <c:v>1.1576687917113301E-2</c:v>
                </c:pt>
                <c:pt idx="2590">
                  <c:v>3.6934474483132401E-3</c:v>
                </c:pt>
                <c:pt idx="2591">
                  <c:v>1.1553945718333101E-2</c:v>
                </c:pt>
                <c:pt idx="2592">
                  <c:v>2.7394082862883802E-3</c:v>
                </c:pt>
                <c:pt idx="2593">
                  <c:v>2.66856849193573E-2</c:v>
                </c:pt>
                <c:pt idx="2594">
                  <c:v>2.4587268242612498E-2</c:v>
                </c:pt>
                <c:pt idx="2595">
                  <c:v>3.0599064193665999E-3</c:v>
                </c:pt>
                <c:pt idx="2596">
                  <c:v>9.4853308983147092E-3</c:v>
                </c:pt>
                <c:pt idx="2597">
                  <c:v>3.7008782383054499E-3</c:v>
                </c:pt>
                <c:pt idx="2598">
                  <c:v>2.8769135475158698E-2</c:v>
                </c:pt>
                <c:pt idx="2599">
                  <c:v>1.9131319830194098E-2</c:v>
                </c:pt>
                <c:pt idx="2600">
                  <c:v>7.88274686783552E-3</c:v>
                </c:pt>
                <c:pt idx="2601">
                  <c:v>2.3961281171068501E-2</c:v>
                </c:pt>
                <c:pt idx="2602">
                  <c:v>6.7610321566462499E-3</c:v>
                </c:pt>
                <c:pt idx="2603">
                  <c:v>2.0107343327254099E-2</c:v>
                </c:pt>
                <c:pt idx="2604">
                  <c:v>3.7008782383054499E-3</c:v>
                </c:pt>
                <c:pt idx="2605">
                  <c:v>2.3946296423673599E-2</c:v>
                </c:pt>
                <c:pt idx="2606">
                  <c:v>9.4853311311453598E-3</c:v>
                </c:pt>
                <c:pt idx="2607">
                  <c:v>2.9753146460279802E-2</c:v>
                </c:pt>
                <c:pt idx="2608">
                  <c:v>1.0622155154123901E-2</c:v>
                </c:pt>
                <c:pt idx="2609">
                  <c:v>6.4254244789481198E-3</c:v>
                </c:pt>
                <c:pt idx="2610">
                  <c:v>3.24405378196388E-2</c:v>
                </c:pt>
                <c:pt idx="2611">
                  <c:v>1.4323156792670501E-2</c:v>
                </c:pt>
                <c:pt idx="2612">
                  <c:v>2.28317650035024E-2</c:v>
                </c:pt>
                <c:pt idx="2613">
                  <c:v>3.7008782383054499E-3</c:v>
                </c:pt>
                <c:pt idx="2614">
                  <c:v>1.91461206413805E-2</c:v>
                </c:pt>
                <c:pt idx="2615">
                  <c:v>3.4722048789262799E-2</c:v>
                </c:pt>
                <c:pt idx="2616">
                  <c:v>2.0092233549803499E-2</c:v>
                </c:pt>
                <c:pt idx="2617">
                  <c:v>1.8009110353887098E-2</c:v>
                </c:pt>
                <c:pt idx="2618">
                  <c:v>1.43010488245636E-2</c:v>
                </c:pt>
                <c:pt idx="2619">
                  <c:v>1.6071042511612201E-2</c:v>
                </c:pt>
                <c:pt idx="2620">
                  <c:v>9.4930087216198392E-3</c:v>
                </c:pt>
                <c:pt idx="2621">
                  <c:v>1.4315849868580701E-2</c:v>
                </c:pt>
                <c:pt idx="2622">
                  <c:v>1.12630028743297E-2</c:v>
                </c:pt>
                <c:pt idx="2623">
                  <c:v>1.9123579375445801E-2</c:v>
                </c:pt>
                <c:pt idx="2624">
                  <c:v>6.7459228448569801E-3</c:v>
                </c:pt>
                <c:pt idx="2625">
                  <c:v>3.05272219702601E-3</c:v>
                </c:pt>
                <c:pt idx="2626">
                  <c:v>8.5238423198461498E-3</c:v>
                </c:pt>
                <c:pt idx="2627">
                  <c:v>2.2809718968346701E-2</c:v>
                </c:pt>
                <c:pt idx="2628">
                  <c:v>2.6044714264571701E-2</c:v>
                </c:pt>
                <c:pt idx="2629">
                  <c:v>1.9495226908475199E-2</c:v>
                </c:pt>
                <c:pt idx="2630">
                  <c:v>8.50873254239559E-3</c:v>
                </c:pt>
                <c:pt idx="2631">
                  <c:v>1.22021799907088E-2</c:v>
                </c:pt>
                <c:pt idx="2632">
                  <c:v>0</c:v>
                </c:pt>
                <c:pt idx="2633">
                  <c:v>3.0599064193665999E-3</c:v>
                </c:pt>
                <c:pt idx="2634">
                  <c:v>1.1568885762244499E-2</c:v>
                </c:pt>
                <c:pt idx="2635">
                  <c:v>2.7319770306348801E-3</c:v>
                </c:pt>
                <c:pt idx="2636">
                  <c:v>1.06224019546062E-2</c:v>
                </c:pt>
                <c:pt idx="2637">
                  <c:v>8.5235945880413107E-3</c:v>
                </c:pt>
                <c:pt idx="2638">
                  <c:v>3.7008782383054499E-3</c:v>
                </c:pt>
                <c:pt idx="2639">
                  <c:v>2.60298503562808E-2</c:v>
                </c:pt>
                <c:pt idx="2640">
                  <c:v>1.43081704154611E-2</c:v>
                </c:pt>
                <c:pt idx="2641">
                  <c:v>0</c:v>
                </c:pt>
                <c:pt idx="2642">
                  <c:v>3.45237220171839E-2</c:v>
                </c:pt>
                <c:pt idx="2643">
                  <c:v>1.62967322394252E-2</c:v>
                </c:pt>
                <c:pt idx="2644">
                  <c:v>3.6934474483132401E-3</c:v>
                </c:pt>
                <c:pt idx="2645">
                  <c:v>7.8128416091203703E-2</c:v>
                </c:pt>
                <c:pt idx="2646">
                  <c:v>0</c:v>
                </c:pt>
                <c:pt idx="2647">
                  <c:v>2.7396555524319402E-3</c:v>
                </c:pt>
                <c:pt idx="2648">
                  <c:v>6.7533536348491898E-3</c:v>
                </c:pt>
                <c:pt idx="2649">
                  <c:v>6.4256712794303903E-3</c:v>
                </c:pt>
                <c:pt idx="2650">
                  <c:v>1.33242653682828E-2</c:v>
                </c:pt>
                <c:pt idx="2651">
                  <c:v>2.0107343094423399E-2</c:v>
                </c:pt>
                <c:pt idx="2652">
                  <c:v>5.7993147056549796E-3</c:v>
                </c:pt>
                <c:pt idx="2653">
                  <c:v>1.80242203641683E-2</c:v>
                </c:pt>
                <c:pt idx="2654">
                  <c:v>2.7394082862883802E-3</c:v>
                </c:pt>
                <c:pt idx="2655">
                  <c:v>1.1583625106141001E-2</c:v>
                </c:pt>
                <c:pt idx="2656">
                  <c:v>3.7011257372796501E-3</c:v>
                </c:pt>
                <c:pt idx="2657">
                  <c:v>5.7918836828321201E-3</c:v>
                </c:pt>
                <c:pt idx="2658">
                  <c:v>4.1050698386970899</c:v>
                </c:pt>
                <c:pt idx="2659">
                  <c:v>14.1955385850742</c:v>
                </c:pt>
                <c:pt idx="2660">
                  <c:v>18.479576161829801</c:v>
                </c:pt>
                <c:pt idx="2661">
                  <c:v>29.765425770077901</c:v>
                </c:pt>
                <c:pt idx="2662">
                  <c:v>44.031914234161398</c:v>
                </c:pt>
                <c:pt idx="2663">
                  <c:v>67.513179779052706</c:v>
                </c:pt>
                <c:pt idx="2664">
                  <c:v>79.027950286865206</c:v>
                </c:pt>
                <c:pt idx="2665">
                  <c:v>83.109854698181195</c:v>
                </c:pt>
                <c:pt idx="2666">
                  <c:v>86.036937713623004</c:v>
                </c:pt>
                <c:pt idx="2667">
                  <c:v>89.306533813476605</c:v>
                </c:pt>
                <c:pt idx="2668">
                  <c:v>89.211982727050795</c:v>
                </c:pt>
                <c:pt idx="2669">
                  <c:v>89.352996826171903</c:v>
                </c:pt>
                <c:pt idx="2670">
                  <c:v>88.9055500030518</c:v>
                </c:pt>
                <c:pt idx="2671">
                  <c:v>86.849182128906307</c:v>
                </c:pt>
                <c:pt idx="2672">
                  <c:v>77.288702011108398</c:v>
                </c:pt>
                <c:pt idx="2673">
                  <c:v>65.126979827880902</c:v>
                </c:pt>
                <c:pt idx="2674">
                  <c:v>54.400918006897001</c:v>
                </c:pt>
                <c:pt idx="2675">
                  <c:v>38.3754434585571</c:v>
                </c:pt>
                <c:pt idx="2676">
                  <c:v>25.5282878875732</c:v>
                </c:pt>
                <c:pt idx="2677">
                  <c:v>11.8636577129364</c:v>
                </c:pt>
                <c:pt idx="2678">
                  <c:v>6.4402865245938301E-3</c:v>
                </c:pt>
                <c:pt idx="2679">
                  <c:v>4.0682395556941602</c:v>
                </c:pt>
                <c:pt idx="2680">
                  <c:v>4.28244645055383</c:v>
                </c:pt>
                <c:pt idx="2681">
                  <c:v>20.739665031433098</c:v>
                </c:pt>
                <c:pt idx="2682">
                  <c:v>32.674202919006298</c:v>
                </c:pt>
                <c:pt idx="2683">
                  <c:v>52.360413074493401</c:v>
                </c:pt>
                <c:pt idx="2684">
                  <c:v>69.669660568237305</c:v>
                </c:pt>
                <c:pt idx="2685">
                  <c:v>75.484826087951703</c:v>
                </c:pt>
                <c:pt idx="2686">
                  <c:v>83.025655746460004</c:v>
                </c:pt>
                <c:pt idx="2687">
                  <c:v>86.382946014404297</c:v>
                </c:pt>
                <c:pt idx="2688">
                  <c:v>86.071208953857393</c:v>
                </c:pt>
                <c:pt idx="2689">
                  <c:v>89.348381042480497</c:v>
                </c:pt>
                <c:pt idx="2690">
                  <c:v>89.240524291992202</c:v>
                </c:pt>
                <c:pt idx="2691">
                  <c:v>89.170648574829102</c:v>
                </c:pt>
                <c:pt idx="2692">
                  <c:v>89.120685577392607</c:v>
                </c:pt>
                <c:pt idx="2693">
                  <c:v>82.087224960327106</c:v>
                </c:pt>
                <c:pt idx="2694">
                  <c:v>66.011361122131305</c:v>
                </c:pt>
                <c:pt idx="2695">
                  <c:v>56.322469711303697</c:v>
                </c:pt>
                <c:pt idx="2696">
                  <c:v>41.103569984436</c:v>
                </c:pt>
                <c:pt idx="2697">
                  <c:v>29.399147731484799</c:v>
                </c:pt>
                <c:pt idx="2698">
                  <c:v>14.775885064154901</c:v>
                </c:pt>
                <c:pt idx="2699">
                  <c:v>1.2260935367085</c:v>
                </c:pt>
                <c:pt idx="2700">
                  <c:v>0.95947860134765495</c:v>
                </c:pt>
                <c:pt idx="2701">
                  <c:v>7.6740143576171196</c:v>
                </c:pt>
                <c:pt idx="2702">
                  <c:v>27.7582576274872</c:v>
                </c:pt>
                <c:pt idx="2703">
                  <c:v>36.9230058193207</c:v>
                </c:pt>
                <c:pt idx="2704">
                  <c:v>55.616057395935101</c:v>
                </c:pt>
                <c:pt idx="2705">
                  <c:v>71.501393318176298</c:v>
                </c:pt>
                <c:pt idx="2706">
                  <c:v>75.775020599365206</c:v>
                </c:pt>
                <c:pt idx="2707">
                  <c:v>80.694295883178697</c:v>
                </c:pt>
                <c:pt idx="2708">
                  <c:v>83.547302246093807</c:v>
                </c:pt>
                <c:pt idx="2709">
                  <c:v>89.296899795532198</c:v>
                </c:pt>
                <c:pt idx="2710">
                  <c:v>89.301183700561495</c:v>
                </c:pt>
                <c:pt idx="2711">
                  <c:v>89.216888427734403</c:v>
                </c:pt>
                <c:pt idx="2712">
                  <c:v>89.077550888061495</c:v>
                </c:pt>
                <c:pt idx="2713">
                  <c:v>86.052385330200195</c:v>
                </c:pt>
                <c:pt idx="2714">
                  <c:v>73.539703369140597</c:v>
                </c:pt>
                <c:pt idx="2715">
                  <c:v>61.845104217529297</c:v>
                </c:pt>
                <c:pt idx="2716">
                  <c:v>49.959844589233398</c:v>
                </c:pt>
                <c:pt idx="2717">
                  <c:v>35.103276729583698</c:v>
                </c:pt>
                <c:pt idx="2718">
                  <c:v>23.824421882629402</c:v>
                </c:pt>
                <c:pt idx="2719">
                  <c:v>7.89803017815575</c:v>
                </c:pt>
                <c:pt idx="2720">
                  <c:v>1.04542318731546E-2</c:v>
                </c:pt>
                <c:pt idx="2721">
                  <c:v>8.4821213334798795</c:v>
                </c:pt>
                <c:pt idx="2722">
                  <c:v>19.966078519821199</c:v>
                </c:pt>
                <c:pt idx="2723">
                  <c:v>33.867516279220602</c:v>
                </c:pt>
                <c:pt idx="2724">
                  <c:v>42.831243515014599</c:v>
                </c:pt>
                <c:pt idx="2725">
                  <c:v>48.399451255798297</c:v>
                </c:pt>
                <c:pt idx="2726">
                  <c:v>62.032067298889203</c:v>
                </c:pt>
                <c:pt idx="2727">
                  <c:v>68.872145652770996</c:v>
                </c:pt>
                <c:pt idx="2728">
                  <c:v>74.780713081359906</c:v>
                </c:pt>
                <c:pt idx="2729">
                  <c:v>75.856702804565401</c:v>
                </c:pt>
                <c:pt idx="2730">
                  <c:v>81.008432388305707</c:v>
                </c:pt>
                <c:pt idx="2731">
                  <c:v>82.973945617675795</c:v>
                </c:pt>
                <c:pt idx="2732">
                  <c:v>87.935745239257798</c:v>
                </c:pt>
                <c:pt idx="2733">
                  <c:v>91.504867553710895</c:v>
                </c:pt>
                <c:pt idx="2734">
                  <c:v>95.999708175659194</c:v>
                </c:pt>
                <c:pt idx="2735">
                  <c:v>94.3002605438232</c:v>
                </c:pt>
                <c:pt idx="2736">
                  <c:v>91.336896896362305</c:v>
                </c:pt>
                <c:pt idx="2737">
                  <c:v>95.835792541503906</c:v>
                </c:pt>
                <c:pt idx="2738">
                  <c:v>96.0208034515381</c:v>
                </c:pt>
                <c:pt idx="2739">
                  <c:v>93.077985763549805</c:v>
                </c:pt>
                <c:pt idx="2740">
                  <c:v>95.649703979492202</c:v>
                </c:pt>
                <c:pt idx="2741">
                  <c:v>95.489896774292006</c:v>
                </c:pt>
                <c:pt idx="2742">
                  <c:v>94.715576171875</c:v>
                </c:pt>
                <c:pt idx="2743">
                  <c:v>96.884403228759794</c:v>
                </c:pt>
                <c:pt idx="2744">
                  <c:v>94.504489898681598</c:v>
                </c:pt>
                <c:pt idx="2745">
                  <c:v>86.078294754028306</c:v>
                </c:pt>
                <c:pt idx="2746">
                  <c:v>87.379108428955107</c:v>
                </c:pt>
                <c:pt idx="2747">
                  <c:v>94.607065200805707</c:v>
                </c:pt>
                <c:pt idx="2748">
                  <c:v>88.8712482452393</c:v>
                </c:pt>
                <c:pt idx="2749">
                  <c:v>94.573907852172894</c:v>
                </c:pt>
                <c:pt idx="2750">
                  <c:v>96.146141052246094</c:v>
                </c:pt>
                <c:pt idx="2751">
                  <c:v>92.7527370452881</c:v>
                </c:pt>
                <c:pt idx="2752">
                  <c:v>92.993724822998004</c:v>
                </c:pt>
                <c:pt idx="2753">
                  <c:v>95.623876571655302</c:v>
                </c:pt>
                <c:pt idx="2754">
                  <c:v>95.780002593994098</c:v>
                </c:pt>
                <c:pt idx="2755">
                  <c:v>89.034984588623004</c:v>
                </c:pt>
                <c:pt idx="2756">
                  <c:v>88.896537780761705</c:v>
                </c:pt>
                <c:pt idx="2757">
                  <c:v>91.693910598754897</c:v>
                </c:pt>
                <c:pt idx="2758">
                  <c:v>93.625139236450195</c:v>
                </c:pt>
                <c:pt idx="2759">
                  <c:v>93.638145446777301</c:v>
                </c:pt>
                <c:pt idx="2760">
                  <c:v>93.217290878295898</c:v>
                </c:pt>
                <c:pt idx="2761">
                  <c:v>86.543027877807603</c:v>
                </c:pt>
                <c:pt idx="2762">
                  <c:v>83.694574356079102</c:v>
                </c:pt>
                <c:pt idx="2763">
                  <c:v>89.715656280517607</c:v>
                </c:pt>
                <c:pt idx="2764">
                  <c:v>87.3598957061768</c:v>
                </c:pt>
                <c:pt idx="2765">
                  <c:v>89.777103424072294</c:v>
                </c:pt>
                <c:pt idx="2766">
                  <c:v>88.437538146972699</c:v>
                </c:pt>
                <c:pt idx="2767">
                  <c:v>89.163440704345703</c:v>
                </c:pt>
                <c:pt idx="2768">
                  <c:v>91.342494964599595</c:v>
                </c:pt>
                <c:pt idx="2769">
                  <c:v>92.010858535766602</c:v>
                </c:pt>
                <c:pt idx="2770">
                  <c:v>91.896194458007798</c:v>
                </c:pt>
                <c:pt idx="2771">
                  <c:v>91.935607910156307</c:v>
                </c:pt>
                <c:pt idx="2772">
                  <c:v>88.309007644653306</c:v>
                </c:pt>
                <c:pt idx="2773">
                  <c:v>76.306330680847196</c:v>
                </c:pt>
                <c:pt idx="2774">
                  <c:v>64.471754074096694</c:v>
                </c:pt>
                <c:pt idx="2775">
                  <c:v>54.584452629089398</c:v>
                </c:pt>
                <c:pt idx="2776">
                  <c:v>36.875024557113598</c:v>
                </c:pt>
                <c:pt idx="2777">
                  <c:v>26.581670284271201</c:v>
                </c:pt>
                <c:pt idx="2778">
                  <c:v>11.1896231528372</c:v>
                </c:pt>
                <c:pt idx="2779">
                  <c:v>3.3020555987022799</c:v>
                </c:pt>
                <c:pt idx="2780">
                  <c:v>12.1237099766731</c:v>
                </c:pt>
                <c:pt idx="2781">
                  <c:v>37.778151512146003</c:v>
                </c:pt>
                <c:pt idx="2782">
                  <c:v>59.438371658325202</c:v>
                </c:pt>
                <c:pt idx="2783">
                  <c:v>72.957250595092802</c:v>
                </c:pt>
                <c:pt idx="2784">
                  <c:v>75.645887374877901</c:v>
                </c:pt>
                <c:pt idx="2785">
                  <c:v>80.561712265014606</c:v>
                </c:pt>
                <c:pt idx="2786">
                  <c:v>80.956809997558594</c:v>
                </c:pt>
                <c:pt idx="2787">
                  <c:v>80.981710433960004</c:v>
                </c:pt>
                <c:pt idx="2788">
                  <c:v>81.106485366821303</c:v>
                </c:pt>
                <c:pt idx="2789">
                  <c:v>81.302673339843807</c:v>
                </c:pt>
                <c:pt idx="2790">
                  <c:v>81.088365554809599</c:v>
                </c:pt>
                <c:pt idx="2791">
                  <c:v>84.046060562133803</c:v>
                </c:pt>
                <c:pt idx="2792">
                  <c:v>87.192518234252901</c:v>
                </c:pt>
                <c:pt idx="2793">
                  <c:v>92.0801811218262</c:v>
                </c:pt>
                <c:pt idx="2794">
                  <c:v>92.307605743408203</c:v>
                </c:pt>
                <c:pt idx="2795">
                  <c:v>93.936641693115206</c:v>
                </c:pt>
                <c:pt idx="2796">
                  <c:v>94.214710235595703</c:v>
                </c:pt>
                <c:pt idx="2797">
                  <c:v>95.345739364623995</c:v>
                </c:pt>
                <c:pt idx="2798">
                  <c:v>96.783178329467802</c:v>
                </c:pt>
                <c:pt idx="2799">
                  <c:v>97.118570327758803</c:v>
                </c:pt>
                <c:pt idx="2800">
                  <c:v>96.894693374633803</c:v>
                </c:pt>
                <c:pt idx="2801">
                  <c:v>96.316183090210004</c:v>
                </c:pt>
                <c:pt idx="2802">
                  <c:v>97.190040588378906</c:v>
                </c:pt>
                <c:pt idx="2803">
                  <c:v>96.640045166015597</c:v>
                </c:pt>
                <c:pt idx="2804">
                  <c:v>96.862970352172894</c:v>
                </c:pt>
                <c:pt idx="2805">
                  <c:v>94.615232467651396</c:v>
                </c:pt>
                <c:pt idx="2806">
                  <c:v>73.287441253662095</c:v>
                </c:pt>
                <c:pt idx="2807">
                  <c:v>54.647245407104499</c:v>
                </c:pt>
                <c:pt idx="2808">
                  <c:v>25.605355262756301</c:v>
                </c:pt>
                <c:pt idx="2809">
                  <c:v>3.6348137073218801E-3</c:v>
                </c:pt>
                <c:pt idx="2810">
                  <c:v>6.7070817947387704</c:v>
                </c:pt>
                <c:pt idx="2811">
                  <c:v>14.460801810026201</c:v>
                </c:pt>
                <c:pt idx="2812">
                  <c:v>32.676476955413797</c:v>
                </c:pt>
                <c:pt idx="2813">
                  <c:v>46.233623027801499</c:v>
                </c:pt>
                <c:pt idx="2814">
                  <c:v>64.029304504394503</c:v>
                </c:pt>
                <c:pt idx="2815">
                  <c:v>72.8705539703369</c:v>
                </c:pt>
                <c:pt idx="2816">
                  <c:v>72.781213760376005</c:v>
                </c:pt>
                <c:pt idx="2817">
                  <c:v>76.660257339477496</c:v>
                </c:pt>
                <c:pt idx="2818">
                  <c:v>78.505136489868207</c:v>
                </c:pt>
                <c:pt idx="2819">
                  <c:v>81.536623001098604</c:v>
                </c:pt>
                <c:pt idx="2820">
                  <c:v>81.187683105468807</c:v>
                </c:pt>
                <c:pt idx="2821">
                  <c:v>81.125049591064496</c:v>
                </c:pt>
                <c:pt idx="2822">
                  <c:v>81.475122451782198</c:v>
                </c:pt>
                <c:pt idx="2823">
                  <c:v>83.619495391845703</c:v>
                </c:pt>
                <c:pt idx="2824">
                  <c:v>87.9467258453369</c:v>
                </c:pt>
                <c:pt idx="2825">
                  <c:v>93.5391521453857</c:v>
                </c:pt>
                <c:pt idx="2826">
                  <c:v>93.808189392089801</c:v>
                </c:pt>
                <c:pt idx="2827">
                  <c:v>92.486768722534194</c:v>
                </c:pt>
                <c:pt idx="2828">
                  <c:v>93.994451522827106</c:v>
                </c:pt>
                <c:pt idx="2829">
                  <c:v>95.127946853637695</c:v>
                </c:pt>
                <c:pt idx="2830">
                  <c:v>94.527706146240206</c:v>
                </c:pt>
                <c:pt idx="2831">
                  <c:v>96.860080718994098</c:v>
                </c:pt>
                <c:pt idx="2832">
                  <c:v>96.680425643920898</c:v>
                </c:pt>
                <c:pt idx="2833">
                  <c:v>96.919136047363295</c:v>
                </c:pt>
                <c:pt idx="2834">
                  <c:v>96.866020202636705</c:v>
                </c:pt>
                <c:pt idx="2835">
                  <c:v>96.624954223632798</c:v>
                </c:pt>
                <c:pt idx="2836">
                  <c:v>97.188049316406307</c:v>
                </c:pt>
                <c:pt idx="2837">
                  <c:v>90.131944656372099</c:v>
                </c:pt>
                <c:pt idx="2838">
                  <c:v>68.128480911254897</c:v>
                </c:pt>
                <c:pt idx="2839">
                  <c:v>44.279307365417502</c:v>
                </c:pt>
                <c:pt idx="2840">
                  <c:v>18.0564832687378</c:v>
                </c:pt>
                <c:pt idx="2841">
                  <c:v>3.7622223568614599</c:v>
                </c:pt>
                <c:pt idx="2842">
                  <c:v>7.0942074777558402</c:v>
                </c:pt>
                <c:pt idx="2843">
                  <c:v>13.4274346949533</c:v>
                </c:pt>
                <c:pt idx="2844">
                  <c:v>18.053930044174201</c:v>
                </c:pt>
                <c:pt idx="2845">
                  <c:v>29.3734567165375</c:v>
                </c:pt>
                <c:pt idx="2846">
                  <c:v>39.364016532897899</c:v>
                </c:pt>
                <c:pt idx="2847">
                  <c:v>49.239995002746603</c:v>
                </c:pt>
                <c:pt idx="2848">
                  <c:v>60.350791931152301</c:v>
                </c:pt>
                <c:pt idx="2849">
                  <c:v>66.528104782104506</c:v>
                </c:pt>
                <c:pt idx="2850">
                  <c:v>76.022657394409194</c:v>
                </c:pt>
                <c:pt idx="2851">
                  <c:v>81.374756813049302</c:v>
                </c:pt>
                <c:pt idx="2852">
                  <c:v>86.050539016723604</c:v>
                </c:pt>
                <c:pt idx="2853">
                  <c:v>94.425300598144503</c:v>
                </c:pt>
                <c:pt idx="2854">
                  <c:v>96.122117996215806</c:v>
                </c:pt>
                <c:pt idx="2855">
                  <c:v>96.405071258544893</c:v>
                </c:pt>
                <c:pt idx="2856">
                  <c:v>94.367305755615206</c:v>
                </c:pt>
                <c:pt idx="2857">
                  <c:v>93.327430725097699</c:v>
                </c:pt>
                <c:pt idx="2858">
                  <c:v>95.335891723632798</c:v>
                </c:pt>
                <c:pt idx="2859">
                  <c:v>95.1114177703857</c:v>
                </c:pt>
                <c:pt idx="2860">
                  <c:v>89.949174880981403</c:v>
                </c:pt>
                <c:pt idx="2861">
                  <c:v>91.395252227783203</c:v>
                </c:pt>
                <c:pt idx="2862">
                  <c:v>94.416830062866197</c:v>
                </c:pt>
                <c:pt idx="2863">
                  <c:v>90.388647079467802</c:v>
                </c:pt>
                <c:pt idx="2864">
                  <c:v>96.513572692871094</c:v>
                </c:pt>
                <c:pt idx="2865">
                  <c:v>94.704170227050795</c:v>
                </c:pt>
                <c:pt idx="2866">
                  <c:v>88.945283889770494</c:v>
                </c:pt>
                <c:pt idx="2867">
                  <c:v>89.621429443359403</c:v>
                </c:pt>
                <c:pt idx="2868">
                  <c:v>93.571781158447294</c:v>
                </c:pt>
                <c:pt idx="2869">
                  <c:v>96.202121734619098</c:v>
                </c:pt>
                <c:pt idx="2870">
                  <c:v>96.813285827636705</c:v>
                </c:pt>
                <c:pt idx="2871">
                  <c:v>95.763803482055707</c:v>
                </c:pt>
                <c:pt idx="2872">
                  <c:v>96.926441192626996</c:v>
                </c:pt>
                <c:pt idx="2873">
                  <c:v>90.865068435668903</c:v>
                </c:pt>
                <c:pt idx="2874">
                  <c:v>83.997005462646499</c:v>
                </c:pt>
                <c:pt idx="2875">
                  <c:v>90.254507064819293</c:v>
                </c:pt>
                <c:pt idx="2876">
                  <c:v>91.4320259094238</c:v>
                </c:pt>
                <c:pt idx="2877">
                  <c:v>86.602598190307603</c:v>
                </c:pt>
                <c:pt idx="2878">
                  <c:v>88.9177055358887</c:v>
                </c:pt>
                <c:pt idx="2879">
                  <c:v>91.588842391967802</c:v>
                </c:pt>
                <c:pt idx="2880">
                  <c:v>96.975189208984403</c:v>
                </c:pt>
                <c:pt idx="2881">
                  <c:v>95.253374099731403</c:v>
                </c:pt>
                <c:pt idx="2882">
                  <c:v>92.259426116943402</c:v>
                </c:pt>
                <c:pt idx="2883">
                  <c:v>93.730884552001996</c:v>
                </c:pt>
                <c:pt idx="2884">
                  <c:v>94.213573455810504</c:v>
                </c:pt>
                <c:pt idx="2885">
                  <c:v>95.052585601806598</c:v>
                </c:pt>
                <c:pt idx="2886">
                  <c:v>94.186201095581097</c:v>
                </c:pt>
                <c:pt idx="2887">
                  <c:v>94.821683883667006</c:v>
                </c:pt>
                <c:pt idx="2888">
                  <c:v>92.117256164550795</c:v>
                </c:pt>
                <c:pt idx="2889">
                  <c:v>85.992263793945298</c:v>
                </c:pt>
                <c:pt idx="2890">
                  <c:v>85.901828765869098</c:v>
                </c:pt>
                <c:pt idx="2891">
                  <c:v>93.823860168457003</c:v>
                </c:pt>
                <c:pt idx="2892">
                  <c:v>95.544914245605497</c:v>
                </c:pt>
                <c:pt idx="2893">
                  <c:v>95.8866996765137</c:v>
                </c:pt>
                <c:pt idx="2894">
                  <c:v>95.040889739990206</c:v>
                </c:pt>
                <c:pt idx="2895">
                  <c:v>95.550464630126996</c:v>
                </c:pt>
                <c:pt idx="2896">
                  <c:v>96.112672805786104</c:v>
                </c:pt>
                <c:pt idx="2897">
                  <c:v>95.051242828369098</c:v>
                </c:pt>
                <c:pt idx="2898">
                  <c:v>95.800611495971694</c:v>
                </c:pt>
                <c:pt idx="2899">
                  <c:v>96.237161636352496</c:v>
                </c:pt>
                <c:pt idx="2900">
                  <c:v>93.874820709228501</c:v>
                </c:pt>
                <c:pt idx="2901">
                  <c:v>90.885873794555707</c:v>
                </c:pt>
                <c:pt idx="2902">
                  <c:v>85.974258422851605</c:v>
                </c:pt>
                <c:pt idx="2903">
                  <c:v>82.583621978759794</c:v>
                </c:pt>
                <c:pt idx="2904">
                  <c:v>92.927507400512695</c:v>
                </c:pt>
                <c:pt idx="2905">
                  <c:v>95.722286224365206</c:v>
                </c:pt>
                <c:pt idx="2906">
                  <c:v>94.343528747558594</c:v>
                </c:pt>
                <c:pt idx="2907">
                  <c:v>92.878223419189496</c:v>
                </c:pt>
                <c:pt idx="2908">
                  <c:v>95.4001789093018</c:v>
                </c:pt>
                <c:pt idx="2909">
                  <c:v>96.477293014526396</c:v>
                </c:pt>
                <c:pt idx="2910">
                  <c:v>95.424507141113295</c:v>
                </c:pt>
                <c:pt idx="2911">
                  <c:v>92.023574829101605</c:v>
                </c:pt>
                <c:pt idx="2912">
                  <c:v>94.310724258422894</c:v>
                </c:pt>
                <c:pt idx="2913">
                  <c:v>95.859140396118207</c:v>
                </c:pt>
                <c:pt idx="2914">
                  <c:v>94.776634216308594</c:v>
                </c:pt>
                <c:pt idx="2915">
                  <c:v>96.465456008911104</c:v>
                </c:pt>
                <c:pt idx="2916">
                  <c:v>89.8636798858643</c:v>
                </c:pt>
                <c:pt idx="2917">
                  <c:v>88.915895462036104</c:v>
                </c:pt>
                <c:pt idx="2918">
                  <c:v>92.128372192382798</c:v>
                </c:pt>
                <c:pt idx="2919">
                  <c:v>95.156023025512695</c:v>
                </c:pt>
                <c:pt idx="2920">
                  <c:v>93.081949234008803</c:v>
                </c:pt>
                <c:pt idx="2921">
                  <c:v>97.125505447387695</c:v>
                </c:pt>
                <c:pt idx="2922">
                  <c:v>87.885810852050795</c:v>
                </c:pt>
                <c:pt idx="2923">
                  <c:v>93.244476318359403</c:v>
                </c:pt>
                <c:pt idx="2924">
                  <c:v>96.984191894531307</c:v>
                </c:pt>
                <c:pt idx="2925">
                  <c:v>95.334226608276396</c:v>
                </c:pt>
                <c:pt idx="2926">
                  <c:v>96.429731369018597</c:v>
                </c:pt>
                <c:pt idx="2927">
                  <c:v>95.077775955200195</c:v>
                </c:pt>
                <c:pt idx="2928">
                  <c:v>96.019567489623995</c:v>
                </c:pt>
                <c:pt idx="2929">
                  <c:v>91.784114837646499</c:v>
                </c:pt>
                <c:pt idx="2930">
                  <c:v>86.834516525268597</c:v>
                </c:pt>
                <c:pt idx="2931">
                  <c:v>89.107870101928697</c:v>
                </c:pt>
                <c:pt idx="2932">
                  <c:v>94.3473930358887</c:v>
                </c:pt>
                <c:pt idx="2933">
                  <c:v>96.6826362609863</c:v>
                </c:pt>
                <c:pt idx="2934">
                  <c:v>93.753953933715806</c:v>
                </c:pt>
                <c:pt idx="2935">
                  <c:v>95.578409194946303</c:v>
                </c:pt>
                <c:pt idx="2936">
                  <c:v>94.541685104370103</c:v>
                </c:pt>
                <c:pt idx="2937">
                  <c:v>94.743503570556598</c:v>
                </c:pt>
                <c:pt idx="2938">
                  <c:v>96.349769592285199</c:v>
                </c:pt>
                <c:pt idx="2939">
                  <c:v>95.196327209472699</c:v>
                </c:pt>
                <c:pt idx="2940">
                  <c:v>94.925306320190401</c:v>
                </c:pt>
                <c:pt idx="2941">
                  <c:v>96.574203491210895</c:v>
                </c:pt>
                <c:pt idx="2942">
                  <c:v>96.391418457031307</c:v>
                </c:pt>
                <c:pt idx="2943">
                  <c:v>95.716459274292006</c:v>
                </c:pt>
                <c:pt idx="2944">
                  <c:v>94.246263504028306</c:v>
                </c:pt>
                <c:pt idx="2945">
                  <c:v>86.793079376220703</c:v>
                </c:pt>
                <c:pt idx="2946">
                  <c:v>75.294908523559599</c:v>
                </c:pt>
                <c:pt idx="2947">
                  <c:v>65.448497772216797</c:v>
                </c:pt>
                <c:pt idx="2948">
                  <c:v>50.202805519103997</c:v>
                </c:pt>
                <c:pt idx="2949">
                  <c:v>37.731537818908699</c:v>
                </c:pt>
                <c:pt idx="2950">
                  <c:v>25.131679058075001</c:v>
                </c:pt>
                <c:pt idx="2951">
                  <c:v>7.9854739729780704</c:v>
                </c:pt>
                <c:pt idx="2952">
                  <c:v>3.7008782383054499E-3</c:v>
                </c:pt>
                <c:pt idx="2953">
                  <c:v>3.1439605595078302</c:v>
                </c:pt>
                <c:pt idx="2954">
                  <c:v>3.4497294521424902</c:v>
                </c:pt>
                <c:pt idx="2955">
                  <c:v>9.6645685434341395</c:v>
                </c:pt>
                <c:pt idx="2956">
                  <c:v>14.401531577110299</c:v>
                </c:pt>
                <c:pt idx="2957">
                  <c:v>36.999495983123801</c:v>
                </c:pt>
                <c:pt idx="2958">
                  <c:v>49.138175964355497</c:v>
                </c:pt>
                <c:pt idx="2959">
                  <c:v>52.230647087097203</c:v>
                </c:pt>
                <c:pt idx="2960">
                  <c:v>66.258484840393095</c:v>
                </c:pt>
                <c:pt idx="2961">
                  <c:v>77.397340774536104</c:v>
                </c:pt>
                <c:pt idx="2962">
                  <c:v>84.568754196167006</c:v>
                </c:pt>
                <c:pt idx="2963">
                  <c:v>86.612377166748004</c:v>
                </c:pt>
                <c:pt idx="2964">
                  <c:v>88.972723007202106</c:v>
                </c:pt>
                <c:pt idx="2965">
                  <c:v>88.906652450561495</c:v>
                </c:pt>
                <c:pt idx="2966">
                  <c:v>89.055179595947294</c:v>
                </c:pt>
                <c:pt idx="2967">
                  <c:v>89.385295867919893</c:v>
                </c:pt>
                <c:pt idx="2968">
                  <c:v>82.866775512695298</c:v>
                </c:pt>
                <c:pt idx="2969">
                  <c:v>69.651353836059599</c:v>
                </c:pt>
                <c:pt idx="2970">
                  <c:v>59.158472061157198</c:v>
                </c:pt>
                <c:pt idx="2971">
                  <c:v>47.165371894836397</c:v>
                </c:pt>
                <c:pt idx="2972">
                  <c:v>36.273138999939</c:v>
                </c:pt>
                <c:pt idx="2973">
                  <c:v>22.266993761062601</c:v>
                </c:pt>
                <c:pt idx="2974">
                  <c:v>7.9765813350677499</c:v>
                </c:pt>
                <c:pt idx="2975">
                  <c:v>3.2455275068059598E-2</c:v>
                </c:pt>
                <c:pt idx="2976">
                  <c:v>8.5235945880413107E-3</c:v>
                </c:pt>
                <c:pt idx="2977">
                  <c:v>1.9146182341501099E-2</c:v>
                </c:pt>
                <c:pt idx="2978">
                  <c:v>1.4963881112635099E-2</c:v>
                </c:pt>
                <c:pt idx="2979">
                  <c:v>1.9756872905418301E-2</c:v>
                </c:pt>
                <c:pt idx="2980">
                  <c:v>9.4853306654840708E-3</c:v>
                </c:pt>
                <c:pt idx="2981">
                  <c:v>9.4930094201117806E-3</c:v>
                </c:pt>
                <c:pt idx="2982">
                  <c:v>1.49643139448017E-2</c:v>
                </c:pt>
                <c:pt idx="2983">
                  <c:v>3.2492307480424601E-2</c:v>
                </c:pt>
                <c:pt idx="2984">
                  <c:v>1.9786597462370999E-2</c:v>
                </c:pt>
                <c:pt idx="2985">
                  <c:v>2.9432400828227401E-2</c:v>
                </c:pt>
                <c:pt idx="2986">
                  <c:v>6.7607846576720502E-3</c:v>
                </c:pt>
                <c:pt idx="2987">
                  <c:v>7.5625572353601499E-3</c:v>
                </c:pt>
                <c:pt idx="2988">
                  <c:v>3.2492555212229497E-2</c:v>
                </c:pt>
                <c:pt idx="2989">
                  <c:v>0.109658183297142</c:v>
                </c:pt>
                <c:pt idx="2990">
                  <c:v>1.80169744417071E-2</c:v>
                </c:pt>
                <c:pt idx="2991">
                  <c:v>14.173692643642401</c:v>
                </c:pt>
                <c:pt idx="2992">
                  <c:v>16.362188339233398</c:v>
                </c:pt>
                <c:pt idx="2993">
                  <c:v>13.8130904044956</c:v>
                </c:pt>
                <c:pt idx="2994">
                  <c:v>6.9301918288692796</c:v>
                </c:pt>
                <c:pt idx="2995">
                  <c:v>6.7790280440822199</c:v>
                </c:pt>
                <c:pt idx="2996">
                  <c:v>2.9432277427986299E-2</c:v>
                </c:pt>
                <c:pt idx="2997">
                  <c:v>1.7228886485099799</c:v>
                </c:pt>
                <c:pt idx="2998">
                  <c:v>10.3988318466581</c:v>
                </c:pt>
                <c:pt idx="2999">
                  <c:v>24.643379213754098</c:v>
                </c:pt>
                <c:pt idx="3000">
                  <c:v>30.033200981561102</c:v>
                </c:pt>
                <c:pt idx="3001">
                  <c:v>41.020615577697797</c:v>
                </c:pt>
                <c:pt idx="3002">
                  <c:v>41.941365242004402</c:v>
                </c:pt>
                <c:pt idx="3003">
                  <c:v>46.250782251357997</c:v>
                </c:pt>
                <c:pt idx="3004">
                  <c:v>50.699345350265503</c:v>
                </c:pt>
                <c:pt idx="3005">
                  <c:v>64.445767402648897</c:v>
                </c:pt>
                <c:pt idx="3006">
                  <c:v>67.453437805175795</c:v>
                </c:pt>
                <c:pt idx="3007">
                  <c:v>80.462999343872099</c:v>
                </c:pt>
                <c:pt idx="3008">
                  <c:v>89.351558685302706</c:v>
                </c:pt>
                <c:pt idx="3009">
                  <c:v>91.488048553466797</c:v>
                </c:pt>
                <c:pt idx="3010">
                  <c:v>95.773086547851605</c:v>
                </c:pt>
                <c:pt idx="3011">
                  <c:v>94.430656433105497</c:v>
                </c:pt>
                <c:pt idx="3012">
                  <c:v>96.110626220703097</c:v>
                </c:pt>
                <c:pt idx="3013">
                  <c:v>96.384153366088896</c:v>
                </c:pt>
                <c:pt idx="3014">
                  <c:v>93.158365249633803</c:v>
                </c:pt>
                <c:pt idx="3015">
                  <c:v>96.928964614868207</c:v>
                </c:pt>
                <c:pt idx="3016">
                  <c:v>94.874895095825195</c:v>
                </c:pt>
                <c:pt idx="3017">
                  <c:v>91.581707000732393</c:v>
                </c:pt>
                <c:pt idx="3018">
                  <c:v>96.594177246093807</c:v>
                </c:pt>
                <c:pt idx="3019">
                  <c:v>95.435047149658203</c:v>
                </c:pt>
                <c:pt idx="3020">
                  <c:v>93.442047119140597</c:v>
                </c:pt>
                <c:pt idx="3021">
                  <c:v>88.993465423583999</c:v>
                </c:pt>
                <c:pt idx="3022">
                  <c:v>90.031415939331097</c:v>
                </c:pt>
                <c:pt idx="3023">
                  <c:v>92.502143859863295</c:v>
                </c:pt>
                <c:pt idx="3024">
                  <c:v>93.559225082397504</c:v>
                </c:pt>
                <c:pt idx="3025">
                  <c:v>95.466846466064496</c:v>
                </c:pt>
                <c:pt idx="3026">
                  <c:v>90.928831100463896</c:v>
                </c:pt>
                <c:pt idx="3027">
                  <c:v>91.1164360046387</c:v>
                </c:pt>
                <c:pt idx="3028">
                  <c:v>95.701927185058594</c:v>
                </c:pt>
                <c:pt idx="3029">
                  <c:v>95.846836090087905</c:v>
                </c:pt>
                <c:pt idx="3030">
                  <c:v>95.277280807495103</c:v>
                </c:pt>
                <c:pt idx="3031">
                  <c:v>94.526254653930707</c:v>
                </c:pt>
                <c:pt idx="3032">
                  <c:v>94.283582687377901</c:v>
                </c:pt>
                <c:pt idx="3033">
                  <c:v>86.788370132446303</c:v>
                </c:pt>
                <c:pt idx="3034">
                  <c:v>85.158828735351605</c:v>
                </c:pt>
                <c:pt idx="3035">
                  <c:v>90.251768112182603</c:v>
                </c:pt>
                <c:pt idx="3036">
                  <c:v>93.902372360229506</c:v>
                </c:pt>
                <c:pt idx="3037">
                  <c:v>95.544713973998995</c:v>
                </c:pt>
                <c:pt idx="3038">
                  <c:v>95.099540710449205</c:v>
                </c:pt>
                <c:pt idx="3039">
                  <c:v>90.399744033813505</c:v>
                </c:pt>
                <c:pt idx="3040">
                  <c:v>94.561285018920898</c:v>
                </c:pt>
                <c:pt idx="3041">
                  <c:v>96.9140815734863</c:v>
                </c:pt>
                <c:pt idx="3042">
                  <c:v>94.801582336425795</c:v>
                </c:pt>
                <c:pt idx="3043">
                  <c:v>95.434989929199205</c:v>
                </c:pt>
                <c:pt idx="3044">
                  <c:v>94.787916183471694</c:v>
                </c:pt>
                <c:pt idx="3045">
                  <c:v>94.949592590332003</c:v>
                </c:pt>
                <c:pt idx="3046">
                  <c:v>94.268672943115206</c:v>
                </c:pt>
                <c:pt idx="3047">
                  <c:v>85.716960906982393</c:v>
                </c:pt>
                <c:pt idx="3048">
                  <c:v>88.641014099121094</c:v>
                </c:pt>
                <c:pt idx="3049">
                  <c:v>93.790433883667006</c:v>
                </c:pt>
                <c:pt idx="3050">
                  <c:v>94.533067703247099</c:v>
                </c:pt>
                <c:pt idx="3051">
                  <c:v>95.717170715332003</c:v>
                </c:pt>
                <c:pt idx="3052">
                  <c:v>93.8691921234131</c:v>
                </c:pt>
                <c:pt idx="3053">
                  <c:v>94.624198913574205</c:v>
                </c:pt>
                <c:pt idx="3054">
                  <c:v>95.160545349121094</c:v>
                </c:pt>
                <c:pt idx="3055">
                  <c:v>88.7850666046143</c:v>
                </c:pt>
                <c:pt idx="3056">
                  <c:v>93.4567356109619</c:v>
                </c:pt>
                <c:pt idx="3057">
                  <c:v>93.323785781860394</c:v>
                </c:pt>
                <c:pt idx="3058">
                  <c:v>96.993881225585895</c:v>
                </c:pt>
                <c:pt idx="3059">
                  <c:v>92.8308620452881</c:v>
                </c:pt>
                <c:pt idx="3060">
                  <c:v>86.125980377197294</c:v>
                </c:pt>
                <c:pt idx="3061">
                  <c:v>85.790031433105497</c:v>
                </c:pt>
                <c:pt idx="3062">
                  <c:v>91.415845870971694</c:v>
                </c:pt>
                <c:pt idx="3063">
                  <c:v>95.849138259887695</c:v>
                </c:pt>
                <c:pt idx="3064">
                  <c:v>93.6747341156006</c:v>
                </c:pt>
                <c:pt idx="3065">
                  <c:v>96.240737915039105</c:v>
                </c:pt>
                <c:pt idx="3066">
                  <c:v>90.255277633667006</c:v>
                </c:pt>
                <c:pt idx="3067">
                  <c:v>94.299257278442397</c:v>
                </c:pt>
                <c:pt idx="3068">
                  <c:v>95.6444988250732</c:v>
                </c:pt>
                <c:pt idx="3069">
                  <c:v>93.913660049438505</c:v>
                </c:pt>
                <c:pt idx="3070">
                  <c:v>87.594095230102496</c:v>
                </c:pt>
                <c:pt idx="3071">
                  <c:v>96.165887832641602</c:v>
                </c:pt>
                <c:pt idx="3072">
                  <c:v>97.090671539306598</c:v>
                </c:pt>
                <c:pt idx="3073">
                  <c:v>96.399887084960895</c:v>
                </c:pt>
                <c:pt idx="3074">
                  <c:v>89.280715942382798</c:v>
                </c:pt>
                <c:pt idx="3075">
                  <c:v>89.201015472412095</c:v>
                </c:pt>
                <c:pt idx="3076">
                  <c:v>93.444545745849595</c:v>
                </c:pt>
                <c:pt idx="3077">
                  <c:v>94.9329128265381</c:v>
                </c:pt>
                <c:pt idx="3078">
                  <c:v>95.902191162109403</c:v>
                </c:pt>
                <c:pt idx="3079">
                  <c:v>95.5509357452393</c:v>
                </c:pt>
                <c:pt idx="3080">
                  <c:v>94.029396057128906</c:v>
                </c:pt>
                <c:pt idx="3081">
                  <c:v>90.485946655273395</c:v>
                </c:pt>
                <c:pt idx="3082">
                  <c:v>94.1078395843506</c:v>
                </c:pt>
                <c:pt idx="3083">
                  <c:v>94.549409866332994</c:v>
                </c:pt>
                <c:pt idx="3084">
                  <c:v>93.025979995727496</c:v>
                </c:pt>
                <c:pt idx="3085">
                  <c:v>83.9935817718506</c:v>
                </c:pt>
                <c:pt idx="3086">
                  <c:v>78.986111640930204</c:v>
                </c:pt>
                <c:pt idx="3087">
                  <c:v>81.817243576049805</c:v>
                </c:pt>
                <c:pt idx="3088">
                  <c:v>89.085700988769503</c:v>
                </c:pt>
                <c:pt idx="3089">
                  <c:v>91.873064041137695</c:v>
                </c:pt>
                <c:pt idx="3090">
                  <c:v>92.684638977050795</c:v>
                </c:pt>
                <c:pt idx="3091">
                  <c:v>91.115312576293903</c:v>
                </c:pt>
                <c:pt idx="3092">
                  <c:v>95.489974975585895</c:v>
                </c:pt>
                <c:pt idx="3093">
                  <c:v>95.963785171508803</c:v>
                </c:pt>
                <c:pt idx="3094">
                  <c:v>93.246152877807603</c:v>
                </c:pt>
                <c:pt idx="3095">
                  <c:v>87.525047302246094</c:v>
                </c:pt>
                <c:pt idx="3096">
                  <c:v>94.972684860229506</c:v>
                </c:pt>
                <c:pt idx="3097">
                  <c:v>96.421112060546903</c:v>
                </c:pt>
                <c:pt idx="3098">
                  <c:v>96.664981842041001</c:v>
                </c:pt>
                <c:pt idx="3099">
                  <c:v>96.894676208496094</c:v>
                </c:pt>
                <c:pt idx="3100">
                  <c:v>89.269798278808594</c:v>
                </c:pt>
                <c:pt idx="3101">
                  <c:v>89.080549240112305</c:v>
                </c:pt>
                <c:pt idx="3102">
                  <c:v>91.8311958312988</c:v>
                </c:pt>
                <c:pt idx="3103">
                  <c:v>93.926523208618207</c:v>
                </c:pt>
                <c:pt idx="3104">
                  <c:v>94.279415130615206</c:v>
                </c:pt>
                <c:pt idx="3105">
                  <c:v>89.866237640380902</c:v>
                </c:pt>
                <c:pt idx="3106">
                  <c:v>89.644714355468807</c:v>
                </c:pt>
                <c:pt idx="3107">
                  <c:v>83.537414550781307</c:v>
                </c:pt>
                <c:pt idx="3108">
                  <c:v>85.297679901123004</c:v>
                </c:pt>
                <c:pt idx="3109">
                  <c:v>86.258966445922894</c:v>
                </c:pt>
                <c:pt idx="3110">
                  <c:v>81.634637832641602</c:v>
                </c:pt>
                <c:pt idx="3111">
                  <c:v>70.300427436828599</c:v>
                </c:pt>
                <c:pt idx="3112">
                  <c:v>80.328742980957003</c:v>
                </c:pt>
                <c:pt idx="3113">
                  <c:v>87.451349258422894</c:v>
                </c:pt>
                <c:pt idx="3114">
                  <c:v>92.203798294067397</c:v>
                </c:pt>
                <c:pt idx="3115">
                  <c:v>95.566530227661104</c:v>
                </c:pt>
                <c:pt idx="3116">
                  <c:v>96.208019256591797</c:v>
                </c:pt>
                <c:pt idx="3117">
                  <c:v>96.533330917358398</c:v>
                </c:pt>
                <c:pt idx="3118">
                  <c:v>93.5073757171631</c:v>
                </c:pt>
                <c:pt idx="3119">
                  <c:v>96.634046554565401</c:v>
                </c:pt>
                <c:pt idx="3120">
                  <c:v>93.063400268554702</c:v>
                </c:pt>
                <c:pt idx="3121">
                  <c:v>92.940755844116197</c:v>
                </c:pt>
                <c:pt idx="3122">
                  <c:v>94.400833129882798</c:v>
                </c:pt>
                <c:pt idx="3123">
                  <c:v>95.647712707519503</c:v>
                </c:pt>
                <c:pt idx="3124">
                  <c:v>96.722833633422894</c:v>
                </c:pt>
                <c:pt idx="3125">
                  <c:v>94.383598327636705</c:v>
                </c:pt>
                <c:pt idx="3126">
                  <c:v>89.149608612060504</c:v>
                </c:pt>
                <c:pt idx="3127">
                  <c:v>88.621185302734403</c:v>
                </c:pt>
                <c:pt idx="3128">
                  <c:v>93.550039291381793</c:v>
                </c:pt>
                <c:pt idx="3129">
                  <c:v>94.755142211914105</c:v>
                </c:pt>
                <c:pt idx="3130">
                  <c:v>96.259654998779297</c:v>
                </c:pt>
                <c:pt idx="3131">
                  <c:v>96.453264236450195</c:v>
                </c:pt>
                <c:pt idx="3132">
                  <c:v>95.448843002319293</c:v>
                </c:pt>
                <c:pt idx="3133">
                  <c:v>94.8722248077393</c:v>
                </c:pt>
                <c:pt idx="3134">
                  <c:v>94.423124313354506</c:v>
                </c:pt>
                <c:pt idx="3135">
                  <c:v>92.805812835693402</c:v>
                </c:pt>
                <c:pt idx="3136">
                  <c:v>94.706932067871094</c:v>
                </c:pt>
                <c:pt idx="3137">
                  <c:v>92.576047897338896</c:v>
                </c:pt>
                <c:pt idx="3138">
                  <c:v>88.7964897155762</c:v>
                </c:pt>
                <c:pt idx="3139">
                  <c:v>85.9973468780518</c:v>
                </c:pt>
                <c:pt idx="3140">
                  <c:v>90.292686462402301</c:v>
                </c:pt>
                <c:pt idx="3141">
                  <c:v>95.231784820556598</c:v>
                </c:pt>
                <c:pt idx="3142">
                  <c:v>95.799423217773395</c:v>
                </c:pt>
                <c:pt idx="3143">
                  <c:v>96.889865875244098</c:v>
                </c:pt>
                <c:pt idx="3144">
                  <c:v>84.352044105529799</c:v>
                </c:pt>
                <c:pt idx="3145">
                  <c:v>96.4957466125488</c:v>
                </c:pt>
                <c:pt idx="3146">
                  <c:v>96.319725036621094</c:v>
                </c:pt>
                <c:pt idx="3147">
                  <c:v>93.921709060668903</c:v>
                </c:pt>
                <c:pt idx="3148">
                  <c:v>96.078344345092802</c:v>
                </c:pt>
                <c:pt idx="3149">
                  <c:v>94.259510040283203</c:v>
                </c:pt>
                <c:pt idx="3150">
                  <c:v>95.7300834655762</c:v>
                </c:pt>
                <c:pt idx="3151">
                  <c:v>96.693681716918903</c:v>
                </c:pt>
                <c:pt idx="3152">
                  <c:v>91.308788299560504</c:v>
                </c:pt>
                <c:pt idx="3153">
                  <c:v>89.077880859375</c:v>
                </c:pt>
                <c:pt idx="3154">
                  <c:v>91.607763290405302</c:v>
                </c:pt>
                <c:pt idx="3155">
                  <c:v>94.0250949859619</c:v>
                </c:pt>
                <c:pt idx="3156">
                  <c:v>94.162403106689496</c:v>
                </c:pt>
                <c:pt idx="3157">
                  <c:v>90.966541290283203</c:v>
                </c:pt>
                <c:pt idx="3158">
                  <c:v>96.523227691650405</c:v>
                </c:pt>
                <c:pt idx="3159">
                  <c:v>90.793212890625</c:v>
                </c:pt>
                <c:pt idx="3160">
                  <c:v>93.005313873291001</c:v>
                </c:pt>
                <c:pt idx="3161">
                  <c:v>95.059803009033203</c:v>
                </c:pt>
                <c:pt idx="3162">
                  <c:v>91.458017349243207</c:v>
                </c:pt>
                <c:pt idx="3163">
                  <c:v>78.098033905029297</c:v>
                </c:pt>
                <c:pt idx="3164">
                  <c:v>82.096343994140597</c:v>
                </c:pt>
                <c:pt idx="3165">
                  <c:v>88.584548950195298</c:v>
                </c:pt>
                <c:pt idx="3166">
                  <c:v>91.436319351196303</c:v>
                </c:pt>
                <c:pt idx="3167">
                  <c:v>93.349082946777301</c:v>
                </c:pt>
                <c:pt idx="3168">
                  <c:v>91.0494384765625</c:v>
                </c:pt>
                <c:pt idx="3169">
                  <c:v>94.763280868530302</c:v>
                </c:pt>
                <c:pt idx="3170">
                  <c:v>94.855199813842802</c:v>
                </c:pt>
                <c:pt idx="3171">
                  <c:v>92.383190155029297</c:v>
                </c:pt>
                <c:pt idx="3172">
                  <c:v>92.105285644531307</c:v>
                </c:pt>
                <c:pt idx="3173">
                  <c:v>96.453531265258803</c:v>
                </c:pt>
                <c:pt idx="3174">
                  <c:v>95.747999191284194</c:v>
                </c:pt>
                <c:pt idx="3175">
                  <c:v>94.397405624389606</c:v>
                </c:pt>
                <c:pt idx="3176">
                  <c:v>96.193819046020494</c:v>
                </c:pt>
                <c:pt idx="3177">
                  <c:v>96.3025417327881</c:v>
                </c:pt>
                <c:pt idx="3178">
                  <c:v>90.868646621704102</c:v>
                </c:pt>
                <c:pt idx="3179">
                  <c:v>88.602703094482393</c:v>
                </c:pt>
                <c:pt idx="3180">
                  <c:v>91.560201644897504</c:v>
                </c:pt>
                <c:pt idx="3181">
                  <c:v>94.033796310424805</c:v>
                </c:pt>
                <c:pt idx="3182">
                  <c:v>91.691120147705107</c:v>
                </c:pt>
                <c:pt idx="3183">
                  <c:v>89.643011093139606</c:v>
                </c:pt>
                <c:pt idx="3184">
                  <c:v>94.238689422607393</c:v>
                </c:pt>
                <c:pt idx="3185">
                  <c:v>95.5759983062744</c:v>
                </c:pt>
                <c:pt idx="3186">
                  <c:v>94.383728027343807</c:v>
                </c:pt>
                <c:pt idx="3187">
                  <c:v>96.541685104370103</c:v>
                </c:pt>
                <c:pt idx="3188">
                  <c:v>95.477466583251996</c:v>
                </c:pt>
                <c:pt idx="3189">
                  <c:v>93.995071411132798</c:v>
                </c:pt>
                <c:pt idx="3190">
                  <c:v>89.111761093139606</c:v>
                </c:pt>
                <c:pt idx="3191">
                  <c:v>89.081550598144503</c:v>
                </c:pt>
                <c:pt idx="3192">
                  <c:v>95.854598999023395</c:v>
                </c:pt>
                <c:pt idx="3193">
                  <c:v>95.582347869873004</c:v>
                </c:pt>
                <c:pt idx="3194">
                  <c:v>95.470218658447294</c:v>
                </c:pt>
                <c:pt idx="3195">
                  <c:v>95.103321075439496</c:v>
                </c:pt>
                <c:pt idx="3196">
                  <c:v>94.854557037353501</c:v>
                </c:pt>
                <c:pt idx="3197">
                  <c:v>95.629526138305707</c:v>
                </c:pt>
                <c:pt idx="3198">
                  <c:v>94.4721164703369</c:v>
                </c:pt>
                <c:pt idx="3199">
                  <c:v>89.890230178832994</c:v>
                </c:pt>
                <c:pt idx="3200">
                  <c:v>95.071788787841797</c:v>
                </c:pt>
                <c:pt idx="3201">
                  <c:v>94.033918380737305</c:v>
                </c:pt>
                <c:pt idx="3202">
                  <c:v>90.933565139770494</c:v>
                </c:pt>
                <c:pt idx="3203">
                  <c:v>89.016038894653306</c:v>
                </c:pt>
                <c:pt idx="3204">
                  <c:v>91.274007797241197</c:v>
                </c:pt>
                <c:pt idx="3205">
                  <c:v>96.543279647827106</c:v>
                </c:pt>
                <c:pt idx="3206">
                  <c:v>95.240991592407198</c:v>
                </c:pt>
                <c:pt idx="3207">
                  <c:v>94.868871688842802</c:v>
                </c:pt>
                <c:pt idx="3208">
                  <c:v>95.248481750488295</c:v>
                </c:pt>
                <c:pt idx="3209">
                  <c:v>96.973827362060504</c:v>
                </c:pt>
                <c:pt idx="3210">
                  <c:v>94.727279663085895</c:v>
                </c:pt>
                <c:pt idx="3211">
                  <c:v>95.136219024658203</c:v>
                </c:pt>
                <c:pt idx="3212">
                  <c:v>94.493417739868207</c:v>
                </c:pt>
                <c:pt idx="3213">
                  <c:v>90.803497314453097</c:v>
                </c:pt>
                <c:pt idx="3214">
                  <c:v>90.450342178344698</c:v>
                </c:pt>
                <c:pt idx="3215">
                  <c:v>90.002527236938505</c:v>
                </c:pt>
                <c:pt idx="3216">
                  <c:v>87.206291198730497</c:v>
                </c:pt>
                <c:pt idx="3217">
                  <c:v>91.915906906127901</c:v>
                </c:pt>
                <c:pt idx="3218">
                  <c:v>95.229248046875</c:v>
                </c:pt>
                <c:pt idx="3219">
                  <c:v>94.427968978881793</c:v>
                </c:pt>
                <c:pt idx="3220">
                  <c:v>95.965606689453097</c:v>
                </c:pt>
                <c:pt idx="3221">
                  <c:v>94.104251861572294</c:v>
                </c:pt>
                <c:pt idx="3222">
                  <c:v>95.362983703613295</c:v>
                </c:pt>
                <c:pt idx="3223">
                  <c:v>93.965690612792997</c:v>
                </c:pt>
                <c:pt idx="3224">
                  <c:v>75.518980324268298</c:v>
                </c:pt>
                <c:pt idx="3225">
                  <c:v>94.099580764770494</c:v>
                </c:pt>
                <c:pt idx="3226">
                  <c:v>93.648471832275405</c:v>
                </c:pt>
                <c:pt idx="3227">
                  <c:v>87.9139213562012</c:v>
                </c:pt>
                <c:pt idx="3228">
                  <c:v>88.601013183593807</c:v>
                </c:pt>
                <c:pt idx="3229">
                  <c:v>86.507827758789105</c:v>
                </c:pt>
                <c:pt idx="3230">
                  <c:v>91.409799575805707</c:v>
                </c:pt>
                <c:pt idx="3231">
                  <c:v>91.705806732177706</c:v>
                </c:pt>
                <c:pt idx="3232">
                  <c:v>96.767677307128906</c:v>
                </c:pt>
                <c:pt idx="3233">
                  <c:v>95.950269699096694</c:v>
                </c:pt>
                <c:pt idx="3234">
                  <c:v>92.050252914428697</c:v>
                </c:pt>
                <c:pt idx="3235">
                  <c:v>96.781005859375</c:v>
                </c:pt>
                <c:pt idx="3236">
                  <c:v>95.316648483276396</c:v>
                </c:pt>
                <c:pt idx="3237">
                  <c:v>94.978818893432603</c:v>
                </c:pt>
                <c:pt idx="3238">
                  <c:v>96.545116424560504</c:v>
                </c:pt>
                <c:pt idx="3239">
                  <c:v>96.696662902832003</c:v>
                </c:pt>
                <c:pt idx="3240">
                  <c:v>93.623571395873995</c:v>
                </c:pt>
                <c:pt idx="3241">
                  <c:v>88.396718978881793</c:v>
                </c:pt>
                <c:pt idx="3242">
                  <c:v>83.774782180786104</c:v>
                </c:pt>
                <c:pt idx="3243">
                  <c:v>88.654933929443402</c:v>
                </c:pt>
                <c:pt idx="3244">
                  <c:v>96.517652511596694</c:v>
                </c:pt>
                <c:pt idx="3245">
                  <c:v>96.117456436157198</c:v>
                </c:pt>
                <c:pt idx="3246">
                  <c:v>95.091003417968807</c:v>
                </c:pt>
                <c:pt idx="3247">
                  <c:v>95.518289566039996</c:v>
                </c:pt>
                <c:pt idx="3248">
                  <c:v>91.579799652099595</c:v>
                </c:pt>
                <c:pt idx="3249">
                  <c:v>92.885704040527301</c:v>
                </c:pt>
                <c:pt idx="3250">
                  <c:v>96.223939895629897</c:v>
                </c:pt>
                <c:pt idx="3251">
                  <c:v>97.207891464233398</c:v>
                </c:pt>
                <c:pt idx="3252">
                  <c:v>96.949522018432603</c:v>
                </c:pt>
                <c:pt idx="3253">
                  <c:v>95.984806060791001</c:v>
                </c:pt>
                <c:pt idx="3254">
                  <c:v>95.634847640991197</c:v>
                </c:pt>
                <c:pt idx="3255">
                  <c:v>96.426387786865206</c:v>
                </c:pt>
                <c:pt idx="3256">
                  <c:v>88.991979598998995</c:v>
                </c:pt>
                <c:pt idx="3257">
                  <c:v>88.681995391845703</c:v>
                </c:pt>
                <c:pt idx="3258">
                  <c:v>91.906242370605497</c:v>
                </c:pt>
                <c:pt idx="3259">
                  <c:v>91.191814422607393</c:v>
                </c:pt>
                <c:pt idx="3260">
                  <c:v>96.336532592773395</c:v>
                </c:pt>
                <c:pt idx="3261">
                  <c:v>93.707138061523395</c:v>
                </c:pt>
                <c:pt idx="3262">
                  <c:v>95.778539657592802</c:v>
                </c:pt>
                <c:pt idx="3263">
                  <c:v>95.176633834838896</c:v>
                </c:pt>
                <c:pt idx="3264">
                  <c:v>92.6844673156738</c:v>
                </c:pt>
                <c:pt idx="3265">
                  <c:v>95.570623397827106</c:v>
                </c:pt>
                <c:pt idx="3266">
                  <c:v>94.621753692626996</c:v>
                </c:pt>
                <c:pt idx="3267">
                  <c:v>85.6850395202637</c:v>
                </c:pt>
                <c:pt idx="3268">
                  <c:v>80.772052764892607</c:v>
                </c:pt>
                <c:pt idx="3269">
                  <c:v>83.587995529174805</c:v>
                </c:pt>
                <c:pt idx="3270">
                  <c:v>86.5100288391113</c:v>
                </c:pt>
                <c:pt idx="3271">
                  <c:v>91.430135726928697</c:v>
                </c:pt>
                <c:pt idx="3272">
                  <c:v>85.253265380859403</c:v>
                </c:pt>
                <c:pt idx="3273">
                  <c:v>91.329820632934599</c:v>
                </c:pt>
                <c:pt idx="3274">
                  <c:v>93.4391899108887</c:v>
                </c:pt>
                <c:pt idx="3275">
                  <c:v>95.604530334472699</c:v>
                </c:pt>
                <c:pt idx="3276">
                  <c:v>95.586172103881793</c:v>
                </c:pt>
                <c:pt idx="3277">
                  <c:v>95.960474014282198</c:v>
                </c:pt>
                <c:pt idx="3278">
                  <c:v>96.419733047485394</c:v>
                </c:pt>
                <c:pt idx="3279">
                  <c:v>96.5847492218018</c:v>
                </c:pt>
                <c:pt idx="3280">
                  <c:v>96.736351013183594</c:v>
                </c:pt>
                <c:pt idx="3281">
                  <c:v>96.652317047119098</c:v>
                </c:pt>
                <c:pt idx="3282">
                  <c:v>97.050918579101605</c:v>
                </c:pt>
                <c:pt idx="3283">
                  <c:v>97.281154632568402</c:v>
                </c:pt>
                <c:pt idx="3284">
                  <c:v>97.2610054016113</c:v>
                </c:pt>
                <c:pt idx="3285">
                  <c:v>88.630190849304199</c:v>
                </c:pt>
                <c:pt idx="3286">
                  <c:v>76.157676696777301</c:v>
                </c:pt>
                <c:pt idx="3287">
                  <c:v>68.865676879882798</c:v>
                </c:pt>
                <c:pt idx="3288">
                  <c:v>58.568678855896003</c:v>
                </c:pt>
                <c:pt idx="3289">
                  <c:v>43.613547325134299</c:v>
                </c:pt>
                <c:pt idx="3290">
                  <c:v>27.4566571712494</c:v>
                </c:pt>
                <c:pt idx="3291">
                  <c:v>10.7803713520989</c:v>
                </c:pt>
                <c:pt idx="3292">
                  <c:v>23.9019093988463</c:v>
                </c:pt>
                <c:pt idx="3293">
                  <c:v>30.385190010070801</c:v>
                </c:pt>
                <c:pt idx="3294">
                  <c:v>32.874201774597203</c:v>
                </c:pt>
                <c:pt idx="3295">
                  <c:v>45.6949898004532</c:v>
                </c:pt>
                <c:pt idx="3296">
                  <c:v>69.275329589843807</c:v>
                </c:pt>
                <c:pt idx="3297">
                  <c:v>79.763677597045898</c:v>
                </c:pt>
                <c:pt idx="3298">
                  <c:v>86.299272537231403</c:v>
                </c:pt>
                <c:pt idx="3299">
                  <c:v>90.782115936279297</c:v>
                </c:pt>
                <c:pt idx="3300">
                  <c:v>96.480531692504897</c:v>
                </c:pt>
                <c:pt idx="3301">
                  <c:v>96.863477706909194</c:v>
                </c:pt>
                <c:pt idx="3302">
                  <c:v>97.057573318481403</c:v>
                </c:pt>
                <c:pt idx="3303">
                  <c:v>96.190059661865206</c:v>
                </c:pt>
                <c:pt idx="3304">
                  <c:v>96.244903564453097</c:v>
                </c:pt>
                <c:pt idx="3305">
                  <c:v>97.070451736450195</c:v>
                </c:pt>
                <c:pt idx="3306">
                  <c:v>95.607982635498004</c:v>
                </c:pt>
                <c:pt idx="3307">
                  <c:v>96.970363616943402</c:v>
                </c:pt>
                <c:pt idx="3308">
                  <c:v>94.770345687866197</c:v>
                </c:pt>
                <c:pt idx="3309">
                  <c:v>87.561721801757798</c:v>
                </c:pt>
                <c:pt idx="3310">
                  <c:v>72.224158406257601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21536"/>
        <c:axId val="98112000"/>
      </c:areaChart>
      <c:catAx>
        <c:axId val="49921536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98112000"/>
        <c:crosses val="autoZero"/>
        <c:auto val="0"/>
        <c:lblAlgn val="ctr"/>
        <c:lblOffset val="100"/>
        <c:noMultiLvlLbl val="0"/>
      </c:catAx>
      <c:valAx>
        <c:axId val="98112000"/>
        <c:scaling>
          <c:orientation val="minMax"/>
          <c:max val="100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49921536"/>
        <c:crosses val="autoZero"/>
        <c:crossBetween val="midCat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Cores/Used Cores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'12.06-15.06'!$B$2:$B$3313</c:f>
              <c:numCache>
                <c:formatCode>General</c:formatCode>
                <c:ptCount val="3312"/>
                <c:pt idx="0">
                  <c:v>32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32</c:v>
                </c:pt>
                <c:pt idx="8">
                  <c:v>32</c:v>
                </c:pt>
                <c:pt idx="9">
                  <c:v>32</c:v>
                </c:pt>
                <c:pt idx="10">
                  <c:v>32</c:v>
                </c:pt>
                <c:pt idx="11">
                  <c:v>32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32</c:v>
                </c:pt>
                <c:pt idx="16">
                  <c:v>32</c:v>
                </c:pt>
                <c:pt idx="17">
                  <c:v>32</c:v>
                </c:pt>
                <c:pt idx="18">
                  <c:v>32</c:v>
                </c:pt>
                <c:pt idx="19">
                  <c:v>32</c:v>
                </c:pt>
                <c:pt idx="20">
                  <c:v>32</c:v>
                </c:pt>
                <c:pt idx="21">
                  <c:v>32</c:v>
                </c:pt>
                <c:pt idx="22">
                  <c:v>32</c:v>
                </c:pt>
                <c:pt idx="23">
                  <c:v>32</c:v>
                </c:pt>
                <c:pt idx="24">
                  <c:v>32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32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32</c:v>
                </c:pt>
                <c:pt idx="43">
                  <c:v>32</c:v>
                </c:pt>
                <c:pt idx="44">
                  <c:v>32</c:v>
                </c:pt>
                <c:pt idx="45">
                  <c:v>32</c:v>
                </c:pt>
                <c:pt idx="46">
                  <c:v>32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40</c:v>
                </c:pt>
                <c:pt idx="73">
                  <c:v>40</c:v>
                </c:pt>
                <c:pt idx="74">
                  <c:v>40</c:v>
                </c:pt>
                <c:pt idx="75">
                  <c:v>40</c:v>
                </c:pt>
                <c:pt idx="76">
                  <c:v>40</c:v>
                </c:pt>
                <c:pt idx="77">
                  <c:v>40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40</c:v>
                </c:pt>
                <c:pt idx="82">
                  <c:v>40</c:v>
                </c:pt>
                <c:pt idx="83">
                  <c:v>40</c:v>
                </c:pt>
                <c:pt idx="84">
                  <c:v>40</c:v>
                </c:pt>
                <c:pt idx="85">
                  <c:v>40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40</c:v>
                </c:pt>
                <c:pt idx="91">
                  <c:v>40</c:v>
                </c:pt>
                <c:pt idx="92">
                  <c:v>40</c:v>
                </c:pt>
                <c:pt idx="93">
                  <c:v>40</c:v>
                </c:pt>
                <c:pt idx="94">
                  <c:v>40</c:v>
                </c:pt>
                <c:pt idx="95">
                  <c:v>40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40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40</c:v>
                </c:pt>
                <c:pt idx="114">
                  <c:v>40</c:v>
                </c:pt>
                <c:pt idx="115">
                  <c:v>40</c:v>
                </c:pt>
                <c:pt idx="116">
                  <c:v>40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40</c:v>
                </c:pt>
                <c:pt idx="126">
                  <c:v>40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</c:v>
                </c:pt>
                <c:pt idx="131">
                  <c:v>40</c:v>
                </c:pt>
                <c:pt idx="132">
                  <c:v>40</c:v>
                </c:pt>
                <c:pt idx="133">
                  <c:v>40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40</c:v>
                </c:pt>
                <c:pt idx="138">
                  <c:v>40</c:v>
                </c:pt>
                <c:pt idx="139">
                  <c:v>40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40</c:v>
                </c:pt>
                <c:pt idx="151">
                  <c:v>40</c:v>
                </c:pt>
                <c:pt idx="152">
                  <c:v>40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40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40</c:v>
                </c:pt>
                <c:pt idx="167">
                  <c:v>40</c:v>
                </c:pt>
                <c:pt idx="168">
                  <c:v>40</c:v>
                </c:pt>
                <c:pt idx="169">
                  <c:v>40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40</c:v>
                </c:pt>
                <c:pt idx="178">
                  <c:v>40</c:v>
                </c:pt>
                <c:pt idx="179">
                  <c:v>40</c:v>
                </c:pt>
                <c:pt idx="180">
                  <c:v>40</c:v>
                </c:pt>
                <c:pt idx="181">
                  <c:v>40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40</c:v>
                </c:pt>
                <c:pt idx="201">
                  <c:v>40</c:v>
                </c:pt>
                <c:pt idx="202">
                  <c:v>40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40</c:v>
                </c:pt>
                <c:pt idx="211">
                  <c:v>40</c:v>
                </c:pt>
                <c:pt idx="212">
                  <c:v>40</c:v>
                </c:pt>
                <c:pt idx="213">
                  <c:v>40</c:v>
                </c:pt>
                <c:pt idx="214">
                  <c:v>40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40</c:v>
                </c:pt>
                <c:pt idx="222">
                  <c:v>40</c:v>
                </c:pt>
                <c:pt idx="223">
                  <c:v>40</c:v>
                </c:pt>
                <c:pt idx="224">
                  <c:v>40</c:v>
                </c:pt>
                <c:pt idx="225">
                  <c:v>40</c:v>
                </c:pt>
                <c:pt idx="226">
                  <c:v>40</c:v>
                </c:pt>
                <c:pt idx="227">
                  <c:v>40</c:v>
                </c:pt>
                <c:pt idx="228">
                  <c:v>40</c:v>
                </c:pt>
                <c:pt idx="229">
                  <c:v>40</c:v>
                </c:pt>
                <c:pt idx="230">
                  <c:v>40</c:v>
                </c:pt>
                <c:pt idx="231">
                  <c:v>40</c:v>
                </c:pt>
                <c:pt idx="232">
                  <c:v>40</c:v>
                </c:pt>
                <c:pt idx="233">
                  <c:v>40</c:v>
                </c:pt>
                <c:pt idx="234">
                  <c:v>40</c:v>
                </c:pt>
                <c:pt idx="235">
                  <c:v>40</c:v>
                </c:pt>
                <c:pt idx="236">
                  <c:v>40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40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40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40</c:v>
                </c:pt>
                <c:pt idx="254">
                  <c:v>40</c:v>
                </c:pt>
                <c:pt idx="255">
                  <c:v>40</c:v>
                </c:pt>
                <c:pt idx="256">
                  <c:v>40</c:v>
                </c:pt>
                <c:pt idx="257">
                  <c:v>40</c:v>
                </c:pt>
                <c:pt idx="258">
                  <c:v>40</c:v>
                </c:pt>
                <c:pt idx="259">
                  <c:v>40</c:v>
                </c:pt>
                <c:pt idx="260">
                  <c:v>40</c:v>
                </c:pt>
                <c:pt idx="261">
                  <c:v>40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40</c:v>
                </c:pt>
                <c:pt idx="282">
                  <c:v>40</c:v>
                </c:pt>
                <c:pt idx="283">
                  <c:v>40</c:v>
                </c:pt>
                <c:pt idx="284">
                  <c:v>40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40</c:v>
                </c:pt>
                <c:pt idx="289">
                  <c:v>40</c:v>
                </c:pt>
                <c:pt idx="290">
                  <c:v>40</c:v>
                </c:pt>
                <c:pt idx="291">
                  <c:v>40</c:v>
                </c:pt>
                <c:pt idx="292">
                  <c:v>40</c:v>
                </c:pt>
                <c:pt idx="293">
                  <c:v>40</c:v>
                </c:pt>
                <c:pt idx="294">
                  <c:v>40</c:v>
                </c:pt>
                <c:pt idx="295">
                  <c:v>40</c:v>
                </c:pt>
                <c:pt idx="296">
                  <c:v>40</c:v>
                </c:pt>
                <c:pt idx="297">
                  <c:v>40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40</c:v>
                </c:pt>
                <c:pt idx="314">
                  <c:v>40</c:v>
                </c:pt>
                <c:pt idx="315">
                  <c:v>40</c:v>
                </c:pt>
                <c:pt idx="316">
                  <c:v>40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40</c:v>
                </c:pt>
                <c:pt idx="324">
                  <c:v>40</c:v>
                </c:pt>
                <c:pt idx="325">
                  <c:v>40</c:v>
                </c:pt>
                <c:pt idx="326">
                  <c:v>40</c:v>
                </c:pt>
                <c:pt idx="327">
                  <c:v>40</c:v>
                </c:pt>
                <c:pt idx="328">
                  <c:v>40</c:v>
                </c:pt>
                <c:pt idx="329">
                  <c:v>40</c:v>
                </c:pt>
                <c:pt idx="330">
                  <c:v>40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40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40</c:v>
                </c:pt>
                <c:pt idx="339">
                  <c:v>40</c:v>
                </c:pt>
                <c:pt idx="340">
                  <c:v>40</c:v>
                </c:pt>
                <c:pt idx="341">
                  <c:v>40</c:v>
                </c:pt>
                <c:pt idx="342">
                  <c:v>40</c:v>
                </c:pt>
                <c:pt idx="343">
                  <c:v>40</c:v>
                </c:pt>
                <c:pt idx="344">
                  <c:v>40</c:v>
                </c:pt>
                <c:pt idx="345">
                  <c:v>40</c:v>
                </c:pt>
                <c:pt idx="346">
                  <c:v>40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40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40</c:v>
                </c:pt>
                <c:pt idx="362">
                  <c:v>40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40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40</c:v>
                </c:pt>
                <c:pt idx="374">
                  <c:v>40</c:v>
                </c:pt>
                <c:pt idx="375">
                  <c:v>40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40</c:v>
                </c:pt>
                <c:pt idx="380">
                  <c:v>40</c:v>
                </c:pt>
                <c:pt idx="381">
                  <c:v>40</c:v>
                </c:pt>
                <c:pt idx="382">
                  <c:v>40</c:v>
                </c:pt>
                <c:pt idx="383">
                  <c:v>40</c:v>
                </c:pt>
                <c:pt idx="384">
                  <c:v>40</c:v>
                </c:pt>
                <c:pt idx="385">
                  <c:v>40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40</c:v>
                </c:pt>
                <c:pt idx="392">
                  <c:v>40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40</c:v>
                </c:pt>
                <c:pt idx="401">
                  <c:v>40</c:v>
                </c:pt>
                <c:pt idx="402">
                  <c:v>40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40</c:v>
                </c:pt>
                <c:pt idx="408">
                  <c:v>40</c:v>
                </c:pt>
                <c:pt idx="409">
                  <c:v>40</c:v>
                </c:pt>
                <c:pt idx="410">
                  <c:v>40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</c:v>
                </c:pt>
                <c:pt idx="419">
                  <c:v>40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40</c:v>
                </c:pt>
                <c:pt idx="424">
                  <c:v>40</c:v>
                </c:pt>
                <c:pt idx="425">
                  <c:v>40</c:v>
                </c:pt>
                <c:pt idx="426">
                  <c:v>40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40</c:v>
                </c:pt>
                <c:pt idx="444">
                  <c:v>40</c:v>
                </c:pt>
                <c:pt idx="445">
                  <c:v>40</c:v>
                </c:pt>
                <c:pt idx="446">
                  <c:v>40</c:v>
                </c:pt>
                <c:pt idx="447">
                  <c:v>40</c:v>
                </c:pt>
                <c:pt idx="448">
                  <c:v>40</c:v>
                </c:pt>
                <c:pt idx="449">
                  <c:v>40</c:v>
                </c:pt>
                <c:pt idx="450">
                  <c:v>40</c:v>
                </c:pt>
                <c:pt idx="451">
                  <c:v>40</c:v>
                </c:pt>
                <c:pt idx="452">
                  <c:v>40</c:v>
                </c:pt>
                <c:pt idx="453">
                  <c:v>40</c:v>
                </c:pt>
                <c:pt idx="454">
                  <c:v>40</c:v>
                </c:pt>
                <c:pt idx="455">
                  <c:v>40</c:v>
                </c:pt>
                <c:pt idx="456">
                  <c:v>40</c:v>
                </c:pt>
                <c:pt idx="457">
                  <c:v>40</c:v>
                </c:pt>
                <c:pt idx="458">
                  <c:v>40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40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40</c:v>
                </c:pt>
                <c:pt idx="473">
                  <c:v>40</c:v>
                </c:pt>
                <c:pt idx="474">
                  <c:v>40</c:v>
                </c:pt>
                <c:pt idx="475">
                  <c:v>40</c:v>
                </c:pt>
                <c:pt idx="476">
                  <c:v>40</c:v>
                </c:pt>
                <c:pt idx="477">
                  <c:v>40</c:v>
                </c:pt>
                <c:pt idx="478">
                  <c:v>40</c:v>
                </c:pt>
                <c:pt idx="479">
                  <c:v>40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40</c:v>
                </c:pt>
                <c:pt idx="488">
                  <c:v>40</c:v>
                </c:pt>
                <c:pt idx="489">
                  <c:v>40</c:v>
                </c:pt>
                <c:pt idx="490">
                  <c:v>40</c:v>
                </c:pt>
                <c:pt idx="491">
                  <c:v>40</c:v>
                </c:pt>
                <c:pt idx="492">
                  <c:v>40</c:v>
                </c:pt>
                <c:pt idx="493">
                  <c:v>40</c:v>
                </c:pt>
                <c:pt idx="494">
                  <c:v>40</c:v>
                </c:pt>
                <c:pt idx="495">
                  <c:v>40</c:v>
                </c:pt>
                <c:pt idx="496">
                  <c:v>40</c:v>
                </c:pt>
                <c:pt idx="497">
                  <c:v>40</c:v>
                </c:pt>
                <c:pt idx="498">
                  <c:v>40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40</c:v>
                </c:pt>
                <c:pt idx="508">
                  <c:v>40</c:v>
                </c:pt>
                <c:pt idx="509">
                  <c:v>40</c:v>
                </c:pt>
                <c:pt idx="510">
                  <c:v>40</c:v>
                </c:pt>
                <c:pt idx="511">
                  <c:v>40</c:v>
                </c:pt>
                <c:pt idx="512">
                  <c:v>40</c:v>
                </c:pt>
                <c:pt idx="513">
                  <c:v>40</c:v>
                </c:pt>
                <c:pt idx="514">
                  <c:v>40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40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40</c:v>
                </c:pt>
                <c:pt idx="540">
                  <c:v>40</c:v>
                </c:pt>
                <c:pt idx="541">
                  <c:v>40</c:v>
                </c:pt>
                <c:pt idx="542">
                  <c:v>40</c:v>
                </c:pt>
                <c:pt idx="543">
                  <c:v>40</c:v>
                </c:pt>
                <c:pt idx="544">
                  <c:v>40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40</c:v>
                </c:pt>
                <c:pt idx="566">
                  <c:v>40</c:v>
                </c:pt>
                <c:pt idx="567">
                  <c:v>40</c:v>
                </c:pt>
                <c:pt idx="568">
                  <c:v>40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40</c:v>
                </c:pt>
                <c:pt idx="579">
                  <c:v>40</c:v>
                </c:pt>
                <c:pt idx="580">
                  <c:v>40</c:v>
                </c:pt>
                <c:pt idx="581">
                  <c:v>40</c:v>
                </c:pt>
                <c:pt idx="582">
                  <c:v>40</c:v>
                </c:pt>
                <c:pt idx="583">
                  <c:v>40</c:v>
                </c:pt>
                <c:pt idx="584">
                  <c:v>40</c:v>
                </c:pt>
                <c:pt idx="585">
                  <c:v>40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40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40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40</c:v>
                </c:pt>
                <c:pt idx="610">
                  <c:v>40</c:v>
                </c:pt>
                <c:pt idx="611">
                  <c:v>40</c:v>
                </c:pt>
                <c:pt idx="612">
                  <c:v>40</c:v>
                </c:pt>
                <c:pt idx="613">
                  <c:v>40</c:v>
                </c:pt>
                <c:pt idx="614">
                  <c:v>40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</c:v>
                </c:pt>
                <c:pt idx="620">
                  <c:v>40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40</c:v>
                </c:pt>
                <c:pt idx="625">
                  <c:v>40</c:v>
                </c:pt>
                <c:pt idx="626">
                  <c:v>40</c:v>
                </c:pt>
                <c:pt idx="627">
                  <c:v>40</c:v>
                </c:pt>
                <c:pt idx="628">
                  <c:v>40</c:v>
                </c:pt>
                <c:pt idx="629">
                  <c:v>40</c:v>
                </c:pt>
                <c:pt idx="630">
                  <c:v>40</c:v>
                </c:pt>
                <c:pt idx="631">
                  <c:v>40</c:v>
                </c:pt>
                <c:pt idx="632">
                  <c:v>40</c:v>
                </c:pt>
                <c:pt idx="633">
                  <c:v>40</c:v>
                </c:pt>
                <c:pt idx="634">
                  <c:v>40</c:v>
                </c:pt>
                <c:pt idx="635">
                  <c:v>40</c:v>
                </c:pt>
                <c:pt idx="636">
                  <c:v>40</c:v>
                </c:pt>
                <c:pt idx="637">
                  <c:v>40</c:v>
                </c:pt>
                <c:pt idx="638">
                  <c:v>40</c:v>
                </c:pt>
                <c:pt idx="639">
                  <c:v>40</c:v>
                </c:pt>
                <c:pt idx="640">
                  <c:v>40</c:v>
                </c:pt>
                <c:pt idx="641">
                  <c:v>40</c:v>
                </c:pt>
                <c:pt idx="642">
                  <c:v>40</c:v>
                </c:pt>
                <c:pt idx="643">
                  <c:v>40</c:v>
                </c:pt>
                <c:pt idx="644">
                  <c:v>40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40</c:v>
                </c:pt>
                <c:pt idx="651">
                  <c:v>40</c:v>
                </c:pt>
                <c:pt idx="652">
                  <c:v>40</c:v>
                </c:pt>
                <c:pt idx="653">
                  <c:v>40</c:v>
                </c:pt>
                <c:pt idx="654">
                  <c:v>40</c:v>
                </c:pt>
                <c:pt idx="655">
                  <c:v>40</c:v>
                </c:pt>
                <c:pt idx="656">
                  <c:v>40</c:v>
                </c:pt>
                <c:pt idx="657">
                  <c:v>40</c:v>
                </c:pt>
                <c:pt idx="658">
                  <c:v>40</c:v>
                </c:pt>
                <c:pt idx="659">
                  <c:v>40</c:v>
                </c:pt>
                <c:pt idx="660">
                  <c:v>40</c:v>
                </c:pt>
                <c:pt idx="661">
                  <c:v>40</c:v>
                </c:pt>
                <c:pt idx="662">
                  <c:v>40</c:v>
                </c:pt>
                <c:pt idx="663">
                  <c:v>40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40</c:v>
                </c:pt>
                <c:pt idx="679">
                  <c:v>40</c:v>
                </c:pt>
                <c:pt idx="680">
                  <c:v>40</c:v>
                </c:pt>
                <c:pt idx="681">
                  <c:v>40</c:v>
                </c:pt>
                <c:pt idx="682">
                  <c:v>40</c:v>
                </c:pt>
                <c:pt idx="683">
                  <c:v>40</c:v>
                </c:pt>
                <c:pt idx="684">
                  <c:v>40</c:v>
                </c:pt>
                <c:pt idx="685">
                  <c:v>40</c:v>
                </c:pt>
                <c:pt idx="686">
                  <c:v>40</c:v>
                </c:pt>
                <c:pt idx="687">
                  <c:v>40</c:v>
                </c:pt>
                <c:pt idx="688">
                  <c:v>40</c:v>
                </c:pt>
                <c:pt idx="689">
                  <c:v>40</c:v>
                </c:pt>
                <c:pt idx="690">
                  <c:v>40</c:v>
                </c:pt>
                <c:pt idx="691">
                  <c:v>40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40</c:v>
                </c:pt>
                <c:pt idx="696">
                  <c:v>40</c:v>
                </c:pt>
                <c:pt idx="697">
                  <c:v>40</c:v>
                </c:pt>
                <c:pt idx="698">
                  <c:v>40</c:v>
                </c:pt>
                <c:pt idx="699">
                  <c:v>40</c:v>
                </c:pt>
                <c:pt idx="700">
                  <c:v>40</c:v>
                </c:pt>
                <c:pt idx="701">
                  <c:v>40</c:v>
                </c:pt>
                <c:pt idx="702">
                  <c:v>40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40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40</c:v>
                </c:pt>
                <c:pt idx="713">
                  <c:v>40</c:v>
                </c:pt>
                <c:pt idx="714">
                  <c:v>40</c:v>
                </c:pt>
                <c:pt idx="715">
                  <c:v>40</c:v>
                </c:pt>
                <c:pt idx="716">
                  <c:v>40</c:v>
                </c:pt>
                <c:pt idx="717">
                  <c:v>40</c:v>
                </c:pt>
                <c:pt idx="718">
                  <c:v>40</c:v>
                </c:pt>
                <c:pt idx="719">
                  <c:v>40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40</c:v>
                </c:pt>
                <c:pt idx="730">
                  <c:v>40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</c:v>
                </c:pt>
                <c:pt idx="738">
                  <c:v>40</c:v>
                </c:pt>
                <c:pt idx="739">
                  <c:v>40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40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40</c:v>
                </c:pt>
                <c:pt idx="750">
                  <c:v>40</c:v>
                </c:pt>
                <c:pt idx="751">
                  <c:v>40</c:v>
                </c:pt>
                <c:pt idx="752">
                  <c:v>40</c:v>
                </c:pt>
                <c:pt idx="753">
                  <c:v>40</c:v>
                </c:pt>
                <c:pt idx="754">
                  <c:v>40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40</c:v>
                </c:pt>
                <c:pt idx="759">
                  <c:v>40</c:v>
                </c:pt>
                <c:pt idx="760">
                  <c:v>40</c:v>
                </c:pt>
                <c:pt idx="761">
                  <c:v>40</c:v>
                </c:pt>
                <c:pt idx="762">
                  <c:v>40</c:v>
                </c:pt>
                <c:pt idx="763">
                  <c:v>40</c:v>
                </c:pt>
                <c:pt idx="764">
                  <c:v>40</c:v>
                </c:pt>
                <c:pt idx="765">
                  <c:v>40</c:v>
                </c:pt>
                <c:pt idx="766">
                  <c:v>40</c:v>
                </c:pt>
                <c:pt idx="767">
                  <c:v>40</c:v>
                </c:pt>
                <c:pt idx="768">
                  <c:v>40</c:v>
                </c:pt>
                <c:pt idx="769">
                  <c:v>40</c:v>
                </c:pt>
                <c:pt idx="770">
                  <c:v>40</c:v>
                </c:pt>
                <c:pt idx="771">
                  <c:v>40</c:v>
                </c:pt>
                <c:pt idx="772">
                  <c:v>40</c:v>
                </c:pt>
                <c:pt idx="773">
                  <c:v>40</c:v>
                </c:pt>
                <c:pt idx="774">
                  <c:v>40</c:v>
                </c:pt>
                <c:pt idx="775">
                  <c:v>40</c:v>
                </c:pt>
                <c:pt idx="776">
                  <c:v>40</c:v>
                </c:pt>
                <c:pt idx="777">
                  <c:v>40</c:v>
                </c:pt>
                <c:pt idx="778">
                  <c:v>40</c:v>
                </c:pt>
                <c:pt idx="779">
                  <c:v>40</c:v>
                </c:pt>
                <c:pt idx="780">
                  <c:v>40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</c:v>
                </c:pt>
                <c:pt idx="785">
                  <c:v>40</c:v>
                </c:pt>
                <c:pt idx="786">
                  <c:v>40</c:v>
                </c:pt>
                <c:pt idx="787">
                  <c:v>40</c:v>
                </c:pt>
                <c:pt idx="788">
                  <c:v>40</c:v>
                </c:pt>
                <c:pt idx="789">
                  <c:v>40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40</c:v>
                </c:pt>
                <c:pt idx="811">
                  <c:v>40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40</c:v>
                </c:pt>
                <c:pt idx="816">
                  <c:v>40</c:v>
                </c:pt>
                <c:pt idx="817">
                  <c:v>40</c:v>
                </c:pt>
                <c:pt idx="818">
                  <c:v>40</c:v>
                </c:pt>
                <c:pt idx="819">
                  <c:v>40</c:v>
                </c:pt>
                <c:pt idx="820">
                  <c:v>40</c:v>
                </c:pt>
                <c:pt idx="821">
                  <c:v>40</c:v>
                </c:pt>
                <c:pt idx="822">
                  <c:v>40</c:v>
                </c:pt>
                <c:pt idx="823">
                  <c:v>40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40</c:v>
                </c:pt>
                <c:pt idx="829">
                  <c:v>40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40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40</c:v>
                </c:pt>
                <c:pt idx="838">
                  <c:v>40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40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40</c:v>
                </c:pt>
                <c:pt idx="858">
                  <c:v>40</c:v>
                </c:pt>
                <c:pt idx="859">
                  <c:v>40</c:v>
                </c:pt>
                <c:pt idx="860">
                  <c:v>40</c:v>
                </c:pt>
                <c:pt idx="861">
                  <c:v>40</c:v>
                </c:pt>
                <c:pt idx="862">
                  <c:v>40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40</c:v>
                </c:pt>
                <c:pt idx="869">
                  <c:v>40</c:v>
                </c:pt>
                <c:pt idx="870">
                  <c:v>40</c:v>
                </c:pt>
                <c:pt idx="871">
                  <c:v>40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40</c:v>
                </c:pt>
                <c:pt idx="876">
                  <c:v>40</c:v>
                </c:pt>
                <c:pt idx="877">
                  <c:v>40</c:v>
                </c:pt>
                <c:pt idx="878">
                  <c:v>40</c:v>
                </c:pt>
                <c:pt idx="879">
                  <c:v>40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40</c:v>
                </c:pt>
                <c:pt idx="884">
                  <c:v>40</c:v>
                </c:pt>
                <c:pt idx="885">
                  <c:v>40</c:v>
                </c:pt>
                <c:pt idx="886">
                  <c:v>40</c:v>
                </c:pt>
                <c:pt idx="887">
                  <c:v>40</c:v>
                </c:pt>
                <c:pt idx="888">
                  <c:v>40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40</c:v>
                </c:pt>
                <c:pt idx="893">
                  <c:v>40</c:v>
                </c:pt>
                <c:pt idx="894">
                  <c:v>40</c:v>
                </c:pt>
                <c:pt idx="895">
                  <c:v>40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40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40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40</c:v>
                </c:pt>
                <c:pt idx="918">
                  <c:v>40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40</c:v>
                </c:pt>
                <c:pt idx="923">
                  <c:v>40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40</c:v>
                </c:pt>
                <c:pt idx="942">
                  <c:v>40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40</c:v>
                </c:pt>
                <c:pt idx="982">
                  <c:v>40</c:v>
                </c:pt>
                <c:pt idx="983">
                  <c:v>40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40</c:v>
                </c:pt>
                <c:pt idx="1001">
                  <c:v>40</c:v>
                </c:pt>
                <c:pt idx="1002">
                  <c:v>40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40</c:v>
                </c:pt>
                <c:pt idx="1046">
                  <c:v>40</c:v>
                </c:pt>
                <c:pt idx="1047">
                  <c:v>40</c:v>
                </c:pt>
                <c:pt idx="1048">
                  <c:v>40</c:v>
                </c:pt>
                <c:pt idx="1049">
                  <c:v>40</c:v>
                </c:pt>
                <c:pt idx="1050">
                  <c:v>40</c:v>
                </c:pt>
                <c:pt idx="1051">
                  <c:v>40</c:v>
                </c:pt>
                <c:pt idx="1052">
                  <c:v>40</c:v>
                </c:pt>
                <c:pt idx="1053">
                  <c:v>40</c:v>
                </c:pt>
                <c:pt idx="1054">
                  <c:v>40</c:v>
                </c:pt>
                <c:pt idx="1055">
                  <c:v>40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40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40</c:v>
                </c:pt>
                <c:pt idx="1087">
                  <c:v>40</c:v>
                </c:pt>
                <c:pt idx="1088">
                  <c:v>40</c:v>
                </c:pt>
                <c:pt idx="1089">
                  <c:v>40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40</c:v>
                </c:pt>
                <c:pt idx="1101">
                  <c:v>40</c:v>
                </c:pt>
                <c:pt idx="1102">
                  <c:v>40</c:v>
                </c:pt>
                <c:pt idx="1103">
                  <c:v>40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40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40</c:v>
                </c:pt>
                <c:pt idx="1138">
                  <c:v>40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40</c:v>
                </c:pt>
                <c:pt idx="1170">
                  <c:v>40</c:v>
                </c:pt>
                <c:pt idx="1171">
                  <c:v>40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40</c:v>
                </c:pt>
                <c:pt idx="1176">
                  <c:v>40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40</c:v>
                </c:pt>
                <c:pt idx="1203">
                  <c:v>40</c:v>
                </c:pt>
                <c:pt idx="1204">
                  <c:v>40</c:v>
                </c:pt>
                <c:pt idx="1205">
                  <c:v>40</c:v>
                </c:pt>
                <c:pt idx="1206">
                  <c:v>40</c:v>
                </c:pt>
                <c:pt idx="1207">
                  <c:v>40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40</c:v>
                </c:pt>
                <c:pt idx="1216">
                  <c:v>40</c:v>
                </c:pt>
                <c:pt idx="1217">
                  <c:v>40</c:v>
                </c:pt>
                <c:pt idx="1218">
                  <c:v>40</c:v>
                </c:pt>
                <c:pt idx="1219">
                  <c:v>40</c:v>
                </c:pt>
                <c:pt idx="1220">
                  <c:v>40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40</c:v>
                </c:pt>
                <c:pt idx="1225">
                  <c:v>40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40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40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40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40</c:v>
                </c:pt>
                <c:pt idx="1273">
                  <c:v>40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40</c:v>
                </c:pt>
                <c:pt idx="1297">
                  <c:v>40</c:v>
                </c:pt>
                <c:pt idx="1298">
                  <c:v>40</c:v>
                </c:pt>
                <c:pt idx="1299">
                  <c:v>40</c:v>
                </c:pt>
                <c:pt idx="1300">
                  <c:v>40</c:v>
                </c:pt>
                <c:pt idx="1301">
                  <c:v>40</c:v>
                </c:pt>
                <c:pt idx="1302">
                  <c:v>40</c:v>
                </c:pt>
                <c:pt idx="1303">
                  <c:v>40</c:v>
                </c:pt>
                <c:pt idx="1304">
                  <c:v>40</c:v>
                </c:pt>
                <c:pt idx="1305">
                  <c:v>40</c:v>
                </c:pt>
                <c:pt idx="1306">
                  <c:v>40</c:v>
                </c:pt>
                <c:pt idx="1307">
                  <c:v>40</c:v>
                </c:pt>
                <c:pt idx="1308">
                  <c:v>40</c:v>
                </c:pt>
                <c:pt idx="1309">
                  <c:v>40</c:v>
                </c:pt>
                <c:pt idx="1310">
                  <c:v>40</c:v>
                </c:pt>
                <c:pt idx="1311">
                  <c:v>40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40</c:v>
                </c:pt>
                <c:pt idx="1316">
                  <c:v>40</c:v>
                </c:pt>
                <c:pt idx="1317">
                  <c:v>40</c:v>
                </c:pt>
                <c:pt idx="1318">
                  <c:v>40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40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40</c:v>
                </c:pt>
                <c:pt idx="1327">
                  <c:v>40</c:v>
                </c:pt>
                <c:pt idx="1328">
                  <c:v>40</c:v>
                </c:pt>
                <c:pt idx="1329">
                  <c:v>40</c:v>
                </c:pt>
                <c:pt idx="1330">
                  <c:v>40</c:v>
                </c:pt>
                <c:pt idx="1331">
                  <c:v>40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40</c:v>
                </c:pt>
                <c:pt idx="1339">
                  <c:v>40</c:v>
                </c:pt>
                <c:pt idx="1340">
                  <c:v>40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40</c:v>
                </c:pt>
                <c:pt idx="1345">
                  <c:v>40</c:v>
                </c:pt>
                <c:pt idx="1346">
                  <c:v>40</c:v>
                </c:pt>
                <c:pt idx="1347">
                  <c:v>40</c:v>
                </c:pt>
                <c:pt idx="1348">
                  <c:v>40</c:v>
                </c:pt>
                <c:pt idx="1349">
                  <c:v>40</c:v>
                </c:pt>
                <c:pt idx="1350">
                  <c:v>40</c:v>
                </c:pt>
                <c:pt idx="1351">
                  <c:v>40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40</c:v>
                </c:pt>
                <c:pt idx="1356">
                  <c:v>40</c:v>
                </c:pt>
                <c:pt idx="1357">
                  <c:v>40</c:v>
                </c:pt>
                <c:pt idx="1358">
                  <c:v>40</c:v>
                </c:pt>
                <c:pt idx="1359">
                  <c:v>40</c:v>
                </c:pt>
                <c:pt idx="1360">
                  <c:v>40</c:v>
                </c:pt>
                <c:pt idx="1361">
                  <c:v>40</c:v>
                </c:pt>
                <c:pt idx="1362">
                  <c:v>40</c:v>
                </c:pt>
                <c:pt idx="1363">
                  <c:v>40</c:v>
                </c:pt>
                <c:pt idx="1364">
                  <c:v>40</c:v>
                </c:pt>
                <c:pt idx="1365">
                  <c:v>40</c:v>
                </c:pt>
                <c:pt idx="1366">
                  <c:v>40</c:v>
                </c:pt>
                <c:pt idx="1367">
                  <c:v>40</c:v>
                </c:pt>
                <c:pt idx="1368">
                  <c:v>40</c:v>
                </c:pt>
                <c:pt idx="1369">
                  <c:v>40</c:v>
                </c:pt>
                <c:pt idx="1370">
                  <c:v>40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40</c:v>
                </c:pt>
                <c:pt idx="1375">
                  <c:v>40</c:v>
                </c:pt>
                <c:pt idx="1376">
                  <c:v>40</c:v>
                </c:pt>
                <c:pt idx="1377">
                  <c:v>40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40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40</c:v>
                </c:pt>
                <c:pt idx="1387">
                  <c:v>40</c:v>
                </c:pt>
                <c:pt idx="1388">
                  <c:v>40</c:v>
                </c:pt>
                <c:pt idx="1389">
                  <c:v>40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40</c:v>
                </c:pt>
                <c:pt idx="1405">
                  <c:v>40</c:v>
                </c:pt>
                <c:pt idx="1406">
                  <c:v>40</c:v>
                </c:pt>
                <c:pt idx="1407">
                  <c:v>40</c:v>
                </c:pt>
                <c:pt idx="1408">
                  <c:v>40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40</c:v>
                </c:pt>
                <c:pt idx="1415">
                  <c:v>40</c:v>
                </c:pt>
                <c:pt idx="1416">
                  <c:v>40</c:v>
                </c:pt>
                <c:pt idx="1417">
                  <c:v>40</c:v>
                </c:pt>
                <c:pt idx="1418">
                  <c:v>40</c:v>
                </c:pt>
                <c:pt idx="1419">
                  <c:v>40</c:v>
                </c:pt>
                <c:pt idx="1420">
                  <c:v>40</c:v>
                </c:pt>
                <c:pt idx="1421">
                  <c:v>40</c:v>
                </c:pt>
                <c:pt idx="1422">
                  <c:v>40</c:v>
                </c:pt>
                <c:pt idx="1423">
                  <c:v>40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40</c:v>
                </c:pt>
                <c:pt idx="1428">
                  <c:v>40</c:v>
                </c:pt>
                <c:pt idx="1429">
                  <c:v>40</c:v>
                </c:pt>
                <c:pt idx="1430">
                  <c:v>40</c:v>
                </c:pt>
                <c:pt idx="1431">
                  <c:v>40</c:v>
                </c:pt>
                <c:pt idx="1432">
                  <c:v>40</c:v>
                </c:pt>
                <c:pt idx="1433">
                  <c:v>40</c:v>
                </c:pt>
                <c:pt idx="1434">
                  <c:v>40</c:v>
                </c:pt>
                <c:pt idx="1435">
                  <c:v>40</c:v>
                </c:pt>
                <c:pt idx="1436">
                  <c:v>40</c:v>
                </c:pt>
                <c:pt idx="1437">
                  <c:v>40</c:v>
                </c:pt>
                <c:pt idx="1438">
                  <c:v>40</c:v>
                </c:pt>
                <c:pt idx="1439">
                  <c:v>40</c:v>
                </c:pt>
                <c:pt idx="1440">
                  <c:v>40</c:v>
                </c:pt>
                <c:pt idx="1441">
                  <c:v>40</c:v>
                </c:pt>
                <c:pt idx="1442">
                  <c:v>40</c:v>
                </c:pt>
                <c:pt idx="1443">
                  <c:v>40</c:v>
                </c:pt>
                <c:pt idx="1444">
                  <c:v>40</c:v>
                </c:pt>
                <c:pt idx="1445">
                  <c:v>40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40</c:v>
                </c:pt>
                <c:pt idx="1450">
                  <c:v>40</c:v>
                </c:pt>
                <c:pt idx="1451">
                  <c:v>40</c:v>
                </c:pt>
                <c:pt idx="1452">
                  <c:v>40</c:v>
                </c:pt>
                <c:pt idx="1453">
                  <c:v>40</c:v>
                </c:pt>
                <c:pt idx="1454">
                  <c:v>40</c:v>
                </c:pt>
                <c:pt idx="1455">
                  <c:v>40</c:v>
                </c:pt>
                <c:pt idx="1456">
                  <c:v>40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40</c:v>
                </c:pt>
                <c:pt idx="1467">
                  <c:v>40</c:v>
                </c:pt>
                <c:pt idx="1468">
                  <c:v>40</c:v>
                </c:pt>
                <c:pt idx="1469">
                  <c:v>40</c:v>
                </c:pt>
                <c:pt idx="1470">
                  <c:v>40</c:v>
                </c:pt>
                <c:pt idx="1471">
                  <c:v>40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40</c:v>
                </c:pt>
                <c:pt idx="1476">
                  <c:v>40</c:v>
                </c:pt>
                <c:pt idx="1477">
                  <c:v>40</c:v>
                </c:pt>
                <c:pt idx="1478">
                  <c:v>40</c:v>
                </c:pt>
                <c:pt idx="1479">
                  <c:v>40</c:v>
                </c:pt>
                <c:pt idx="1480">
                  <c:v>40</c:v>
                </c:pt>
                <c:pt idx="1481">
                  <c:v>40</c:v>
                </c:pt>
                <c:pt idx="1482">
                  <c:v>40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40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40</c:v>
                </c:pt>
                <c:pt idx="1493">
                  <c:v>40</c:v>
                </c:pt>
                <c:pt idx="1494">
                  <c:v>40</c:v>
                </c:pt>
                <c:pt idx="1495">
                  <c:v>40</c:v>
                </c:pt>
                <c:pt idx="1496">
                  <c:v>40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40</c:v>
                </c:pt>
                <c:pt idx="1505">
                  <c:v>40</c:v>
                </c:pt>
                <c:pt idx="1506">
                  <c:v>40</c:v>
                </c:pt>
                <c:pt idx="1507">
                  <c:v>40</c:v>
                </c:pt>
                <c:pt idx="1508">
                  <c:v>40</c:v>
                </c:pt>
                <c:pt idx="1509">
                  <c:v>40</c:v>
                </c:pt>
                <c:pt idx="1510">
                  <c:v>40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40</c:v>
                </c:pt>
                <c:pt idx="1518">
                  <c:v>40</c:v>
                </c:pt>
                <c:pt idx="1519">
                  <c:v>40</c:v>
                </c:pt>
                <c:pt idx="1520">
                  <c:v>40</c:v>
                </c:pt>
                <c:pt idx="1521">
                  <c:v>40</c:v>
                </c:pt>
                <c:pt idx="1522">
                  <c:v>40</c:v>
                </c:pt>
                <c:pt idx="1523">
                  <c:v>40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24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32</c:v>
                </c:pt>
                <c:pt idx="1879">
                  <c:v>32</c:v>
                </c:pt>
                <c:pt idx="1880">
                  <c:v>32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</c:v>
                </c:pt>
                <c:pt idx="1886">
                  <c:v>32</c:v>
                </c:pt>
                <c:pt idx="1887">
                  <c:v>32</c:v>
                </c:pt>
                <c:pt idx="1888">
                  <c:v>32</c:v>
                </c:pt>
                <c:pt idx="1889">
                  <c:v>32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32</c:v>
                </c:pt>
                <c:pt idx="1897">
                  <c:v>32</c:v>
                </c:pt>
                <c:pt idx="1898">
                  <c:v>32</c:v>
                </c:pt>
                <c:pt idx="1899">
                  <c:v>32</c:v>
                </c:pt>
                <c:pt idx="1900">
                  <c:v>32</c:v>
                </c:pt>
                <c:pt idx="1901">
                  <c:v>32</c:v>
                </c:pt>
                <c:pt idx="1902">
                  <c:v>32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32</c:v>
                </c:pt>
                <c:pt idx="1939">
                  <c:v>32</c:v>
                </c:pt>
                <c:pt idx="1940">
                  <c:v>32</c:v>
                </c:pt>
                <c:pt idx="1941">
                  <c:v>32</c:v>
                </c:pt>
                <c:pt idx="1942">
                  <c:v>32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</c:v>
                </c:pt>
                <c:pt idx="1970">
                  <c:v>32</c:v>
                </c:pt>
                <c:pt idx="1971">
                  <c:v>32</c:v>
                </c:pt>
                <c:pt idx="1972">
                  <c:v>32</c:v>
                </c:pt>
                <c:pt idx="1973">
                  <c:v>32</c:v>
                </c:pt>
                <c:pt idx="1974">
                  <c:v>32</c:v>
                </c:pt>
                <c:pt idx="1975">
                  <c:v>32</c:v>
                </c:pt>
                <c:pt idx="1976">
                  <c:v>32</c:v>
                </c:pt>
                <c:pt idx="1977">
                  <c:v>32</c:v>
                </c:pt>
                <c:pt idx="1978">
                  <c:v>32</c:v>
                </c:pt>
                <c:pt idx="1979">
                  <c:v>32</c:v>
                </c:pt>
                <c:pt idx="1980">
                  <c:v>32</c:v>
                </c:pt>
                <c:pt idx="1981">
                  <c:v>32</c:v>
                </c:pt>
                <c:pt idx="1982">
                  <c:v>32</c:v>
                </c:pt>
                <c:pt idx="1983">
                  <c:v>32</c:v>
                </c:pt>
                <c:pt idx="1984">
                  <c:v>32</c:v>
                </c:pt>
                <c:pt idx="1985">
                  <c:v>32</c:v>
                </c:pt>
                <c:pt idx="1986">
                  <c:v>32</c:v>
                </c:pt>
                <c:pt idx="1987">
                  <c:v>32</c:v>
                </c:pt>
                <c:pt idx="1988">
                  <c:v>32</c:v>
                </c:pt>
                <c:pt idx="1989">
                  <c:v>32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32</c:v>
                </c:pt>
                <c:pt idx="2004">
                  <c:v>32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32</c:v>
                </c:pt>
                <c:pt idx="2009">
                  <c:v>32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32</c:v>
                </c:pt>
                <c:pt idx="2020">
                  <c:v>32</c:v>
                </c:pt>
                <c:pt idx="2021">
                  <c:v>32</c:v>
                </c:pt>
                <c:pt idx="2022">
                  <c:v>32</c:v>
                </c:pt>
                <c:pt idx="2023">
                  <c:v>32</c:v>
                </c:pt>
                <c:pt idx="2024">
                  <c:v>32</c:v>
                </c:pt>
                <c:pt idx="2025">
                  <c:v>32</c:v>
                </c:pt>
                <c:pt idx="2026">
                  <c:v>32</c:v>
                </c:pt>
                <c:pt idx="2027">
                  <c:v>32</c:v>
                </c:pt>
                <c:pt idx="2028">
                  <c:v>32</c:v>
                </c:pt>
                <c:pt idx="2029">
                  <c:v>32</c:v>
                </c:pt>
                <c:pt idx="2030">
                  <c:v>32</c:v>
                </c:pt>
                <c:pt idx="2031">
                  <c:v>32</c:v>
                </c:pt>
                <c:pt idx="2032">
                  <c:v>32</c:v>
                </c:pt>
                <c:pt idx="2033">
                  <c:v>32</c:v>
                </c:pt>
                <c:pt idx="2034">
                  <c:v>32</c:v>
                </c:pt>
                <c:pt idx="2035">
                  <c:v>32</c:v>
                </c:pt>
                <c:pt idx="2036">
                  <c:v>32</c:v>
                </c:pt>
                <c:pt idx="2037">
                  <c:v>32</c:v>
                </c:pt>
                <c:pt idx="2038">
                  <c:v>32</c:v>
                </c:pt>
                <c:pt idx="2039">
                  <c:v>32</c:v>
                </c:pt>
                <c:pt idx="2040">
                  <c:v>32</c:v>
                </c:pt>
                <c:pt idx="2041">
                  <c:v>32</c:v>
                </c:pt>
                <c:pt idx="2042">
                  <c:v>32</c:v>
                </c:pt>
                <c:pt idx="2043">
                  <c:v>32</c:v>
                </c:pt>
                <c:pt idx="2044">
                  <c:v>32</c:v>
                </c:pt>
                <c:pt idx="2045">
                  <c:v>32</c:v>
                </c:pt>
                <c:pt idx="2046">
                  <c:v>32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32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32</c:v>
                </c:pt>
                <c:pt idx="2058">
                  <c:v>32</c:v>
                </c:pt>
                <c:pt idx="2059">
                  <c:v>32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32</c:v>
                </c:pt>
                <c:pt idx="2073">
                  <c:v>32</c:v>
                </c:pt>
                <c:pt idx="2074">
                  <c:v>32</c:v>
                </c:pt>
                <c:pt idx="2075">
                  <c:v>32</c:v>
                </c:pt>
                <c:pt idx="2076">
                  <c:v>32</c:v>
                </c:pt>
                <c:pt idx="2077">
                  <c:v>32</c:v>
                </c:pt>
                <c:pt idx="2078">
                  <c:v>32</c:v>
                </c:pt>
                <c:pt idx="2079">
                  <c:v>32</c:v>
                </c:pt>
                <c:pt idx="2080">
                  <c:v>32</c:v>
                </c:pt>
                <c:pt idx="2081">
                  <c:v>32</c:v>
                </c:pt>
                <c:pt idx="2082">
                  <c:v>32</c:v>
                </c:pt>
                <c:pt idx="2083">
                  <c:v>32</c:v>
                </c:pt>
                <c:pt idx="2084">
                  <c:v>32</c:v>
                </c:pt>
                <c:pt idx="2085">
                  <c:v>32</c:v>
                </c:pt>
                <c:pt idx="2086">
                  <c:v>32</c:v>
                </c:pt>
                <c:pt idx="2087">
                  <c:v>32</c:v>
                </c:pt>
                <c:pt idx="2088">
                  <c:v>32</c:v>
                </c:pt>
                <c:pt idx="2089">
                  <c:v>32</c:v>
                </c:pt>
                <c:pt idx="2090">
                  <c:v>32</c:v>
                </c:pt>
                <c:pt idx="2091">
                  <c:v>32</c:v>
                </c:pt>
                <c:pt idx="2092">
                  <c:v>32</c:v>
                </c:pt>
                <c:pt idx="2093">
                  <c:v>32</c:v>
                </c:pt>
                <c:pt idx="2094">
                  <c:v>32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</c:v>
                </c:pt>
                <c:pt idx="2124">
                  <c:v>32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</c:v>
                </c:pt>
                <c:pt idx="2137">
                  <c:v>32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32</c:v>
                </c:pt>
                <c:pt idx="2144">
                  <c:v>32</c:v>
                </c:pt>
                <c:pt idx="2145">
                  <c:v>32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32</c:v>
                </c:pt>
                <c:pt idx="2151">
                  <c:v>32</c:v>
                </c:pt>
                <c:pt idx="2152">
                  <c:v>32</c:v>
                </c:pt>
                <c:pt idx="2153">
                  <c:v>32</c:v>
                </c:pt>
                <c:pt idx="2154">
                  <c:v>32</c:v>
                </c:pt>
                <c:pt idx="2155">
                  <c:v>32</c:v>
                </c:pt>
                <c:pt idx="2156">
                  <c:v>32</c:v>
                </c:pt>
                <c:pt idx="2157">
                  <c:v>32</c:v>
                </c:pt>
                <c:pt idx="2158">
                  <c:v>32</c:v>
                </c:pt>
                <c:pt idx="2159">
                  <c:v>32</c:v>
                </c:pt>
                <c:pt idx="2160">
                  <c:v>32</c:v>
                </c:pt>
                <c:pt idx="2161">
                  <c:v>32</c:v>
                </c:pt>
                <c:pt idx="2162">
                  <c:v>32</c:v>
                </c:pt>
                <c:pt idx="2163">
                  <c:v>32</c:v>
                </c:pt>
                <c:pt idx="2164">
                  <c:v>32</c:v>
                </c:pt>
                <c:pt idx="2165">
                  <c:v>32</c:v>
                </c:pt>
                <c:pt idx="2166">
                  <c:v>32</c:v>
                </c:pt>
                <c:pt idx="2167">
                  <c:v>32</c:v>
                </c:pt>
                <c:pt idx="2168">
                  <c:v>32</c:v>
                </c:pt>
                <c:pt idx="2169">
                  <c:v>32</c:v>
                </c:pt>
                <c:pt idx="2170">
                  <c:v>32</c:v>
                </c:pt>
                <c:pt idx="2171">
                  <c:v>32</c:v>
                </c:pt>
                <c:pt idx="2172">
                  <c:v>32</c:v>
                </c:pt>
                <c:pt idx="2173">
                  <c:v>32</c:v>
                </c:pt>
                <c:pt idx="2174">
                  <c:v>32</c:v>
                </c:pt>
                <c:pt idx="2175">
                  <c:v>32</c:v>
                </c:pt>
                <c:pt idx="2176">
                  <c:v>32</c:v>
                </c:pt>
                <c:pt idx="2177">
                  <c:v>32</c:v>
                </c:pt>
                <c:pt idx="2178">
                  <c:v>32</c:v>
                </c:pt>
                <c:pt idx="2179">
                  <c:v>32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32</c:v>
                </c:pt>
                <c:pt idx="2186">
                  <c:v>32</c:v>
                </c:pt>
                <c:pt idx="2187">
                  <c:v>32</c:v>
                </c:pt>
                <c:pt idx="2188">
                  <c:v>32</c:v>
                </c:pt>
                <c:pt idx="2189">
                  <c:v>32</c:v>
                </c:pt>
                <c:pt idx="2190">
                  <c:v>32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32</c:v>
                </c:pt>
                <c:pt idx="2196">
                  <c:v>32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32</c:v>
                </c:pt>
                <c:pt idx="2201">
                  <c:v>32</c:v>
                </c:pt>
                <c:pt idx="2202">
                  <c:v>32</c:v>
                </c:pt>
                <c:pt idx="2203">
                  <c:v>32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32</c:v>
                </c:pt>
                <c:pt idx="2209">
                  <c:v>32</c:v>
                </c:pt>
                <c:pt idx="2210">
                  <c:v>32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32</c:v>
                </c:pt>
                <c:pt idx="2217">
                  <c:v>32</c:v>
                </c:pt>
                <c:pt idx="2218">
                  <c:v>32</c:v>
                </c:pt>
                <c:pt idx="2219">
                  <c:v>32</c:v>
                </c:pt>
                <c:pt idx="2220">
                  <c:v>32</c:v>
                </c:pt>
                <c:pt idx="2221">
                  <c:v>32</c:v>
                </c:pt>
                <c:pt idx="2222">
                  <c:v>32</c:v>
                </c:pt>
                <c:pt idx="2223">
                  <c:v>32</c:v>
                </c:pt>
                <c:pt idx="2224">
                  <c:v>32</c:v>
                </c:pt>
                <c:pt idx="2225">
                  <c:v>32</c:v>
                </c:pt>
                <c:pt idx="2226">
                  <c:v>32</c:v>
                </c:pt>
                <c:pt idx="2227">
                  <c:v>32</c:v>
                </c:pt>
                <c:pt idx="2228">
                  <c:v>32</c:v>
                </c:pt>
                <c:pt idx="2229">
                  <c:v>32</c:v>
                </c:pt>
                <c:pt idx="2230">
                  <c:v>32</c:v>
                </c:pt>
                <c:pt idx="2231">
                  <c:v>32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32</c:v>
                </c:pt>
                <c:pt idx="2236">
                  <c:v>32</c:v>
                </c:pt>
                <c:pt idx="2237">
                  <c:v>32</c:v>
                </c:pt>
                <c:pt idx="2238">
                  <c:v>32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32</c:v>
                </c:pt>
                <c:pt idx="2243">
                  <c:v>32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32</c:v>
                </c:pt>
                <c:pt idx="2248">
                  <c:v>32</c:v>
                </c:pt>
                <c:pt idx="2249">
                  <c:v>32</c:v>
                </c:pt>
                <c:pt idx="2250">
                  <c:v>32</c:v>
                </c:pt>
                <c:pt idx="2251">
                  <c:v>32</c:v>
                </c:pt>
                <c:pt idx="2252">
                  <c:v>32</c:v>
                </c:pt>
                <c:pt idx="2253">
                  <c:v>32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32</c:v>
                </c:pt>
                <c:pt idx="2258">
                  <c:v>32</c:v>
                </c:pt>
                <c:pt idx="2259">
                  <c:v>32</c:v>
                </c:pt>
                <c:pt idx="2260">
                  <c:v>32</c:v>
                </c:pt>
                <c:pt idx="2261">
                  <c:v>32</c:v>
                </c:pt>
                <c:pt idx="2262">
                  <c:v>32</c:v>
                </c:pt>
                <c:pt idx="2263">
                  <c:v>32</c:v>
                </c:pt>
                <c:pt idx="2264">
                  <c:v>32</c:v>
                </c:pt>
                <c:pt idx="2265">
                  <c:v>32</c:v>
                </c:pt>
                <c:pt idx="2266">
                  <c:v>32</c:v>
                </c:pt>
                <c:pt idx="2267">
                  <c:v>32</c:v>
                </c:pt>
                <c:pt idx="2268">
                  <c:v>32</c:v>
                </c:pt>
                <c:pt idx="2269">
                  <c:v>32</c:v>
                </c:pt>
                <c:pt idx="2270">
                  <c:v>32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32</c:v>
                </c:pt>
                <c:pt idx="2278">
                  <c:v>32</c:v>
                </c:pt>
                <c:pt idx="2279">
                  <c:v>32</c:v>
                </c:pt>
                <c:pt idx="2280">
                  <c:v>32</c:v>
                </c:pt>
                <c:pt idx="2281">
                  <c:v>32</c:v>
                </c:pt>
                <c:pt idx="2282">
                  <c:v>32</c:v>
                </c:pt>
                <c:pt idx="2283">
                  <c:v>32</c:v>
                </c:pt>
                <c:pt idx="2284">
                  <c:v>32</c:v>
                </c:pt>
                <c:pt idx="2285">
                  <c:v>32</c:v>
                </c:pt>
                <c:pt idx="2286">
                  <c:v>32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32</c:v>
                </c:pt>
                <c:pt idx="2292">
                  <c:v>32</c:v>
                </c:pt>
                <c:pt idx="2293">
                  <c:v>32</c:v>
                </c:pt>
                <c:pt idx="2294">
                  <c:v>32</c:v>
                </c:pt>
                <c:pt idx="2295">
                  <c:v>32</c:v>
                </c:pt>
                <c:pt idx="2296">
                  <c:v>32</c:v>
                </c:pt>
                <c:pt idx="2297">
                  <c:v>32</c:v>
                </c:pt>
                <c:pt idx="2298">
                  <c:v>32</c:v>
                </c:pt>
                <c:pt idx="2299">
                  <c:v>32</c:v>
                </c:pt>
                <c:pt idx="2300">
                  <c:v>32</c:v>
                </c:pt>
                <c:pt idx="2301">
                  <c:v>32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</c:v>
                </c:pt>
                <c:pt idx="2307">
                  <c:v>32</c:v>
                </c:pt>
                <c:pt idx="2308">
                  <c:v>32</c:v>
                </c:pt>
                <c:pt idx="2309">
                  <c:v>32</c:v>
                </c:pt>
                <c:pt idx="2310">
                  <c:v>32</c:v>
                </c:pt>
                <c:pt idx="2311">
                  <c:v>32</c:v>
                </c:pt>
                <c:pt idx="2312">
                  <c:v>32</c:v>
                </c:pt>
                <c:pt idx="2313">
                  <c:v>32</c:v>
                </c:pt>
                <c:pt idx="2314">
                  <c:v>32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</c:v>
                </c:pt>
                <c:pt idx="2319">
                  <c:v>32</c:v>
                </c:pt>
                <c:pt idx="2320">
                  <c:v>32</c:v>
                </c:pt>
                <c:pt idx="2321">
                  <c:v>32</c:v>
                </c:pt>
                <c:pt idx="2322">
                  <c:v>32</c:v>
                </c:pt>
                <c:pt idx="2323">
                  <c:v>32</c:v>
                </c:pt>
                <c:pt idx="2324">
                  <c:v>32</c:v>
                </c:pt>
                <c:pt idx="2325">
                  <c:v>32</c:v>
                </c:pt>
                <c:pt idx="2326">
                  <c:v>32</c:v>
                </c:pt>
                <c:pt idx="2327">
                  <c:v>32</c:v>
                </c:pt>
                <c:pt idx="2328">
                  <c:v>32</c:v>
                </c:pt>
                <c:pt idx="2329">
                  <c:v>32</c:v>
                </c:pt>
                <c:pt idx="2330">
                  <c:v>32</c:v>
                </c:pt>
                <c:pt idx="2331">
                  <c:v>32</c:v>
                </c:pt>
                <c:pt idx="2332">
                  <c:v>32</c:v>
                </c:pt>
                <c:pt idx="2333">
                  <c:v>32</c:v>
                </c:pt>
                <c:pt idx="2334">
                  <c:v>32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32</c:v>
                </c:pt>
                <c:pt idx="2339">
                  <c:v>32</c:v>
                </c:pt>
                <c:pt idx="2340">
                  <c:v>32</c:v>
                </c:pt>
                <c:pt idx="2341">
                  <c:v>32</c:v>
                </c:pt>
                <c:pt idx="2342">
                  <c:v>32</c:v>
                </c:pt>
                <c:pt idx="2343">
                  <c:v>32</c:v>
                </c:pt>
                <c:pt idx="2344">
                  <c:v>32</c:v>
                </c:pt>
                <c:pt idx="2345">
                  <c:v>32</c:v>
                </c:pt>
                <c:pt idx="2346">
                  <c:v>32</c:v>
                </c:pt>
                <c:pt idx="2347">
                  <c:v>32</c:v>
                </c:pt>
                <c:pt idx="2348">
                  <c:v>32</c:v>
                </c:pt>
                <c:pt idx="2349">
                  <c:v>32</c:v>
                </c:pt>
                <c:pt idx="2350">
                  <c:v>32</c:v>
                </c:pt>
                <c:pt idx="2351">
                  <c:v>32</c:v>
                </c:pt>
                <c:pt idx="2352">
                  <c:v>32</c:v>
                </c:pt>
                <c:pt idx="2353">
                  <c:v>32</c:v>
                </c:pt>
                <c:pt idx="2354">
                  <c:v>32</c:v>
                </c:pt>
                <c:pt idx="2355">
                  <c:v>32</c:v>
                </c:pt>
                <c:pt idx="2356">
                  <c:v>32</c:v>
                </c:pt>
                <c:pt idx="2357">
                  <c:v>32</c:v>
                </c:pt>
                <c:pt idx="2358">
                  <c:v>32</c:v>
                </c:pt>
                <c:pt idx="2359">
                  <c:v>32</c:v>
                </c:pt>
                <c:pt idx="2360">
                  <c:v>32</c:v>
                </c:pt>
                <c:pt idx="2361">
                  <c:v>32</c:v>
                </c:pt>
                <c:pt idx="2362">
                  <c:v>32</c:v>
                </c:pt>
                <c:pt idx="2363">
                  <c:v>32</c:v>
                </c:pt>
                <c:pt idx="2364">
                  <c:v>32</c:v>
                </c:pt>
                <c:pt idx="2365">
                  <c:v>32</c:v>
                </c:pt>
                <c:pt idx="2366">
                  <c:v>32</c:v>
                </c:pt>
                <c:pt idx="2367">
                  <c:v>32</c:v>
                </c:pt>
                <c:pt idx="2368">
                  <c:v>32</c:v>
                </c:pt>
                <c:pt idx="2369">
                  <c:v>32</c:v>
                </c:pt>
                <c:pt idx="2370">
                  <c:v>32</c:v>
                </c:pt>
                <c:pt idx="2371">
                  <c:v>32</c:v>
                </c:pt>
                <c:pt idx="2372">
                  <c:v>32</c:v>
                </c:pt>
                <c:pt idx="2373">
                  <c:v>32</c:v>
                </c:pt>
                <c:pt idx="2374">
                  <c:v>32</c:v>
                </c:pt>
                <c:pt idx="2375">
                  <c:v>32</c:v>
                </c:pt>
                <c:pt idx="2376">
                  <c:v>32</c:v>
                </c:pt>
                <c:pt idx="2377">
                  <c:v>32</c:v>
                </c:pt>
                <c:pt idx="2378">
                  <c:v>32</c:v>
                </c:pt>
                <c:pt idx="2379">
                  <c:v>32</c:v>
                </c:pt>
                <c:pt idx="2380">
                  <c:v>32</c:v>
                </c:pt>
                <c:pt idx="2381">
                  <c:v>32</c:v>
                </c:pt>
                <c:pt idx="2382">
                  <c:v>32</c:v>
                </c:pt>
                <c:pt idx="2383">
                  <c:v>32</c:v>
                </c:pt>
                <c:pt idx="2384">
                  <c:v>32</c:v>
                </c:pt>
                <c:pt idx="2385">
                  <c:v>32</c:v>
                </c:pt>
                <c:pt idx="2386">
                  <c:v>32</c:v>
                </c:pt>
                <c:pt idx="2387">
                  <c:v>32</c:v>
                </c:pt>
                <c:pt idx="2388">
                  <c:v>32</c:v>
                </c:pt>
                <c:pt idx="2389">
                  <c:v>32</c:v>
                </c:pt>
                <c:pt idx="2390">
                  <c:v>32</c:v>
                </c:pt>
                <c:pt idx="2391">
                  <c:v>32</c:v>
                </c:pt>
                <c:pt idx="2392">
                  <c:v>32</c:v>
                </c:pt>
                <c:pt idx="2393">
                  <c:v>32</c:v>
                </c:pt>
                <c:pt idx="2394">
                  <c:v>32</c:v>
                </c:pt>
                <c:pt idx="2395">
                  <c:v>32</c:v>
                </c:pt>
                <c:pt idx="2396">
                  <c:v>32</c:v>
                </c:pt>
                <c:pt idx="2397">
                  <c:v>32</c:v>
                </c:pt>
                <c:pt idx="2398">
                  <c:v>32</c:v>
                </c:pt>
                <c:pt idx="2399">
                  <c:v>32</c:v>
                </c:pt>
                <c:pt idx="2400">
                  <c:v>32</c:v>
                </c:pt>
                <c:pt idx="2401">
                  <c:v>32</c:v>
                </c:pt>
                <c:pt idx="2402">
                  <c:v>32</c:v>
                </c:pt>
                <c:pt idx="2403">
                  <c:v>32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32</c:v>
                </c:pt>
                <c:pt idx="2454">
                  <c:v>32</c:v>
                </c:pt>
                <c:pt idx="2455">
                  <c:v>32</c:v>
                </c:pt>
                <c:pt idx="2456">
                  <c:v>32</c:v>
                </c:pt>
                <c:pt idx="2457">
                  <c:v>32</c:v>
                </c:pt>
                <c:pt idx="2458">
                  <c:v>32</c:v>
                </c:pt>
                <c:pt idx="2459">
                  <c:v>32</c:v>
                </c:pt>
                <c:pt idx="2460">
                  <c:v>32</c:v>
                </c:pt>
                <c:pt idx="2461">
                  <c:v>32</c:v>
                </c:pt>
                <c:pt idx="2462">
                  <c:v>32</c:v>
                </c:pt>
                <c:pt idx="2463">
                  <c:v>32</c:v>
                </c:pt>
                <c:pt idx="2464">
                  <c:v>32</c:v>
                </c:pt>
                <c:pt idx="2465">
                  <c:v>32</c:v>
                </c:pt>
                <c:pt idx="2466">
                  <c:v>32</c:v>
                </c:pt>
                <c:pt idx="2467">
                  <c:v>32</c:v>
                </c:pt>
                <c:pt idx="2468">
                  <c:v>32</c:v>
                </c:pt>
                <c:pt idx="2469">
                  <c:v>32</c:v>
                </c:pt>
                <c:pt idx="2470">
                  <c:v>32</c:v>
                </c:pt>
                <c:pt idx="2471">
                  <c:v>32</c:v>
                </c:pt>
                <c:pt idx="2472">
                  <c:v>32</c:v>
                </c:pt>
                <c:pt idx="2473">
                  <c:v>32</c:v>
                </c:pt>
                <c:pt idx="2474">
                  <c:v>32</c:v>
                </c:pt>
                <c:pt idx="2475">
                  <c:v>32</c:v>
                </c:pt>
                <c:pt idx="2476">
                  <c:v>32</c:v>
                </c:pt>
                <c:pt idx="2477">
                  <c:v>32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32</c:v>
                </c:pt>
                <c:pt idx="2502">
                  <c:v>32</c:v>
                </c:pt>
                <c:pt idx="2503">
                  <c:v>32</c:v>
                </c:pt>
                <c:pt idx="2504">
                  <c:v>32</c:v>
                </c:pt>
                <c:pt idx="2505">
                  <c:v>32</c:v>
                </c:pt>
                <c:pt idx="2506">
                  <c:v>32</c:v>
                </c:pt>
                <c:pt idx="2507">
                  <c:v>32</c:v>
                </c:pt>
                <c:pt idx="2508">
                  <c:v>32</c:v>
                </c:pt>
                <c:pt idx="2509">
                  <c:v>32</c:v>
                </c:pt>
                <c:pt idx="2510">
                  <c:v>32</c:v>
                </c:pt>
                <c:pt idx="2511">
                  <c:v>32</c:v>
                </c:pt>
                <c:pt idx="2512">
                  <c:v>32</c:v>
                </c:pt>
                <c:pt idx="2513">
                  <c:v>32</c:v>
                </c:pt>
                <c:pt idx="2514">
                  <c:v>32</c:v>
                </c:pt>
                <c:pt idx="2515">
                  <c:v>32</c:v>
                </c:pt>
                <c:pt idx="2516">
                  <c:v>32</c:v>
                </c:pt>
                <c:pt idx="2517">
                  <c:v>32</c:v>
                </c:pt>
                <c:pt idx="2518">
                  <c:v>32</c:v>
                </c:pt>
                <c:pt idx="2519">
                  <c:v>32</c:v>
                </c:pt>
                <c:pt idx="2520">
                  <c:v>32</c:v>
                </c:pt>
                <c:pt idx="2521">
                  <c:v>32</c:v>
                </c:pt>
                <c:pt idx="2522">
                  <c:v>32</c:v>
                </c:pt>
                <c:pt idx="2523">
                  <c:v>32</c:v>
                </c:pt>
                <c:pt idx="2524">
                  <c:v>32</c:v>
                </c:pt>
                <c:pt idx="2525">
                  <c:v>32</c:v>
                </c:pt>
                <c:pt idx="2526">
                  <c:v>32</c:v>
                </c:pt>
                <c:pt idx="2527">
                  <c:v>32</c:v>
                </c:pt>
                <c:pt idx="2528">
                  <c:v>32</c:v>
                </c:pt>
                <c:pt idx="2529">
                  <c:v>32</c:v>
                </c:pt>
                <c:pt idx="2530">
                  <c:v>32</c:v>
                </c:pt>
                <c:pt idx="2531">
                  <c:v>32</c:v>
                </c:pt>
                <c:pt idx="2532">
                  <c:v>32</c:v>
                </c:pt>
                <c:pt idx="2533">
                  <c:v>32</c:v>
                </c:pt>
                <c:pt idx="2534">
                  <c:v>32</c:v>
                </c:pt>
                <c:pt idx="2535">
                  <c:v>32</c:v>
                </c:pt>
                <c:pt idx="2536">
                  <c:v>32</c:v>
                </c:pt>
                <c:pt idx="2537">
                  <c:v>32</c:v>
                </c:pt>
                <c:pt idx="2538">
                  <c:v>32</c:v>
                </c:pt>
                <c:pt idx="2539">
                  <c:v>32</c:v>
                </c:pt>
                <c:pt idx="2540">
                  <c:v>32</c:v>
                </c:pt>
                <c:pt idx="2541">
                  <c:v>32</c:v>
                </c:pt>
                <c:pt idx="2542">
                  <c:v>32</c:v>
                </c:pt>
                <c:pt idx="2543">
                  <c:v>32</c:v>
                </c:pt>
                <c:pt idx="2544">
                  <c:v>32</c:v>
                </c:pt>
                <c:pt idx="2545">
                  <c:v>32</c:v>
                </c:pt>
                <c:pt idx="2546">
                  <c:v>32</c:v>
                </c:pt>
                <c:pt idx="2547">
                  <c:v>32</c:v>
                </c:pt>
                <c:pt idx="2548">
                  <c:v>32</c:v>
                </c:pt>
                <c:pt idx="2549">
                  <c:v>32</c:v>
                </c:pt>
                <c:pt idx="2550">
                  <c:v>32</c:v>
                </c:pt>
                <c:pt idx="2551">
                  <c:v>32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32</c:v>
                </c:pt>
                <c:pt idx="2577">
                  <c:v>32</c:v>
                </c:pt>
                <c:pt idx="2578">
                  <c:v>32</c:v>
                </c:pt>
                <c:pt idx="2579">
                  <c:v>32</c:v>
                </c:pt>
                <c:pt idx="2580">
                  <c:v>32</c:v>
                </c:pt>
                <c:pt idx="2581">
                  <c:v>32</c:v>
                </c:pt>
                <c:pt idx="2582">
                  <c:v>32</c:v>
                </c:pt>
                <c:pt idx="2583">
                  <c:v>32</c:v>
                </c:pt>
                <c:pt idx="2584">
                  <c:v>32</c:v>
                </c:pt>
                <c:pt idx="2585">
                  <c:v>32</c:v>
                </c:pt>
                <c:pt idx="2586">
                  <c:v>32</c:v>
                </c:pt>
                <c:pt idx="2587">
                  <c:v>32</c:v>
                </c:pt>
                <c:pt idx="2588">
                  <c:v>32</c:v>
                </c:pt>
                <c:pt idx="2589">
                  <c:v>32</c:v>
                </c:pt>
                <c:pt idx="2590">
                  <c:v>32</c:v>
                </c:pt>
                <c:pt idx="2591">
                  <c:v>32</c:v>
                </c:pt>
                <c:pt idx="2592">
                  <c:v>32</c:v>
                </c:pt>
                <c:pt idx="2593">
                  <c:v>32</c:v>
                </c:pt>
                <c:pt idx="2594">
                  <c:v>32</c:v>
                </c:pt>
                <c:pt idx="2595">
                  <c:v>32</c:v>
                </c:pt>
                <c:pt idx="2596">
                  <c:v>32</c:v>
                </c:pt>
                <c:pt idx="2597">
                  <c:v>32</c:v>
                </c:pt>
                <c:pt idx="2598">
                  <c:v>32</c:v>
                </c:pt>
                <c:pt idx="2599">
                  <c:v>32</c:v>
                </c:pt>
                <c:pt idx="2600">
                  <c:v>32</c:v>
                </c:pt>
                <c:pt idx="2601">
                  <c:v>32</c:v>
                </c:pt>
                <c:pt idx="2602">
                  <c:v>32</c:v>
                </c:pt>
                <c:pt idx="2603">
                  <c:v>32</c:v>
                </c:pt>
                <c:pt idx="2604">
                  <c:v>32</c:v>
                </c:pt>
                <c:pt idx="2605">
                  <c:v>32</c:v>
                </c:pt>
                <c:pt idx="2606">
                  <c:v>32</c:v>
                </c:pt>
                <c:pt idx="2607">
                  <c:v>32</c:v>
                </c:pt>
                <c:pt idx="2608">
                  <c:v>32</c:v>
                </c:pt>
                <c:pt idx="2609">
                  <c:v>32</c:v>
                </c:pt>
                <c:pt idx="2610">
                  <c:v>32</c:v>
                </c:pt>
                <c:pt idx="2611">
                  <c:v>32</c:v>
                </c:pt>
                <c:pt idx="2612">
                  <c:v>32</c:v>
                </c:pt>
                <c:pt idx="2613">
                  <c:v>32</c:v>
                </c:pt>
                <c:pt idx="2614">
                  <c:v>32</c:v>
                </c:pt>
                <c:pt idx="2615">
                  <c:v>32</c:v>
                </c:pt>
                <c:pt idx="2616">
                  <c:v>32</c:v>
                </c:pt>
                <c:pt idx="2617">
                  <c:v>32</c:v>
                </c:pt>
                <c:pt idx="2618">
                  <c:v>32</c:v>
                </c:pt>
                <c:pt idx="2619">
                  <c:v>32</c:v>
                </c:pt>
                <c:pt idx="2620">
                  <c:v>32</c:v>
                </c:pt>
                <c:pt idx="2621">
                  <c:v>32</c:v>
                </c:pt>
                <c:pt idx="2622">
                  <c:v>32</c:v>
                </c:pt>
                <c:pt idx="2623">
                  <c:v>32</c:v>
                </c:pt>
                <c:pt idx="2624">
                  <c:v>32</c:v>
                </c:pt>
                <c:pt idx="2625">
                  <c:v>32</c:v>
                </c:pt>
                <c:pt idx="2626">
                  <c:v>32</c:v>
                </c:pt>
                <c:pt idx="2627">
                  <c:v>32</c:v>
                </c:pt>
                <c:pt idx="2628">
                  <c:v>32</c:v>
                </c:pt>
                <c:pt idx="2629">
                  <c:v>32</c:v>
                </c:pt>
                <c:pt idx="2630">
                  <c:v>32</c:v>
                </c:pt>
                <c:pt idx="2631">
                  <c:v>32</c:v>
                </c:pt>
                <c:pt idx="2632">
                  <c:v>32</c:v>
                </c:pt>
                <c:pt idx="2633">
                  <c:v>32</c:v>
                </c:pt>
                <c:pt idx="2634">
                  <c:v>32</c:v>
                </c:pt>
                <c:pt idx="2635">
                  <c:v>32</c:v>
                </c:pt>
                <c:pt idx="2636">
                  <c:v>32</c:v>
                </c:pt>
                <c:pt idx="2637">
                  <c:v>32</c:v>
                </c:pt>
                <c:pt idx="2638">
                  <c:v>32</c:v>
                </c:pt>
                <c:pt idx="2639">
                  <c:v>32</c:v>
                </c:pt>
                <c:pt idx="2640">
                  <c:v>32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32</c:v>
                </c:pt>
                <c:pt idx="2645">
                  <c:v>32</c:v>
                </c:pt>
                <c:pt idx="2646">
                  <c:v>32</c:v>
                </c:pt>
                <c:pt idx="2647">
                  <c:v>32</c:v>
                </c:pt>
                <c:pt idx="2648">
                  <c:v>32</c:v>
                </c:pt>
                <c:pt idx="2649">
                  <c:v>32</c:v>
                </c:pt>
                <c:pt idx="2650">
                  <c:v>32</c:v>
                </c:pt>
                <c:pt idx="2651">
                  <c:v>32</c:v>
                </c:pt>
                <c:pt idx="2652">
                  <c:v>32</c:v>
                </c:pt>
                <c:pt idx="2653">
                  <c:v>32</c:v>
                </c:pt>
                <c:pt idx="2654">
                  <c:v>32</c:v>
                </c:pt>
                <c:pt idx="2655">
                  <c:v>32</c:v>
                </c:pt>
                <c:pt idx="2656">
                  <c:v>32</c:v>
                </c:pt>
                <c:pt idx="2657">
                  <c:v>32</c:v>
                </c:pt>
                <c:pt idx="2658">
                  <c:v>32</c:v>
                </c:pt>
                <c:pt idx="2659">
                  <c:v>32</c:v>
                </c:pt>
                <c:pt idx="2660">
                  <c:v>32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32</c:v>
                </c:pt>
                <c:pt idx="2670">
                  <c:v>32</c:v>
                </c:pt>
                <c:pt idx="2671">
                  <c:v>32</c:v>
                </c:pt>
                <c:pt idx="2672">
                  <c:v>32</c:v>
                </c:pt>
                <c:pt idx="2673">
                  <c:v>32</c:v>
                </c:pt>
                <c:pt idx="2674">
                  <c:v>32</c:v>
                </c:pt>
                <c:pt idx="2675">
                  <c:v>32</c:v>
                </c:pt>
                <c:pt idx="2676">
                  <c:v>32</c:v>
                </c:pt>
                <c:pt idx="2677">
                  <c:v>32</c:v>
                </c:pt>
                <c:pt idx="2678">
                  <c:v>32</c:v>
                </c:pt>
                <c:pt idx="2679">
                  <c:v>32</c:v>
                </c:pt>
                <c:pt idx="2680">
                  <c:v>32</c:v>
                </c:pt>
                <c:pt idx="2681">
                  <c:v>32</c:v>
                </c:pt>
                <c:pt idx="2682">
                  <c:v>32</c:v>
                </c:pt>
                <c:pt idx="2683">
                  <c:v>32</c:v>
                </c:pt>
                <c:pt idx="2684">
                  <c:v>32</c:v>
                </c:pt>
                <c:pt idx="2685">
                  <c:v>32</c:v>
                </c:pt>
                <c:pt idx="2686">
                  <c:v>32</c:v>
                </c:pt>
                <c:pt idx="2687">
                  <c:v>32</c:v>
                </c:pt>
                <c:pt idx="2688">
                  <c:v>32</c:v>
                </c:pt>
                <c:pt idx="2689">
                  <c:v>32</c:v>
                </c:pt>
                <c:pt idx="2690">
                  <c:v>32</c:v>
                </c:pt>
                <c:pt idx="2691">
                  <c:v>32</c:v>
                </c:pt>
                <c:pt idx="2692">
                  <c:v>32</c:v>
                </c:pt>
                <c:pt idx="2693">
                  <c:v>32</c:v>
                </c:pt>
                <c:pt idx="2694">
                  <c:v>32</c:v>
                </c:pt>
                <c:pt idx="2695">
                  <c:v>32</c:v>
                </c:pt>
                <c:pt idx="2696">
                  <c:v>32</c:v>
                </c:pt>
                <c:pt idx="2697">
                  <c:v>32</c:v>
                </c:pt>
                <c:pt idx="2698">
                  <c:v>32</c:v>
                </c:pt>
                <c:pt idx="2699">
                  <c:v>32</c:v>
                </c:pt>
                <c:pt idx="2700">
                  <c:v>32</c:v>
                </c:pt>
                <c:pt idx="2701">
                  <c:v>32</c:v>
                </c:pt>
                <c:pt idx="2702">
                  <c:v>32</c:v>
                </c:pt>
                <c:pt idx="2703">
                  <c:v>32</c:v>
                </c:pt>
                <c:pt idx="2704">
                  <c:v>32</c:v>
                </c:pt>
                <c:pt idx="2705">
                  <c:v>32</c:v>
                </c:pt>
                <c:pt idx="2706">
                  <c:v>32</c:v>
                </c:pt>
                <c:pt idx="2707">
                  <c:v>32</c:v>
                </c:pt>
                <c:pt idx="2708">
                  <c:v>32</c:v>
                </c:pt>
                <c:pt idx="2709">
                  <c:v>32</c:v>
                </c:pt>
                <c:pt idx="2710">
                  <c:v>32</c:v>
                </c:pt>
                <c:pt idx="2711">
                  <c:v>32</c:v>
                </c:pt>
                <c:pt idx="2712">
                  <c:v>32</c:v>
                </c:pt>
                <c:pt idx="2713">
                  <c:v>32</c:v>
                </c:pt>
                <c:pt idx="2714">
                  <c:v>32</c:v>
                </c:pt>
                <c:pt idx="2715">
                  <c:v>32</c:v>
                </c:pt>
                <c:pt idx="2716">
                  <c:v>32</c:v>
                </c:pt>
                <c:pt idx="2717">
                  <c:v>32</c:v>
                </c:pt>
                <c:pt idx="2718">
                  <c:v>32</c:v>
                </c:pt>
                <c:pt idx="2719">
                  <c:v>32</c:v>
                </c:pt>
                <c:pt idx="2720">
                  <c:v>32</c:v>
                </c:pt>
                <c:pt idx="2721">
                  <c:v>32</c:v>
                </c:pt>
                <c:pt idx="2722">
                  <c:v>32</c:v>
                </c:pt>
                <c:pt idx="2723">
                  <c:v>32</c:v>
                </c:pt>
                <c:pt idx="2724">
                  <c:v>32</c:v>
                </c:pt>
                <c:pt idx="2725">
                  <c:v>32</c:v>
                </c:pt>
                <c:pt idx="2726">
                  <c:v>32</c:v>
                </c:pt>
                <c:pt idx="2727">
                  <c:v>32</c:v>
                </c:pt>
                <c:pt idx="2728">
                  <c:v>32</c:v>
                </c:pt>
                <c:pt idx="2729">
                  <c:v>32</c:v>
                </c:pt>
                <c:pt idx="2730">
                  <c:v>32</c:v>
                </c:pt>
                <c:pt idx="2731">
                  <c:v>32</c:v>
                </c:pt>
                <c:pt idx="2732">
                  <c:v>32</c:v>
                </c:pt>
                <c:pt idx="2733">
                  <c:v>32</c:v>
                </c:pt>
                <c:pt idx="2734">
                  <c:v>32</c:v>
                </c:pt>
                <c:pt idx="2735">
                  <c:v>32</c:v>
                </c:pt>
                <c:pt idx="2736">
                  <c:v>32</c:v>
                </c:pt>
                <c:pt idx="2737">
                  <c:v>32</c:v>
                </c:pt>
                <c:pt idx="2738">
                  <c:v>32</c:v>
                </c:pt>
                <c:pt idx="2739">
                  <c:v>32</c:v>
                </c:pt>
                <c:pt idx="2740">
                  <c:v>32</c:v>
                </c:pt>
                <c:pt idx="2741">
                  <c:v>32</c:v>
                </c:pt>
                <c:pt idx="2742">
                  <c:v>32</c:v>
                </c:pt>
                <c:pt idx="2743">
                  <c:v>32</c:v>
                </c:pt>
                <c:pt idx="2744">
                  <c:v>32</c:v>
                </c:pt>
                <c:pt idx="2745">
                  <c:v>32</c:v>
                </c:pt>
                <c:pt idx="2746">
                  <c:v>32</c:v>
                </c:pt>
                <c:pt idx="2747">
                  <c:v>32</c:v>
                </c:pt>
                <c:pt idx="2748">
                  <c:v>32</c:v>
                </c:pt>
                <c:pt idx="2749">
                  <c:v>32</c:v>
                </c:pt>
                <c:pt idx="2750">
                  <c:v>32</c:v>
                </c:pt>
                <c:pt idx="2751">
                  <c:v>32</c:v>
                </c:pt>
                <c:pt idx="2752">
                  <c:v>32</c:v>
                </c:pt>
                <c:pt idx="2753">
                  <c:v>32</c:v>
                </c:pt>
                <c:pt idx="2754">
                  <c:v>32</c:v>
                </c:pt>
                <c:pt idx="2755">
                  <c:v>32</c:v>
                </c:pt>
                <c:pt idx="2756">
                  <c:v>32</c:v>
                </c:pt>
                <c:pt idx="2757">
                  <c:v>32</c:v>
                </c:pt>
                <c:pt idx="2758">
                  <c:v>32</c:v>
                </c:pt>
                <c:pt idx="2759">
                  <c:v>32</c:v>
                </c:pt>
                <c:pt idx="2760">
                  <c:v>32</c:v>
                </c:pt>
                <c:pt idx="2761">
                  <c:v>32</c:v>
                </c:pt>
                <c:pt idx="2762">
                  <c:v>32</c:v>
                </c:pt>
                <c:pt idx="2763">
                  <c:v>32</c:v>
                </c:pt>
                <c:pt idx="2764">
                  <c:v>32</c:v>
                </c:pt>
                <c:pt idx="2765">
                  <c:v>32</c:v>
                </c:pt>
                <c:pt idx="2766">
                  <c:v>32</c:v>
                </c:pt>
                <c:pt idx="2767">
                  <c:v>32</c:v>
                </c:pt>
                <c:pt idx="2768">
                  <c:v>32</c:v>
                </c:pt>
                <c:pt idx="2769">
                  <c:v>32</c:v>
                </c:pt>
                <c:pt idx="2770">
                  <c:v>32</c:v>
                </c:pt>
                <c:pt idx="2771">
                  <c:v>32</c:v>
                </c:pt>
                <c:pt idx="2772">
                  <c:v>32</c:v>
                </c:pt>
                <c:pt idx="2773">
                  <c:v>32</c:v>
                </c:pt>
                <c:pt idx="2774">
                  <c:v>32</c:v>
                </c:pt>
                <c:pt idx="2775">
                  <c:v>32</c:v>
                </c:pt>
                <c:pt idx="2776">
                  <c:v>32</c:v>
                </c:pt>
                <c:pt idx="2777">
                  <c:v>32</c:v>
                </c:pt>
                <c:pt idx="2778">
                  <c:v>32</c:v>
                </c:pt>
                <c:pt idx="2779">
                  <c:v>32</c:v>
                </c:pt>
                <c:pt idx="2780">
                  <c:v>32</c:v>
                </c:pt>
                <c:pt idx="2781">
                  <c:v>32</c:v>
                </c:pt>
                <c:pt idx="2782">
                  <c:v>32</c:v>
                </c:pt>
                <c:pt idx="2783">
                  <c:v>32</c:v>
                </c:pt>
                <c:pt idx="2784">
                  <c:v>32</c:v>
                </c:pt>
                <c:pt idx="2785">
                  <c:v>32</c:v>
                </c:pt>
                <c:pt idx="2786">
                  <c:v>32</c:v>
                </c:pt>
                <c:pt idx="2787">
                  <c:v>32</c:v>
                </c:pt>
                <c:pt idx="2788">
                  <c:v>32</c:v>
                </c:pt>
                <c:pt idx="2789">
                  <c:v>32</c:v>
                </c:pt>
                <c:pt idx="2790">
                  <c:v>32</c:v>
                </c:pt>
                <c:pt idx="2791">
                  <c:v>32</c:v>
                </c:pt>
                <c:pt idx="2792">
                  <c:v>32</c:v>
                </c:pt>
                <c:pt idx="2793">
                  <c:v>32</c:v>
                </c:pt>
                <c:pt idx="2794">
                  <c:v>32</c:v>
                </c:pt>
                <c:pt idx="2795">
                  <c:v>32</c:v>
                </c:pt>
                <c:pt idx="2796">
                  <c:v>32</c:v>
                </c:pt>
                <c:pt idx="2797">
                  <c:v>32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32</c:v>
                </c:pt>
                <c:pt idx="2807">
                  <c:v>32</c:v>
                </c:pt>
                <c:pt idx="2808">
                  <c:v>32</c:v>
                </c:pt>
                <c:pt idx="2809">
                  <c:v>32</c:v>
                </c:pt>
                <c:pt idx="2810">
                  <c:v>32</c:v>
                </c:pt>
                <c:pt idx="2811">
                  <c:v>32</c:v>
                </c:pt>
                <c:pt idx="2812">
                  <c:v>32</c:v>
                </c:pt>
                <c:pt idx="2813">
                  <c:v>32</c:v>
                </c:pt>
                <c:pt idx="2814">
                  <c:v>32</c:v>
                </c:pt>
                <c:pt idx="2815">
                  <c:v>32</c:v>
                </c:pt>
                <c:pt idx="2816">
                  <c:v>32</c:v>
                </c:pt>
                <c:pt idx="2817">
                  <c:v>32</c:v>
                </c:pt>
                <c:pt idx="2818">
                  <c:v>32</c:v>
                </c:pt>
                <c:pt idx="2819">
                  <c:v>32</c:v>
                </c:pt>
                <c:pt idx="2820">
                  <c:v>32</c:v>
                </c:pt>
                <c:pt idx="2821">
                  <c:v>32</c:v>
                </c:pt>
                <c:pt idx="2822">
                  <c:v>32</c:v>
                </c:pt>
                <c:pt idx="2823">
                  <c:v>32</c:v>
                </c:pt>
                <c:pt idx="2824">
                  <c:v>32</c:v>
                </c:pt>
                <c:pt idx="2825">
                  <c:v>32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32</c:v>
                </c:pt>
                <c:pt idx="2839">
                  <c:v>32</c:v>
                </c:pt>
                <c:pt idx="2840">
                  <c:v>32</c:v>
                </c:pt>
                <c:pt idx="2841">
                  <c:v>32</c:v>
                </c:pt>
                <c:pt idx="2842">
                  <c:v>32</c:v>
                </c:pt>
                <c:pt idx="2843">
                  <c:v>32</c:v>
                </c:pt>
                <c:pt idx="2844">
                  <c:v>32</c:v>
                </c:pt>
                <c:pt idx="2845">
                  <c:v>32</c:v>
                </c:pt>
                <c:pt idx="2846">
                  <c:v>32</c:v>
                </c:pt>
                <c:pt idx="2847">
                  <c:v>32</c:v>
                </c:pt>
                <c:pt idx="2848">
                  <c:v>32</c:v>
                </c:pt>
                <c:pt idx="2849">
                  <c:v>32</c:v>
                </c:pt>
                <c:pt idx="2850">
                  <c:v>32</c:v>
                </c:pt>
                <c:pt idx="2851">
                  <c:v>32</c:v>
                </c:pt>
                <c:pt idx="2852">
                  <c:v>32</c:v>
                </c:pt>
                <c:pt idx="2853">
                  <c:v>32</c:v>
                </c:pt>
                <c:pt idx="2854">
                  <c:v>32</c:v>
                </c:pt>
                <c:pt idx="2855">
                  <c:v>32</c:v>
                </c:pt>
                <c:pt idx="2856">
                  <c:v>32</c:v>
                </c:pt>
                <c:pt idx="2857">
                  <c:v>32</c:v>
                </c:pt>
                <c:pt idx="2858">
                  <c:v>32</c:v>
                </c:pt>
                <c:pt idx="2859">
                  <c:v>32</c:v>
                </c:pt>
                <c:pt idx="2860">
                  <c:v>32</c:v>
                </c:pt>
                <c:pt idx="2861">
                  <c:v>32</c:v>
                </c:pt>
                <c:pt idx="2862">
                  <c:v>32</c:v>
                </c:pt>
                <c:pt idx="2863">
                  <c:v>32</c:v>
                </c:pt>
                <c:pt idx="2864">
                  <c:v>32</c:v>
                </c:pt>
                <c:pt idx="2865">
                  <c:v>32</c:v>
                </c:pt>
                <c:pt idx="2866">
                  <c:v>32</c:v>
                </c:pt>
                <c:pt idx="2867">
                  <c:v>32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32</c:v>
                </c:pt>
                <c:pt idx="2872">
                  <c:v>32</c:v>
                </c:pt>
                <c:pt idx="2873">
                  <c:v>32</c:v>
                </c:pt>
                <c:pt idx="2874">
                  <c:v>32</c:v>
                </c:pt>
                <c:pt idx="2875">
                  <c:v>32</c:v>
                </c:pt>
                <c:pt idx="2876">
                  <c:v>32</c:v>
                </c:pt>
                <c:pt idx="2877">
                  <c:v>32</c:v>
                </c:pt>
                <c:pt idx="2878">
                  <c:v>32</c:v>
                </c:pt>
                <c:pt idx="2879">
                  <c:v>32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32</c:v>
                </c:pt>
                <c:pt idx="2887">
                  <c:v>32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32</c:v>
                </c:pt>
                <c:pt idx="2893">
                  <c:v>32</c:v>
                </c:pt>
                <c:pt idx="2894">
                  <c:v>32</c:v>
                </c:pt>
                <c:pt idx="2895">
                  <c:v>32</c:v>
                </c:pt>
                <c:pt idx="2896">
                  <c:v>32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32</c:v>
                </c:pt>
                <c:pt idx="2902">
                  <c:v>32</c:v>
                </c:pt>
                <c:pt idx="2903">
                  <c:v>32</c:v>
                </c:pt>
                <c:pt idx="2904">
                  <c:v>32</c:v>
                </c:pt>
                <c:pt idx="2905">
                  <c:v>32</c:v>
                </c:pt>
                <c:pt idx="2906">
                  <c:v>32</c:v>
                </c:pt>
                <c:pt idx="2907">
                  <c:v>32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32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32</c:v>
                </c:pt>
                <c:pt idx="2917">
                  <c:v>32</c:v>
                </c:pt>
                <c:pt idx="2918">
                  <c:v>32</c:v>
                </c:pt>
                <c:pt idx="2919">
                  <c:v>32</c:v>
                </c:pt>
                <c:pt idx="2920">
                  <c:v>32</c:v>
                </c:pt>
                <c:pt idx="2921">
                  <c:v>32</c:v>
                </c:pt>
                <c:pt idx="2922">
                  <c:v>32</c:v>
                </c:pt>
                <c:pt idx="2923">
                  <c:v>32</c:v>
                </c:pt>
                <c:pt idx="2924">
                  <c:v>32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32</c:v>
                </c:pt>
                <c:pt idx="2930">
                  <c:v>32</c:v>
                </c:pt>
                <c:pt idx="2931">
                  <c:v>32</c:v>
                </c:pt>
                <c:pt idx="2932">
                  <c:v>32</c:v>
                </c:pt>
                <c:pt idx="2933">
                  <c:v>32</c:v>
                </c:pt>
                <c:pt idx="2934">
                  <c:v>32</c:v>
                </c:pt>
                <c:pt idx="2935">
                  <c:v>32</c:v>
                </c:pt>
                <c:pt idx="2936">
                  <c:v>32</c:v>
                </c:pt>
                <c:pt idx="2937">
                  <c:v>32</c:v>
                </c:pt>
                <c:pt idx="2938">
                  <c:v>32</c:v>
                </c:pt>
                <c:pt idx="2939">
                  <c:v>32</c:v>
                </c:pt>
                <c:pt idx="2940">
                  <c:v>32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32</c:v>
                </c:pt>
                <c:pt idx="2946">
                  <c:v>32</c:v>
                </c:pt>
                <c:pt idx="2947">
                  <c:v>32</c:v>
                </c:pt>
                <c:pt idx="2948">
                  <c:v>32</c:v>
                </c:pt>
                <c:pt idx="2949">
                  <c:v>32</c:v>
                </c:pt>
                <c:pt idx="2950">
                  <c:v>32</c:v>
                </c:pt>
                <c:pt idx="2951">
                  <c:v>32</c:v>
                </c:pt>
                <c:pt idx="2952">
                  <c:v>32</c:v>
                </c:pt>
                <c:pt idx="2953">
                  <c:v>32</c:v>
                </c:pt>
                <c:pt idx="2954">
                  <c:v>32</c:v>
                </c:pt>
                <c:pt idx="2955">
                  <c:v>32</c:v>
                </c:pt>
                <c:pt idx="2956">
                  <c:v>32</c:v>
                </c:pt>
                <c:pt idx="2957">
                  <c:v>32</c:v>
                </c:pt>
                <c:pt idx="2958">
                  <c:v>32</c:v>
                </c:pt>
                <c:pt idx="2959">
                  <c:v>32</c:v>
                </c:pt>
                <c:pt idx="2960">
                  <c:v>32</c:v>
                </c:pt>
                <c:pt idx="2961">
                  <c:v>32</c:v>
                </c:pt>
                <c:pt idx="2962">
                  <c:v>32</c:v>
                </c:pt>
                <c:pt idx="2963">
                  <c:v>32</c:v>
                </c:pt>
                <c:pt idx="2964">
                  <c:v>32</c:v>
                </c:pt>
                <c:pt idx="2965">
                  <c:v>32</c:v>
                </c:pt>
                <c:pt idx="2966">
                  <c:v>32</c:v>
                </c:pt>
                <c:pt idx="2967">
                  <c:v>32</c:v>
                </c:pt>
                <c:pt idx="2968">
                  <c:v>32</c:v>
                </c:pt>
                <c:pt idx="2969">
                  <c:v>32</c:v>
                </c:pt>
                <c:pt idx="2970">
                  <c:v>32</c:v>
                </c:pt>
                <c:pt idx="2971">
                  <c:v>32</c:v>
                </c:pt>
                <c:pt idx="2972">
                  <c:v>32</c:v>
                </c:pt>
                <c:pt idx="2973">
                  <c:v>32</c:v>
                </c:pt>
                <c:pt idx="2974">
                  <c:v>32</c:v>
                </c:pt>
                <c:pt idx="2975">
                  <c:v>32</c:v>
                </c:pt>
                <c:pt idx="2976">
                  <c:v>32</c:v>
                </c:pt>
                <c:pt idx="2977">
                  <c:v>32</c:v>
                </c:pt>
                <c:pt idx="2978">
                  <c:v>32</c:v>
                </c:pt>
                <c:pt idx="2979">
                  <c:v>32</c:v>
                </c:pt>
                <c:pt idx="2980">
                  <c:v>32</c:v>
                </c:pt>
                <c:pt idx="2981">
                  <c:v>32</c:v>
                </c:pt>
                <c:pt idx="2982">
                  <c:v>32</c:v>
                </c:pt>
                <c:pt idx="2983">
                  <c:v>32</c:v>
                </c:pt>
                <c:pt idx="2984">
                  <c:v>32</c:v>
                </c:pt>
                <c:pt idx="2985">
                  <c:v>32</c:v>
                </c:pt>
                <c:pt idx="2986">
                  <c:v>32</c:v>
                </c:pt>
                <c:pt idx="2987">
                  <c:v>32</c:v>
                </c:pt>
                <c:pt idx="2988">
                  <c:v>32</c:v>
                </c:pt>
                <c:pt idx="2989">
                  <c:v>32</c:v>
                </c:pt>
                <c:pt idx="2990">
                  <c:v>32</c:v>
                </c:pt>
                <c:pt idx="2991">
                  <c:v>32</c:v>
                </c:pt>
                <c:pt idx="2992">
                  <c:v>32</c:v>
                </c:pt>
                <c:pt idx="2993">
                  <c:v>32</c:v>
                </c:pt>
                <c:pt idx="2994">
                  <c:v>32</c:v>
                </c:pt>
                <c:pt idx="2995">
                  <c:v>32</c:v>
                </c:pt>
                <c:pt idx="2996">
                  <c:v>32</c:v>
                </c:pt>
                <c:pt idx="2997">
                  <c:v>32</c:v>
                </c:pt>
                <c:pt idx="2998">
                  <c:v>32</c:v>
                </c:pt>
                <c:pt idx="2999">
                  <c:v>32</c:v>
                </c:pt>
                <c:pt idx="3000">
                  <c:v>32</c:v>
                </c:pt>
                <c:pt idx="3001">
                  <c:v>32</c:v>
                </c:pt>
                <c:pt idx="3002">
                  <c:v>32</c:v>
                </c:pt>
                <c:pt idx="3003">
                  <c:v>32</c:v>
                </c:pt>
                <c:pt idx="3004">
                  <c:v>32</c:v>
                </c:pt>
                <c:pt idx="3005">
                  <c:v>32</c:v>
                </c:pt>
                <c:pt idx="3006">
                  <c:v>32</c:v>
                </c:pt>
                <c:pt idx="3007">
                  <c:v>32</c:v>
                </c:pt>
                <c:pt idx="3008">
                  <c:v>32</c:v>
                </c:pt>
                <c:pt idx="3009">
                  <c:v>32</c:v>
                </c:pt>
                <c:pt idx="3010">
                  <c:v>32</c:v>
                </c:pt>
                <c:pt idx="3011">
                  <c:v>32</c:v>
                </c:pt>
                <c:pt idx="3012">
                  <c:v>32</c:v>
                </c:pt>
                <c:pt idx="3013">
                  <c:v>32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32</c:v>
                </c:pt>
                <c:pt idx="3019">
                  <c:v>32</c:v>
                </c:pt>
                <c:pt idx="3020">
                  <c:v>32</c:v>
                </c:pt>
                <c:pt idx="3021">
                  <c:v>32</c:v>
                </c:pt>
                <c:pt idx="3022">
                  <c:v>32</c:v>
                </c:pt>
                <c:pt idx="3023">
                  <c:v>32</c:v>
                </c:pt>
                <c:pt idx="3024">
                  <c:v>32</c:v>
                </c:pt>
                <c:pt idx="3025">
                  <c:v>32</c:v>
                </c:pt>
                <c:pt idx="3026">
                  <c:v>32</c:v>
                </c:pt>
                <c:pt idx="3027">
                  <c:v>32</c:v>
                </c:pt>
                <c:pt idx="3028">
                  <c:v>32</c:v>
                </c:pt>
                <c:pt idx="3029">
                  <c:v>32</c:v>
                </c:pt>
                <c:pt idx="3030">
                  <c:v>32</c:v>
                </c:pt>
                <c:pt idx="3031">
                  <c:v>32</c:v>
                </c:pt>
                <c:pt idx="3032">
                  <c:v>32</c:v>
                </c:pt>
                <c:pt idx="3033">
                  <c:v>32</c:v>
                </c:pt>
                <c:pt idx="3034">
                  <c:v>32</c:v>
                </c:pt>
                <c:pt idx="3035">
                  <c:v>32</c:v>
                </c:pt>
                <c:pt idx="3036">
                  <c:v>32</c:v>
                </c:pt>
                <c:pt idx="3037">
                  <c:v>32</c:v>
                </c:pt>
                <c:pt idx="3038">
                  <c:v>32</c:v>
                </c:pt>
                <c:pt idx="3039">
                  <c:v>32</c:v>
                </c:pt>
                <c:pt idx="3040">
                  <c:v>32</c:v>
                </c:pt>
                <c:pt idx="3041">
                  <c:v>32</c:v>
                </c:pt>
                <c:pt idx="3042">
                  <c:v>32</c:v>
                </c:pt>
                <c:pt idx="3043">
                  <c:v>32</c:v>
                </c:pt>
                <c:pt idx="3044">
                  <c:v>32</c:v>
                </c:pt>
                <c:pt idx="3045">
                  <c:v>32</c:v>
                </c:pt>
                <c:pt idx="3046">
                  <c:v>32</c:v>
                </c:pt>
                <c:pt idx="3047">
                  <c:v>32</c:v>
                </c:pt>
                <c:pt idx="3048">
                  <c:v>32</c:v>
                </c:pt>
                <c:pt idx="3049">
                  <c:v>32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32</c:v>
                </c:pt>
                <c:pt idx="3055">
                  <c:v>32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32</c:v>
                </c:pt>
                <c:pt idx="3060">
                  <c:v>32</c:v>
                </c:pt>
                <c:pt idx="3061">
                  <c:v>32</c:v>
                </c:pt>
                <c:pt idx="3062">
                  <c:v>32</c:v>
                </c:pt>
                <c:pt idx="3063">
                  <c:v>32</c:v>
                </c:pt>
                <c:pt idx="3064">
                  <c:v>32</c:v>
                </c:pt>
                <c:pt idx="3065">
                  <c:v>32</c:v>
                </c:pt>
                <c:pt idx="3066">
                  <c:v>32</c:v>
                </c:pt>
                <c:pt idx="3067">
                  <c:v>32</c:v>
                </c:pt>
                <c:pt idx="3068">
                  <c:v>32</c:v>
                </c:pt>
                <c:pt idx="3069">
                  <c:v>32</c:v>
                </c:pt>
                <c:pt idx="3070">
                  <c:v>32</c:v>
                </c:pt>
                <c:pt idx="3071">
                  <c:v>32</c:v>
                </c:pt>
                <c:pt idx="3072">
                  <c:v>32</c:v>
                </c:pt>
                <c:pt idx="3073">
                  <c:v>32</c:v>
                </c:pt>
                <c:pt idx="3074">
                  <c:v>32</c:v>
                </c:pt>
                <c:pt idx="3075">
                  <c:v>32</c:v>
                </c:pt>
                <c:pt idx="3076">
                  <c:v>32</c:v>
                </c:pt>
                <c:pt idx="3077">
                  <c:v>32</c:v>
                </c:pt>
                <c:pt idx="3078">
                  <c:v>32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32</c:v>
                </c:pt>
                <c:pt idx="3085">
                  <c:v>32</c:v>
                </c:pt>
                <c:pt idx="3086">
                  <c:v>32</c:v>
                </c:pt>
                <c:pt idx="3087">
                  <c:v>32</c:v>
                </c:pt>
                <c:pt idx="3088">
                  <c:v>32</c:v>
                </c:pt>
                <c:pt idx="3089">
                  <c:v>32</c:v>
                </c:pt>
                <c:pt idx="3090">
                  <c:v>32</c:v>
                </c:pt>
                <c:pt idx="3091">
                  <c:v>32</c:v>
                </c:pt>
                <c:pt idx="3092">
                  <c:v>32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32</c:v>
                </c:pt>
                <c:pt idx="3097">
                  <c:v>32</c:v>
                </c:pt>
                <c:pt idx="3098">
                  <c:v>32</c:v>
                </c:pt>
                <c:pt idx="3099">
                  <c:v>32</c:v>
                </c:pt>
                <c:pt idx="3100">
                  <c:v>32</c:v>
                </c:pt>
                <c:pt idx="3101">
                  <c:v>32</c:v>
                </c:pt>
                <c:pt idx="3102">
                  <c:v>32</c:v>
                </c:pt>
                <c:pt idx="3103">
                  <c:v>32</c:v>
                </c:pt>
                <c:pt idx="3104">
                  <c:v>32</c:v>
                </c:pt>
                <c:pt idx="3105">
                  <c:v>32</c:v>
                </c:pt>
                <c:pt idx="3106">
                  <c:v>32</c:v>
                </c:pt>
                <c:pt idx="3107">
                  <c:v>32</c:v>
                </c:pt>
                <c:pt idx="3108">
                  <c:v>32</c:v>
                </c:pt>
                <c:pt idx="3109">
                  <c:v>32</c:v>
                </c:pt>
                <c:pt idx="3110">
                  <c:v>32</c:v>
                </c:pt>
                <c:pt idx="3111">
                  <c:v>32</c:v>
                </c:pt>
                <c:pt idx="3112">
                  <c:v>32</c:v>
                </c:pt>
                <c:pt idx="3113">
                  <c:v>32</c:v>
                </c:pt>
                <c:pt idx="3114">
                  <c:v>32</c:v>
                </c:pt>
                <c:pt idx="3115">
                  <c:v>32</c:v>
                </c:pt>
                <c:pt idx="3116">
                  <c:v>32</c:v>
                </c:pt>
                <c:pt idx="3117">
                  <c:v>32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32</c:v>
                </c:pt>
                <c:pt idx="3122">
                  <c:v>32</c:v>
                </c:pt>
                <c:pt idx="3123">
                  <c:v>32</c:v>
                </c:pt>
                <c:pt idx="3124">
                  <c:v>32</c:v>
                </c:pt>
                <c:pt idx="3125">
                  <c:v>32</c:v>
                </c:pt>
                <c:pt idx="3126">
                  <c:v>32</c:v>
                </c:pt>
                <c:pt idx="3127">
                  <c:v>32</c:v>
                </c:pt>
                <c:pt idx="3128">
                  <c:v>32</c:v>
                </c:pt>
                <c:pt idx="3129">
                  <c:v>32</c:v>
                </c:pt>
                <c:pt idx="3130">
                  <c:v>32</c:v>
                </c:pt>
                <c:pt idx="3131">
                  <c:v>32</c:v>
                </c:pt>
                <c:pt idx="3132">
                  <c:v>32</c:v>
                </c:pt>
                <c:pt idx="3133">
                  <c:v>32</c:v>
                </c:pt>
                <c:pt idx="3134">
                  <c:v>32</c:v>
                </c:pt>
                <c:pt idx="3135">
                  <c:v>32</c:v>
                </c:pt>
                <c:pt idx="3136">
                  <c:v>32</c:v>
                </c:pt>
                <c:pt idx="3137">
                  <c:v>32</c:v>
                </c:pt>
                <c:pt idx="3138">
                  <c:v>32</c:v>
                </c:pt>
                <c:pt idx="3139">
                  <c:v>32</c:v>
                </c:pt>
                <c:pt idx="3140">
                  <c:v>32</c:v>
                </c:pt>
                <c:pt idx="3141">
                  <c:v>32</c:v>
                </c:pt>
                <c:pt idx="3142">
                  <c:v>32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32</c:v>
                </c:pt>
                <c:pt idx="3147">
                  <c:v>32</c:v>
                </c:pt>
                <c:pt idx="3148">
                  <c:v>32</c:v>
                </c:pt>
                <c:pt idx="3149">
                  <c:v>32</c:v>
                </c:pt>
                <c:pt idx="3150">
                  <c:v>32</c:v>
                </c:pt>
                <c:pt idx="3151">
                  <c:v>32</c:v>
                </c:pt>
                <c:pt idx="3152">
                  <c:v>32</c:v>
                </c:pt>
                <c:pt idx="3153">
                  <c:v>32</c:v>
                </c:pt>
                <c:pt idx="3154">
                  <c:v>32</c:v>
                </c:pt>
                <c:pt idx="3155">
                  <c:v>32</c:v>
                </c:pt>
                <c:pt idx="3156">
                  <c:v>32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32</c:v>
                </c:pt>
                <c:pt idx="3161">
                  <c:v>32</c:v>
                </c:pt>
                <c:pt idx="3162">
                  <c:v>32</c:v>
                </c:pt>
                <c:pt idx="3163">
                  <c:v>32</c:v>
                </c:pt>
                <c:pt idx="3164">
                  <c:v>32</c:v>
                </c:pt>
                <c:pt idx="3165">
                  <c:v>32</c:v>
                </c:pt>
                <c:pt idx="3166">
                  <c:v>32</c:v>
                </c:pt>
                <c:pt idx="3167">
                  <c:v>32</c:v>
                </c:pt>
                <c:pt idx="3168">
                  <c:v>32</c:v>
                </c:pt>
                <c:pt idx="3169">
                  <c:v>32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32</c:v>
                </c:pt>
                <c:pt idx="3175">
                  <c:v>32</c:v>
                </c:pt>
                <c:pt idx="3176">
                  <c:v>32</c:v>
                </c:pt>
                <c:pt idx="3177">
                  <c:v>32</c:v>
                </c:pt>
                <c:pt idx="3178">
                  <c:v>32</c:v>
                </c:pt>
                <c:pt idx="3179">
                  <c:v>32</c:v>
                </c:pt>
                <c:pt idx="3180">
                  <c:v>32</c:v>
                </c:pt>
                <c:pt idx="3181">
                  <c:v>32</c:v>
                </c:pt>
                <c:pt idx="3182">
                  <c:v>32</c:v>
                </c:pt>
                <c:pt idx="3183">
                  <c:v>32</c:v>
                </c:pt>
                <c:pt idx="3184">
                  <c:v>32</c:v>
                </c:pt>
                <c:pt idx="3185">
                  <c:v>32</c:v>
                </c:pt>
                <c:pt idx="3186">
                  <c:v>32</c:v>
                </c:pt>
                <c:pt idx="3187">
                  <c:v>32</c:v>
                </c:pt>
                <c:pt idx="3188">
                  <c:v>32</c:v>
                </c:pt>
                <c:pt idx="3189">
                  <c:v>32</c:v>
                </c:pt>
                <c:pt idx="3190">
                  <c:v>32</c:v>
                </c:pt>
                <c:pt idx="3191">
                  <c:v>32</c:v>
                </c:pt>
                <c:pt idx="3192">
                  <c:v>32</c:v>
                </c:pt>
                <c:pt idx="3193">
                  <c:v>32</c:v>
                </c:pt>
                <c:pt idx="3194">
                  <c:v>32</c:v>
                </c:pt>
                <c:pt idx="3195">
                  <c:v>32</c:v>
                </c:pt>
                <c:pt idx="3196">
                  <c:v>32</c:v>
                </c:pt>
                <c:pt idx="3197">
                  <c:v>32</c:v>
                </c:pt>
                <c:pt idx="3198">
                  <c:v>32</c:v>
                </c:pt>
                <c:pt idx="3199">
                  <c:v>32</c:v>
                </c:pt>
                <c:pt idx="3200">
                  <c:v>32</c:v>
                </c:pt>
                <c:pt idx="3201">
                  <c:v>32</c:v>
                </c:pt>
                <c:pt idx="3202">
                  <c:v>32</c:v>
                </c:pt>
                <c:pt idx="3203">
                  <c:v>32</c:v>
                </c:pt>
                <c:pt idx="3204">
                  <c:v>32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32</c:v>
                </c:pt>
                <c:pt idx="3209">
                  <c:v>32</c:v>
                </c:pt>
                <c:pt idx="3210">
                  <c:v>32</c:v>
                </c:pt>
                <c:pt idx="3211">
                  <c:v>32</c:v>
                </c:pt>
                <c:pt idx="3212">
                  <c:v>32</c:v>
                </c:pt>
                <c:pt idx="3213">
                  <c:v>32</c:v>
                </c:pt>
                <c:pt idx="3214">
                  <c:v>32</c:v>
                </c:pt>
                <c:pt idx="3215">
                  <c:v>32</c:v>
                </c:pt>
                <c:pt idx="3216">
                  <c:v>32</c:v>
                </c:pt>
                <c:pt idx="3217">
                  <c:v>32</c:v>
                </c:pt>
                <c:pt idx="3218">
                  <c:v>32</c:v>
                </c:pt>
                <c:pt idx="3219">
                  <c:v>32</c:v>
                </c:pt>
                <c:pt idx="3220">
                  <c:v>32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36</c:v>
                </c:pt>
                <c:pt idx="3225">
                  <c:v>32</c:v>
                </c:pt>
                <c:pt idx="3226">
                  <c:v>32</c:v>
                </c:pt>
                <c:pt idx="3227">
                  <c:v>32</c:v>
                </c:pt>
                <c:pt idx="3228">
                  <c:v>32</c:v>
                </c:pt>
                <c:pt idx="3229">
                  <c:v>32</c:v>
                </c:pt>
                <c:pt idx="3230">
                  <c:v>32</c:v>
                </c:pt>
                <c:pt idx="3231">
                  <c:v>32</c:v>
                </c:pt>
                <c:pt idx="3232">
                  <c:v>32</c:v>
                </c:pt>
                <c:pt idx="3233">
                  <c:v>32</c:v>
                </c:pt>
                <c:pt idx="3234">
                  <c:v>32</c:v>
                </c:pt>
                <c:pt idx="3235">
                  <c:v>32</c:v>
                </c:pt>
                <c:pt idx="3236">
                  <c:v>32</c:v>
                </c:pt>
                <c:pt idx="3237">
                  <c:v>32</c:v>
                </c:pt>
                <c:pt idx="3238">
                  <c:v>32</c:v>
                </c:pt>
                <c:pt idx="3239">
                  <c:v>32</c:v>
                </c:pt>
                <c:pt idx="3240">
                  <c:v>32</c:v>
                </c:pt>
                <c:pt idx="3241">
                  <c:v>32</c:v>
                </c:pt>
                <c:pt idx="3242">
                  <c:v>32</c:v>
                </c:pt>
                <c:pt idx="3243">
                  <c:v>32</c:v>
                </c:pt>
                <c:pt idx="3244">
                  <c:v>32</c:v>
                </c:pt>
                <c:pt idx="3245">
                  <c:v>32</c:v>
                </c:pt>
                <c:pt idx="3246">
                  <c:v>32</c:v>
                </c:pt>
                <c:pt idx="3247">
                  <c:v>32</c:v>
                </c:pt>
                <c:pt idx="3248">
                  <c:v>32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32</c:v>
                </c:pt>
                <c:pt idx="3254">
                  <c:v>32</c:v>
                </c:pt>
                <c:pt idx="3255">
                  <c:v>32</c:v>
                </c:pt>
                <c:pt idx="3256">
                  <c:v>32</c:v>
                </c:pt>
                <c:pt idx="3257">
                  <c:v>32</c:v>
                </c:pt>
                <c:pt idx="3258">
                  <c:v>32</c:v>
                </c:pt>
                <c:pt idx="3259">
                  <c:v>32</c:v>
                </c:pt>
                <c:pt idx="3260">
                  <c:v>32</c:v>
                </c:pt>
                <c:pt idx="3261">
                  <c:v>32</c:v>
                </c:pt>
                <c:pt idx="3262">
                  <c:v>32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32</c:v>
                </c:pt>
                <c:pt idx="3267">
                  <c:v>32</c:v>
                </c:pt>
                <c:pt idx="3268">
                  <c:v>32</c:v>
                </c:pt>
                <c:pt idx="3269">
                  <c:v>32</c:v>
                </c:pt>
                <c:pt idx="3270">
                  <c:v>32</c:v>
                </c:pt>
                <c:pt idx="3271">
                  <c:v>32</c:v>
                </c:pt>
                <c:pt idx="3272">
                  <c:v>32</c:v>
                </c:pt>
                <c:pt idx="3273">
                  <c:v>32</c:v>
                </c:pt>
                <c:pt idx="3274">
                  <c:v>32</c:v>
                </c:pt>
                <c:pt idx="3275">
                  <c:v>32</c:v>
                </c:pt>
                <c:pt idx="3276">
                  <c:v>32</c:v>
                </c:pt>
                <c:pt idx="3277">
                  <c:v>32</c:v>
                </c:pt>
                <c:pt idx="3278">
                  <c:v>32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32</c:v>
                </c:pt>
                <c:pt idx="3286">
                  <c:v>32</c:v>
                </c:pt>
                <c:pt idx="3287">
                  <c:v>32</c:v>
                </c:pt>
                <c:pt idx="3288">
                  <c:v>32</c:v>
                </c:pt>
                <c:pt idx="3289">
                  <c:v>32</c:v>
                </c:pt>
                <c:pt idx="3290">
                  <c:v>32</c:v>
                </c:pt>
                <c:pt idx="3291">
                  <c:v>32</c:v>
                </c:pt>
                <c:pt idx="3292">
                  <c:v>32</c:v>
                </c:pt>
                <c:pt idx="3293">
                  <c:v>32</c:v>
                </c:pt>
                <c:pt idx="3294">
                  <c:v>32</c:v>
                </c:pt>
                <c:pt idx="3295">
                  <c:v>32</c:v>
                </c:pt>
                <c:pt idx="3296">
                  <c:v>32</c:v>
                </c:pt>
                <c:pt idx="3297">
                  <c:v>32</c:v>
                </c:pt>
                <c:pt idx="3298">
                  <c:v>32</c:v>
                </c:pt>
                <c:pt idx="3299">
                  <c:v>32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32</c:v>
                </c:pt>
                <c:pt idx="3309">
                  <c:v>32</c:v>
                </c:pt>
                <c:pt idx="3310">
                  <c:v>32</c:v>
                </c:pt>
              </c:numCache>
            </c:numRef>
          </c:val>
        </c:ser>
        <c:ser>
          <c:idx val="1"/>
          <c:order val="1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'12.06-15.06'!$J$2:$J$3313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2</c:v>
                </c:pt>
                <c:pt idx="35">
                  <c:v>6</c:v>
                </c:pt>
                <c:pt idx="36">
                  <c:v>6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6</c:v>
                </c:pt>
                <c:pt idx="46">
                  <c:v>0</c:v>
                </c:pt>
                <c:pt idx="47">
                  <c:v>6</c:v>
                </c:pt>
                <c:pt idx="48">
                  <c:v>8</c:v>
                </c:pt>
                <c:pt idx="49">
                  <c:v>9</c:v>
                </c:pt>
                <c:pt idx="50">
                  <c:v>9</c:v>
                </c:pt>
                <c:pt idx="51">
                  <c:v>12</c:v>
                </c:pt>
                <c:pt idx="52">
                  <c:v>13</c:v>
                </c:pt>
                <c:pt idx="53">
                  <c:v>14</c:v>
                </c:pt>
                <c:pt idx="54">
                  <c:v>16</c:v>
                </c:pt>
                <c:pt idx="55">
                  <c:v>19</c:v>
                </c:pt>
                <c:pt idx="56">
                  <c:v>21</c:v>
                </c:pt>
                <c:pt idx="57">
                  <c:v>24</c:v>
                </c:pt>
                <c:pt idx="58">
                  <c:v>27</c:v>
                </c:pt>
                <c:pt idx="59">
                  <c:v>29</c:v>
                </c:pt>
                <c:pt idx="60">
                  <c:v>32</c:v>
                </c:pt>
                <c:pt idx="61">
                  <c:v>34</c:v>
                </c:pt>
                <c:pt idx="62">
                  <c:v>35</c:v>
                </c:pt>
                <c:pt idx="63">
                  <c:v>37</c:v>
                </c:pt>
                <c:pt idx="64">
                  <c:v>37</c:v>
                </c:pt>
                <c:pt idx="65">
                  <c:v>37</c:v>
                </c:pt>
                <c:pt idx="66">
                  <c:v>38</c:v>
                </c:pt>
                <c:pt idx="67">
                  <c:v>39</c:v>
                </c:pt>
                <c:pt idx="68">
                  <c:v>39</c:v>
                </c:pt>
                <c:pt idx="69">
                  <c:v>40</c:v>
                </c:pt>
                <c:pt idx="70">
                  <c:v>37</c:v>
                </c:pt>
                <c:pt idx="71">
                  <c:v>40</c:v>
                </c:pt>
                <c:pt idx="72">
                  <c:v>39</c:v>
                </c:pt>
                <c:pt idx="73">
                  <c:v>39</c:v>
                </c:pt>
                <c:pt idx="74">
                  <c:v>40</c:v>
                </c:pt>
                <c:pt idx="75">
                  <c:v>39</c:v>
                </c:pt>
                <c:pt idx="76">
                  <c:v>40</c:v>
                </c:pt>
                <c:pt idx="77">
                  <c:v>39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37</c:v>
                </c:pt>
                <c:pt idx="82">
                  <c:v>31</c:v>
                </c:pt>
                <c:pt idx="83">
                  <c:v>27</c:v>
                </c:pt>
                <c:pt idx="84">
                  <c:v>23</c:v>
                </c:pt>
                <c:pt idx="85">
                  <c:v>14</c:v>
                </c:pt>
                <c:pt idx="86">
                  <c:v>11</c:v>
                </c:pt>
                <c:pt idx="87">
                  <c:v>13</c:v>
                </c:pt>
                <c:pt idx="88">
                  <c:v>14</c:v>
                </c:pt>
                <c:pt idx="89">
                  <c:v>17</c:v>
                </c:pt>
                <c:pt idx="90">
                  <c:v>21</c:v>
                </c:pt>
                <c:pt idx="91">
                  <c:v>23</c:v>
                </c:pt>
                <c:pt idx="92">
                  <c:v>25</c:v>
                </c:pt>
                <c:pt idx="93">
                  <c:v>28</c:v>
                </c:pt>
                <c:pt idx="94">
                  <c:v>29</c:v>
                </c:pt>
                <c:pt idx="95">
                  <c:v>30</c:v>
                </c:pt>
                <c:pt idx="96">
                  <c:v>33</c:v>
                </c:pt>
                <c:pt idx="97">
                  <c:v>32</c:v>
                </c:pt>
                <c:pt idx="98">
                  <c:v>31</c:v>
                </c:pt>
                <c:pt idx="99">
                  <c:v>28</c:v>
                </c:pt>
                <c:pt idx="100">
                  <c:v>26</c:v>
                </c:pt>
                <c:pt idx="101">
                  <c:v>28</c:v>
                </c:pt>
                <c:pt idx="102">
                  <c:v>26</c:v>
                </c:pt>
                <c:pt idx="103">
                  <c:v>28</c:v>
                </c:pt>
                <c:pt idx="104">
                  <c:v>29</c:v>
                </c:pt>
                <c:pt idx="105">
                  <c:v>27</c:v>
                </c:pt>
                <c:pt idx="106">
                  <c:v>30</c:v>
                </c:pt>
                <c:pt idx="107">
                  <c:v>30</c:v>
                </c:pt>
                <c:pt idx="108">
                  <c:v>30</c:v>
                </c:pt>
                <c:pt idx="109">
                  <c:v>29</c:v>
                </c:pt>
                <c:pt idx="110">
                  <c:v>30</c:v>
                </c:pt>
                <c:pt idx="111">
                  <c:v>35</c:v>
                </c:pt>
                <c:pt idx="112">
                  <c:v>36</c:v>
                </c:pt>
                <c:pt idx="113">
                  <c:v>40</c:v>
                </c:pt>
                <c:pt idx="114">
                  <c:v>40</c:v>
                </c:pt>
                <c:pt idx="115">
                  <c:v>38</c:v>
                </c:pt>
                <c:pt idx="116">
                  <c:v>39</c:v>
                </c:pt>
                <c:pt idx="117">
                  <c:v>39</c:v>
                </c:pt>
                <c:pt idx="118">
                  <c:v>40</c:v>
                </c:pt>
                <c:pt idx="119">
                  <c:v>39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37</c:v>
                </c:pt>
                <c:pt idx="126">
                  <c:v>36</c:v>
                </c:pt>
                <c:pt idx="127">
                  <c:v>35</c:v>
                </c:pt>
                <c:pt idx="128">
                  <c:v>35</c:v>
                </c:pt>
                <c:pt idx="129">
                  <c:v>37</c:v>
                </c:pt>
                <c:pt idx="130">
                  <c:v>38</c:v>
                </c:pt>
                <c:pt idx="131">
                  <c:v>40</c:v>
                </c:pt>
                <c:pt idx="132">
                  <c:v>38</c:v>
                </c:pt>
                <c:pt idx="133">
                  <c:v>37</c:v>
                </c:pt>
                <c:pt idx="134">
                  <c:v>40</c:v>
                </c:pt>
                <c:pt idx="135">
                  <c:v>37</c:v>
                </c:pt>
                <c:pt idx="136">
                  <c:v>36</c:v>
                </c:pt>
                <c:pt idx="137">
                  <c:v>35</c:v>
                </c:pt>
                <c:pt idx="138">
                  <c:v>35</c:v>
                </c:pt>
                <c:pt idx="139">
                  <c:v>36</c:v>
                </c:pt>
                <c:pt idx="140">
                  <c:v>34</c:v>
                </c:pt>
                <c:pt idx="141">
                  <c:v>35</c:v>
                </c:pt>
                <c:pt idx="142">
                  <c:v>34</c:v>
                </c:pt>
                <c:pt idx="143">
                  <c:v>35</c:v>
                </c:pt>
                <c:pt idx="144">
                  <c:v>35</c:v>
                </c:pt>
                <c:pt idx="145">
                  <c:v>37</c:v>
                </c:pt>
                <c:pt idx="146">
                  <c:v>37</c:v>
                </c:pt>
                <c:pt idx="147">
                  <c:v>39</c:v>
                </c:pt>
                <c:pt idx="148">
                  <c:v>37</c:v>
                </c:pt>
                <c:pt idx="149">
                  <c:v>39</c:v>
                </c:pt>
                <c:pt idx="150">
                  <c:v>38</c:v>
                </c:pt>
                <c:pt idx="151">
                  <c:v>40</c:v>
                </c:pt>
                <c:pt idx="152">
                  <c:v>38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39</c:v>
                </c:pt>
                <c:pt idx="157">
                  <c:v>39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39</c:v>
                </c:pt>
                <c:pt idx="162">
                  <c:v>39</c:v>
                </c:pt>
                <c:pt idx="163">
                  <c:v>38</c:v>
                </c:pt>
                <c:pt idx="164">
                  <c:v>40</c:v>
                </c:pt>
                <c:pt idx="165">
                  <c:v>38</c:v>
                </c:pt>
                <c:pt idx="166">
                  <c:v>40</c:v>
                </c:pt>
                <c:pt idx="167">
                  <c:v>38</c:v>
                </c:pt>
                <c:pt idx="168">
                  <c:v>40</c:v>
                </c:pt>
                <c:pt idx="169">
                  <c:v>39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39</c:v>
                </c:pt>
                <c:pt idx="175">
                  <c:v>39</c:v>
                </c:pt>
                <c:pt idx="176">
                  <c:v>33</c:v>
                </c:pt>
                <c:pt idx="177">
                  <c:v>30</c:v>
                </c:pt>
                <c:pt idx="178">
                  <c:v>31</c:v>
                </c:pt>
                <c:pt idx="179">
                  <c:v>38</c:v>
                </c:pt>
                <c:pt idx="180">
                  <c:v>39</c:v>
                </c:pt>
                <c:pt idx="181">
                  <c:v>39</c:v>
                </c:pt>
                <c:pt idx="182">
                  <c:v>38</c:v>
                </c:pt>
                <c:pt idx="183">
                  <c:v>40</c:v>
                </c:pt>
                <c:pt idx="184">
                  <c:v>39</c:v>
                </c:pt>
                <c:pt idx="185">
                  <c:v>39</c:v>
                </c:pt>
                <c:pt idx="186">
                  <c:v>40</c:v>
                </c:pt>
                <c:pt idx="187">
                  <c:v>39</c:v>
                </c:pt>
                <c:pt idx="188">
                  <c:v>39</c:v>
                </c:pt>
                <c:pt idx="189">
                  <c:v>38</c:v>
                </c:pt>
                <c:pt idx="190">
                  <c:v>39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39</c:v>
                </c:pt>
                <c:pt idx="201">
                  <c:v>39</c:v>
                </c:pt>
                <c:pt idx="202">
                  <c:v>38</c:v>
                </c:pt>
                <c:pt idx="203">
                  <c:v>39</c:v>
                </c:pt>
                <c:pt idx="204">
                  <c:v>39</c:v>
                </c:pt>
                <c:pt idx="205">
                  <c:v>38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39</c:v>
                </c:pt>
                <c:pt idx="211">
                  <c:v>40</c:v>
                </c:pt>
                <c:pt idx="212">
                  <c:v>39</c:v>
                </c:pt>
                <c:pt idx="213">
                  <c:v>40</c:v>
                </c:pt>
                <c:pt idx="214">
                  <c:v>39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39</c:v>
                </c:pt>
                <c:pt idx="219">
                  <c:v>36</c:v>
                </c:pt>
                <c:pt idx="220">
                  <c:v>36</c:v>
                </c:pt>
                <c:pt idx="221">
                  <c:v>31</c:v>
                </c:pt>
                <c:pt idx="222">
                  <c:v>27</c:v>
                </c:pt>
                <c:pt idx="223">
                  <c:v>24</c:v>
                </c:pt>
                <c:pt idx="224">
                  <c:v>14</c:v>
                </c:pt>
                <c:pt idx="225">
                  <c:v>9</c:v>
                </c:pt>
                <c:pt idx="226">
                  <c:v>12</c:v>
                </c:pt>
                <c:pt idx="227">
                  <c:v>13</c:v>
                </c:pt>
                <c:pt idx="228">
                  <c:v>19</c:v>
                </c:pt>
                <c:pt idx="229">
                  <c:v>21</c:v>
                </c:pt>
                <c:pt idx="230">
                  <c:v>21</c:v>
                </c:pt>
                <c:pt idx="231">
                  <c:v>21</c:v>
                </c:pt>
                <c:pt idx="232">
                  <c:v>22</c:v>
                </c:pt>
                <c:pt idx="233">
                  <c:v>25</c:v>
                </c:pt>
                <c:pt idx="234">
                  <c:v>28</c:v>
                </c:pt>
                <c:pt idx="235">
                  <c:v>30</c:v>
                </c:pt>
                <c:pt idx="236">
                  <c:v>33</c:v>
                </c:pt>
                <c:pt idx="237">
                  <c:v>37</c:v>
                </c:pt>
                <c:pt idx="238">
                  <c:v>38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38</c:v>
                </c:pt>
                <c:pt idx="243">
                  <c:v>40</c:v>
                </c:pt>
                <c:pt idx="244">
                  <c:v>40</c:v>
                </c:pt>
                <c:pt idx="245">
                  <c:v>39</c:v>
                </c:pt>
                <c:pt idx="246">
                  <c:v>40</c:v>
                </c:pt>
                <c:pt idx="247">
                  <c:v>40</c:v>
                </c:pt>
                <c:pt idx="248">
                  <c:v>39</c:v>
                </c:pt>
                <c:pt idx="249">
                  <c:v>40</c:v>
                </c:pt>
                <c:pt idx="250">
                  <c:v>40</c:v>
                </c:pt>
                <c:pt idx="251">
                  <c:v>35</c:v>
                </c:pt>
                <c:pt idx="252">
                  <c:v>28</c:v>
                </c:pt>
                <c:pt idx="253">
                  <c:v>26</c:v>
                </c:pt>
                <c:pt idx="254">
                  <c:v>25</c:v>
                </c:pt>
                <c:pt idx="255">
                  <c:v>27</c:v>
                </c:pt>
                <c:pt idx="256">
                  <c:v>27</c:v>
                </c:pt>
                <c:pt idx="257">
                  <c:v>25</c:v>
                </c:pt>
                <c:pt idx="258">
                  <c:v>26</c:v>
                </c:pt>
                <c:pt idx="259">
                  <c:v>28</c:v>
                </c:pt>
                <c:pt idx="260">
                  <c:v>32</c:v>
                </c:pt>
                <c:pt idx="261">
                  <c:v>34</c:v>
                </c:pt>
                <c:pt idx="262">
                  <c:v>34</c:v>
                </c:pt>
                <c:pt idx="263">
                  <c:v>36</c:v>
                </c:pt>
                <c:pt idx="264">
                  <c:v>36</c:v>
                </c:pt>
                <c:pt idx="265">
                  <c:v>35</c:v>
                </c:pt>
                <c:pt idx="266">
                  <c:v>34</c:v>
                </c:pt>
                <c:pt idx="267">
                  <c:v>31</c:v>
                </c:pt>
                <c:pt idx="268">
                  <c:v>29</c:v>
                </c:pt>
                <c:pt idx="269">
                  <c:v>27</c:v>
                </c:pt>
                <c:pt idx="270">
                  <c:v>26</c:v>
                </c:pt>
                <c:pt idx="271">
                  <c:v>23</c:v>
                </c:pt>
                <c:pt idx="272">
                  <c:v>21</c:v>
                </c:pt>
                <c:pt idx="273">
                  <c:v>25</c:v>
                </c:pt>
                <c:pt idx="274">
                  <c:v>26</c:v>
                </c:pt>
                <c:pt idx="275">
                  <c:v>28</c:v>
                </c:pt>
                <c:pt idx="276">
                  <c:v>28</c:v>
                </c:pt>
                <c:pt idx="277">
                  <c:v>32</c:v>
                </c:pt>
                <c:pt idx="278">
                  <c:v>35</c:v>
                </c:pt>
                <c:pt idx="279">
                  <c:v>39</c:v>
                </c:pt>
                <c:pt idx="280">
                  <c:v>40</c:v>
                </c:pt>
                <c:pt idx="281">
                  <c:v>39</c:v>
                </c:pt>
                <c:pt idx="282">
                  <c:v>36</c:v>
                </c:pt>
                <c:pt idx="283">
                  <c:v>40</c:v>
                </c:pt>
                <c:pt idx="284">
                  <c:v>39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39</c:v>
                </c:pt>
                <c:pt idx="289">
                  <c:v>37</c:v>
                </c:pt>
                <c:pt idx="290">
                  <c:v>34</c:v>
                </c:pt>
                <c:pt idx="291">
                  <c:v>32</c:v>
                </c:pt>
                <c:pt idx="292">
                  <c:v>27</c:v>
                </c:pt>
                <c:pt idx="293">
                  <c:v>21</c:v>
                </c:pt>
                <c:pt idx="294">
                  <c:v>13</c:v>
                </c:pt>
                <c:pt idx="295">
                  <c:v>12</c:v>
                </c:pt>
                <c:pt idx="296">
                  <c:v>13</c:v>
                </c:pt>
                <c:pt idx="297">
                  <c:v>15</c:v>
                </c:pt>
                <c:pt idx="298">
                  <c:v>18</c:v>
                </c:pt>
                <c:pt idx="299">
                  <c:v>23</c:v>
                </c:pt>
                <c:pt idx="300">
                  <c:v>27</c:v>
                </c:pt>
                <c:pt idx="301">
                  <c:v>33</c:v>
                </c:pt>
                <c:pt idx="302">
                  <c:v>36</c:v>
                </c:pt>
                <c:pt idx="303">
                  <c:v>39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35</c:v>
                </c:pt>
                <c:pt idx="309">
                  <c:v>27</c:v>
                </c:pt>
                <c:pt idx="310">
                  <c:v>22</c:v>
                </c:pt>
                <c:pt idx="311">
                  <c:v>24</c:v>
                </c:pt>
                <c:pt idx="312">
                  <c:v>32</c:v>
                </c:pt>
                <c:pt idx="313">
                  <c:v>37</c:v>
                </c:pt>
                <c:pt idx="314">
                  <c:v>40</c:v>
                </c:pt>
                <c:pt idx="315">
                  <c:v>38</c:v>
                </c:pt>
                <c:pt idx="316">
                  <c:v>39</c:v>
                </c:pt>
                <c:pt idx="317">
                  <c:v>38</c:v>
                </c:pt>
                <c:pt idx="318">
                  <c:v>40</c:v>
                </c:pt>
                <c:pt idx="319">
                  <c:v>39</c:v>
                </c:pt>
                <c:pt idx="320">
                  <c:v>40</c:v>
                </c:pt>
                <c:pt idx="321">
                  <c:v>40</c:v>
                </c:pt>
                <c:pt idx="322">
                  <c:v>39</c:v>
                </c:pt>
                <c:pt idx="323">
                  <c:v>39</c:v>
                </c:pt>
                <c:pt idx="324">
                  <c:v>39</c:v>
                </c:pt>
                <c:pt idx="325">
                  <c:v>39</c:v>
                </c:pt>
                <c:pt idx="326">
                  <c:v>39</c:v>
                </c:pt>
                <c:pt idx="327">
                  <c:v>39</c:v>
                </c:pt>
                <c:pt idx="328">
                  <c:v>40</c:v>
                </c:pt>
                <c:pt idx="329">
                  <c:v>39</c:v>
                </c:pt>
                <c:pt idx="330">
                  <c:v>39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39</c:v>
                </c:pt>
                <c:pt idx="335">
                  <c:v>33</c:v>
                </c:pt>
                <c:pt idx="336">
                  <c:v>27</c:v>
                </c:pt>
                <c:pt idx="337">
                  <c:v>20</c:v>
                </c:pt>
                <c:pt idx="338">
                  <c:v>15</c:v>
                </c:pt>
                <c:pt idx="339">
                  <c:v>14</c:v>
                </c:pt>
                <c:pt idx="340">
                  <c:v>14</c:v>
                </c:pt>
                <c:pt idx="341">
                  <c:v>17</c:v>
                </c:pt>
                <c:pt idx="342">
                  <c:v>22</c:v>
                </c:pt>
                <c:pt idx="343">
                  <c:v>24</c:v>
                </c:pt>
                <c:pt idx="344">
                  <c:v>30</c:v>
                </c:pt>
                <c:pt idx="345">
                  <c:v>30</c:v>
                </c:pt>
                <c:pt idx="346">
                  <c:v>34</c:v>
                </c:pt>
                <c:pt idx="347">
                  <c:v>40</c:v>
                </c:pt>
                <c:pt idx="348">
                  <c:v>39</c:v>
                </c:pt>
                <c:pt idx="349">
                  <c:v>40</c:v>
                </c:pt>
                <c:pt idx="350">
                  <c:v>39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39</c:v>
                </c:pt>
                <c:pt idx="355">
                  <c:v>39</c:v>
                </c:pt>
                <c:pt idx="356">
                  <c:v>39</c:v>
                </c:pt>
                <c:pt idx="357">
                  <c:v>39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38</c:v>
                </c:pt>
                <c:pt idx="362">
                  <c:v>38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37</c:v>
                </c:pt>
                <c:pt idx="367">
                  <c:v>33</c:v>
                </c:pt>
                <c:pt idx="368">
                  <c:v>37</c:v>
                </c:pt>
                <c:pt idx="369">
                  <c:v>38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39</c:v>
                </c:pt>
                <c:pt idx="374">
                  <c:v>39</c:v>
                </c:pt>
                <c:pt idx="375">
                  <c:v>39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39</c:v>
                </c:pt>
                <c:pt idx="380">
                  <c:v>39</c:v>
                </c:pt>
                <c:pt idx="381">
                  <c:v>40</c:v>
                </c:pt>
                <c:pt idx="382">
                  <c:v>39</c:v>
                </c:pt>
                <c:pt idx="383">
                  <c:v>40</c:v>
                </c:pt>
                <c:pt idx="384">
                  <c:v>39</c:v>
                </c:pt>
                <c:pt idx="385">
                  <c:v>39</c:v>
                </c:pt>
                <c:pt idx="386">
                  <c:v>39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39</c:v>
                </c:pt>
                <c:pt idx="392">
                  <c:v>39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34</c:v>
                </c:pt>
                <c:pt idx="401">
                  <c:v>25</c:v>
                </c:pt>
                <c:pt idx="402">
                  <c:v>24</c:v>
                </c:pt>
                <c:pt idx="403">
                  <c:v>25</c:v>
                </c:pt>
                <c:pt idx="404">
                  <c:v>23</c:v>
                </c:pt>
                <c:pt idx="405">
                  <c:v>21</c:v>
                </c:pt>
                <c:pt idx="406">
                  <c:v>23</c:v>
                </c:pt>
                <c:pt idx="407">
                  <c:v>24</c:v>
                </c:pt>
                <c:pt idx="408">
                  <c:v>20</c:v>
                </c:pt>
                <c:pt idx="409">
                  <c:v>18</c:v>
                </c:pt>
                <c:pt idx="410">
                  <c:v>19</c:v>
                </c:pt>
                <c:pt idx="411">
                  <c:v>23</c:v>
                </c:pt>
                <c:pt idx="412">
                  <c:v>27</c:v>
                </c:pt>
                <c:pt idx="413">
                  <c:v>28</c:v>
                </c:pt>
                <c:pt idx="414">
                  <c:v>35</c:v>
                </c:pt>
                <c:pt idx="415">
                  <c:v>39</c:v>
                </c:pt>
                <c:pt idx="416">
                  <c:v>40</c:v>
                </c:pt>
                <c:pt idx="417">
                  <c:v>39</c:v>
                </c:pt>
                <c:pt idx="418">
                  <c:v>40</c:v>
                </c:pt>
                <c:pt idx="419">
                  <c:v>39</c:v>
                </c:pt>
                <c:pt idx="420">
                  <c:v>39</c:v>
                </c:pt>
                <c:pt idx="421">
                  <c:v>40</c:v>
                </c:pt>
                <c:pt idx="422">
                  <c:v>40</c:v>
                </c:pt>
                <c:pt idx="423">
                  <c:v>38</c:v>
                </c:pt>
                <c:pt idx="424">
                  <c:v>39</c:v>
                </c:pt>
                <c:pt idx="425">
                  <c:v>40</c:v>
                </c:pt>
                <c:pt idx="426">
                  <c:v>40</c:v>
                </c:pt>
                <c:pt idx="427">
                  <c:v>39</c:v>
                </c:pt>
                <c:pt idx="428">
                  <c:v>37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39</c:v>
                </c:pt>
                <c:pt idx="435">
                  <c:v>40</c:v>
                </c:pt>
                <c:pt idx="436">
                  <c:v>39</c:v>
                </c:pt>
                <c:pt idx="437">
                  <c:v>36</c:v>
                </c:pt>
                <c:pt idx="438">
                  <c:v>31</c:v>
                </c:pt>
                <c:pt idx="439">
                  <c:v>28</c:v>
                </c:pt>
                <c:pt idx="440">
                  <c:v>24</c:v>
                </c:pt>
                <c:pt idx="441">
                  <c:v>22</c:v>
                </c:pt>
                <c:pt idx="442">
                  <c:v>19</c:v>
                </c:pt>
                <c:pt idx="443">
                  <c:v>20</c:v>
                </c:pt>
                <c:pt idx="444">
                  <c:v>23</c:v>
                </c:pt>
                <c:pt idx="445">
                  <c:v>25</c:v>
                </c:pt>
                <c:pt idx="446">
                  <c:v>30</c:v>
                </c:pt>
                <c:pt idx="447">
                  <c:v>32</c:v>
                </c:pt>
                <c:pt idx="448">
                  <c:v>34</c:v>
                </c:pt>
                <c:pt idx="449">
                  <c:v>32</c:v>
                </c:pt>
                <c:pt idx="450">
                  <c:v>30</c:v>
                </c:pt>
                <c:pt idx="451">
                  <c:v>24</c:v>
                </c:pt>
                <c:pt idx="452">
                  <c:v>20</c:v>
                </c:pt>
                <c:pt idx="453">
                  <c:v>17</c:v>
                </c:pt>
                <c:pt idx="454">
                  <c:v>15</c:v>
                </c:pt>
                <c:pt idx="455">
                  <c:v>17</c:v>
                </c:pt>
                <c:pt idx="456">
                  <c:v>22</c:v>
                </c:pt>
                <c:pt idx="457">
                  <c:v>23</c:v>
                </c:pt>
                <c:pt idx="458">
                  <c:v>26</c:v>
                </c:pt>
                <c:pt idx="459">
                  <c:v>28</c:v>
                </c:pt>
                <c:pt idx="460">
                  <c:v>31</c:v>
                </c:pt>
                <c:pt idx="461">
                  <c:v>34</c:v>
                </c:pt>
                <c:pt idx="462">
                  <c:v>36</c:v>
                </c:pt>
                <c:pt idx="463">
                  <c:v>40</c:v>
                </c:pt>
                <c:pt idx="464">
                  <c:v>38</c:v>
                </c:pt>
                <c:pt idx="465">
                  <c:v>39</c:v>
                </c:pt>
                <c:pt idx="466">
                  <c:v>39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39</c:v>
                </c:pt>
                <c:pt idx="473">
                  <c:v>40</c:v>
                </c:pt>
                <c:pt idx="474">
                  <c:v>39</c:v>
                </c:pt>
                <c:pt idx="475">
                  <c:v>40</c:v>
                </c:pt>
                <c:pt idx="476">
                  <c:v>39</c:v>
                </c:pt>
                <c:pt idx="477">
                  <c:v>40</c:v>
                </c:pt>
                <c:pt idx="478">
                  <c:v>40</c:v>
                </c:pt>
                <c:pt idx="479">
                  <c:v>39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37</c:v>
                </c:pt>
                <c:pt idx="487">
                  <c:v>30</c:v>
                </c:pt>
                <c:pt idx="488">
                  <c:v>27</c:v>
                </c:pt>
                <c:pt idx="489">
                  <c:v>28</c:v>
                </c:pt>
                <c:pt idx="490">
                  <c:v>26</c:v>
                </c:pt>
                <c:pt idx="491">
                  <c:v>25</c:v>
                </c:pt>
                <c:pt idx="492">
                  <c:v>29</c:v>
                </c:pt>
                <c:pt idx="493">
                  <c:v>31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28</c:v>
                </c:pt>
                <c:pt idx="498">
                  <c:v>28</c:v>
                </c:pt>
                <c:pt idx="499">
                  <c:v>27</c:v>
                </c:pt>
                <c:pt idx="500">
                  <c:v>27</c:v>
                </c:pt>
                <c:pt idx="501">
                  <c:v>26</c:v>
                </c:pt>
                <c:pt idx="502">
                  <c:v>23</c:v>
                </c:pt>
                <c:pt idx="503">
                  <c:v>21</c:v>
                </c:pt>
                <c:pt idx="504">
                  <c:v>19</c:v>
                </c:pt>
                <c:pt idx="505">
                  <c:v>20</c:v>
                </c:pt>
                <c:pt idx="506">
                  <c:v>21</c:v>
                </c:pt>
                <c:pt idx="507">
                  <c:v>24</c:v>
                </c:pt>
                <c:pt idx="508">
                  <c:v>31</c:v>
                </c:pt>
                <c:pt idx="509">
                  <c:v>37</c:v>
                </c:pt>
                <c:pt idx="510">
                  <c:v>39</c:v>
                </c:pt>
                <c:pt idx="511">
                  <c:v>40</c:v>
                </c:pt>
                <c:pt idx="512">
                  <c:v>40</c:v>
                </c:pt>
                <c:pt idx="513">
                  <c:v>39</c:v>
                </c:pt>
                <c:pt idx="514">
                  <c:v>39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39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39</c:v>
                </c:pt>
                <c:pt idx="526">
                  <c:v>40</c:v>
                </c:pt>
                <c:pt idx="527">
                  <c:v>40</c:v>
                </c:pt>
                <c:pt idx="528">
                  <c:v>39</c:v>
                </c:pt>
                <c:pt idx="529">
                  <c:v>39</c:v>
                </c:pt>
                <c:pt idx="530">
                  <c:v>39</c:v>
                </c:pt>
                <c:pt idx="531">
                  <c:v>34</c:v>
                </c:pt>
                <c:pt idx="532">
                  <c:v>31</c:v>
                </c:pt>
                <c:pt idx="533">
                  <c:v>28</c:v>
                </c:pt>
                <c:pt idx="534">
                  <c:v>24</c:v>
                </c:pt>
                <c:pt idx="535">
                  <c:v>24</c:v>
                </c:pt>
                <c:pt idx="536">
                  <c:v>25</c:v>
                </c:pt>
                <c:pt idx="537">
                  <c:v>27</c:v>
                </c:pt>
                <c:pt idx="538">
                  <c:v>28</c:v>
                </c:pt>
                <c:pt idx="539">
                  <c:v>32</c:v>
                </c:pt>
                <c:pt idx="540">
                  <c:v>31</c:v>
                </c:pt>
                <c:pt idx="541">
                  <c:v>31</c:v>
                </c:pt>
                <c:pt idx="542">
                  <c:v>34</c:v>
                </c:pt>
                <c:pt idx="543">
                  <c:v>38</c:v>
                </c:pt>
                <c:pt idx="544">
                  <c:v>40</c:v>
                </c:pt>
                <c:pt idx="545">
                  <c:v>40</c:v>
                </c:pt>
                <c:pt idx="546">
                  <c:v>38</c:v>
                </c:pt>
                <c:pt idx="547">
                  <c:v>40</c:v>
                </c:pt>
                <c:pt idx="548">
                  <c:v>39</c:v>
                </c:pt>
                <c:pt idx="549">
                  <c:v>39</c:v>
                </c:pt>
                <c:pt idx="550">
                  <c:v>38</c:v>
                </c:pt>
                <c:pt idx="551">
                  <c:v>33</c:v>
                </c:pt>
                <c:pt idx="552">
                  <c:v>35</c:v>
                </c:pt>
                <c:pt idx="553">
                  <c:v>37</c:v>
                </c:pt>
                <c:pt idx="554">
                  <c:v>40</c:v>
                </c:pt>
                <c:pt idx="555">
                  <c:v>39</c:v>
                </c:pt>
                <c:pt idx="556">
                  <c:v>40</c:v>
                </c:pt>
                <c:pt idx="557">
                  <c:v>40</c:v>
                </c:pt>
                <c:pt idx="558">
                  <c:v>39</c:v>
                </c:pt>
                <c:pt idx="559">
                  <c:v>39</c:v>
                </c:pt>
                <c:pt idx="560">
                  <c:v>40</c:v>
                </c:pt>
                <c:pt idx="561">
                  <c:v>40</c:v>
                </c:pt>
                <c:pt idx="562">
                  <c:v>38</c:v>
                </c:pt>
                <c:pt idx="563">
                  <c:v>39</c:v>
                </c:pt>
                <c:pt idx="564">
                  <c:v>40</c:v>
                </c:pt>
                <c:pt idx="565">
                  <c:v>37</c:v>
                </c:pt>
                <c:pt idx="566">
                  <c:v>40</c:v>
                </c:pt>
                <c:pt idx="567">
                  <c:v>40</c:v>
                </c:pt>
                <c:pt idx="568">
                  <c:v>39</c:v>
                </c:pt>
                <c:pt idx="569">
                  <c:v>38</c:v>
                </c:pt>
                <c:pt idx="570">
                  <c:v>40</c:v>
                </c:pt>
                <c:pt idx="571">
                  <c:v>40</c:v>
                </c:pt>
                <c:pt idx="572">
                  <c:v>39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38</c:v>
                </c:pt>
                <c:pt idx="577">
                  <c:v>38</c:v>
                </c:pt>
                <c:pt idx="578">
                  <c:v>40</c:v>
                </c:pt>
                <c:pt idx="579">
                  <c:v>33</c:v>
                </c:pt>
                <c:pt idx="580">
                  <c:v>27</c:v>
                </c:pt>
                <c:pt idx="581">
                  <c:v>25</c:v>
                </c:pt>
                <c:pt idx="582">
                  <c:v>26</c:v>
                </c:pt>
                <c:pt idx="583">
                  <c:v>32</c:v>
                </c:pt>
                <c:pt idx="584">
                  <c:v>33</c:v>
                </c:pt>
                <c:pt idx="585">
                  <c:v>34</c:v>
                </c:pt>
                <c:pt idx="586">
                  <c:v>37</c:v>
                </c:pt>
                <c:pt idx="587">
                  <c:v>39</c:v>
                </c:pt>
                <c:pt idx="588">
                  <c:v>39</c:v>
                </c:pt>
                <c:pt idx="589">
                  <c:v>39</c:v>
                </c:pt>
                <c:pt idx="590">
                  <c:v>40</c:v>
                </c:pt>
                <c:pt idx="591">
                  <c:v>40</c:v>
                </c:pt>
                <c:pt idx="592">
                  <c:v>39</c:v>
                </c:pt>
                <c:pt idx="593">
                  <c:v>40</c:v>
                </c:pt>
                <c:pt idx="594">
                  <c:v>39</c:v>
                </c:pt>
                <c:pt idx="595">
                  <c:v>40</c:v>
                </c:pt>
                <c:pt idx="596">
                  <c:v>38</c:v>
                </c:pt>
                <c:pt idx="597">
                  <c:v>39</c:v>
                </c:pt>
                <c:pt idx="598">
                  <c:v>39</c:v>
                </c:pt>
                <c:pt idx="599">
                  <c:v>38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38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35</c:v>
                </c:pt>
                <c:pt idx="610">
                  <c:v>30</c:v>
                </c:pt>
                <c:pt idx="611">
                  <c:v>30</c:v>
                </c:pt>
                <c:pt idx="612">
                  <c:v>29</c:v>
                </c:pt>
                <c:pt idx="613">
                  <c:v>30</c:v>
                </c:pt>
                <c:pt idx="614">
                  <c:v>30</c:v>
                </c:pt>
                <c:pt idx="615">
                  <c:v>30</c:v>
                </c:pt>
                <c:pt idx="616">
                  <c:v>28</c:v>
                </c:pt>
                <c:pt idx="617">
                  <c:v>28</c:v>
                </c:pt>
                <c:pt idx="618">
                  <c:v>29</c:v>
                </c:pt>
                <c:pt idx="619">
                  <c:v>31</c:v>
                </c:pt>
                <c:pt idx="620">
                  <c:v>31</c:v>
                </c:pt>
                <c:pt idx="621">
                  <c:v>31</c:v>
                </c:pt>
                <c:pt idx="622">
                  <c:v>30</c:v>
                </c:pt>
                <c:pt idx="623">
                  <c:v>30</c:v>
                </c:pt>
                <c:pt idx="624">
                  <c:v>28</c:v>
                </c:pt>
                <c:pt idx="625">
                  <c:v>27</c:v>
                </c:pt>
                <c:pt idx="626">
                  <c:v>25</c:v>
                </c:pt>
                <c:pt idx="627">
                  <c:v>24</c:v>
                </c:pt>
                <c:pt idx="628">
                  <c:v>24</c:v>
                </c:pt>
                <c:pt idx="629">
                  <c:v>24</c:v>
                </c:pt>
                <c:pt idx="630">
                  <c:v>24</c:v>
                </c:pt>
                <c:pt idx="631">
                  <c:v>30</c:v>
                </c:pt>
                <c:pt idx="632">
                  <c:v>31</c:v>
                </c:pt>
                <c:pt idx="633">
                  <c:v>33</c:v>
                </c:pt>
                <c:pt idx="634">
                  <c:v>32</c:v>
                </c:pt>
                <c:pt idx="635">
                  <c:v>36</c:v>
                </c:pt>
                <c:pt idx="636">
                  <c:v>35</c:v>
                </c:pt>
                <c:pt idx="637">
                  <c:v>33</c:v>
                </c:pt>
                <c:pt idx="638">
                  <c:v>34</c:v>
                </c:pt>
                <c:pt idx="639">
                  <c:v>34</c:v>
                </c:pt>
                <c:pt idx="640">
                  <c:v>34</c:v>
                </c:pt>
                <c:pt idx="641">
                  <c:v>34</c:v>
                </c:pt>
                <c:pt idx="642">
                  <c:v>33</c:v>
                </c:pt>
                <c:pt idx="643">
                  <c:v>32</c:v>
                </c:pt>
                <c:pt idx="644">
                  <c:v>29</c:v>
                </c:pt>
                <c:pt idx="645">
                  <c:v>29</c:v>
                </c:pt>
                <c:pt idx="646">
                  <c:v>30</c:v>
                </c:pt>
                <c:pt idx="647">
                  <c:v>27</c:v>
                </c:pt>
                <c:pt idx="648">
                  <c:v>25</c:v>
                </c:pt>
                <c:pt idx="649">
                  <c:v>22</c:v>
                </c:pt>
                <c:pt idx="650">
                  <c:v>20</c:v>
                </c:pt>
                <c:pt idx="651">
                  <c:v>20</c:v>
                </c:pt>
                <c:pt idx="652">
                  <c:v>19</c:v>
                </c:pt>
                <c:pt idx="653">
                  <c:v>20</c:v>
                </c:pt>
                <c:pt idx="654">
                  <c:v>16</c:v>
                </c:pt>
                <c:pt idx="655">
                  <c:v>15</c:v>
                </c:pt>
                <c:pt idx="656">
                  <c:v>17</c:v>
                </c:pt>
                <c:pt idx="657">
                  <c:v>23</c:v>
                </c:pt>
                <c:pt idx="658">
                  <c:v>25</c:v>
                </c:pt>
                <c:pt idx="659">
                  <c:v>27</c:v>
                </c:pt>
                <c:pt idx="660">
                  <c:v>29</c:v>
                </c:pt>
                <c:pt idx="661">
                  <c:v>30</c:v>
                </c:pt>
                <c:pt idx="662">
                  <c:v>31</c:v>
                </c:pt>
                <c:pt idx="663">
                  <c:v>36</c:v>
                </c:pt>
                <c:pt idx="664">
                  <c:v>39</c:v>
                </c:pt>
                <c:pt idx="665">
                  <c:v>40</c:v>
                </c:pt>
                <c:pt idx="666">
                  <c:v>40</c:v>
                </c:pt>
                <c:pt idx="667">
                  <c:v>37</c:v>
                </c:pt>
                <c:pt idx="668">
                  <c:v>37</c:v>
                </c:pt>
                <c:pt idx="669">
                  <c:v>38</c:v>
                </c:pt>
                <c:pt idx="670">
                  <c:v>36</c:v>
                </c:pt>
                <c:pt idx="671">
                  <c:v>37</c:v>
                </c:pt>
                <c:pt idx="672">
                  <c:v>40</c:v>
                </c:pt>
                <c:pt idx="673">
                  <c:v>39</c:v>
                </c:pt>
                <c:pt idx="674">
                  <c:v>39</c:v>
                </c:pt>
                <c:pt idx="675">
                  <c:v>40</c:v>
                </c:pt>
                <c:pt idx="676">
                  <c:v>39</c:v>
                </c:pt>
                <c:pt idx="677">
                  <c:v>39</c:v>
                </c:pt>
                <c:pt idx="678">
                  <c:v>40</c:v>
                </c:pt>
                <c:pt idx="679">
                  <c:v>35</c:v>
                </c:pt>
                <c:pt idx="680">
                  <c:v>39</c:v>
                </c:pt>
                <c:pt idx="681">
                  <c:v>38</c:v>
                </c:pt>
                <c:pt idx="682">
                  <c:v>39</c:v>
                </c:pt>
                <c:pt idx="683">
                  <c:v>39</c:v>
                </c:pt>
                <c:pt idx="684">
                  <c:v>40</c:v>
                </c:pt>
                <c:pt idx="685">
                  <c:v>38</c:v>
                </c:pt>
                <c:pt idx="686">
                  <c:v>39</c:v>
                </c:pt>
                <c:pt idx="687">
                  <c:v>40</c:v>
                </c:pt>
                <c:pt idx="688">
                  <c:v>39</c:v>
                </c:pt>
                <c:pt idx="689">
                  <c:v>39</c:v>
                </c:pt>
                <c:pt idx="690">
                  <c:v>40</c:v>
                </c:pt>
                <c:pt idx="691">
                  <c:v>38</c:v>
                </c:pt>
                <c:pt idx="692">
                  <c:v>36</c:v>
                </c:pt>
                <c:pt idx="693">
                  <c:v>31</c:v>
                </c:pt>
                <c:pt idx="694">
                  <c:v>25</c:v>
                </c:pt>
                <c:pt idx="695">
                  <c:v>21</c:v>
                </c:pt>
                <c:pt idx="696">
                  <c:v>20</c:v>
                </c:pt>
                <c:pt idx="697">
                  <c:v>18</c:v>
                </c:pt>
                <c:pt idx="698">
                  <c:v>19</c:v>
                </c:pt>
                <c:pt idx="699">
                  <c:v>18</c:v>
                </c:pt>
                <c:pt idx="700">
                  <c:v>17</c:v>
                </c:pt>
                <c:pt idx="701">
                  <c:v>17</c:v>
                </c:pt>
                <c:pt idx="702">
                  <c:v>18</c:v>
                </c:pt>
                <c:pt idx="703">
                  <c:v>18</c:v>
                </c:pt>
                <c:pt idx="704">
                  <c:v>19</c:v>
                </c:pt>
                <c:pt idx="705">
                  <c:v>22</c:v>
                </c:pt>
                <c:pt idx="706">
                  <c:v>22</c:v>
                </c:pt>
                <c:pt idx="707">
                  <c:v>24</c:v>
                </c:pt>
                <c:pt idx="708">
                  <c:v>28</c:v>
                </c:pt>
                <c:pt idx="709">
                  <c:v>29</c:v>
                </c:pt>
                <c:pt idx="710">
                  <c:v>32</c:v>
                </c:pt>
                <c:pt idx="711">
                  <c:v>31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31</c:v>
                </c:pt>
                <c:pt idx="716">
                  <c:v>30</c:v>
                </c:pt>
                <c:pt idx="717">
                  <c:v>29</c:v>
                </c:pt>
                <c:pt idx="718">
                  <c:v>30</c:v>
                </c:pt>
                <c:pt idx="719">
                  <c:v>31</c:v>
                </c:pt>
                <c:pt idx="720">
                  <c:v>33</c:v>
                </c:pt>
                <c:pt idx="721">
                  <c:v>35</c:v>
                </c:pt>
                <c:pt idx="722">
                  <c:v>33</c:v>
                </c:pt>
                <c:pt idx="723">
                  <c:v>33</c:v>
                </c:pt>
                <c:pt idx="724">
                  <c:v>34</c:v>
                </c:pt>
                <c:pt idx="725">
                  <c:v>34</c:v>
                </c:pt>
                <c:pt idx="726">
                  <c:v>36</c:v>
                </c:pt>
                <c:pt idx="727">
                  <c:v>36</c:v>
                </c:pt>
                <c:pt idx="728">
                  <c:v>37</c:v>
                </c:pt>
                <c:pt idx="729">
                  <c:v>37</c:v>
                </c:pt>
                <c:pt idx="730">
                  <c:v>36</c:v>
                </c:pt>
                <c:pt idx="731">
                  <c:v>38</c:v>
                </c:pt>
                <c:pt idx="732">
                  <c:v>39</c:v>
                </c:pt>
                <c:pt idx="733">
                  <c:v>39</c:v>
                </c:pt>
                <c:pt idx="734">
                  <c:v>37</c:v>
                </c:pt>
                <c:pt idx="735">
                  <c:v>37</c:v>
                </c:pt>
                <c:pt idx="736">
                  <c:v>38</c:v>
                </c:pt>
                <c:pt idx="737">
                  <c:v>36</c:v>
                </c:pt>
                <c:pt idx="738">
                  <c:v>40</c:v>
                </c:pt>
                <c:pt idx="739">
                  <c:v>39</c:v>
                </c:pt>
                <c:pt idx="740">
                  <c:v>40</c:v>
                </c:pt>
                <c:pt idx="741">
                  <c:v>39</c:v>
                </c:pt>
                <c:pt idx="742">
                  <c:v>39</c:v>
                </c:pt>
                <c:pt idx="743">
                  <c:v>38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38</c:v>
                </c:pt>
                <c:pt idx="750">
                  <c:v>37</c:v>
                </c:pt>
                <c:pt idx="751">
                  <c:v>32</c:v>
                </c:pt>
                <c:pt idx="752">
                  <c:v>30</c:v>
                </c:pt>
                <c:pt idx="753">
                  <c:v>28</c:v>
                </c:pt>
                <c:pt idx="754">
                  <c:v>35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39</c:v>
                </c:pt>
                <c:pt idx="759">
                  <c:v>39</c:v>
                </c:pt>
                <c:pt idx="760">
                  <c:v>40</c:v>
                </c:pt>
                <c:pt idx="761">
                  <c:v>39</c:v>
                </c:pt>
                <c:pt idx="762">
                  <c:v>39</c:v>
                </c:pt>
                <c:pt idx="763">
                  <c:v>40</c:v>
                </c:pt>
                <c:pt idx="764">
                  <c:v>39</c:v>
                </c:pt>
                <c:pt idx="765">
                  <c:v>38</c:v>
                </c:pt>
                <c:pt idx="766">
                  <c:v>34</c:v>
                </c:pt>
                <c:pt idx="767">
                  <c:v>31</c:v>
                </c:pt>
                <c:pt idx="768">
                  <c:v>27</c:v>
                </c:pt>
                <c:pt idx="769">
                  <c:v>25</c:v>
                </c:pt>
                <c:pt idx="770">
                  <c:v>20</c:v>
                </c:pt>
                <c:pt idx="771">
                  <c:v>15</c:v>
                </c:pt>
                <c:pt idx="772">
                  <c:v>9</c:v>
                </c:pt>
                <c:pt idx="773">
                  <c:v>7</c:v>
                </c:pt>
                <c:pt idx="774">
                  <c:v>9</c:v>
                </c:pt>
                <c:pt idx="775">
                  <c:v>11</c:v>
                </c:pt>
                <c:pt idx="776">
                  <c:v>17</c:v>
                </c:pt>
                <c:pt idx="777">
                  <c:v>21</c:v>
                </c:pt>
                <c:pt idx="778">
                  <c:v>23</c:v>
                </c:pt>
                <c:pt idx="779">
                  <c:v>24</c:v>
                </c:pt>
                <c:pt idx="780">
                  <c:v>26</c:v>
                </c:pt>
                <c:pt idx="781">
                  <c:v>29</c:v>
                </c:pt>
                <c:pt idx="782">
                  <c:v>32</c:v>
                </c:pt>
                <c:pt idx="783">
                  <c:v>36</c:v>
                </c:pt>
                <c:pt idx="784">
                  <c:v>38</c:v>
                </c:pt>
                <c:pt idx="785">
                  <c:v>39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40</c:v>
                </c:pt>
                <c:pt idx="790">
                  <c:v>39</c:v>
                </c:pt>
                <c:pt idx="791">
                  <c:v>38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39</c:v>
                </c:pt>
                <c:pt idx="796">
                  <c:v>39</c:v>
                </c:pt>
                <c:pt idx="797">
                  <c:v>40</c:v>
                </c:pt>
                <c:pt idx="798">
                  <c:v>38</c:v>
                </c:pt>
                <c:pt idx="799">
                  <c:v>39</c:v>
                </c:pt>
                <c:pt idx="800">
                  <c:v>38</c:v>
                </c:pt>
                <c:pt idx="801">
                  <c:v>35</c:v>
                </c:pt>
                <c:pt idx="802">
                  <c:v>35</c:v>
                </c:pt>
                <c:pt idx="803">
                  <c:v>34</c:v>
                </c:pt>
                <c:pt idx="804">
                  <c:v>30</c:v>
                </c:pt>
                <c:pt idx="805">
                  <c:v>27</c:v>
                </c:pt>
                <c:pt idx="806">
                  <c:v>29</c:v>
                </c:pt>
                <c:pt idx="807">
                  <c:v>31</c:v>
                </c:pt>
                <c:pt idx="808">
                  <c:v>33</c:v>
                </c:pt>
                <c:pt idx="809">
                  <c:v>35</c:v>
                </c:pt>
                <c:pt idx="810">
                  <c:v>35</c:v>
                </c:pt>
                <c:pt idx="811">
                  <c:v>33</c:v>
                </c:pt>
                <c:pt idx="812">
                  <c:v>33</c:v>
                </c:pt>
                <c:pt idx="813">
                  <c:v>32</c:v>
                </c:pt>
                <c:pt idx="814">
                  <c:v>31</c:v>
                </c:pt>
                <c:pt idx="815">
                  <c:v>32</c:v>
                </c:pt>
                <c:pt idx="816">
                  <c:v>31</c:v>
                </c:pt>
                <c:pt idx="817">
                  <c:v>30</c:v>
                </c:pt>
                <c:pt idx="818">
                  <c:v>33</c:v>
                </c:pt>
                <c:pt idx="819">
                  <c:v>33</c:v>
                </c:pt>
                <c:pt idx="820">
                  <c:v>35</c:v>
                </c:pt>
                <c:pt idx="821">
                  <c:v>39</c:v>
                </c:pt>
                <c:pt idx="822">
                  <c:v>38</c:v>
                </c:pt>
                <c:pt idx="823">
                  <c:v>39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39</c:v>
                </c:pt>
                <c:pt idx="829">
                  <c:v>37</c:v>
                </c:pt>
                <c:pt idx="830">
                  <c:v>35</c:v>
                </c:pt>
                <c:pt idx="831">
                  <c:v>32</c:v>
                </c:pt>
                <c:pt idx="832">
                  <c:v>27</c:v>
                </c:pt>
                <c:pt idx="833">
                  <c:v>24</c:v>
                </c:pt>
                <c:pt idx="834">
                  <c:v>22</c:v>
                </c:pt>
                <c:pt idx="835">
                  <c:v>19</c:v>
                </c:pt>
                <c:pt idx="836">
                  <c:v>16</c:v>
                </c:pt>
                <c:pt idx="837">
                  <c:v>12</c:v>
                </c:pt>
                <c:pt idx="838">
                  <c:v>11</c:v>
                </c:pt>
                <c:pt idx="839">
                  <c:v>8</c:v>
                </c:pt>
                <c:pt idx="840">
                  <c:v>9</c:v>
                </c:pt>
                <c:pt idx="841">
                  <c:v>13</c:v>
                </c:pt>
                <c:pt idx="842">
                  <c:v>17</c:v>
                </c:pt>
                <c:pt idx="843">
                  <c:v>20</c:v>
                </c:pt>
                <c:pt idx="844">
                  <c:v>21</c:v>
                </c:pt>
                <c:pt idx="845">
                  <c:v>25</c:v>
                </c:pt>
                <c:pt idx="846">
                  <c:v>30</c:v>
                </c:pt>
                <c:pt idx="847">
                  <c:v>31</c:v>
                </c:pt>
                <c:pt idx="848">
                  <c:v>34</c:v>
                </c:pt>
                <c:pt idx="849">
                  <c:v>37</c:v>
                </c:pt>
                <c:pt idx="850">
                  <c:v>38</c:v>
                </c:pt>
                <c:pt idx="851">
                  <c:v>40</c:v>
                </c:pt>
                <c:pt idx="852">
                  <c:v>38</c:v>
                </c:pt>
                <c:pt idx="853">
                  <c:v>39</c:v>
                </c:pt>
                <c:pt idx="854">
                  <c:v>39</c:v>
                </c:pt>
                <c:pt idx="855">
                  <c:v>39</c:v>
                </c:pt>
                <c:pt idx="856">
                  <c:v>39</c:v>
                </c:pt>
                <c:pt idx="857">
                  <c:v>39</c:v>
                </c:pt>
                <c:pt idx="858">
                  <c:v>37</c:v>
                </c:pt>
                <c:pt idx="859">
                  <c:v>35</c:v>
                </c:pt>
                <c:pt idx="860">
                  <c:v>32</c:v>
                </c:pt>
                <c:pt idx="861">
                  <c:v>29</c:v>
                </c:pt>
                <c:pt idx="862">
                  <c:v>28</c:v>
                </c:pt>
                <c:pt idx="863">
                  <c:v>26</c:v>
                </c:pt>
                <c:pt idx="864">
                  <c:v>28</c:v>
                </c:pt>
                <c:pt idx="865">
                  <c:v>21</c:v>
                </c:pt>
                <c:pt idx="866">
                  <c:v>22</c:v>
                </c:pt>
                <c:pt idx="867">
                  <c:v>20</c:v>
                </c:pt>
                <c:pt idx="868">
                  <c:v>17</c:v>
                </c:pt>
                <c:pt idx="869">
                  <c:v>14</c:v>
                </c:pt>
                <c:pt idx="870">
                  <c:v>15</c:v>
                </c:pt>
                <c:pt idx="871">
                  <c:v>18</c:v>
                </c:pt>
                <c:pt idx="872">
                  <c:v>21</c:v>
                </c:pt>
                <c:pt idx="873">
                  <c:v>23</c:v>
                </c:pt>
                <c:pt idx="874">
                  <c:v>25</c:v>
                </c:pt>
                <c:pt idx="875">
                  <c:v>27</c:v>
                </c:pt>
                <c:pt idx="876">
                  <c:v>26</c:v>
                </c:pt>
                <c:pt idx="877">
                  <c:v>24</c:v>
                </c:pt>
                <c:pt idx="878">
                  <c:v>27</c:v>
                </c:pt>
                <c:pt idx="879">
                  <c:v>27</c:v>
                </c:pt>
                <c:pt idx="880">
                  <c:v>27</c:v>
                </c:pt>
                <c:pt idx="881">
                  <c:v>27</c:v>
                </c:pt>
                <c:pt idx="882">
                  <c:v>25</c:v>
                </c:pt>
                <c:pt idx="883">
                  <c:v>24</c:v>
                </c:pt>
                <c:pt idx="884">
                  <c:v>24</c:v>
                </c:pt>
                <c:pt idx="885">
                  <c:v>24</c:v>
                </c:pt>
                <c:pt idx="886">
                  <c:v>25</c:v>
                </c:pt>
                <c:pt idx="887">
                  <c:v>26</c:v>
                </c:pt>
                <c:pt idx="888">
                  <c:v>28</c:v>
                </c:pt>
                <c:pt idx="889">
                  <c:v>28</c:v>
                </c:pt>
                <c:pt idx="890">
                  <c:v>33</c:v>
                </c:pt>
                <c:pt idx="891">
                  <c:v>33</c:v>
                </c:pt>
                <c:pt idx="892">
                  <c:v>35</c:v>
                </c:pt>
                <c:pt idx="893">
                  <c:v>36</c:v>
                </c:pt>
                <c:pt idx="894">
                  <c:v>38</c:v>
                </c:pt>
                <c:pt idx="895">
                  <c:v>39</c:v>
                </c:pt>
                <c:pt idx="896">
                  <c:v>40</c:v>
                </c:pt>
                <c:pt idx="897">
                  <c:v>39</c:v>
                </c:pt>
                <c:pt idx="898">
                  <c:v>40</c:v>
                </c:pt>
                <c:pt idx="899">
                  <c:v>39</c:v>
                </c:pt>
                <c:pt idx="900">
                  <c:v>39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39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38</c:v>
                </c:pt>
                <c:pt idx="911">
                  <c:v>39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38</c:v>
                </c:pt>
                <c:pt idx="916">
                  <c:v>37</c:v>
                </c:pt>
                <c:pt idx="917">
                  <c:v>36</c:v>
                </c:pt>
                <c:pt idx="918">
                  <c:v>33</c:v>
                </c:pt>
                <c:pt idx="919">
                  <c:v>27</c:v>
                </c:pt>
                <c:pt idx="920">
                  <c:v>26</c:v>
                </c:pt>
                <c:pt idx="921">
                  <c:v>24</c:v>
                </c:pt>
                <c:pt idx="922">
                  <c:v>30</c:v>
                </c:pt>
                <c:pt idx="923">
                  <c:v>29</c:v>
                </c:pt>
                <c:pt idx="924">
                  <c:v>30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34</c:v>
                </c:pt>
                <c:pt idx="929">
                  <c:v>34</c:v>
                </c:pt>
                <c:pt idx="930">
                  <c:v>31</c:v>
                </c:pt>
                <c:pt idx="931">
                  <c:v>27</c:v>
                </c:pt>
                <c:pt idx="932">
                  <c:v>26</c:v>
                </c:pt>
                <c:pt idx="933">
                  <c:v>26</c:v>
                </c:pt>
                <c:pt idx="934">
                  <c:v>26</c:v>
                </c:pt>
                <c:pt idx="935">
                  <c:v>26</c:v>
                </c:pt>
                <c:pt idx="936">
                  <c:v>28</c:v>
                </c:pt>
                <c:pt idx="937">
                  <c:v>26</c:v>
                </c:pt>
                <c:pt idx="938">
                  <c:v>27</c:v>
                </c:pt>
                <c:pt idx="939">
                  <c:v>26</c:v>
                </c:pt>
                <c:pt idx="940">
                  <c:v>28</c:v>
                </c:pt>
                <c:pt idx="941">
                  <c:v>28</c:v>
                </c:pt>
                <c:pt idx="942">
                  <c:v>28</c:v>
                </c:pt>
                <c:pt idx="943">
                  <c:v>30</c:v>
                </c:pt>
                <c:pt idx="944">
                  <c:v>31</c:v>
                </c:pt>
                <c:pt idx="945">
                  <c:v>31</c:v>
                </c:pt>
                <c:pt idx="946">
                  <c:v>31</c:v>
                </c:pt>
                <c:pt idx="947">
                  <c:v>33</c:v>
                </c:pt>
                <c:pt idx="948">
                  <c:v>32</c:v>
                </c:pt>
                <c:pt idx="949">
                  <c:v>32</c:v>
                </c:pt>
                <c:pt idx="950">
                  <c:v>33</c:v>
                </c:pt>
                <c:pt idx="951">
                  <c:v>34</c:v>
                </c:pt>
                <c:pt idx="952">
                  <c:v>37</c:v>
                </c:pt>
                <c:pt idx="953">
                  <c:v>36</c:v>
                </c:pt>
                <c:pt idx="954">
                  <c:v>33</c:v>
                </c:pt>
                <c:pt idx="955">
                  <c:v>30</c:v>
                </c:pt>
                <c:pt idx="956">
                  <c:v>29</c:v>
                </c:pt>
                <c:pt idx="957">
                  <c:v>31</c:v>
                </c:pt>
                <c:pt idx="958">
                  <c:v>31</c:v>
                </c:pt>
                <c:pt idx="959">
                  <c:v>31</c:v>
                </c:pt>
                <c:pt idx="960">
                  <c:v>28</c:v>
                </c:pt>
                <c:pt idx="961">
                  <c:v>26</c:v>
                </c:pt>
                <c:pt idx="962">
                  <c:v>27</c:v>
                </c:pt>
                <c:pt idx="963">
                  <c:v>26</c:v>
                </c:pt>
                <c:pt idx="964">
                  <c:v>26</c:v>
                </c:pt>
                <c:pt idx="965">
                  <c:v>25</c:v>
                </c:pt>
                <c:pt idx="966">
                  <c:v>24</c:v>
                </c:pt>
                <c:pt idx="967">
                  <c:v>22</c:v>
                </c:pt>
                <c:pt idx="968">
                  <c:v>22</c:v>
                </c:pt>
                <c:pt idx="969">
                  <c:v>27</c:v>
                </c:pt>
                <c:pt idx="970">
                  <c:v>31</c:v>
                </c:pt>
                <c:pt idx="971">
                  <c:v>33</c:v>
                </c:pt>
                <c:pt idx="972">
                  <c:v>37</c:v>
                </c:pt>
                <c:pt idx="973">
                  <c:v>37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39</c:v>
                </c:pt>
                <c:pt idx="978">
                  <c:v>39</c:v>
                </c:pt>
                <c:pt idx="979">
                  <c:v>40</c:v>
                </c:pt>
                <c:pt idx="980">
                  <c:v>40</c:v>
                </c:pt>
                <c:pt idx="981">
                  <c:v>39</c:v>
                </c:pt>
                <c:pt idx="982">
                  <c:v>39</c:v>
                </c:pt>
                <c:pt idx="983">
                  <c:v>35</c:v>
                </c:pt>
                <c:pt idx="984">
                  <c:v>31</c:v>
                </c:pt>
                <c:pt idx="985">
                  <c:v>25</c:v>
                </c:pt>
                <c:pt idx="986">
                  <c:v>24</c:v>
                </c:pt>
                <c:pt idx="987">
                  <c:v>20</c:v>
                </c:pt>
                <c:pt idx="988">
                  <c:v>19</c:v>
                </c:pt>
                <c:pt idx="989">
                  <c:v>16</c:v>
                </c:pt>
                <c:pt idx="990">
                  <c:v>17</c:v>
                </c:pt>
                <c:pt idx="991">
                  <c:v>18</c:v>
                </c:pt>
                <c:pt idx="992">
                  <c:v>17</c:v>
                </c:pt>
                <c:pt idx="993">
                  <c:v>19</c:v>
                </c:pt>
                <c:pt idx="994">
                  <c:v>20</c:v>
                </c:pt>
                <c:pt idx="995">
                  <c:v>24</c:v>
                </c:pt>
                <c:pt idx="996">
                  <c:v>29</c:v>
                </c:pt>
                <c:pt idx="997">
                  <c:v>32</c:v>
                </c:pt>
                <c:pt idx="998">
                  <c:v>34</c:v>
                </c:pt>
                <c:pt idx="999">
                  <c:v>37</c:v>
                </c:pt>
                <c:pt idx="1000">
                  <c:v>40</c:v>
                </c:pt>
                <c:pt idx="1001">
                  <c:v>38</c:v>
                </c:pt>
                <c:pt idx="1002">
                  <c:v>40</c:v>
                </c:pt>
                <c:pt idx="1003">
                  <c:v>39</c:v>
                </c:pt>
                <c:pt idx="1004">
                  <c:v>38</c:v>
                </c:pt>
                <c:pt idx="1005">
                  <c:v>39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37</c:v>
                </c:pt>
                <c:pt idx="1010">
                  <c:v>33</c:v>
                </c:pt>
                <c:pt idx="1011">
                  <c:v>30</c:v>
                </c:pt>
                <c:pt idx="1012">
                  <c:v>26</c:v>
                </c:pt>
                <c:pt idx="1013">
                  <c:v>24</c:v>
                </c:pt>
                <c:pt idx="1014">
                  <c:v>21</c:v>
                </c:pt>
                <c:pt idx="1015">
                  <c:v>20</c:v>
                </c:pt>
                <c:pt idx="1016">
                  <c:v>16</c:v>
                </c:pt>
                <c:pt idx="1017">
                  <c:v>18</c:v>
                </c:pt>
                <c:pt idx="1018">
                  <c:v>16</c:v>
                </c:pt>
                <c:pt idx="1019">
                  <c:v>15</c:v>
                </c:pt>
                <c:pt idx="1020">
                  <c:v>15</c:v>
                </c:pt>
                <c:pt idx="1021">
                  <c:v>16</c:v>
                </c:pt>
                <c:pt idx="1022">
                  <c:v>19</c:v>
                </c:pt>
                <c:pt idx="1023">
                  <c:v>22</c:v>
                </c:pt>
                <c:pt idx="1024">
                  <c:v>25</c:v>
                </c:pt>
                <c:pt idx="1025">
                  <c:v>31</c:v>
                </c:pt>
                <c:pt idx="1026">
                  <c:v>33</c:v>
                </c:pt>
                <c:pt idx="1027">
                  <c:v>37</c:v>
                </c:pt>
                <c:pt idx="1028">
                  <c:v>38</c:v>
                </c:pt>
                <c:pt idx="1029">
                  <c:v>38</c:v>
                </c:pt>
                <c:pt idx="1030">
                  <c:v>40</c:v>
                </c:pt>
                <c:pt idx="1031">
                  <c:v>39</c:v>
                </c:pt>
                <c:pt idx="1032">
                  <c:v>39</c:v>
                </c:pt>
                <c:pt idx="1033">
                  <c:v>39</c:v>
                </c:pt>
                <c:pt idx="1034">
                  <c:v>39</c:v>
                </c:pt>
                <c:pt idx="1035">
                  <c:v>40</c:v>
                </c:pt>
                <c:pt idx="1036">
                  <c:v>40</c:v>
                </c:pt>
                <c:pt idx="1037">
                  <c:v>39</c:v>
                </c:pt>
                <c:pt idx="1038">
                  <c:v>35</c:v>
                </c:pt>
                <c:pt idx="1039">
                  <c:v>31</c:v>
                </c:pt>
                <c:pt idx="1040">
                  <c:v>26</c:v>
                </c:pt>
                <c:pt idx="1041">
                  <c:v>25</c:v>
                </c:pt>
                <c:pt idx="1042">
                  <c:v>21</c:v>
                </c:pt>
                <c:pt idx="1043">
                  <c:v>18</c:v>
                </c:pt>
                <c:pt idx="1044">
                  <c:v>18</c:v>
                </c:pt>
                <c:pt idx="1045">
                  <c:v>16</c:v>
                </c:pt>
                <c:pt idx="1046">
                  <c:v>18</c:v>
                </c:pt>
                <c:pt idx="1047">
                  <c:v>18</c:v>
                </c:pt>
                <c:pt idx="1048">
                  <c:v>17</c:v>
                </c:pt>
                <c:pt idx="1049">
                  <c:v>20</c:v>
                </c:pt>
                <c:pt idx="1050">
                  <c:v>21</c:v>
                </c:pt>
                <c:pt idx="1051">
                  <c:v>22</c:v>
                </c:pt>
                <c:pt idx="1052">
                  <c:v>25</c:v>
                </c:pt>
                <c:pt idx="1053">
                  <c:v>29</c:v>
                </c:pt>
                <c:pt idx="1054">
                  <c:v>37</c:v>
                </c:pt>
                <c:pt idx="1055">
                  <c:v>40</c:v>
                </c:pt>
                <c:pt idx="1056">
                  <c:v>39</c:v>
                </c:pt>
                <c:pt idx="1057">
                  <c:v>38</c:v>
                </c:pt>
                <c:pt idx="1058">
                  <c:v>40</c:v>
                </c:pt>
                <c:pt idx="1059">
                  <c:v>39</c:v>
                </c:pt>
                <c:pt idx="1060">
                  <c:v>38</c:v>
                </c:pt>
                <c:pt idx="1061">
                  <c:v>39</c:v>
                </c:pt>
                <c:pt idx="1062">
                  <c:v>40</c:v>
                </c:pt>
                <c:pt idx="1063">
                  <c:v>40</c:v>
                </c:pt>
                <c:pt idx="1064">
                  <c:v>38</c:v>
                </c:pt>
                <c:pt idx="1065">
                  <c:v>34</c:v>
                </c:pt>
                <c:pt idx="1066">
                  <c:v>28</c:v>
                </c:pt>
                <c:pt idx="1067">
                  <c:v>23</c:v>
                </c:pt>
                <c:pt idx="1068">
                  <c:v>23</c:v>
                </c:pt>
                <c:pt idx="1069">
                  <c:v>19</c:v>
                </c:pt>
                <c:pt idx="1070">
                  <c:v>19</c:v>
                </c:pt>
                <c:pt idx="1071">
                  <c:v>19</c:v>
                </c:pt>
                <c:pt idx="1072">
                  <c:v>18</c:v>
                </c:pt>
                <c:pt idx="1073">
                  <c:v>17</c:v>
                </c:pt>
                <c:pt idx="1074">
                  <c:v>16</c:v>
                </c:pt>
                <c:pt idx="1075">
                  <c:v>20</c:v>
                </c:pt>
                <c:pt idx="1076">
                  <c:v>21</c:v>
                </c:pt>
                <c:pt idx="1077">
                  <c:v>21</c:v>
                </c:pt>
                <c:pt idx="1078">
                  <c:v>23</c:v>
                </c:pt>
                <c:pt idx="1079">
                  <c:v>31</c:v>
                </c:pt>
                <c:pt idx="1080">
                  <c:v>35</c:v>
                </c:pt>
                <c:pt idx="1081">
                  <c:v>38</c:v>
                </c:pt>
                <c:pt idx="1082">
                  <c:v>39</c:v>
                </c:pt>
                <c:pt idx="1083">
                  <c:v>40</c:v>
                </c:pt>
                <c:pt idx="1084">
                  <c:v>40</c:v>
                </c:pt>
                <c:pt idx="1085">
                  <c:v>39</c:v>
                </c:pt>
                <c:pt idx="1086">
                  <c:v>39</c:v>
                </c:pt>
                <c:pt idx="1087">
                  <c:v>40</c:v>
                </c:pt>
                <c:pt idx="1088">
                  <c:v>39</c:v>
                </c:pt>
                <c:pt idx="1089">
                  <c:v>40</c:v>
                </c:pt>
                <c:pt idx="1090">
                  <c:v>40</c:v>
                </c:pt>
                <c:pt idx="1091">
                  <c:v>39</c:v>
                </c:pt>
                <c:pt idx="1092">
                  <c:v>35</c:v>
                </c:pt>
                <c:pt idx="1093">
                  <c:v>29</c:v>
                </c:pt>
                <c:pt idx="1094">
                  <c:v>23</c:v>
                </c:pt>
                <c:pt idx="1095">
                  <c:v>22</c:v>
                </c:pt>
                <c:pt idx="1096">
                  <c:v>18</c:v>
                </c:pt>
                <c:pt idx="1097">
                  <c:v>16</c:v>
                </c:pt>
                <c:pt idx="1098">
                  <c:v>18</c:v>
                </c:pt>
                <c:pt idx="1099">
                  <c:v>21</c:v>
                </c:pt>
                <c:pt idx="1100">
                  <c:v>22</c:v>
                </c:pt>
                <c:pt idx="1101">
                  <c:v>19</c:v>
                </c:pt>
                <c:pt idx="1102">
                  <c:v>25</c:v>
                </c:pt>
                <c:pt idx="1103">
                  <c:v>28</c:v>
                </c:pt>
                <c:pt idx="1104">
                  <c:v>31</c:v>
                </c:pt>
                <c:pt idx="1105">
                  <c:v>31</c:v>
                </c:pt>
                <c:pt idx="1106">
                  <c:v>34</c:v>
                </c:pt>
                <c:pt idx="1107">
                  <c:v>38</c:v>
                </c:pt>
                <c:pt idx="1108">
                  <c:v>38</c:v>
                </c:pt>
                <c:pt idx="1109">
                  <c:v>37</c:v>
                </c:pt>
                <c:pt idx="1110">
                  <c:v>34</c:v>
                </c:pt>
                <c:pt idx="1111">
                  <c:v>33</c:v>
                </c:pt>
                <c:pt idx="1112">
                  <c:v>32</c:v>
                </c:pt>
                <c:pt idx="1113">
                  <c:v>34</c:v>
                </c:pt>
                <c:pt idx="1114">
                  <c:v>34</c:v>
                </c:pt>
                <c:pt idx="1115">
                  <c:v>32</c:v>
                </c:pt>
                <c:pt idx="1116">
                  <c:v>32</c:v>
                </c:pt>
                <c:pt idx="1117">
                  <c:v>28</c:v>
                </c:pt>
                <c:pt idx="1118">
                  <c:v>30</c:v>
                </c:pt>
                <c:pt idx="1119">
                  <c:v>29</c:v>
                </c:pt>
                <c:pt idx="1120">
                  <c:v>34</c:v>
                </c:pt>
                <c:pt idx="1121">
                  <c:v>31</c:v>
                </c:pt>
                <c:pt idx="1122">
                  <c:v>29</c:v>
                </c:pt>
                <c:pt idx="1123">
                  <c:v>28</c:v>
                </c:pt>
                <c:pt idx="1124">
                  <c:v>29</c:v>
                </c:pt>
                <c:pt idx="1125">
                  <c:v>29</c:v>
                </c:pt>
                <c:pt idx="1126">
                  <c:v>27</c:v>
                </c:pt>
                <c:pt idx="1127">
                  <c:v>26</c:v>
                </c:pt>
                <c:pt idx="1128">
                  <c:v>24</c:v>
                </c:pt>
                <c:pt idx="1129">
                  <c:v>22</c:v>
                </c:pt>
                <c:pt idx="1130">
                  <c:v>18</c:v>
                </c:pt>
                <c:pt idx="1131">
                  <c:v>17</c:v>
                </c:pt>
                <c:pt idx="1132">
                  <c:v>17</c:v>
                </c:pt>
                <c:pt idx="1133">
                  <c:v>22</c:v>
                </c:pt>
                <c:pt idx="1134">
                  <c:v>27</c:v>
                </c:pt>
                <c:pt idx="1135">
                  <c:v>32</c:v>
                </c:pt>
                <c:pt idx="1136">
                  <c:v>36</c:v>
                </c:pt>
                <c:pt idx="1137">
                  <c:v>40</c:v>
                </c:pt>
                <c:pt idx="1138">
                  <c:v>37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39</c:v>
                </c:pt>
                <c:pt idx="1147">
                  <c:v>36</c:v>
                </c:pt>
                <c:pt idx="1148">
                  <c:v>39</c:v>
                </c:pt>
                <c:pt idx="1149">
                  <c:v>39</c:v>
                </c:pt>
                <c:pt idx="1150">
                  <c:v>39</c:v>
                </c:pt>
                <c:pt idx="1151">
                  <c:v>39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37</c:v>
                </c:pt>
                <c:pt idx="1161">
                  <c:v>26</c:v>
                </c:pt>
                <c:pt idx="1162">
                  <c:v>15</c:v>
                </c:pt>
                <c:pt idx="1163">
                  <c:v>5</c:v>
                </c:pt>
                <c:pt idx="1164">
                  <c:v>2</c:v>
                </c:pt>
                <c:pt idx="1165">
                  <c:v>2</c:v>
                </c:pt>
                <c:pt idx="1166">
                  <c:v>5</c:v>
                </c:pt>
                <c:pt idx="1167">
                  <c:v>7</c:v>
                </c:pt>
                <c:pt idx="1168">
                  <c:v>10</c:v>
                </c:pt>
                <c:pt idx="1169">
                  <c:v>12</c:v>
                </c:pt>
                <c:pt idx="1170">
                  <c:v>14</c:v>
                </c:pt>
                <c:pt idx="1171">
                  <c:v>16</c:v>
                </c:pt>
                <c:pt idx="1172">
                  <c:v>19</c:v>
                </c:pt>
                <c:pt idx="1173">
                  <c:v>22</c:v>
                </c:pt>
                <c:pt idx="1174">
                  <c:v>27</c:v>
                </c:pt>
                <c:pt idx="1175">
                  <c:v>31</c:v>
                </c:pt>
                <c:pt idx="1176">
                  <c:v>36</c:v>
                </c:pt>
                <c:pt idx="1177">
                  <c:v>37</c:v>
                </c:pt>
                <c:pt idx="1178">
                  <c:v>39</c:v>
                </c:pt>
                <c:pt idx="1179">
                  <c:v>40</c:v>
                </c:pt>
                <c:pt idx="1180">
                  <c:v>39</c:v>
                </c:pt>
                <c:pt idx="1181">
                  <c:v>40</c:v>
                </c:pt>
                <c:pt idx="1182">
                  <c:v>38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38</c:v>
                </c:pt>
                <c:pt idx="1187">
                  <c:v>40</c:v>
                </c:pt>
                <c:pt idx="1188">
                  <c:v>36</c:v>
                </c:pt>
                <c:pt idx="1189">
                  <c:v>38</c:v>
                </c:pt>
                <c:pt idx="1190">
                  <c:v>39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39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38</c:v>
                </c:pt>
                <c:pt idx="1203">
                  <c:v>36</c:v>
                </c:pt>
                <c:pt idx="1204">
                  <c:v>33</c:v>
                </c:pt>
                <c:pt idx="1205">
                  <c:v>32</c:v>
                </c:pt>
                <c:pt idx="1206">
                  <c:v>32</c:v>
                </c:pt>
                <c:pt idx="1207">
                  <c:v>32</c:v>
                </c:pt>
                <c:pt idx="1208">
                  <c:v>33</c:v>
                </c:pt>
                <c:pt idx="1209">
                  <c:v>32</c:v>
                </c:pt>
                <c:pt idx="1210">
                  <c:v>30</c:v>
                </c:pt>
                <c:pt idx="1211">
                  <c:v>33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34</c:v>
                </c:pt>
                <c:pt idx="1216">
                  <c:v>32</c:v>
                </c:pt>
                <c:pt idx="1217">
                  <c:v>31</c:v>
                </c:pt>
                <c:pt idx="1218">
                  <c:v>28</c:v>
                </c:pt>
                <c:pt idx="1219">
                  <c:v>31</c:v>
                </c:pt>
                <c:pt idx="1220">
                  <c:v>33</c:v>
                </c:pt>
                <c:pt idx="1221">
                  <c:v>33</c:v>
                </c:pt>
                <c:pt idx="1222">
                  <c:v>34</c:v>
                </c:pt>
                <c:pt idx="1223">
                  <c:v>32</c:v>
                </c:pt>
                <c:pt idx="1224">
                  <c:v>34</c:v>
                </c:pt>
                <c:pt idx="1225">
                  <c:v>38</c:v>
                </c:pt>
                <c:pt idx="1226">
                  <c:v>39</c:v>
                </c:pt>
                <c:pt idx="1227">
                  <c:v>39</c:v>
                </c:pt>
                <c:pt idx="1228">
                  <c:v>38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39</c:v>
                </c:pt>
                <c:pt idx="1235">
                  <c:v>40</c:v>
                </c:pt>
                <c:pt idx="1236">
                  <c:v>39</c:v>
                </c:pt>
                <c:pt idx="1237">
                  <c:v>40</c:v>
                </c:pt>
                <c:pt idx="1238">
                  <c:v>39</c:v>
                </c:pt>
                <c:pt idx="1239">
                  <c:v>39</c:v>
                </c:pt>
                <c:pt idx="1240">
                  <c:v>39</c:v>
                </c:pt>
                <c:pt idx="1241">
                  <c:v>39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39</c:v>
                </c:pt>
                <c:pt idx="1247">
                  <c:v>38</c:v>
                </c:pt>
                <c:pt idx="1248">
                  <c:v>40</c:v>
                </c:pt>
                <c:pt idx="1249">
                  <c:v>40</c:v>
                </c:pt>
                <c:pt idx="1250">
                  <c:v>39</c:v>
                </c:pt>
                <c:pt idx="1251">
                  <c:v>38</c:v>
                </c:pt>
                <c:pt idx="1252">
                  <c:v>35</c:v>
                </c:pt>
                <c:pt idx="1253">
                  <c:v>34</c:v>
                </c:pt>
                <c:pt idx="1254">
                  <c:v>30</c:v>
                </c:pt>
                <c:pt idx="1255">
                  <c:v>30</c:v>
                </c:pt>
                <c:pt idx="1256">
                  <c:v>29</c:v>
                </c:pt>
                <c:pt idx="1257">
                  <c:v>35</c:v>
                </c:pt>
                <c:pt idx="1258">
                  <c:v>37</c:v>
                </c:pt>
                <c:pt idx="1259">
                  <c:v>40</c:v>
                </c:pt>
                <c:pt idx="1260">
                  <c:v>39</c:v>
                </c:pt>
                <c:pt idx="1261">
                  <c:v>38</c:v>
                </c:pt>
                <c:pt idx="1262">
                  <c:v>36</c:v>
                </c:pt>
                <c:pt idx="1263">
                  <c:v>35</c:v>
                </c:pt>
                <c:pt idx="1264">
                  <c:v>36</c:v>
                </c:pt>
                <c:pt idx="1265">
                  <c:v>36</c:v>
                </c:pt>
                <c:pt idx="1266">
                  <c:v>37</c:v>
                </c:pt>
                <c:pt idx="1267">
                  <c:v>37</c:v>
                </c:pt>
                <c:pt idx="1268">
                  <c:v>35</c:v>
                </c:pt>
                <c:pt idx="1269">
                  <c:v>35</c:v>
                </c:pt>
                <c:pt idx="1270">
                  <c:v>39</c:v>
                </c:pt>
                <c:pt idx="1271">
                  <c:v>40</c:v>
                </c:pt>
                <c:pt idx="1272">
                  <c:v>39</c:v>
                </c:pt>
                <c:pt idx="1273">
                  <c:v>40</c:v>
                </c:pt>
                <c:pt idx="1274">
                  <c:v>40</c:v>
                </c:pt>
                <c:pt idx="1275">
                  <c:v>39</c:v>
                </c:pt>
                <c:pt idx="1276">
                  <c:v>39</c:v>
                </c:pt>
                <c:pt idx="1277">
                  <c:v>39</c:v>
                </c:pt>
                <c:pt idx="1278">
                  <c:v>39</c:v>
                </c:pt>
                <c:pt idx="1279">
                  <c:v>38</c:v>
                </c:pt>
                <c:pt idx="1280">
                  <c:v>40</c:v>
                </c:pt>
                <c:pt idx="1281">
                  <c:v>39</c:v>
                </c:pt>
                <c:pt idx="1282">
                  <c:v>37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39</c:v>
                </c:pt>
                <c:pt idx="1287">
                  <c:v>40</c:v>
                </c:pt>
                <c:pt idx="1288">
                  <c:v>40</c:v>
                </c:pt>
                <c:pt idx="1289">
                  <c:v>39</c:v>
                </c:pt>
                <c:pt idx="1290">
                  <c:v>39</c:v>
                </c:pt>
                <c:pt idx="1291">
                  <c:v>40</c:v>
                </c:pt>
                <c:pt idx="1292">
                  <c:v>39</c:v>
                </c:pt>
                <c:pt idx="1293">
                  <c:v>40</c:v>
                </c:pt>
                <c:pt idx="1294">
                  <c:v>39</c:v>
                </c:pt>
                <c:pt idx="1295">
                  <c:v>40</c:v>
                </c:pt>
                <c:pt idx="1296">
                  <c:v>39</c:v>
                </c:pt>
                <c:pt idx="1297">
                  <c:v>39</c:v>
                </c:pt>
                <c:pt idx="1298">
                  <c:v>36</c:v>
                </c:pt>
                <c:pt idx="1299">
                  <c:v>32</c:v>
                </c:pt>
                <c:pt idx="1300">
                  <c:v>33</c:v>
                </c:pt>
                <c:pt idx="1301">
                  <c:v>34</c:v>
                </c:pt>
                <c:pt idx="1302">
                  <c:v>32</c:v>
                </c:pt>
                <c:pt idx="1303">
                  <c:v>34</c:v>
                </c:pt>
                <c:pt idx="1304">
                  <c:v>37</c:v>
                </c:pt>
                <c:pt idx="1305">
                  <c:v>37</c:v>
                </c:pt>
                <c:pt idx="1306">
                  <c:v>35</c:v>
                </c:pt>
                <c:pt idx="1307">
                  <c:v>33</c:v>
                </c:pt>
                <c:pt idx="1308">
                  <c:v>32</c:v>
                </c:pt>
                <c:pt idx="1309">
                  <c:v>30</c:v>
                </c:pt>
                <c:pt idx="1310">
                  <c:v>28</c:v>
                </c:pt>
                <c:pt idx="1311">
                  <c:v>26</c:v>
                </c:pt>
                <c:pt idx="1312">
                  <c:v>28</c:v>
                </c:pt>
                <c:pt idx="1313">
                  <c:v>28</c:v>
                </c:pt>
                <c:pt idx="1314">
                  <c:v>30</c:v>
                </c:pt>
                <c:pt idx="1315">
                  <c:v>35</c:v>
                </c:pt>
                <c:pt idx="1316">
                  <c:v>39</c:v>
                </c:pt>
                <c:pt idx="1317">
                  <c:v>40</c:v>
                </c:pt>
                <c:pt idx="1318">
                  <c:v>40</c:v>
                </c:pt>
                <c:pt idx="1319">
                  <c:v>39</c:v>
                </c:pt>
                <c:pt idx="1320">
                  <c:v>40</c:v>
                </c:pt>
                <c:pt idx="1321">
                  <c:v>39</c:v>
                </c:pt>
                <c:pt idx="1322">
                  <c:v>39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39</c:v>
                </c:pt>
                <c:pt idx="1327">
                  <c:v>38</c:v>
                </c:pt>
                <c:pt idx="1328">
                  <c:v>39</c:v>
                </c:pt>
                <c:pt idx="1329">
                  <c:v>40</c:v>
                </c:pt>
                <c:pt idx="1330">
                  <c:v>38</c:v>
                </c:pt>
                <c:pt idx="1331">
                  <c:v>39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39</c:v>
                </c:pt>
                <c:pt idx="1339">
                  <c:v>35</c:v>
                </c:pt>
                <c:pt idx="1340">
                  <c:v>30</c:v>
                </c:pt>
                <c:pt idx="1341">
                  <c:v>28</c:v>
                </c:pt>
                <c:pt idx="1342">
                  <c:v>21</c:v>
                </c:pt>
                <c:pt idx="1343">
                  <c:v>18</c:v>
                </c:pt>
                <c:pt idx="1344">
                  <c:v>18</c:v>
                </c:pt>
                <c:pt idx="1345">
                  <c:v>18</c:v>
                </c:pt>
                <c:pt idx="1346">
                  <c:v>22</c:v>
                </c:pt>
                <c:pt idx="1347">
                  <c:v>25</c:v>
                </c:pt>
                <c:pt idx="1348">
                  <c:v>29</c:v>
                </c:pt>
                <c:pt idx="1349">
                  <c:v>31</c:v>
                </c:pt>
                <c:pt idx="1350">
                  <c:v>33</c:v>
                </c:pt>
                <c:pt idx="1351">
                  <c:v>39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39</c:v>
                </c:pt>
                <c:pt idx="1356">
                  <c:v>39</c:v>
                </c:pt>
                <c:pt idx="1357">
                  <c:v>40</c:v>
                </c:pt>
                <c:pt idx="1358">
                  <c:v>39</c:v>
                </c:pt>
                <c:pt idx="1359">
                  <c:v>39</c:v>
                </c:pt>
                <c:pt idx="1360">
                  <c:v>36</c:v>
                </c:pt>
                <c:pt idx="1361">
                  <c:v>35</c:v>
                </c:pt>
                <c:pt idx="1362">
                  <c:v>36</c:v>
                </c:pt>
                <c:pt idx="1363">
                  <c:v>37</c:v>
                </c:pt>
                <c:pt idx="1364">
                  <c:v>36</c:v>
                </c:pt>
                <c:pt idx="1365">
                  <c:v>39</c:v>
                </c:pt>
                <c:pt idx="1366">
                  <c:v>39</c:v>
                </c:pt>
                <c:pt idx="1367">
                  <c:v>38</c:v>
                </c:pt>
                <c:pt idx="1368">
                  <c:v>39</c:v>
                </c:pt>
                <c:pt idx="1369">
                  <c:v>40</c:v>
                </c:pt>
                <c:pt idx="1370">
                  <c:v>39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39</c:v>
                </c:pt>
                <c:pt idx="1375">
                  <c:v>40</c:v>
                </c:pt>
                <c:pt idx="1376">
                  <c:v>37</c:v>
                </c:pt>
                <c:pt idx="1377">
                  <c:v>39</c:v>
                </c:pt>
                <c:pt idx="1378">
                  <c:v>39</c:v>
                </c:pt>
                <c:pt idx="1379">
                  <c:v>38</c:v>
                </c:pt>
                <c:pt idx="1380">
                  <c:v>39</c:v>
                </c:pt>
                <c:pt idx="1381">
                  <c:v>39</c:v>
                </c:pt>
                <c:pt idx="1382">
                  <c:v>39</c:v>
                </c:pt>
                <c:pt idx="1383">
                  <c:v>38</c:v>
                </c:pt>
                <c:pt idx="1384">
                  <c:v>38</c:v>
                </c:pt>
                <c:pt idx="1385">
                  <c:v>40</c:v>
                </c:pt>
                <c:pt idx="1386">
                  <c:v>39</c:v>
                </c:pt>
                <c:pt idx="1387">
                  <c:v>40</c:v>
                </c:pt>
                <c:pt idx="1388">
                  <c:v>39</c:v>
                </c:pt>
                <c:pt idx="1389">
                  <c:v>40</c:v>
                </c:pt>
                <c:pt idx="1390">
                  <c:v>39</c:v>
                </c:pt>
                <c:pt idx="1391">
                  <c:v>40</c:v>
                </c:pt>
                <c:pt idx="1392">
                  <c:v>39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39</c:v>
                </c:pt>
                <c:pt idx="1397">
                  <c:v>40</c:v>
                </c:pt>
                <c:pt idx="1398">
                  <c:v>39</c:v>
                </c:pt>
                <c:pt idx="1399">
                  <c:v>40</c:v>
                </c:pt>
                <c:pt idx="1400">
                  <c:v>37</c:v>
                </c:pt>
                <c:pt idx="1401">
                  <c:v>36</c:v>
                </c:pt>
                <c:pt idx="1402">
                  <c:v>39</c:v>
                </c:pt>
                <c:pt idx="1403">
                  <c:v>39</c:v>
                </c:pt>
                <c:pt idx="1404">
                  <c:v>38</c:v>
                </c:pt>
                <c:pt idx="1405">
                  <c:v>38</c:v>
                </c:pt>
                <c:pt idx="1406">
                  <c:v>38</c:v>
                </c:pt>
                <c:pt idx="1407">
                  <c:v>39</c:v>
                </c:pt>
                <c:pt idx="1408">
                  <c:v>39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39</c:v>
                </c:pt>
                <c:pt idx="1415">
                  <c:v>39</c:v>
                </c:pt>
                <c:pt idx="1416">
                  <c:v>40</c:v>
                </c:pt>
                <c:pt idx="1417">
                  <c:v>39</c:v>
                </c:pt>
                <c:pt idx="1418">
                  <c:v>40</c:v>
                </c:pt>
                <c:pt idx="1419">
                  <c:v>39</c:v>
                </c:pt>
                <c:pt idx="1420">
                  <c:v>39</c:v>
                </c:pt>
                <c:pt idx="1421">
                  <c:v>40</c:v>
                </c:pt>
                <c:pt idx="1422">
                  <c:v>40</c:v>
                </c:pt>
                <c:pt idx="1423">
                  <c:v>38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39</c:v>
                </c:pt>
                <c:pt idx="1428">
                  <c:v>32</c:v>
                </c:pt>
                <c:pt idx="1429">
                  <c:v>27</c:v>
                </c:pt>
                <c:pt idx="1430">
                  <c:v>26</c:v>
                </c:pt>
                <c:pt idx="1431">
                  <c:v>26</c:v>
                </c:pt>
                <c:pt idx="1432">
                  <c:v>25</c:v>
                </c:pt>
                <c:pt idx="1433">
                  <c:v>24</c:v>
                </c:pt>
                <c:pt idx="1434">
                  <c:v>22</c:v>
                </c:pt>
                <c:pt idx="1435">
                  <c:v>20</c:v>
                </c:pt>
                <c:pt idx="1436">
                  <c:v>17</c:v>
                </c:pt>
                <c:pt idx="1437">
                  <c:v>15</c:v>
                </c:pt>
                <c:pt idx="1438">
                  <c:v>17</c:v>
                </c:pt>
                <c:pt idx="1439">
                  <c:v>22</c:v>
                </c:pt>
                <c:pt idx="1440">
                  <c:v>29</c:v>
                </c:pt>
                <c:pt idx="1441">
                  <c:v>34</c:v>
                </c:pt>
                <c:pt idx="1442">
                  <c:v>36</c:v>
                </c:pt>
                <c:pt idx="1443">
                  <c:v>38</c:v>
                </c:pt>
                <c:pt idx="1444">
                  <c:v>40</c:v>
                </c:pt>
                <c:pt idx="1445">
                  <c:v>39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39</c:v>
                </c:pt>
                <c:pt idx="1450">
                  <c:v>40</c:v>
                </c:pt>
                <c:pt idx="1451">
                  <c:v>40</c:v>
                </c:pt>
                <c:pt idx="1452">
                  <c:v>39</c:v>
                </c:pt>
                <c:pt idx="1453">
                  <c:v>37</c:v>
                </c:pt>
                <c:pt idx="1454">
                  <c:v>37</c:v>
                </c:pt>
                <c:pt idx="1455">
                  <c:v>40</c:v>
                </c:pt>
                <c:pt idx="1456">
                  <c:v>37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36</c:v>
                </c:pt>
                <c:pt idx="1467">
                  <c:v>27</c:v>
                </c:pt>
                <c:pt idx="1468">
                  <c:v>19</c:v>
                </c:pt>
                <c:pt idx="1469">
                  <c:v>9</c:v>
                </c:pt>
                <c:pt idx="1470">
                  <c:v>20</c:v>
                </c:pt>
                <c:pt idx="1471">
                  <c:v>20</c:v>
                </c:pt>
                <c:pt idx="1472">
                  <c:v>21</c:v>
                </c:pt>
                <c:pt idx="1473">
                  <c:v>30</c:v>
                </c:pt>
                <c:pt idx="1474">
                  <c:v>26</c:v>
                </c:pt>
                <c:pt idx="1475">
                  <c:v>39</c:v>
                </c:pt>
                <c:pt idx="1476">
                  <c:v>40</c:v>
                </c:pt>
                <c:pt idx="1477">
                  <c:v>40</c:v>
                </c:pt>
                <c:pt idx="1478">
                  <c:v>38</c:v>
                </c:pt>
                <c:pt idx="1479">
                  <c:v>39</c:v>
                </c:pt>
                <c:pt idx="1480">
                  <c:v>40</c:v>
                </c:pt>
                <c:pt idx="1481">
                  <c:v>40</c:v>
                </c:pt>
                <c:pt idx="1482">
                  <c:v>39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35</c:v>
                </c:pt>
                <c:pt idx="1488">
                  <c:v>31</c:v>
                </c:pt>
                <c:pt idx="1489">
                  <c:v>29</c:v>
                </c:pt>
                <c:pt idx="1490">
                  <c:v>29</c:v>
                </c:pt>
                <c:pt idx="1491">
                  <c:v>24</c:v>
                </c:pt>
                <c:pt idx="1492">
                  <c:v>24</c:v>
                </c:pt>
                <c:pt idx="1493">
                  <c:v>20</c:v>
                </c:pt>
                <c:pt idx="1494">
                  <c:v>37</c:v>
                </c:pt>
                <c:pt idx="1495">
                  <c:v>40</c:v>
                </c:pt>
                <c:pt idx="1496">
                  <c:v>39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39</c:v>
                </c:pt>
                <c:pt idx="1501">
                  <c:v>39</c:v>
                </c:pt>
                <c:pt idx="1502">
                  <c:v>39</c:v>
                </c:pt>
                <c:pt idx="1503">
                  <c:v>39</c:v>
                </c:pt>
                <c:pt idx="1504">
                  <c:v>38</c:v>
                </c:pt>
                <c:pt idx="1505">
                  <c:v>39</c:v>
                </c:pt>
                <c:pt idx="1506">
                  <c:v>40</c:v>
                </c:pt>
                <c:pt idx="1507">
                  <c:v>36</c:v>
                </c:pt>
                <c:pt idx="1508">
                  <c:v>39</c:v>
                </c:pt>
                <c:pt idx="1509">
                  <c:v>39</c:v>
                </c:pt>
                <c:pt idx="1510">
                  <c:v>39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38</c:v>
                </c:pt>
                <c:pt idx="1518">
                  <c:v>36</c:v>
                </c:pt>
                <c:pt idx="1519">
                  <c:v>37</c:v>
                </c:pt>
                <c:pt idx="1520">
                  <c:v>38</c:v>
                </c:pt>
                <c:pt idx="1521">
                  <c:v>38</c:v>
                </c:pt>
                <c:pt idx="1522">
                  <c:v>39</c:v>
                </c:pt>
                <c:pt idx="1523">
                  <c:v>36</c:v>
                </c:pt>
                <c:pt idx="1524">
                  <c:v>32</c:v>
                </c:pt>
                <c:pt idx="1525">
                  <c:v>26</c:v>
                </c:pt>
                <c:pt idx="1526">
                  <c:v>26</c:v>
                </c:pt>
                <c:pt idx="1527">
                  <c:v>26</c:v>
                </c:pt>
                <c:pt idx="1528">
                  <c:v>26</c:v>
                </c:pt>
                <c:pt idx="1529">
                  <c:v>26</c:v>
                </c:pt>
                <c:pt idx="1530">
                  <c:v>26</c:v>
                </c:pt>
                <c:pt idx="1531">
                  <c:v>28</c:v>
                </c:pt>
                <c:pt idx="1532">
                  <c:v>31</c:v>
                </c:pt>
                <c:pt idx="1533">
                  <c:v>29</c:v>
                </c:pt>
                <c:pt idx="1534">
                  <c:v>31</c:v>
                </c:pt>
                <c:pt idx="1535">
                  <c:v>30</c:v>
                </c:pt>
                <c:pt idx="1536">
                  <c:v>30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30</c:v>
                </c:pt>
                <c:pt idx="1545">
                  <c:v>22</c:v>
                </c:pt>
                <c:pt idx="1546">
                  <c:v>15</c:v>
                </c:pt>
                <c:pt idx="1547">
                  <c:v>9</c:v>
                </c:pt>
                <c:pt idx="1548">
                  <c:v>6</c:v>
                </c:pt>
                <c:pt idx="1549">
                  <c:v>5</c:v>
                </c:pt>
                <c:pt idx="1550">
                  <c:v>9</c:v>
                </c:pt>
                <c:pt idx="1551">
                  <c:v>15</c:v>
                </c:pt>
                <c:pt idx="1552">
                  <c:v>21</c:v>
                </c:pt>
                <c:pt idx="1553">
                  <c:v>21</c:v>
                </c:pt>
                <c:pt idx="1554">
                  <c:v>21</c:v>
                </c:pt>
                <c:pt idx="1555">
                  <c:v>24</c:v>
                </c:pt>
                <c:pt idx="1556">
                  <c:v>26</c:v>
                </c:pt>
                <c:pt idx="1557">
                  <c:v>26</c:v>
                </c:pt>
                <c:pt idx="1558">
                  <c:v>26</c:v>
                </c:pt>
                <c:pt idx="1559">
                  <c:v>26</c:v>
                </c:pt>
                <c:pt idx="1560">
                  <c:v>28</c:v>
                </c:pt>
                <c:pt idx="1561">
                  <c:v>30</c:v>
                </c:pt>
                <c:pt idx="1562">
                  <c:v>31</c:v>
                </c:pt>
                <c:pt idx="1563">
                  <c:v>30</c:v>
                </c:pt>
                <c:pt idx="1564">
                  <c:v>30</c:v>
                </c:pt>
                <c:pt idx="1565">
                  <c:v>32</c:v>
                </c:pt>
                <c:pt idx="1566">
                  <c:v>32</c:v>
                </c:pt>
                <c:pt idx="1567">
                  <c:v>31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30</c:v>
                </c:pt>
                <c:pt idx="1576">
                  <c:v>25</c:v>
                </c:pt>
                <c:pt idx="1577">
                  <c:v>17</c:v>
                </c:pt>
                <c:pt idx="1578">
                  <c:v>12</c:v>
                </c:pt>
                <c:pt idx="1579">
                  <c:v>3</c:v>
                </c:pt>
                <c:pt idx="1580">
                  <c:v>1</c:v>
                </c:pt>
                <c:pt idx="1581">
                  <c:v>1</c:v>
                </c:pt>
                <c:pt idx="1582">
                  <c:v>2</c:v>
                </c:pt>
                <c:pt idx="1583">
                  <c:v>2</c:v>
                </c:pt>
                <c:pt idx="1584">
                  <c:v>3</c:v>
                </c:pt>
                <c:pt idx="1585">
                  <c:v>4</c:v>
                </c:pt>
                <c:pt idx="1586">
                  <c:v>8</c:v>
                </c:pt>
                <c:pt idx="1587">
                  <c:v>15</c:v>
                </c:pt>
                <c:pt idx="1588">
                  <c:v>17</c:v>
                </c:pt>
                <c:pt idx="1589">
                  <c:v>17</c:v>
                </c:pt>
                <c:pt idx="1590">
                  <c:v>21</c:v>
                </c:pt>
                <c:pt idx="1591">
                  <c:v>23</c:v>
                </c:pt>
                <c:pt idx="1592">
                  <c:v>26</c:v>
                </c:pt>
                <c:pt idx="1593">
                  <c:v>25</c:v>
                </c:pt>
                <c:pt idx="1594">
                  <c:v>25</c:v>
                </c:pt>
                <c:pt idx="1595">
                  <c:v>25</c:v>
                </c:pt>
                <c:pt idx="1596">
                  <c:v>27</c:v>
                </c:pt>
                <c:pt idx="1597">
                  <c:v>30</c:v>
                </c:pt>
                <c:pt idx="1598">
                  <c:v>30</c:v>
                </c:pt>
                <c:pt idx="1599">
                  <c:v>31</c:v>
                </c:pt>
                <c:pt idx="1600">
                  <c:v>31</c:v>
                </c:pt>
                <c:pt idx="1601">
                  <c:v>29</c:v>
                </c:pt>
                <c:pt idx="1602">
                  <c:v>32</c:v>
                </c:pt>
                <c:pt idx="1603">
                  <c:v>31</c:v>
                </c:pt>
                <c:pt idx="1604">
                  <c:v>31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26</c:v>
                </c:pt>
                <c:pt idx="1611">
                  <c:v>22</c:v>
                </c:pt>
                <c:pt idx="1612">
                  <c:v>20</c:v>
                </c:pt>
                <c:pt idx="1613">
                  <c:v>15</c:v>
                </c:pt>
                <c:pt idx="1614">
                  <c:v>10</c:v>
                </c:pt>
                <c:pt idx="1615">
                  <c:v>7</c:v>
                </c:pt>
                <c:pt idx="1616">
                  <c:v>4</c:v>
                </c:pt>
                <c:pt idx="1617">
                  <c:v>2</c:v>
                </c:pt>
                <c:pt idx="1618">
                  <c:v>4</c:v>
                </c:pt>
                <c:pt idx="1619">
                  <c:v>4</c:v>
                </c:pt>
                <c:pt idx="1620">
                  <c:v>4</c:v>
                </c:pt>
                <c:pt idx="1621">
                  <c:v>4</c:v>
                </c:pt>
                <c:pt idx="1622">
                  <c:v>4</c:v>
                </c:pt>
                <c:pt idx="1623">
                  <c:v>3</c:v>
                </c:pt>
                <c:pt idx="1624">
                  <c:v>3</c:v>
                </c:pt>
                <c:pt idx="1625">
                  <c:v>3</c:v>
                </c:pt>
                <c:pt idx="1626">
                  <c:v>3</c:v>
                </c:pt>
                <c:pt idx="1627">
                  <c:v>3</c:v>
                </c:pt>
                <c:pt idx="1628">
                  <c:v>1</c:v>
                </c:pt>
                <c:pt idx="1629">
                  <c:v>0</c:v>
                </c:pt>
                <c:pt idx="1630">
                  <c:v>0</c:v>
                </c:pt>
                <c:pt idx="1631">
                  <c:v>1</c:v>
                </c:pt>
                <c:pt idx="1632">
                  <c:v>4</c:v>
                </c:pt>
                <c:pt idx="1633">
                  <c:v>6</c:v>
                </c:pt>
                <c:pt idx="1634">
                  <c:v>14</c:v>
                </c:pt>
                <c:pt idx="1635">
                  <c:v>19</c:v>
                </c:pt>
                <c:pt idx="1636">
                  <c:v>23</c:v>
                </c:pt>
                <c:pt idx="1637">
                  <c:v>25</c:v>
                </c:pt>
                <c:pt idx="1638">
                  <c:v>25</c:v>
                </c:pt>
                <c:pt idx="1639">
                  <c:v>26</c:v>
                </c:pt>
                <c:pt idx="1640">
                  <c:v>26</c:v>
                </c:pt>
                <c:pt idx="1641">
                  <c:v>26</c:v>
                </c:pt>
                <c:pt idx="1642">
                  <c:v>25</c:v>
                </c:pt>
                <c:pt idx="1643">
                  <c:v>25</c:v>
                </c:pt>
                <c:pt idx="1644">
                  <c:v>26</c:v>
                </c:pt>
                <c:pt idx="1645">
                  <c:v>29</c:v>
                </c:pt>
                <c:pt idx="1646">
                  <c:v>30</c:v>
                </c:pt>
                <c:pt idx="1647">
                  <c:v>31</c:v>
                </c:pt>
                <c:pt idx="1648">
                  <c:v>32</c:v>
                </c:pt>
                <c:pt idx="1649">
                  <c:v>31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31</c:v>
                </c:pt>
                <c:pt idx="1658">
                  <c:v>23</c:v>
                </c:pt>
                <c:pt idx="1659">
                  <c:v>17</c:v>
                </c:pt>
                <c:pt idx="1660">
                  <c:v>9</c:v>
                </c:pt>
                <c:pt idx="1661">
                  <c:v>4</c:v>
                </c:pt>
                <c:pt idx="1662">
                  <c:v>0</c:v>
                </c:pt>
                <c:pt idx="1663">
                  <c:v>0</c:v>
                </c:pt>
                <c:pt idx="1664">
                  <c:v>4</c:v>
                </c:pt>
                <c:pt idx="1665">
                  <c:v>14</c:v>
                </c:pt>
                <c:pt idx="1666">
                  <c:v>25</c:v>
                </c:pt>
                <c:pt idx="1667">
                  <c:v>30</c:v>
                </c:pt>
                <c:pt idx="1668">
                  <c:v>31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31</c:v>
                </c:pt>
                <c:pt idx="1677">
                  <c:v>26</c:v>
                </c:pt>
                <c:pt idx="1678">
                  <c:v>10</c:v>
                </c:pt>
                <c:pt idx="1679">
                  <c:v>32</c:v>
                </c:pt>
                <c:pt idx="1680">
                  <c:v>31</c:v>
                </c:pt>
                <c:pt idx="1681">
                  <c:v>30</c:v>
                </c:pt>
                <c:pt idx="1682">
                  <c:v>29</c:v>
                </c:pt>
                <c:pt idx="1683">
                  <c:v>29</c:v>
                </c:pt>
                <c:pt idx="1684">
                  <c:v>26</c:v>
                </c:pt>
                <c:pt idx="1685">
                  <c:v>26</c:v>
                </c:pt>
                <c:pt idx="1686">
                  <c:v>29</c:v>
                </c:pt>
                <c:pt idx="1687">
                  <c:v>29</c:v>
                </c:pt>
                <c:pt idx="1688">
                  <c:v>30</c:v>
                </c:pt>
                <c:pt idx="1689">
                  <c:v>30</c:v>
                </c:pt>
                <c:pt idx="1690">
                  <c:v>31</c:v>
                </c:pt>
                <c:pt idx="1691">
                  <c:v>32</c:v>
                </c:pt>
                <c:pt idx="1692">
                  <c:v>30</c:v>
                </c:pt>
                <c:pt idx="1693">
                  <c:v>32</c:v>
                </c:pt>
                <c:pt idx="1694">
                  <c:v>32</c:v>
                </c:pt>
                <c:pt idx="1695">
                  <c:v>31</c:v>
                </c:pt>
                <c:pt idx="1696">
                  <c:v>30</c:v>
                </c:pt>
                <c:pt idx="1697">
                  <c:v>31</c:v>
                </c:pt>
                <c:pt idx="1698">
                  <c:v>28</c:v>
                </c:pt>
                <c:pt idx="1699">
                  <c:v>28</c:v>
                </c:pt>
                <c:pt idx="1700">
                  <c:v>30</c:v>
                </c:pt>
                <c:pt idx="1701">
                  <c:v>32</c:v>
                </c:pt>
                <c:pt idx="1702">
                  <c:v>32</c:v>
                </c:pt>
                <c:pt idx="1703">
                  <c:v>31</c:v>
                </c:pt>
                <c:pt idx="1704">
                  <c:v>31</c:v>
                </c:pt>
                <c:pt idx="1705">
                  <c:v>31</c:v>
                </c:pt>
                <c:pt idx="1706">
                  <c:v>32</c:v>
                </c:pt>
                <c:pt idx="1707">
                  <c:v>30</c:v>
                </c:pt>
                <c:pt idx="1708">
                  <c:v>32</c:v>
                </c:pt>
                <c:pt idx="1709">
                  <c:v>31</c:v>
                </c:pt>
                <c:pt idx="1710">
                  <c:v>30</c:v>
                </c:pt>
                <c:pt idx="1711">
                  <c:v>30</c:v>
                </c:pt>
                <c:pt idx="1712">
                  <c:v>29</c:v>
                </c:pt>
                <c:pt idx="1713">
                  <c:v>29</c:v>
                </c:pt>
                <c:pt idx="1714">
                  <c:v>31</c:v>
                </c:pt>
                <c:pt idx="1715">
                  <c:v>31</c:v>
                </c:pt>
                <c:pt idx="1716">
                  <c:v>32</c:v>
                </c:pt>
                <c:pt idx="1717">
                  <c:v>31</c:v>
                </c:pt>
                <c:pt idx="1718">
                  <c:v>32</c:v>
                </c:pt>
                <c:pt idx="1719">
                  <c:v>30</c:v>
                </c:pt>
                <c:pt idx="1720">
                  <c:v>32</c:v>
                </c:pt>
                <c:pt idx="1721">
                  <c:v>30</c:v>
                </c:pt>
                <c:pt idx="1722">
                  <c:v>31</c:v>
                </c:pt>
                <c:pt idx="1723">
                  <c:v>29</c:v>
                </c:pt>
                <c:pt idx="1724">
                  <c:v>26</c:v>
                </c:pt>
                <c:pt idx="1725">
                  <c:v>29</c:v>
                </c:pt>
                <c:pt idx="1726">
                  <c:v>30</c:v>
                </c:pt>
                <c:pt idx="1727">
                  <c:v>31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31</c:v>
                </c:pt>
                <c:pt idx="1732">
                  <c:v>32</c:v>
                </c:pt>
                <c:pt idx="1733">
                  <c:v>31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29</c:v>
                </c:pt>
                <c:pt idx="1738">
                  <c:v>26</c:v>
                </c:pt>
                <c:pt idx="1739">
                  <c:v>28</c:v>
                </c:pt>
                <c:pt idx="1740">
                  <c:v>30</c:v>
                </c:pt>
                <c:pt idx="1741">
                  <c:v>32</c:v>
                </c:pt>
                <c:pt idx="1742">
                  <c:v>31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31</c:v>
                </c:pt>
                <c:pt idx="1747">
                  <c:v>31</c:v>
                </c:pt>
                <c:pt idx="1748">
                  <c:v>31</c:v>
                </c:pt>
                <c:pt idx="1749">
                  <c:v>32</c:v>
                </c:pt>
                <c:pt idx="1750">
                  <c:v>31</c:v>
                </c:pt>
                <c:pt idx="1751">
                  <c:v>32</c:v>
                </c:pt>
                <c:pt idx="1752">
                  <c:v>32</c:v>
                </c:pt>
                <c:pt idx="1753">
                  <c:v>30</c:v>
                </c:pt>
                <c:pt idx="1754">
                  <c:v>27</c:v>
                </c:pt>
                <c:pt idx="1755">
                  <c:v>24</c:v>
                </c:pt>
                <c:pt idx="1756">
                  <c:v>21</c:v>
                </c:pt>
                <c:pt idx="1757">
                  <c:v>20</c:v>
                </c:pt>
                <c:pt idx="1758">
                  <c:v>20</c:v>
                </c:pt>
                <c:pt idx="1759">
                  <c:v>20</c:v>
                </c:pt>
                <c:pt idx="1760">
                  <c:v>19</c:v>
                </c:pt>
                <c:pt idx="1761">
                  <c:v>19</c:v>
                </c:pt>
                <c:pt idx="1762">
                  <c:v>21</c:v>
                </c:pt>
                <c:pt idx="1763">
                  <c:v>26</c:v>
                </c:pt>
                <c:pt idx="1764">
                  <c:v>26</c:v>
                </c:pt>
                <c:pt idx="1765">
                  <c:v>26</c:v>
                </c:pt>
                <c:pt idx="1766">
                  <c:v>26</c:v>
                </c:pt>
                <c:pt idx="1767">
                  <c:v>27</c:v>
                </c:pt>
                <c:pt idx="1768">
                  <c:v>30</c:v>
                </c:pt>
                <c:pt idx="1769">
                  <c:v>31</c:v>
                </c:pt>
                <c:pt idx="1770">
                  <c:v>31</c:v>
                </c:pt>
                <c:pt idx="1771">
                  <c:v>29</c:v>
                </c:pt>
                <c:pt idx="1772">
                  <c:v>30</c:v>
                </c:pt>
                <c:pt idx="1773">
                  <c:v>32</c:v>
                </c:pt>
                <c:pt idx="1774">
                  <c:v>32</c:v>
                </c:pt>
                <c:pt idx="1775">
                  <c:v>31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27</c:v>
                </c:pt>
                <c:pt idx="1784">
                  <c:v>20</c:v>
                </c:pt>
                <c:pt idx="1785">
                  <c:v>16</c:v>
                </c:pt>
                <c:pt idx="1786">
                  <c:v>12</c:v>
                </c:pt>
                <c:pt idx="1787">
                  <c:v>9</c:v>
                </c:pt>
                <c:pt idx="1788">
                  <c:v>10</c:v>
                </c:pt>
                <c:pt idx="1789">
                  <c:v>13</c:v>
                </c:pt>
                <c:pt idx="1790">
                  <c:v>17</c:v>
                </c:pt>
                <c:pt idx="1791">
                  <c:v>20</c:v>
                </c:pt>
                <c:pt idx="1792">
                  <c:v>22</c:v>
                </c:pt>
                <c:pt idx="1793">
                  <c:v>25</c:v>
                </c:pt>
                <c:pt idx="1794">
                  <c:v>26</c:v>
                </c:pt>
                <c:pt idx="1795">
                  <c:v>26</c:v>
                </c:pt>
                <c:pt idx="1796">
                  <c:v>26</c:v>
                </c:pt>
                <c:pt idx="1797">
                  <c:v>26</c:v>
                </c:pt>
                <c:pt idx="1798">
                  <c:v>26</c:v>
                </c:pt>
                <c:pt idx="1799">
                  <c:v>29</c:v>
                </c:pt>
                <c:pt idx="1800">
                  <c:v>31</c:v>
                </c:pt>
                <c:pt idx="1801">
                  <c:v>31</c:v>
                </c:pt>
                <c:pt idx="1802">
                  <c:v>31</c:v>
                </c:pt>
                <c:pt idx="1803">
                  <c:v>30</c:v>
                </c:pt>
                <c:pt idx="1804">
                  <c:v>31</c:v>
                </c:pt>
                <c:pt idx="1805">
                  <c:v>31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27</c:v>
                </c:pt>
                <c:pt idx="1814">
                  <c:v>19</c:v>
                </c:pt>
                <c:pt idx="1815">
                  <c:v>11</c:v>
                </c:pt>
                <c:pt idx="1816">
                  <c:v>6</c:v>
                </c:pt>
                <c:pt idx="1817">
                  <c:v>4</c:v>
                </c:pt>
                <c:pt idx="1818">
                  <c:v>4</c:v>
                </c:pt>
                <c:pt idx="1819">
                  <c:v>8</c:v>
                </c:pt>
                <c:pt idx="1820">
                  <c:v>16</c:v>
                </c:pt>
                <c:pt idx="1821">
                  <c:v>22</c:v>
                </c:pt>
                <c:pt idx="1822">
                  <c:v>24</c:v>
                </c:pt>
                <c:pt idx="1823">
                  <c:v>26</c:v>
                </c:pt>
                <c:pt idx="1824">
                  <c:v>26</c:v>
                </c:pt>
                <c:pt idx="1825">
                  <c:v>26</c:v>
                </c:pt>
                <c:pt idx="1826">
                  <c:v>26</c:v>
                </c:pt>
                <c:pt idx="1827">
                  <c:v>26</c:v>
                </c:pt>
                <c:pt idx="1828">
                  <c:v>26</c:v>
                </c:pt>
                <c:pt idx="1829">
                  <c:v>27</c:v>
                </c:pt>
                <c:pt idx="1830">
                  <c:v>27</c:v>
                </c:pt>
                <c:pt idx="1831">
                  <c:v>29</c:v>
                </c:pt>
                <c:pt idx="1832">
                  <c:v>31</c:v>
                </c:pt>
                <c:pt idx="1833">
                  <c:v>30</c:v>
                </c:pt>
                <c:pt idx="1834">
                  <c:v>30</c:v>
                </c:pt>
                <c:pt idx="1835">
                  <c:v>32</c:v>
                </c:pt>
                <c:pt idx="1836">
                  <c:v>31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31</c:v>
                </c:pt>
                <c:pt idx="1844">
                  <c:v>24</c:v>
                </c:pt>
                <c:pt idx="1845">
                  <c:v>19</c:v>
                </c:pt>
                <c:pt idx="1846">
                  <c:v>9</c:v>
                </c:pt>
                <c:pt idx="1847">
                  <c:v>2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2</c:v>
                </c:pt>
                <c:pt idx="1855">
                  <c:v>5</c:v>
                </c:pt>
                <c:pt idx="1856">
                  <c:v>6</c:v>
                </c:pt>
                <c:pt idx="1857">
                  <c:v>6</c:v>
                </c:pt>
                <c:pt idx="1858">
                  <c:v>13</c:v>
                </c:pt>
                <c:pt idx="1859">
                  <c:v>13</c:v>
                </c:pt>
                <c:pt idx="1860">
                  <c:v>14</c:v>
                </c:pt>
                <c:pt idx="1861">
                  <c:v>16</c:v>
                </c:pt>
                <c:pt idx="1862">
                  <c:v>28</c:v>
                </c:pt>
                <c:pt idx="1863">
                  <c:v>28</c:v>
                </c:pt>
                <c:pt idx="1864">
                  <c:v>22</c:v>
                </c:pt>
                <c:pt idx="1865">
                  <c:v>8</c:v>
                </c:pt>
                <c:pt idx="1866">
                  <c:v>24</c:v>
                </c:pt>
                <c:pt idx="1867">
                  <c:v>27</c:v>
                </c:pt>
                <c:pt idx="1868">
                  <c:v>24</c:v>
                </c:pt>
                <c:pt idx="1869">
                  <c:v>20</c:v>
                </c:pt>
                <c:pt idx="1870">
                  <c:v>15</c:v>
                </c:pt>
                <c:pt idx="1871">
                  <c:v>11</c:v>
                </c:pt>
                <c:pt idx="1872">
                  <c:v>6</c:v>
                </c:pt>
                <c:pt idx="1873">
                  <c:v>1</c:v>
                </c:pt>
                <c:pt idx="1874">
                  <c:v>0</c:v>
                </c:pt>
                <c:pt idx="1875">
                  <c:v>1</c:v>
                </c:pt>
                <c:pt idx="1876">
                  <c:v>5</c:v>
                </c:pt>
                <c:pt idx="1877">
                  <c:v>10</c:v>
                </c:pt>
                <c:pt idx="1878">
                  <c:v>13</c:v>
                </c:pt>
                <c:pt idx="1879">
                  <c:v>17</c:v>
                </c:pt>
                <c:pt idx="1880">
                  <c:v>22</c:v>
                </c:pt>
                <c:pt idx="1881">
                  <c:v>26</c:v>
                </c:pt>
                <c:pt idx="1882">
                  <c:v>27</c:v>
                </c:pt>
                <c:pt idx="1883">
                  <c:v>29</c:v>
                </c:pt>
                <c:pt idx="1884">
                  <c:v>29</c:v>
                </c:pt>
                <c:pt idx="1885">
                  <c:v>29</c:v>
                </c:pt>
                <c:pt idx="1886">
                  <c:v>29</c:v>
                </c:pt>
                <c:pt idx="1887">
                  <c:v>29</c:v>
                </c:pt>
                <c:pt idx="1888">
                  <c:v>29</c:v>
                </c:pt>
                <c:pt idx="1889">
                  <c:v>24</c:v>
                </c:pt>
                <c:pt idx="1890">
                  <c:v>20</c:v>
                </c:pt>
                <c:pt idx="1891">
                  <c:v>15</c:v>
                </c:pt>
                <c:pt idx="1892">
                  <c:v>10</c:v>
                </c:pt>
                <c:pt idx="1893">
                  <c:v>6</c:v>
                </c:pt>
                <c:pt idx="1894">
                  <c:v>0</c:v>
                </c:pt>
                <c:pt idx="1895">
                  <c:v>0</c:v>
                </c:pt>
                <c:pt idx="1896">
                  <c:v>1</c:v>
                </c:pt>
                <c:pt idx="1897">
                  <c:v>5</c:v>
                </c:pt>
                <c:pt idx="1898">
                  <c:v>12</c:v>
                </c:pt>
                <c:pt idx="1899">
                  <c:v>16</c:v>
                </c:pt>
                <c:pt idx="1900">
                  <c:v>18</c:v>
                </c:pt>
                <c:pt idx="1901">
                  <c:v>23</c:v>
                </c:pt>
                <c:pt idx="1902">
                  <c:v>26</c:v>
                </c:pt>
                <c:pt idx="1903">
                  <c:v>30</c:v>
                </c:pt>
                <c:pt idx="1904">
                  <c:v>30</c:v>
                </c:pt>
                <c:pt idx="1905">
                  <c:v>30</c:v>
                </c:pt>
                <c:pt idx="1906">
                  <c:v>31</c:v>
                </c:pt>
                <c:pt idx="1907">
                  <c:v>30</c:v>
                </c:pt>
                <c:pt idx="1908">
                  <c:v>30</c:v>
                </c:pt>
                <c:pt idx="1909">
                  <c:v>28</c:v>
                </c:pt>
                <c:pt idx="1910">
                  <c:v>23</c:v>
                </c:pt>
                <c:pt idx="1911">
                  <c:v>18</c:v>
                </c:pt>
                <c:pt idx="1912">
                  <c:v>14</c:v>
                </c:pt>
                <c:pt idx="1913">
                  <c:v>16</c:v>
                </c:pt>
                <c:pt idx="1914">
                  <c:v>14</c:v>
                </c:pt>
                <c:pt idx="1915">
                  <c:v>15</c:v>
                </c:pt>
                <c:pt idx="1916">
                  <c:v>19</c:v>
                </c:pt>
                <c:pt idx="1917">
                  <c:v>22</c:v>
                </c:pt>
                <c:pt idx="1918">
                  <c:v>23</c:v>
                </c:pt>
                <c:pt idx="1919">
                  <c:v>26</c:v>
                </c:pt>
                <c:pt idx="1920">
                  <c:v>26</c:v>
                </c:pt>
                <c:pt idx="1921">
                  <c:v>26</c:v>
                </c:pt>
                <c:pt idx="1922">
                  <c:v>26</c:v>
                </c:pt>
                <c:pt idx="1923">
                  <c:v>26</c:v>
                </c:pt>
                <c:pt idx="1924">
                  <c:v>28</c:v>
                </c:pt>
                <c:pt idx="1925">
                  <c:v>32</c:v>
                </c:pt>
                <c:pt idx="1926">
                  <c:v>30</c:v>
                </c:pt>
                <c:pt idx="1927">
                  <c:v>30</c:v>
                </c:pt>
                <c:pt idx="1928">
                  <c:v>31</c:v>
                </c:pt>
                <c:pt idx="1929">
                  <c:v>32</c:v>
                </c:pt>
                <c:pt idx="1930">
                  <c:v>31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31</c:v>
                </c:pt>
                <c:pt idx="1939">
                  <c:v>24</c:v>
                </c:pt>
                <c:pt idx="1940">
                  <c:v>14</c:v>
                </c:pt>
                <c:pt idx="1941">
                  <c:v>10</c:v>
                </c:pt>
                <c:pt idx="1942">
                  <c:v>7</c:v>
                </c:pt>
                <c:pt idx="1943">
                  <c:v>3</c:v>
                </c:pt>
                <c:pt idx="1944">
                  <c:v>8</c:v>
                </c:pt>
                <c:pt idx="1945">
                  <c:v>16</c:v>
                </c:pt>
                <c:pt idx="1946">
                  <c:v>19</c:v>
                </c:pt>
                <c:pt idx="1947">
                  <c:v>25</c:v>
                </c:pt>
                <c:pt idx="1948">
                  <c:v>26</c:v>
                </c:pt>
                <c:pt idx="1949">
                  <c:v>26</c:v>
                </c:pt>
                <c:pt idx="1950">
                  <c:v>26</c:v>
                </c:pt>
                <c:pt idx="1951">
                  <c:v>26</c:v>
                </c:pt>
                <c:pt idx="1952">
                  <c:v>26</c:v>
                </c:pt>
                <c:pt idx="1953">
                  <c:v>26</c:v>
                </c:pt>
                <c:pt idx="1954">
                  <c:v>26</c:v>
                </c:pt>
                <c:pt idx="1955">
                  <c:v>28</c:v>
                </c:pt>
                <c:pt idx="1956">
                  <c:v>32</c:v>
                </c:pt>
                <c:pt idx="1957">
                  <c:v>29</c:v>
                </c:pt>
                <c:pt idx="1958">
                  <c:v>29</c:v>
                </c:pt>
                <c:pt idx="1959">
                  <c:v>30</c:v>
                </c:pt>
                <c:pt idx="1960">
                  <c:v>32</c:v>
                </c:pt>
                <c:pt idx="1961">
                  <c:v>32</c:v>
                </c:pt>
                <c:pt idx="1962">
                  <c:v>31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29</c:v>
                </c:pt>
                <c:pt idx="1970">
                  <c:v>22</c:v>
                </c:pt>
                <c:pt idx="1971">
                  <c:v>14</c:v>
                </c:pt>
                <c:pt idx="1972">
                  <c:v>5</c:v>
                </c:pt>
                <c:pt idx="1973">
                  <c:v>0</c:v>
                </c:pt>
                <c:pt idx="1974">
                  <c:v>1</c:v>
                </c:pt>
                <c:pt idx="1975">
                  <c:v>4</c:v>
                </c:pt>
                <c:pt idx="1976">
                  <c:v>6</c:v>
                </c:pt>
                <c:pt idx="1977">
                  <c:v>8</c:v>
                </c:pt>
                <c:pt idx="1978">
                  <c:v>12</c:v>
                </c:pt>
                <c:pt idx="1979">
                  <c:v>14</c:v>
                </c:pt>
                <c:pt idx="1980">
                  <c:v>18</c:v>
                </c:pt>
                <c:pt idx="1981">
                  <c:v>20</c:v>
                </c:pt>
                <c:pt idx="1982">
                  <c:v>22</c:v>
                </c:pt>
                <c:pt idx="1983">
                  <c:v>24</c:v>
                </c:pt>
                <c:pt idx="1984">
                  <c:v>26</c:v>
                </c:pt>
                <c:pt idx="1985">
                  <c:v>29</c:v>
                </c:pt>
                <c:pt idx="1986">
                  <c:v>30</c:v>
                </c:pt>
                <c:pt idx="1987">
                  <c:v>31</c:v>
                </c:pt>
                <c:pt idx="1988">
                  <c:v>31</c:v>
                </c:pt>
                <c:pt idx="1989">
                  <c:v>30</c:v>
                </c:pt>
                <c:pt idx="1990">
                  <c:v>32</c:v>
                </c:pt>
                <c:pt idx="1991">
                  <c:v>31</c:v>
                </c:pt>
                <c:pt idx="1992">
                  <c:v>31</c:v>
                </c:pt>
                <c:pt idx="1993">
                  <c:v>30</c:v>
                </c:pt>
                <c:pt idx="1994">
                  <c:v>32</c:v>
                </c:pt>
                <c:pt idx="1995">
                  <c:v>31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29</c:v>
                </c:pt>
                <c:pt idx="2000">
                  <c:v>29</c:v>
                </c:pt>
                <c:pt idx="2001">
                  <c:v>32</c:v>
                </c:pt>
                <c:pt idx="2002">
                  <c:v>29</c:v>
                </c:pt>
                <c:pt idx="2003">
                  <c:v>31</c:v>
                </c:pt>
                <c:pt idx="2004">
                  <c:v>30</c:v>
                </c:pt>
                <c:pt idx="2005">
                  <c:v>31</c:v>
                </c:pt>
                <c:pt idx="2006">
                  <c:v>31</c:v>
                </c:pt>
                <c:pt idx="2007">
                  <c:v>29</c:v>
                </c:pt>
                <c:pt idx="2008">
                  <c:v>32</c:v>
                </c:pt>
                <c:pt idx="2009">
                  <c:v>32</c:v>
                </c:pt>
                <c:pt idx="2010">
                  <c:v>30</c:v>
                </c:pt>
                <c:pt idx="2011">
                  <c:v>29</c:v>
                </c:pt>
                <c:pt idx="2012">
                  <c:v>29</c:v>
                </c:pt>
                <c:pt idx="2013">
                  <c:v>29</c:v>
                </c:pt>
                <c:pt idx="2014">
                  <c:v>27</c:v>
                </c:pt>
                <c:pt idx="2015">
                  <c:v>22</c:v>
                </c:pt>
                <c:pt idx="2016">
                  <c:v>18</c:v>
                </c:pt>
                <c:pt idx="2017">
                  <c:v>14</c:v>
                </c:pt>
                <c:pt idx="2018">
                  <c:v>10</c:v>
                </c:pt>
                <c:pt idx="2019">
                  <c:v>7</c:v>
                </c:pt>
                <c:pt idx="2020">
                  <c:v>0</c:v>
                </c:pt>
                <c:pt idx="2021">
                  <c:v>0</c:v>
                </c:pt>
                <c:pt idx="2022">
                  <c:v>1</c:v>
                </c:pt>
                <c:pt idx="2023">
                  <c:v>2</c:v>
                </c:pt>
                <c:pt idx="2024">
                  <c:v>3</c:v>
                </c:pt>
                <c:pt idx="2025">
                  <c:v>7</c:v>
                </c:pt>
                <c:pt idx="2026">
                  <c:v>10</c:v>
                </c:pt>
                <c:pt idx="2027">
                  <c:v>17</c:v>
                </c:pt>
                <c:pt idx="2028">
                  <c:v>19</c:v>
                </c:pt>
                <c:pt idx="2029">
                  <c:v>22</c:v>
                </c:pt>
                <c:pt idx="2030">
                  <c:v>27</c:v>
                </c:pt>
                <c:pt idx="2031">
                  <c:v>28</c:v>
                </c:pt>
                <c:pt idx="2032">
                  <c:v>29</c:v>
                </c:pt>
                <c:pt idx="2033">
                  <c:v>29</c:v>
                </c:pt>
                <c:pt idx="2034">
                  <c:v>29</c:v>
                </c:pt>
                <c:pt idx="2035">
                  <c:v>29</c:v>
                </c:pt>
                <c:pt idx="2036">
                  <c:v>26</c:v>
                </c:pt>
                <c:pt idx="2037">
                  <c:v>23</c:v>
                </c:pt>
                <c:pt idx="2038">
                  <c:v>18</c:v>
                </c:pt>
                <c:pt idx="2039">
                  <c:v>14</c:v>
                </c:pt>
                <c:pt idx="2040">
                  <c:v>10</c:v>
                </c:pt>
                <c:pt idx="2041">
                  <c:v>6</c:v>
                </c:pt>
                <c:pt idx="2042">
                  <c:v>2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10</c:v>
                </c:pt>
                <c:pt idx="2047">
                  <c:v>17</c:v>
                </c:pt>
                <c:pt idx="2048">
                  <c:v>15</c:v>
                </c:pt>
                <c:pt idx="2049">
                  <c:v>10</c:v>
                </c:pt>
                <c:pt idx="2050">
                  <c:v>20</c:v>
                </c:pt>
                <c:pt idx="2051">
                  <c:v>4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1</c:v>
                </c:pt>
                <c:pt idx="2066">
                  <c:v>1</c:v>
                </c:pt>
                <c:pt idx="2067">
                  <c:v>2</c:v>
                </c:pt>
                <c:pt idx="2068">
                  <c:v>4</c:v>
                </c:pt>
                <c:pt idx="2069">
                  <c:v>12</c:v>
                </c:pt>
                <c:pt idx="2070">
                  <c:v>10</c:v>
                </c:pt>
                <c:pt idx="2071">
                  <c:v>5</c:v>
                </c:pt>
                <c:pt idx="2072">
                  <c:v>5</c:v>
                </c:pt>
                <c:pt idx="2073">
                  <c:v>13</c:v>
                </c:pt>
                <c:pt idx="2074">
                  <c:v>5</c:v>
                </c:pt>
                <c:pt idx="2075">
                  <c:v>10</c:v>
                </c:pt>
                <c:pt idx="2076">
                  <c:v>11</c:v>
                </c:pt>
                <c:pt idx="2077">
                  <c:v>5</c:v>
                </c:pt>
                <c:pt idx="2078">
                  <c:v>6</c:v>
                </c:pt>
                <c:pt idx="2079">
                  <c:v>14</c:v>
                </c:pt>
                <c:pt idx="2080">
                  <c:v>15</c:v>
                </c:pt>
                <c:pt idx="2081">
                  <c:v>12</c:v>
                </c:pt>
                <c:pt idx="2082">
                  <c:v>12</c:v>
                </c:pt>
                <c:pt idx="2083">
                  <c:v>17</c:v>
                </c:pt>
                <c:pt idx="2084">
                  <c:v>12</c:v>
                </c:pt>
                <c:pt idx="2085">
                  <c:v>12</c:v>
                </c:pt>
                <c:pt idx="2086">
                  <c:v>17</c:v>
                </c:pt>
                <c:pt idx="2087">
                  <c:v>16</c:v>
                </c:pt>
                <c:pt idx="2088">
                  <c:v>11</c:v>
                </c:pt>
                <c:pt idx="2089">
                  <c:v>13</c:v>
                </c:pt>
                <c:pt idx="2090">
                  <c:v>4</c:v>
                </c:pt>
                <c:pt idx="2091">
                  <c:v>1</c:v>
                </c:pt>
                <c:pt idx="2092">
                  <c:v>1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1</c:v>
                </c:pt>
                <c:pt idx="2099">
                  <c:v>1</c:v>
                </c:pt>
                <c:pt idx="2100">
                  <c:v>1</c:v>
                </c:pt>
                <c:pt idx="2101">
                  <c:v>1</c:v>
                </c:pt>
                <c:pt idx="2102">
                  <c:v>1</c:v>
                </c:pt>
                <c:pt idx="2103">
                  <c:v>1</c:v>
                </c:pt>
                <c:pt idx="2104">
                  <c:v>1</c:v>
                </c:pt>
                <c:pt idx="2105">
                  <c:v>3</c:v>
                </c:pt>
                <c:pt idx="2106">
                  <c:v>6</c:v>
                </c:pt>
                <c:pt idx="2107">
                  <c:v>7</c:v>
                </c:pt>
                <c:pt idx="2108">
                  <c:v>8</c:v>
                </c:pt>
                <c:pt idx="2109">
                  <c:v>20</c:v>
                </c:pt>
                <c:pt idx="2110">
                  <c:v>8</c:v>
                </c:pt>
                <c:pt idx="2111">
                  <c:v>13</c:v>
                </c:pt>
                <c:pt idx="2112">
                  <c:v>8</c:v>
                </c:pt>
                <c:pt idx="2113">
                  <c:v>15</c:v>
                </c:pt>
                <c:pt idx="2114">
                  <c:v>8</c:v>
                </c:pt>
                <c:pt idx="2115">
                  <c:v>8</c:v>
                </c:pt>
                <c:pt idx="2116">
                  <c:v>8</c:v>
                </c:pt>
                <c:pt idx="2117">
                  <c:v>10</c:v>
                </c:pt>
                <c:pt idx="2118">
                  <c:v>6</c:v>
                </c:pt>
                <c:pt idx="2119">
                  <c:v>7</c:v>
                </c:pt>
                <c:pt idx="2120">
                  <c:v>20</c:v>
                </c:pt>
                <c:pt idx="2121">
                  <c:v>4</c:v>
                </c:pt>
                <c:pt idx="2122">
                  <c:v>2</c:v>
                </c:pt>
                <c:pt idx="2123">
                  <c:v>25</c:v>
                </c:pt>
                <c:pt idx="2124">
                  <c:v>25</c:v>
                </c:pt>
                <c:pt idx="2125">
                  <c:v>29</c:v>
                </c:pt>
                <c:pt idx="2126">
                  <c:v>29</c:v>
                </c:pt>
                <c:pt idx="2127">
                  <c:v>26</c:v>
                </c:pt>
                <c:pt idx="2128">
                  <c:v>27</c:v>
                </c:pt>
                <c:pt idx="2129">
                  <c:v>30</c:v>
                </c:pt>
                <c:pt idx="2130">
                  <c:v>31</c:v>
                </c:pt>
                <c:pt idx="2131">
                  <c:v>30</c:v>
                </c:pt>
                <c:pt idx="2132">
                  <c:v>31</c:v>
                </c:pt>
                <c:pt idx="2133">
                  <c:v>32</c:v>
                </c:pt>
                <c:pt idx="2134">
                  <c:v>31</c:v>
                </c:pt>
                <c:pt idx="2135">
                  <c:v>31</c:v>
                </c:pt>
                <c:pt idx="2136">
                  <c:v>32</c:v>
                </c:pt>
                <c:pt idx="2137">
                  <c:v>31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25</c:v>
                </c:pt>
                <c:pt idx="2144">
                  <c:v>9</c:v>
                </c:pt>
                <c:pt idx="2145">
                  <c:v>31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30</c:v>
                </c:pt>
                <c:pt idx="2150">
                  <c:v>28</c:v>
                </c:pt>
                <c:pt idx="2151">
                  <c:v>24</c:v>
                </c:pt>
                <c:pt idx="2152">
                  <c:v>19</c:v>
                </c:pt>
                <c:pt idx="2153">
                  <c:v>15</c:v>
                </c:pt>
                <c:pt idx="2154">
                  <c:v>10</c:v>
                </c:pt>
                <c:pt idx="2155">
                  <c:v>5</c:v>
                </c:pt>
                <c:pt idx="2156">
                  <c:v>1</c:v>
                </c:pt>
                <c:pt idx="2157">
                  <c:v>0</c:v>
                </c:pt>
                <c:pt idx="2158">
                  <c:v>1</c:v>
                </c:pt>
                <c:pt idx="2159">
                  <c:v>2</c:v>
                </c:pt>
                <c:pt idx="2160">
                  <c:v>5</c:v>
                </c:pt>
                <c:pt idx="2161">
                  <c:v>9</c:v>
                </c:pt>
                <c:pt idx="2162">
                  <c:v>11</c:v>
                </c:pt>
                <c:pt idx="2163">
                  <c:v>17</c:v>
                </c:pt>
                <c:pt idx="2164">
                  <c:v>20</c:v>
                </c:pt>
                <c:pt idx="2165">
                  <c:v>23</c:v>
                </c:pt>
                <c:pt idx="2166">
                  <c:v>25</c:v>
                </c:pt>
                <c:pt idx="2167">
                  <c:v>26</c:v>
                </c:pt>
                <c:pt idx="2168">
                  <c:v>26</c:v>
                </c:pt>
                <c:pt idx="2169">
                  <c:v>26</c:v>
                </c:pt>
                <c:pt idx="2170">
                  <c:v>28</c:v>
                </c:pt>
                <c:pt idx="2171">
                  <c:v>29</c:v>
                </c:pt>
                <c:pt idx="2172">
                  <c:v>31</c:v>
                </c:pt>
                <c:pt idx="2173">
                  <c:v>31</c:v>
                </c:pt>
                <c:pt idx="2174">
                  <c:v>29</c:v>
                </c:pt>
                <c:pt idx="2175">
                  <c:v>32</c:v>
                </c:pt>
                <c:pt idx="2176">
                  <c:v>31</c:v>
                </c:pt>
                <c:pt idx="2177">
                  <c:v>30</c:v>
                </c:pt>
                <c:pt idx="2178">
                  <c:v>31</c:v>
                </c:pt>
                <c:pt idx="2179">
                  <c:v>31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29</c:v>
                </c:pt>
                <c:pt idx="2186">
                  <c:v>23</c:v>
                </c:pt>
                <c:pt idx="2187">
                  <c:v>14</c:v>
                </c:pt>
                <c:pt idx="2188">
                  <c:v>8</c:v>
                </c:pt>
                <c:pt idx="2189">
                  <c:v>2</c:v>
                </c:pt>
                <c:pt idx="2190">
                  <c:v>1</c:v>
                </c:pt>
                <c:pt idx="2191">
                  <c:v>4</c:v>
                </c:pt>
                <c:pt idx="2192">
                  <c:v>9</c:v>
                </c:pt>
                <c:pt idx="2193">
                  <c:v>14</c:v>
                </c:pt>
                <c:pt idx="2194">
                  <c:v>16</c:v>
                </c:pt>
                <c:pt idx="2195">
                  <c:v>21</c:v>
                </c:pt>
                <c:pt idx="2196">
                  <c:v>23</c:v>
                </c:pt>
                <c:pt idx="2197">
                  <c:v>25</c:v>
                </c:pt>
                <c:pt idx="2198">
                  <c:v>25</c:v>
                </c:pt>
                <c:pt idx="2199">
                  <c:v>25</c:v>
                </c:pt>
                <c:pt idx="2200">
                  <c:v>25</c:v>
                </c:pt>
                <c:pt idx="2201">
                  <c:v>26</c:v>
                </c:pt>
                <c:pt idx="2202">
                  <c:v>28</c:v>
                </c:pt>
                <c:pt idx="2203">
                  <c:v>32</c:v>
                </c:pt>
                <c:pt idx="2204">
                  <c:v>31</c:v>
                </c:pt>
                <c:pt idx="2205">
                  <c:v>31</c:v>
                </c:pt>
                <c:pt idx="2206">
                  <c:v>31</c:v>
                </c:pt>
                <c:pt idx="2207">
                  <c:v>31</c:v>
                </c:pt>
                <c:pt idx="2208">
                  <c:v>31</c:v>
                </c:pt>
                <c:pt idx="2209">
                  <c:v>31</c:v>
                </c:pt>
                <c:pt idx="2210">
                  <c:v>31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30</c:v>
                </c:pt>
                <c:pt idx="2217">
                  <c:v>24</c:v>
                </c:pt>
                <c:pt idx="2218">
                  <c:v>16</c:v>
                </c:pt>
                <c:pt idx="2219">
                  <c:v>11</c:v>
                </c:pt>
                <c:pt idx="2220">
                  <c:v>7</c:v>
                </c:pt>
                <c:pt idx="2221">
                  <c:v>5</c:v>
                </c:pt>
                <c:pt idx="2222">
                  <c:v>0</c:v>
                </c:pt>
                <c:pt idx="2223">
                  <c:v>2</c:v>
                </c:pt>
                <c:pt idx="2224">
                  <c:v>3</c:v>
                </c:pt>
                <c:pt idx="2225">
                  <c:v>4</c:v>
                </c:pt>
                <c:pt idx="2226">
                  <c:v>8</c:v>
                </c:pt>
                <c:pt idx="2227">
                  <c:v>16</c:v>
                </c:pt>
                <c:pt idx="2228">
                  <c:v>16</c:v>
                </c:pt>
                <c:pt idx="2229">
                  <c:v>19</c:v>
                </c:pt>
                <c:pt idx="2230">
                  <c:v>23</c:v>
                </c:pt>
                <c:pt idx="2231">
                  <c:v>24</c:v>
                </c:pt>
                <c:pt idx="2232">
                  <c:v>27</c:v>
                </c:pt>
                <c:pt idx="2233">
                  <c:v>28</c:v>
                </c:pt>
                <c:pt idx="2234">
                  <c:v>29</c:v>
                </c:pt>
                <c:pt idx="2235">
                  <c:v>31</c:v>
                </c:pt>
                <c:pt idx="2236">
                  <c:v>32</c:v>
                </c:pt>
                <c:pt idx="2237">
                  <c:v>31</c:v>
                </c:pt>
                <c:pt idx="2238">
                  <c:v>31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31</c:v>
                </c:pt>
                <c:pt idx="2243">
                  <c:v>31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29</c:v>
                </c:pt>
                <c:pt idx="2248">
                  <c:v>30</c:v>
                </c:pt>
                <c:pt idx="2249">
                  <c:v>32</c:v>
                </c:pt>
                <c:pt idx="2250">
                  <c:v>32</c:v>
                </c:pt>
                <c:pt idx="2251">
                  <c:v>31</c:v>
                </c:pt>
                <c:pt idx="2252">
                  <c:v>31</c:v>
                </c:pt>
                <c:pt idx="2253">
                  <c:v>30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29</c:v>
                </c:pt>
                <c:pt idx="2258">
                  <c:v>29</c:v>
                </c:pt>
                <c:pt idx="2259">
                  <c:v>30</c:v>
                </c:pt>
                <c:pt idx="2260">
                  <c:v>31</c:v>
                </c:pt>
                <c:pt idx="2261">
                  <c:v>31</c:v>
                </c:pt>
                <c:pt idx="2262">
                  <c:v>31</c:v>
                </c:pt>
                <c:pt idx="2263">
                  <c:v>29</c:v>
                </c:pt>
                <c:pt idx="2264">
                  <c:v>26</c:v>
                </c:pt>
                <c:pt idx="2265">
                  <c:v>28</c:v>
                </c:pt>
                <c:pt idx="2266">
                  <c:v>30</c:v>
                </c:pt>
                <c:pt idx="2267">
                  <c:v>29</c:v>
                </c:pt>
                <c:pt idx="2268">
                  <c:v>28</c:v>
                </c:pt>
                <c:pt idx="2269">
                  <c:v>27</c:v>
                </c:pt>
                <c:pt idx="2270">
                  <c:v>28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30</c:v>
                </c:pt>
                <c:pt idx="2278">
                  <c:v>26</c:v>
                </c:pt>
                <c:pt idx="2279">
                  <c:v>22</c:v>
                </c:pt>
                <c:pt idx="2280">
                  <c:v>18</c:v>
                </c:pt>
                <c:pt idx="2281">
                  <c:v>14</c:v>
                </c:pt>
                <c:pt idx="2282">
                  <c:v>9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28</c:v>
                </c:pt>
                <c:pt idx="2292">
                  <c:v>21</c:v>
                </c:pt>
                <c:pt idx="2293">
                  <c:v>15</c:v>
                </c:pt>
                <c:pt idx="2294">
                  <c:v>7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1</c:v>
                </c:pt>
                <c:pt idx="2659">
                  <c:v>4</c:v>
                </c:pt>
                <c:pt idx="2660">
                  <c:v>4</c:v>
                </c:pt>
                <c:pt idx="2661">
                  <c:v>6</c:v>
                </c:pt>
                <c:pt idx="2662">
                  <c:v>10</c:v>
                </c:pt>
                <c:pt idx="2663">
                  <c:v>19</c:v>
                </c:pt>
                <c:pt idx="2664">
                  <c:v>23</c:v>
                </c:pt>
                <c:pt idx="2665">
                  <c:v>26</c:v>
                </c:pt>
                <c:pt idx="2666">
                  <c:v>28</c:v>
                </c:pt>
                <c:pt idx="2667">
                  <c:v>28</c:v>
                </c:pt>
                <c:pt idx="2668">
                  <c:v>29</c:v>
                </c:pt>
                <c:pt idx="2669">
                  <c:v>29</c:v>
                </c:pt>
                <c:pt idx="2670">
                  <c:v>29</c:v>
                </c:pt>
                <c:pt idx="2671">
                  <c:v>29</c:v>
                </c:pt>
                <c:pt idx="2672">
                  <c:v>25</c:v>
                </c:pt>
                <c:pt idx="2673">
                  <c:v>21</c:v>
                </c:pt>
                <c:pt idx="2674">
                  <c:v>18</c:v>
                </c:pt>
                <c:pt idx="2675">
                  <c:v>12</c:v>
                </c:pt>
                <c:pt idx="2676">
                  <c:v>7</c:v>
                </c:pt>
                <c:pt idx="2677">
                  <c:v>4</c:v>
                </c:pt>
                <c:pt idx="2678">
                  <c:v>0</c:v>
                </c:pt>
                <c:pt idx="2679">
                  <c:v>0</c:v>
                </c:pt>
                <c:pt idx="2680">
                  <c:v>1</c:v>
                </c:pt>
                <c:pt idx="2681">
                  <c:v>4</c:v>
                </c:pt>
                <c:pt idx="2682">
                  <c:v>9</c:v>
                </c:pt>
                <c:pt idx="2683">
                  <c:v>14</c:v>
                </c:pt>
                <c:pt idx="2684">
                  <c:v>22</c:v>
                </c:pt>
                <c:pt idx="2685">
                  <c:v>23</c:v>
                </c:pt>
                <c:pt idx="2686">
                  <c:v>26</c:v>
                </c:pt>
                <c:pt idx="2687">
                  <c:v>28</c:v>
                </c:pt>
                <c:pt idx="2688">
                  <c:v>28</c:v>
                </c:pt>
                <c:pt idx="2689">
                  <c:v>29</c:v>
                </c:pt>
                <c:pt idx="2690">
                  <c:v>29</c:v>
                </c:pt>
                <c:pt idx="2691">
                  <c:v>29</c:v>
                </c:pt>
                <c:pt idx="2692">
                  <c:v>29</c:v>
                </c:pt>
                <c:pt idx="2693">
                  <c:v>28</c:v>
                </c:pt>
                <c:pt idx="2694">
                  <c:v>22</c:v>
                </c:pt>
                <c:pt idx="2695">
                  <c:v>19</c:v>
                </c:pt>
                <c:pt idx="2696">
                  <c:v>13</c:v>
                </c:pt>
                <c:pt idx="2697">
                  <c:v>10</c:v>
                </c:pt>
                <c:pt idx="2698">
                  <c:v>5</c:v>
                </c:pt>
                <c:pt idx="2699">
                  <c:v>1</c:v>
                </c:pt>
                <c:pt idx="2700">
                  <c:v>0</c:v>
                </c:pt>
                <c:pt idx="2701">
                  <c:v>1</c:v>
                </c:pt>
                <c:pt idx="2702">
                  <c:v>7</c:v>
                </c:pt>
                <c:pt idx="2703">
                  <c:v>11</c:v>
                </c:pt>
                <c:pt idx="2704">
                  <c:v>16</c:v>
                </c:pt>
                <c:pt idx="2705">
                  <c:v>21</c:v>
                </c:pt>
                <c:pt idx="2706">
                  <c:v>24</c:v>
                </c:pt>
                <c:pt idx="2707">
                  <c:v>25</c:v>
                </c:pt>
                <c:pt idx="2708">
                  <c:v>26</c:v>
                </c:pt>
                <c:pt idx="2709">
                  <c:v>29</c:v>
                </c:pt>
                <c:pt idx="2710">
                  <c:v>29</c:v>
                </c:pt>
                <c:pt idx="2711">
                  <c:v>29</c:v>
                </c:pt>
                <c:pt idx="2712">
                  <c:v>29</c:v>
                </c:pt>
                <c:pt idx="2713">
                  <c:v>29</c:v>
                </c:pt>
                <c:pt idx="2714">
                  <c:v>24</c:v>
                </c:pt>
                <c:pt idx="2715">
                  <c:v>20</c:v>
                </c:pt>
                <c:pt idx="2716">
                  <c:v>16</c:v>
                </c:pt>
                <c:pt idx="2717">
                  <c:v>12</c:v>
                </c:pt>
                <c:pt idx="2718">
                  <c:v>7</c:v>
                </c:pt>
                <c:pt idx="2719">
                  <c:v>3</c:v>
                </c:pt>
                <c:pt idx="2720">
                  <c:v>0</c:v>
                </c:pt>
                <c:pt idx="2721">
                  <c:v>0</c:v>
                </c:pt>
                <c:pt idx="2722">
                  <c:v>6</c:v>
                </c:pt>
                <c:pt idx="2723">
                  <c:v>7</c:v>
                </c:pt>
                <c:pt idx="2724">
                  <c:v>12</c:v>
                </c:pt>
                <c:pt idx="2725">
                  <c:v>13</c:v>
                </c:pt>
                <c:pt idx="2726">
                  <c:v>17</c:v>
                </c:pt>
                <c:pt idx="2727">
                  <c:v>21</c:v>
                </c:pt>
                <c:pt idx="2728">
                  <c:v>23</c:v>
                </c:pt>
                <c:pt idx="2729">
                  <c:v>24</c:v>
                </c:pt>
                <c:pt idx="2730">
                  <c:v>26</c:v>
                </c:pt>
                <c:pt idx="2731">
                  <c:v>26</c:v>
                </c:pt>
                <c:pt idx="2732">
                  <c:v>28</c:v>
                </c:pt>
                <c:pt idx="2733">
                  <c:v>29</c:v>
                </c:pt>
                <c:pt idx="2734">
                  <c:v>32</c:v>
                </c:pt>
                <c:pt idx="2735">
                  <c:v>32</c:v>
                </c:pt>
                <c:pt idx="2736">
                  <c:v>31</c:v>
                </c:pt>
                <c:pt idx="2737">
                  <c:v>32</c:v>
                </c:pt>
                <c:pt idx="2738">
                  <c:v>32</c:v>
                </c:pt>
                <c:pt idx="2739">
                  <c:v>30</c:v>
                </c:pt>
                <c:pt idx="2740">
                  <c:v>32</c:v>
                </c:pt>
                <c:pt idx="2741">
                  <c:v>32</c:v>
                </c:pt>
                <c:pt idx="2742">
                  <c:v>29</c:v>
                </c:pt>
                <c:pt idx="2743">
                  <c:v>32</c:v>
                </c:pt>
                <c:pt idx="2744">
                  <c:v>32</c:v>
                </c:pt>
                <c:pt idx="2745">
                  <c:v>28</c:v>
                </c:pt>
                <c:pt idx="2746">
                  <c:v>28</c:v>
                </c:pt>
                <c:pt idx="2747">
                  <c:v>30</c:v>
                </c:pt>
                <c:pt idx="2748">
                  <c:v>32</c:v>
                </c:pt>
                <c:pt idx="2749">
                  <c:v>31</c:v>
                </c:pt>
                <c:pt idx="2750">
                  <c:v>32</c:v>
                </c:pt>
                <c:pt idx="2751">
                  <c:v>32</c:v>
                </c:pt>
                <c:pt idx="2752">
                  <c:v>31</c:v>
                </c:pt>
                <c:pt idx="2753">
                  <c:v>31</c:v>
                </c:pt>
                <c:pt idx="2754">
                  <c:v>32</c:v>
                </c:pt>
                <c:pt idx="2755">
                  <c:v>30</c:v>
                </c:pt>
                <c:pt idx="2756">
                  <c:v>29</c:v>
                </c:pt>
                <c:pt idx="2757">
                  <c:v>30</c:v>
                </c:pt>
                <c:pt idx="2758">
                  <c:v>31</c:v>
                </c:pt>
                <c:pt idx="2759">
                  <c:v>32</c:v>
                </c:pt>
                <c:pt idx="2760">
                  <c:v>31</c:v>
                </c:pt>
                <c:pt idx="2761">
                  <c:v>30</c:v>
                </c:pt>
                <c:pt idx="2762">
                  <c:v>27</c:v>
                </c:pt>
                <c:pt idx="2763">
                  <c:v>28</c:v>
                </c:pt>
                <c:pt idx="2764">
                  <c:v>28</c:v>
                </c:pt>
                <c:pt idx="2765">
                  <c:v>29</c:v>
                </c:pt>
                <c:pt idx="2766">
                  <c:v>29</c:v>
                </c:pt>
                <c:pt idx="2767">
                  <c:v>29</c:v>
                </c:pt>
                <c:pt idx="2768">
                  <c:v>29</c:v>
                </c:pt>
                <c:pt idx="2769">
                  <c:v>30</c:v>
                </c:pt>
                <c:pt idx="2770">
                  <c:v>30</c:v>
                </c:pt>
                <c:pt idx="2771">
                  <c:v>30</c:v>
                </c:pt>
                <c:pt idx="2772">
                  <c:v>29</c:v>
                </c:pt>
                <c:pt idx="2773">
                  <c:v>25</c:v>
                </c:pt>
                <c:pt idx="2774">
                  <c:v>21</c:v>
                </c:pt>
                <c:pt idx="2775">
                  <c:v>17</c:v>
                </c:pt>
                <c:pt idx="2776">
                  <c:v>12</c:v>
                </c:pt>
                <c:pt idx="2777">
                  <c:v>8</c:v>
                </c:pt>
                <c:pt idx="2778">
                  <c:v>4</c:v>
                </c:pt>
                <c:pt idx="2779">
                  <c:v>1</c:v>
                </c:pt>
                <c:pt idx="2780">
                  <c:v>3</c:v>
                </c:pt>
                <c:pt idx="2781">
                  <c:v>8</c:v>
                </c:pt>
                <c:pt idx="2782">
                  <c:v>15</c:v>
                </c:pt>
                <c:pt idx="2783">
                  <c:v>21</c:v>
                </c:pt>
                <c:pt idx="2784">
                  <c:v>24</c:v>
                </c:pt>
                <c:pt idx="2785">
                  <c:v>25</c:v>
                </c:pt>
                <c:pt idx="2786">
                  <c:v>26</c:v>
                </c:pt>
                <c:pt idx="2787">
                  <c:v>26</c:v>
                </c:pt>
                <c:pt idx="2788">
                  <c:v>26</c:v>
                </c:pt>
                <c:pt idx="2789">
                  <c:v>26</c:v>
                </c:pt>
                <c:pt idx="2790">
                  <c:v>26</c:v>
                </c:pt>
                <c:pt idx="2791">
                  <c:v>26</c:v>
                </c:pt>
                <c:pt idx="2792">
                  <c:v>28</c:v>
                </c:pt>
                <c:pt idx="2793">
                  <c:v>32</c:v>
                </c:pt>
                <c:pt idx="2794">
                  <c:v>30</c:v>
                </c:pt>
                <c:pt idx="2795">
                  <c:v>30</c:v>
                </c:pt>
                <c:pt idx="2796">
                  <c:v>32</c:v>
                </c:pt>
                <c:pt idx="2797">
                  <c:v>31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24</c:v>
                </c:pt>
                <c:pt idx="2807">
                  <c:v>17</c:v>
                </c:pt>
                <c:pt idx="2808">
                  <c:v>9</c:v>
                </c:pt>
                <c:pt idx="2809">
                  <c:v>0</c:v>
                </c:pt>
                <c:pt idx="2810">
                  <c:v>0</c:v>
                </c:pt>
                <c:pt idx="2811">
                  <c:v>3</c:v>
                </c:pt>
                <c:pt idx="2812">
                  <c:v>5</c:v>
                </c:pt>
                <c:pt idx="2813">
                  <c:v>12</c:v>
                </c:pt>
                <c:pt idx="2814">
                  <c:v>18</c:v>
                </c:pt>
                <c:pt idx="2815">
                  <c:v>22</c:v>
                </c:pt>
                <c:pt idx="2816">
                  <c:v>23</c:v>
                </c:pt>
                <c:pt idx="2817">
                  <c:v>23</c:v>
                </c:pt>
                <c:pt idx="2818">
                  <c:v>25</c:v>
                </c:pt>
                <c:pt idx="2819">
                  <c:v>25</c:v>
                </c:pt>
                <c:pt idx="2820">
                  <c:v>26</c:v>
                </c:pt>
                <c:pt idx="2821">
                  <c:v>26</c:v>
                </c:pt>
                <c:pt idx="2822">
                  <c:v>26</c:v>
                </c:pt>
                <c:pt idx="2823">
                  <c:v>27</c:v>
                </c:pt>
                <c:pt idx="2824">
                  <c:v>28</c:v>
                </c:pt>
                <c:pt idx="2825">
                  <c:v>30</c:v>
                </c:pt>
                <c:pt idx="2826">
                  <c:v>29</c:v>
                </c:pt>
                <c:pt idx="2827">
                  <c:v>31</c:v>
                </c:pt>
                <c:pt idx="2828">
                  <c:v>30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24</c:v>
                </c:pt>
                <c:pt idx="2839">
                  <c:v>14</c:v>
                </c:pt>
                <c:pt idx="2840">
                  <c:v>7</c:v>
                </c:pt>
                <c:pt idx="2841">
                  <c:v>1</c:v>
                </c:pt>
                <c:pt idx="2842">
                  <c:v>2</c:v>
                </c:pt>
                <c:pt idx="2843">
                  <c:v>4</c:v>
                </c:pt>
                <c:pt idx="2844">
                  <c:v>4</c:v>
                </c:pt>
                <c:pt idx="2845">
                  <c:v>8</c:v>
                </c:pt>
                <c:pt idx="2846">
                  <c:v>10</c:v>
                </c:pt>
                <c:pt idx="2847">
                  <c:v>13</c:v>
                </c:pt>
                <c:pt idx="2848">
                  <c:v>17</c:v>
                </c:pt>
                <c:pt idx="2849">
                  <c:v>20</c:v>
                </c:pt>
                <c:pt idx="2850">
                  <c:v>23</c:v>
                </c:pt>
                <c:pt idx="2851">
                  <c:v>26</c:v>
                </c:pt>
                <c:pt idx="2852">
                  <c:v>28</c:v>
                </c:pt>
                <c:pt idx="2853">
                  <c:v>31</c:v>
                </c:pt>
                <c:pt idx="2854">
                  <c:v>31</c:v>
                </c:pt>
                <c:pt idx="2855">
                  <c:v>31</c:v>
                </c:pt>
                <c:pt idx="2856">
                  <c:v>32</c:v>
                </c:pt>
                <c:pt idx="2857">
                  <c:v>31</c:v>
                </c:pt>
                <c:pt idx="2858">
                  <c:v>32</c:v>
                </c:pt>
                <c:pt idx="2859">
                  <c:v>32</c:v>
                </c:pt>
                <c:pt idx="2860">
                  <c:v>30</c:v>
                </c:pt>
                <c:pt idx="2861">
                  <c:v>31</c:v>
                </c:pt>
                <c:pt idx="2862">
                  <c:v>32</c:v>
                </c:pt>
                <c:pt idx="2863">
                  <c:v>32</c:v>
                </c:pt>
                <c:pt idx="2864">
                  <c:v>31</c:v>
                </c:pt>
                <c:pt idx="2865">
                  <c:v>32</c:v>
                </c:pt>
                <c:pt idx="2866">
                  <c:v>29</c:v>
                </c:pt>
                <c:pt idx="2867">
                  <c:v>29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30</c:v>
                </c:pt>
                <c:pt idx="2872">
                  <c:v>32</c:v>
                </c:pt>
                <c:pt idx="2873">
                  <c:v>30</c:v>
                </c:pt>
                <c:pt idx="2874">
                  <c:v>29</c:v>
                </c:pt>
                <c:pt idx="2875">
                  <c:v>31</c:v>
                </c:pt>
                <c:pt idx="2876">
                  <c:v>30</c:v>
                </c:pt>
                <c:pt idx="2877">
                  <c:v>28</c:v>
                </c:pt>
                <c:pt idx="2878">
                  <c:v>29</c:v>
                </c:pt>
                <c:pt idx="2879">
                  <c:v>30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31</c:v>
                </c:pt>
                <c:pt idx="2887">
                  <c:v>31</c:v>
                </c:pt>
                <c:pt idx="2888">
                  <c:v>30</c:v>
                </c:pt>
                <c:pt idx="2889">
                  <c:v>29</c:v>
                </c:pt>
                <c:pt idx="2890">
                  <c:v>26</c:v>
                </c:pt>
                <c:pt idx="2891">
                  <c:v>29</c:v>
                </c:pt>
                <c:pt idx="2892">
                  <c:v>31</c:v>
                </c:pt>
                <c:pt idx="2893">
                  <c:v>30</c:v>
                </c:pt>
                <c:pt idx="2894">
                  <c:v>32</c:v>
                </c:pt>
                <c:pt idx="2895">
                  <c:v>32</c:v>
                </c:pt>
                <c:pt idx="2896">
                  <c:v>31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30</c:v>
                </c:pt>
                <c:pt idx="2902">
                  <c:v>28</c:v>
                </c:pt>
                <c:pt idx="2903">
                  <c:v>25</c:v>
                </c:pt>
                <c:pt idx="2904">
                  <c:v>29</c:v>
                </c:pt>
                <c:pt idx="2905">
                  <c:v>32</c:v>
                </c:pt>
                <c:pt idx="2906">
                  <c:v>32</c:v>
                </c:pt>
                <c:pt idx="2907">
                  <c:v>31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31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30</c:v>
                </c:pt>
                <c:pt idx="2917">
                  <c:v>29</c:v>
                </c:pt>
                <c:pt idx="2918">
                  <c:v>31</c:v>
                </c:pt>
                <c:pt idx="2919">
                  <c:v>32</c:v>
                </c:pt>
                <c:pt idx="2920">
                  <c:v>30</c:v>
                </c:pt>
                <c:pt idx="2921">
                  <c:v>32</c:v>
                </c:pt>
                <c:pt idx="2922">
                  <c:v>32</c:v>
                </c:pt>
                <c:pt idx="2923">
                  <c:v>30</c:v>
                </c:pt>
                <c:pt idx="2924">
                  <c:v>31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31</c:v>
                </c:pt>
                <c:pt idx="2930">
                  <c:v>29</c:v>
                </c:pt>
                <c:pt idx="2931">
                  <c:v>28</c:v>
                </c:pt>
                <c:pt idx="2932">
                  <c:v>30</c:v>
                </c:pt>
                <c:pt idx="2933">
                  <c:v>32</c:v>
                </c:pt>
                <c:pt idx="2934">
                  <c:v>30</c:v>
                </c:pt>
                <c:pt idx="2935">
                  <c:v>32</c:v>
                </c:pt>
                <c:pt idx="2936">
                  <c:v>32</c:v>
                </c:pt>
                <c:pt idx="2937">
                  <c:v>31</c:v>
                </c:pt>
                <c:pt idx="2938">
                  <c:v>31</c:v>
                </c:pt>
                <c:pt idx="2939">
                  <c:v>31</c:v>
                </c:pt>
                <c:pt idx="2940">
                  <c:v>30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29</c:v>
                </c:pt>
                <c:pt idx="2946">
                  <c:v>25</c:v>
                </c:pt>
                <c:pt idx="2947">
                  <c:v>21</c:v>
                </c:pt>
                <c:pt idx="2948">
                  <c:v>16</c:v>
                </c:pt>
                <c:pt idx="2949">
                  <c:v>12</c:v>
                </c:pt>
                <c:pt idx="2950">
                  <c:v>8</c:v>
                </c:pt>
                <c:pt idx="2951">
                  <c:v>3</c:v>
                </c:pt>
                <c:pt idx="2952">
                  <c:v>0</c:v>
                </c:pt>
                <c:pt idx="2953">
                  <c:v>1</c:v>
                </c:pt>
                <c:pt idx="2954">
                  <c:v>1</c:v>
                </c:pt>
                <c:pt idx="2955">
                  <c:v>1</c:v>
                </c:pt>
                <c:pt idx="2956">
                  <c:v>3</c:v>
                </c:pt>
                <c:pt idx="2957">
                  <c:v>9</c:v>
                </c:pt>
                <c:pt idx="2958">
                  <c:v>14</c:v>
                </c:pt>
                <c:pt idx="2959">
                  <c:v>16</c:v>
                </c:pt>
                <c:pt idx="2960">
                  <c:v>20</c:v>
                </c:pt>
                <c:pt idx="2961">
                  <c:v>23</c:v>
                </c:pt>
                <c:pt idx="2962">
                  <c:v>26</c:v>
                </c:pt>
                <c:pt idx="2963">
                  <c:v>28</c:v>
                </c:pt>
                <c:pt idx="2964">
                  <c:v>29</c:v>
                </c:pt>
                <c:pt idx="2965">
                  <c:v>29</c:v>
                </c:pt>
                <c:pt idx="2966">
                  <c:v>29</c:v>
                </c:pt>
                <c:pt idx="2967">
                  <c:v>29</c:v>
                </c:pt>
                <c:pt idx="2968">
                  <c:v>27</c:v>
                </c:pt>
                <c:pt idx="2969">
                  <c:v>23</c:v>
                </c:pt>
                <c:pt idx="2970">
                  <c:v>19</c:v>
                </c:pt>
                <c:pt idx="2971">
                  <c:v>15</c:v>
                </c:pt>
                <c:pt idx="2972">
                  <c:v>10</c:v>
                </c:pt>
                <c:pt idx="2973">
                  <c:v>7</c:v>
                </c:pt>
                <c:pt idx="2974">
                  <c:v>3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3</c:v>
                </c:pt>
                <c:pt idx="2992">
                  <c:v>5</c:v>
                </c:pt>
                <c:pt idx="2993">
                  <c:v>4</c:v>
                </c:pt>
                <c:pt idx="2994">
                  <c:v>2</c:v>
                </c:pt>
                <c:pt idx="2995">
                  <c:v>2</c:v>
                </c:pt>
                <c:pt idx="2996">
                  <c:v>0</c:v>
                </c:pt>
                <c:pt idx="2997">
                  <c:v>0</c:v>
                </c:pt>
                <c:pt idx="2998">
                  <c:v>3</c:v>
                </c:pt>
                <c:pt idx="2999">
                  <c:v>5</c:v>
                </c:pt>
                <c:pt idx="3000">
                  <c:v>8</c:v>
                </c:pt>
                <c:pt idx="3001">
                  <c:v>10</c:v>
                </c:pt>
                <c:pt idx="3002">
                  <c:v>13</c:v>
                </c:pt>
                <c:pt idx="3003">
                  <c:v>13</c:v>
                </c:pt>
                <c:pt idx="3004">
                  <c:v>14</c:v>
                </c:pt>
                <c:pt idx="3005">
                  <c:v>19</c:v>
                </c:pt>
                <c:pt idx="3006">
                  <c:v>20</c:v>
                </c:pt>
                <c:pt idx="3007">
                  <c:v>26</c:v>
                </c:pt>
                <c:pt idx="3008">
                  <c:v>28</c:v>
                </c:pt>
                <c:pt idx="3009">
                  <c:v>30</c:v>
                </c:pt>
                <c:pt idx="3010">
                  <c:v>31</c:v>
                </c:pt>
                <c:pt idx="3011">
                  <c:v>31</c:v>
                </c:pt>
                <c:pt idx="3012">
                  <c:v>31</c:v>
                </c:pt>
                <c:pt idx="3013">
                  <c:v>30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31</c:v>
                </c:pt>
                <c:pt idx="3019">
                  <c:v>31</c:v>
                </c:pt>
                <c:pt idx="3020">
                  <c:v>31</c:v>
                </c:pt>
                <c:pt idx="3021">
                  <c:v>29</c:v>
                </c:pt>
                <c:pt idx="3022">
                  <c:v>29</c:v>
                </c:pt>
                <c:pt idx="3023">
                  <c:v>30</c:v>
                </c:pt>
                <c:pt idx="3024">
                  <c:v>30</c:v>
                </c:pt>
                <c:pt idx="3025">
                  <c:v>32</c:v>
                </c:pt>
                <c:pt idx="3026">
                  <c:v>30</c:v>
                </c:pt>
                <c:pt idx="3027">
                  <c:v>31</c:v>
                </c:pt>
                <c:pt idx="3028">
                  <c:v>32</c:v>
                </c:pt>
                <c:pt idx="3029">
                  <c:v>31</c:v>
                </c:pt>
                <c:pt idx="3030">
                  <c:v>32</c:v>
                </c:pt>
                <c:pt idx="3031">
                  <c:v>31</c:v>
                </c:pt>
                <c:pt idx="3032">
                  <c:v>31</c:v>
                </c:pt>
                <c:pt idx="3033">
                  <c:v>29</c:v>
                </c:pt>
                <c:pt idx="3034">
                  <c:v>27</c:v>
                </c:pt>
                <c:pt idx="3035">
                  <c:v>28</c:v>
                </c:pt>
                <c:pt idx="3036">
                  <c:v>30</c:v>
                </c:pt>
                <c:pt idx="3037">
                  <c:v>32</c:v>
                </c:pt>
                <c:pt idx="3038">
                  <c:v>31</c:v>
                </c:pt>
                <c:pt idx="3039">
                  <c:v>32</c:v>
                </c:pt>
                <c:pt idx="3040">
                  <c:v>31</c:v>
                </c:pt>
                <c:pt idx="3041">
                  <c:v>32</c:v>
                </c:pt>
                <c:pt idx="3042">
                  <c:v>31</c:v>
                </c:pt>
                <c:pt idx="3043">
                  <c:v>32</c:v>
                </c:pt>
                <c:pt idx="3044">
                  <c:v>31</c:v>
                </c:pt>
                <c:pt idx="3045">
                  <c:v>32</c:v>
                </c:pt>
                <c:pt idx="3046">
                  <c:v>32</c:v>
                </c:pt>
                <c:pt idx="3047">
                  <c:v>28</c:v>
                </c:pt>
                <c:pt idx="3048">
                  <c:v>29</c:v>
                </c:pt>
                <c:pt idx="3049">
                  <c:v>31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31</c:v>
                </c:pt>
                <c:pt idx="3055">
                  <c:v>31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31</c:v>
                </c:pt>
                <c:pt idx="3060">
                  <c:v>28</c:v>
                </c:pt>
                <c:pt idx="3061">
                  <c:v>28</c:v>
                </c:pt>
                <c:pt idx="3062">
                  <c:v>30</c:v>
                </c:pt>
                <c:pt idx="3063">
                  <c:v>30</c:v>
                </c:pt>
                <c:pt idx="3064">
                  <c:v>29</c:v>
                </c:pt>
                <c:pt idx="3065">
                  <c:v>30</c:v>
                </c:pt>
                <c:pt idx="3066">
                  <c:v>31</c:v>
                </c:pt>
                <c:pt idx="3067">
                  <c:v>31</c:v>
                </c:pt>
                <c:pt idx="3068">
                  <c:v>32</c:v>
                </c:pt>
                <c:pt idx="3069">
                  <c:v>31</c:v>
                </c:pt>
                <c:pt idx="3070">
                  <c:v>30</c:v>
                </c:pt>
                <c:pt idx="3071">
                  <c:v>31</c:v>
                </c:pt>
                <c:pt idx="3072">
                  <c:v>32</c:v>
                </c:pt>
                <c:pt idx="3073">
                  <c:v>32</c:v>
                </c:pt>
                <c:pt idx="3074">
                  <c:v>30</c:v>
                </c:pt>
                <c:pt idx="3075">
                  <c:v>29</c:v>
                </c:pt>
                <c:pt idx="3076">
                  <c:v>29</c:v>
                </c:pt>
                <c:pt idx="3077">
                  <c:v>31</c:v>
                </c:pt>
                <c:pt idx="3078">
                  <c:v>31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30</c:v>
                </c:pt>
                <c:pt idx="3085">
                  <c:v>28</c:v>
                </c:pt>
                <c:pt idx="3086">
                  <c:v>24</c:v>
                </c:pt>
                <c:pt idx="3087">
                  <c:v>26</c:v>
                </c:pt>
                <c:pt idx="3088">
                  <c:v>29</c:v>
                </c:pt>
                <c:pt idx="3089">
                  <c:v>30</c:v>
                </c:pt>
                <c:pt idx="3090">
                  <c:v>30</c:v>
                </c:pt>
                <c:pt idx="3091">
                  <c:v>29</c:v>
                </c:pt>
                <c:pt idx="3092">
                  <c:v>31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31</c:v>
                </c:pt>
                <c:pt idx="3097">
                  <c:v>31</c:v>
                </c:pt>
                <c:pt idx="3098">
                  <c:v>32</c:v>
                </c:pt>
                <c:pt idx="3099">
                  <c:v>32</c:v>
                </c:pt>
                <c:pt idx="3100">
                  <c:v>30</c:v>
                </c:pt>
                <c:pt idx="3101">
                  <c:v>29</c:v>
                </c:pt>
                <c:pt idx="3102">
                  <c:v>29</c:v>
                </c:pt>
                <c:pt idx="3103">
                  <c:v>31</c:v>
                </c:pt>
                <c:pt idx="3104">
                  <c:v>31</c:v>
                </c:pt>
                <c:pt idx="3105">
                  <c:v>29</c:v>
                </c:pt>
                <c:pt idx="3106">
                  <c:v>28</c:v>
                </c:pt>
                <c:pt idx="3107">
                  <c:v>27</c:v>
                </c:pt>
                <c:pt idx="3108">
                  <c:v>26</c:v>
                </c:pt>
                <c:pt idx="3109">
                  <c:v>29</c:v>
                </c:pt>
                <c:pt idx="3110">
                  <c:v>27</c:v>
                </c:pt>
                <c:pt idx="3111">
                  <c:v>23</c:v>
                </c:pt>
                <c:pt idx="3112">
                  <c:v>23</c:v>
                </c:pt>
                <c:pt idx="3113">
                  <c:v>27</c:v>
                </c:pt>
                <c:pt idx="3114">
                  <c:v>30</c:v>
                </c:pt>
                <c:pt idx="3115">
                  <c:v>30</c:v>
                </c:pt>
                <c:pt idx="3116">
                  <c:v>32</c:v>
                </c:pt>
                <c:pt idx="3117">
                  <c:v>31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31</c:v>
                </c:pt>
                <c:pt idx="3122">
                  <c:v>32</c:v>
                </c:pt>
                <c:pt idx="3123">
                  <c:v>31</c:v>
                </c:pt>
                <c:pt idx="3124">
                  <c:v>32</c:v>
                </c:pt>
                <c:pt idx="3125">
                  <c:v>31</c:v>
                </c:pt>
                <c:pt idx="3126">
                  <c:v>31</c:v>
                </c:pt>
                <c:pt idx="3127">
                  <c:v>29</c:v>
                </c:pt>
                <c:pt idx="3128">
                  <c:v>31</c:v>
                </c:pt>
                <c:pt idx="3129">
                  <c:v>32</c:v>
                </c:pt>
                <c:pt idx="3130">
                  <c:v>30</c:v>
                </c:pt>
                <c:pt idx="3131">
                  <c:v>31</c:v>
                </c:pt>
                <c:pt idx="3132">
                  <c:v>31</c:v>
                </c:pt>
                <c:pt idx="3133">
                  <c:v>31</c:v>
                </c:pt>
                <c:pt idx="3134">
                  <c:v>31</c:v>
                </c:pt>
                <c:pt idx="3135">
                  <c:v>31</c:v>
                </c:pt>
                <c:pt idx="3136">
                  <c:v>30</c:v>
                </c:pt>
                <c:pt idx="3137">
                  <c:v>32</c:v>
                </c:pt>
                <c:pt idx="3138">
                  <c:v>30</c:v>
                </c:pt>
                <c:pt idx="3139">
                  <c:v>27</c:v>
                </c:pt>
                <c:pt idx="3140">
                  <c:v>28</c:v>
                </c:pt>
                <c:pt idx="3141">
                  <c:v>30</c:v>
                </c:pt>
                <c:pt idx="3142">
                  <c:v>31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31</c:v>
                </c:pt>
                <c:pt idx="3147">
                  <c:v>30</c:v>
                </c:pt>
                <c:pt idx="3148">
                  <c:v>32</c:v>
                </c:pt>
                <c:pt idx="3149">
                  <c:v>31</c:v>
                </c:pt>
                <c:pt idx="3150">
                  <c:v>32</c:v>
                </c:pt>
                <c:pt idx="3151">
                  <c:v>32</c:v>
                </c:pt>
                <c:pt idx="3152">
                  <c:v>31</c:v>
                </c:pt>
                <c:pt idx="3153">
                  <c:v>29</c:v>
                </c:pt>
                <c:pt idx="3154">
                  <c:v>29</c:v>
                </c:pt>
                <c:pt idx="3155">
                  <c:v>30</c:v>
                </c:pt>
                <c:pt idx="3156">
                  <c:v>31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31</c:v>
                </c:pt>
                <c:pt idx="3161">
                  <c:v>32</c:v>
                </c:pt>
                <c:pt idx="3162">
                  <c:v>30</c:v>
                </c:pt>
                <c:pt idx="3163">
                  <c:v>27</c:v>
                </c:pt>
                <c:pt idx="3164">
                  <c:v>26</c:v>
                </c:pt>
                <c:pt idx="3165">
                  <c:v>29</c:v>
                </c:pt>
                <c:pt idx="3166">
                  <c:v>30</c:v>
                </c:pt>
                <c:pt idx="3167">
                  <c:v>30</c:v>
                </c:pt>
                <c:pt idx="3168">
                  <c:v>31</c:v>
                </c:pt>
                <c:pt idx="3169">
                  <c:v>30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31</c:v>
                </c:pt>
                <c:pt idx="3175">
                  <c:v>32</c:v>
                </c:pt>
                <c:pt idx="3176">
                  <c:v>32</c:v>
                </c:pt>
                <c:pt idx="3177">
                  <c:v>31</c:v>
                </c:pt>
                <c:pt idx="3178">
                  <c:v>30</c:v>
                </c:pt>
                <c:pt idx="3179">
                  <c:v>29</c:v>
                </c:pt>
                <c:pt idx="3180">
                  <c:v>29</c:v>
                </c:pt>
                <c:pt idx="3181">
                  <c:v>31</c:v>
                </c:pt>
                <c:pt idx="3182">
                  <c:v>32</c:v>
                </c:pt>
                <c:pt idx="3183">
                  <c:v>32</c:v>
                </c:pt>
                <c:pt idx="3184">
                  <c:v>31</c:v>
                </c:pt>
                <c:pt idx="3185">
                  <c:v>32</c:v>
                </c:pt>
                <c:pt idx="3186">
                  <c:v>31</c:v>
                </c:pt>
                <c:pt idx="3187">
                  <c:v>32</c:v>
                </c:pt>
                <c:pt idx="3188">
                  <c:v>32</c:v>
                </c:pt>
                <c:pt idx="3189">
                  <c:v>31</c:v>
                </c:pt>
                <c:pt idx="3190">
                  <c:v>30</c:v>
                </c:pt>
                <c:pt idx="3191">
                  <c:v>29</c:v>
                </c:pt>
                <c:pt idx="3192">
                  <c:v>31</c:v>
                </c:pt>
                <c:pt idx="3193">
                  <c:v>32</c:v>
                </c:pt>
                <c:pt idx="3194">
                  <c:v>31</c:v>
                </c:pt>
                <c:pt idx="3195">
                  <c:v>31</c:v>
                </c:pt>
                <c:pt idx="3196">
                  <c:v>30</c:v>
                </c:pt>
                <c:pt idx="3197">
                  <c:v>32</c:v>
                </c:pt>
                <c:pt idx="3198">
                  <c:v>31</c:v>
                </c:pt>
                <c:pt idx="3199">
                  <c:v>32</c:v>
                </c:pt>
                <c:pt idx="3200">
                  <c:v>30</c:v>
                </c:pt>
                <c:pt idx="3201">
                  <c:v>32</c:v>
                </c:pt>
                <c:pt idx="3202">
                  <c:v>30</c:v>
                </c:pt>
                <c:pt idx="3203">
                  <c:v>29</c:v>
                </c:pt>
                <c:pt idx="3204">
                  <c:v>30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31</c:v>
                </c:pt>
                <c:pt idx="3209">
                  <c:v>32</c:v>
                </c:pt>
                <c:pt idx="3210">
                  <c:v>31</c:v>
                </c:pt>
                <c:pt idx="3211">
                  <c:v>31</c:v>
                </c:pt>
                <c:pt idx="3212">
                  <c:v>30</c:v>
                </c:pt>
                <c:pt idx="3213">
                  <c:v>30</c:v>
                </c:pt>
                <c:pt idx="3214">
                  <c:v>29</c:v>
                </c:pt>
                <c:pt idx="3215">
                  <c:v>30</c:v>
                </c:pt>
                <c:pt idx="3216">
                  <c:v>27</c:v>
                </c:pt>
                <c:pt idx="3217">
                  <c:v>29</c:v>
                </c:pt>
                <c:pt idx="3218">
                  <c:v>31</c:v>
                </c:pt>
                <c:pt idx="3219">
                  <c:v>31</c:v>
                </c:pt>
                <c:pt idx="3220">
                  <c:v>31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32</c:v>
                </c:pt>
                <c:pt idx="3225">
                  <c:v>32</c:v>
                </c:pt>
                <c:pt idx="3226">
                  <c:v>30</c:v>
                </c:pt>
                <c:pt idx="3227">
                  <c:v>29</c:v>
                </c:pt>
                <c:pt idx="3228">
                  <c:v>28</c:v>
                </c:pt>
                <c:pt idx="3229">
                  <c:v>28</c:v>
                </c:pt>
                <c:pt idx="3230">
                  <c:v>30</c:v>
                </c:pt>
                <c:pt idx="3231">
                  <c:v>31</c:v>
                </c:pt>
                <c:pt idx="3232">
                  <c:v>32</c:v>
                </c:pt>
                <c:pt idx="3233">
                  <c:v>31</c:v>
                </c:pt>
                <c:pt idx="3234">
                  <c:v>31</c:v>
                </c:pt>
                <c:pt idx="3235">
                  <c:v>32</c:v>
                </c:pt>
                <c:pt idx="3236">
                  <c:v>32</c:v>
                </c:pt>
                <c:pt idx="3237">
                  <c:v>31</c:v>
                </c:pt>
                <c:pt idx="3238">
                  <c:v>32</c:v>
                </c:pt>
                <c:pt idx="3239">
                  <c:v>32</c:v>
                </c:pt>
                <c:pt idx="3240">
                  <c:v>31</c:v>
                </c:pt>
                <c:pt idx="3241">
                  <c:v>30</c:v>
                </c:pt>
                <c:pt idx="3242">
                  <c:v>27</c:v>
                </c:pt>
                <c:pt idx="3243">
                  <c:v>28</c:v>
                </c:pt>
                <c:pt idx="3244">
                  <c:v>31</c:v>
                </c:pt>
                <c:pt idx="3245">
                  <c:v>30</c:v>
                </c:pt>
                <c:pt idx="3246">
                  <c:v>31</c:v>
                </c:pt>
                <c:pt idx="3247">
                  <c:v>32</c:v>
                </c:pt>
                <c:pt idx="3248">
                  <c:v>30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30</c:v>
                </c:pt>
                <c:pt idx="3254">
                  <c:v>30</c:v>
                </c:pt>
                <c:pt idx="3255">
                  <c:v>32</c:v>
                </c:pt>
                <c:pt idx="3256">
                  <c:v>29</c:v>
                </c:pt>
                <c:pt idx="3257">
                  <c:v>29</c:v>
                </c:pt>
                <c:pt idx="3258">
                  <c:v>30</c:v>
                </c:pt>
                <c:pt idx="3259">
                  <c:v>31</c:v>
                </c:pt>
                <c:pt idx="3260">
                  <c:v>32</c:v>
                </c:pt>
                <c:pt idx="3261">
                  <c:v>30</c:v>
                </c:pt>
                <c:pt idx="3262">
                  <c:v>30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31</c:v>
                </c:pt>
                <c:pt idx="3267">
                  <c:v>29</c:v>
                </c:pt>
                <c:pt idx="3268">
                  <c:v>26</c:v>
                </c:pt>
                <c:pt idx="3269">
                  <c:v>26</c:v>
                </c:pt>
                <c:pt idx="3270">
                  <c:v>28</c:v>
                </c:pt>
                <c:pt idx="3271">
                  <c:v>30</c:v>
                </c:pt>
                <c:pt idx="3272">
                  <c:v>31</c:v>
                </c:pt>
                <c:pt idx="3273">
                  <c:v>31</c:v>
                </c:pt>
                <c:pt idx="3274">
                  <c:v>31</c:v>
                </c:pt>
                <c:pt idx="3275">
                  <c:v>32</c:v>
                </c:pt>
                <c:pt idx="3276">
                  <c:v>32</c:v>
                </c:pt>
                <c:pt idx="3277">
                  <c:v>30</c:v>
                </c:pt>
                <c:pt idx="3278">
                  <c:v>30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29</c:v>
                </c:pt>
                <c:pt idx="3286">
                  <c:v>26</c:v>
                </c:pt>
                <c:pt idx="3287">
                  <c:v>22</c:v>
                </c:pt>
                <c:pt idx="3288">
                  <c:v>18</c:v>
                </c:pt>
                <c:pt idx="3289">
                  <c:v>15</c:v>
                </c:pt>
                <c:pt idx="3290">
                  <c:v>9</c:v>
                </c:pt>
                <c:pt idx="3291">
                  <c:v>4</c:v>
                </c:pt>
                <c:pt idx="3292">
                  <c:v>5</c:v>
                </c:pt>
                <c:pt idx="3293">
                  <c:v>7</c:v>
                </c:pt>
                <c:pt idx="3294">
                  <c:v>10</c:v>
                </c:pt>
                <c:pt idx="3295">
                  <c:v>13</c:v>
                </c:pt>
                <c:pt idx="3296">
                  <c:v>21</c:v>
                </c:pt>
                <c:pt idx="3297">
                  <c:v>25</c:v>
                </c:pt>
                <c:pt idx="3298">
                  <c:v>28</c:v>
                </c:pt>
                <c:pt idx="3299">
                  <c:v>28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30</c:v>
                </c:pt>
                <c:pt idx="3309">
                  <c:v>29</c:v>
                </c:pt>
                <c:pt idx="3310">
                  <c:v>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3824"/>
        <c:axId val="98113728"/>
      </c:areaChart>
      <c:catAx>
        <c:axId val="50573824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98113728"/>
        <c:crosses val="autoZero"/>
        <c:auto val="0"/>
        <c:lblAlgn val="ctr"/>
        <c:lblOffset val="100"/>
        <c:noMultiLvlLbl val="0"/>
      </c:catAx>
      <c:valAx>
        <c:axId val="98113728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50573824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Memory/Used Memory (GB)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'12.06-15.06'!$E$2:$E$3313</c:f>
              <c:numCache>
                <c:formatCode>General</c:formatCode>
                <c:ptCount val="3312"/>
                <c:pt idx="0">
                  <c:v>131060</c:v>
                </c:pt>
                <c:pt idx="1">
                  <c:v>131060</c:v>
                </c:pt>
                <c:pt idx="2">
                  <c:v>131060</c:v>
                </c:pt>
                <c:pt idx="3">
                  <c:v>131060</c:v>
                </c:pt>
                <c:pt idx="4">
                  <c:v>131060</c:v>
                </c:pt>
                <c:pt idx="5">
                  <c:v>131060</c:v>
                </c:pt>
                <c:pt idx="6">
                  <c:v>131060</c:v>
                </c:pt>
                <c:pt idx="7">
                  <c:v>131060</c:v>
                </c:pt>
                <c:pt idx="8">
                  <c:v>131060</c:v>
                </c:pt>
                <c:pt idx="9">
                  <c:v>131060</c:v>
                </c:pt>
                <c:pt idx="10">
                  <c:v>131060</c:v>
                </c:pt>
                <c:pt idx="11">
                  <c:v>131060</c:v>
                </c:pt>
                <c:pt idx="12">
                  <c:v>131060</c:v>
                </c:pt>
                <c:pt idx="13">
                  <c:v>131060</c:v>
                </c:pt>
                <c:pt idx="14">
                  <c:v>131060</c:v>
                </c:pt>
                <c:pt idx="15">
                  <c:v>131060</c:v>
                </c:pt>
                <c:pt idx="16">
                  <c:v>131060</c:v>
                </c:pt>
                <c:pt idx="17">
                  <c:v>131060</c:v>
                </c:pt>
                <c:pt idx="18">
                  <c:v>131060</c:v>
                </c:pt>
                <c:pt idx="19">
                  <c:v>131060</c:v>
                </c:pt>
                <c:pt idx="20">
                  <c:v>131060</c:v>
                </c:pt>
                <c:pt idx="21">
                  <c:v>131060</c:v>
                </c:pt>
                <c:pt idx="22">
                  <c:v>131060</c:v>
                </c:pt>
                <c:pt idx="23">
                  <c:v>131060</c:v>
                </c:pt>
                <c:pt idx="24">
                  <c:v>131060</c:v>
                </c:pt>
                <c:pt idx="25">
                  <c:v>131060</c:v>
                </c:pt>
                <c:pt idx="26">
                  <c:v>131060</c:v>
                </c:pt>
                <c:pt idx="27">
                  <c:v>131060</c:v>
                </c:pt>
                <c:pt idx="28">
                  <c:v>131060</c:v>
                </c:pt>
                <c:pt idx="29">
                  <c:v>131060</c:v>
                </c:pt>
                <c:pt idx="30">
                  <c:v>131060</c:v>
                </c:pt>
                <c:pt idx="31">
                  <c:v>131060</c:v>
                </c:pt>
                <c:pt idx="32">
                  <c:v>131060</c:v>
                </c:pt>
                <c:pt idx="33">
                  <c:v>131060</c:v>
                </c:pt>
                <c:pt idx="34">
                  <c:v>131060</c:v>
                </c:pt>
                <c:pt idx="35">
                  <c:v>131060</c:v>
                </c:pt>
                <c:pt idx="36">
                  <c:v>131060</c:v>
                </c:pt>
                <c:pt idx="37">
                  <c:v>131060</c:v>
                </c:pt>
                <c:pt idx="38">
                  <c:v>131060</c:v>
                </c:pt>
                <c:pt idx="39">
                  <c:v>131060</c:v>
                </c:pt>
                <c:pt idx="40">
                  <c:v>131060</c:v>
                </c:pt>
                <c:pt idx="41">
                  <c:v>131060</c:v>
                </c:pt>
                <c:pt idx="42">
                  <c:v>131060</c:v>
                </c:pt>
                <c:pt idx="43">
                  <c:v>131060</c:v>
                </c:pt>
                <c:pt idx="44">
                  <c:v>131060</c:v>
                </c:pt>
                <c:pt idx="45">
                  <c:v>131060</c:v>
                </c:pt>
                <c:pt idx="46">
                  <c:v>131060</c:v>
                </c:pt>
                <c:pt idx="47">
                  <c:v>163825</c:v>
                </c:pt>
                <c:pt idx="48">
                  <c:v>163825</c:v>
                </c:pt>
                <c:pt idx="49">
                  <c:v>163825</c:v>
                </c:pt>
                <c:pt idx="50">
                  <c:v>163825</c:v>
                </c:pt>
                <c:pt idx="51">
                  <c:v>163825</c:v>
                </c:pt>
                <c:pt idx="52">
                  <c:v>163825</c:v>
                </c:pt>
                <c:pt idx="53">
                  <c:v>163825</c:v>
                </c:pt>
                <c:pt idx="54">
                  <c:v>163825</c:v>
                </c:pt>
                <c:pt idx="55">
                  <c:v>163825</c:v>
                </c:pt>
                <c:pt idx="56">
                  <c:v>163825</c:v>
                </c:pt>
                <c:pt idx="57">
                  <c:v>163825</c:v>
                </c:pt>
                <c:pt idx="58">
                  <c:v>163825</c:v>
                </c:pt>
                <c:pt idx="59">
                  <c:v>163825</c:v>
                </c:pt>
                <c:pt idx="60">
                  <c:v>163825</c:v>
                </c:pt>
                <c:pt idx="61">
                  <c:v>163825</c:v>
                </c:pt>
                <c:pt idx="62">
                  <c:v>163825</c:v>
                </c:pt>
                <c:pt idx="63">
                  <c:v>163825</c:v>
                </c:pt>
                <c:pt idx="64">
                  <c:v>163825</c:v>
                </c:pt>
                <c:pt idx="65">
                  <c:v>163825</c:v>
                </c:pt>
                <c:pt idx="66">
                  <c:v>163825</c:v>
                </c:pt>
                <c:pt idx="67">
                  <c:v>163825</c:v>
                </c:pt>
                <c:pt idx="68">
                  <c:v>163825</c:v>
                </c:pt>
                <c:pt idx="69">
                  <c:v>163825</c:v>
                </c:pt>
                <c:pt idx="70">
                  <c:v>163825</c:v>
                </c:pt>
                <c:pt idx="71">
                  <c:v>163825</c:v>
                </c:pt>
                <c:pt idx="72">
                  <c:v>163825</c:v>
                </c:pt>
                <c:pt idx="73">
                  <c:v>163825</c:v>
                </c:pt>
                <c:pt idx="74">
                  <c:v>163825</c:v>
                </c:pt>
                <c:pt idx="75">
                  <c:v>163825</c:v>
                </c:pt>
                <c:pt idx="76">
                  <c:v>163825</c:v>
                </c:pt>
                <c:pt idx="77">
                  <c:v>163825</c:v>
                </c:pt>
                <c:pt idx="78">
                  <c:v>163825</c:v>
                </c:pt>
                <c:pt idx="79">
                  <c:v>163825</c:v>
                </c:pt>
                <c:pt idx="80">
                  <c:v>163825</c:v>
                </c:pt>
                <c:pt idx="81">
                  <c:v>163825</c:v>
                </c:pt>
                <c:pt idx="82">
                  <c:v>163825</c:v>
                </c:pt>
                <c:pt idx="83">
                  <c:v>163825</c:v>
                </c:pt>
                <c:pt idx="84">
                  <c:v>163825</c:v>
                </c:pt>
                <c:pt idx="85">
                  <c:v>163825</c:v>
                </c:pt>
                <c:pt idx="86">
                  <c:v>163825</c:v>
                </c:pt>
                <c:pt idx="87">
                  <c:v>163825</c:v>
                </c:pt>
                <c:pt idx="88">
                  <c:v>163825</c:v>
                </c:pt>
                <c:pt idx="89">
                  <c:v>163825</c:v>
                </c:pt>
                <c:pt idx="90">
                  <c:v>163825</c:v>
                </c:pt>
                <c:pt idx="91">
                  <c:v>163825</c:v>
                </c:pt>
                <c:pt idx="92">
                  <c:v>163825</c:v>
                </c:pt>
                <c:pt idx="93">
                  <c:v>163825</c:v>
                </c:pt>
                <c:pt idx="94">
                  <c:v>163825</c:v>
                </c:pt>
                <c:pt idx="95">
                  <c:v>163825</c:v>
                </c:pt>
                <c:pt idx="96">
                  <c:v>163825</c:v>
                </c:pt>
                <c:pt idx="97">
                  <c:v>163825</c:v>
                </c:pt>
                <c:pt idx="98">
                  <c:v>163825</c:v>
                </c:pt>
                <c:pt idx="99">
                  <c:v>163825</c:v>
                </c:pt>
                <c:pt idx="100">
                  <c:v>163825</c:v>
                </c:pt>
                <c:pt idx="101">
                  <c:v>163825</c:v>
                </c:pt>
                <c:pt idx="102">
                  <c:v>163825</c:v>
                </c:pt>
                <c:pt idx="103">
                  <c:v>163825</c:v>
                </c:pt>
                <c:pt idx="104">
                  <c:v>163825</c:v>
                </c:pt>
                <c:pt idx="105">
                  <c:v>163825</c:v>
                </c:pt>
                <c:pt idx="106">
                  <c:v>163825</c:v>
                </c:pt>
                <c:pt idx="107">
                  <c:v>163825</c:v>
                </c:pt>
                <c:pt idx="108">
                  <c:v>163825</c:v>
                </c:pt>
                <c:pt idx="109">
                  <c:v>163825</c:v>
                </c:pt>
                <c:pt idx="110">
                  <c:v>163825</c:v>
                </c:pt>
                <c:pt idx="111">
                  <c:v>163825</c:v>
                </c:pt>
                <c:pt idx="112">
                  <c:v>163825</c:v>
                </c:pt>
                <c:pt idx="113">
                  <c:v>163825</c:v>
                </c:pt>
                <c:pt idx="114">
                  <c:v>163825</c:v>
                </c:pt>
                <c:pt idx="115">
                  <c:v>163825</c:v>
                </c:pt>
                <c:pt idx="116">
                  <c:v>163825</c:v>
                </c:pt>
                <c:pt idx="117">
                  <c:v>163825</c:v>
                </c:pt>
                <c:pt idx="118">
                  <c:v>163825</c:v>
                </c:pt>
                <c:pt idx="119">
                  <c:v>163825</c:v>
                </c:pt>
                <c:pt idx="120">
                  <c:v>163825</c:v>
                </c:pt>
                <c:pt idx="121">
                  <c:v>163825</c:v>
                </c:pt>
                <c:pt idx="122">
                  <c:v>163825</c:v>
                </c:pt>
                <c:pt idx="123">
                  <c:v>163825</c:v>
                </c:pt>
                <c:pt idx="124">
                  <c:v>163825</c:v>
                </c:pt>
                <c:pt idx="125">
                  <c:v>163825</c:v>
                </c:pt>
                <c:pt idx="126">
                  <c:v>163825</c:v>
                </c:pt>
                <c:pt idx="127">
                  <c:v>163825</c:v>
                </c:pt>
                <c:pt idx="128">
                  <c:v>163825</c:v>
                </c:pt>
                <c:pt idx="129">
                  <c:v>163825</c:v>
                </c:pt>
                <c:pt idx="130">
                  <c:v>163825</c:v>
                </c:pt>
                <c:pt idx="131">
                  <c:v>163825</c:v>
                </c:pt>
                <c:pt idx="132">
                  <c:v>163825</c:v>
                </c:pt>
                <c:pt idx="133">
                  <c:v>163825</c:v>
                </c:pt>
                <c:pt idx="134">
                  <c:v>163825</c:v>
                </c:pt>
                <c:pt idx="135">
                  <c:v>163825</c:v>
                </c:pt>
                <c:pt idx="136">
                  <c:v>163825</c:v>
                </c:pt>
                <c:pt idx="137">
                  <c:v>163825</c:v>
                </c:pt>
                <c:pt idx="138">
                  <c:v>163825</c:v>
                </c:pt>
                <c:pt idx="139">
                  <c:v>163825</c:v>
                </c:pt>
                <c:pt idx="140">
                  <c:v>163825</c:v>
                </c:pt>
                <c:pt idx="141">
                  <c:v>163825</c:v>
                </c:pt>
                <c:pt idx="142">
                  <c:v>163825</c:v>
                </c:pt>
                <c:pt idx="143">
                  <c:v>163825</c:v>
                </c:pt>
                <c:pt idx="144">
                  <c:v>163825</c:v>
                </c:pt>
                <c:pt idx="145">
                  <c:v>163825</c:v>
                </c:pt>
                <c:pt idx="146">
                  <c:v>163825</c:v>
                </c:pt>
                <c:pt idx="147">
                  <c:v>163825</c:v>
                </c:pt>
                <c:pt idx="148">
                  <c:v>163825</c:v>
                </c:pt>
                <c:pt idx="149">
                  <c:v>163825</c:v>
                </c:pt>
                <c:pt idx="150">
                  <c:v>163825</c:v>
                </c:pt>
                <c:pt idx="151">
                  <c:v>163825</c:v>
                </c:pt>
                <c:pt idx="152">
                  <c:v>163825</c:v>
                </c:pt>
                <c:pt idx="153">
                  <c:v>163825</c:v>
                </c:pt>
                <c:pt idx="154">
                  <c:v>163825</c:v>
                </c:pt>
                <c:pt idx="155">
                  <c:v>163825</c:v>
                </c:pt>
                <c:pt idx="156">
                  <c:v>163825</c:v>
                </c:pt>
                <c:pt idx="157">
                  <c:v>163825</c:v>
                </c:pt>
                <c:pt idx="158">
                  <c:v>163825</c:v>
                </c:pt>
                <c:pt idx="159">
                  <c:v>163825</c:v>
                </c:pt>
                <c:pt idx="160">
                  <c:v>163825</c:v>
                </c:pt>
                <c:pt idx="161">
                  <c:v>163825</c:v>
                </c:pt>
                <c:pt idx="162">
                  <c:v>163825</c:v>
                </c:pt>
                <c:pt idx="163">
                  <c:v>163825</c:v>
                </c:pt>
                <c:pt idx="164">
                  <c:v>163825</c:v>
                </c:pt>
                <c:pt idx="165">
                  <c:v>163825</c:v>
                </c:pt>
                <c:pt idx="166">
                  <c:v>163825</c:v>
                </c:pt>
                <c:pt idx="167">
                  <c:v>163825</c:v>
                </c:pt>
                <c:pt idx="168">
                  <c:v>163825</c:v>
                </c:pt>
                <c:pt idx="169">
                  <c:v>163825</c:v>
                </c:pt>
                <c:pt idx="170">
                  <c:v>163825</c:v>
                </c:pt>
                <c:pt idx="171">
                  <c:v>163825</c:v>
                </c:pt>
                <c:pt idx="172">
                  <c:v>163825</c:v>
                </c:pt>
                <c:pt idx="173">
                  <c:v>163825</c:v>
                </c:pt>
                <c:pt idx="174">
                  <c:v>163825</c:v>
                </c:pt>
                <c:pt idx="175">
                  <c:v>163825</c:v>
                </c:pt>
                <c:pt idx="176">
                  <c:v>163825</c:v>
                </c:pt>
                <c:pt idx="177">
                  <c:v>163825</c:v>
                </c:pt>
                <c:pt idx="178">
                  <c:v>163825</c:v>
                </c:pt>
                <c:pt idx="179">
                  <c:v>163825</c:v>
                </c:pt>
                <c:pt idx="180">
                  <c:v>163825</c:v>
                </c:pt>
                <c:pt idx="181">
                  <c:v>163825</c:v>
                </c:pt>
                <c:pt idx="182">
                  <c:v>163825</c:v>
                </c:pt>
                <c:pt idx="183">
                  <c:v>163825</c:v>
                </c:pt>
                <c:pt idx="184">
                  <c:v>163825</c:v>
                </c:pt>
                <c:pt idx="185">
                  <c:v>163825</c:v>
                </c:pt>
                <c:pt idx="186">
                  <c:v>163825</c:v>
                </c:pt>
                <c:pt idx="187">
                  <c:v>163825</c:v>
                </c:pt>
                <c:pt idx="188">
                  <c:v>163825</c:v>
                </c:pt>
                <c:pt idx="189">
                  <c:v>163825</c:v>
                </c:pt>
                <c:pt idx="190">
                  <c:v>163825</c:v>
                </c:pt>
                <c:pt idx="191">
                  <c:v>163825</c:v>
                </c:pt>
                <c:pt idx="192">
                  <c:v>163825</c:v>
                </c:pt>
                <c:pt idx="193">
                  <c:v>163825</c:v>
                </c:pt>
                <c:pt idx="194">
                  <c:v>163825</c:v>
                </c:pt>
                <c:pt idx="195">
                  <c:v>163825</c:v>
                </c:pt>
                <c:pt idx="196">
                  <c:v>163825</c:v>
                </c:pt>
                <c:pt idx="197">
                  <c:v>163825</c:v>
                </c:pt>
                <c:pt idx="198">
                  <c:v>163825</c:v>
                </c:pt>
                <c:pt idx="199">
                  <c:v>163825</c:v>
                </c:pt>
                <c:pt idx="200">
                  <c:v>163825</c:v>
                </c:pt>
                <c:pt idx="201">
                  <c:v>163825</c:v>
                </c:pt>
                <c:pt idx="202">
                  <c:v>163825</c:v>
                </c:pt>
                <c:pt idx="203">
                  <c:v>163825</c:v>
                </c:pt>
                <c:pt idx="204">
                  <c:v>163825</c:v>
                </c:pt>
                <c:pt idx="205">
                  <c:v>163825</c:v>
                </c:pt>
                <c:pt idx="206">
                  <c:v>163825</c:v>
                </c:pt>
                <c:pt idx="207">
                  <c:v>163825</c:v>
                </c:pt>
                <c:pt idx="208">
                  <c:v>163825</c:v>
                </c:pt>
                <c:pt idx="209">
                  <c:v>163825</c:v>
                </c:pt>
                <c:pt idx="210">
                  <c:v>163825</c:v>
                </c:pt>
                <c:pt idx="211">
                  <c:v>163825</c:v>
                </c:pt>
                <c:pt idx="212">
                  <c:v>163825</c:v>
                </c:pt>
                <c:pt idx="213">
                  <c:v>163825</c:v>
                </c:pt>
                <c:pt idx="214">
                  <c:v>163825</c:v>
                </c:pt>
                <c:pt idx="215">
                  <c:v>163825</c:v>
                </c:pt>
                <c:pt idx="216">
                  <c:v>163825</c:v>
                </c:pt>
                <c:pt idx="217">
                  <c:v>163825</c:v>
                </c:pt>
                <c:pt idx="218">
                  <c:v>163825</c:v>
                </c:pt>
                <c:pt idx="219">
                  <c:v>163825</c:v>
                </c:pt>
                <c:pt idx="220">
                  <c:v>163825</c:v>
                </c:pt>
                <c:pt idx="221">
                  <c:v>163825</c:v>
                </c:pt>
                <c:pt idx="222">
                  <c:v>163825</c:v>
                </c:pt>
                <c:pt idx="223">
                  <c:v>163825</c:v>
                </c:pt>
                <c:pt idx="224">
                  <c:v>163825</c:v>
                </c:pt>
                <c:pt idx="225">
                  <c:v>163825</c:v>
                </c:pt>
                <c:pt idx="226">
                  <c:v>163825</c:v>
                </c:pt>
                <c:pt idx="227">
                  <c:v>163825</c:v>
                </c:pt>
                <c:pt idx="228">
                  <c:v>163825</c:v>
                </c:pt>
                <c:pt idx="229">
                  <c:v>163825</c:v>
                </c:pt>
                <c:pt idx="230">
                  <c:v>163825</c:v>
                </c:pt>
                <c:pt idx="231">
                  <c:v>163825</c:v>
                </c:pt>
                <c:pt idx="232">
                  <c:v>163825</c:v>
                </c:pt>
                <c:pt idx="233">
                  <c:v>163825</c:v>
                </c:pt>
                <c:pt idx="234">
                  <c:v>163825</c:v>
                </c:pt>
                <c:pt idx="235">
                  <c:v>163825</c:v>
                </c:pt>
                <c:pt idx="236">
                  <c:v>163825</c:v>
                </c:pt>
                <c:pt idx="237">
                  <c:v>163825</c:v>
                </c:pt>
                <c:pt idx="238">
                  <c:v>163825</c:v>
                </c:pt>
                <c:pt idx="239">
                  <c:v>163825</c:v>
                </c:pt>
                <c:pt idx="240">
                  <c:v>163825</c:v>
                </c:pt>
                <c:pt idx="241">
                  <c:v>163825</c:v>
                </c:pt>
                <c:pt idx="242">
                  <c:v>163825</c:v>
                </c:pt>
                <c:pt idx="243">
                  <c:v>163825</c:v>
                </c:pt>
                <c:pt idx="244">
                  <c:v>163825</c:v>
                </c:pt>
                <c:pt idx="245">
                  <c:v>163825</c:v>
                </c:pt>
                <c:pt idx="246">
                  <c:v>163825</c:v>
                </c:pt>
                <c:pt idx="247">
                  <c:v>163825</c:v>
                </c:pt>
                <c:pt idx="248">
                  <c:v>163825</c:v>
                </c:pt>
                <c:pt idx="249">
                  <c:v>163825</c:v>
                </c:pt>
                <c:pt idx="250">
                  <c:v>163825</c:v>
                </c:pt>
                <c:pt idx="251">
                  <c:v>163825</c:v>
                </c:pt>
                <c:pt idx="252">
                  <c:v>163825</c:v>
                </c:pt>
                <c:pt idx="253">
                  <c:v>163825</c:v>
                </c:pt>
                <c:pt idx="254">
                  <c:v>163825</c:v>
                </c:pt>
                <c:pt idx="255">
                  <c:v>163825</c:v>
                </c:pt>
                <c:pt idx="256">
                  <c:v>163825</c:v>
                </c:pt>
                <c:pt idx="257">
                  <c:v>163825</c:v>
                </c:pt>
                <c:pt idx="258">
                  <c:v>163825</c:v>
                </c:pt>
                <c:pt idx="259">
                  <c:v>163825</c:v>
                </c:pt>
                <c:pt idx="260">
                  <c:v>163825</c:v>
                </c:pt>
                <c:pt idx="261">
                  <c:v>163825</c:v>
                </c:pt>
                <c:pt idx="262">
                  <c:v>163825</c:v>
                </c:pt>
                <c:pt idx="263">
                  <c:v>163825</c:v>
                </c:pt>
                <c:pt idx="264">
                  <c:v>163825</c:v>
                </c:pt>
                <c:pt idx="265">
                  <c:v>163825</c:v>
                </c:pt>
                <c:pt idx="266">
                  <c:v>163825</c:v>
                </c:pt>
                <c:pt idx="267">
                  <c:v>163825</c:v>
                </c:pt>
                <c:pt idx="268">
                  <c:v>163825</c:v>
                </c:pt>
                <c:pt idx="269">
                  <c:v>163825</c:v>
                </c:pt>
                <c:pt idx="270">
                  <c:v>163825</c:v>
                </c:pt>
                <c:pt idx="271">
                  <c:v>163825</c:v>
                </c:pt>
                <c:pt idx="272">
                  <c:v>163825</c:v>
                </c:pt>
                <c:pt idx="273">
                  <c:v>163825</c:v>
                </c:pt>
                <c:pt idx="274">
                  <c:v>163825</c:v>
                </c:pt>
                <c:pt idx="275">
                  <c:v>163825</c:v>
                </c:pt>
                <c:pt idx="276">
                  <c:v>163825</c:v>
                </c:pt>
                <c:pt idx="277">
                  <c:v>163825</c:v>
                </c:pt>
                <c:pt idx="278">
                  <c:v>163825</c:v>
                </c:pt>
                <c:pt idx="279">
                  <c:v>163825</c:v>
                </c:pt>
                <c:pt idx="280">
                  <c:v>163825</c:v>
                </c:pt>
                <c:pt idx="281">
                  <c:v>163825</c:v>
                </c:pt>
                <c:pt idx="282">
                  <c:v>163825</c:v>
                </c:pt>
                <c:pt idx="283">
                  <c:v>163825</c:v>
                </c:pt>
                <c:pt idx="284">
                  <c:v>163825</c:v>
                </c:pt>
                <c:pt idx="285">
                  <c:v>163825</c:v>
                </c:pt>
                <c:pt idx="286">
                  <c:v>163825</c:v>
                </c:pt>
                <c:pt idx="287">
                  <c:v>163825</c:v>
                </c:pt>
                <c:pt idx="288">
                  <c:v>163825</c:v>
                </c:pt>
                <c:pt idx="289">
                  <c:v>163825</c:v>
                </c:pt>
                <c:pt idx="290">
                  <c:v>163825</c:v>
                </c:pt>
                <c:pt idx="291">
                  <c:v>163825</c:v>
                </c:pt>
                <c:pt idx="292">
                  <c:v>163825</c:v>
                </c:pt>
                <c:pt idx="293">
                  <c:v>163825</c:v>
                </c:pt>
                <c:pt idx="294">
                  <c:v>163825</c:v>
                </c:pt>
                <c:pt idx="295">
                  <c:v>163825</c:v>
                </c:pt>
                <c:pt idx="296">
                  <c:v>163825</c:v>
                </c:pt>
                <c:pt idx="297">
                  <c:v>163825</c:v>
                </c:pt>
                <c:pt idx="298">
                  <c:v>163825</c:v>
                </c:pt>
                <c:pt idx="299">
                  <c:v>163825</c:v>
                </c:pt>
                <c:pt idx="300">
                  <c:v>163825</c:v>
                </c:pt>
                <c:pt idx="301">
                  <c:v>163825</c:v>
                </c:pt>
                <c:pt idx="302">
                  <c:v>163825</c:v>
                </c:pt>
                <c:pt idx="303">
                  <c:v>163825</c:v>
                </c:pt>
                <c:pt idx="304">
                  <c:v>163825</c:v>
                </c:pt>
                <c:pt idx="305">
                  <c:v>163825</c:v>
                </c:pt>
                <c:pt idx="306">
                  <c:v>163825</c:v>
                </c:pt>
                <c:pt idx="307">
                  <c:v>163825</c:v>
                </c:pt>
                <c:pt idx="308">
                  <c:v>163825</c:v>
                </c:pt>
                <c:pt idx="309">
                  <c:v>163825</c:v>
                </c:pt>
                <c:pt idx="310">
                  <c:v>163825</c:v>
                </c:pt>
                <c:pt idx="311">
                  <c:v>163825</c:v>
                </c:pt>
                <c:pt idx="312">
                  <c:v>163825</c:v>
                </c:pt>
                <c:pt idx="313">
                  <c:v>163825</c:v>
                </c:pt>
                <c:pt idx="314">
                  <c:v>163825</c:v>
                </c:pt>
                <c:pt idx="315">
                  <c:v>163825</c:v>
                </c:pt>
                <c:pt idx="316">
                  <c:v>163825</c:v>
                </c:pt>
                <c:pt idx="317">
                  <c:v>163825</c:v>
                </c:pt>
                <c:pt idx="318">
                  <c:v>163825</c:v>
                </c:pt>
                <c:pt idx="319">
                  <c:v>163825</c:v>
                </c:pt>
                <c:pt idx="320">
                  <c:v>163825</c:v>
                </c:pt>
                <c:pt idx="321">
                  <c:v>163825</c:v>
                </c:pt>
                <c:pt idx="322">
                  <c:v>163825</c:v>
                </c:pt>
                <c:pt idx="323">
                  <c:v>163825</c:v>
                </c:pt>
                <c:pt idx="324">
                  <c:v>163825</c:v>
                </c:pt>
                <c:pt idx="325">
                  <c:v>163825</c:v>
                </c:pt>
                <c:pt idx="326">
                  <c:v>163825</c:v>
                </c:pt>
                <c:pt idx="327">
                  <c:v>163825</c:v>
                </c:pt>
                <c:pt idx="328">
                  <c:v>163825</c:v>
                </c:pt>
                <c:pt idx="329">
                  <c:v>163825</c:v>
                </c:pt>
                <c:pt idx="330">
                  <c:v>163825</c:v>
                </c:pt>
                <c:pt idx="331">
                  <c:v>163825</c:v>
                </c:pt>
                <c:pt idx="332">
                  <c:v>163825</c:v>
                </c:pt>
                <c:pt idx="333">
                  <c:v>163825</c:v>
                </c:pt>
                <c:pt idx="334">
                  <c:v>163825</c:v>
                </c:pt>
                <c:pt idx="335">
                  <c:v>163825</c:v>
                </c:pt>
                <c:pt idx="336">
                  <c:v>163825</c:v>
                </c:pt>
                <c:pt idx="337">
                  <c:v>163825</c:v>
                </c:pt>
                <c:pt idx="338">
                  <c:v>163825</c:v>
                </c:pt>
                <c:pt idx="339">
                  <c:v>163825</c:v>
                </c:pt>
                <c:pt idx="340">
                  <c:v>163825</c:v>
                </c:pt>
                <c:pt idx="341">
                  <c:v>163825</c:v>
                </c:pt>
                <c:pt idx="342">
                  <c:v>163825</c:v>
                </c:pt>
                <c:pt idx="343">
                  <c:v>163825</c:v>
                </c:pt>
                <c:pt idx="344">
                  <c:v>163825</c:v>
                </c:pt>
                <c:pt idx="345">
                  <c:v>163825</c:v>
                </c:pt>
                <c:pt idx="346">
                  <c:v>163825</c:v>
                </c:pt>
                <c:pt idx="347">
                  <c:v>163825</c:v>
                </c:pt>
                <c:pt idx="348">
                  <c:v>163825</c:v>
                </c:pt>
                <c:pt idx="349">
                  <c:v>163825</c:v>
                </c:pt>
                <c:pt idx="350">
                  <c:v>163825</c:v>
                </c:pt>
                <c:pt idx="351">
                  <c:v>163825</c:v>
                </c:pt>
                <c:pt idx="352">
                  <c:v>163825</c:v>
                </c:pt>
                <c:pt idx="353">
                  <c:v>163825</c:v>
                </c:pt>
                <c:pt idx="354">
                  <c:v>163825</c:v>
                </c:pt>
                <c:pt idx="355">
                  <c:v>163825</c:v>
                </c:pt>
                <c:pt idx="356">
                  <c:v>163825</c:v>
                </c:pt>
                <c:pt idx="357">
                  <c:v>163825</c:v>
                </c:pt>
                <c:pt idx="358">
                  <c:v>163825</c:v>
                </c:pt>
                <c:pt idx="359">
                  <c:v>163825</c:v>
                </c:pt>
                <c:pt idx="360">
                  <c:v>163825</c:v>
                </c:pt>
                <c:pt idx="361">
                  <c:v>163825</c:v>
                </c:pt>
                <c:pt idx="362">
                  <c:v>163825</c:v>
                </c:pt>
                <c:pt idx="363">
                  <c:v>163825</c:v>
                </c:pt>
                <c:pt idx="364">
                  <c:v>163825</c:v>
                </c:pt>
                <c:pt idx="365">
                  <c:v>163825</c:v>
                </c:pt>
                <c:pt idx="366">
                  <c:v>163825</c:v>
                </c:pt>
                <c:pt idx="367">
                  <c:v>163825</c:v>
                </c:pt>
                <c:pt idx="368">
                  <c:v>163825</c:v>
                </c:pt>
                <c:pt idx="369">
                  <c:v>163825</c:v>
                </c:pt>
                <c:pt idx="370">
                  <c:v>163825</c:v>
                </c:pt>
                <c:pt idx="371">
                  <c:v>163825</c:v>
                </c:pt>
                <c:pt idx="372">
                  <c:v>163825</c:v>
                </c:pt>
                <c:pt idx="373">
                  <c:v>163825</c:v>
                </c:pt>
                <c:pt idx="374">
                  <c:v>163825</c:v>
                </c:pt>
                <c:pt idx="375">
                  <c:v>163825</c:v>
                </c:pt>
                <c:pt idx="376">
                  <c:v>163825</c:v>
                </c:pt>
                <c:pt idx="377">
                  <c:v>163825</c:v>
                </c:pt>
                <c:pt idx="378">
                  <c:v>163825</c:v>
                </c:pt>
                <c:pt idx="379">
                  <c:v>163825</c:v>
                </c:pt>
                <c:pt idx="380">
                  <c:v>163825</c:v>
                </c:pt>
                <c:pt idx="381">
                  <c:v>163825</c:v>
                </c:pt>
                <c:pt idx="382">
                  <c:v>163825</c:v>
                </c:pt>
                <c:pt idx="383">
                  <c:v>163825</c:v>
                </c:pt>
                <c:pt idx="384">
                  <c:v>163825</c:v>
                </c:pt>
                <c:pt idx="385">
                  <c:v>163825</c:v>
                </c:pt>
                <c:pt idx="386">
                  <c:v>163825</c:v>
                </c:pt>
                <c:pt idx="387">
                  <c:v>163825</c:v>
                </c:pt>
                <c:pt idx="388">
                  <c:v>163825</c:v>
                </c:pt>
                <c:pt idx="389">
                  <c:v>163825</c:v>
                </c:pt>
                <c:pt idx="390">
                  <c:v>163825</c:v>
                </c:pt>
                <c:pt idx="391">
                  <c:v>163825</c:v>
                </c:pt>
                <c:pt idx="392">
                  <c:v>163825</c:v>
                </c:pt>
                <c:pt idx="393">
                  <c:v>163825</c:v>
                </c:pt>
                <c:pt idx="394">
                  <c:v>163825</c:v>
                </c:pt>
                <c:pt idx="395">
                  <c:v>163825</c:v>
                </c:pt>
                <c:pt idx="396">
                  <c:v>163825</c:v>
                </c:pt>
                <c:pt idx="397">
                  <c:v>163825</c:v>
                </c:pt>
                <c:pt idx="398">
                  <c:v>163825</c:v>
                </c:pt>
                <c:pt idx="399">
                  <c:v>163825</c:v>
                </c:pt>
                <c:pt idx="400">
                  <c:v>163825</c:v>
                </c:pt>
                <c:pt idx="401">
                  <c:v>163825</c:v>
                </c:pt>
                <c:pt idx="402">
                  <c:v>163825</c:v>
                </c:pt>
                <c:pt idx="403">
                  <c:v>163825</c:v>
                </c:pt>
                <c:pt idx="404">
                  <c:v>163825</c:v>
                </c:pt>
                <c:pt idx="405">
                  <c:v>163825</c:v>
                </c:pt>
                <c:pt idx="406">
                  <c:v>163825</c:v>
                </c:pt>
                <c:pt idx="407">
                  <c:v>163825</c:v>
                </c:pt>
                <c:pt idx="408">
                  <c:v>163825</c:v>
                </c:pt>
                <c:pt idx="409">
                  <c:v>163825</c:v>
                </c:pt>
                <c:pt idx="410">
                  <c:v>163825</c:v>
                </c:pt>
                <c:pt idx="411">
                  <c:v>163825</c:v>
                </c:pt>
                <c:pt idx="412">
                  <c:v>163825</c:v>
                </c:pt>
                <c:pt idx="413">
                  <c:v>163825</c:v>
                </c:pt>
                <c:pt idx="414">
                  <c:v>163825</c:v>
                </c:pt>
                <c:pt idx="415">
                  <c:v>163825</c:v>
                </c:pt>
                <c:pt idx="416">
                  <c:v>163825</c:v>
                </c:pt>
                <c:pt idx="417">
                  <c:v>163825</c:v>
                </c:pt>
                <c:pt idx="418">
                  <c:v>163825</c:v>
                </c:pt>
                <c:pt idx="419">
                  <c:v>163825</c:v>
                </c:pt>
                <c:pt idx="420">
                  <c:v>163825</c:v>
                </c:pt>
                <c:pt idx="421">
                  <c:v>163825</c:v>
                </c:pt>
                <c:pt idx="422">
                  <c:v>163825</c:v>
                </c:pt>
                <c:pt idx="423">
                  <c:v>163825</c:v>
                </c:pt>
                <c:pt idx="424">
                  <c:v>163825</c:v>
                </c:pt>
                <c:pt idx="425">
                  <c:v>163825</c:v>
                </c:pt>
                <c:pt idx="426">
                  <c:v>163825</c:v>
                </c:pt>
                <c:pt idx="427">
                  <c:v>163825</c:v>
                </c:pt>
                <c:pt idx="428">
                  <c:v>163825</c:v>
                </c:pt>
                <c:pt idx="429">
                  <c:v>163825</c:v>
                </c:pt>
                <c:pt idx="430">
                  <c:v>163825</c:v>
                </c:pt>
                <c:pt idx="431">
                  <c:v>163825</c:v>
                </c:pt>
                <c:pt idx="432">
                  <c:v>163825</c:v>
                </c:pt>
                <c:pt idx="433">
                  <c:v>163825</c:v>
                </c:pt>
                <c:pt idx="434">
                  <c:v>163825</c:v>
                </c:pt>
                <c:pt idx="435">
                  <c:v>163825</c:v>
                </c:pt>
                <c:pt idx="436">
                  <c:v>163825</c:v>
                </c:pt>
                <c:pt idx="437">
                  <c:v>163825</c:v>
                </c:pt>
                <c:pt idx="438">
                  <c:v>163825</c:v>
                </c:pt>
                <c:pt idx="439">
                  <c:v>163825</c:v>
                </c:pt>
                <c:pt idx="440">
                  <c:v>163825</c:v>
                </c:pt>
                <c:pt idx="441">
                  <c:v>163825</c:v>
                </c:pt>
                <c:pt idx="442">
                  <c:v>163825</c:v>
                </c:pt>
                <c:pt idx="443">
                  <c:v>163825</c:v>
                </c:pt>
                <c:pt idx="444">
                  <c:v>163825</c:v>
                </c:pt>
                <c:pt idx="445">
                  <c:v>163825</c:v>
                </c:pt>
                <c:pt idx="446">
                  <c:v>163825</c:v>
                </c:pt>
                <c:pt idx="447">
                  <c:v>163825</c:v>
                </c:pt>
                <c:pt idx="448">
                  <c:v>163825</c:v>
                </c:pt>
                <c:pt idx="449">
                  <c:v>163825</c:v>
                </c:pt>
                <c:pt idx="450">
                  <c:v>163825</c:v>
                </c:pt>
                <c:pt idx="451">
                  <c:v>163825</c:v>
                </c:pt>
                <c:pt idx="452">
                  <c:v>163825</c:v>
                </c:pt>
                <c:pt idx="453">
                  <c:v>163825</c:v>
                </c:pt>
                <c:pt idx="454">
                  <c:v>163825</c:v>
                </c:pt>
                <c:pt idx="455">
                  <c:v>163825</c:v>
                </c:pt>
                <c:pt idx="456">
                  <c:v>163825</c:v>
                </c:pt>
                <c:pt idx="457">
                  <c:v>163825</c:v>
                </c:pt>
                <c:pt idx="458">
                  <c:v>163825</c:v>
                </c:pt>
                <c:pt idx="459">
                  <c:v>163825</c:v>
                </c:pt>
                <c:pt idx="460">
                  <c:v>163825</c:v>
                </c:pt>
                <c:pt idx="461">
                  <c:v>163825</c:v>
                </c:pt>
                <c:pt idx="462">
                  <c:v>163825</c:v>
                </c:pt>
                <c:pt idx="463">
                  <c:v>163825</c:v>
                </c:pt>
                <c:pt idx="464">
                  <c:v>163825</c:v>
                </c:pt>
                <c:pt idx="465">
                  <c:v>163825</c:v>
                </c:pt>
                <c:pt idx="466">
                  <c:v>163825</c:v>
                </c:pt>
                <c:pt idx="467">
                  <c:v>163825</c:v>
                </c:pt>
                <c:pt idx="468">
                  <c:v>163825</c:v>
                </c:pt>
                <c:pt idx="469">
                  <c:v>163825</c:v>
                </c:pt>
                <c:pt idx="470">
                  <c:v>163825</c:v>
                </c:pt>
                <c:pt idx="471">
                  <c:v>163825</c:v>
                </c:pt>
                <c:pt idx="472">
                  <c:v>163825</c:v>
                </c:pt>
                <c:pt idx="473">
                  <c:v>163825</c:v>
                </c:pt>
                <c:pt idx="474">
                  <c:v>163825</c:v>
                </c:pt>
                <c:pt idx="475">
                  <c:v>163825</c:v>
                </c:pt>
                <c:pt idx="476">
                  <c:v>163825</c:v>
                </c:pt>
                <c:pt idx="477">
                  <c:v>163825</c:v>
                </c:pt>
                <c:pt idx="478">
                  <c:v>163825</c:v>
                </c:pt>
                <c:pt idx="479">
                  <c:v>163825</c:v>
                </c:pt>
                <c:pt idx="480">
                  <c:v>163825</c:v>
                </c:pt>
                <c:pt idx="481">
                  <c:v>163825</c:v>
                </c:pt>
                <c:pt idx="482">
                  <c:v>163825</c:v>
                </c:pt>
                <c:pt idx="483">
                  <c:v>163825</c:v>
                </c:pt>
                <c:pt idx="484">
                  <c:v>163825</c:v>
                </c:pt>
                <c:pt idx="485">
                  <c:v>163825</c:v>
                </c:pt>
                <c:pt idx="486">
                  <c:v>163825</c:v>
                </c:pt>
                <c:pt idx="487">
                  <c:v>163825</c:v>
                </c:pt>
                <c:pt idx="488">
                  <c:v>163825</c:v>
                </c:pt>
                <c:pt idx="489">
                  <c:v>163825</c:v>
                </c:pt>
                <c:pt idx="490">
                  <c:v>163825</c:v>
                </c:pt>
                <c:pt idx="491">
                  <c:v>163825</c:v>
                </c:pt>
                <c:pt idx="492">
                  <c:v>163825</c:v>
                </c:pt>
                <c:pt idx="493">
                  <c:v>163825</c:v>
                </c:pt>
                <c:pt idx="494">
                  <c:v>163825</c:v>
                </c:pt>
                <c:pt idx="495">
                  <c:v>163825</c:v>
                </c:pt>
                <c:pt idx="496">
                  <c:v>163825</c:v>
                </c:pt>
                <c:pt idx="497">
                  <c:v>163825</c:v>
                </c:pt>
                <c:pt idx="498">
                  <c:v>163825</c:v>
                </c:pt>
                <c:pt idx="499">
                  <c:v>163825</c:v>
                </c:pt>
                <c:pt idx="500">
                  <c:v>163825</c:v>
                </c:pt>
                <c:pt idx="501">
                  <c:v>163825</c:v>
                </c:pt>
                <c:pt idx="502">
                  <c:v>163825</c:v>
                </c:pt>
                <c:pt idx="503">
                  <c:v>163825</c:v>
                </c:pt>
                <c:pt idx="504">
                  <c:v>163825</c:v>
                </c:pt>
                <c:pt idx="505">
                  <c:v>163825</c:v>
                </c:pt>
                <c:pt idx="506">
                  <c:v>163825</c:v>
                </c:pt>
                <c:pt idx="507">
                  <c:v>163825</c:v>
                </c:pt>
                <c:pt idx="508">
                  <c:v>163825</c:v>
                </c:pt>
                <c:pt idx="509">
                  <c:v>163825</c:v>
                </c:pt>
                <c:pt idx="510">
                  <c:v>163825</c:v>
                </c:pt>
                <c:pt idx="511">
                  <c:v>163825</c:v>
                </c:pt>
                <c:pt idx="512">
                  <c:v>163825</c:v>
                </c:pt>
                <c:pt idx="513">
                  <c:v>163825</c:v>
                </c:pt>
                <c:pt idx="514">
                  <c:v>163825</c:v>
                </c:pt>
                <c:pt idx="515">
                  <c:v>163825</c:v>
                </c:pt>
                <c:pt idx="516">
                  <c:v>163825</c:v>
                </c:pt>
                <c:pt idx="517">
                  <c:v>163825</c:v>
                </c:pt>
                <c:pt idx="518">
                  <c:v>163825</c:v>
                </c:pt>
                <c:pt idx="519">
                  <c:v>163825</c:v>
                </c:pt>
                <c:pt idx="520">
                  <c:v>163825</c:v>
                </c:pt>
                <c:pt idx="521">
                  <c:v>163825</c:v>
                </c:pt>
                <c:pt idx="522">
                  <c:v>163825</c:v>
                </c:pt>
                <c:pt idx="523">
                  <c:v>163825</c:v>
                </c:pt>
                <c:pt idx="524">
                  <c:v>163825</c:v>
                </c:pt>
                <c:pt idx="525">
                  <c:v>163825</c:v>
                </c:pt>
                <c:pt idx="526">
                  <c:v>163825</c:v>
                </c:pt>
                <c:pt idx="527">
                  <c:v>163825</c:v>
                </c:pt>
                <c:pt idx="528">
                  <c:v>163825</c:v>
                </c:pt>
                <c:pt idx="529">
                  <c:v>163825</c:v>
                </c:pt>
                <c:pt idx="530">
                  <c:v>163825</c:v>
                </c:pt>
                <c:pt idx="531">
                  <c:v>163825</c:v>
                </c:pt>
                <c:pt idx="532">
                  <c:v>163825</c:v>
                </c:pt>
                <c:pt idx="533">
                  <c:v>163825</c:v>
                </c:pt>
                <c:pt idx="534">
                  <c:v>163825</c:v>
                </c:pt>
                <c:pt idx="535">
                  <c:v>163825</c:v>
                </c:pt>
                <c:pt idx="536">
                  <c:v>163825</c:v>
                </c:pt>
                <c:pt idx="537">
                  <c:v>163825</c:v>
                </c:pt>
                <c:pt idx="538">
                  <c:v>163825</c:v>
                </c:pt>
                <c:pt idx="539">
                  <c:v>163825</c:v>
                </c:pt>
                <c:pt idx="540">
                  <c:v>163825</c:v>
                </c:pt>
                <c:pt idx="541">
                  <c:v>163825</c:v>
                </c:pt>
                <c:pt idx="542">
                  <c:v>163825</c:v>
                </c:pt>
                <c:pt idx="543">
                  <c:v>163825</c:v>
                </c:pt>
                <c:pt idx="544">
                  <c:v>163825</c:v>
                </c:pt>
                <c:pt idx="545">
                  <c:v>163825</c:v>
                </c:pt>
                <c:pt idx="546">
                  <c:v>163825</c:v>
                </c:pt>
                <c:pt idx="547">
                  <c:v>163825</c:v>
                </c:pt>
                <c:pt idx="548">
                  <c:v>163825</c:v>
                </c:pt>
                <c:pt idx="549">
                  <c:v>163825</c:v>
                </c:pt>
                <c:pt idx="550">
                  <c:v>163825</c:v>
                </c:pt>
                <c:pt idx="551">
                  <c:v>163825</c:v>
                </c:pt>
                <c:pt idx="552">
                  <c:v>163825</c:v>
                </c:pt>
                <c:pt idx="553">
                  <c:v>163825</c:v>
                </c:pt>
                <c:pt idx="554">
                  <c:v>163825</c:v>
                </c:pt>
                <c:pt idx="555">
                  <c:v>163825</c:v>
                </c:pt>
                <c:pt idx="556">
                  <c:v>163825</c:v>
                </c:pt>
                <c:pt idx="557">
                  <c:v>163825</c:v>
                </c:pt>
                <c:pt idx="558">
                  <c:v>163825</c:v>
                </c:pt>
                <c:pt idx="559">
                  <c:v>163825</c:v>
                </c:pt>
                <c:pt idx="560">
                  <c:v>163825</c:v>
                </c:pt>
                <c:pt idx="561">
                  <c:v>163825</c:v>
                </c:pt>
                <c:pt idx="562">
                  <c:v>163825</c:v>
                </c:pt>
                <c:pt idx="563">
                  <c:v>163825</c:v>
                </c:pt>
                <c:pt idx="564">
                  <c:v>163825</c:v>
                </c:pt>
                <c:pt idx="565">
                  <c:v>163825</c:v>
                </c:pt>
                <c:pt idx="566">
                  <c:v>163825</c:v>
                </c:pt>
                <c:pt idx="567">
                  <c:v>163825</c:v>
                </c:pt>
                <c:pt idx="568">
                  <c:v>163825</c:v>
                </c:pt>
                <c:pt idx="569">
                  <c:v>163825</c:v>
                </c:pt>
                <c:pt idx="570">
                  <c:v>163825</c:v>
                </c:pt>
                <c:pt idx="571">
                  <c:v>163825</c:v>
                </c:pt>
                <c:pt idx="572">
                  <c:v>163825</c:v>
                </c:pt>
                <c:pt idx="573">
                  <c:v>163825</c:v>
                </c:pt>
                <c:pt idx="574">
                  <c:v>163825</c:v>
                </c:pt>
                <c:pt idx="575">
                  <c:v>163825</c:v>
                </c:pt>
                <c:pt idx="576">
                  <c:v>163825</c:v>
                </c:pt>
                <c:pt idx="577">
                  <c:v>163825</c:v>
                </c:pt>
                <c:pt idx="578">
                  <c:v>163825</c:v>
                </c:pt>
                <c:pt idx="579">
                  <c:v>163825</c:v>
                </c:pt>
                <c:pt idx="580">
                  <c:v>163825</c:v>
                </c:pt>
                <c:pt idx="581">
                  <c:v>163825</c:v>
                </c:pt>
                <c:pt idx="582">
                  <c:v>163825</c:v>
                </c:pt>
                <c:pt idx="583">
                  <c:v>163825</c:v>
                </c:pt>
                <c:pt idx="584">
                  <c:v>163825</c:v>
                </c:pt>
                <c:pt idx="585">
                  <c:v>163825</c:v>
                </c:pt>
                <c:pt idx="586">
                  <c:v>163825</c:v>
                </c:pt>
                <c:pt idx="587">
                  <c:v>163825</c:v>
                </c:pt>
                <c:pt idx="588">
                  <c:v>163825</c:v>
                </c:pt>
                <c:pt idx="589">
                  <c:v>163825</c:v>
                </c:pt>
                <c:pt idx="590">
                  <c:v>163825</c:v>
                </c:pt>
                <c:pt idx="591">
                  <c:v>163825</c:v>
                </c:pt>
                <c:pt idx="592">
                  <c:v>163825</c:v>
                </c:pt>
                <c:pt idx="593">
                  <c:v>163825</c:v>
                </c:pt>
                <c:pt idx="594">
                  <c:v>163825</c:v>
                </c:pt>
                <c:pt idx="595">
                  <c:v>163825</c:v>
                </c:pt>
                <c:pt idx="596">
                  <c:v>163825</c:v>
                </c:pt>
                <c:pt idx="597">
                  <c:v>163825</c:v>
                </c:pt>
                <c:pt idx="598">
                  <c:v>163825</c:v>
                </c:pt>
                <c:pt idx="599">
                  <c:v>163825</c:v>
                </c:pt>
                <c:pt idx="600">
                  <c:v>163825</c:v>
                </c:pt>
                <c:pt idx="601">
                  <c:v>163825</c:v>
                </c:pt>
                <c:pt idx="602">
                  <c:v>163825</c:v>
                </c:pt>
                <c:pt idx="603">
                  <c:v>163825</c:v>
                </c:pt>
                <c:pt idx="604">
                  <c:v>163825</c:v>
                </c:pt>
                <c:pt idx="605">
                  <c:v>163825</c:v>
                </c:pt>
                <c:pt idx="606">
                  <c:v>163825</c:v>
                </c:pt>
                <c:pt idx="607">
                  <c:v>163825</c:v>
                </c:pt>
                <c:pt idx="608">
                  <c:v>163825</c:v>
                </c:pt>
                <c:pt idx="609">
                  <c:v>163825</c:v>
                </c:pt>
                <c:pt idx="610">
                  <c:v>163825</c:v>
                </c:pt>
                <c:pt idx="611">
                  <c:v>163825</c:v>
                </c:pt>
                <c:pt idx="612">
                  <c:v>163825</c:v>
                </c:pt>
                <c:pt idx="613">
                  <c:v>163825</c:v>
                </c:pt>
                <c:pt idx="614">
                  <c:v>163825</c:v>
                </c:pt>
                <c:pt idx="615">
                  <c:v>163825</c:v>
                </c:pt>
                <c:pt idx="616">
                  <c:v>163825</c:v>
                </c:pt>
                <c:pt idx="617">
                  <c:v>163825</c:v>
                </c:pt>
                <c:pt idx="618">
                  <c:v>163825</c:v>
                </c:pt>
                <c:pt idx="619">
                  <c:v>163825</c:v>
                </c:pt>
                <c:pt idx="620">
                  <c:v>163825</c:v>
                </c:pt>
                <c:pt idx="621">
                  <c:v>163825</c:v>
                </c:pt>
                <c:pt idx="622">
                  <c:v>163825</c:v>
                </c:pt>
                <c:pt idx="623">
                  <c:v>163825</c:v>
                </c:pt>
                <c:pt idx="624">
                  <c:v>163825</c:v>
                </c:pt>
                <c:pt idx="625">
                  <c:v>163825</c:v>
                </c:pt>
                <c:pt idx="626">
                  <c:v>163825</c:v>
                </c:pt>
                <c:pt idx="627">
                  <c:v>163825</c:v>
                </c:pt>
                <c:pt idx="628">
                  <c:v>163825</c:v>
                </c:pt>
                <c:pt idx="629">
                  <c:v>163825</c:v>
                </c:pt>
                <c:pt idx="630">
                  <c:v>163825</c:v>
                </c:pt>
                <c:pt idx="631">
                  <c:v>163825</c:v>
                </c:pt>
                <c:pt idx="632">
                  <c:v>163825</c:v>
                </c:pt>
                <c:pt idx="633">
                  <c:v>163825</c:v>
                </c:pt>
                <c:pt idx="634">
                  <c:v>163825</c:v>
                </c:pt>
                <c:pt idx="635">
                  <c:v>163825</c:v>
                </c:pt>
                <c:pt idx="636">
                  <c:v>163825</c:v>
                </c:pt>
                <c:pt idx="637">
                  <c:v>163825</c:v>
                </c:pt>
                <c:pt idx="638">
                  <c:v>163825</c:v>
                </c:pt>
                <c:pt idx="639">
                  <c:v>163825</c:v>
                </c:pt>
                <c:pt idx="640">
                  <c:v>163825</c:v>
                </c:pt>
                <c:pt idx="641">
                  <c:v>163825</c:v>
                </c:pt>
                <c:pt idx="642">
                  <c:v>163825</c:v>
                </c:pt>
                <c:pt idx="643">
                  <c:v>163825</c:v>
                </c:pt>
                <c:pt idx="644">
                  <c:v>163825</c:v>
                </c:pt>
                <c:pt idx="645">
                  <c:v>163825</c:v>
                </c:pt>
                <c:pt idx="646">
                  <c:v>163825</c:v>
                </c:pt>
                <c:pt idx="647">
                  <c:v>163825</c:v>
                </c:pt>
                <c:pt idx="648">
                  <c:v>163825</c:v>
                </c:pt>
                <c:pt idx="649">
                  <c:v>163825</c:v>
                </c:pt>
                <c:pt idx="650">
                  <c:v>163825</c:v>
                </c:pt>
                <c:pt idx="651">
                  <c:v>163825</c:v>
                </c:pt>
                <c:pt idx="652">
                  <c:v>163825</c:v>
                </c:pt>
                <c:pt idx="653">
                  <c:v>163825</c:v>
                </c:pt>
                <c:pt idx="654">
                  <c:v>163825</c:v>
                </c:pt>
                <c:pt idx="655">
                  <c:v>163825</c:v>
                </c:pt>
                <c:pt idx="656">
                  <c:v>163825</c:v>
                </c:pt>
                <c:pt idx="657">
                  <c:v>163825</c:v>
                </c:pt>
                <c:pt idx="658">
                  <c:v>163825</c:v>
                </c:pt>
                <c:pt idx="659">
                  <c:v>163825</c:v>
                </c:pt>
                <c:pt idx="660">
                  <c:v>163825</c:v>
                </c:pt>
                <c:pt idx="661">
                  <c:v>163825</c:v>
                </c:pt>
                <c:pt idx="662">
                  <c:v>163825</c:v>
                </c:pt>
                <c:pt idx="663">
                  <c:v>163825</c:v>
                </c:pt>
                <c:pt idx="664">
                  <c:v>163825</c:v>
                </c:pt>
                <c:pt idx="665">
                  <c:v>163825</c:v>
                </c:pt>
                <c:pt idx="666">
                  <c:v>163825</c:v>
                </c:pt>
                <c:pt idx="667">
                  <c:v>163825</c:v>
                </c:pt>
                <c:pt idx="668">
                  <c:v>163825</c:v>
                </c:pt>
                <c:pt idx="669">
                  <c:v>163825</c:v>
                </c:pt>
                <c:pt idx="670">
                  <c:v>163825</c:v>
                </c:pt>
                <c:pt idx="671">
                  <c:v>163825</c:v>
                </c:pt>
                <c:pt idx="672">
                  <c:v>163825</c:v>
                </c:pt>
                <c:pt idx="673">
                  <c:v>163825</c:v>
                </c:pt>
                <c:pt idx="674">
                  <c:v>163825</c:v>
                </c:pt>
                <c:pt idx="675">
                  <c:v>163825</c:v>
                </c:pt>
                <c:pt idx="676">
                  <c:v>163825</c:v>
                </c:pt>
                <c:pt idx="677">
                  <c:v>163825</c:v>
                </c:pt>
                <c:pt idx="678">
                  <c:v>163825</c:v>
                </c:pt>
                <c:pt idx="679">
                  <c:v>163825</c:v>
                </c:pt>
                <c:pt idx="680">
                  <c:v>163825</c:v>
                </c:pt>
                <c:pt idx="681">
                  <c:v>163825</c:v>
                </c:pt>
                <c:pt idx="682">
                  <c:v>163825</c:v>
                </c:pt>
                <c:pt idx="683">
                  <c:v>163825</c:v>
                </c:pt>
                <c:pt idx="684">
                  <c:v>163825</c:v>
                </c:pt>
                <c:pt idx="685">
                  <c:v>163825</c:v>
                </c:pt>
                <c:pt idx="686">
                  <c:v>163825</c:v>
                </c:pt>
                <c:pt idx="687">
                  <c:v>163825</c:v>
                </c:pt>
                <c:pt idx="688">
                  <c:v>163825</c:v>
                </c:pt>
                <c:pt idx="689">
                  <c:v>163825</c:v>
                </c:pt>
                <c:pt idx="690">
                  <c:v>163825</c:v>
                </c:pt>
                <c:pt idx="691">
                  <c:v>163825</c:v>
                </c:pt>
                <c:pt idx="692">
                  <c:v>163825</c:v>
                </c:pt>
                <c:pt idx="693">
                  <c:v>163825</c:v>
                </c:pt>
                <c:pt idx="694">
                  <c:v>163825</c:v>
                </c:pt>
                <c:pt idx="695">
                  <c:v>163825</c:v>
                </c:pt>
                <c:pt idx="696">
                  <c:v>163825</c:v>
                </c:pt>
                <c:pt idx="697">
                  <c:v>163825</c:v>
                </c:pt>
                <c:pt idx="698">
                  <c:v>163825</c:v>
                </c:pt>
                <c:pt idx="699">
                  <c:v>163825</c:v>
                </c:pt>
                <c:pt idx="700">
                  <c:v>163825</c:v>
                </c:pt>
                <c:pt idx="701">
                  <c:v>163825</c:v>
                </c:pt>
                <c:pt idx="702">
                  <c:v>163825</c:v>
                </c:pt>
                <c:pt idx="703">
                  <c:v>163825</c:v>
                </c:pt>
                <c:pt idx="704">
                  <c:v>163825</c:v>
                </c:pt>
                <c:pt idx="705">
                  <c:v>163825</c:v>
                </c:pt>
                <c:pt idx="706">
                  <c:v>163825</c:v>
                </c:pt>
                <c:pt idx="707">
                  <c:v>163825</c:v>
                </c:pt>
                <c:pt idx="708">
                  <c:v>163825</c:v>
                </c:pt>
                <c:pt idx="709">
                  <c:v>163825</c:v>
                </c:pt>
                <c:pt idx="710">
                  <c:v>163825</c:v>
                </c:pt>
                <c:pt idx="711">
                  <c:v>163825</c:v>
                </c:pt>
                <c:pt idx="712">
                  <c:v>163825</c:v>
                </c:pt>
                <c:pt idx="713">
                  <c:v>163825</c:v>
                </c:pt>
                <c:pt idx="714">
                  <c:v>163825</c:v>
                </c:pt>
                <c:pt idx="715">
                  <c:v>163825</c:v>
                </c:pt>
                <c:pt idx="716">
                  <c:v>163825</c:v>
                </c:pt>
                <c:pt idx="717">
                  <c:v>163825</c:v>
                </c:pt>
                <c:pt idx="718">
                  <c:v>163825</c:v>
                </c:pt>
                <c:pt idx="719">
                  <c:v>163825</c:v>
                </c:pt>
                <c:pt idx="720">
                  <c:v>163825</c:v>
                </c:pt>
                <c:pt idx="721">
                  <c:v>163825</c:v>
                </c:pt>
                <c:pt idx="722">
                  <c:v>163825</c:v>
                </c:pt>
                <c:pt idx="723">
                  <c:v>163825</c:v>
                </c:pt>
                <c:pt idx="724">
                  <c:v>163825</c:v>
                </c:pt>
                <c:pt idx="725">
                  <c:v>163825</c:v>
                </c:pt>
                <c:pt idx="726">
                  <c:v>163825</c:v>
                </c:pt>
                <c:pt idx="727">
                  <c:v>163825</c:v>
                </c:pt>
                <c:pt idx="728">
                  <c:v>163825</c:v>
                </c:pt>
                <c:pt idx="729">
                  <c:v>163825</c:v>
                </c:pt>
                <c:pt idx="730">
                  <c:v>163825</c:v>
                </c:pt>
                <c:pt idx="731">
                  <c:v>163825</c:v>
                </c:pt>
                <c:pt idx="732">
                  <c:v>163825</c:v>
                </c:pt>
                <c:pt idx="733">
                  <c:v>163825</c:v>
                </c:pt>
                <c:pt idx="734">
                  <c:v>163825</c:v>
                </c:pt>
                <c:pt idx="735">
                  <c:v>163825</c:v>
                </c:pt>
                <c:pt idx="736">
                  <c:v>163825</c:v>
                </c:pt>
                <c:pt idx="737">
                  <c:v>163825</c:v>
                </c:pt>
                <c:pt idx="738">
                  <c:v>163825</c:v>
                </c:pt>
                <c:pt idx="739">
                  <c:v>163825</c:v>
                </c:pt>
                <c:pt idx="740">
                  <c:v>163825</c:v>
                </c:pt>
                <c:pt idx="741">
                  <c:v>163825</c:v>
                </c:pt>
                <c:pt idx="742">
                  <c:v>163825</c:v>
                </c:pt>
                <c:pt idx="743">
                  <c:v>163825</c:v>
                </c:pt>
                <c:pt idx="744">
                  <c:v>163825</c:v>
                </c:pt>
                <c:pt idx="745">
                  <c:v>163825</c:v>
                </c:pt>
                <c:pt idx="746">
                  <c:v>163825</c:v>
                </c:pt>
                <c:pt idx="747">
                  <c:v>163825</c:v>
                </c:pt>
                <c:pt idx="748">
                  <c:v>163825</c:v>
                </c:pt>
                <c:pt idx="749">
                  <c:v>163825</c:v>
                </c:pt>
                <c:pt idx="750">
                  <c:v>163825</c:v>
                </c:pt>
                <c:pt idx="751">
                  <c:v>163825</c:v>
                </c:pt>
                <c:pt idx="752">
                  <c:v>163825</c:v>
                </c:pt>
                <c:pt idx="753">
                  <c:v>163825</c:v>
                </c:pt>
                <c:pt idx="754">
                  <c:v>163825</c:v>
                </c:pt>
                <c:pt idx="755">
                  <c:v>163825</c:v>
                </c:pt>
                <c:pt idx="756">
                  <c:v>163825</c:v>
                </c:pt>
                <c:pt idx="757">
                  <c:v>163825</c:v>
                </c:pt>
                <c:pt idx="758">
                  <c:v>163825</c:v>
                </c:pt>
                <c:pt idx="759">
                  <c:v>163825</c:v>
                </c:pt>
                <c:pt idx="760">
                  <c:v>163825</c:v>
                </c:pt>
                <c:pt idx="761">
                  <c:v>163825</c:v>
                </c:pt>
                <c:pt idx="762">
                  <c:v>163825</c:v>
                </c:pt>
                <c:pt idx="763">
                  <c:v>163825</c:v>
                </c:pt>
                <c:pt idx="764">
                  <c:v>163825</c:v>
                </c:pt>
                <c:pt idx="765">
                  <c:v>163825</c:v>
                </c:pt>
                <c:pt idx="766">
                  <c:v>163825</c:v>
                </c:pt>
                <c:pt idx="767">
                  <c:v>163825</c:v>
                </c:pt>
                <c:pt idx="768">
                  <c:v>163825</c:v>
                </c:pt>
                <c:pt idx="769">
                  <c:v>163825</c:v>
                </c:pt>
                <c:pt idx="770">
                  <c:v>163825</c:v>
                </c:pt>
                <c:pt idx="771">
                  <c:v>163825</c:v>
                </c:pt>
                <c:pt idx="772">
                  <c:v>163825</c:v>
                </c:pt>
                <c:pt idx="773">
                  <c:v>163825</c:v>
                </c:pt>
                <c:pt idx="774">
                  <c:v>163825</c:v>
                </c:pt>
                <c:pt idx="775">
                  <c:v>163825</c:v>
                </c:pt>
                <c:pt idx="776">
                  <c:v>163825</c:v>
                </c:pt>
                <c:pt idx="777">
                  <c:v>163825</c:v>
                </c:pt>
                <c:pt idx="778">
                  <c:v>163825</c:v>
                </c:pt>
                <c:pt idx="779">
                  <c:v>163825</c:v>
                </c:pt>
                <c:pt idx="780">
                  <c:v>163825</c:v>
                </c:pt>
                <c:pt idx="781">
                  <c:v>163825</c:v>
                </c:pt>
                <c:pt idx="782">
                  <c:v>163825</c:v>
                </c:pt>
                <c:pt idx="783">
                  <c:v>163825</c:v>
                </c:pt>
                <c:pt idx="784">
                  <c:v>163825</c:v>
                </c:pt>
                <c:pt idx="785">
                  <c:v>163825</c:v>
                </c:pt>
                <c:pt idx="786">
                  <c:v>163825</c:v>
                </c:pt>
                <c:pt idx="787">
                  <c:v>163825</c:v>
                </c:pt>
                <c:pt idx="788">
                  <c:v>163825</c:v>
                </c:pt>
                <c:pt idx="789">
                  <c:v>163825</c:v>
                </c:pt>
                <c:pt idx="790">
                  <c:v>163825</c:v>
                </c:pt>
                <c:pt idx="791">
                  <c:v>163825</c:v>
                </c:pt>
                <c:pt idx="792">
                  <c:v>163825</c:v>
                </c:pt>
                <c:pt idx="793">
                  <c:v>163825</c:v>
                </c:pt>
                <c:pt idx="794">
                  <c:v>163825</c:v>
                </c:pt>
                <c:pt idx="795">
                  <c:v>163825</c:v>
                </c:pt>
                <c:pt idx="796">
                  <c:v>163825</c:v>
                </c:pt>
                <c:pt idx="797">
                  <c:v>163825</c:v>
                </c:pt>
                <c:pt idx="798">
                  <c:v>163825</c:v>
                </c:pt>
                <c:pt idx="799">
                  <c:v>163825</c:v>
                </c:pt>
                <c:pt idx="800">
                  <c:v>163825</c:v>
                </c:pt>
                <c:pt idx="801">
                  <c:v>163825</c:v>
                </c:pt>
                <c:pt idx="802">
                  <c:v>163825</c:v>
                </c:pt>
                <c:pt idx="803">
                  <c:v>163825</c:v>
                </c:pt>
                <c:pt idx="804">
                  <c:v>163825</c:v>
                </c:pt>
                <c:pt idx="805">
                  <c:v>163825</c:v>
                </c:pt>
                <c:pt idx="806">
                  <c:v>163825</c:v>
                </c:pt>
                <c:pt idx="807">
                  <c:v>163825</c:v>
                </c:pt>
                <c:pt idx="808">
                  <c:v>163825</c:v>
                </c:pt>
                <c:pt idx="809">
                  <c:v>163825</c:v>
                </c:pt>
                <c:pt idx="810">
                  <c:v>163825</c:v>
                </c:pt>
                <c:pt idx="811">
                  <c:v>163825</c:v>
                </c:pt>
                <c:pt idx="812">
                  <c:v>163825</c:v>
                </c:pt>
                <c:pt idx="813">
                  <c:v>163825</c:v>
                </c:pt>
                <c:pt idx="814">
                  <c:v>163825</c:v>
                </c:pt>
                <c:pt idx="815">
                  <c:v>163825</c:v>
                </c:pt>
                <c:pt idx="816">
                  <c:v>163825</c:v>
                </c:pt>
                <c:pt idx="817">
                  <c:v>163825</c:v>
                </c:pt>
                <c:pt idx="818">
                  <c:v>163825</c:v>
                </c:pt>
                <c:pt idx="819">
                  <c:v>163825</c:v>
                </c:pt>
                <c:pt idx="820">
                  <c:v>163825</c:v>
                </c:pt>
                <c:pt idx="821">
                  <c:v>163825</c:v>
                </c:pt>
                <c:pt idx="822">
                  <c:v>163825</c:v>
                </c:pt>
                <c:pt idx="823">
                  <c:v>163825</c:v>
                </c:pt>
                <c:pt idx="824">
                  <c:v>163825</c:v>
                </c:pt>
                <c:pt idx="825">
                  <c:v>163825</c:v>
                </c:pt>
                <c:pt idx="826">
                  <c:v>163825</c:v>
                </c:pt>
                <c:pt idx="827">
                  <c:v>163825</c:v>
                </c:pt>
                <c:pt idx="828">
                  <c:v>163825</c:v>
                </c:pt>
                <c:pt idx="829">
                  <c:v>163825</c:v>
                </c:pt>
                <c:pt idx="830">
                  <c:v>163825</c:v>
                </c:pt>
                <c:pt idx="831">
                  <c:v>163825</c:v>
                </c:pt>
                <c:pt idx="832">
                  <c:v>163825</c:v>
                </c:pt>
                <c:pt idx="833">
                  <c:v>163825</c:v>
                </c:pt>
                <c:pt idx="834">
                  <c:v>163825</c:v>
                </c:pt>
                <c:pt idx="835">
                  <c:v>163825</c:v>
                </c:pt>
                <c:pt idx="836">
                  <c:v>163825</c:v>
                </c:pt>
                <c:pt idx="837">
                  <c:v>163825</c:v>
                </c:pt>
                <c:pt idx="838">
                  <c:v>163825</c:v>
                </c:pt>
                <c:pt idx="839">
                  <c:v>163825</c:v>
                </c:pt>
                <c:pt idx="840">
                  <c:v>163825</c:v>
                </c:pt>
                <c:pt idx="841">
                  <c:v>163825</c:v>
                </c:pt>
                <c:pt idx="842">
                  <c:v>163825</c:v>
                </c:pt>
                <c:pt idx="843">
                  <c:v>163825</c:v>
                </c:pt>
                <c:pt idx="844">
                  <c:v>163825</c:v>
                </c:pt>
                <c:pt idx="845">
                  <c:v>163825</c:v>
                </c:pt>
                <c:pt idx="846">
                  <c:v>163825</c:v>
                </c:pt>
                <c:pt idx="847">
                  <c:v>163825</c:v>
                </c:pt>
                <c:pt idx="848">
                  <c:v>163825</c:v>
                </c:pt>
                <c:pt idx="849">
                  <c:v>163825</c:v>
                </c:pt>
                <c:pt idx="850">
                  <c:v>163825</c:v>
                </c:pt>
                <c:pt idx="851">
                  <c:v>163825</c:v>
                </c:pt>
                <c:pt idx="852">
                  <c:v>163825</c:v>
                </c:pt>
                <c:pt idx="853">
                  <c:v>163825</c:v>
                </c:pt>
                <c:pt idx="854">
                  <c:v>163825</c:v>
                </c:pt>
                <c:pt idx="855">
                  <c:v>163825</c:v>
                </c:pt>
                <c:pt idx="856">
                  <c:v>163825</c:v>
                </c:pt>
                <c:pt idx="857">
                  <c:v>163825</c:v>
                </c:pt>
                <c:pt idx="858">
                  <c:v>163825</c:v>
                </c:pt>
                <c:pt idx="859">
                  <c:v>163825</c:v>
                </c:pt>
                <c:pt idx="860">
                  <c:v>163825</c:v>
                </c:pt>
                <c:pt idx="861">
                  <c:v>163825</c:v>
                </c:pt>
                <c:pt idx="862">
                  <c:v>163825</c:v>
                </c:pt>
                <c:pt idx="863">
                  <c:v>163825</c:v>
                </c:pt>
                <c:pt idx="864">
                  <c:v>163825</c:v>
                </c:pt>
                <c:pt idx="865">
                  <c:v>163825</c:v>
                </c:pt>
                <c:pt idx="866">
                  <c:v>163825</c:v>
                </c:pt>
                <c:pt idx="867">
                  <c:v>163825</c:v>
                </c:pt>
                <c:pt idx="868">
                  <c:v>163825</c:v>
                </c:pt>
                <c:pt idx="869">
                  <c:v>163825</c:v>
                </c:pt>
                <c:pt idx="870">
                  <c:v>163825</c:v>
                </c:pt>
                <c:pt idx="871">
                  <c:v>163825</c:v>
                </c:pt>
                <c:pt idx="872">
                  <c:v>163825</c:v>
                </c:pt>
                <c:pt idx="873">
                  <c:v>163825</c:v>
                </c:pt>
                <c:pt idx="874">
                  <c:v>163825</c:v>
                </c:pt>
                <c:pt idx="875">
                  <c:v>163825</c:v>
                </c:pt>
                <c:pt idx="876">
                  <c:v>163825</c:v>
                </c:pt>
                <c:pt idx="877">
                  <c:v>163825</c:v>
                </c:pt>
                <c:pt idx="878">
                  <c:v>163825</c:v>
                </c:pt>
                <c:pt idx="879">
                  <c:v>163825</c:v>
                </c:pt>
                <c:pt idx="880">
                  <c:v>163825</c:v>
                </c:pt>
                <c:pt idx="881">
                  <c:v>163825</c:v>
                </c:pt>
                <c:pt idx="882">
                  <c:v>163825</c:v>
                </c:pt>
                <c:pt idx="883">
                  <c:v>163825</c:v>
                </c:pt>
                <c:pt idx="884">
                  <c:v>163825</c:v>
                </c:pt>
                <c:pt idx="885">
                  <c:v>163825</c:v>
                </c:pt>
                <c:pt idx="886">
                  <c:v>163825</c:v>
                </c:pt>
                <c:pt idx="887">
                  <c:v>163825</c:v>
                </c:pt>
                <c:pt idx="888">
                  <c:v>163825</c:v>
                </c:pt>
                <c:pt idx="889">
                  <c:v>163825</c:v>
                </c:pt>
                <c:pt idx="890">
                  <c:v>163825</c:v>
                </c:pt>
                <c:pt idx="891">
                  <c:v>163825</c:v>
                </c:pt>
                <c:pt idx="892">
                  <c:v>163825</c:v>
                </c:pt>
                <c:pt idx="893">
                  <c:v>163825</c:v>
                </c:pt>
                <c:pt idx="894">
                  <c:v>163825</c:v>
                </c:pt>
                <c:pt idx="895">
                  <c:v>163825</c:v>
                </c:pt>
                <c:pt idx="896">
                  <c:v>163825</c:v>
                </c:pt>
                <c:pt idx="897">
                  <c:v>163825</c:v>
                </c:pt>
                <c:pt idx="898">
                  <c:v>163825</c:v>
                </c:pt>
                <c:pt idx="899">
                  <c:v>163825</c:v>
                </c:pt>
                <c:pt idx="900">
                  <c:v>163825</c:v>
                </c:pt>
                <c:pt idx="901">
                  <c:v>163825</c:v>
                </c:pt>
                <c:pt idx="902">
                  <c:v>163825</c:v>
                </c:pt>
                <c:pt idx="903">
                  <c:v>163825</c:v>
                </c:pt>
                <c:pt idx="904">
                  <c:v>163825</c:v>
                </c:pt>
                <c:pt idx="905">
                  <c:v>163825</c:v>
                </c:pt>
                <c:pt idx="906">
                  <c:v>163825</c:v>
                </c:pt>
                <c:pt idx="907">
                  <c:v>163825</c:v>
                </c:pt>
                <c:pt idx="908">
                  <c:v>163825</c:v>
                </c:pt>
                <c:pt idx="909">
                  <c:v>163825</c:v>
                </c:pt>
                <c:pt idx="910">
                  <c:v>163825</c:v>
                </c:pt>
                <c:pt idx="911">
                  <c:v>163825</c:v>
                </c:pt>
                <c:pt idx="912">
                  <c:v>163825</c:v>
                </c:pt>
                <c:pt idx="913">
                  <c:v>163825</c:v>
                </c:pt>
                <c:pt idx="914">
                  <c:v>163825</c:v>
                </c:pt>
                <c:pt idx="915">
                  <c:v>163825</c:v>
                </c:pt>
                <c:pt idx="916">
                  <c:v>163825</c:v>
                </c:pt>
                <c:pt idx="917">
                  <c:v>163825</c:v>
                </c:pt>
                <c:pt idx="918">
                  <c:v>163825</c:v>
                </c:pt>
                <c:pt idx="919">
                  <c:v>163825</c:v>
                </c:pt>
                <c:pt idx="920">
                  <c:v>163825</c:v>
                </c:pt>
                <c:pt idx="921">
                  <c:v>163825</c:v>
                </c:pt>
                <c:pt idx="922">
                  <c:v>163825</c:v>
                </c:pt>
                <c:pt idx="923">
                  <c:v>163825</c:v>
                </c:pt>
                <c:pt idx="924">
                  <c:v>163825</c:v>
                </c:pt>
                <c:pt idx="925">
                  <c:v>163825</c:v>
                </c:pt>
                <c:pt idx="926">
                  <c:v>163825</c:v>
                </c:pt>
                <c:pt idx="927">
                  <c:v>163825</c:v>
                </c:pt>
                <c:pt idx="928">
                  <c:v>163825</c:v>
                </c:pt>
                <c:pt idx="929">
                  <c:v>163825</c:v>
                </c:pt>
                <c:pt idx="930">
                  <c:v>163825</c:v>
                </c:pt>
                <c:pt idx="931">
                  <c:v>163825</c:v>
                </c:pt>
                <c:pt idx="932">
                  <c:v>163825</c:v>
                </c:pt>
                <c:pt idx="933">
                  <c:v>163825</c:v>
                </c:pt>
                <c:pt idx="934">
                  <c:v>163825</c:v>
                </c:pt>
                <c:pt idx="935">
                  <c:v>163825</c:v>
                </c:pt>
                <c:pt idx="936">
                  <c:v>163825</c:v>
                </c:pt>
                <c:pt idx="937">
                  <c:v>163825</c:v>
                </c:pt>
                <c:pt idx="938">
                  <c:v>163825</c:v>
                </c:pt>
                <c:pt idx="939">
                  <c:v>163825</c:v>
                </c:pt>
                <c:pt idx="940">
                  <c:v>163825</c:v>
                </c:pt>
                <c:pt idx="941">
                  <c:v>163825</c:v>
                </c:pt>
                <c:pt idx="942">
                  <c:v>163825</c:v>
                </c:pt>
                <c:pt idx="943">
                  <c:v>163825</c:v>
                </c:pt>
                <c:pt idx="944">
                  <c:v>163825</c:v>
                </c:pt>
                <c:pt idx="945">
                  <c:v>163825</c:v>
                </c:pt>
                <c:pt idx="946">
                  <c:v>163825</c:v>
                </c:pt>
                <c:pt idx="947">
                  <c:v>163825</c:v>
                </c:pt>
                <c:pt idx="948">
                  <c:v>163825</c:v>
                </c:pt>
                <c:pt idx="949">
                  <c:v>163825</c:v>
                </c:pt>
                <c:pt idx="950">
                  <c:v>163825</c:v>
                </c:pt>
                <c:pt idx="951">
                  <c:v>163825</c:v>
                </c:pt>
                <c:pt idx="952">
                  <c:v>163825</c:v>
                </c:pt>
                <c:pt idx="953">
                  <c:v>163825</c:v>
                </c:pt>
                <c:pt idx="954">
                  <c:v>163825</c:v>
                </c:pt>
                <c:pt idx="955">
                  <c:v>163825</c:v>
                </c:pt>
                <c:pt idx="956">
                  <c:v>163825</c:v>
                </c:pt>
                <c:pt idx="957">
                  <c:v>163825</c:v>
                </c:pt>
                <c:pt idx="958">
                  <c:v>163825</c:v>
                </c:pt>
                <c:pt idx="959">
                  <c:v>163825</c:v>
                </c:pt>
                <c:pt idx="960">
                  <c:v>163825</c:v>
                </c:pt>
                <c:pt idx="961">
                  <c:v>163825</c:v>
                </c:pt>
                <c:pt idx="962">
                  <c:v>163825</c:v>
                </c:pt>
                <c:pt idx="963">
                  <c:v>163825</c:v>
                </c:pt>
                <c:pt idx="964">
                  <c:v>163825</c:v>
                </c:pt>
                <c:pt idx="965">
                  <c:v>163825</c:v>
                </c:pt>
                <c:pt idx="966">
                  <c:v>163825</c:v>
                </c:pt>
                <c:pt idx="967">
                  <c:v>163825</c:v>
                </c:pt>
                <c:pt idx="968">
                  <c:v>163825</c:v>
                </c:pt>
                <c:pt idx="969">
                  <c:v>163825</c:v>
                </c:pt>
                <c:pt idx="970">
                  <c:v>163825</c:v>
                </c:pt>
                <c:pt idx="971">
                  <c:v>163825</c:v>
                </c:pt>
                <c:pt idx="972">
                  <c:v>163825</c:v>
                </c:pt>
                <c:pt idx="973">
                  <c:v>163825</c:v>
                </c:pt>
                <c:pt idx="974">
                  <c:v>163825</c:v>
                </c:pt>
                <c:pt idx="975">
                  <c:v>163825</c:v>
                </c:pt>
                <c:pt idx="976">
                  <c:v>163825</c:v>
                </c:pt>
                <c:pt idx="977">
                  <c:v>163825</c:v>
                </c:pt>
                <c:pt idx="978">
                  <c:v>163825</c:v>
                </c:pt>
                <c:pt idx="979">
                  <c:v>163825</c:v>
                </c:pt>
                <c:pt idx="980">
                  <c:v>163825</c:v>
                </c:pt>
                <c:pt idx="981">
                  <c:v>163825</c:v>
                </c:pt>
                <c:pt idx="982">
                  <c:v>163825</c:v>
                </c:pt>
                <c:pt idx="983">
                  <c:v>163825</c:v>
                </c:pt>
                <c:pt idx="984">
                  <c:v>163825</c:v>
                </c:pt>
                <c:pt idx="985">
                  <c:v>163825</c:v>
                </c:pt>
                <c:pt idx="986">
                  <c:v>163825</c:v>
                </c:pt>
                <c:pt idx="987">
                  <c:v>163825</c:v>
                </c:pt>
                <c:pt idx="988">
                  <c:v>163825</c:v>
                </c:pt>
                <c:pt idx="989">
                  <c:v>163825</c:v>
                </c:pt>
                <c:pt idx="990">
                  <c:v>163825</c:v>
                </c:pt>
                <c:pt idx="991">
                  <c:v>163825</c:v>
                </c:pt>
                <c:pt idx="992">
                  <c:v>163825</c:v>
                </c:pt>
                <c:pt idx="993">
                  <c:v>163825</c:v>
                </c:pt>
                <c:pt idx="994">
                  <c:v>163825</c:v>
                </c:pt>
                <c:pt idx="995">
                  <c:v>163825</c:v>
                </c:pt>
                <c:pt idx="996">
                  <c:v>163825</c:v>
                </c:pt>
                <c:pt idx="997">
                  <c:v>163825</c:v>
                </c:pt>
                <c:pt idx="998">
                  <c:v>163825</c:v>
                </c:pt>
                <c:pt idx="999">
                  <c:v>163825</c:v>
                </c:pt>
                <c:pt idx="1000">
                  <c:v>163825</c:v>
                </c:pt>
                <c:pt idx="1001">
                  <c:v>163825</c:v>
                </c:pt>
                <c:pt idx="1002">
                  <c:v>163825</c:v>
                </c:pt>
                <c:pt idx="1003">
                  <c:v>163825</c:v>
                </c:pt>
                <c:pt idx="1004">
                  <c:v>163825</c:v>
                </c:pt>
                <c:pt idx="1005">
                  <c:v>163825</c:v>
                </c:pt>
                <c:pt idx="1006">
                  <c:v>163825</c:v>
                </c:pt>
                <c:pt idx="1007">
                  <c:v>163825</c:v>
                </c:pt>
                <c:pt idx="1008">
                  <c:v>163825</c:v>
                </c:pt>
                <c:pt idx="1009">
                  <c:v>163825</c:v>
                </c:pt>
                <c:pt idx="1010">
                  <c:v>163825</c:v>
                </c:pt>
                <c:pt idx="1011">
                  <c:v>163825</c:v>
                </c:pt>
                <c:pt idx="1012">
                  <c:v>163825</c:v>
                </c:pt>
                <c:pt idx="1013">
                  <c:v>163825</c:v>
                </c:pt>
                <c:pt idx="1014">
                  <c:v>163825</c:v>
                </c:pt>
                <c:pt idx="1015">
                  <c:v>163825</c:v>
                </c:pt>
                <c:pt idx="1016">
                  <c:v>163825</c:v>
                </c:pt>
                <c:pt idx="1017">
                  <c:v>163825</c:v>
                </c:pt>
                <c:pt idx="1018">
                  <c:v>163825</c:v>
                </c:pt>
                <c:pt idx="1019">
                  <c:v>163825</c:v>
                </c:pt>
                <c:pt idx="1020">
                  <c:v>163825</c:v>
                </c:pt>
                <c:pt idx="1021">
                  <c:v>163825</c:v>
                </c:pt>
                <c:pt idx="1022">
                  <c:v>163825</c:v>
                </c:pt>
                <c:pt idx="1023">
                  <c:v>163825</c:v>
                </c:pt>
                <c:pt idx="1024">
                  <c:v>163825</c:v>
                </c:pt>
                <c:pt idx="1025">
                  <c:v>163825</c:v>
                </c:pt>
                <c:pt idx="1026">
                  <c:v>163825</c:v>
                </c:pt>
                <c:pt idx="1027">
                  <c:v>163825</c:v>
                </c:pt>
                <c:pt idx="1028">
                  <c:v>163825</c:v>
                </c:pt>
                <c:pt idx="1029">
                  <c:v>163825</c:v>
                </c:pt>
                <c:pt idx="1030">
                  <c:v>163825</c:v>
                </c:pt>
                <c:pt idx="1031">
                  <c:v>163825</c:v>
                </c:pt>
                <c:pt idx="1032">
                  <c:v>163825</c:v>
                </c:pt>
                <c:pt idx="1033">
                  <c:v>163825</c:v>
                </c:pt>
                <c:pt idx="1034">
                  <c:v>163825</c:v>
                </c:pt>
                <c:pt idx="1035">
                  <c:v>163825</c:v>
                </c:pt>
                <c:pt idx="1036">
                  <c:v>163825</c:v>
                </c:pt>
                <c:pt idx="1037">
                  <c:v>163825</c:v>
                </c:pt>
                <c:pt idx="1038">
                  <c:v>163825</c:v>
                </c:pt>
                <c:pt idx="1039">
                  <c:v>163825</c:v>
                </c:pt>
                <c:pt idx="1040">
                  <c:v>163825</c:v>
                </c:pt>
                <c:pt idx="1041">
                  <c:v>163825</c:v>
                </c:pt>
                <c:pt idx="1042">
                  <c:v>163825</c:v>
                </c:pt>
                <c:pt idx="1043">
                  <c:v>163825</c:v>
                </c:pt>
                <c:pt idx="1044">
                  <c:v>163825</c:v>
                </c:pt>
                <c:pt idx="1045">
                  <c:v>163825</c:v>
                </c:pt>
                <c:pt idx="1046">
                  <c:v>163825</c:v>
                </c:pt>
                <c:pt idx="1047">
                  <c:v>163825</c:v>
                </c:pt>
                <c:pt idx="1048">
                  <c:v>163825</c:v>
                </c:pt>
                <c:pt idx="1049">
                  <c:v>163825</c:v>
                </c:pt>
                <c:pt idx="1050">
                  <c:v>163825</c:v>
                </c:pt>
                <c:pt idx="1051">
                  <c:v>163825</c:v>
                </c:pt>
                <c:pt idx="1052">
                  <c:v>163825</c:v>
                </c:pt>
                <c:pt idx="1053">
                  <c:v>163825</c:v>
                </c:pt>
                <c:pt idx="1054">
                  <c:v>163825</c:v>
                </c:pt>
                <c:pt idx="1055">
                  <c:v>163825</c:v>
                </c:pt>
                <c:pt idx="1056">
                  <c:v>163825</c:v>
                </c:pt>
                <c:pt idx="1057">
                  <c:v>163825</c:v>
                </c:pt>
                <c:pt idx="1058">
                  <c:v>163825</c:v>
                </c:pt>
                <c:pt idx="1059">
                  <c:v>163825</c:v>
                </c:pt>
                <c:pt idx="1060">
                  <c:v>163825</c:v>
                </c:pt>
                <c:pt idx="1061">
                  <c:v>163825</c:v>
                </c:pt>
                <c:pt idx="1062">
                  <c:v>163825</c:v>
                </c:pt>
                <c:pt idx="1063">
                  <c:v>163825</c:v>
                </c:pt>
                <c:pt idx="1064">
                  <c:v>163825</c:v>
                </c:pt>
                <c:pt idx="1065">
                  <c:v>163825</c:v>
                </c:pt>
                <c:pt idx="1066">
                  <c:v>163825</c:v>
                </c:pt>
                <c:pt idx="1067">
                  <c:v>163825</c:v>
                </c:pt>
                <c:pt idx="1068">
                  <c:v>163825</c:v>
                </c:pt>
                <c:pt idx="1069">
                  <c:v>163825</c:v>
                </c:pt>
                <c:pt idx="1070">
                  <c:v>163825</c:v>
                </c:pt>
                <c:pt idx="1071">
                  <c:v>163825</c:v>
                </c:pt>
                <c:pt idx="1072">
                  <c:v>163825</c:v>
                </c:pt>
                <c:pt idx="1073">
                  <c:v>163825</c:v>
                </c:pt>
                <c:pt idx="1074">
                  <c:v>163825</c:v>
                </c:pt>
                <c:pt idx="1075">
                  <c:v>163825</c:v>
                </c:pt>
                <c:pt idx="1076">
                  <c:v>163825</c:v>
                </c:pt>
                <c:pt idx="1077">
                  <c:v>163825</c:v>
                </c:pt>
                <c:pt idx="1078">
                  <c:v>163825</c:v>
                </c:pt>
                <c:pt idx="1079">
                  <c:v>163825</c:v>
                </c:pt>
                <c:pt idx="1080">
                  <c:v>163825</c:v>
                </c:pt>
                <c:pt idx="1081">
                  <c:v>163825</c:v>
                </c:pt>
                <c:pt idx="1082">
                  <c:v>163825</c:v>
                </c:pt>
                <c:pt idx="1083">
                  <c:v>163825</c:v>
                </c:pt>
                <c:pt idx="1084">
                  <c:v>163825</c:v>
                </c:pt>
                <c:pt idx="1085">
                  <c:v>163825</c:v>
                </c:pt>
                <c:pt idx="1086">
                  <c:v>163825</c:v>
                </c:pt>
                <c:pt idx="1087">
                  <c:v>163825</c:v>
                </c:pt>
                <c:pt idx="1088">
                  <c:v>163825</c:v>
                </c:pt>
                <c:pt idx="1089">
                  <c:v>163825</c:v>
                </c:pt>
                <c:pt idx="1090">
                  <c:v>163825</c:v>
                </c:pt>
                <c:pt idx="1091">
                  <c:v>163825</c:v>
                </c:pt>
                <c:pt idx="1092">
                  <c:v>163825</c:v>
                </c:pt>
                <c:pt idx="1093">
                  <c:v>163825</c:v>
                </c:pt>
                <c:pt idx="1094">
                  <c:v>163825</c:v>
                </c:pt>
                <c:pt idx="1095">
                  <c:v>163825</c:v>
                </c:pt>
                <c:pt idx="1096">
                  <c:v>163825</c:v>
                </c:pt>
                <c:pt idx="1097">
                  <c:v>163825</c:v>
                </c:pt>
                <c:pt idx="1098">
                  <c:v>163825</c:v>
                </c:pt>
                <c:pt idx="1099">
                  <c:v>163825</c:v>
                </c:pt>
                <c:pt idx="1100">
                  <c:v>163825</c:v>
                </c:pt>
                <c:pt idx="1101">
                  <c:v>163825</c:v>
                </c:pt>
                <c:pt idx="1102">
                  <c:v>163825</c:v>
                </c:pt>
                <c:pt idx="1103">
                  <c:v>163825</c:v>
                </c:pt>
                <c:pt idx="1104">
                  <c:v>163825</c:v>
                </c:pt>
                <c:pt idx="1105">
                  <c:v>163825</c:v>
                </c:pt>
                <c:pt idx="1106">
                  <c:v>163825</c:v>
                </c:pt>
                <c:pt idx="1107">
                  <c:v>163825</c:v>
                </c:pt>
                <c:pt idx="1108">
                  <c:v>163825</c:v>
                </c:pt>
                <c:pt idx="1109">
                  <c:v>163825</c:v>
                </c:pt>
                <c:pt idx="1110">
                  <c:v>163825</c:v>
                </c:pt>
                <c:pt idx="1111">
                  <c:v>163825</c:v>
                </c:pt>
                <c:pt idx="1112">
                  <c:v>163825</c:v>
                </c:pt>
                <c:pt idx="1113">
                  <c:v>163825</c:v>
                </c:pt>
                <c:pt idx="1114">
                  <c:v>163825</c:v>
                </c:pt>
                <c:pt idx="1115">
                  <c:v>163825</c:v>
                </c:pt>
                <c:pt idx="1116">
                  <c:v>163825</c:v>
                </c:pt>
                <c:pt idx="1117">
                  <c:v>163825</c:v>
                </c:pt>
                <c:pt idx="1118">
                  <c:v>163825</c:v>
                </c:pt>
                <c:pt idx="1119">
                  <c:v>163825</c:v>
                </c:pt>
                <c:pt idx="1120">
                  <c:v>163825</c:v>
                </c:pt>
                <c:pt idx="1121">
                  <c:v>163825</c:v>
                </c:pt>
                <c:pt idx="1122">
                  <c:v>163825</c:v>
                </c:pt>
                <c:pt idx="1123">
                  <c:v>163825</c:v>
                </c:pt>
                <c:pt idx="1124">
                  <c:v>163825</c:v>
                </c:pt>
                <c:pt idx="1125">
                  <c:v>163825</c:v>
                </c:pt>
                <c:pt idx="1126">
                  <c:v>163825</c:v>
                </c:pt>
                <c:pt idx="1127">
                  <c:v>163825</c:v>
                </c:pt>
                <c:pt idx="1128">
                  <c:v>163825</c:v>
                </c:pt>
                <c:pt idx="1129">
                  <c:v>163825</c:v>
                </c:pt>
                <c:pt idx="1130">
                  <c:v>163825</c:v>
                </c:pt>
                <c:pt idx="1131">
                  <c:v>163825</c:v>
                </c:pt>
                <c:pt idx="1132">
                  <c:v>163825</c:v>
                </c:pt>
                <c:pt idx="1133">
                  <c:v>163825</c:v>
                </c:pt>
                <c:pt idx="1134">
                  <c:v>163825</c:v>
                </c:pt>
                <c:pt idx="1135">
                  <c:v>163825</c:v>
                </c:pt>
                <c:pt idx="1136">
                  <c:v>163825</c:v>
                </c:pt>
                <c:pt idx="1137">
                  <c:v>163825</c:v>
                </c:pt>
                <c:pt idx="1138">
                  <c:v>163825</c:v>
                </c:pt>
                <c:pt idx="1139">
                  <c:v>163825</c:v>
                </c:pt>
                <c:pt idx="1140">
                  <c:v>163825</c:v>
                </c:pt>
                <c:pt idx="1141">
                  <c:v>163825</c:v>
                </c:pt>
                <c:pt idx="1142">
                  <c:v>163825</c:v>
                </c:pt>
                <c:pt idx="1143">
                  <c:v>163825</c:v>
                </c:pt>
                <c:pt idx="1144">
                  <c:v>163825</c:v>
                </c:pt>
                <c:pt idx="1145">
                  <c:v>163825</c:v>
                </c:pt>
                <c:pt idx="1146">
                  <c:v>163825</c:v>
                </c:pt>
                <c:pt idx="1147">
                  <c:v>163825</c:v>
                </c:pt>
                <c:pt idx="1148">
                  <c:v>163825</c:v>
                </c:pt>
                <c:pt idx="1149">
                  <c:v>163825</c:v>
                </c:pt>
                <c:pt idx="1150">
                  <c:v>163825</c:v>
                </c:pt>
                <c:pt idx="1151">
                  <c:v>163825</c:v>
                </c:pt>
                <c:pt idx="1152">
                  <c:v>163825</c:v>
                </c:pt>
                <c:pt idx="1153">
                  <c:v>163825</c:v>
                </c:pt>
                <c:pt idx="1154">
                  <c:v>163825</c:v>
                </c:pt>
                <c:pt idx="1155">
                  <c:v>163825</c:v>
                </c:pt>
                <c:pt idx="1156">
                  <c:v>163825</c:v>
                </c:pt>
                <c:pt idx="1157">
                  <c:v>163825</c:v>
                </c:pt>
                <c:pt idx="1158">
                  <c:v>163825</c:v>
                </c:pt>
                <c:pt idx="1159">
                  <c:v>163825</c:v>
                </c:pt>
                <c:pt idx="1160">
                  <c:v>163825</c:v>
                </c:pt>
                <c:pt idx="1161">
                  <c:v>163825</c:v>
                </c:pt>
                <c:pt idx="1162">
                  <c:v>163825</c:v>
                </c:pt>
                <c:pt idx="1163">
                  <c:v>163825</c:v>
                </c:pt>
                <c:pt idx="1164">
                  <c:v>163825</c:v>
                </c:pt>
                <c:pt idx="1165">
                  <c:v>163825</c:v>
                </c:pt>
                <c:pt idx="1166">
                  <c:v>163825</c:v>
                </c:pt>
                <c:pt idx="1167">
                  <c:v>163825</c:v>
                </c:pt>
                <c:pt idx="1168">
                  <c:v>163825</c:v>
                </c:pt>
                <c:pt idx="1169">
                  <c:v>163825</c:v>
                </c:pt>
                <c:pt idx="1170">
                  <c:v>163825</c:v>
                </c:pt>
                <c:pt idx="1171">
                  <c:v>163825</c:v>
                </c:pt>
                <c:pt idx="1172">
                  <c:v>163825</c:v>
                </c:pt>
                <c:pt idx="1173">
                  <c:v>163825</c:v>
                </c:pt>
                <c:pt idx="1174">
                  <c:v>163825</c:v>
                </c:pt>
                <c:pt idx="1175">
                  <c:v>163825</c:v>
                </c:pt>
                <c:pt idx="1176">
                  <c:v>163825</c:v>
                </c:pt>
                <c:pt idx="1177">
                  <c:v>163825</c:v>
                </c:pt>
                <c:pt idx="1178">
                  <c:v>163825</c:v>
                </c:pt>
                <c:pt idx="1179">
                  <c:v>163825</c:v>
                </c:pt>
                <c:pt idx="1180">
                  <c:v>163825</c:v>
                </c:pt>
                <c:pt idx="1181">
                  <c:v>163825</c:v>
                </c:pt>
                <c:pt idx="1182">
                  <c:v>163825</c:v>
                </c:pt>
                <c:pt idx="1183">
                  <c:v>163825</c:v>
                </c:pt>
                <c:pt idx="1184">
                  <c:v>163825</c:v>
                </c:pt>
                <c:pt idx="1185">
                  <c:v>163825</c:v>
                </c:pt>
                <c:pt idx="1186">
                  <c:v>163825</c:v>
                </c:pt>
                <c:pt idx="1187">
                  <c:v>163825</c:v>
                </c:pt>
                <c:pt idx="1188">
                  <c:v>163825</c:v>
                </c:pt>
                <c:pt idx="1189">
                  <c:v>163825</c:v>
                </c:pt>
                <c:pt idx="1190">
                  <c:v>163825</c:v>
                </c:pt>
                <c:pt idx="1191">
                  <c:v>163825</c:v>
                </c:pt>
                <c:pt idx="1192">
                  <c:v>163825</c:v>
                </c:pt>
                <c:pt idx="1193">
                  <c:v>163825</c:v>
                </c:pt>
                <c:pt idx="1194">
                  <c:v>163825</c:v>
                </c:pt>
                <c:pt idx="1195">
                  <c:v>163825</c:v>
                </c:pt>
                <c:pt idx="1196">
                  <c:v>163825</c:v>
                </c:pt>
                <c:pt idx="1197">
                  <c:v>163825</c:v>
                </c:pt>
                <c:pt idx="1198">
                  <c:v>163825</c:v>
                </c:pt>
                <c:pt idx="1199">
                  <c:v>163825</c:v>
                </c:pt>
                <c:pt idx="1200">
                  <c:v>163825</c:v>
                </c:pt>
                <c:pt idx="1201">
                  <c:v>163825</c:v>
                </c:pt>
                <c:pt idx="1202">
                  <c:v>163825</c:v>
                </c:pt>
                <c:pt idx="1203">
                  <c:v>163825</c:v>
                </c:pt>
                <c:pt idx="1204">
                  <c:v>163825</c:v>
                </c:pt>
                <c:pt idx="1205">
                  <c:v>163825</c:v>
                </c:pt>
                <c:pt idx="1206">
                  <c:v>163825</c:v>
                </c:pt>
                <c:pt idx="1207">
                  <c:v>163825</c:v>
                </c:pt>
                <c:pt idx="1208">
                  <c:v>163825</c:v>
                </c:pt>
                <c:pt idx="1209">
                  <c:v>163825</c:v>
                </c:pt>
                <c:pt idx="1210">
                  <c:v>163825</c:v>
                </c:pt>
                <c:pt idx="1211">
                  <c:v>163825</c:v>
                </c:pt>
                <c:pt idx="1212">
                  <c:v>163825</c:v>
                </c:pt>
                <c:pt idx="1213">
                  <c:v>163825</c:v>
                </c:pt>
                <c:pt idx="1214">
                  <c:v>163825</c:v>
                </c:pt>
                <c:pt idx="1215">
                  <c:v>163825</c:v>
                </c:pt>
                <c:pt idx="1216">
                  <c:v>163825</c:v>
                </c:pt>
                <c:pt idx="1217">
                  <c:v>163825</c:v>
                </c:pt>
                <c:pt idx="1218">
                  <c:v>163825</c:v>
                </c:pt>
                <c:pt idx="1219">
                  <c:v>163825</c:v>
                </c:pt>
                <c:pt idx="1220">
                  <c:v>163825</c:v>
                </c:pt>
                <c:pt idx="1221">
                  <c:v>163825</c:v>
                </c:pt>
                <c:pt idx="1222">
                  <c:v>163825</c:v>
                </c:pt>
                <c:pt idx="1223">
                  <c:v>163825</c:v>
                </c:pt>
                <c:pt idx="1224">
                  <c:v>163825</c:v>
                </c:pt>
                <c:pt idx="1225">
                  <c:v>163825</c:v>
                </c:pt>
                <c:pt idx="1226">
                  <c:v>163825</c:v>
                </c:pt>
                <c:pt idx="1227">
                  <c:v>163825</c:v>
                </c:pt>
                <c:pt idx="1228">
                  <c:v>163825</c:v>
                </c:pt>
                <c:pt idx="1229">
                  <c:v>163825</c:v>
                </c:pt>
                <c:pt idx="1230">
                  <c:v>163825</c:v>
                </c:pt>
                <c:pt idx="1231">
                  <c:v>163825</c:v>
                </c:pt>
                <c:pt idx="1232">
                  <c:v>163825</c:v>
                </c:pt>
                <c:pt idx="1233">
                  <c:v>163825</c:v>
                </c:pt>
                <c:pt idx="1234">
                  <c:v>163825</c:v>
                </c:pt>
                <c:pt idx="1235">
                  <c:v>163825</c:v>
                </c:pt>
                <c:pt idx="1236">
                  <c:v>163825</c:v>
                </c:pt>
                <c:pt idx="1237">
                  <c:v>163825</c:v>
                </c:pt>
                <c:pt idx="1238">
                  <c:v>163825</c:v>
                </c:pt>
                <c:pt idx="1239">
                  <c:v>163825</c:v>
                </c:pt>
                <c:pt idx="1240">
                  <c:v>163825</c:v>
                </c:pt>
                <c:pt idx="1241">
                  <c:v>163825</c:v>
                </c:pt>
                <c:pt idx="1242">
                  <c:v>163825</c:v>
                </c:pt>
                <c:pt idx="1243">
                  <c:v>163825</c:v>
                </c:pt>
                <c:pt idx="1244">
                  <c:v>163825</c:v>
                </c:pt>
                <c:pt idx="1245">
                  <c:v>163825</c:v>
                </c:pt>
                <c:pt idx="1246">
                  <c:v>163825</c:v>
                </c:pt>
                <c:pt idx="1247">
                  <c:v>163825</c:v>
                </c:pt>
                <c:pt idx="1248">
                  <c:v>163825</c:v>
                </c:pt>
                <c:pt idx="1249">
                  <c:v>163825</c:v>
                </c:pt>
                <c:pt idx="1250">
                  <c:v>163825</c:v>
                </c:pt>
                <c:pt idx="1251">
                  <c:v>163825</c:v>
                </c:pt>
                <c:pt idx="1252">
                  <c:v>163825</c:v>
                </c:pt>
                <c:pt idx="1253">
                  <c:v>163825</c:v>
                </c:pt>
                <c:pt idx="1254">
                  <c:v>163825</c:v>
                </c:pt>
                <c:pt idx="1255">
                  <c:v>163825</c:v>
                </c:pt>
                <c:pt idx="1256">
                  <c:v>163825</c:v>
                </c:pt>
                <c:pt idx="1257">
                  <c:v>163825</c:v>
                </c:pt>
                <c:pt idx="1258">
                  <c:v>163825</c:v>
                </c:pt>
                <c:pt idx="1259">
                  <c:v>163825</c:v>
                </c:pt>
                <c:pt idx="1260">
                  <c:v>163825</c:v>
                </c:pt>
                <c:pt idx="1261">
                  <c:v>163825</c:v>
                </c:pt>
                <c:pt idx="1262">
                  <c:v>163825</c:v>
                </c:pt>
                <c:pt idx="1263">
                  <c:v>163825</c:v>
                </c:pt>
                <c:pt idx="1264">
                  <c:v>163825</c:v>
                </c:pt>
                <c:pt idx="1265">
                  <c:v>163825</c:v>
                </c:pt>
                <c:pt idx="1266">
                  <c:v>163825</c:v>
                </c:pt>
                <c:pt idx="1267">
                  <c:v>163825</c:v>
                </c:pt>
                <c:pt idx="1268">
                  <c:v>163825</c:v>
                </c:pt>
                <c:pt idx="1269">
                  <c:v>163825</c:v>
                </c:pt>
                <c:pt idx="1270">
                  <c:v>163825</c:v>
                </c:pt>
                <c:pt idx="1271">
                  <c:v>163825</c:v>
                </c:pt>
                <c:pt idx="1272">
                  <c:v>163825</c:v>
                </c:pt>
                <c:pt idx="1273">
                  <c:v>163825</c:v>
                </c:pt>
                <c:pt idx="1274">
                  <c:v>163825</c:v>
                </c:pt>
                <c:pt idx="1275">
                  <c:v>163825</c:v>
                </c:pt>
                <c:pt idx="1276">
                  <c:v>163825</c:v>
                </c:pt>
                <c:pt idx="1277">
                  <c:v>163825</c:v>
                </c:pt>
                <c:pt idx="1278">
                  <c:v>163825</c:v>
                </c:pt>
                <c:pt idx="1279">
                  <c:v>163825</c:v>
                </c:pt>
                <c:pt idx="1280">
                  <c:v>163825</c:v>
                </c:pt>
                <c:pt idx="1281">
                  <c:v>163825</c:v>
                </c:pt>
                <c:pt idx="1282">
                  <c:v>163825</c:v>
                </c:pt>
                <c:pt idx="1283">
                  <c:v>163825</c:v>
                </c:pt>
                <c:pt idx="1284">
                  <c:v>163825</c:v>
                </c:pt>
                <c:pt idx="1285">
                  <c:v>163825</c:v>
                </c:pt>
                <c:pt idx="1286">
                  <c:v>163825</c:v>
                </c:pt>
                <c:pt idx="1287">
                  <c:v>163825</c:v>
                </c:pt>
                <c:pt idx="1288">
                  <c:v>163825</c:v>
                </c:pt>
                <c:pt idx="1289">
                  <c:v>163825</c:v>
                </c:pt>
                <c:pt idx="1290">
                  <c:v>163825</c:v>
                </c:pt>
                <c:pt idx="1291">
                  <c:v>163825</c:v>
                </c:pt>
                <c:pt idx="1292">
                  <c:v>163825</c:v>
                </c:pt>
                <c:pt idx="1293">
                  <c:v>163825</c:v>
                </c:pt>
                <c:pt idx="1294">
                  <c:v>163825</c:v>
                </c:pt>
                <c:pt idx="1295">
                  <c:v>163825</c:v>
                </c:pt>
                <c:pt idx="1296">
                  <c:v>163825</c:v>
                </c:pt>
                <c:pt idx="1297">
                  <c:v>163825</c:v>
                </c:pt>
                <c:pt idx="1298">
                  <c:v>163825</c:v>
                </c:pt>
                <c:pt idx="1299">
                  <c:v>163825</c:v>
                </c:pt>
                <c:pt idx="1300">
                  <c:v>163825</c:v>
                </c:pt>
                <c:pt idx="1301">
                  <c:v>163825</c:v>
                </c:pt>
                <c:pt idx="1302">
                  <c:v>163825</c:v>
                </c:pt>
                <c:pt idx="1303">
                  <c:v>163825</c:v>
                </c:pt>
                <c:pt idx="1304">
                  <c:v>163825</c:v>
                </c:pt>
                <c:pt idx="1305">
                  <c:v>163825</c:v>
                </c:pt>
                <c:pt idx="1306">
                  <c:v>163825</c:v>
                </c:pt>
                <c:pt idx="1307">
                  <c:v>163825</c:v>
                </c:pt>
                <c:pt idx="1308">
                  <c:v>163825</c:v>
                </c:pt>
                <c:pt idx="1309">
                  <c:v>163825</c:v>
                </c:pt>
                <c:pt idx="1310">
                  <c:v>163825</c:v>
                </c:pt>
                <c:pt idx="1311">
                  <c:v>163825</c:v>
                </c:pt>
                <c:pt idx="1312">
                  <c:v>163825</c:v>
                </c:pt>
                <c:pt idx="1313">
                  <c:v>163825</c:v>
                </c:pt>
                <c:pt idx="1314">
                  <c:v>163825</c:v>
                </c:pt>
                <c:pt idx="1315">
                  <c:v>163825</c:v>
                </c:pt>
                <c:pt idx="1316">
                  <c:v>163825</c:v>
                </c:pt>
                <c:pt idx="1317">
                  <c:v>163825</c:v>
                </c:pt>
                <c:pt idx="1318">
                  <c:v>163825</c:v>
                </c:pt>
                <c:pt idx="1319">
                  <c:v>163825</c:v>
                </c:pt>
                <c:pt idx="1320">
                  <c:v>163825</c:v>
                </c:pt>
                <c:pt idx="1321">
                  <c:v>163825</c:v>
                </c:pt>
                <c:pt idx="1322">
                  <c:v>163825</c:v>
                </c:pt>
                <c:pt idx="1323">
                  <c:v>163825</c:v>
                </c:pt>
                <c:pt idx="1324">
                  <c:v>163825</c:v>
                </c:pt>
                <c:pt idx="1325">
                  <c:v>163825</c:v>
                </c:pt>
                <c:pt idx="1326">
                  <c:v>163825</c:v>
                </c:pt>
                <c:pt idx="1327">
                  <c:v>163825</c:v>
                </c:pt>
                <c:pt idx="1328">
                  <c:v>163825</c:v>
                </c:pt>
                <c:pt idx="1329">
                  <c:v>163825</c:v>
                </c:pt>
                <c:pt idx="1330">
                  <c:v>163825</c:v>
                </c:pt>
                <c:pt idx="1331">
                  <c:v>163825</c:v>
                </c:pt>
                <c:pt idx="1332">
                  <c:v>163825</c:v>
                </c:pt>
                <c:pt idx="1333">
                  <c:v>163825</c:v>
                </c:pt>
                <c:pt idx="1334">
                  <c:v>163825</c:v>
                </c:pt>
                <c:pt idx="1335">
                  <c:v>163825</c:v>
                </c:pt>
                <c:pt idx="1336">
                  <c:v>163825</c:v>
                </c:pt>
                <c:pt idx="1337">
                  <c:v>163825</c:v>
                </c:pt>
                <c:pt idx="1338">
                  <c:v>163825</c:v>
                </c:pt>
                <c:pt idx="1339">
                  <c:v>163825</c:v>
                </c:pt>
                <c:pt idx="1340">
                  <c:v>163825</c:v>
                </c:pt>
                <c:pt idx="1341">
                  <c:v>163825</c:v>
                </c:pt>
                <c:pt idx="1342">
                  <c:v>163825</c:v>
                </c:pt>
                <c:pt idx="1343">
                  <c:v>163825</c:v>
                </c:pt>
                <c:pt idx="1344">
                  <c:v>163825</c:v>
                </c:pt>
                <c:pt idx="1345">
                  <c:v>163825</c:v>
                </c:pt>
                <c:pt idx="1346">
                  <c:v>163825</c:v>
                </c:pt>
                <c:pt idx="1347">
                  <c:v>163825</c:v>
                </c:pt>
                <c:pt idx="1348">
                  <c:v>163825</c:v>
                </c:pt>
                <c:pt idx="1349">
                  <c:v>163825</c:v>
                </c:pt>
                <c:pt idx="1350">
                  <c:v>163825</c:v>
                </c:pt>
                <c:pt idx="1351">
                  <c:v>163825</c:v>
                </c:pt>
                <c:pt idx="1352">
                  <c:v>163825</c:v>
                </c:pt>
                <c:pt idx="1353">
                  <c:v>163825</c:v>
                </c:pt>
                <c:pt idx="1354">
                  <c:v>163825</c:v>
                </c:pt>
                <c:pt idx="1355">
                  <c:v>163825</c:v>
                </c:pt>
                <c:pt idx="1356">
                  <c:v>163825</c:v>
                </c:pt>
                <c:pt idx="1357">
                  <c:v>163825</c:v>
                </c:pt>
                <c:pt idx="1358">
                  <c:v>163825</c:v>
                </c:pt>
                <c:pt idx="1359">
                  <c:v>163825</c:v>
                </c:pt>
                <c:pt idx="1360">
                  <c:v>163825</c:v>
                </c:pt>
                <c:pt idx="1361">
                  <c:v>163825</c:v>
                </c:pt>
                <c:pt idx="1362">
                  <c:v>163825</c:v>
                </c:pt>
                <c:pt idx="1363">
                  <c:v>163825</c:v>
                </c:pt>
                <c:pt idx="1364">
                  <c:v>163825</c:v>
                </c:pt>
                <c:pt idx="1365">
                  <c:v>163825</c:v>
                </c:pt>
                <c:pt idx="1366">
                  <c:v>163825</c:v>
                </c:pt>
                <c:pt idx="1367">
                  <c:v>163825</c:v>
                </c:pt>
                <c:pt idx="1368">
                  <c:v>163825</c:v>
                </c:pt>
                <c:pt idx="1369">
                  <c:v>163825</c:v>
                </c:pt>
                <c:pt idx="1370">
                  <c:v>163825</c:v>
                </c:pt>
                <c:pt idx="1371">
                  <c:v>163825</c:v>
                </c:pt>
                <c:pt idx="1372">
                  <c:v>163825</c:v>
                </c:pt>
                <c:pt idx="1373">
                  <c:v>163825</c:v>
                </c:pt>
                <c:pt idx="1374">
                  <c:v>163825</c:v>
                </c:pt>
                <c:pt idx="1375">
                  <c:v>163825</c:v>
                </c:pt>
                <c:pt idx="1376">
                  <c:v>163825</c:v>
                </c:pt>
                <c:pt idx="1377">
                  <c:v>163825</c:v>
                </c:pt>
                <c:pt idx="1378">
                  <c:v>163825</c:v>
                </c:pt>
                <c:pt idx="1379">
                  <c:v>163825</c:v>
                </c:pt>
                <c:pt idx="1380">
                  <c:v>163825</c:v>
                </c:pt>
                <c:pt idx="1381">
                  <c:v>163825</c:v>
                </c:pt>
                <c:pt idx="1382">
                  <c:v>163825</c:v>
                </c:pt>
                <c:pt idx="1383">
                  <c:v>163825</c:v>
                </c:pt>
                <c:pt idx="1384">
                  <c:v>163825</c:v>
                </c:pt>
                <c:pt idx="1385">
                  <c:v>163825</c:v>
                </c:pt>
                <c:pt idx="1386">
                  <c:v>163825</c:v>
                </c:pt>
                <c:pt idx="1387">
                  <c:v>163825</c:v>
                </c:pt>
                <c:pt idx="1388">
                  <c:v>163825</c:v>
                </c:pt>
                <c:pt idx="1389">
                  <c:v>163825</c:v>
                </c:pt>
                <c:pt idx="1390">
                  <c:v>163825</c:v>
                </c:pt>
                <c:pt idx="1391">
                  <c:v>163825</c:v>
                </c:pt>
                <c:pt idx="1392">
                  <c:v>163825</c:v>
                </c:pt>
                <c:pt idx="1393">
                  <c:v>163825</c:v>
                </c:pt>
                <c:pt idx="1394">
                  <c:v>163825</c:v>
                </c:pt>
                <c:pt idx="1395">
                  <c:v>163825</c:v>
                </c:pt>
                <c:pt idx="1396">
                  <c:v>163825</c:v>
                </c:pt>
                <c:pt idx="1397">
                  <c:v>163825</c:v>
                </c:pt>
                <c:pt idx="1398">
                  <c:v>163825</c:v>
                </c:pt>
                <c:pt idx="1399">
                  <c:v>163825</c:v>
                </c:pt>
                <c:pt idx="1400">
                  <c:v>163825</c:v>
                </c:pt>
                <c:pt idx="1401">
                  <c:v>163825</c:v>
                </c:pt>
                <c:pt idx="1402">
                  <c:v>163825</c:v>
                </c:pt>
                <c:pt idx="1403">
                  <c:v>163825</c:v>
                </c:pt>
                <c:pt idx="1404">
                  <c:v>163825</c:v>
                </c:pt>
                <c:pt idx="1405">
                  <c:v>163825</c:v>
                </c:pt>
                <c:pt idx="1406">
                  <c:v>163825</c:v>
                </c:pt>
                <c:pt idx="1407">
                  <c:v>163825</c:v>
                </c:pt>
                <c:pt idx="1408">
                  <c:v>163825</c:v>
                </c:pt>
                <c:pt idx="1409">
                  <c:v>163825</c:v>
                </c:pt>
                <c:pt idx="1410">
                  <c:v>163825</c:v>
                </c:pt>
                <c:pt idx="1411">
                  <c:v>163825</c:v>
                </c:pt>
                <c:pt idx="1412">
                  <c:v>163825</c:v>
                </c:pt>
                <c:pt idx="1413">
                  <c:v>163825</c:v>
                </c:pt>
                <c:pt idx="1414">
                  <c:v>163825</c:v>
                </c:pt>
                <c:pt idx="1415">
                  <c:v>163825</c:v>
                </c:pt>
                <c:pt idx="1416">
                  <c:v>163825</c:v>
                </c:pt>
                <c:pt idx="1417">
                  <c:v>163825</c:v>
                </c:pt>
                <c:pt idx="1418">
                  <c:v>163825</c:v>
                </c:pt>
                <c:pt idx="1419">
                  <c:v>163825</c:v>
                </c:pt>
                <c:pt idx="1420">
                  <c:v>163825</c:v>
                </c:pt>
                <c:pt idx="1421">
                  <c:v>163825</c:v>
                </c:pt>
                <c:pt idx="1422">
                  <c:v>163825</c:v>
                </c:pt>
                <c:pt idx="1423">
                  <c:v>163825</c:v>
                </c:pt>
                <c:pt idx="1424">
                  <c:v>163825</c:v>
                </c:pt>
                <c:pt idx="1425">
                  <c:v>163825</c:v>
                </c:pt>
                <c:pt idx="1426">
                  <c:v>163825</c:v>
                </c:pt>
                <c:pt idx="1427">
                  <c:v>163825</c:v>
                </c:pt>
                <c:pt idx="1428">
                  <c:v>163825</c:v>
                </c:pt>
                <c:pt idx="1429">
                  <c:v>163825</c:v>
                </c:pt>
                <c:pt idx="1430">
                  <c:v>163825</c:v>
                </c:pt>
                <c:pt idx="1431">
                  <c:v>163825</c:v>
                </c:pt>
                <c:pt idx="1432">
                  <c:v>163825</c:v>
                </c:pt>
                <c:pt idx="1433">
                  <c:v>163825</c:v>
                </c:pt>
                <c:pt idx="1434">
                  <c:v>163825</c:v>
                </c:pt>
                <c:pt idx="1435">
                  <c:v>163825</c:v>
                </c:pt>
                <c:pt idx="1436">
                  <c:v>163825</c:v>
                </c:pt>
                <c:pt idx="1437">
                  <c:v>163825</c:v>
                </c:pt>
                <c:pt idx="1438">
                  <c:v>163825</c:v>
                </c:pt>
                <c:pt idx="1439">
                  <c:v>163825</c:v>
                </c:pt>
                <c:pt idx="1440">
                  <c:v>163825</c:v>
                </c:pt>
                <c:pt idx="1441">
                  <c:v>163825</c:v>
                </c:pt>
                <c:pt idx="1442">
                  <c:v>163825</c:v>
                </c:pt>
                <c:pt idx="1443">
                  <c:v>163825</c:v>
                </c:pt>
                <c:pt idx="1444">
                  <c:v>163825</c:v>
                </c:pt>
                <c:pt idx="1445">
                  <c:v>163825</c:v>
                </c:pt>
                <c:pt idx="1446">
                  <c:v>163825</c:v>
                </c:pt>
                <c:pt idx="1447">
                  <c:v>163825</c:v>
                </c:pt>
                <c:pt idx="1448">
                  <c:v>163825</c:v>
                </c:pt>
                <c:pt idx="1449">
                  <c:v>163825</c:v>
                </c:pt>
                <c:pt idx="1450">
                  <c:v>163825</c:v>
                </c:pt>
                <c:pt idx="1451">
                  <c:v>163825</c:v>
                </c:pt>
                <c:pt idx="1452">
                  <c:v>163825</c:v>
                </c:pt>
                <c:pt idx="1453">
                  <c:v>163825</c:v>
                </c:pt>
                <c:pt idx="1454">
                  <c:v>163825</c:v>
                </c:pt>
                <c:pt idx="1455">
                  <c:v>163825</c:v>
                </c:pt>
                <c:pt idx="1456">
                  <c:v>163825</c:v>
                </c:pt>
                <c:pt idx="1457">
                  <c:v>163825</c:v>
                </c:pt>
                <c:pt idx="1458">
                  <c:v>163825</c:v>
                </c:pt>
                <c:pt idx="1459">
                  <c:v>163825</c:v>
                </c:pt>
                <c:pt idx="1460">
                  <c:v>163825</c:v>
                </c:pt>
                <c:pt idx="1461">
                  <c:v>163825</c:v>
                </c:pt>
                <c:pt idx="1462">
                  <c:v>163825</c:v>
                </c:pt>
                <c:pt idx="1463">
                  <c:v>163825</c:v>
                </c:pt>
                <c:pt idx="1464">
                  <c:v>163825</c:v>
                </c:pt>
                <c:pt idx="1465">
                  <c:v>163825</c:v>
                </c:pt>
                <c:pt idx="1466">
                  <c:v>163825</c:v>
                </c:pt>
                <c:pt idx="1467">
                  <c:v>163825</c:v>
                </c:pt>
                <c:pt idx="1468">
                  <c:v>163825</c:v>
                </c:pt>
                <c:pt idx="1469">
                  <c:v>163825</c:v>
                </c:pt>
                <c:pt idx="1470">
                  <c:v>163825</c:v>
                </c:pt>
                <c:pt idx="1471">
                  <c:v>163825</c:v>
                </c:pt>
                <c:pt idx="1472">
                  <c:v>163825</c:v>
                </c:pt>
                <c:pt idx="1473">
                  <c:v>163825</c:v>
                </c:pt>
                <c:pt idx="1474">
                  <c:v>163825</c:v>
                </c:pt>
                <c:pt idx="1475">
                  <c:v>163825</c:v>
                </c:pt>
                <c:pt idx="1476">
                  <c:v>163825</c:v>
                </c:pt>
                <c:pt idx="1477">
                  <c:v>163825</c:v>
                </c:pt>
                <c:pt idx="1478">
                  <c:v>163825</c:v>
                </c:pt>
                <c:pt idx="1479">
                  <c:v>163825</c:v>
                </c:pt>
                <c:pt idx="1480">
                  <c:v>163825</c:v>
                </c:pt>
                <c:pt idx="1481">
                  <c:v>163825</c:v>
                </c:pt>
                <c:pt idx="1482">
                  <c:v>163825</c:v>
                </c:pt>
                <c:pt idx="1483">
                  <c:v>163825</c:v>
                </c:pt>
                <c:pt idx="1484">
                  <c:v>163825</c:v>
                </c:pt>
                <c:pt idx="1485">
                  <c:v>163825</c:v>
                </c:pt>
                <c:pt idx="1486">
                  <c:v>163825</c:v>
                </c:pt>
                <c:pt idx="1487">
                  <c:v>163825</c:v>
                </c:pt>
                <c:pt idx="1488">
                  <c:v>163825</c:v>
                </c:pt>
                <c:pt idx="1489">
                  <c:v>163825</c:v>
                </c:pt>
                <c:pt idx="1490">
                  <c:v>163825</c:v>
                </c:pt>
                <c:pt idx="1491">
                  <c:v>163825</c:v>
                </c:pt>
                <c:pt idx="1492">
                  <c:v>163825</c:v>
                </c:pt>
                <c:pt idx="1493">
                  <c:v>163825</c:v>
                </c:pt>
                <c:pt idx="1494">
                  <c:v>163825</c:v>
                </c:pt>
                <c:pt idx="1495">
                  <c:v>163825</c:v>
                </c:pt>
                <c:pt idx="1496">
                  <c:v>163825</c:v>
                </c:pt>
                <c:pt idx="1497">
                  <c:v>163825</c:v>
                </c:pt>
                <c:pt idx="1498">
                  <c:v>163825</c:v>
                </c:pt>
                <c:pt idx="1499">
                  <c:v>163825</c:v>
                </c:pt>
                <c:pt idx="1500">
                  <c:v>163825</c:v>
                </c:pt>
                <c:pt idx="1501">
                  <c:v>163825</c:v>
                </c:pt>
                <c:pt idx="1502">
                  <c:v>163825</c:v>
                </c:pt>
                <c:pt idx="1503">
                  <c:v>163825</c:v>
                </c:pt>
                <c:pt idx="1504">
                  <c:v>163825</c:v>
                </c:pt>
                <c:pt idx="1505">
                  <c:v>163825</c:v>
                </c:pt>
                <c:pt idx="1506">
                  <c:v>163825</c:v>
                </c:pt>
                <c:pt idx="1507">
                  <c:v>163825</c:v>
                </c:pt>
                <c:pt idx="1508">
                  <c:v>163825</c:v>
                </c:pt>
                <c:pt idx="1509">
                  <c:v>163825</c:v>
                </c:pt>
                <c:pt idx="1510">
                  <c:v>163825</c:v>
                </c:pt>
                <c:pt idx="1511">
                  <c:v>163825</c:v>
                </c:pt>
                <c:pt idx="1512">
                  <c:v>163825</c:v>
                </c:pt>
                <c:pt idx="1513">
                  <c:v>163825</c:v>
                </c:pt>
                <c:pt idx="1514">
                  <c:v>163825</c:v>
                </c:pt>
                <c:pt idx="1515">
                  <c:v>163825</c:v>
                </c:pt>
                <c:pt idx="1516">
                  <c:v>163825</c:v>
                </c:pt>
                <c:pt idx="1517">
                  <c:v>163825</c:v>
                </c:pt>
                <c:pt idx="1518">
                  <c:v>163825</c:v>
                </c:pt>
                <c:pt idx="1519">
                  <c:v>163825</c:v>
                </c:pt>
                <c:pt idx="1520">
                  <c:v>163825</c:v>
                </c:pt>
                <c:pt idx="1521">
                  <c:v>163825</c:v>
                </c:pt>
                <c:pt idx="1522">
                  <c:v>163825</c:v>
                </c:pt>
                <c:pt idx="1523">
                  <c:v>163825</c:v>
                </c:pt>
                <c:pt idx="1524">
                  <c:v>131060</c:v>
                </c:pt>
                <c:pt idx="1525">
                  <c:v>131060</c:v>
                </c:pt>
                <c:pt idx="1526">
                  <c:v>131060</c:v>
                </c:pt>
                <c:pt idx="1527">
                  <c:v>131060</c:v>
                </c:pt>
                <c:pt idx="1528">
                  <c:v>131060</c:v>
                </c:pt>
                <c:pt idx="1529">
                  <c:v>131060</c:v>
                </c:pt>
                <c:pt idx="1530">
                  <c:v>131060</c:v>
                </c:pt>
                <c:pt idx="1531">
                  <c:v>131060</c:v>
                </c:pt>
                <c:pt idx="1532">
                  <c:v>131060</c:v>
                </c:pt>
                <c:pt idx="1533">
                  <c:v>131060</c:v>
                </c:pt>
                <c:pt idx="1534">
                  <c:v>131060</c:v>
                </c:pt>
                <c:pt idx="1535">
                  <c:v>131060</c:v>
                </c:pt>
                <c:pt idx="1536">
                  <c:v>131060</c:v>
                </c:pt>
                <c:pt idx="1537">
                  <c:v>131060</c:v>
                </c:pt>
                <c:pt idx="1538">
                  <c:v>131060</c:v>
                </c:pt>
                <c:pt idx="1539">
                  <c:v>131060</c:v>
                </c:pt>
                <c:pt idx="1540">
                  <c:v>131060</c:v>
                </c:pt>
                <c:pt idx="1541">
                  <c:v>131060</c:v>
                </c:pt>
                <c:pt idx="1542">
                  <c:v>131060</c:v>
                </c:pt>
                <c:pt idx="1543">
                  <c:v>131060</c:v>
                </c:pt>
                <c:pt idx="1544">
                  <c:v>131060</c:v>
                </c:pt>
                <c:pt idx="1545">
                  <c:v>131060</c:v>
                </c:pt>
                <c:pt idx="1546">
                  <c:v>131060</c:v>
                </c:pt>
                <c:pt idx="1547">
                  <c:v>131060</c:v>
                </c:pt>
                <c:pt idx="1548">
                  <c:v>131060</c:v>
                </c:pt>
                <c:pt idx="1549">
                  <c:v>131060</c:v>
                </c:pt>
                <c:pt idx="1550">
                  <c:v>131060</c:v>
                </c:pt>
                <c:pt idx="1551">
                  <c:v>131060</c:v>
                </c:pt>
                <c:pt idx="1552">
                  <c:v>131060</c:v>
                </c:pt>
                <c:pt idx="1553">
                  <c:v>131060</c:v>
                </c:pt>
                <c:pt idx="1554">
                  <c:v>131060</c:v>
                </c:pt>
                <c:pt idx="1555">
                  <c:v>131060</c:v>
                </c:pt>
                <c:pt idx="1556">
                  <c:v>131060</c:v>
                </c:pt>
                <c:pt idx="1557">
                  <c:v>131060</c:v>
                </c:pt>
                <c:pt idx="1558">
                  <c:v>131060</c:v>
                </c:pt>
                <c:pt idx="1559">
                  <c:v>131060</c:v>
                </c:pt>
                <c:pt idx="1560">
                  <c:v>131060</c:v>
                </c:pt>
                <c:pt idx="1561">
                  <c:v>131060</c:v>
                </c:pt>
                <c:pt idx="1562">
                  <c:v>131060</c:v>
                </c:pt>
                <c:pt idx="1563">
                  <c:v>131060</c:v>
                </c:pt>
                <c:pt idx="1564">
                  <c:v>131060</c:v>
                </c:pt>
                <c:pt idx="1565">
                  <c:v>131060</c:v>
                </c:pt>
                <c:pt idx="1566">
                  <c:v>131060</c:v>
                </c:pt>
                <c:pt idx="1567">
                  <c:v>131060</c:v>
                </c:pt>
                <c:pt idx="1568">
                  <c:v>131060</c:v>
                </c:pt>
                <c:pt idx="1569">
                  <c:v>131060</c:v>
                </c:pt>
                <c:pt idx="1570">
                  <c:v>131060</c:v>
                </c:pt>
                <c:pt idx="1571">
                  <c:v>131060</c:v>
                </c:pt>
                <c:pt idx="1572">
                  <c:v>131060</c:v>
                </c:pt>
                <c:pt idx="1573">
                  <c:v>131060</c:v>
                </c:pt>
                <c:pt idx="1574">
                  <c:v>131060</c:v>
                </c:pt>
                <c:pt idx="1575">
                  <c:v>131060</c:v>
                </c:pt>
                <c:pt idx="1576">
                  <c:v>131060</c:v>
                </c:pt>
                <c:pt idx="1577">
                  <c:v>131060</c:v>
                </c:pt>
                <c:pt idx="1578">
                  <c:v>131060</c:v>
                </c:pt>
                <c:pt idx="1579">
                  <c:v>131060</c:v>
                </c:pt>
                <c:pt idx="1580">
                  <c:v>131060</c:v>
                </c:pt>
                <c:pt idx="1581">
                  <c:v>131060</c:v>
                </c:pt>
                <c:pt idx="1582">
                  <c:v>131060</c:v>
                </c:pt>
                <c:pt idx="1583">
                  <c:v>131060</c:v>
                </c:pt>
                <c:pt idx="1584">
                  <c:v>131060</c:v>
                </c:pt>
                <c:pt idx="1585">
                  <c:v>131060</c:v>
                </c:pt>
                <c:pt idx="1586">
                  <c:v>131060</c:v>
                </c:pt>
                <c:pt idx="1587">
                  <c:v>131060</c:v>
                </c:pt>
                <c:pt idx="1588">
                  <c:v>131060</c:v>
                </c:pt>
                <c:pt idx="1589">
                  <c:v>131060</c:v>
                </c:pt>
                <c:pt idx="1590">
                  <c:v>131060</c:v>
                </c:pt>
                <c:pt idx="1591">
                  <c:v>131060</c:v>
                </c:pt>
                <c:pt idx="1592">
                  <c:v>131060</c:v>
                </c:pt>
                <c:pt idx="1593">
                  <c:v>131060</c:v>
                </c:pt>
                <c:pt idx="1594">
                  <c:v>131060</c:v>
                </c:pt>
                <c:pt idx="1595">
                  <c:v>131060</c:v>
                </c:pt>
                <c:pt idx="1596">
                  <c:v>131060</c:v>
                </c:pt>
                <c:pt idx="1597">
                  <c:v>131060</c:v>
                </c:pt>
                <c:pt idx="1598">
                  <c:v>131060</c:v>
                </c:pt>
                <c:pt idx="1599">
                  <c:v>131060</c:v>
                </c:pt>
                <c:pt idx="1600">
                  <c:v>131060</c:v>
                </c:pt>
                <c:pt idx="1601">
                  <c:v>131060</c:v>
                </c:pt>
                <c:pt idx="1602">
                  <c:v>131060</c:v>
                </c:pt>
                <c:pt idx="1603">
                  <c:v>131060</c:v>
                </c:pt>
                <c:pt idx="1604">
                  <c:v>131060</c:v>
                </c:pt>
                <c:pt idx="1605">
                  <c:v>131060</c:v>
                </c:pt>
                <c:pt idx="1606">
                  <c:v>131060</c:v>
                </c:pt>
                <c:pt idx="1607">
                  <c:v>131060</c:v>
                </c:pt>
                <c:pt idx="1608">
                  <c:v>131060</c:v>
                </c:pt>
                <c:pt idx="1609">
                  <c:v>131060</c:v>
                </c:pt>
                <c:pt idx="1610">
                  <c:v>131060</c:v>
                </c:pt>
                <c:pt idx="1611">
                  <c:v>131060</c:v>
                </c:pt>
                <c:pt idx="1612">
                  <c:v>131060</c:v>
                </c:pt>
                <c:pt idx="1613">
                  <c:v>131060</c:v>
                </c:pt>
                <c:pt idx="1614">
                  <c:v>131060</c:v>
                </c:pt>
                <c:pt idx="1615">
                  <c:v>131060</c:v>
                </c:pt>
                <c:pt idx="1616">
                  <c:v>131060</c:v>
                </c:pt>
                <c:pt idx="1617">
                  <c:v>131060</c:v>
                </c:pt>
                <c:pt idx="1618">
                  <c:v>131060</c:v>
                </c:pt>
                <c:pt idx="1619">
                  <c:v>131060</c:v>
                </c:pt>
                <c:pt idx="1620">
                  <c:v>131060</c:v>
                </c:pt>
                <c:pt idx="1621">
                  <c:v>131060</c:v>
                </c:pt>
                <c:pt idx="1622">
                  <c:v>131060</c:v>
                </c:pt>
                <c:pt idx="1623">
                  <c:v>131060</c:v>
                </c:pt>
                <c:pt idx="1624">
                  <c:v>131060</c:v>
                </c:pt>
                <c:pt idx="1625">
                  <c:v>131060</c:v>
                </c:pt>
                <c:pt idx="1626">
                  <c:v>131060</c:v>
                </c:pt>
                <c:pt idx="1627">
                  <c:v>131060</c:v>
                </c:pt>
                <c:pt idx="1628">
                  <c:v>131060</c:v>
                </c:pt>
                <c:pt idx="1629">
                  <c:v>131060</c:v>
                </c:pt>
                <c:pt idx="1630">
                  <c:v>131060</c:v>
                </c:pt>
                <c:pt idx="1631">
                  <c:v>131060</c:v>
                </c:pt>
                <c:pt idx="1632">
                  <c:v>131060</c:v>
                </c:pt>
                <c:pt idx="1633">
                  <c:v>131060</c:v>
                </c:pt>
                <c:pt idx="1634">
                  <c:v>131060</c:v>
                </c:pt>
                <c:pt idx="1635">
                  <c:v>131060</c:v>
                </c:pt>
                <c:pt idx="1636">
                  <c:v>131060</c:v>
                </c:pt>
                <c:pt idx="1637">
                  <c:v>131060</c:v>
                </c:pt>
                <c:pt idx="1638">
                  <c:v>131060</c:v>
                </c:pt>
                <c:pt idx="1639">
                  <c:v>131060</c:v>
                </c:pt>
                <c:pt idx="1640">
                  <c:v>131060</c:v>
                </c:pt>
                <c:pt idx="1641">
                  <c:v>131060</c:v>
                </c:pt>
                <c:pt idx="1642">
                  <c:v>131060</c:v>
                </c:pt>
                <c:pt idx="1643">
                  <c:v>131060</c:v>
                </c:pt>
                <c:pt idx="1644">
                  <c:v>131060</c:v>
                </c:pt>
                <c:pt idx="1645">
                  <c:v>131060</c:v>
                </c:pt>
                <c:pt idx="1646">
                  <c:v>131060</c:v>
                </c:pt>
                <c:pt idx="1647">
                  <c:v>131060</c:v>
                </c:pt>
                <c:pt idx="1648">
                  <c:v>131060</c:v>
                </c:pt>
                <c:pt idx="1649">
                  <c:v>131060</c:v>
                </c:pt>
                <c:pt idx="1650">
                  <c:v>131060</c:v>
                </c:pt>
                <c:pt idx="1651">
                  <c:v>131060</c:v>
                </c:pt>
                <c:pt idx="1652">
                  <c:v>131060</c:v>
                </c:pt>
                <c:pt idx="1653">
                  <c:v>131060</c:v>
                </c:pt>
                <c:pt idx="1654">
                  <c:v>131060</c:v>
                </c:pt>
                <c:pt idx="1655">
                  <c:v>131060</c:v>
                </c:pt>
                <c:pt idx="1656">
                  <c:v>131060</c:v>
                </c:pt>
                <c:pt idx="1657">
                  <c:v>131060</c:v>
                </c:pt>
                <c:pt idx="1658">
                  <c:v>131060</c:v>
                </c:pt>
                <c:pt idx="1659">
                  <c:v>131060</c:v>
                </c:pt>
                <c:pt idx="1660">
                  <c:v>131060</c:v>
                </c:pt>
                <c:pt idx="1661">
                  <c:v>131060</c:v>
                </c:pt>
                <c:pt idx="1662">
                  <c:v>131060</c:v>
                </c:pt>
                <c:pt idx="1663">
                  <c:v>131060</c:v>
                </c:pt>
                <c:pt idx="1664">
                  <c:v>131060</c:v>
                </c:pt>
                <c:pt idx="1665">
                  <c:v>131060</c:v>
                </c:pt>
                <c:pt idx="1666">
                  <c:v>131060</c:v>
                </c:pt>
                <c:pt idx="1667">
                  <c:v>131060</c:v>
                </c:pt>
                <c:pt idx="1668">
                  <c:v>131060</c:v>
                </c:pt>
                <c:pt idx="1669">
                  <c:v>131060</c:v>
                </c:pt>
                <c:pt idx="1670">
                  <c:v>131060</c:v>
                </c:pt>
                <c:pt idx="1671">
                  <c:v>131060</c:v>
                </c:pt>
                <c:pt idx="1672">
                  <c:v>131060</c:v>
                </c:pt>
                <c:pt idx="1673">
                  <c:v>131060</c:v>
                </c:pt>
                <c:pt idx="1674">
                  <c:v>131060</c:v>
                </c:pt>
                <c:pt idx="1675">
                  <c:v>131060</c:v>
                </c:pt>
                <c:pt idx="1676">
                  <c:v>131060</c:v>
                </c:pt>
                <c:pt idx="1677">
                  <c:v>131060</c:v>
                </c:pt>
                <c:pt idx="1678">
                  <c:v>131060</c:v>
                </c:pt>
                <c:pt idx="1679">
                  <c:v>131060</c:v>
                </c:pt>
                <c:pt idx="1680">
                  <c:v>131060</c:v>
                </c:pt>
                <c:pt idx="1681">
                  <c:v>131060</c:v>
                </c:pt>
                <c:pt idx="1682">
                  <c:v>131060</c:v>
                </c:pt>
                <c:pt idx="1683">
                  <c:v>131060</c:v>
                </c:pt>
                <c:pt idx="1684">
                  <c:v>131060</c:v>
                </c:pt>
                <c:pt idx="1685">
                  <c:v>131060</c:v>
                </c:pt>
                <c:pt idx="1686">
                  <c:v>131060</c:v>
                </c:pt>
                <c:pt idx="1687">
                  <c:v>131060</c:v>
                </c:pt>
                <c:pt idx="1688">
                  <c:v>131060</c:v>
                </c:pt>
                <c:pt idx="1689">
                  <c:v>131060</c:v>
                </c:pt>
                <c:pt idx="1690">
                  <c:v>131060</c:v>
                </c:pt>
                <c:pt idx="1691">
                  <c:v>131060</c:v>
                </c:pt>
                <c:pt idx="1692">
                  <c:v>131060</c:v>
                </c:pt>
                <c:pt idx="1693">
                  <c:v>131060</c:v>
                </c:pt>
                <c:pt idx="1694">
                  <c:v>131060</c:v>
                </c:pt>
                <c:pt idx="1695">
                  <c:v>131060</c:v>
                </c:pt>
                <c:pt idx="1696">
                  <c:v>131060</c:v>
                </c:pt>
                <c:pt idx="1697">
                  <c:v>131060</c:v>
                </c:pt>
                <c:pt idx="1698">
                  <c:v>131060</c:v>
                </c:pt>
                <c:pt idx="1699">
                  <c:v>131060</c:v>
                </c:pt>
                <c:pt idx="1700">
                  <c:v>131060</c:v>
                </c:pt>
                <c:pt idx="1701">
                  <c:v>131060</c:v>
                </c:pt>
                <c:pt idx="1702">
                  <c:v>131060</c:v>
                </c:pt>
                <c:pt idx="1703">
                  <c:v>131060</c:v>
                </c:pt>
                <c:pt idx="1704">
                  <c:v>131060</c:v>
                </c:pt>
                <c:pt idx="1705">
                  <c:v>131060</c:v>
                </c:pt>
                <c:pt idx="1706">
                  <c:v>131060</c:v>
                </c:pt>
                <c:pt idx="1707">
                  <c:v>131060</c:v>
                </c:pt>
                <c:pt idx="1708">
                  <c:v>131060</c:v>
                </c:pt>
                <c:pt idx="1709">
                  <c:v>131060</c:v>
                </c:pt>
                <c:pt idx="1710">
                  <c:v>131060</c:v>
                </c:pt>
                <c:pt idx="1711">
                  <c:v>131060</c:v>
                </c:pt>
                <c:pt idx="1712">
                  <c:v>131060</c:v>
                </c:pt>
                <c:pt idx="1713">
                  <c:v>131060</c:v>
                </c:pt>
                <c:pt idx="1714">
                  <c:v>131060</c:v>
                </c:pt>
                <c:pt idx="1715">
                  <c:v>131060</c:v>
                </c:pt>
                <c:pt idx="1716">
                  <c:v>131060</c:v>
                </c:pt>
                <c:pt idx="1717">
                  <c:v>131060</c:v>
                </c:pt>
                <c:pt idx="1718">
                  <c:v>131060</c:v>
                </c:pt>
                <c:pt idx="1719">
                  <c:v>131060</c:v>
                </c:pt>
                <c:pt idx="1720">
                  <c:v>131060</c:v>
                </c:pt>
                <c:pt idx="1721">
                  <c:v>131060</c:v>
                </c:pt>
                <c:pt idx="1722">
                  <c:v>131060</c:v>
                </c:pt>
                <c:pt idx="1723">
                  <c:v>131060</c:v>
                </c:pt>
                <c:pt idx="1724">
                  <c:v>131060</c:v>
                </c:pt>
                <c:pt idx="1725">
                  <c:v>131060</c:v>
                </c:pt>
                <c:pt idx="1726">
                  <c:v>131060</c:v>
                </c:pt>
                <c:pt idx="1727">
                  <c:v>131060</c:v>
                </c:pt>
                <c:pt idx="1728">
                  <c:v>131060</c:v>
                </c:pt>
                <c:pt idx="1729">
                  <c:v>131060</c:v>
                </c:pt>
                <c:pt idx="1730">
                  <c:v>131060</c:v>
                </c:pt>
                <c:pt idx="1731">
                  <c:v>131060</c:v>
                </c:pt>
                <c:pt idx="1732">
                  <c:v>131060</c:v>
                </c:pt>
                <c:pt idx="1733">
                  <c:v>131060</c:v>
                </c:pt>
                <c:pt idx="1734">
                  <c:v>131060</c:v>
                </c:pt>
                <c:pt idx="1735">
                  <c:v>131060</c:v>
                </c:pt>
                <c:pt idx="1736">
                  <c:v>131060</c:v>
                </c:pt>
                <c:pt idx="1737">
                  <c:v>131060</c:v>
                </c:pt>
                <c:pt idx="1738">
                  <c:v>131060</c:v>
                </c:pt>
                <c:pt idx="1739">
                  <c:v>131060</c:v>
                </c:pt>
                <c:pt idx="1740">
                  <c:v>131060</c:v>
                </c:pt>
                <c:pt idx="1741">
                  <c:v>131060</c:v>
                </c:pt>
                <c:pt idx="1742">
                  <c:v>131060</c:v>
                </c:pt>
                <c:pt idx="1743">
                  <c:v>131060</c:v>
                </c:pt>
                <c:pt idx="1744">
                  <c:v>131060</c:v>
                </c:pt>
                <c:pt idx="1745">
                  <c:v>131060</c:v>
                </c:pt>
                <c:pt idx="1746">
                  <c:v>131060</c:v>
                </c:pt>
                <c:pt idx="1747">
                  <c:v>131060</c:v>
                </c:pt>
                <c:pt idx="1748">
                  <c:v>131060</c:v>
                </c:pt>
                <c:pt idx="1749">
                  <c:v>131060</c:v>
                </c:pt>
                <c:pt idx="1750">
                  <c:v>131060</c:v>
                </c:pt>
                <c:pt idx="1751">
                  <c:v>131060</c:v>
                </c:pt>
                <c:pt idx="1752">
                  <c:v>131060</c:v>
                </c:pt>
                <c:pt idx="1753">
                  <c:v>131060</c:v>
                </c:pt>
                <c:pt idx="1754">
                  <c:v>131060</c:v>
                </c:pt>
                <c:pt idx="1755">
                  <c:v>131060</c:v>
                </c:pt>
                <c:pt idx="1756">
                  <c:v>131060</c:v>
                </c:pt>
                <c:pt idx="1757">
                  <c:v>131060</c:v>
                </c:pt>
                <c:pt idx="1758">
                  <c:v>131060</c:v>
                </c:pt>
                <c:pt idx="1759">
                  <c:v>131060</c:v>
                </c:pt>
                <c:pt idx="1760">
                  <c:v>131060</c:v>
                </c:pt>
                <c:pt idx="1761">
                  <c:v>131060</c:v>
                </c:pt>
                <c:pt idx="1762">
                  <c:v>131060</c:v>
                </c:pt>
                <c:pt idx="1763">
                  <c:v>131060</c:v>
                </c:pt>
                <c:pt idx="1764">
                  <c:v>131060</c:v>
                </c:pt>
                <c:pt idx="1765">
                  <c:v>131060</c:v>
                </c:pt>
                <c:pt idx="1766">
                  <c:v>131060</c:v>
                </c:pt>
                <c:pt idx="1767">
                  <c:v>131060</c:v>
                </c:pt>
                <c:pt idx="1768">
                  <c:v>131060</c:v>
                </c:pt>
                <c:pt idx="1769">
                  <c:v>131060</c:v>
                </c:pt>
                <c:pt idx="1770">
                  <c:v>131060</c:v>
                </c:pt>
                <c:pt idx="1771">
                  <c:v>131060</c:v>
                </c:pt>
                <c:pt idx="1772">
                  <c:v>131060</c:v>
                </c:pt>
                <c:pt idx="1773">
                  <c:v>131060</c:v>
                </c:pt>
                <c:pt idx="1774">
                  <c:v>131060</c:v>
                </c:pt>
                <c:pt idx="1775">
                  <c:v>131060</c:v>
                </c:pt>
                <c:pt idx="1776">
                  <c:v>131060</c:v>
                </c:pt>
                <c:pt idx="1777">
                  <c:v>131060</c:v>
                </c:pt>
                <c:pt idx="1778">
                  <c:v>131060</c:v>
                </c:pt>
                <c:pt idx="1779">
                  <c:v>131060</c:v>
                </c:pt>
                <c:pt idx="1780">
                  <c:v>131060</c:v>
                </c:pt>
                <c:pt idx="1781">
                  <c:v>131060</c:v>
                </c:pt>
                <c:pt idx="1782">
                  <c:v>131060</c:v>
                </c:pt>
                <c:pt idx="1783">
                  <c:v>131060</c:v>
                </c:pt>
                <c:pt idx="1784">
                  <c:v>131060</c:v>
                </c:pt>
                <c:pt idx="1785">
                  <c:v>131060</c:v>
                </c:pt>
                <c:pt idx="1786">
                  <c:v>131060</c:v>
                </c:pt>
                <c:pt idx="1787">
                  <c:v>131060</c:v>
                </c:pt>
                <c:pt idx="1788">
                  <c:v>131060</c:v>
                </c:pt>
                <c:pt idx="1789">
                  <c:v>131060</c:v>
                </c:pt>
                <c:pt idx="1790">
                  <c:v>131060</c:v>
                </c:pt>
                <c:pt idx="1791">
                  <c:v>131060</c:v>
                </c:pt>
                <c:pt idx="1792">
                  <c:v>131060</c:v>
                </c:pt>
                <c:pt idx="1793">
                  <c:v>131060</c:v>
                </c:pt>
                <c:pt idx="1794">
                  <c:v>131060</c:v>
                </c:pt>
                <c:pt idx="1795">
                  <c:v>131060</c:v>
                </c:pt>
                <c:pt idx="1796">
                  <c:v>131060</c:v>
                </c:pt>
                <c:pt idx="1797">
                  <c:v>131060</c:v>
                </c:pt>
                <c:pt idx="1798">
                  <c:v>131060</c:v>
                </c:pt>
                <c:pt idx="1799">
                  <c:v>131060</c:v>
                </c:pt>
                <c:pt idx="1800">
                  <c:v>131060</c:v>
                </c:pt>
                <c:pt idx="1801">
                  <c:v>131060</c:v>
                </c:pt>
                <c:pt idx="1802">
                  <c:v>131060</c:v>
                </c:pt>
                <c:pt idx="1803">
                  <c:v>131060</c:v>
                </c:pt>
                <c:pt idx="1804">
                  <c:v>131060</c:v>
                </c:pt>
                <c:pt idx="1805">
                  <c:v>131060</c:v>
                </c:pt>
                <c:pt idx="1806">
                  <c:v>131060</c:v>
                </c:pt>
                <c:pt idx="1807">
                  <c:v>131060</c:v>
                </c:pt>
                <c:pt idx="1808">
                  <c:v>131060</c:v>
                </c:pt>
                <c:pt idx="1809">
                  <c:v>131060</c:v>
                </c:pt>
                <c:pt idx="1810">
                  <c:v>131060</c:v>
                </c:pt>
                <c:pt idx="1811">
                  <c:v>131060</c:v>
                </c:pt>
                <c:pt idx="1812">
                  <c:v>131060</c:v>
                </c:pt>
                <c:pt idx="1813">
                  <c:v>131060</c:v>
                </c:pt>
                <c:pt idx="1814">
                  <c:v>131060</c:v>
                </c:pt>
                <c:pt idx="1815">
                  <c:v>131060</c:v>
                </c:pt>
                <c:pt idx="1816">
                  <c:v>131060</c:v>
                </c:pt>
                <c:pt idx="1817">
                  <c:v>131060</c:v>
                </c:pt>
                <c:pt idx="1818">
                  <c:v>131060</c:v>
                </c:pt>
                <c:pt idx="1819">
                  <c:v>131060</c:v>
                </c:pt>
                <c:pt idx="1820">
                  <c:v>131060</c:v>
                </c:pt>
                <c:pt idx="1821">
                  <c:v>131060</c:v>
                </c:pt>
                <c:pt idx="1822">
                  <c:v>131060</c:v>
                </c:pt>
                <c:pt idx="1823">
                  <c:v>131060</c:v>
                </c:pt>
                <c:pt idx="1824">
                  <c:v>131060</c:v>
                </c:pt>
                <c:pt idx="1825">
                  <c:v>131060</c:v>
                </c:pt>
                <c:pt idx="1826">
                  <c:v>131060</c:v>
                </c:pt>
                <c:pt idx="1827">
                  <c:v>131060</c:v>
                </c:pt>
                <c:pt idx="1828">
                  <c:v>131060</c:v>
                </c:pt>
                <c:pt idx="1829">
                  <c:v>131060</c:v>
                </c:pt>
                <c:pt idx="1830">
                  <c:v>131060</c:v>
                </c:pt>
                <c:pt idx="1831">
                  <c:v>131060</c:v>
                </c:pt>
                <c:pt idx="1832">
                  <c:v>131060</c:v>
                </c:pt>
                <c:pt idx="1833">
                  <c:v>131060</c:v>
                </c:pt>
                <c:pt idx="1834">
                  <c:v>131060</c:v>
                </c:pt>
                <c:pt idx="1835">
                  <c:v>131060</c:v>
                </c:pt>
                <c:pt idx="1836">
                  <c:v>131060</c:v>
                </c:pt>
                <c:pt idx="1837">
                  <c:v>131060</c:v>
                </c:pt>
                <c:pt idx="1838">
                  <c:v>131060</c:v>
                </c:pt>
                <c:pt idx="1839">
                  <c:v>131060</c:v>
                </c:pt>
                <c:pt idx="1840">
                  <c:v>131060</c:v>
                </c:pt>
                <c:pt idx="1841">
                  <c:v>131060</c:v>
                </c:pt>
                <c:pt idx="1842">
                  <c:v>131060</c:v>
                </c:pt>
                <c:pt idx="1843">
                  <c:v>131060</c:v>
                </c:pt>
                <c:pt idx="1844">
                  <c:v>131060</c:v>
                </c:pt>
                <c:pt idx="1845">
                  <c:v>131060</c:v>
                </c:pt>
                <c:pt idx="1846">
                  <c:v>131060</c:v>
                </c:pt>
                <c:pt idx="1847">
                  <c:v>131060</c:v>
                </c:pt>
                <c:pt idx="1848">
                  <c:v>131060</c:v>
                </c:pt>
                <c:pt idx="1849">
                  <c:v>131060</c:v>
                </c:pt>
                <c:pt idx="1850">
                  <c:v>131060</c:v>
                </c:pt>
                <c:pt idx="1851">
                  <c:v>131060</c:v>
                </c:pt>
                <c:pt idx="1852">
                  <c:v>131060</c:v>
                </c:pt>
                <c:pt idx="1853">
                  <c:v>131060</c:v>
                </c:pt>
                <c:pt idx="1854">
                  <c:v>131060</c:v>
                </c:pt>
                <c:pt idx="1855">
                  <c:v>131060</c:v>
                </c:pt>
                <c:pt idx="1856">
                  <c:v>131060</c:v>
                </c:pt>
                <c:pt idx="1857">
                  <c:v>131060</c:v>
                </c:pt>
                <c:pt idx="1858">
                  <c:v>131060</c:v>
                </c:pt>
                <c:pt idx="1859">
                  <c:v>131060</c:v>
                </c:pt>
                <c:pt idx="1860">
                  <c:v>131060</c:v>
                </c:pt>
                <c:pt idx="1861">
                  <c:v>131060</c:v>
                </c:pt>
                <c:pt idx="1862">
                  <c:v>131060</c:v>
                </c:pt>
                <c:pt idx="1863">
                  <c:v>131060</c:v>
                </c:pt>
                <c:pt idx="1864">
                  <c:v>131060</c:v>
                </c:pt>
                <c:pt idx="1865">
                  <c:v>131060</c:v>
                </c:pt>
                <c:pt idx="1866">
                  <c:v>98295</c:v>
                </c:pt>
                <c:pt idx="1867">
                  <c:v>131060</c:v>
                </c:pt>
                <c:pt idx="1868">
                  <c:v>131060</c:v>
                </c:pt>
                <c:pt idx="1869">
                  <c:v>131060</c:v>
                </c:pt>
                <c:pt idx="1870">
                  <c:v>131060</c:v>
                </c:pt>
                <c:pt idx="1871">
                  <c:v>131060</c:v>
                </c:pt>
                <c:pt idx="1872">
                  <c:v>131060</c:v>
                </c:pt>
                <c:pt idx="1873">
                  <c:v>131060</c:v>
                </c:pt>
                <c:pt idx="1874">
                  <c:v>131060</c:v>
                </c:pt>
                <c:pt idx="1875">
                  <c:v>131060</c:v>
                </c:pt>
                <c:pt idx="1876">
                  <c:v>131060</c:v>
                </c:pt>
                <c:pt idx="1877">
                  <c:v>131060</c:v>
                </c:pt>
                <c:pt idx="1878">
                  <c:v>131060</c:v>
                </c:pt>
                <c:pt idx="1879">
                  <c:v>131060</c:v>
                </c:pt>
                <c:pt idx="1880">
                  <c:v>131060</c:v>
                </c:pt>
                <c:pt idx="1881">
                  <c:v>131060</c:v>
                </c:pt>
                <c:pt idx="1882">
                  <c:v>131060</c:v>
                </c:pt>
                <c:pt idx="1883">
                  <c:v>131060</c:v>
                </c:pt>
                <c:pt idx="1884">
                  <c:v>131060</c:v>
                </c:pt>
                <c:pt idx="1885">
                  <c:v>131060</c:v>
                </c:pt>
                <c:pt idx="1886">
                  <c:v>131060</c:v>
                </c:pt>
                <c:pt idx="1887">
                  <c:v>131060</c:v>
                </c:pt>
                <c:pt idx="1888">
                  <c:v>131060</c:v>
                </c:pt>
                <c:pt idx="1889">
                  <c:v>131060</c:v>
                </c:pt>
                <c:pt idx="1890">
                  <c:v>131060</c:v>
                </c:pt>
                <c:pt idx="1891">
                  <c:v>131060</c:v>
                </c:pt>
                <c:pt idx="1892">
                  <c:v>131060</c:v>
                </c:pt>
                <c:pt idx="1893">
                  <c:v>131060</c:v>
                </c:pt>
                <c:pt idx="1894">
                  <c:v>131060</c:v>
                </c:pt>
                <c:pt idx="1895">
                  <c:v>131060</c:v>
                </c:pt>
                <c:pt idx="1896">
                  <c:v>131060</c:v>
                </c:pt>
                <c:pt idx="1897">
                  <c:v>131060</c:v>
                </c:pt>
                <c:pt idx="1898">
                  <c:v>131060</c:v>
                </c:pt>
                <c:pt idx="1899">
                  <c:v>131060</c:v>
                </c:pt>
                <c:pt idx="1900">
                  <c:v>131060</c:v>
                </c:pt>
                <c:pt idx="1901">
                  <c:v>131060</c:v>
                </c:pt>
                <c:pt idx="1902">
                  <c:v>131060</c:v>
                </c:pt>
                <c:pt idx="1903">
                  <c:v>131060</c:v>
                </c:pt>
                <c:pt idx="1904">
                  <c:v>131060</c:v>
                </c:pt>
                <c:pt idx="1905">
                  <c:v>131060</c:v>
                </c:pt>
                <c:pt idx="1906">
                  <c:v>131060</c:v>
                </c:pt>
                <c:pt idx="1907">
                  <c:v>131060</c:v>
                </c:pt>
                <c:pt idx="1908">
                  <c:v>131060</c:v>
                </c:pt>
                <c:pt idx="1909">
                  <c:v>131060</c:v>
                </c:pt>
                <c:pt idx="1910">
                  <c:v>131060</c:v>
                </c:pt>
                <c:pt idx="1911">
                  <c:v>131060</c:v>
                </c:pt>
                <c:pt idx="1912">
                  <c:v>131060</c:v>
                </c:pt>
                <c:pt idx="1913">
                  <c:v>131060</c:v>
                </c:pt>
                <c:pt idx="1914">
                  <c:v>131060</c:v>
                </c:pt>
                <c:pt idx="1915">
                  <c:v>131060</c:v>
                </c:pt>
                <c:pt idx="1916">
                  <c:v>131060</c:v>
                </c:pt>
                <c:pt idx="1917">
                  <c:v>131060</c:v>
                </c:pt>
                <c:pt idx="1918">
                  <c:v>131060</c:v>
                </c:pt>
                <c:pt idx="1919">
                  <c:v>131060</c:v>
                </c:pt>
                <c:pt idx="1920">
                  <c:v>131060</c:v>
                </c:pt>
                <c:pt idx="1921">
                  <c:v>131060</c:v>
                </c:pt>
                <c:pt idx="1922">
                  <c:v>131060</c:v>
                </c:pt>
                <c:pt idx="1923">
                  <c:v>131060</c:v>
                </c:pt>
                <c:pt idx="1924">
                  <c:v>131060</c:v>
                </c:pt>
                <c:pt idx="1925">
                  <c:v>131060</c:v>
                </c:pt>
                <c:pt idx="1926">
                  <c:v>131060</c:v>
                </c:pt>
                <c:pt idx="1927">
                  <c:v>131060</c:v>
                </c:pt>
                <c:pt idx="1928">
                  <c:v>131060</c:v>
                </c:pt>
                <c:pt idx="1929">
                  <c:v>131060</c:v>
                </c:pt>
                <c:pt idx="1930">
                  <c:v>131060</c:v>
                </c:pt>
                <c:pt idx="1931">
                  <c:v>131060</c:v>
                </c:pt>
                <c:pt idx="1932">
                  <c:v>131060</c:v>
                </c:pt>
                <c:pt idx="1933">
                  <c:v>131060</c:v>
                </c:pt>
                <c:pt idx="1934">
                  <c:v>131060</c:v>
                </c:pt>
                <c:pt idx="1935">
                  <c:v>131060</c:v>
                </c:pt>
                <c:pt idx="1936">
                  <c:v>131060</c:v>
                </c:pt>
                <c:pt idx="1937">
                  <c:v>131060</c:v>
                </c:pt>
                <c:pt idx="1938">
                  <c:v>131060</c:v>
                </c:pt>
                <c:pt idx="1939">
                  <c:v>131060</c:v>
                </c:pt>
                <c:pt idx="1940">
                  <c:v>131060</c:v>
                </c:pt>
                <c:pt idx="1941">
                  <c:v>131060</c:v>
                </c:pt>
                <c:pt idx="1942">
                  <c:v>131060</c:v>
                </c:pt>
                <c:pt idx="1943">
                  <c:v>131060</c:v>
                </c:pt>
                <c:pt idx="1944">
                  <c:v>131060</c:v>
                </c:pt>
                <c:pt idx="1945">
                  <c:v>131060</c:v>
                </c:pt>
                <c:pt idx="1946">
                  <c:v>131060</c:v>
                </c:pt>
                <c:pt idx="1947">
                  <c:v>131060</c:v>
                </c:pt>
                <c:pt idx="1948">
                  <c:v>131060</c:v>
                </c:pt>
                <c:pt idx="1949">
                  <c:v>131060</c:v>
                </c:pt>
                <c:pt idx="1950">
                  <c:v>131060</c:v>
                </c:pt>
                <c:pt idx="1951">
                  <c:v>131060</c:v>
                </c:pt>
                <c:pt idx="1952">
                  <c:v>131060</c:v>
                </c:pt>
                <c:pt idx="1953">
                  <c:v>131060</c:v>
                </c:pt>
                <c:pt idx="1954">
                  <c:v>131060</c:v>
                </c:pt>
                <c:pt idx="1955">
                  <c:v>131060</c:v>
                </c:pt>
                <c:pt idx="1956">
                  <c:v>131060</c:v>
                </c:pt>
                <c:pt idx="1957">
                  <c:v>131060</c:v>
                </c:pt>
                <c:pt idx="1958">
                  <c:v>131060</c:v>
                </c:pt>
                <c:pt idx="1959">
                  <c:v>131060</c:v>
                </c:pt>
                <c:pt idx="1960">
                  <c:v>131060</c:v>
                </c:pt>
                <c:pt idx="1961">
                  <c:v>131060</c:v>
                </c:pt>
                <c:pt idx="1962">
                  <c:v>131060</c:v>
                </c:pt>
                <c:pt idx="1963">
                  <c:v>131060</c:v>
                </c:pt>
                <c:pt idx="1964">
                  <c:v>131060</c:v>
                </c:pt>
                <c:pt idx="1965">
                  <c:v>131060</c:v>
                </c:pt>
                <c:pt idx="1966">
                  <c:v>131060</c:v>
                </c:pt>
                <c:pt idx="1967">
                  <c:v>131060</c:v>
                </c:pt>
                <c:pt idx="1968">
                  <c:v>131060</c:v>
                </c:pt>
                <c:pt idx="1969">
                  <c:v>131060</c:v>
                </c:pt>
                <c:pt idx="1970">
                  <c:v>131060</c:v>
                </c:pt>
                <c:pt idx="1971">
                  <c:v>131060</c:v>
                </c:pt>
                <c:pt idx="1972">
                  <c:v>131060</c:v>
                </c:pt>
                <c:pt idx="1973">
                  <c:v>131060</c:v>
                </c:pt>
                <c:pt idx="1974">
                  <c:v>131060</c:v>
                </c:pt>
                <c:pt idx="1975">
                  <c:v>131060</c:v>
                </c:pt>
                <c:pt idx="1976">
                  <c:v>131060</c:v>
                </c:pt>
                <c:pt idx="1977">
                  <c:v>131060</c:v>
                </c:pt>
                <c:pt idx="1978">
                  <c:v>131060</c:v>
                </c:pt>
                <c:pt idx="1979">
                  <c:v>131060</c:v>
                </c:pt>
                <c:pt idx="1980">
                  <c:v>131060</c:v>
                </c:pt>
                <c:pt idx="1981">
                  <c:v>131060</c:v>
                </c:pt>
                <c:pt idx="1982">
                  <c:v>131060</c:v>
                </c:pt>
                <c:pt idx="1983">
                  <c:v>131060</c:v>
                </c:pt>
                <c:pt idx="1984">
                  <c:v>131060</c:v>
                </c:pt>
                <c:pt idx="1985">
                  <c:v>131060</c:v>
                </c:pt>
                <c:pt idx="1986">
                  <c:v>131060</c:v>
                </c:pt>
                <c:pt idx="1987">
                  <c:v>131060</c:v>
                </c:pt>
                <c:pt idx="1988">
                  <c:v>131060</c:v>
                </c:pt>
                <c:pt idx="1989">
                  <c:v>131060</c:v>
                </c:pt>
                <c:pt idx="1990">
                  <c:v>131060</c:v>
                </c:pt>
                <c:pt idx="1991">
                  <c:v>131060</c:v>
                </c:pt>
                <c:pt idx="1992">
                  <c:v>131060</c:v>
                </c:pt>
                <c:pt idx="1993">
                  <c:v>131060</c:v>
                </c:pt>
                <c:pt idx="1994">
                  <c:v>131060</c:v>
                </c:pt>
                <c:pt idx="1995">
                  <c:v>131060</c:v>
                </c:pt>
                <c:pt idx="1996">
                  <c:v>131060</c:v>
                </c:pt>
                <c:pt idx="1997">
                  <c:v>131060</c:v>
                </c:pt>
                <c:pt idx="1998">
                  <c:v>131060</c:v>
                </c:pt>
                <c:pt idx="1999">
                  <c:v>131060</c:v>
                </c:pt>
                <c:pt idx="2000">
                  <c:v>131060</c:v>
                </c:pt>
                <c:pt idx="2001">
                  <c:v>131060</c:v>
                </c:pt>
                <c:pt idx="2002">
                  <c:v>131060</c:v>
                </c:pt>
                <c:pt idx="2003">
                  <c:v>131060</c:v>
                </c:pt>
                <c:pt idx="2004">
                  <c:v>131060</c:v>
                </c:pt>
                <c:pt idx="2005">
                  <c:v>131060</c:v>
                </c:pt>
                <c:pt idx="2006">
                  <c:v>131060</c:v>
                </c:pt>
                <c:pt idx="2007">
                  <c:v>131060</c:v>
                </c:pt>
                <c:pt idx="2008">
                  <c:v>131060</c:v>
                </c:pt>
                <c:pt idx="2009">
                  <c:v>131060</c:v>
                </c:pt>
                <c:pt idx="2010">
                  <c:v>131060</c:v>
                </c:pt>
                <c:pt idx="2011">
                  <c:v>131060</c:v>
                </c:pt>
                <c:pt idx="2012">
                  <c:v>131060</c:v>
                </c:pt>
                <c:pt idx="2013">
                  <c:v>131060</c:v>
                </c:pt>
                <c:pt idx="2014">
                  <c:v>131060</c:v>
                </c:pt>
                <c:pt idx="2015">
                  <c:v>131060</c:v>
                </c:pt>
                <c:pt idx="2016">
                  <c:v>131060</c:v>
                </c:pt>
                <c:pt idx="2017">
                  <c:v>131060</c:v>
                </c:pt>
                <c:pt idx="2018">
                  <c:v>131060</c:v>
                </c:pt>
                <c:pt idx="2019">
                  <c:v>131060</c:v>
                </c:pt>
                <c:pt idx="2020">
                  <c:v>131060</c:v>
                </c:pt>
                <c:pt idx="2021">
                  <c:v>131060</c:v>
                </c:pt>
                <c:pt idx="2022">
                  <c:v>131060</c:v>
                </c:pt>
                <c:pt idx="2023">
                  <c:v>131060</c:v>
                </c:pt>
                <c:pt idx="2024">
                  <c:v>131060</c:v>
                </c:pt>
                <c:pt idx="2025">
                  <c:v>131060</c:v>
                </c:pt>
                <c:pt idx="2026">
                  <c:v>131060</c:v>
                </c:pt>
                <c:pt idx="2027">
                  <c:v>131060</c:v>
                </c:pt>
                <c:pt idx="2028">
                  <c:v>131060</c:v>
                </c:pt>
                <c:pt idx="2029">
                  <c:v>131060</c:v>
                </c:pt>
                <c:pt idx="2030">
                  <c:v>131060</c:v>
                </c:pt>
                <c:pt idx="2031">
                  <c:v>131060</c:v>
                </c:pt>
                <c:pt idx="2032">
                  <c:v>131060</c:v>
                </c:pt>
                <c:pt idx="2033">
                  <c:v>131060</c:v>
                </c:pt>
                <c:pt idx="2034">
                  <c:v>131060</c:v>
                </c:pt>
                <c:pt idx="2035">
                  <c:v>131060</c:v>
                </c:pt>
                <c:pt idx="2036">
                  <c:v>131060</c:v>
                </c:pt>
                <c:pt idx="2037">
                  <c:v>131060</c:v>
                </c:pt>
                <c:pt idx="2038">
                  <c:v>131060</c:v>
                </c:pt>
                <c:pt idx="2039">
                  <c:v>131060</c:v>
                </c:pt>
                <c:pt idx="2040">
                  <c:v>131060</c:v>
                </c:pt>
                <c:pt idx="2041">
                  <c:v>131060</c:v>
                </c:pt>
                <c:pt idx="2042">
                  <c:v>131060</c:v>
                </c:pt>
                <c:pt idx="2043">
                  <c:v>131060</c:v>
                </c:pt>
                <c:pt idx="2044">
                  <c:v>131060</c:v>
                </c:pt>
                <c:pt idx="2045">
                  <c:v>131060</c:v>
                </c:pt>
                <c:pt idx="2046">
                  <c:v>131060</c:v>
                </c:pt>
                <c:pt idx="2047">
                  <c:v>131060</c:v>
                </c:pt>
                <c:pt idx="2048">
                  <c:v>131060</c:v>
                </c:pt>
                <c:pt idx="2049">
                  <c:v>131060</c:v>
                </c:pt>
                <c:pt idx="2050">
                  <c:v>131060</c:v>
                </c:pt>
                <c:pt idx="2051">
                  <c:v>131060</c:v>
                </c:pt>
                <c:pt idx="2052">
                  <c:v>131060</c:v>
                </c:pt>
                <c:pt idx="2053">
                  <c:v>131060</c:v>
                </c:pt>
                <c:pt idx="2054">
                  <c:v>131060</c:v>
                </c:pt>
                <c:pt idx="2055">
                  <c:v>131060</c:v>
                </c:pt>
                <c:pt idx="2056">
                  <c:v>131060</c:v>
                </c:pt>
                <c:pt idx="2057">
                  <c:v>131060</c:v>
                </c:pt>
                <c:pt idx="2058">
                  <c:v>131060</c:v>
                </c:pt>
                <c:pt idx="2059">
                  <c:v>131060</c:v>
                </c:pt>
                <c:pt idx="2060">
                  <c:v>131060</c:v>
                </c:pt>
                <c:pt idx="2061">
                  <c:v>131060</c:v>
                </c:pt>
                <c:pt idx="2062">
                  <c:v>131060</c:v>
                </c:pt>
                <c:pt idx="2063">
                  <c:v>131060</c:v>
                </c:pt>
                <c:pt idx="2064">
                  <c:v>131060</c:v>
                </c:pt>
                <c:pt idx="2065">
                  <c:v>131060</c:v>
                </c:pt>
                <c:pt idx="2066">
                  <c:v>131060</c:v>
                </c:pt>
                <c:pt idx="2067">
                  <c:v>131060</c:v>
                </c:pt>
                <c:pt idx="2068">
                  <c:v>131060</c:v>
                </c:pt>
                <c:pt idx="2069">
                  <c:v>131060</c:v>
                </c:pt>
                <c:pt idx="2070">
                  <c:v>131060</c:v>
                </c:pt>
                <c:pt idx="2071">
                  <c:v>131060</c:v>
                </c:pt>
                <c:pt idx="2072">
                  <c:v>131060</c:v>
                </c:pt>
                <c:pt idx="2073">
                  <c:v>131060</c:v>
                </c:pt>
                <c:pt idx="2074">
                  <c:v>131060</c:v>
                </c:pt>
                <c:pt idx="2075">
                  <c:v>131060</c:v>
                </c:pt>
                <c:pt idx="2076">
                  <c:v>131060</c:v>
                </c:pt>
                <c:pt idx="2077">
                  <c:v>131060</c:v>
                </c:pt>
                <c:pt idx="2078">
                  <c:v>131060</c:v>
                </c:pt>
                <c:pt idx="2079">
                  <c:v>131060</c:v>
                </c:pt>
                <c:pt idx="2080">
                  <c:v>131060</c:v>
                </c:pt>
                <c:pt idx="2081">
                  <c:v>131060</c:v>
                </c:pt>
                <c:pt idx="2082">
                  <c:v>131060</c:v>
                </c:pt>
                <c:pt idx="2083">
                  <c:v>131060</c:v>
                </c:pt>
                <c:pt idx="2084">
                  <c:v>131060</c:v>
                </c:pt>
                <c:pt idx="2085">
                  <c:v>131060</c:v>
                </c:pt>
                <c:pt idx="2086">
                  <c:v>131060</c:v>
                </c:pt>
                <c:pt idx="2087">
                  <c:v>131060</c:v>
                </c:pt>
                <c:pt idx="2088">
                  <c:v>131060</c:v>
                </c:pt>
                <c:pt idx="2089">
                  <c:v>131060</c:v>
                </c:pt>
                <c:pt idx="2090">
                  <c:v>131060</c:v>
                </c:pt>
                <c:pt idx="2091">
                  <c:v>131060</c:v>
                </c:pt>
                <c:pt idx="2092">
                  <c:v>131060</c:v>
                </c:pt>
                <c:pt idx="2093">
                  <c:v>131060</c:v>
                </c:pt>
                <c:pt idx="2094">
                  <c:v>131060</c:v>
                </c:pt>
                <c:pt idx="2095">
                  <c:v>131060</c:v>
                </c:pt>
                <c:pt idx="2096">
                  <c:v>131060</c:v>
                </c:pt>
                <c:pt idx="2097">
                  <c:v>131060</c:v>
                </c:pt>
                <c:pt idx="2098">
                  <c:v>131060</c:v>
                </c:pt>
                <c:pt idx="2099">
                  <c:v>131060</c:v>
                </c:pt>
                <c:pt idx="2100">
                  <c:v>131060</c:v>
                </c:pt>
                <c:pt idx="2101">
                  <c:v>131060</c:v>
                </c:pt>
                <c:pt idx="2102">
                  <c:v>131060</c:v>
                </c:pt>
                <c:pt idx="2103">
                  <c:v>131060</c:v>
                </c:pt>
                <c:pt idx="2104">
                  <c:v>131060</c:v>
                </c:pt>
                <c:pt idx="2105">
                  <c:v>131060</c:v>
                </c:pt>
                <c:pt idx="2106">
                  <c:v>131060</c:v>
                </c:pt>
                <c:pt idx="2107">
                  <c:v>131060</c:v>
                </c:pt>
                <c:pt idx="2108">
                  <c:v>131060</c:v>
                </c:pt>
                <c:pt idx="2109">
                  <c:v>131060</c:v>
                </c:pt>
                <c:pt idx="2110">
                  <c:v>131060</c:v>
                </c:pt>
                <c:pt idx="2111">
                  <c:v>131060</c:v>
                </c:pt>
                <c:pt idx="2112">
                  <c:v>131060</c:v>
                </c:pt>
                <c:pt idx="2113">
                  <c:v>131060</c:v>
                </c:pt>
                <c:pt idx="2114">
                  <c:v>131060</c:v>
                </c:pt>
                <c:pt idx="2115">
                  <c:v>131060</c:v>
                </c:pt>
                <c:pt idx="2116">
                  <c:v>131060</c:v>
                </c:pt>
                <c:pt idx="2117">
                  <c:v>131060</c:v>
                </c:pt>
                <c:pt idx="2118">
                  <c:v>131060</c:v>
                </c:pt>
                <c:pt idx="2119">
                  <c:v>131060</c:v>
                </c:pt>
                <c:pt idx="2120">
                  <c:v>131060</c:v>
                </c:pt>
                <c:pt idx="2121">
                  <c:v>131060</c:v>
                </c:pt>
                <c:pt idx="2122">
                  <c:v>131060</c:v>
                </c:pt>
                <c:pt idx="2123">
                  <c:v>131060</c:v>
                </c:pt>
                <c:pt idx="2124">
                  <c:v>131060</c:v>
                </c:pt>
                <c:pt idx="2125">
                  <c:v>131060</c:v>
                </c:pt>
                <c:pt idx="2126">
                  <c:v>131060</c:v>
                </c:pt>
                <c:pt idx="2127">
                  <c:v>131060</c:v>
                </c:pt>
                <c:pt idx="2128">
                  <c:v>131060</c:v>
                </c:pt>
                <c:pt idx="2129">
                  <c:v>131060</c:v>
                </c:pt>
                <c:pt idx="2130">
                  <c:v>131060</c:v>
                </c:pt>
                <c:pt idx="2131">
                  <c:v>131060</c:v>
                </c:pt>
                <c:pt idx="2132">
                  <c:v>131060</c:v>
                </c:pt>
                <c:pt idx="2133">
                  <c:v>131060</c:v>
                </c:pt>
                <c:pt idx="2134">
                  <c:v>131060</c:v>
                </c:pt>
                <c:pt idx="2135">
                  <c:v>131060</c:v>
                </c:pt>
                <c:pt idx="2136">
                  <c:v>131060</c:v>
                </c:pt>
                <c:pt idx="2137">
                  <c:v>131060</c:v>
                </c:pt>
                <c:pt idx="2138">
                  <c:v>131060</c:v>
                </c:pt>
                <c:pt idx="2139">
                  <c:v>131060</c:v>
                </c:pt>
                <c:pt idx="2140">
                  <c:v>131060</c:v>
                </c:pt>
                <c:pt idx="2141">
                  <c:v>131060</c:v>
                </c:pt>
                <c:pt idx="2142">
                  <c:v>131060</c:v>
                </c:pt>
                <c:pt idx="2143">
                  <c:v>131060</c:v>
                </c:pt>
                <c:pt idx="2144">
                  <c:v>131060</c:v>
                </c:pt>
                <c:pt idx="2145">
                  <c:v>131060</c:v>
                </c:pt>
                <c:pt idx="2146">
                  <c:v>131060</c:v>
                </c:pt>
                <c:pt idx="2147">
                  <c:v>131060</c:v>
                </c:pt>
                <c:pt idx="2148">
                  <c:v>131060</c:v>
                </c:pt>
                <c:pt idx="2149">
                  <c:v>131060</c:v>
                </c:pt>
                <c:pt idx="2150">
                  <c:v>131060</c:v>
                </c:pt>
                <c:pt idx="2151">
                  <c:v>131060</c:v>
                </c:pt>
                <c:pt idx="2152">
                  <c:v>131060</c:v>
                </c:pt>
                <c:pt idx="2153">
                  <c:v>131060</c:v>
                </c:pt>
                <c:pt idx="2154">
                  <c:v>131060</c:v>
                </c:pt>
                <c:pt idx="2155">
                  <c:v>131060</c:v>
                </c:pt>
                <c:pt idx="2156">
                  <c:v>131060</c:v>
                </c:pt>
                <c:pt idx="2157">
                  <c:v>131060</c:v>
                </c:pt>
                <c:pt idx="2158">
                  <c:v>131060</c:v>
                </c:pt>
                <c:pt idx="2159">
                  <c:v>131060</c:v>
                </c:pt>
                <c:pt idx="2160">
                  <c:v>131060</c:v>
                </c:pt>
                <c:pt idx="2161">
                  <c:v>131060</c:v>
                </c:pt>
                <c:pt idx="2162">
                  <c:v>131060</c:v>
                </c:pt>
                <c:pt idx="2163">
                  <c:v>131060</c:v>
                </c:pt>
                <c:pt idx="2164">
                  <c:v>131060</c:v>
                </c:pt>
                <c:pt idx="2165">
                  <c:v>131060</c:v>
                </c:pt>
                <c:pt idx="2166">
                  <c:v>131060</c:v>
                </c:pt>
                <c:pt idx="2167">
                  <c:v>131060</c:v>
                </c:pt>
                <c:pt idx="2168">
                  <c:v>131060</c:v>
                </c:pt>
                <c:pt idx="2169">
                  <c:v>131060</c:v>
                </c:pt>
                <c:pt idx="2170">
                  <c:v>131060</c:v>
                </c:pt>
                <c:pt idx="2171">
                  <c:v>131060</c:v>
                </c:pt>
                <c:pt idx="2172">
                  <c:v>131060</c:v>
                </c:pt>
                <c:pt idx="2173">
                  <c:v>131060</c:v>
                </c:pt>
                <c:pt idx="2174">
                  <c:v>131060</c:v>
                </c:pt>
                <c:pt idx="2175">
                  <c:v>131060</c:v>
                </c:pt>
                <c:pt idx="2176">
                  <c:v>131060</c:v>
                </c:pt>
                <c:pt idx="2177">
                  <c:v>131060</c:v>
                </c:pt>
                <c:pt idx="2178">
                  <c:v>131060</c:v>
                </c:pt>
                <c:pt idx="2179">
                  <c:v>131060</c:v>
                </c:pt>
                <c:pt idx="2180">
                  <c:v>131060</c:v>
                </c:pt>
                <c:pt idx="2181">
                  <c:v>131060</c:v>
                </c:pt>
                <c:pt idx="2182">
                  <c:v>131060</c:v>
                </c:pt>
                <c:pt idx="2183">
                  <c:v>131060</c:v>
                </c:pt>
                <c:pt idx="2184">
                  <c:v>131060</c:v>
                </c:pt>
                <c:pt idx="2185">
                  <c:v>131060</c:v>
                </c:pt>
                <c:pt idx="2186">
                  <c:v>131060</c:v>
                </c:pt>
                <c:pt idx="2187">
                  <c:v>131060</c:v>
                </c:pt>
                <c:pt idx="2188">
                  <c:v>131060</c:v>
                </c:pt>
                <c:pt idx="2189">
                  <c:v>131060</c:v>
                </c:pt>
                <c:pt idx="2190">
                  <c:v>131060</c:v>
                </c:pt>
                <c:pt idx="2191">
                  <c:v>131060</c:v>
                </c:pt>
                <c:pt idx="2192">
                  <c:v>131060</c:v>
                </c:pt>
                <c:pt idx="2193">
                  <c:v>131060</c:v>
                </c:pt>
                <c:pt idx="2194">
                  <c:v>131060</c:v>
                </c:pt>
                <c:pt idx="2195">
                  <c:v>131060</c:v>
                </c:pt>
                <c:pt idx="2196">
                  <c:v>131060</c:v>
                </c:pt>
                <c:pt idx="2197">
                  <c:v>131060</c:v>
                </c:pt>
                <c:pt idx="2198">
                  <c:v>131060</c:v>
                </c:pt>
                <c:pt idx="2199">
                  <c:v>131060</c:v>
                </c:pt>
                <c:pt idx="2200">
                  <c:v>131060</c:v>
                </c:pt>
                <c:pt idx="2201">
                  <c:v>131060</c:v>
                </c:pt>
                <c:pt idx="2202">
                  <c:v>131060</c:v>
                </c:pt>
                <c:pt idx="2203">
                  <c:v>131060</c:v>
                </c:pt>
                <c:pt idx="2204">
                  <c:v>131060</c:v>
                </c:pt>
                <c:pt idx="2205">
                  <c:v>131060</c:v>
                </c:pt>
                <c:pt idx="2206">
                  <c:v>131060</c:v>
                </c:pt>
                <c:pt idx="2207">
                  <c:v>131060</c:v>
                </c:pt>
                <c:pt idx="2208">
                  <c:v>131060</c:v>
                </c:pt>
                <c:pt idx="2209">
                  <c:v>131060</c:v>
                </c:pt>
                <c:pt idx="2210">
                  <c:v>131060</c:v>
                </c:pt>
                <c:pt idx="2211">
                  <c:v>131060</c:v>
                </c:pt>
                <c:pt idx="2212">
                  <c:v>131060</c:v>
                </c:pt>
                <c:pt idx="2213">
                  <c:v>131060</c:v>
                </c:pt>
                <c:pt idx="2214">
                  <c:v>131060</c:v>
                </c:pt>
                <c:pt idx="2215">
                  <c:v>131060</c:v>
                </c:pt>
                <c:pt idx="2216">
                  <c:v>131060</c:v>
                </c:pt>
                <c:pt idx="2217">
                  <c:v>131060</c:v>
                </c:pt>
                <c:pt idx="2218">
                  <c:v>131060</c:v>
                </c:pt>
                <c:pt idx="2219">
                  <c:v>131060</c:v>
                </c:pt>
                <c:pt idx="2220">
                  <c:v>131060</c:v>
                </c:pt>
                <c:pt idx="2221">
                  <c:v>131060</c:v>
                </c:pt>
                <c:pt idx="2222">
                  <c:v>131060</c:v>
                </c:pt>
                <c:pt idx="2223">
                  <c:v>131060</c:v>
                </c:pt>
                <c:pt idx="2224">
                  <c:v>131060</c:v>
                </c:pt>
                <c:pt idx="2225">
                  <c:v>131060</c:v>
                </c:pt>
                <c:pt idx="2226">
                  <c:v>131060</c:v>
                </c:pt>
                <c:pt idx="2227">
                  <c:v>131060</c:v>
                </c:pt>
                <c:pt idx="2228">
                  <c:v>131060</c:v>
                </c:pt>
                <c:pt idx="2229">
                  <c:v>131060</c:v>
                </c:pt>
                <c:pt idx="2230">
                  <c:v>131060</c:v>
                </c:pt>
                <c:pt idx="2231">
                  <c:v>131060</c:v>
                </c:pt>
                <c:pt idx="2232">
                  <c:v>131060</c:v>
                </c:pt>
                <c:pt idx="2233">
                  <c:v>131060</c:v>
                </c:pt>
                <c:pt idx="2234">
                  <c:v>131060</c:v>
                </c:pt>
                <c:pt idx="2235">
                  <c:v>131060</c:v>
                </c:pt>
                <c:pt idx="2236">
                  <c:v>131060</c:v>
                </c:pt>
                <c:pt idx="2237">
                  <c:v>131060</c:v>
                </c:pt>
                <c:pt idx="2238">
                  <c:v>131060</c:v>
                </c:pt>
                <c:pt idx="2239">
                  <c:v>131060</c:v>
                </c:pt>
                <c:pt idx="2240">
                  <c:v>131060</c:v>
                </c:pt>
                <c:pt idx="2241">
                  <c:v>131060</c:v>
                </c:pt>
                <c:pt idx="2242">
                  <c:v>131060</c:v>
                </c:pt>
                <c:pt idx="2243">
                  <c:v>131060</c:v>
                </c:pt>
                <c:pt idx="2244">
                  <c:v>131060</c:v>
                </c:pt>
                <c:pt idx="2245">
                  <c:v>131060</c:v>
                </c:pt>
                <c:pt idx="2246">
                  <c:v>131060</c:v>
                </c:pt>
                <c:pt idx="2247">
                  <c:v>131060</c:v>
                </c:pt>
                <c:pt idx="2248">
                  <c:v>131060</c:v>
                </c:pt>
                <c:pt idx="2249">
                  <c:v>131060</c:v>
                </c:pt>
                <c:pt idx="2250">
                  <c:v>131060</c:v>
                </c:pt>
                <c:pt idx="2251">
                  <c:v>131060</c:v>
                </c:pt>
                <c:pt idx="2252">
                  <c:v>131060</c:v>
                </c:pt>
                <c:pt idx="2253">
                  <c:v>131060</c:v>
                </c:pt>
                <c:pt idx="2254">
                  <c:v>131060</c:v>
                </c:pt>
                <c:pt idx="2255">
                  <c:v>131060</c:v>
                </c:pt>
                <c:pt idx="2256">
                  <c:v>131060</c:v>
                </c:pt>
                <c:pt idx="2257">
                  <c:v>131060</c:v>
                </c:pt>
                <c:pt idx="2258">
                  <c:v>131060</c:v>
                </c:pt>
                <c:pt idx="2259">
                  <c:v>131060</c:v>
                </c:pt>
                <c:pt idx="2260">
                  <c:v>131060</c:v>
                </c:pt>
                <c:pt idx="2261">
                  <c:v>131060</c:v>
                </c:pt>
                <c:pt idx="2262">
                  <c:v>131060</c:v>
                </c:pt>
                <c:pt idx="2263">
                  <c:v>131060</c:v>
                </c:pt>
                <c:pt idx="2264">
                  <c:v>131060</c:v>
                </c:pt>
                <c:pt idx="2265">
                  <c:v>131060</c:v>
                </c:pt>
                <c:pt idx="2266">
                  <c:v>131060</c:v>
                </c:pt>
                <c:pt idx="2267">
                  <c:v>131060</c:v>
                </c:pt>
                <c:pt idx="2268">
                  <c:v>131060</c:v>
                </c:pt>
                <c:pt idx="2269">
                  <c:v>131060</c:v>
                </c:pt>
                <c:pt idx="2270">
                  <c:v>131060</c:v>
                </c:pt>
                <c:pt idx="2271">
                  <c:v>131060</c:v>
                </c:pt>
                <c:pt idx="2272">
                  <c:v>131060</c:v>
                </c:pt>
                <c:pt idx="2273">
                  <c:v>131060</c:v>
                </c:pt>
                <c:pt idx="2274">
                  <c:v>131060</c:v>
                </c:pt>
                <c:pt idx="2275">
                  <c:v>131060</c:v>
                </c:pt>
                <c:pt idx="2276">
                  <c:v>131060</c:v>
                </c:pt>
                <c:pt idx="2277">
                  <c:v>131060</c:v>
                </c:pt>
                <c:pt idx="2278">
                  <c:v>131060</c:v>
                </c:pt>
                <c:pt idx="2279">
                  <c:v>131060</c:v>
                </c:pt>
                <c:pt idx="2280">
                  <c:v>131060</c:v>
                </c:pt>
                <c:pt idx="2281">
                  <c:v>131060</c:v>
                </c:pt>
                <c:pt idx="2282">
                  <c:v>131060</c:v>
                </c:pt>
                <c:pt idx="2283">
                  <c:v>131060</c:v>
                </c:pt>
                <c:pt idx="2284">
                  <c:v>131060</c:v>
                </c:pt>
                <c:pt idx="2285">
                  <c:v>131060</c:v>
                </c:pt>
                <c:pt idx="2286">
                  <c:v>131060</c:v>
                </c:pt>
                <c:pt idx="2287">
                  <c:v>131060</c:v>
                </c:pt>
                <c:pt idx="2288">
                  <c:v>131060</c:v>
                </c:pt>
                <c:pt idx="2289">
                  <c:v>131060</c:v>
                </c:pt>
                <c:pt idx="2290">
                  <c:v>131060</c:v>
                </c:pt>
                <c:pt idx="2291">
                  <c:v>131060</c:v>
                </c:pt>
                <c:pt idx="2292">
                  <c:v>131060</c:v>
                </c:pt>
                <c:pt idx="2293">
                  <c:v>131060</c:v>
                </c:pt>
                <c:pt idx="2294">
                  <c:v>131060</c:v>
                </c:pt>
                <c:pt idx="2295">
                  <c:v>131060</c:v>
                </c:pt>
                <c:pt idx="2296">
                  <c:v>131060</c:v>
                </c:pt>
                <c:pt idx="2297">
                  <c:v>131060</c:v>
                </c:pt>
                <c:pt idx="2298">
                  <c:v>131060</c:v>
                </c:pt>
                <c:pt idx="2299">
                  <c:v>131060</c:v>
                </c:pt>
                <c:pt idx="2300">
                  <c:v>131060</c:v>
                </c:pt>
                <c:pt idx="2301">
                  <c:v>131060</c:v>
                </c:pt>
                <c:pt idx="2302">
                  <c:v>131060</c:v>
                </c:pt>
                <c:pt idx="2303">
                  <c:v>131060</c:v>
                </c:pt>
                <c:pt idx="2304">
                  <c:v>131060</c:v>
                </c:pt>
                <c:pt idx="2305">
                  <c:v>131060</c:v>
                </c:pt>
                <c:pt idx="2306">
                  <c:v>131060</c:v>
                </c:pt>
                <c:pt idx="2307">
                  <c:v>131060</c:v>
                </c:pt>
                <c:pt idx="2308">
                  <c:v>131060</c:v>
                </c:pt>
                <c:pt idx="2309">
                  <c:v>131060</c:v>
                </c:pt>
                <c:pt idx="2310">
                  <c:v>131060</c:v>
                </c:pt>
                <c:pt idx="2311">
                  <c:v>131060</c:v>
                </c:pt>
                <c:pt idx="2312">
                  <c:v>131060</c:v>
                </c:pt>
                <c:pt idx="2313">
                  <c:v>131060</c:v>
                </c:pt>
                <c:pt idx="2314">
                  <c:v>131060</c:v>
                </c:pt>
                <c:pt idx="2315">
                  <c:v>131060</c:v>
                </c:pt>
                <c:pt idx="2316">
                  <c:v>131060</c:v>
                </c:pt>
                <c:pt idx="2317">
                  <c:v>131060</c:v>
                </c:pt>
                <c:pt idx="2318">
                  <c:v>131060</c:v>
                </c:pt>
                <c:pt idx="2319">
                  <c:v>131060</c:v>
                </c:pt>
                <c:pt idx="2320">
                  <c:v>131060</c:v>
                </c:pt>
                <c:pt idx="2321">
                  <c:v>131060</c:v>
                </c:pt>
                <c:pt idx="2322">
                  <c:v>131060</c:v>
                </c:pt>
                <c:pt idx="2323">
                  <c:v>131060</c:v>
                </c:pt>
                <c:pt idx="2324">
                  <c:v>131060</c:v>
                </c:pt>
                <c:pt idx="2325">
                  <c:v>131060</c:v>
                </c:pt>
                <c:pt idx="2326">
                  <c:v>131060</c:v>
                </c:pt>
                <c:pt idx="2327">
                  <c:v>131060</c:v>
                </c:pt>
                <c:pt idx="2328">
                  <c:v>131060</c:v>
                </c:pt>
                <c:pt idx="2329">
                  <c:v>131060</c:v>
                </c:pt>
                <c:pt idx="2330">
                  <c:v>131060</c:v>
                </c:pt>
                <c:pt idx="2331">
                  <c:v>131060</c:v>
                </c:pt>
                <c:pt idx="2332">
                  <c:v>131060</c:v>
                </c:pt>
                <c:pt idx="2333">
                  <c:v>131060</c:v>
                </c:pt>
                <c:pt idx="2334">
                  <c:v>131060</c:v>
                </c:pt>
                <c:pt idx="2335">
                  <c:v>131060</c:v>
                </c:pt>
                <c:pt idx="2336">
                  <c:v>131060</c:v>
                </c:pt>
                <c:pt idx="2337">
                  <c:v>131060</c:v>
                </c:pt>
                <c:pt idx="2338">
                  <c:v>131060</c:v>
                </c:pt>
                <c:pt idx="2339">
                  <c:v>131060</c:v>
                </c:pt>
                <c:pt idx="2340">
                  <c:v>131060</c:v>
                </c:pt>
                <c:pt idx="2341">
                  <c:v>131060</c:v>
                </c:pt>
                <c:pt idx="2342">
                  <c:v>131060</c:v>
                </c:pt>
                <c:pt idx="2343">
                  <c:v>131060</c:v>
                </c:pt>
                <c:pt idx="2344">
                  <c:v>131060</c:v>
                </c:pt>
                <c:pt idx="2345">
                  <c:v>131060</c:v>
                </c:pt>
                <c:pt idx="2346">
                  <c:v>131060</c:v>
                </c:pt>
                <c:pt idx="2347">
                  <c:v>131060</c:v>
                </c:pt>
                <c:pt idx="2348">
                  <c:v>131060</c:v>
                </c:pt>
                <c:pt idx="2349">
                  <c:v>131060</c:v>
                </c:pt>
                <c:pt idx="2350">
                  <c:v>131060</c:v>
                </c:pt>
                <c:pt idx="2351">
                  <c:v>131060</c:v>
                </c:pt>
                <c:pt idx="2352">
                  <c:v>131060</c:v>
                </c:pt>
                <c:pt idx="2353">
                  <c:v>131060</c:v>
                </c:pt>
                <c:pt idx="2354">
                  <c:v>131060</c:v>
                </c:pt>
                <c:pt idx="2355">
                  <c:v>131060</c:v>
                </c:pt>
                <c:pt idx="2356">
                  <c:v>131060</c:v>
                </c:pt>
                <c:pt idx="2357">
                  <c:v>131060</c:v>
                </c:pt>
                <c:pt idx="2358">
                  <c:v>131060</c:v>
                </c:pt>
                <c:pt idx="2359">
                  <c:v>131060</c:v>
                </c:pt>
                <c:pt idx="2360">
                  <c:v>131060</c:v>
                </c:pt>
                <c:pt idx="2361">
                  <c:v>131060</c:v>
                </c:pt>
                <c:pt idx="2362">
                  <c:v>131060</c:v>
                </c:pt>
                <c:pt idx="2363">
                  <c:v>131060</c:v>
                </c:pt>
                <c:pt idx="2364">
                  <c:v>131060</c:v>
                </c:pt>
                <c:pt idx="2365">
                  <c:v>131060</c:v>
                </c:pt>
                <c:pt idx="2366">
                  <c:v>131060</c:v>
                </c:pt>
                <c:pt idx="2367">
                  <c:v>131060</c:v>
                </c:pt>
                <c:pt idx="2368">
                  <c:v>131060</c:v>
                </c:pt>
                <c:pt idx="2369">
                  <c:v>131060</c:v>
                </c:pt>
                <c:pt idx="2370">
                  <c:v>131060</c:v>
                </c:pt>
                <c:pt idx="2371">
                  <c:v>131060</c:v>
                </c:pt>
                <c:pt idx="2372">
                  <c:v>131060</c:v>
                </c:pt>
                <c:pt idx="2373">
                  <c:v>131060</c:v>
                </c:pt>
                <c:pt idx="2374">
                  <c:v>131060</c:v>
                </c:pt>
                <c:pt idx="2375">
                  <c:v>131060</c:v>
                </c:pt>
                <c:pt idx="2376">
                  <c:v>131060</c:v>
                </c:pt>
                <c:pt idx="2377">
                  <c:v>131060</c:v>
                </c:pt>
                <c:pt idx="2378">
                  <c:v>131060</c:v>
                </c:pt>
                <c:pt idx="2379">
                  <c:v>131060</c:v>
                </c:pt>
                <c:pt idx="2380">
                  <c:v>131060</c:v>
                </c:pt>
                <c:pt idx="2381">
                  <c:v>131060</c:v>
                </c:pt>
                <c:pt idx="2382">
                  <c:v>131060</c:v>
                </c:pt>
                <c:pt idx="2383">
                  <c:v>131060</c:v>
                </c:pt>
                <c:pt idx="2384">
                  <c:v>131060</c:v>
                </c:pt>
                <c:pt idx="2385">
                  <c:v>131060</c:v>
                </c:pt>
                <c:pt idx="2386">
                  <c:v>131060</c:v>
                </c:pt>
                <c:pt idx="2387">
                  <c:v>131060</c:v>
                </c:pt>
                <c:pt idx="2388">
                  <c:v>131060</c:v>
                </c:pt>
                <c:pt idx="2389">
                  <c:v>131060</c:v>
                </c:pt>
                <c:pt idx="2390">
                  <c:v>131060</c:v>
                </c:pt>
                <c:pt idx="2391">
                  <c:v>131060</c:v>
                </c:pt>
                <c:pt idx="2392">
                  <c:v>131060</c:v>
                </c:pt>
                <c:pt idx="2393">
                  <c:v>131060</c:v>
                </c:pt>
                <c:pt idx="2394">
                  <c:v>131060</c:v>
                </c:pt>
                <c:pt idx="2395">
                  <c:v>131060</c:v>
                </c:pt>
                <c:pt idx="2396">
                  <c:v>131060</c:v>
                </c:pt>
                <c:pt idx="2397">
                  <c:v>131060</c:v>
                </c:pt>
                <c:pt idx="2398">
                  <c:v>131060</c:v>
                </c:pt>
                <c:pt idx="2399">
                  <c:v>131060</c:v>
                </c:pt>
                <c:pt idx="2400">
                  <c:v>131060</c:v>
                </c:pt>
                <c:pt idx="2401">
                  <c:v>131060</c:v>
                </c:pt>
                <c:pt idx="2402">
                  <c:v>131060</c:v>
                </c:pt>
                <c:pt idx="2403">
                  <c:v>131060</c:v>
                </c:pt>
                <c:pt idx="2404">
                  <c:v>131060</c:v>
                </c:pt>
                <c:pt idx="2405">
                  <c:v>131060</c:v>
                </c:pt>
                <c:pt idx="2406">
                  <c:v>131060</c:v>
                </c:pt>
                <c:pt idx="2407">
                  <c:v>131060</c:v>
                </c:pt>
                <c:pt idx="2408">
                  <c:v>131060</c:v>
                </c:pt>
                <c:pt idx="2409">
                  <c:v>131060</c:v>
                </c:pt>
                <c:pt idx="2410">
                  <c:v>131060</c:v>
                </c:pt>
                <c:pt idx="2411">
                  <c:v>131060</c:v>
                </c:pt>
                <c:pt idx="2412">
                  <c:v>131060</c:v>
                </c:pt>
                <c:pt idx="2413">
                  <c:v>131060</c:v>
                </c:pt>
                <c:pt idx="2414">
                  <c:v>131060</c:v>
                </c:pt>
                <c:pt idx="2415">
                  <c:v>131060</c:v>
                </c:pt>
                <c:pt idx="2416">
                  <c:v>131060</c:v>
                </c:pt>
                <c:pt idx="2417">
                  <c:v>131060</c:v>
                </c:pt>
                <c:pt idx="2418">
                  <c:v>131060</c:v>
                </c:pt>
                <c:pt idx="2419">
                  <c:v>131060</c:v>
                </c:pt>
                <c:pt idx="2420">
                  <c:v>131060</c:v>
                </c:pt>
                <c:pt idx="2421">
                  <c:v>131060</c:v>
                </c:pt>
                <c:pt idx="2422">
                  <c:v>131060</c:v>
                </c:pt>
                <c:pt idx="2423">
                  <c:v>131060</c:v>
                </c:pt>
                <c:pt idx="2424">
                  <c:v>131060</c:v>
                </c:pt>
                <c:pt idx="2425">
                  <c:v>131060</c:v>
                </c:pt>
                <c:pt idx="2426">
                  <c:v>131060</c:v>
                </c:pt>
                <c:pt idx="2427">
                  <c:v>131060</c:v>
                </c:pt>
                <c:pt idx="2428">
                  <c:v>131060</c:v>
                </c:pt>
                <c:pt idx="2429">
                  <c:v>131060</c:v>
                </c:pt>
                <c:pt idx="2430">
                  <c:v>131060</c:v>
                </c:pt>
                <c:pt idx="2431">
                  <c:v>131060</c:v>
                </c:pt>
                <c:pt idx="2432">
                  <c:v>131060</c:v>
                </c:pt>
                <c:pt idx="2433">
                  <c:v>131060</c:v>
                </c:pt>
                <c:pt idx="2434">
                  <c:v>131060</c:v>
                </c:pt>
                <c:pt idx="2435">
                  <c:v>131060</c:v>
                </c:pt>
                <c:pt idx="2436">
                  <c:v>131060</c:v>
                </c:pt>
                <c:pt idx="2437">
                  <c:v>131060</c:v>
                </c:pt>
                <c:pt idx="2438">
                  <c:v>131060</c:v>
                </c:pt>
                <c:pt idx="2439">
                  <c:v>131060</c:v>
                </c:pt>
                <c:pt idx="2440">
                  <c:v>131060</c:v>
                </c:pt>
                <c:pt idx="2441">
                  <c:v>131060</c:v>
                </c:pt>
                <c:pt idx="2442">
                  <c:v>131060</c:v>
                </c:pt>
                <c:pt idx="2443">
                  <c:v>131060</c:v>
                </c:pt>
                <c:pt idx="2444">
                  <c:v>131060</c:v>
                </c:pt>
                <c:pt idx="2445">
                  <c:v>131060</c:v>
                </c:pt>
                <c:pt idx="2446">
                  <c:v>131060</c:v>
                </c:pt>
                <c:pt idx="2447">
                  <c:v>131060</c:v>
                </c:pt>
                <c:pt idx="2448">
                  <c:v>131060</c:v>
                </c:pt>
                <c:pt idx="2449">
                  <c:v>131060</c:v>
                </c:pt>
                <c:pt idx="2450">
                  <c:v>131060</c:v>
                </c:pt>
                <c:pt idx="2451">
                  <c:v>131060</c:v>
                </c:pt>
                <c:pt idx="2452">
                  <c:v>131060</c:v>
                </c:pt>
                <c:pt idx="2453">
                  <c:v>131060</c:v>
                </c:pt>
                <c:pt idx="2454">
                  <c:v>131060</c:v>
                </c:pt>
                <c:pt idx="2455">
                  <c:v>131060</c:v>
                </c:pt>
                <c:pt idx="2456">
                  <c:v>131060</c:v>
                </c:pt>
                <c:pt idx="2457">
                  <c:v>131060</c:v>
                </c:pt>
                <c:pt idx="2458">
                  <c:v>131060</c:v>
                </c:pt>
                <c:pt idx="2459">
                  <c:v>131060</c:v>
                </c:pt>
                <c:pt idx="2460">
                  <c:v>131060</c:v>
                </c:pt>
                <c:pt idx="2461">
                  <c:v>131060</c:v>
                </c:pt>
                <c:pt idx="2462">
                  <c:v>131060</c:v>
                </c:pt>
                <c:pt idx="2463">
                  <c:v>131060</c:v>
                </c:pt>
                <c:pt idx="2464">
                  <c:v>131060</c:v>
                </c:pt>
                <c:pt idx="2465">
                  <c:v>131060</c:v>
                </c:pt>
                <c:pt idx="2466">
                  <c:v>131060</c:v>
                </c:pt>
                <c:pt idx="2467">
                  <c:v>131060</c:v>
                </c:pt>
                <c:pt idx="2468">
                  <c:v>131060</c:v>
                </c:pt>
                <c:pt idx="2469">
                  <c:v>131060</c:v>
                </c:pt>
                <c:pt idx="2470">
                  <c:v>131060</c:v>
                </c:pt>
                <c:pt idx="2471">
                  <c:v>131060</c:v>
                </c:pt>
                <c:pt idx="2472">
                  <c:v>131060</c:v>
                </c:pt>
                <c:pt idx="2473">
                  <c:v>131060</c:v>
                </c:pt>
                <c:pt idx="2474">
                  <c:v>131060</c:v>
                </c:pt>
                <c:pt idx="2475">
                  <c:v>131060</c:v>
                </c:pt>
                <c:pt idx="2476">
                  <c:v>131060</c:v>
                </c:pt>
                <c:pt idx="2477">
                  <c:v>131060</c:v>
                </c:pt>
                <c:pt idx="2478">
                  <c:v>131060</c:v>
                </c:pt>
                <c:pt idx="2479">
                  <c:v>131060</c:v>
                </c:pt>
                <c:pt idx="2480">
                  <c:v>131060</c:v>
                </c:pt>
                <c:pt idx="2481">
                  <c:v>131060</c:v>
                </c:pt>
                <c:pt idx="2482">
                  <c:v>131060</c:v>
                </c:pt>
                <c:pt idx="2483">
                  <c:v>131060</c:v>
                </c:pt>
                <c:pt idx="2484">
                  <c:v>131060</c:v>
                </c:pt>
                <c:pt idx="2485">
                  <c:v>131060</c:v>
                </c:pt>
                <c:pt idx="2486">
                  <c:v>131060</c:v>
                </c:pt>
                <c:pt idx="2487">
                  <c:v>131060</c:v>
                </c:pt>
                <c:pt idx="2488">
                  <c:v>131060</c:v>
                </c:pt>
                <c:pt idx="2489">
                  <c:v>131060</c:v>
                </c:pt>
                <c:pt idx="2490">
                  <c:v>131060</c:v>
                </c:pt>
                <c:pt idx="2491">
                  <c:v>131060</c:v>
                </c:pt>
                <c:pt idx="2492">
                  <c:v>131060</c:v>
                </c:pt>
                <c:pt idx="2493">
                  <c:v>131060</c:v>
                </c:pt>
                <c:pt idx="2494">
                  <c:v>131060</c:v>
                </c:pt>
                <c:pt idx="2495">
                  <c:v>131060</c:v>
                </c:pt>
                <c:pt idx="2496">
                  <c:v>131060</c:v>
                </c:pt>
                <c:pt idx="2497">
                  <c:v>131060</c:v>
                </c:pt>
                <c:pt idx="2498">
                  <c:v>131060</c:v>
                </c:pt>
                <c:pt idx="2499">
                  <c:v>131060</c:v>
                </c:pt>
                <c:pt idx="2500">
                  <c:v>131060</c:v>
                </c:pt>
                <c:pt idx="2501">
                  <c:v>131060</c:v>
                </c:pt>
                <c:pt idx="2502">
                  <c:v>131060</c:v>
                </c:pt>
                <c:pt idx="2503">
                  <c:v>131060</c:v>
                </c:pt>
                <c:pt idx="2504">
                  <c:v>131060</c:v>
                </c:pt>
                <c:pt idx="2505">
                  <c:v>131060</c:v>
                </c:pt>
                <c:pt idx="2506">
                  <c:v>131060</c:v>
                </c:pt>
                <c:pt idx="2507">
                  <c:v>131060</c:v>
                </c:pt>
                <c:pt idx="2508">
                  <c:v>131060</c:v>
                </c:pt>
                <c:pt idx="2509">
                  <c:v>131060</c:v>
                </c:pt>
                <c:pt idx="2510">
                  <c:v>131060</c:v>
                </c:pt>
                <c:pt idx="2511">
                  <c:v>131060</c:v>
                </c:pt>
                <c:pt idx="2512">
                  <c:v>131060</c:v>
                </c:pt>
                <c:pt idx="2513">
                  <c:v>131060</c:v>
                </c:pt>
                <c:pt idx="2514">
                  <c:v>131060</c:v>
                </c:pt>
                <c:pt idx="2515">
                  <c:v>131060</c:v>
                </c:pt>
                <c:pt idx="2516">
                  <c:v>131060</c:v>
                </c:pt>
                <c:pt idx="2517">
                  <c:v>131060</c:v>
                </c:pt>
                <c:pt idx="2518">
                  <c:v>131060</c:v>
                </c:pt>
                <c:pt idx="2519">
                  <c:v>131060</c:v>
                </c:pt>
                <c:pt idx="2520">
                  <c:v>131060</c:v>
                </c:pt>
                <c:pt idx="2521">
                  <c:v>131060</c:v>
                </c:pt>
                <c:pt idx="2522">
                  <c:v>131060</c:v>
                </c:pt>
                <c:pt idx="2523">
                  <c:v>131060</c:v>
                </c:pt>
                <c:pt idx="2524">
                  <c:v>131060</c:v>
                </c:pt>
                <c:pt idx="2525">
                  <c:v>131060</c:v>
                </c:pt>
                <c:pt idx="2526">
                  <c:v>131060</c:v>
                </c:pt>
                <c:pt idx="2527">
                  <c:v>131060</c:v>
                </c:pt>
                <c:pt idx="2528">
                  <c:v>131060</c:v>
                </c:pt>
                <c:pt idx="2529">
                  <c:v>131060</c:v>
                </c:pt>
                <c:pt idx="2530">
                  <c:v>131060</c:v>
                </c:pt>
                <c:pt idx="2531">
                  <c:v>131060</c:v>
                </c:pt>
                <c:pt idx="2532">
                  <c:v>131060</c:v>
                </c:pt>
                <c:pt idx="2533">
                  <c:v>131060</c:v>
                </c:pt>
                <c:pt idx="2534">
                  <c:v>131060</c:v>
                </c:pt>
                <c:pt idx="2535">
                  <c:v>131060</c:v>
                </c:pt>
                <c:pt idx="2536">
                  <c:v>131060</c:v>
                </c:pt>
                <c:pt idx="2537">
                  <c:v>131060</c:v>
                </c:pt>
                <c:pt idx="2538">
                  <c:v>131060</c:v>
                </c:pt>
                <c:pt idx="2539">
                  <c:v>131060</c:v>
                </c:pt>
                <c:pt idx="2540">
                  <c:v>131060</c:v>
                </c:pt>
                <c:pt idx="2541">
                  <c:v>131060</c:v>
                </c:pt>
                <c:pt idx="2542">
                  <c:v>131060</c:v>
                </c:pt>
                <c:pt idx="2543">
                  <c:v>131060</c:v>
                </c:pt>
                <c:pt idx="2544">
                  <c:v>131060</c:v>
                </c:pt>
                <c:pt idx="2545">
                  <c:v>131060</c:v>
                </c:pt>
                <c:pt idx="2546">
                  <c:v>131060</c:v>
                </c:pt>
                <c:pt idx="2547">
                  <c:v>131060</c:v>
                </c:pt>
                <c:pt idx="2548">
                  <c:v>131060</c:v>
                </c:pt>
                <c:pt idx="2549">
                  <c:v>131060</c:v>
                </c:pt>
                <c:pt idx="2550">
                  <c:v>131060</c:v>
                </c:pt>
                <c:pt idx="2551">
                  <c:v>131060</c:v>
                </c:pt>
                <c:pt idx="2552">
                  <c:v>131060</c:v>
                </c:pt>
                <c:pt idx="2553">
                  <c:v>131060</c:v>
                </c:pt>
                <c:pt idx="2554">
                  <c:v>131060</c:v>
                </c:pt>
                <c:pt idx="2555">
                  <c:v>131060</c:v>
                </c:pt>
                <c:pt idx="2556">
                  <c:v>131060</c:v>
                </c:pt>
                <c:pt idx="2557">
                  <c:v>131060</c:v>
                </c:pt>
                <c:pt idx="2558">
                  <c:v>131060</c:v>
                </c:pt>
                <c:pt idx="2559">
                  <c:v>131060</c:v>
                </c:pt>
                <c:pt idx="2560">
                  <c:v>131060</c:v>
                </c:pt>
                <c:pt idx="2561">
                  <c:v>131060</c:v>
                </c:pt>
                <c:pt idx="2562">
                  <c:v>131060</c:v>
                </c:pt>
                <c:pt idx="2563">
                  <c:v>131060</c:v>
                </c:pt>
                <c:pt idx="2564">
                  <c:v>131060</c:v>
                </c:pt>
                <c:pt idx="2565">
                  <c:v>131060</c:v>
                </c:pt>
                <c:pt idx="2566">
                  <c:v>131060</c:v>
                </c:pt>
                <c:pt idx="2567">
                  <c:v>131060</c:v>
                </c:pt>
                <c:pt idx="2568">
                  <c:v>131060</c:v>
                </c:pt>
                <c:pt idx="2569">
                  <c:v>131060</c:v>
                </c:pt>
                <c:pt idx="2570">
                  <c:v>131060</c:v>
                </c:pt>
                <c:pt idx="2571">
                  <c:v>131060</c:v>
                </c:pt>
                <c:pt idx="2572">
                  <c:v>131060</c:v>
                </c:pt>
                <c:pt idx="2573">
                  <c:v>131060</c:v>
                </c:pt>
                <c:pt idx="2574">
                  <c:v>131060</c:v>
                </c:pt>
                <c:pt idx="2575">
                  <c:v>131060</c:v>
                </c:pt>
                <c:pt idx="2576">
                  <c:v>131060</c:v>
                </c:pt>
                <c:pt idx="2577">
                  <c:v>131060</c:v>
                </c:pt>
                <c:pt idx="2578">
                  <c:v>131060</c:v>
                </c:pt>
                <c:pt idx="2579">
                  <c:v>131060</c:v>
                </c:pt>
                <c:pt idx="2580">
                  <c:v>131060</c:v>
                </c:pt>
                <c:pt idx="2581">
                  <c:v>131060</c:v>
                </c:pt>
                <c:pt idx="2582">
                  <c:v>131060</c:v>
                </c:pt>
                <c:pt idx="2583">
                  <c:v>131060</c:v>
                </c:pt>
                <c:pt idx="2584">
                  <c:v>131060</c:v>
                </c:pt>
                <c:pt idx="2585">
                  <c:v>131060</c:v>
                </c:pt>
                <c:pt idx="2586">
                  <c:v>131060</c:v>
                </c:pt>
                <c:pt idx="2587">
                  <c:v>131060</c:v>
                </c:pt>
                <c:pt idx="2588">
                  <c:v>131060</c:v>
                </c:pt>
                <c:pt idx="2589">
                  <c:v>131060</c:v>
                </c:pt>
                <c:pt idx="2590">
                  <c:v>131060</c:v>
                </c:pt>
                <c:pt idx="2591">
                  <c:v>131060</c:v>
                </c:pt>
                <c:pt idx="2592">
                  <c:v>131060</c:v>
                </c:pt>
                <c:pt idx="2593">
                  <c:v>131060</c:v>
                </c:pt>
                <c:pt idx="2594">
                  <c:v>131060</c:v>
                </c:pt>
                <c:pt idx="2595">
                  <c:v>131060</c:v>
                </c:pt>
                <c:pt idx="2596">
                  <c:v>131060</c:v>
                </c:pt>
                <c:pt idx="2597">
                  <c:v>131060</c:v>
                </c:pt>
                <c:pt idx="2598">
                  <c:v>131060</c:v>
                </c:pt>
                <c:pt idx="2599">
                  <c:v>131060</c:v>
                </c:pt>
                <c:pt idx="2600">
                  <c:v>131060</c:v>
                </c:pt>
                <c:pt idx="2601">
                  <c:v>131060</c:v>
                </c:pt>
                <c:pt idx="2602">
                  <c:v>131060</c:v>
                </c:pt>
                <c:pt idx="2603">
                  <c:v>131060</c:v>
                </c:pt>
                <c:pt idx="2604">
                  <c:v>131060</c:v>
                </c:pt>
                <c:pt idx="2605">
                  <c:v>131060</c:v>
                </c:pt>
                <c:pt idx="2606">
                  <c:v>131060</c:v>
                </c:pt>
                <c:pt idx="2607">
                  <c:v>131060</c:v>
                </c:pt>
                <c:pt idx="2608">
                  <c:v>131060</c:v>
                </c:pt>
                <c:pt idx="2609">
                  <c:v>131060</c:v>
                </c:pt>
                <c:pt idx="2610">
                  <c:v>131060</c:v>
                </c:pt>
                <c:pt idx="2611">
                  <c:v>131060</c:v>
                </c:pt>
                <c:pt idx="2612">
                  <c:v>131060</c:v>
                </c:pt>
                <c:pt idx="2613">
                  <c:v>131060</c:v>
                </c:pt>
                <c:pt idx="2614">
                  <c:v>131060</c:v>
                </c:pt>
                <c:pt idx="2615">
                  <c:v>131060</c:v>
                </c:pt>
                <c:pt idx="2616">
                  <c:v>131060</c:v>
                </c:pt>
                <c:pt idx="2617">
                  <c:v>131060</c:v>
                </c:pt>
                <c:pt idx="2618">
                  <c:v>131060</c:v>
                </c:pt>
                <c:pt idx="2619">
                  <c:v>131060</c:v>
                </c:pt>
                <c:pt idx="2620">
                  <c:v>131060</c:v>
                </c:pt>
                <c:pt idx="2621">
                  <c:v>131060</c:v>
                </c:pt>
                <c:pt idx="2622">
                  <c:v>131060</c:v>
                </c:pt>
                <c:pt idx="2623">
                  <c:v>131060</c:v>
                </c:pt>
                <c:pt idx="2624">
                  <c:v>131060</c:v>
                </c:pt>
                <c:pt idx="2625">
                  <c:v>131060</c:v>
                </c:pt>
                <c:pt idx="2626">
                  <c:v>131060</c:v>
                </c:pt>
                <c:pt idx="2627">
                  <c:v>131060</c:v>
                </c:pt>
                <c:pt idx="2628">
                  <c:v>131060</c:v>
                </c:pt>
                <c:pt idx="2629">
                  <c:v>131060</c:v>
                </c:pt>
                <c:pt idx="2630">
                  <c:v>131060</c:v>
                </c:pt>
                <c:pt idx="2631">
                  <c:v>131060</c:v>
                </c:pt>
                <c:pt idx="2632">
                  <c:v>131060</c:v>
                </c:pt>
                <c:pt idx="2633">
                  <c:v>131060</c:v>
                </c:pt>
                <c:pt idx="2634">
                  <c:v>131060</c:v>
                </c:pt>
                <c:pt idx="2635">
                  <c:v>131060</c:v>
                </c:pt>
                <c:pt idx="2636">
                  <c:v>131060</c:v>
                </c:pt>
                <c:pt idx="2637">
                  <c:v>131060</c:v>
                </c:pt>
                <c:pt idx="2638">
                  <c:v>131060</c:v>
                </c:pt>
                <c:pt idx="2639">
                  <c:v>131060</c:v>
                </c:pt>
                <c:pt idx="2640">
                  <c:v>131060</c:v>
                </c:pt>
                <c:pt idx="2641">
                  <c:v>131060</c:v>
                </c:pt>
                <c:pt idx="2642">
                  <c:v>131060</c:v>
                </c:pt>
                <c:pt idx="2643">
                  <c:v>131060</c:v>
                </c:pt>
                <c:pt idx="2644">
                  <c:v>131060</c:v>
                </c:pt>
                <c:pt idx="2645">
                  <c:v>131060</c:v>
                </c:pt>
                <c:pt idx="2646">
                  <c:v>131060</c:v>
                </c:pt>
                <c:pt idx="2647">
                  <c:v>131060</c:v>
                </c:pt>
                <c:pt idx="2648">
                  <c:v>131060</c:v>
                </c:pt>
                <c:pt idx="2649">
                  <c:v>131060</c:v>
                </c:pt>
                <c:pt idx="2650">
                  <c:v>131060</c:v>
                </c:pt>
                <c:pt idx="2651">
                  <c:v>131060</c:v>
                </c:pt>
                <c:pt idx="2652">
                  <c:v>131060</c:v>
                </c:pt>
                <c:pt idx="2653">
                  <c:v>131060</c:v>
                </c:pt>
                <c:pt idx="2654">
                  <c:v>131060</c:v>
                </c:pt>
                <c:pt idx="2655">
                  <c:v>131060</c:v>
                </c:pt>
                <c:pt idx="2656">
                  <c:v>131060</c:v>
                </c:pt>
                <c:pt idx="2657">
                  <c:v>131060</c:v>
                </c:pt>
                <c:pt idx="2658">
                  <c:v>131060</c:v>
                </c:pt>
                <c:pt idx="2659">
                  <c:v>131060</c:v>
                </c:pt>
                <c:pt idx="2660">
                  <c:v>131060</c:v>
                </c:pt>
                <c:pt idx="2661">
                  <c:v>131060</c:v>
                </c:pt>
                <c:pt idx="2662">
                  <c:v>131060</c:v>
                </c:pt>
                <c:pt idx="2663">
                  <c:v>131060</c:v>
                </c:pt>
                <c:pt idx="2664">
                  <c:v>131060</c:v>
                </c:pt>
                <c:pt idx="2665">
                  <c:v>131060</c:v>
                </c:pt>
                <c:pt idx="2666">
                  <c:v>131060</c:v>
                </c:pt>
                <c:pt idx="2667">
                  <c:v>131060</c:v>
                </c:pt>
                <c:pt idx="2668">
                  <c:v>131060</c:v>
                </c:pt>
                <c:pt idx="2669">
                  <c:v>131060</c:v>
                </c:pt>
                <c:pt idx="2670">
                  <c:v>131060</c:v>
                </c:pt>
                <c:pt idx="2671">
                  <c:v>131060</c:v>
                </c:pt>
                <c:pt idx="2672">
                  <c:v>131060</c:v>
                </c:pt>
                <c:pt idx="2673">
                  <c:v>131060</c:v>
                </c:pt>
                <c:pt idx="2674">
                  <c:v>131060</c:v>
                </c:pt>
                <c:pt idx="2675">
                  <c:v>131060</c:v>
                </c:pt>
                <c:pt idx="2676">
                  <c:v>131060</c:v>
                </c:pt>
                <c:pt idx="2677">
                  <c:v>131060</c:v>
                </c:pt>
                <c:pt idx="2678">
                  <c:v>131060</c:v>
                </c:pt>
                <c:pt idx="2679">
                  <c:v>131060</c:v>
                </c:pt>
                <c:pt idx="2680">
                  <c:v>131060</c:v>
                </c:pt>
                <c:pt idx="2681">
                  <c:v>131060</c:v>
                </c:pt>
                <c:pt idx="2682">
                  <c:v>131060</c:v>
                </c:pt>
                <c:pt idx="2683">
                  <c:v>131060</c:v>
                </c:pt>
                <c:pt idx="2684">
                  <c:v>131060</c:v>
                </c:pt>
                <c:pt idx="2685">
                  <c:v>131060</c:v>
                </c:pt>
                <c:pt idx="2686">
                  <c:v>131060</c:v>
                </c:pt>
                <c:pt idx="2687">
                  <c:v>131060</c:v>
                </c:pt>
                <c:pt idx="2688">
                  <c:v>131060</c:v>
                </c:pt>
                <c:pt idx="2689">
                  <c:v>131060</c:v>
                </c:pt>
                <c:pt idx="2690">
                  <c:v>131060</c:v>
                </c:pt>
                <c:pt idx="2691">
                  <c:v>131060</c:v>
                </c:pt>
                <c:pt idx="2692">
                  <c:v>131060</c:v>
                </c:pt>
                <c:pt idx="2693">
                  <c:v>131060</c:v>
                </c:pt>
                <c:pt idx="2694">
                  <c:v>131060</c:v>
                </c:pt>
                <c:pt idx="2695">
                  <c:v>131060</c:v>
                </c:pt>
                <c:pt idx="2696">
                  <c:v>131060</c:v>
                </c:pt>
                <c:pt idx="2697">
                  <c:v>131060</c:v>
                </c:pt>
                <c:pt idx="2698">
                  <c:v>131060</c:v>
                </c:pt>
                <c:pt idx="2699">
                  <c:v>131060</c:v>
                </c:pt>
                <c:pt idx="2700">
                  <c:v>131060</c:v>
                </c:pt>
                <c:pt idx="2701">
                  <c:v>131060</c:v>
                </c:pt>
                <c:pt idx="2702">
                  <c:v>131060</c:v>
                </c:pt>
                <c:pt idx="2703">
                  <c:v>131060</c:v>
                </c:pt>
                <c:pt idx="2704">
                  <c:v>131060</c:v>
                </c:pt>
                <c:pt idx="2705">
                  <c:v>131060</c:v>
                </c:pt>
                <c:pt idx="2706">
                  <c:v>131060</c:v>
                </c:pt>
                <c:pt idx="2707">
                  <c:v>131060</c:v>
                </c:pt>
                <c:pt idx="2708">
                  <c:v>131060</c:v>
                </c:pt>
                <c:pt idx="2709">
                  <c:v>131060</c:v>
                </c:pt>
                <c:pt idx="2710">
                  <c:v>131060</c:v>
                </c:pt>
                <c:pt idx="2711">
                  <c:v>131060</c:v>
                </c:pt>
                <c:pt idx="2712">
                  <c:v>131060</c:v>
                </c:pt>
                <c:pt idx="2713">
                  <c:v>131060</c:v>
                </c:pt>
                <c:pt idx="2714">
                  <c:v>131060</c:v>
                </c:pt>
                <c:pt idx="2715">
                  <c:v>131060</c:v>
                </c:pt>
                <c:pt idx="2716">
                  <c:v>131060</c:v>
                </c:pt>
                <c:pt idx="2717">
                  <c:v>131060</c:v>
                </c:pt>
                <c:pt idx="2718">
                  <c:v>131060</c:v>
                </c:pt>
                <c:pt idx="2719">
                  <c:v>131060</c:v>
                </c:pt>
                <c:pt idx="2720">
                  <c:v>131060</c:v>
                </c:pt>
                <c:pt idx="2721">
                  <c:v>131060</c:v>
                </c:pt>
                <c:pt idx="2722">
                  <c:v>131060</c:v>
                </c:pt>
                <c:pt idx="2723">
                  <c:v>131060</c:v>
                </c:pt>
                <c:pt idx="2724">
                  <c:v>131060</c:v>
                </c:pt>
                <c:pt idx="2725">
                  <c:v>131060</c:v>
                </c:pt>
                <c:pt idx="2726">
                  <c:v>131060</c:v>
                </c:pt>
                <c:pt idx="2727">
                  <c:v>131060</c:v>
                </c:pt>
                <c:pt idx="2728">
                  <c:v>131060</c:v>
                </c:pt>
                <c:pt idx="2729">
                  <c:v>131060</c:v>
                </c:pt>
                <c:pt idx="2730">
                  <c:v>131060</c:v>
                </c:pt>
                <c:pt idx="2731">
                  <c:v>131060</c:v>
                </c:pt>
                <c:pt idx="2732">
                  <c:v>131060</c:v>
                </c:pt>
                <c:pt idx="2733">
                  <c:v>131060</c:v>
                </c:pt>
                <c:pt idx="2734">
                  <c:v>131060</c:v>
                </c:pt>
                <c:pt idx="2735">
                  <c:v>131060</c:v>
                </c:pt>
                <c:pt idx="2736">
                  <c:v>131060</c:v>
                </c:pt>
                <c:pt idx="2737">
                  <c:v>131060</c:v>
                </c:pt>
                <c:pt idx="2738">
                  <c:v>131060</c:v>
                </c:pt>
                <c:pt idx="2739">
                  <c:v>131060</c:v>
                </c:pt>
                <c:pt idx="2740">
                  <c:v>131060</c:v>
                </c:pt>
                <c:pt idx="2741">
                  <c:v>131060</c:v>
                </c:pt>
                <c:pt idx="2742">
                  <c:v>131060</c:v>
                </c:pt>
                <c:pt idx="2743">
                  <c:v>131060</c:v>
                </c:pt>
                <c:pt idx="2744">
                  <c:v>131060</c:v>
                </c:pt>
                <c:pt idx="2745">
                  <c:v>131060</c:v>
                </c:pt>
                <c:pt idx="2746">
                  <c:v>131060</c:v>
                </c:pt>
                <c:pt idx="2747">
                  <c:v>131060</c:v>
                </c:pt>
                <c:pt idx="2748">
                  <c:v>131060</c:v>
                </c:pt>
                <c:pt idx="2749">
                  <c:v>131060</c:v>
                </c:pt>
                <c:pt idx="2750">
                  <c:v>131060</c:v>
                </c:pt>
                <c:pt idx="2751">
                  <c:v>131060</c:v>
                </c:pt>
                <c:pt idx="2752">
                  <c:v>131060</c:v>
                </c:pt>
                <c:pt idx="2753">
                  <c:v>131060</c:v>
                </c:pt>
                <c:pt idx="2754">
                  <c:v>131060</c:v>
                </c:pt>
                <c:pt idx="2755">
                  <c:v>131060</c:v>
                </c:pt>
                <c:pt idx="2756">
                  <c:v>131060</c:v>
                </c:pt>
                <c:pt idx="2757">
                  <c:v>131060</c:v>
                </c:pt>
                <c:pt idx="2758">
                  <c:v>131060</c:v>
                </c:pt>
                <c:pt idx="2759">
                  <c:v>131060</c:v>
                </c:pt>
                <c:pt idx="2760">
                  <c:v>131060</c:v>
                </c:pt>
                <c:pt idx="2761">
                  <c:v>131060</c:v>
                </c:pt>
                <c:pt idx="2762">
                  <c:v>131060</c:v>
                </c:pt>
                <c:pt idx="2763">
                  <c:v>131060</c:v>
                </c:pt>
                <c:pt idx="2764">
                  <c:v>131060</c:v>
                </c:pt>
                <c:pt idx="2765">
                  <c:v>131060</c:v>
                </c:pt>
                <c:pt idx="2766">
                  <c:v>131060</c:v>
                </c:pt>
                <c:pt idx="2767">
                  <c:v>131060</c:v>
                </c:pt>
                <c:pt idx="2768">
                  <c:v>131060</c:v>
                </c:pt>
                <c:pt idx="2769">
                  <c:v>131060</c:v>
                </c:pt>
                <c:pt idx="2770">
                  <c:v>131060</c:v>
                </c:pt>
                <c:pt idx="2771">
                  <c:v>131060</c:v>
                </c:pt>
                <c:pt idx="2772">
                  <c:v>131060</c:v>
                </c:pt>
                <c:pt idx="2773">
                  <c:v>131060</c:v>
                </c:pt>
                <c:pt idx="2774">
                  <c:v>131060</c:v>
                </c:pt>
                <c:pt idx="2775">
                  <c:v>131060</c:v>
                </c:pt>
                <c:pt idx="2776">
                  <c:v>131060</c:v>
                </c:pt>
                <c:pt idx="2777">
                  <c:v>131060</c:v>
                </c:pt>
                <c:pt idx="2778">
                  <c:v>131060</c:v>
                </c:pt>
                <c:pt idx="2779">
                  <c:v>131060</c:v>
                </c:pt>
                <c:pt idx="2780">
                  <c:v>131060</c:v>
                </c:pt>
                <c:pt idx="2781">
                  <c:v>131060</c:v>
                </c:pt>
                <c:pt idx="2782">
                  <c:v>131060</c:v>
                </c:pt>
                <c:pt idx="2783">
                  <c:v>131060</c:v>
                </c:pt>
                <c:pt idx="2784">
                  <c:v>131060</c:v>
                </c:pt>
                <c:pt idx="2785">
                  <c:v>131060</c:v>
                </c:pt>
                <c:pt idx="2786">
                  <c:v>131060</c:v>
                </c:pt>
                <c:pt idx="2787">
                  <c:v>131060</c:v>
                </c:pt>
                <c:pt idx="2788">
                  <c:v>131060</c:v>
                </c:pt>
                <c:pt idx="2789">
                  <c:v>131060</c:v>
                </c:pt>
                <c:pt idx="2790">
                  <c:v>131060</c:v>
                </c:pt>
                <c:pt idx="2791">
                  <c:v>131060</c:v>
                </c:pt>
                <c:pt idx="2792">
                  <c:v>131060</c:v>
                </c:pt>
                <c:pt idx="2793">
                  <c:v>131060</c:v>
                </c:pt>
                <c:pt idx="2794">
                  <c:v>131060</c:v>
                </c:pt>
                <c:pt idx="2795">
                  <c:v>131060</c:v>
                </c:pt>
                <c:pt idx="2796">
                  <c:v>131060</c:v>
                </c:pt>
                <c:pt idx="2797">
                  <c:v>131060</c:v>
                </c:pt>
                <c:pt idx="2798">
                  <c:v>131060</c:v>
                </c:pt>
                <c:pt idx="2799">
                  <c:v>131060</c:v>
                </c:pt>
                <c:pt idx="2800">
                  <c:v>131060</c:v>
                </c:pt>
                <c:pt idx="2801">
                  <c:v>131060</c:v>
                </c:pt>
                <c:pt idx="2802">
                  <c:v>131060</c:v>
                </c:pt>
                <c:pt idx="2803">
                  <c:v>131060</c:v>
                </c:pt>
                <c:pt idx="2804">
                  <c:v>131060</c:v>
                </c:pt>
                <c:pt idx="2805">
                  <c:v>131060</c:v>
                </c:pt>
                <c:pt idx="2806">
                  <c:v>131060</c:v>
                </c:pt>
                <c:pt idx="2807">
                  <c:v>131060</c:v>
                </c:pt>
                <c:pt idx="2808">
                  <c:v>131060</c:v>
                </c:pt>
                <c:pt idx="2809">
                  <c:v>131060</c:v>
                </c:pt>
                <c:pt idx="2810">
                  <c:v>131060</c:v>
                </c:pt>
                <c:pt idx="2811">
                  <c:v>131060</c:v>
                </c:pt>
                <c:pt idx="2812">
                  <c:v>131060</c:v>
                </c:pt>
                <c:pt idx="2813">
                  <c:v>131060</c:v>
                </c:pt>
                <c:pt idx="2814">
                  <c:v>131060</c:v>
                </c:pt>
                <c:pt idx="2815">
                  <c:v>131060</c:v>
                </c:pt>
                <c:pt idx="2816">
                  <c:v>131060</c:v>
                </c:pt>
                <c:pt idx="2817">
                  <c:v>131060</c:v>
                </c:pt>
                <c:pt idx="2818">
                  <c:v>131060</c:v>
                </c:pt>
                <c:pt idx="2819">
                  <c:v>131060</c:v>
                </c:pt>
                <c:pt idx="2820">
                  <c:v>131060</c:v>
                </c:pt>
                <c:pt idx="2821">
                  <c:v>131060</c:v>
                </c:pt>
                <c:pt idx="2822">
                  <c:v>131060</c:v>
                </c:pt>
                <c:pt idx="2823">
                  <c:v>131060</c:v>
                </c:pt>
                <c:pt idx="2824">
                  <c:v>131060</c:v>
                </c:pt>
                <c:pt idx="2825">
                  <c:v>131060</c:v>
                </c:pt>
                <c:pt idx="2826">
                  <c:v>131060</c:v>
                </c:pt>
                <c:pt idx="2827">
                  <c:v>131060</c:v>
                </c:pt>
                <c:pt idx="2828">
                  <c:v>131060</c:v>
                </c:pt>
                <c:pt idx="2829">
                  <c:v>131060</c:v>
                </c:pt>
                <c:pt idx="2830">
                  <c:v>131060</c:v>
                </c:pt>
                <c:pt idx="2831">
                  <c:v>131060</c:v>
                </c:pt>
                <c:pt idx="2832">
                  <c:v>131060</c:v>
                </c:pt>
                <c:pt idx="2833">
                  <c:v>131060</c:v>
                </c:pt>
                <c:pt idx="2834">
                  <c:v>131060</c:v>
                </c:pt>
                <c:pt idx="2835">
                  <c:v>131060</c:v>
                </c:pt>
                <c:pt idx="2836">
                  <c:v>131060</c:v>
                </c:pt>
                <c:pt idx="2837">
                  <c:v>131060</c:v>
                </c:pt>
                <c:pt idx="2838">
                  <c:v>131060</c:v>
                </c:pt>
                <c:pt idx="2839">
                  <c:v>131060</c:v>
                </c:pt>
                <c:pt idx="2840">
                  <c:v>131060</c:v>
                </c:pt>
                <c:pt idx="2841">
                  <c:v>131060</c:v>
                </c:pt>
                <c:pt idx="2842">
                  <c:v>131060</c:v>
                </c:pt>
                <c:pt idx="2843">
                  <c:v>131060</c:v>
                </c:pt>
                <c:pt idx="2844">
                  <c:v>131060</c:v>
                </c:pt>
                <c:pt idx="2845">
                  <c:v>131060</c:v>
                </c:pt>
                <c:pt idx="2846">
                  <c:v>131060</c:v>
                </c:pt>
                <c:pt idx="2847">
                  <c:v>131060</c:v>
                </c:pt>
                <c:pt idx="2848">
                  <c:v>131060</c:v>
                </c:pt>
                <c:pt idx="2849">
                  <c:v>131060</c:v>
                </c:pt>
                <c:pt idx="2850">
                  <c:v>131060</c:v>
                </c:pt>
                <c:pt idx="2851">
                  <c:v>131060</c:v>
                </c:pt>
                <c:pt idx="2852">
                  <c:v>131060</c:v>
                </c:pt>
                <c:pt idx="2853">
                  <c:v>131060</c:v>
                </c:pt>
                <c:pt idx="2854">
                  <c:v>131060</c:v>
                </c:pt>
                <c:pt idx="2855">
                  <c:v>131060</c:v>
                </c:pt>
                <c:pt idx="2856">
                  <c:v>131060</c:v>
                </c:pt>
                <c:pt idx="2857">
                  <c:v>131060</c:v>
                </c:pt>
                <c:pt idx="2858">
                  <c:v>131060</c:v>
                </c:pt>
                <c:pt idx="2859">
                  <c:v>131060</c:v>
                </c:pt>
                <c:pt idx="2860">
                  <c:v>131060</c:v>
                </c:pt>
                <c:pt idx="2861">
                  <c:v>131060</c:v>
                </c:pt>
                <c:pt idx="2862">
                  <c:v>131060</c:v>
                </c:pt>
                <c:pt idx="2863">
                  <c:v>131060</c:v>
                </c:pt>
                <c:pt idx="2864">
                  <c:v>131060</c:v>
                </c:pt>
                <c:pt idx="2865">
                  <c:v>131060</c:v>
                </c:pt>
                <c:pt idx="2866">
                  <c:v>131060</c:v>
                </c:pt>
                <c:pt idx="2867">
                  <c:v>131060</c:v>
                </c:pt>
                <c:pt idx="2868">
                  <c:v>131060</c:v>
                </c:pt>
                <c:pt idx="2869">
                  <c:v>131060</c:v>
                </c:pt>
                <c:pt idx="2870">
                  <c:v>131060</c:v>
                </c:pt>
                <c:pt idx="2871">
                  <c:v>131060</c:v>
                </c:pt>
                <c:pt idx="2872">
                  <c:v>131060</c:v>
                </c:pt>
                <c:pt idx="2873">
                  <c:v>131060</c:v>
                </c:pt>
                <c:pt idx="2874">
                  <c:v>131060</c:v>
                </c:pt>
                <c:pt idx="2875">
                  <c:v>131060</c:v>
                </c:pt>
                <c:pt idx="2876">
                  <c:v>131060</c:v>
                </c:pt>
                <c:pt idx="2877">
                  <c:v>131060</c:v>
                </c:pt>
                <c:pt idx="2878">
                  <c:v>131060</c:v>
                </c:pt>
                <c:pt idx="2879">
                  <c:v>131060</c:v>
                </c:pt>
                <c:pt idx="2880">
                  <c:v>131060</c:v>
                </c:pt>
                <c:pt idx="2881">
                  <c:v>131060</c:v>
                </c:pt>
                <c:pt idx="2882">
                  <c:v>131060</c:v>
                </c:pt>
                <c:pt idx="2883">
                  <c:v>131060</c:v>
                </c:pt>
                <c:pt idx="2884">
                  <c:v>131060</c:v>
                </c:pt>
                <c:pt idx="2885">
                  <c:v>131060</c:v>
                </c:pt>
                <c:pt idx="2886">
                  <c:v>131060</c:v>
                </c:pt>
                <c:pt idx="2887">
                  <c:v>131060</c:v>
                </c:pt>
                <c:pt idx="2888">
                  <c:v>131060</c:v>
                </c:pt>
                <c:pt idx="2889">
                  <c:v>131060</c:v>
                </c:pt>
                <c:pt idx="2890">
                  <c:v>131060</c:v>
                </c:pt>
                <c:pt idx="2891">
                  <c:v>131060</c:v>
                </c:pt>
                <c:pt idx="2892">
                  <c:v>131060</c:v>
                </c:pt>
                <c:pt idx="2893">
                  <c:v>131060</c:v>
                </c:pt>
                <c:pt idx="2894">
                  <c:v>131060</c:v>
                </c:pt>
                <c:pt idx="2895">
                  <c:v>131060</c:v>
                </c:pt>
                <c:pt idx="2896">
                  <c:v>131060</c:v>
                </c:pt>
                <c:pt idx="2897">
                  <c:v>131060</c:v>
                </c:pt>
                <c:pt idx="2898">
                  <c:v>131060</c:v>
                </c:pt>
                <c:pt idx="2899">
                  <c:v>131060</c:v>
                </c:pt>
                <c:pt idx="2900">
                  <c:v>131060</c:v>
                </c:pt>
                <c:pt idx="2901">
                  <c:v>131060</c:v>
                </c:pt>
                <c:pt idx="2902">
                  <c:v>131060</c:v>
                </c:pt>
                <c:pt idx="2903">
                  <c:v>131060</c:v>
                </c:pt>
                <c:pt idx="2904">
                  <c:v>131060</c:v>
                </c:pt>
                <c:pt idx="2905">
                  <c:v>131060</c:v>
                </c:pt>
                <c:pt idx="2906">
                  <c:v>131060</c:v>
                </c:pt>
                <c:pt idx="2907">
                  <c:v>131060</c:v>
                </c:pt>
                <c:pt idx="2908">
                  <c:v>131060</c:v>
                </c:pt>
                <c:pt idx="2909">
                  <c:v>131060</c:v>
                </c:pt>
                <c:pt idx="2910">
                  <c:v>131060</c:v>
                </c:pt>
                <c:pt idx="2911">
                  <c:v>131060</c:v>
                </c:pt>
                <c:pt idx="2912">
                  <c:v>131060</c:v>
                </c:pt>
                <c:pt idx="2913">
                  <c:v>131060</c:v>
                </c:pt>
                <c:pt idx="2914">
                  <c:v>131060</c:v>
                </c:pt>
                <c:pt idx="2915">
                  <c:v>131060</c:v>
                </c:pt>
                <c:pt idx="2916">
                  <c:v>131060</c:v>
                </c:pt>
                <c:pt idx="2917">
                  <c:v>131060</c:v>
                </c:pt>
                <c:pt idx="2918">
                  <c:v>131060</c:v>
                </c:pt>
                <c:pt idx="2919">
                  <c:v>131060</c:v>
                </c:pt>
                <c:pt idx="2920">
                  <c:v>131060</c:v>
                </c:pt>
                <c:pt idx="2921">
                  <c:v>131060</c:v>
                </c:pt>
                <c:pt idx="2922">
                  <c:v>131060</c:v>
                </c:pt>
                <c:pt idx="2923">
                  <c:v>131060</c:v>
                </c:pt>
                <c:pt idx="2924">
                  <c:v>131060</c:v>
                </c:pt>
                <c:pt idx="2925">
                  <c:v>131060</c:v>
                </c:pt>
                <c:pt idx="2926">
                  <c:v>131060</c:v>
                </c:pt>
                <c:pt idx="2927">
                  <c:v>131060</c:v>
                </c:pt>
                <c:pt idx="2928">
                  <c:v>131060</c:v>
                </c:pt>
                <c:pt idx="2929">
                  <c:v>131060</c:v>
                </c:pt>
                <c:pt idx="2930">
                  <c:v>131060</c:v>
                </c:pt>
                <c:pt idx="2931">
                  <c:v>131060</c:v>
                </c:pt>
                <c:pt idx="2932">
                  <c:v>131060</c:v>
                </c:pt>
                <c:pt idx="2933">
                  <c:v>131060</c:v>
                </c:pt>
                <c:pt idx="2934">
                  <c:v>131060</c:v>
                </c:pt>
                <c:pt idx="2935">
                  <c:v>131060</c:v>
                </c:pt>
                <c:pt idx="2936">
                  <c:v>131060</c:v>
                </c:pt>
                <c:pt idx="2937">
                  <c:v>131060</c:v>
                </c:pt>
                <c:pt idx="2938">
                  <c:v>131060</c:v>
                </c:pt>
                <c:pt idx="2939">
                  <c:v>131060</c:v>
                </c:pt>
                <c:pt idx="2940">
                  <c:v>131060</c:v>
                </c:pt>
                <c:pt idx="2941">
                  <c:v>131060</c:v>
                </c:pt>
                <c:pt idx="2942">
                  <c:v>131060</c:v>
                </c:pt>
                <c:pt idx="2943">
                  <c:v>131060</c:v>
                </c:pt>
                <c:pt idx="2944">
                  <c:v>131060</c:v>
                </c:pt>
                <c:pt idx="2945">
                  <c:v>131060</c:v>
                </c:pt>
                <c:pt idx="2946">
                  <c:v>131060</c:v>
                </c:pt>
                <c:pt idx="2947">
                  <c:v>131060</c:v>
                </c:pt>
                <c:pt idx="2948">
                  <c:v>131060</c:v>
                </c:pt>
                <c:pt idx="2949">
                  <c:v>131060</c:v>
                </c:pt>
                <c:pt idx="2950">
                  <c:v>131060</c:v>
                </c:pt>
                <c:pt idx="2951">
                  <c:v>131060</c:v>
                </c:pt>
                <c:pt idx="2952">
                  <c:v>131060</c:v>
                </c:pt>
                <c:pt idx="2953">
                  <c:v>131060</c:v>
                </c:pt>
                <c:pt idx="2954">
                  <c:v>131060</c:v>
                </c:pt>
                <c:pt idx="2955">
                  <c:v>131060</c:v>
                </c:pt>
                <c:pt idx="2956">
                  <c:v>131060</c:v>
                </c:pt>
                <c:pt idx="2957">
                  <c:v>131060</c:v>
                </c:pt>
                <c:pt idx="2958">
                  <c:v>131060</c:v>
                </c:pt>
                <c:pt idx="2959">
                  <c:v>131060</c:v>
                </c:pt>
                <c:pt idx="2960">
                  <c:v>131060</c:v>
                </c:pt>
                <c:pt idx="2961">
                  <c:v>131060</c:v>
                </c:pt>
                <c:pt idx="2962">
                  <c:v>131060</c:v>
                </c:pt>
                <c:pt idx="2963">
                  <c:v>131060</c:v>
                </c:pt>
                <c:pt idx="2964">
                  <c:v>131060</c:v>
                </c:pt>
                <c:pt idx="2965">
                  <c:v>131060</c:v>
                </c:pt>
                <c:pt idx="2966">
                  <c:v>131060</c:v>
                </c:pt>
                <c:pt idx="2967">
                  <c:v>131060</c:v>
                </c:pt>
                <c:pt idx="2968">
                  <c:v>131060</c:v>
                </c:pt>
                <c:pt idx="2969">
                  <c:v>131060</c:v>
                </c:pt>
                <c:pt idx="2970">
                  <c:v>131060</c:v>
                </c:pt>
                <c:pt idx="2971">
                  <c:v>131060</c:v>
                </c:pt>
                <c:pt idx="2972">
                  <c:v>131060</c:v>
                </c:pt>
                <c:pt idx="2973">
                  <c:v>131060</c:v>
                </c:pt>
                <c:pt idx="2974">
                  <c:v>131060</c:v>
                </c:pt>
                <c:pt idx="2975">
                  <c:v>131060</c:v>
                </c:pt>
                <c:pt idx="2976">
                  <c:v>131060</c:v>
                </c:pt>
                <c:pt idx="2977">
                  <c:v>131060</c:v>
                </c:pt>
                <c:pt idx="2978">
                  <c:v>131060</c:v>
                </c:pt>
                <c:pt idx="2979">
                  <c:v>131060</c:v>
                </c:pt>
                <c:pt idx="2980">
                  <c:v>131060</c:v>
                </c:pt>
                <c:pt idx="2981">
                  <c:v>131060</c:v>
                </c:pt>
                <c:pt idx="2982">
                  <c:v>131060</c:v>
                </c:pt>
                <c:pt idx="2983">
                  <c:v>131060</c:v>
                </c:pt>
                <c:pt idx="2984">
                  <c:v>131060</c:v>
                </c:pt>
                <c:pt idx="2985">
                  <c:v>131060</c:v>
                </c:pt>
                <c:pt idx="2986">
                  <c:v>131060</c:v>
                </c:pt>
                <c:pt idx="2987">
                  <c:v>131060</c:v>
                </c:pt>
                <c:pt idx="2988">
                  <c:v>131060</c:v>
                </c:pt>
                <c:pt idx="2989">
                  <c:v>131060</c:v>
                </c:pt>
                <c:pt idx="2990">
                  <c:v>131060</c:v>
                </c:pt>
                <c:pt idx="2991">
                  <c:v>131060</c:v>
                </c:pt>
                <c:pt idx="2992">
                  <c:v>131060</c:v>
                </c:pt>
                <c:pt idx="2993">
                  <c:v>131060</c:v>
                </c:pt>
                <c:pt idx="2994">
                  <c:v>131060</c:v>
                </c:pt>
                <c:pt idx="2995">
                  <c:v>131060</c:v>
                </c:pt>
                <c:pt idx="2996">
                  <c:v>131060</c:v>
                </c:pt>
                <c:pt idx="2997">
                  <c:v>131060</c:v>
                </c:pt>
                <c:pt idx="2998">
                  <c:v>131060</c:v>
                </c:pt>
                <c:pt idx="2999">
                  <c:v>131060</c:v>
                </c:pt>
                <c:pt idx="3000">
                  <c:v>131060</c:v>
                </c:pt>
                <c:pt idx="3001">
                  <c:v>131060</c:v>
                </c:pt>
                <c:pt idx="3002">
                  <c:v>131060</c:v>
                </c:pt>
                <c:pt idx="3003">
                  <c:v>131060</c:v>
                </c:pt>
                <c:pt idx="3004">
                  <c:v>131060</c:v>
                </c:pt>
                <c:pt idx="3005">
                  <c:v>131060</c:v>
                </c:pt>
                <c:pt idx="3006">
                  <c:v>131060</c:v>
                </c:pt>
                <c:pt idx="3007">
                  <c:v>131060</c:v>
                </c:pt>
                <c:pt idx="3008">
                  <c:v>131060</c:v>
                </c:pt>
                <c:pt idx="3009">
                  <c:v>131060</c:v>
                </c:pt>
                <c:pt idx="3010">
                  <c:v>131060</c:v>
                </c:pt>
                <c:pt idx="3011">
                  <c:v>131060</c:v>
                </c:pt>
                <c:pt idx="3012">
                  <c:v>131060</c:v>
                </c:pt>
                <c:pt idx="3013">
                  <c:v>131060</c:v>
                </c:pt>
                <c:pt idx="3014">
                  <c:v>131060</c:v>
                </c:pt>
                <c:pt idx="3015">
                  <c:v>131060</c:v>
                </c:pt>
                <c:pt idx="3016">
                  <c:v>131060</c:v>
                </c:pt>
                <c:pt idx="3017">
                  <c:v>131060</c:v>
                </c:pt>
                <c:pt idx="3018">
                  <c:v>131060</c:v>
                </c:pt>
                <c:pt idx="3019">
                  <c:v>131060</c:v>
                </c:pt>
                <c:pt idx="3020">
                  <c:v>131060</c:v>
                </c:pt>
                <c:pt idx="3021">
                  <c:v>131060</c:v>
                </c:pt>
                <c:pt idx="3022">
                  <c:v>131060</c:v>
                </c:pt>
                <c:pt idx="3023">
                  <c:v>131060</c:v>
                </c:pt>
                <c:pt idx="3024">
                  <c:v>131060</c:v>
                </c:pt>
                <c:pt idx="3025">
                  <c:v>131060</c:v>
                </c:pt>
                <c:pt idx="3026">
                  <c:v>131060</c:v>
                </c:pt>
                <c:pt idx="3027">
                  <c:v>131060</c:v>
                </c:pt>
                <c:pt idx="3028">
                  <c:v>131060</c:v>
                </c:pt>
                <c:pt idx="3029">
                  <c:v>131060</c:v>
                </c:pt>
                <c:pt idx="3030">
                  <c:v>131060</c:v>
                </c:pt>
                <c:pt idx="3031">
                  <c:v>131060</c:v>
                </c:pt>
                <c:pt idx="3032">
                  <c:v>131060</c:v>
                </c:pt>
                <c:pt idx="3033">
                  <c:v>131060</c:v>
                </c:pt>
                <c:pt idx="3034">
                  <c:v>131060</c:v>
                </c:pt>
                <c:pt idx="3035">
                  <c:v>131060</c:v>
                </c:pt>
                <c:pt idx="3036">
                  <c:v>131060</c:v>
                </c:pt>
                <c:pt idx="3037">
                  <c:v>131060</c:v>
                </c:pt>
                <c:pt idx="3038">
                  <c:v>131060</c:v>
                </c:pt>
                <c:pt idx="3039">
                  <c:v>131060</c:v>
                </c:pt>
                <c:pt idx="3040">
                  <c:v>131060</c:v>
                </c:pt>
                <c:pt idx="3041">
                  <c:v>131060</c:v>
                </c:pt>
                <c:pt idx="3042">
                  <c:v>131060</c:v>
                </c:pt>
                <c:pt idx="3043">
                  <c:v>131060</c:v>
                </c:pt>
                <c:pt idx="3044">
                  <c:v>131060</c:v>
                </c:pt>
                <c:pt idx="3045">
                  <c:v>131060</c:v>
                </c:pt>
                <c:pt idx="3046">
                  <c:v>131060</c:v>
                </c:pt>
                <c:pt idx="3047">
                  <c:v>131060</c:v>
                </c:pt>
                <c:pt idx="3048">
                  <c:v>131060</c:v>
                </c:pt>
                <c:pt idx="3049">
                  <c:v>131060</c:v>
                </c:pt>
                <c:pt idx="3050">
                  <c:v>131060</c:v>
                </c:pt>
                <c:pt idx="3051">
                  <c:v>131060</c:v>
                </c:pt>
                <c:pt idx="3052">
                  <c:v>131060</c:v>
                </c:pt>
                <c:pt idx="3053">
                  <c:v>131060</c:v>
                </c:pt>
                <c:pt idx="3054">
                  <c:v>131060</c:v>
                </c:pt>
                <c:pt idx="3055">
                  <c:v>131060</c:v>
                </c:pt>
                <c:pt idx="3056">
                  <c:v>131060</c:v>
                </c:pt>
                <c:pt idx="3057">
                  <c:v>131060</c:v>
                </c:pt>
                <c:pt idx="3058">
                  <c:v>131060</c:v>
                </c:pt>
                <c:pt idx="3059">
                  <c:v>131060</c:v>
                </c:pt>
                <c:pt idx="3060">
                  <c:v>131060</c:v>
                </c:pt>
                <c:pt idx="3061">
                  <c:v>131060</c:v>
                </c:pt>
                <c:pt idx="3062">
                  <c:v>131060</c:v>
                </c:pt>
                <c:pt idx="3063">
                  <c:v>131060</c:v>
                </c:pt>
                <c:pt idx="3064">
                  <c:v>131060</c:v>
                </c:pt>
                <c:pt idx="3065">
                  <c:v>131060</c:v>
                </c:pt>
                <c:pt idx="3066">
                  <c:v>131060</c:v>
                </c:pt>
                <c:pt idx="3067">
                  <c:v>131060</c:v>
                </c:pt>
                <c:pt idx="3068">
                  <c:v>131060</c:v>
                </c:pt>
                <c:pt idx="3069">
                  <c:v>131060</c:v>
                </c:pt>
                <c:pt idx="3070">
                  <c:v>131060</c:v>
                </c:pt>
                <c:pt idx="3071">
                  <c:v>131060</c:v>
                </c:pt>
                <c:pt idx="3072">
                  <c:v>131060</c:v>
                </c:pt>
                <c:pt idx="3073">
                  <c:v>131060</c:v>
                </c:pt>
                <c:pt idx="3074">
                  <c:v>131060</c:v>
                </c:pt>
                <c:pt idx="3075">
                  <c:v>131060</c:v>
                </c:pt>
                <c:pt idx="3076">
                  <c:v>131060</c:v>
                </c:pt>
                <c:pt idx="3077">
                  <c:v>131060</c:v>
                </c:pt>
                <c:pt idx="3078">
                  <c:v>131060</c:v>
                </c:pt>
                <c:pt idx="3079">
                  <c:v>131060</c:v>
                </c:pt>
                <c:pt idx="3080">
                  <c:v>131060</c:v>
                </c:pt>
                <c:pt idx="3081">
                  <c:v>131060</c:v>
                </c:pt>
                <c:pt idx="3082">
                  <c:v>131060</c:v>
                </c:pt>
                <c:pt idx="3083">
                  <c:v>131060</c:v>
                </c:pt>
                <c:pt idx="3084">
                  <c:v>131060</c:v>
                </c:pt>
                <c:pt idx="3085">
                  <c:v>131060</c:v>
                </c:pt>
                <c:pt idx="3086">
                  <c:v>131060</c:v>
                </c:pt>
                <c:pt idx="3087">
                  <c:v>131060</c:v>
                </c:pt>
                <c:pt idx="3088">
                  <c:v>131060</c:v>
                </c:pt>
                <c:pt idx="3089">
                  <c:v>131060</c:v>
                </c:pt>
                <c:pt idx="3090">
                  <c:v>131060</c:v>
                </c:pt>
                <c:pt idx="3091">
                  <c:v>131060</c:v>
                </c:pt>
                <c:pt idx="3092">
                  <c:v>131060</c:v>
                </c:pt>
                <c:pt idx="3093">
                  <c:v>131060</c:v>
                </c:pt>
                <c:pt idx="3094">
                  <c:v>131060</c:v>
                </c:pt>
                <c:pt idx="3095">
                  <c:v>131060</c:v>
                </c:pt>
                <c:pt idx="3096">
                  <c:v>131060</c:v>
                </c:pt>
                <c:pt idx="3097">
                  <c:v>131060</c:v>
                </c:pt>
                <c:pt idx="3098">
                  <c:v>131060</c:v>
                </c:pt>
                <c:pt idx="3099">
                  <c:v>131060</c:v>
                </c:pt>
                <c:pt idx="3100">
                  <c:v>131060</c:v>
                </c:pt>
                <c:pt idx="3101">
                  <c:v>131060</c:v>
                </c:pt>
                <c:pt idx="3102">
                  <c:v>131060</c:v>
                </c:pt>
                <c:pt idx="3103">
                  <c:v>131060</c:v>
                </c:pt>
                <c:pt idx="3104">
                  <c:v>131060</c:v>
                </c:pt>
                <c:pt idx="3105">
                  <c:v>131060</c:v>
                </c:pt>
                <c:pt idx="3106">
                  <c:v>131060</c:v>
                </c:pt>
                <c:pt idx="3107">
                  <c:v>131060</c:v>
                </c:pt>
                <c:pt idx="3108">
                  <c:v>131060</c:v>
                </c:pt>
                <c:pt idx="3109">
                  <c:v>131060</c:v>
                </c:pt>
                <c:pt idx="3110">
                  <c:v>131060</c:v>
                </c:pt>
                <c:pt idx="3111">
                  <c:v>131060</c:v>
                </c:pt>
                <c:pt idx="3112">
                  <c:v>131060</c:v>
                </c:pt>
                <c:pt idx="3113">
                  <c:v>131060</c:v>
                </c:pt>
                <c:pt idx="3114">
                  <c:v>131060</c:v>
                </c:pt>
                <c:pt idx="3115">
                  <c:v>131060</c:v>
                </c:pt>
                <c:pt idx="3116">
                  <c:v>131060</c:v>
                </c:pt>
                <c:pt idx="3117">
                  <c:v>131060</c:v>
                </c:pt>
                <c:pt idx="3118">
                  <c:v>131060</c:v>
                </c:pt>
                <c:pt idx="3119">
                  <c:v>131060</c:v>
                </c:pt>
                <c:pt idx="3120">
                  <c:v>131060</c:v>
                </c:pt>
                <c:pt idx="3121">
                  <c:v>131060</c:v>
                </c:pt>
                <c:pt idx="3122">
                  <c:v>131060</c:v>
                </c:pt>
                <c:pt idx="3123">
                  <c:v>131060</c:v>
                </c:pt>
                <c:pt idx="3124">
                  <c:v>131060</c:v>
                </c:pt>
                <c:pt idx="3125">
                  <c:v>131060</c:v>
                </c:pt>
                <c:pt idx="3126">
                  <c:v>131060</c:v>
                </c:pt>
                <c:pt idx="3127">
                  <c:v>131060</c:v>
                </c:pt>
                <c:pt idx="3128">
                  <c:v>131060</c:v>
                </c:pt>
                <c:pt idx="3129">
                  <c:v>131060</c:v>
                </c:pt>
                <c:pt idx="3130">
                  <c:v>131060</c:v>
                </c:pt>
                <c:pt idx="3131">
                  <c:v>131060</c:v>
                </c:pt>
                <c:pt idx="3132">
                  <c:v>131060</c:v>
                </c:pt>
                <c:pt idx="3133">
                  <c:v>131060</c:v>
                </c:pt>
                <c:pt idx="3134">
                  <c:v>131060</c:v>
                </c:pt>
                <c:pt idx="3135">
                  <c:v>131060</c:v>
                </c:pt>
                <c:pt idx="3136">
                  <c:v>131060</c:v>
                </c:pt>
                <c:pt idx="3137">
                  <c:v>131060</c:v>
                </c:pt>
                <c:pt idx="3138">
                  <c:v>131060</c:v>
                </c:pt>
                <c:pt idx="3139">
                  <c:v>131060</c:v>
                </c:pt>
                <c:pt idx="3140">
                  <c:v>131060</c:v>
                </c:pt>
                <c:pt idx="3141">
                  <c:v>131060</c:v>
                </c:pt>
                <c:pt idx="3142">
                  <c:v>131060</c:v>
                </c:pt>
                <c:pt idx="3143">
                  <c:v>131060</c:v>
                </c:pt>
                <c:pt idx="3144">
                  <c:v>131060</c:v>
                </c:pt>
                <c:pt idx="3145">
                  <c:v>131060</c:v>
                </c:pt>
                <c:pt idx="3146">
                  <c:v>131060</c:v>
                </c:pt>
                <c:pt idx="3147">
                  <c:v>131060</c:v>
                </c:pt>
                <c:pt idx="3148">
                  <c:v>131060</c:v>
                </c:pt>
                <c:pt idx="3149">
                  <c:v>131060</c:v>
                </c:pt>
                <c:pt idx="3150">
                  <c:v>131060</c:v>
                </c:pt>
                <c:pt idx="3151">
                  <c:v>131060</c:v>
                </c:pt>
                <c:pt idx="3152">
                  <c:v>131060</c:v>
                </c:pt>
                <c:pt idx="3153">
                  <c:v>131060</c:v>
                </c:pt>
                <c:pt idx="3154">
                  <c:v>131060</c:v>
                </c:pt>
                <c:pt idx="3155">
                  <c:v>131060</c:v>
                </c:pt>
                <c:pt idx="3156">
                  <c:v>131060</c:v>
                </c:pt>
                <c:pt idx="3157">
                  <c:v>131060</c:v>
                </c:pt>
                <c:pt idx="3158">
                  <c:v>131060</c:v>
                </c:pt>
                <c:pt idx="3159">
                  <c:v>131060</c:v>
                </c:pt>
                <c:pt idx="3160">
                  <c:v>131060</c:v>
                </c:pt>
                <c:pt idx="3161">
                  <c:v>131060</c:v>
                </c:pt>
                <c:pt idx="3162">
                  <c:v>131060</c:v>
                </c:pt>
                <c:pt idx="3163">
                  <c:v>131060</c:v>
                </c:pt>
                <c:pt idx="3164">
                  <c:v>131060</c:v>
                </c:pt>
                <c:pt idx="3165">
                  <c:v>131060</c:v>
                </c:pt>
                <c:pt idx="3166">
                  <c:v>131060</c:v>
                </c:pt>
                <c:pt idx="3167">
                  <c:v>131060</c:v>
                </c:pt>
                <c:pt idx="3168">
                  <c:v>131060</c:v>
                </c:pt>
                <c:pt idx="3169">
                  <c:v>131060</c:v>
                </c:pt>
                <c:pt idx="3170">
                  <c:v>131060</c:v>
                </c:pt>
                <c:pt idx="3171">
                  <c:v>131060</c:v>
                </c:pt>
                <c:pt idx="3172">
                  <c:v>131060</c:v>
                </c:pt>
                <c:pt idx="3173">
                  <c:v>131060</c:v>
                </c:pt>
                <c:pt idx="3174">
                  <c:v>131060</c:v>
                </c:pt>
                <c:pt idx="3175">
                  <c:v>131060</c:v>
                </c:pt>
                <c:pt idx="3176">
                  <c:v>131060</c:v>
                </c:pt>
                <c:pt idx="3177">
                  <c:v>131060</c:v>
                </c:pt>
                <c:pt idx="3178">
                  <c:v>131060</c:v>
                </c:pt>
                <c:pt idx="3179">
                  <c:v>131060</c:v>
                </c:pt>
                <c:pt idx="3180">
                  <c:v>131060</c:v>
                </c:pt>
                <c:pt idx="3181">
                  <c:v>131060</c:v>
                </c:pt>
                <c:pt idx="3182">
                  <c:v>131060</c:v>
                </c:pt>
                <c:pt idx="3183">
                  <c:v>131060</c:v>
                </c:pt>
                <c:pt idx="3184">
                  <c:v>131060</c:v>
                </c:pt>
                <c:pt idx="3185">
                  <c:v>131060</c:v>
                </c:pt>
                <c:pt idx="3186">
                  <c:v>131060</c:v>
                </c:pt>
                <c:pt idx="3187">
                  <c:v>131060</c:v>
                </c:pt>
                <c:pt idx="3188">
                  <c:v>131060</c:v>
                </c:pt>
                <c:pt idx="3189">
                  <c:v>131060</c:v>
                </c:pt>
                <c:pt idx="3190">
                  <c:v>131060</c:v>
                </c:pt>
                <c:pt idx="3191">
                  <c:v>131060</c:v>
                </c:pt>
                <c:pt idx="3192">
                  <c:v>131060</c:v>
                </c:pt>
                <c:pt idx="3193">
                  <c:v>131060</c:v>
                </c:pt>
                <c:pt idx="3194">
                  <c:v>131060</c:v>
                </c:pt>
                <c:pt idx="3195">
                  <c:v>131060</c:v>
                </c:pt>
                <c:pt idx="3196">
                  <c:v>131060</c:v>
                </c:pt>
                <c:pt idx="3197">
                  <c:v>131060</c:v>
                </c:pt>
                <c:pt idx="3198">
                  <c:v>131060</c:v>
                </c:pt>
                <c:pt idx="3199">
                  <c:v>131060</c:v>
                </c:pt>
                <c:pt idx="3200">
                  <c:v>131060</c:v>
                </c:pt>
                <c:pt idx="3201">
                  <c:v>131060</c:v>
                </c:pt>
                <c:pt idx="3202">
                  <c:v>131060</c:v>
                </c:pt>
                <c:pt idx="3203">
                  <c:v>131060</c:v>
                </c:pt>
                <c:pt idx="3204">
                  <c:v>131060</c:v>
                </c:pt>
                <c:pt idx="3205">
                  <c:v>131060</c:v>
                </c:pt>
                <c:pt idx="3206">
                  <c:v>131060</c:v>
                </c:pt>
                <c:pt idx="3207">
                  <c:v>131060</c:v>
                </c:pt>
                <c:pt idx="3208">
                  <c:v>131060</c:v>
                </c:pt>
                <c:pt idx="3209">
                  <c:v>131060</c:v>
                </c:pt>
                <c:pt idx="3210">
                  <c:v>131060</c:v>
                </c:pt>
                <c:pt idx="3211">
                  <c:v>131060</c:v>
                </c:pt>
                <c:pt idx="3212">
                  <c:v>131060</c:v>
                </c:pt>
                <c:pt idx="3213">
                  <c:v>131060</c:v>
                </c:pt>
                <c:pt idx="3214">
                  <c:v>131060</c:v>
                </c:pt>
                <c:pt idx="3215">
                  <c:v>131060</c:v>
                </c:pt>
                <c:pt idx="3216">
                  <c:v>131060</c:v>
                </c:pt>
                <c:pt idx="3217">
                  <c:v>131060</c:v>
                </c:pt>
                <c:pt idx="3218">
                  <c:v>131060</c:v>
                </c:pt>
                <c:pt idx="3219">
                  <c:v>131060</c:v>
                </c:pt>
                <c:pt idx="3220">
                  <c:v>131060</c:v>
                </c:pt>
                <c:pt idx="3221">
                  <c:v>131060</c:v>
                </c:pt>
                <c:pt idx="3222">
                  <c:v>131060</c:v>
                </c:pt>
                <c:pt idx="3223">
                  <c:v>131060</c:v>
                </c:pt>
                <c:pt idx="3224">
                  <c:v>135154</c:v>
                </c:pt>
                <c:pt idx="3225">
                  <c:v>131060</c:v>
                </c:pt>
                <c:pt idx="3226">
                  <c:v>131060</c:v>
                </c:pt>
                <c:pt idx="3227">
                  <c:v>131060</c:v>
                </c:pt>
                <c:pt idx="3228">
                  <c:v>131060</c:v>
                </c:pt>
                <c:pt idx="3229">
                  <c:v>131060</c:v>
                </c:pt>
                <c:pt idx="3230">
                  <c:v>131060</c:v>
                </c:pt>
                <c:pt idx="3231">
                  <c:v>131060</c:v>
                </c:pt>
                <c:pt idx="3232">
                  <c:v>131060</c:v>
                </c:pt>
                <c:pt idx="3233">
                  <c:v>131060</c:v>
                </c:pt>
                <c:pt idx="3234">
                  <c:v>131060</c:v>
                </c:pt>
                <c:pt idx="3235">
                  <c:v>131060</c:v>
                </c:pt>
                <c:pt idx="3236">
                  <c:v>131060</c:v>
                </c:pt>
                <c:pt idx="3237">
                  <c:v>131060</c:v>
                </c:pt>
                <c:pt idx="3238">
                  <c:v>131060</c:v>
                </c:pt>
                <c:pt idx="3239">
                  <c:v>131060</c:v>
                </c:pt>
                <c:pt idx="3240">
                  <c:v>131060</c:v>
                </c:pt>
                <c:pt idx="3241">
                  <c:v>131060</c:v>
                </c:pt>
                <c:pt idx="3242">
                  <c:v>131060</c:v>
                </c:pt>
                <c:pt idx="3243">
                  <c:v>131060</c:v>
                </c:pt>
                <c:pt idx="3244">
                  <c:v>131060</c:v>
                </c:pt>
                <c:pt idx="3245">
                  <c:v>131060</c:v>
                </c:pt>
                <c:pt idx="3246">
                  <c:v>131060</c:v>
                </c:pt>
                <c:pt idx="3247">
                  <c:v>131060</c:v>
                </c:pt>
                <c:pt idx="3248">
                  <c:v>131060</c:v>
                </c:pt>
                <c:pt idx="3249">
                  <c:v>131060</c:v>
                </c:pt>
                <c:pt idx="3250">
                  <c:v>131060</c:v>
                </c:pt>
                <c:pt idx="3251">
                  <c:v>131060</c:v>
                </c:pt>
                <c:pt idx="3252">
                  <c:v>131060</c:v>
                </c:pt>
                <c:pt idx="3253">
                  <c:v>131060</c:v>
                </c:pt>
                <c:pt idx="3254">
                  <c:v>131060</c:v>
                </c:pt>
                <c:pt idx="3255">
                  <c:v>131060</c:v>
                </c:pt>
                <c:pt idx="3256">
                  <c:v>131060</c:v>
                </c:pt>
                <c:pt idx="3257">
                  <c:v>131060</c:v>
                </c:pt>
                <c:pt idx="3258">
                  <c:v>131060</c:v>
                </c:pt>
                <c:pt idx="3259">
                  <c:v>131060</c:v>
                </c:pt>
                <c:pt idx="3260">
                  <c:v>131060</c:v>
                </c:pt>
                <c:pt idx="3261">
                  <c:v>131060</c:v>
                </c:pt>
                <c:pt idx="3262">
                  <c:v>131060</c:v>
                </c:pt>
                <c:pt idx="3263">
                  <c:v>131060</c:v>
                </c:pt>
                <c:pt idx="3264">
                  <c:v>131060</c:v>
                </c:pt>
                <c:pt idx="3265">
                  <c:v>131060</c:v>
                </c:pt>
                <c:pt idx="3266">
                  <c:v>131060</c:v>
                </c:pt>
                <c:pt idx="3267">
                  <c:v>131060</c:v>
                </c:pt>
                <c:pt idx="3268">
                  <c:v>131060</c:v>
                </c:pt>
                <c:pt idx="3269">
                  <c:v>131060</c:v>
                </c:pt>
                <c:pt idx="3270">
                  <c:v>131060</c:v>
                </c:pt>
                <c:pt idx="3271">
                  <c:v>131060</c:v>
                </c:pt>
                <c:pt idx="3272">
                  <c:v>131060</c:v>
                </c:pt>
                <c:pt idx="3273">
                  <c:v>131060</c:v>
                </c:pt>
                <c:pt idx="3274">
                  <c:v>131060</c:v>
                </c:pt>
                <c:pt idx="3275">
                  <c:v>131060</c:v>
                </c:pt>
                <c:pt idx="3276">
                  <c:v>131060</c:v>
                </c:pt>
                <c:pt idx="3277">
                  <c:v>131060</c:v>
                </c:pt>
                <c:pt idx="3278">
                  <c:v>131060</c:v>
                </c:pt>
                <c:pt idx="3279">
                  <c:v>131060</c:v>
                </c:pt>
                <c:pt idx="3280">
                  <c:v>131060</c:v>
                </c:pt>
                <c:pt idx="3281">
                  <c:v>131060</c:v>
                </c:pt>
                <c:pt idx="3282">
                  <c:v>131060</c:v>
                </c:pt>
                <c:pt idx="3283">
                  <c:v>131060</c:v>
                </c:pt>
                <c:pt idx="3284">
                  <c:v>131060</c:v>
                </c:pt>
                <c:pt idx="3285">
                  <c:v>131060</c:v>
                </c:pt>
                <c:pt idx="3286">
                  <c:v>131060</c:v>
                </c:pt>
                <c:pt idx="3287">
                  <c:v>131060</c:v>
                </c:pt>
                <c:pt idx="3288">
                  <c:v>131060</c:v>
                </c:pt>
                <c:pt idx="3289">
                  <c:v>131060</c:v>
                </c:pt>
                <c:pt idx="3290">
                  <c:v>131060</c:v>
                </c:pt>
                <c:pt idx="3291">
                  <c:v>131060</c:v>
                </c:pt>
                <c:pt idx="3292">
                  <c:v>131060</c:v>
                </c:pt>
                <c:pt idx="3293">
                  <c:v>131060</c:v>
                </c:pt>
                <c:pt idx="3294">
                  <c:v>131060</c:v>
                </c:pt>
                <c:pt idx="3295">
                  <c:v>131060</c:v>
                </c:pt>
                <c:pt idx="3296">
                  <c:v>131060</c:v>
                </c:pt>
                <c:pt idx="3297">
                  <c:v>131060</c:v>
                </c:pt>
                <c:pt idx="3298">
                  <c:v>131060</c:v>
                </c:pt>
                <c:pt idx="3299">
                  <c:v>131060</c:v>
                </c:pt>
                <c:pt idx="3300">
                  <c:v>131060</c:v>
                </c:pt>
                <c:pt idx="3301">
                  <c:v>131060</c:v>
                </c:pt>
                <c:pt idx="3302">
                  <c:v>131060</c:v>
                </c:pt>
                <c:pt idx="3303">
                  <c:v>131060</c:v>
                </c:pt>
                <c:pt idx="3304">
                  <c:v>131060</c:v>
                </c:pt>
                <c:pt idx="3305">
                  <c:v>131060</c:v>
                </c:pt>
                <c:pt idx="3306">
                  <c:v>131060</c:v>
                </c:pt>
                <c:pt idx="3307">
                  <c:v>131060</c:v>
                </c:pt>
                <c:pt idx="3308">
                  <c:v>131060</c:v>
                </c:pt>
                <c:pt idx="3309">
                  <c:v>131060</c:v>
                </c:pt>
                <c:pt idx="3310">
                  <c:v>131060</c:v>
                </c:pt>
              </c:numCache>
            </c:numRef>
          </c:val>
        </c:ser>
        <c:ser>
          <c:idx val="1"/>
          <c:order val="1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'12.06-15.06'!$K$2:$K$3313</c:f>
              <c:numCache>
                <c:formatCode>General</c:formatCode>
                <c:ptCount val="3312"/>
                <c:pt idx="0">
                  <c:v>10405</c:v>
                </c:pt>
                <c:pt idx="1">
                  <c:v>10402</c:v>
                </c:pt>
                <c:pt idx="2">
                  <c:v>10399</c:v>
                </c:pt>
                <c:pt idx="3">
                  <c:v>10397</c:v>
                </c:pt>
                <c:pt idx="4">
                  <c:v>10417</c:v>
                </c:pt>
                <c:pt idx="5">
                  <c:v>10392</c:v>
                </c:pt>
                <c:pt idx="6">
                  <c:v>10389</c:v>
                </c:pt>
                <c:pt idx="7">
                  <c:v>10423</c:v>
                </c:pt>
                <c:pt idx="8">
                  <c:v>10415</c:v>
                </c:pt>
                <c:pt idx="9">
                  <c:v>10412</c:v>
                </c:pt>
                <c:pt idx="10">
                  <c:v>10413</c:v>
                </c:pt>
                <c:pt idx="11">
                  <c:v>10418</c:v>
                </c:pt>
                <c:pt idx="12">
                  <c:v>10510</c:v>
                </c:pt>
                <c:pt idx="13">
                  <c:v>10515</c:v>
                </c:pt>
                <c:pt idx="14">
                  <c:v>10506</c:v>
                </c:pt>
                <c:pt idx="15">
                  <c:v>10986</c:v>
                </c:pt>
                <c:pt idx="16">
                  <c:v>10963</c:v>
                </c:pt>
                <c:pt idx="17">
                  <c:v>10981</c:v>
                </c:pt>
                <c:pt idx="18">
                  <c:v>10833</c:v>
                </c:pt>
                <c:pt idx="19">
                  <c:v>10937</c:v>
                </c:pt>
                <c:pt idx="20">
                  <c:v>11261</c:v>
                </c:pt>
                <c:pt idx="21">
                  <c:v>10809</c:v>
                </c:pt>
                <c:pt idx="22">
                  <c:v>10851</c:v>
                </c:pt>
                <c:pt idx="23">
                  <c:v>10818</c:v>
                </c:pt>
                <c:pt idx="24">
                  <c:v>10863</c:v>
                </c:pt>
                <c:pt idx="25">
                  <c:v>10624</c:v>
                </c:pt>
                <c:pt idx="26">
                  <c:v>10326</c:v>
                </c:pt>
                <c:pt idx="27">
                  <c:v>10325</c:v>
                </c:pt>
                <c:pt idx="28">
                  <c:v>10326</c:v>
                </c:pt>
                <c:pt idx="29">
                  <c:v>10404</c:v>
                </c:pt>
                <c:pt idx="30">
                  <c:v>10407</c:v>
                </c:pt>
                <c:pt idx="31">
                  <c:v>10414</c:v>
                </c:pt>
                <c:pt idx="32">
                  <c:v>10415</c:v>
                </c:pt>
                <c:pt idx="33">
                  <c:v>10519</c:v>
                </c:pt>
                <c:pt idx="34">
                  <c:v>11192</c:v>
                </c:pt>
                <c:pt idx="35">
                  <c:v>12904</c:v>
                </c:pt>
                <c:pt idx="36">
                  <c:v>12992</c:v>
                </c:pt>
                <c:pt idx="37">
                  <c:v>12897</c:v>
                </c:pt>
                <c:pt idx="38">
                  <c:v>12789</c:v>
                </c:pt>
                <c:pt idx="39">
                  <c:v>12402</c:v>
                </c:pt>
                <c:pt idx="40">
                  <c:v>12780</c:v>
                </c:pt>
                <c:pt idx="41">
                  <c:v>12348</c:v>
                </c:pt>
                <c:pt idx="42">
                  <c:v>12709</c:v>
                </c:pt>
                <c:pt idx="43">
                  <c:v>12447</c:v>
                </c:pt>
                <c:pt idx="44">
                  <c:v>12876</c:v>
                </c:pt>
                <c:pt idx="45">
                  <c:v>11772</c:v>
                </c:pt>
                <c:pt idx="46">
                  <c:v>10462</c:v>
                </c:pt>
                <c:pt idx="47">
                  <c:v>43732</c:v>
                </c:pt>
                <c:pt idx="48">
                  <c:v>44463</c:v>
                </c:pt>
                <c:pt idx="49">
                  <c:v>44801</c:v>
                </c:pt>
                <c:pt idx="50">
                  <c:v>44614</c:v>
                </c:pt>
                <c:pt idx="51">
                  <c:v>45875</c:v>
                </c:pt>
                <c:pt idx="52">
                  <c:v>45913</c:v>
                </c:pt>
                <c:pt idx="53">
                  <c:v>46055</c:v>
                </c:pt>
                <c:pt idx="54">
                  <c:v>46436</c:v>
                </c:pt>
                <c:pt idx="55">
                  <c:v>47218</c:v>
                </c:pt>
                <c:pt idx="56">
                  <c:v>47511</c:v>
                </c:pt>
                <c:pt idx="57">
                  <c:v>48032</c:v>
                </c:pt>
                <c:pt idx="58">
                  <c:v>48263</c:v>
                </c:pt>
                <c:pt idx="59">
                  <c:v>48317</c:v>
                </c:pt>
                <c:pt idx="60">
                  <c:v>48403</c:v>
                </c:pt>
                <c:pt idx="61">
                  <c:v>48349</c:v>
                </c:pt>
                <c:pt idx="62">
                  <c:v>48495</c:v>
                </c:pt>
                <c:pt idx="63">
                  <c:v>48546</c:v>
                </c:pt>
                <c:pt idx="64">
                  <c:v>48116</c:v>
                </c:pt>
                <c:pt idx="65">
                  <c:v>48086</c:v>
                </c:pt>
                <c:pt idx="66">
                  <c:v>47623</c:v>
                </c:pt>
                <c:pt idx="67">
                  <c:v>47378</c:v>
                </c:pt>
                <c:pt idx="68">
                  <c:v>47412</c:v>
                </c:pt>
                <c:pt idx="69">
                  <c:v>47715</c:v>
                </c:pt>
                <c:pt idx="70">
                  <c:v>47610</c:v>
                </c:pt>
                <c:pt idx="71">
                  <c:v>47078</c:v>
                </c:pt>
                <c:pt idx="72">
                  <c:v>47364</c:v>
                </c:pt>
                <c:pt idx="73">
                  <c:v>46410</c:v>
                </c:pt>
                <c:pt idx="74">
                  <c:v>46447</c:v>
                </c:pt>
                <c:pt idx="75">
                  <c:v>46373</c:v>
                </c:pt>
                <c:pt idx="76">
                  <c:v>45976</c:v>
                </c:pt>
                <c:pt idx="77">
                  <c:v>45230</c:v>
                </c:pt>
                <c:pt idx="78">
                  <c:v>45014</c:v>
                </c:pt>
                <c:pt idx="79">
                  <c:v>44598</c:v>
                </c:pt>
                <c:pt idx="80">
                  <c:v>44335</c:v>
                </c:pt>
                <c:pt idx="81">
                  <c:v>44174</c:v>
                </c:pt>
                <c:pt idx="82">
                  <c:v>43143</c:v>
                </c:pt>
                <c:pt idx="83">
                  <c:v>42856</c:v>
                </c:pt>
                <c:pt idx="84">
                  <c:v>42048</c:v>
                </c:pt>
                <c:pt idx="85">
                  <c:v>41617</c:v>
                </c:pt>
                <c:pt idx="86">
                  <c:v>41160</c:v>
                </c:pt>
                <c:pt idx="87">
                  <c:v>42130</c:v>
                </c:pt>
                <c:pt idx="88">
                  <c:v>42262</c:v>
                </c:pt>
                <c:pt idx="89">
                  <c:v>42102</c:v>
                </c:pt>
                <c:pt idx="90">
                  <c:v>42139</c:v>
                </c:pt>
                <c:pt idx="91">
                  <c:v>42511</c:v>
                </c:pt>
                <c:pt idx="92">
                  <c:v>42698</c:v>
                </c:pt>
                <c:pt idx="93">
                  <c:v>42915</c:v>
                </c:pt>
                <c:pt idx="94">
                  <c:v>42746</c:v>
                </c:pt>
                <c:pt idx="95">
                  <c:v>42832</c:v>
                </c:pt>
                <c:pt idx="96">
                  <c:v>43092</c:v>
                </c:pt>
                <c:pt idx="97">
                  <c:v>43453</c:v>
                </c:pt>
                <c:pt idx="98">
                  <c:v>43196</c:v>
                </c:pt>
                <c:pt idx="99">
                  <c:v>42536</c:v>
                </c:pt>
                <c:pt idx="100">
                  <c:v>40927</c:v>
                </c:pt>
                <c:pt idx="101">
                  <c:v>41961</c:v>
                </c:pt>
                <c:pt idx="102">
                  <c:v>41143</c:v>
                </c:pt>
                <c:pt idx="103">
                  <c:v>42209</c:v>
                </c:pt>
                <c:pt idx="104">
                  <c:v>40936</c:v>
                </c:pt>
                <c:pt idx="105">
                  <c:v>41155</c:v>
                </c:pt>
                <c:pt idx="106">
                  <c:v>41051</c:v>
                </c:pt>
                <c:pt idx="107">
                  <c:v>39750</c:v>
                </c:pt>
                <c:pt idx="108">
                  <c:v>39513</c:v>
                </c:pt>
                <c:pt idx="109">
                  <c:v>37654</c:v>
                </c:pt>
                <c:pt idx="110">
                  <c:v>37870</c:v>
                </c:pt>
                <c:pt idx="111">
                  <c:v>37329</c:v>
                </c:pt>
                <c:pt idx="112">
                  <c:v>36955</c:v>
                </c:pt>
                <c:pt idx="113">
                  <c:v>37364</c:v>
                </c:pt>
                <c:pt idx="114">
                  <c:v>37111</c:v>
                </c:pt>
                <c:pt idx="115">
                  <c:v>36999</c:v>
                </c:pt>
                <c:pt idx="116">
                  <c:v>37112</c:v>
                </c:pt>
                <c:pt idx="117">
                  <c:v>36833</c:v>
                </c:pt>
                <c:pt idx="118">
                  <c:v>36931</c:v>
                </c:pt>
                <c:pt idx="119">
                  <c:v>37973</c:v>
                </c:pt>
                <c:pt idx="120">
                  <c:v>37590</c:v>
                </c:pt>
                <c:pt idx="121">
                  <c:v>36908</c:v>
                </c:pt>
                <c:pt idx="122">
                  <c:v>36750</c:v>
                </c:pt>
                <c:pt idx="123">
                  <c:v>36130</c:v>
                </c:pt>
                <c:pt idx="124">
                  <c:v>35443</c:v>
                </c:pt>
                <c:pt idx="125">
                  <c:v>34740</c:v>
                </c:pt>
                <c:pt idx="126">
                  <c:v>34498</c:v>
                </c:pt>
                <c:pt idx="127">
                  <c:v>33348</c:v>
                </c:pt>
                <c:pt idx="128">
                  <c:v>33239</c:v>
                </c:pt>
                <c:pt idx="129">
                  <c:v>33586</c:v>
                </c:pt>
                <c:pt idx="130">
                  <c:v>33127</c:v>
                </c:pt>
                <c:pt idx="131">
                  <c:v>32719</c:v>
                </c:pt>
                <c:pt idx="132">
                  <c:v>31923</c:v>
                </c:pt>
                <c:pt idx="133">
                  <c:v>32331</c:v>
                </c:pt>
                <c:pt idx="134">
                  <c:v>32319</c:v>
                </c:pt>
                <c:pt idx="135">
                  <c:v>32726</c:v>
                </c:pt>
                <c:pt idx="136">
                  <c:v>32134</c:v>
                </c:pt>
                <c:pt idx="137">
                  <c:v>32109</c:v>
                </c:pt>
                <c:pt idx="138">
                  <c:v>33573</c:v>
                </c:pt>
                <c:pt idx="139">
                  <c:v>34076</c:v>
                </c:pt>
                <c:pt idx="140">
                  <c:v>32426</c:v>
                </c:pt>
                <c:pt idx="141">
                  <c:v>33154</c:v>
                </c:pt>
                <c:pt idx="142">
                  <c:v>32047</c:v>
                </c:pt>
                <c:pt idx="143">
                  <c:v>31802</c:v>
                </c:pt>
                <c:pt idx="144">
                  <c:v>30831</c:v>
                </c:pt>
                <c:pt idx="145">
                  <c:v>31039</c:v>
                </c:pt>
                <c:pt idx="146">
                  <c:v>31557</c:v>
                </c:pt>
                <c:pt idx="147">
                  <c:v>30883</c:v>
                </c:pt>
                <c:pt idx="148">
                  <c:v>31391</c:v>
                </c:pt>
                <c:pt idx="149">
                  <c:v>30818</c:v>
                </c:pt>
                <c:pt idx="150">
                  <c:v>31272</c:v>
                </c:pt>
                <c:pt idx="151">
                  <c:v>30208</c:v>
                </c:pt>
                <c:pt idx="152">
                  <c:v>30509</c:v>
                </c:pt>
                <c:pt idx="153">
                  <c:v>30467</c:v>
                </c:pt>
                <c:pt idx="154">
                  <c:v>30471</c:v>
                </c:pt>
                <c:pt idx="155">
                  <c:v>30507</c:v>
                </c:pt>
                <c:pt idx="156">
                  <c:v>30533</c:v>
                </c:pt>
                <c:pt idx="157">
                  <c:v>30598</c:v>
                </c:pt>
                <c:pt idx="158">
                  <c:v>30763</c:v>
                </c:pt>
                <c:pt idx="159">
                  <c:v>32125</c:v>
                </c:pt>
                <c:pt idx="160">
                  <c:v>31683</c:v>
                </c:pt>
                <c:pt idx="161">
                  <c:v>31642</c:v>
                </c:pt>
                <c:pt idx="162">
                  <c:v>31708</c:v>
                </c:pt>
                <c:pt idx="163">
                  <c:v>32128</c:v>
                </c:pt>
                <c:pt idx="164">
                  <c:v>31911</c:v>
                </c:pt>
                <c:pt idx="165">
                  <c:v>31360</c:v>
                </c:pt>
                <c:pt idx="166">
                  <c:v>31860</c:v>
                </c:pt>
                <c:pt idx="167">
                  <c:v>30284</c:v>
                </c:pt>
                <c:pt idx="168">
                  <c:v>30405</c:v>
                </c:pt>
                <c:pt idx="169">
                  <c:v>30272</c:v>
                </c:pt>
                <c:pt idx="170">
                  <c:v>30123</c:v>
                </c:pt>
                <c:pt idx="171">
                  <c:v>30401</c:v>
                </c:pt>
                <c:pt idx="172">
                  <c:v>31453</c:v>
                </c:pt>
                <c:pt idx="173">
                  <c:v>31361</c:v>
                </c:pt>
                <c:pt idx="174">
                  <c:v>30633</c:v>
                </c:pt>
                <c:pt idx="175">
                  <c:v>30437</c:v>
                </c:pt>
                <c:pt idx="176">
                  <c:v>29461</c:v>
                </c:pt>
                <c:pt idx="177">
                  <c:v>29098</c:v>
                </c:pt>
                <c:pt idx="178">
                  <c:v>28282</c:v>
                </c:pt>
                <c:pt idx="179">
                  <c:v>28227</c:v>
                </c:pt>
                <c:pt idx="180">
                  <c:v>28073</c:v>
                </c:pt>
                <c:pt idx="181">
                  <c:v>28458</c:v>
                </c:pt>
                <c:pt idx="182">
                  <c:v>28666</c:v>
                </c:pt>
                <c:pt idx="183">
                  <c:v>28464</c:v>
                </c:pt>
                <c:pt idx="184">
                  <c:v>28548</c:v>
                </c:pt>
                <c:pt idx="185">
                  <c:v>28882</c:v>
                </c:pt>
                <c:pt idx="186">
                  <c:v>29201</c:v>
                </c:pt>
                <c:pt idx="187">
                  <c:v>30388</c:v>
                </c:pt>
                <c:pt idx="188">
                  <c:v>30827</c:v>
                </c:pt>
                <c:pt idx="189">
                  <c:v>30919</c:v>
                </c:pt>
                <c:pt idx="190">
                  <c:v>31236</c:v>
                </c:pt>
                <c:pt idx="191">
                  <c:v>31071</c:v>
                </c:pt>
                <c:pt idx="192">
                  <c:v>30883</c:v>
                </c:pt>
                <c:pt idx="193">
                  <c:v>30296</c:v>
                </c:pt>
                <c:pt idx="194">
                  <c:v>29779</c:v>
                </c:pt>
                <c:pt idx="195">
                  <c:v>29503</c:v>
                </c:pt>
                <c:pt idx="196">
                  <c:v>28878</c:v>
                </c:pt>
                <c:pt idx="197">
                  <c:v>28303</c:v>
                </c:pt>
                <c:pt idx="198">
                  <c:v>28177</c:v>
                </c:pt>
                <c:pt idx="199">
                  <c:v>30077</c:v>
                </c:pt>
                <c:pt idx="200">
                  <c:v>28741</c:v>
                </c:pt>
                <c:pt idx="201">
                  <c:v>30076</c:v>
                </c:pt>
                <c:pt idx="202">
                  <c:v>29125</c:v>
                </c:pt>
                <c:pt idx="203">
                  <c:v>29961</c:v>
                </c:pt>
                <c:pt idx="204">
                  <c:v>28639</c:v>
                </c:pt>
                <c:pt idx="205">
                  <c:v>29112</c:v>
                </c:pt>
                <c:pt idx="206">
                  <c:v>27548</c:v>
                </c:pt>
                <c:pt idx="207">
                  <c:v>28360</c:v>
                </c:pt>
                <c:pt idx="208">
                  <c:v>28075</c:v>
                </c:pt>
                <c:pt idx="209">
                  <c:v>27891</c:v>
                </c:pt>
                <c:pt idx="210">
                  <c:v>27176</c:v>
                </c:pt>
                <c:pt idx="211">
                  <c:v>29492</c:v>
                </c:pt>
                <c:pt idx="212">
                  <c:v>28609</c:v>
                </c:pt>
                <c:pt idx="213">
                  <c:v>27116</c:v>
                </c:pt>
                <c:pt idx="214">
                  <c:v>27679</c:v>
                </c:pt>
                <c:pt idx="215">
                  <c:v>27293</c:v>
                </c:pt>
                <c:pt idx="216">
                  <c:v>26743</c:v>
                </c:pt>
                <c:pt idx="217">
                  <c:v>26760</c:v>
                </c:pt>
                <c:pt idx="218">
                  <c:v>26455</c:v>
                </c:pt>
                <c:pt idx="219">
                  <c:v>26257</c:v>
                </c:pt>
                <c:pt idx="220">
                  <c:v>26073</c:v>
                </c:pt>
                <c:pt idx="221">
                  <c:v>25466</c:v>
                </c:pt>
                <c:pt idx="222">
                  <c:v>25078</c:v>
                </c:pt>
                <c:pt idx="223">
                  <c:v>25793</c:v>
                </c:pt>
                <c:pt idx="224">
                  <c:v>25792</c:v>
                </c:pt>
                <c:pt idx="225">
                  <c:v>25285</c:v>
                </c:pt>
                <c:pt idx="226">
                  <c:v>27455</c:v>
                </c:pt>
                <c:pt idx="227">
                  <c:v>26947</c:v>
                </c:pt>
                <c:pt idx="228">
                  <c:v>27691</c:v>
                </c:pt>
                <c:pt idx="229">
                  <c:v>27333</c:v>
                </c:pt>
                <c:pt idx="230">
                  <c:v>27522</c:v>
                </c:pt>
                <c:pt idx="231">
                  <c:v>27720</c:v>
                </c:pt>
                <c:pt idx="232">
                  <c:v>27816</c:v>
                </c:pt>
                <c:pt idx="233">
                  <c:v>27632</c:v>
                </c:pt>
                <c:pt idx="234">
                  <c:v>27308</c:v>
                </c:pt>
                <c:pt idx="235">
                  <c:v>27330</c:v>
                </c:pt>
                <c:pt idx="236">
                  <c:v>27862</c:v>
                </c:pt>
                <c:pt idx="237">
                  <c:v>27552</c:v>
                </c:pt>
                <c:pt idx="238">
                  <c:v>27764</c:v>
                </c:pt>
                <c:pt idx="239">
                  <c:v>27800</c:v>
                </c:pt>
                <c:pt idx="240">
                  <c:v>27615</c:v>
                </c:pt>
                <c:pt idx="241">
                  <c:v>27720</c:v>
                </c:pt>
                <c:pt idx="242">
                  <c:v>27861</c:v>
                </c:pt>
                <c:pt idx="243">
                  <c:v>28856</c:v>
                </c:pt>
                <c:pt idx="244">
                  <c:v>29043</c:v>
                </c:pt>
                <c:pt idx="245">
                  <c:v>30254</c:v>
                </c:pt>
                <c:pt idx="246">
                  <c:v>29058</c:v>
                </c:pt>
                <c:pt idx="247">
                  <c:v>31382</c:v>
                </c:pt>
                <c:pt idx="248">
                  <c:v>30247</c:v>
                </c:pt>
                <c:pt idx="249">
                  <c:v>31259</c:v>
                </c:pt>
                <c:pt idx="250">
                  <c:v>29900</c:v>
                </c:pt>
                <c:pt idx="251">
                  <c:v>30374</c:v>
                </c:pt>
                <c:pt idx="252">
                  <c:v>29864</c:v>
                </c:pt>
                <c:pt idx="253">
                  <c:v>30292</c:v>
                </c:pt>
                <c:pt idx="254">
                  <c:v>29373</c:v>
                </c:pt>
                <c:pt idx="255">
                  <c:v>28235</c:v>
                </c:pt>
                <c:pt idx="256">
                  <c:v>27560</c:v>
                </c:pt>
                <c:pt idx="257">
                  <c:v>27199</c:v>
                </c:pt>
                <c:pt idx="258">
                  <c:v>26774</c:v>
                </c:pt>
                <c:pt idx="259">
                  <c:v>26577</c:v>
                </c:pt>
                <c:pt idx="260">
                  <c:v>25568</c:v>
                </c:pt>
                <c:pt idx="261">
                  <c:v>25506</c:v>
                </c:pt>
                <c:pt idx="262">
                  <c:v>25476</c:v>
                </c:pt>
                <c:pt idx="263">
                  <c:v>25604</c:v>
                </c:pt>
                <c:pt idx="264">
                  <c:v>25273</c:v>
                </c:pt>
                <c:pt idx="265">
                  <c:v>25118</c:v>
                </c:pt>
                <c:pt idx="266">
                  <c:v>23063</c:v>
                </c:pt>
                <c:pt idx="267">
                  <c:v>38638</c:v>
                </c:pt>
                <c:pt idx="268">
                  <c:v>38391</c:v>
                </c:pt>
                <c:pt idx="269">
                  <c:v>37765</c:v>
                </c:pt>
                <c:pt idx="270">
                  <c:v>37439</c:v>
                </c:pt>
                <c:pt idx="271">
                  <c:v>37317</c:v>
                </c:pt>
                <c:pt idx="272">
                  <c:v>36921</c:v>
                </c:pt>
                <c:pt idx="273">
                  <c:v>36762</c:v>
                </c:pt>
                <c:pt idx="274">
                  <c:v>36850</c:v>
                </c:pt>
                <c:pt idx="275">
                  <c:v>36695</c:v>
                </c:pt>
                <c:pt idx="276">
                  <c:v>36515</c:v>
                </c:pt>
                <c:pt idx="277">
                  <c:v>36900</c:v>
                </c:pt>
                <c:pt idx="278">
                  <c:v>36685</c:v>
                </c:pt>
                <c:pt idx="279">
                  <c:v>36748</c:v>
                </c:pt>
                <c:pt idx="280">
                  <c:v>36716</c:v>
                </c:pt>
                <c:pt idx="281">
                  <c:v>37792</c:v>
                </c:pt>
                <c:pt idx="282">
                  <c:v>36061</c:v>
                </c:pt>
                <c:pt idx="283">
                  <c:v>36070</c:v>
                </c:pt>
                <c:pt idx="284">
                  <c:v>33398</c:v>
                </c:pt>
                <c:pt idx="285">
                  <c:v>34069</c:v>
                </c:pt>
                <c:pt idx="286">
                  <c:v>32057</c:v>
                </c:pt>
                <c:pt idx="287">
                  <c:v>33549</c:v>
                </c:pt>
                <c:pt idx="288">
                  <c:v>32034</c:v>
                </c:pt>
                <c:pt idx="289">
                  <c:v>31474</c:v>
                </c:pt>
                <c:pt idx="290">
                  <c:v>33027</c:v>
                </c:pt>
                <c:pt idx="291">
                  <c:v>31180</c:v>
                </c:pt>
                <c:pt idx="292">
                  <c:v>28632</c:v>
                </c:pt>
                <c:pt idx="293">
                  <c:v>27639</c:v>
                </c:pt>
                <c:pt idx="294">
                  <c:v>26557</c:v>
                </c:pt>
                <c:pt idx="295">
                  <c:v>25651</c:v>
                </c:pt>
                <c:pt idx="296">
                  <c:v>25008</c:v>
                </c:pt>
                <c:pt idx="297">
                  <c:v>25967</c:v>
                </c:pt>
                <c:pt idx="298">
                  <c:v>24839</c:v>
                </c:pt>
                <c:pt idx="299">
                  <c:v>25477</c:v>
                </c:pt>
                <c:pt idx="300">
                  <c:v>25578</c:v>
                </c:pt>
                <c:pt idx="301">
                  <c:v>26310</c:v>
                </c:pt>
                <c:pt idx="302">
                  <c:v>26573</c:v>
                </c:pt>
                <c:pt idx="303">
                  <c:v>26728</c:v>
                </c:pt>
                <c:pt idx="304">
                  <c:v>26792</c:v>
                </c:pt>
                <c:pt idx="305">
                  <c:v>27200</c:v>
                </c:pt>
                <c:pt idx="306">
                  <c:v>27482</c:v>
                </c:pt>
                <c:pt idx="307">
                  <c:v>27287</c:v>
                </c:pt>
                <c:pt idx="308">
                  <c:v>27240</c:v>
                </c:pt>
                <c:pt idx="309">
                  <c:v>28086</c:v>
                </c:pt>
                <c:pt idx="310">
                  <c:v>27265</c:v>
                </c:pt>
                <c:pt idx="311">
                  <c:v>26769</c:v>
                </c:pt>
                <c:pt idx="312">
                  <c:v>26485</c:v>
                </c:pt>
                <c:pt idx="313">
                  <c:v>26674</c:v>
                </c:pt>
                <c:pt idx="314">
                  <c:v>26509</c:v>
                </c:pt>
                <c:pt idx="315">
                  <c:v>26485</c:v>
                </c:pt>
                <c:pt idx="316">
                  <c:v>26044</c:v>
                </c:pt>
                <c:pt idx="317">
                  <c:v>26146</c:v>
                </c:pt>
                <c:pt idx="318">
                  <c:v>25880</c:v>
                </c:pt>
                <c:pt idx="319">
                  <c:v>26074</c:v>
                </c:pt>
                <c:pt idx="320">
                  <c:v>26686</c:v>
                </c:pt>
                <c:pt idx="321">
                  <c:v>26945</c:v>
                </c:pt>
                <c:pt idx="322">
                  <c:v>27219</c:v>
                </c:pt>
                <c:pt idx="323">
                  <c:v>26802</c:v>
                </c:pt>
                <c:pt idx="324">
                  <c:v>27119</c:v>
                </c:pt>
                <c:pt idx="325">
                  <c:v>27638</c:v>
                </c:pt>
                <c:pt idx="326">
                  <c:v>28470</c:v>
                </c:pt>
                <c:pt idx="327">
                  <c:v>28594</c:v>
                </c:pt>
                <c:pt idx="328">
                  <c:v>28208</c:v>
                </c:pt>
                <c:pt idx="329">
                  <c:v>28102</c:v>
                </c:pt>
                <c:pt idx="330">
                  <c:v>27154</c:v>
                </c:pt>
                <c:pt idx="331">
                  <c:v>26703</c:v>
                </c:pt>
                <c:pt idx="332">
                  <c:v>27042</c:v>
                </c:pt>
                <c:pt idx="333">
                  <c:v>30045</c:v>
                </c:pt>
                <c:pt idx="334">
                  <c:v>30795</c:v>
                </c:pt>
                <c:pt idx="335">
                  <c:v>28956</c:v>
                </c:pt>
                <c:pt idx="336">
                  <c:v>29555</c:v>
                </c:pt>
                <c:pt idx="337">
                  <c:v>29166</c:v>
                </c:pt>
                <c:pt idx="338">
                  <c:v>28248</c:v>
                </c:pt>
                <c:pt idx="339">
                  <c:v>30179</c:v>
                </c:pt>
                <c:pt idx="340">
                  <c:v>28568</c:v>
                </c:pt>
                <c:pt idx="341">
                  <c:v>28245</c:v>
                </c:pt>
                <c:pt idx="342">
                  <c:v>28450</c:v>
                </c:pt>
                <c:pt idx="343">
                  <c:v>28776</c:v>
                </c:pt>
                <c:pt idx="344">
                  <c:v>29276</c:v>
                </c:pt>
                <c:pt idx="345">
                  <c:v>29530</c:v>
                </c:pt>
                <c:pt idx="346">
                  <c:v>29275</c:v>
                </c:pt>
                <c:pt idx="347">
                  <c:v>29397</c:v>
                </c:pt>
                <c:pt idx="348">
                  <c:v>28762</c:v>
                </c:pt>
                <c:pt idx="349">
                  <c:v>28623</c:v>
                </c:pt>
                <c:pt idx="350">
                  <c:v>28681</c:v>
                </c:pt>
                <c:pt idx="351">
                  <c:v>28141</c:v>
                </c:pt>
                <c:pt idx="352">
                  <c:v>28392</c:v>
                </c:pt>
                <c:pt idx="353">
                  <c:v>28208</c:v>
                </c:pt>
                <c:pt idx="354">
                  <c:v>28305</c:v>
                </c:pt>
                <c:pt idx="355">
                  <c:v>29138</c:v>
                </c:pt>
                <c:pt idx="356">
                  <c:v>29411</c:v>
                </c:pt>
                <c:pt idx="357">
                  <c:v>28626</c:v>
                </c:pt>
                <c:pt idx="358">
                  <c:v>28798</c:v>
                </c:pt>
                <c:pt idx="359">
                  <c:v>28534</c:v>
                </c:pt>
                <c:pt idx="360">
                  <c:v>28666</c:v>
                </c:pt>
                <c:pt idx="361">
                  <c:v>28736</c:v>
                </c:pt>
                <c:pt idx="362">
                  <c:v>29049</c:v>
                </c:pt>
                <c:pt idx="363">
                  <c:v>29118</c:v>
                </c:pt>
                <c:pt idx="364">
                  <c:v>28629</c:v>
                </c:pt>
                <c:pt idx="365">
                  <c:v>28728</c:v>
                </c:pt>
                <c:pt idx="366">
                  <c:v>28631</c:v>
                </c:pt>
                <c:pt idx="367">
                  <c:v>27748</c:v>
                </c:pt>
                <c:pt idx="368">
                  <c:v>26997</c:v>
                </c:pt>
                <c:pt idx="369">
                  <c:v>27382</c:v>
                </c:pt>
                <c:pt idx="370">
                  <c:v>26917</c:v>
                </c:pt>
                <c:pt idx="371">
                  <c:v>26780</c:v>
                </c:pt>
                <c:pt idx="372">
                  <c:v>26740</c:v>
                </c:pt>
                <c:pt idx="373">
                  <c:v>26528</c:v>
                </c:pt>
                <c:pt idx="374">
                  <c:v>26646</c:v>
                </c:pt>
                <c:pt idx="375">
                  <c:v>26794</c:v>
                </c:pt>
                <c:pt idx="376">
                  <c:v>26478</c:v>
                </c:pt>
                <c:pt idx="377">
                  <c:v>26855</c:v>
                </c:pt>
                <c:pt idx="378">
                  <c:v>27010</c:v>
                </c:pt>
                <c:pt idx="379">
                  <c:v>27348</c:v>
                </c:pt>
                <c:pt idx="380">
                  <c:v>27252</c:v>
                </c:pt>
                <c:pt idx="381">
                  <c:v>27624</c:v>
                </c:pt>
                <c:pt idx="382">
                  <c:v>27742</c:v>
                </c:pt>
                <c:pt idx="383">
                  <c:v>28135</c:v>
                </c:pt>
                <c:pt idx="384">
                  <c:v>28379</c:v>
                </c:pt>
                <c:pt idx="385">
                  <c:v>30159</c:v>
                </c:pt>
                <c:pt idx="386">
                  <c:v>29521</c:v>
                </c:pt>
                <c:pt idx="387">
                  <c:v>28935</c:v>
                </c:pt>
                <c:pt idx="388">
                  <c:v>30391</c:v>
                </c:pt>
                <c:pt idx="389">
                  <c:v>30258</c:v>
                </c:pt>
                <c:pt idx="390">
                  <c:v>30029</c:v>
                </c:pt>
                <c:pt idx="391">
                  <c:v>29387</c:v>
                </c:pt>
                <c:pt idx="392">
                  <c:v>29991</c:v>
                </c:pt>
                <c:pt idx="393">
                  <c:v>28523</c:v>
                </c:pt>
                <c:pt idx="394">
                  <c:v>28957</c:v>
                </c:pt>
                <c:pt idx="395">
                  <c:v>28224</c:v>
                </c:pt>
                <c:pt idx="396">
                  <c:v>31542</c:v>
                </c:pt>
                <c:pt idx="397">
                  <c:v>30014</c:v>
                </c:pt>
                <c:pt idx="398">
                  <c:v>29206</c:v>
                </c:pt>
                <c:pt idx="399">
                  <c:v>28839</c:v>
                </c:pt>
                <c:pt idx="400">
                  <c:v>28374</c:v>
                </c:pt>
                <c:pt idx="401">
                  <c:v>27968</c:v>
                </c:pt>
                <c:pt idx="402">
                  <c:v>27892</c:v>
                </c:pt>
                <c:pt idx="403">
                  <c:v>27712</c:v>
                </c:pt>
                <c:pt idx="404">
                  <c:v>27808</c:v>
                </c:pt>
                <c:pt idx="405">
                  <c:v>26839</c:v>
                </c:pt>
                <c:pt idx="406">
                  <c:v>27531</c:v>
                </c:pt>
                <c:pt idx="407">
                  <c:v>27207</c:v>
                </c:pt>
                <c:pt idx="408">
                  <c:v>26561</c:v>
                </c:pt>
                <c:pt idx="409">
                  <c:v>27207</c:v>
                </c:pt>
                <c:pt idx="410">
                  <c:v>26865</c:v>
                </c:pt>
                <c:pt idx="411">
                  <c:v>26666</c:v>
                </c:pt>
                <c:pt idx="412">
                  <c:v>26388</c:v>
                </c:pt>
                <c:pt idx="413">
                  <c:v>27063</c:v>
                </c:pt>
                <c:pt idx="414">
                  <c:v>27287</c:v>
                </c:pt>
                <c:pt idx="415">
                  <c:v>27396</c:v>
                </c:pt>
                <c:pt idx="416">
                  <c:v>27288</c:v>
                </c:pt>
                <c:pt idx="417">
                  <c:v>27301</c:v>
                </c:pt>
                <c:pt idx="418">
                  <c:v>27651</c:v>
                </c:pt>
                <c:pt idx="419">
                  <c:v>27928</c:v>
                </c:pt>
                <c:pt idx="420">
                  <c:v>27735</c:v>
                </c:pt>
                <c:pt idx="421">
                  <c:v>28199</c:v>
                </c:pt>
                <c:pt idx="422">
                  <c:v>28613</c:v>
                </c:pt>
                <c:pt idx="423">
                  <c:v>28972</c:v>
                </c:pt>
                <c:pt idx="424">
                  <c:v>29544</c:v>
                </c:pt>
                <c:pt idx="425">
                  <c:v>30448</c:v>
                </c:pt>
                <c:pt idx="426">
                  <c:v>30992</c:v>
                </c:pt>
                <c:pt idx="427">
                  <c:v>30809</c:v>
                </c:pt>
                <c:pt idx="428">
                  <c:v>30517</c:v>
                </c:pt>
                <c:pt idx="429">
                  <c:v>31043</c:v>
                </c:pt>
                <c:pt idx="430">
                  <c:v>32594</c:v>
                </c:pt>
                <c:pt idx="431">
                  <c:v>31452</c:v>
                </c:pt>
                <c:pt idx="432">
                  <c:v>31966</c:v>
                </c:pt>
                <c:pt idx="433">
                  <c:v>30908</c:v>
                </c:pt>
                <c:pt idx="434">
                  <c:v>32424</c:v>
                </c:pt>
                <c:pt idx="435">
                  <c:v>31126</c:v>
                </c:pt>
                <c:pt idx="436">
                  <c:v>32167</c:v>
                </c:pt>
                <c:pt idx="437">
                  <c:v>30441</c:v>
                </c:pt>
                <c:pt idx="438">
                  <c:v>29097</c:v>
                </c:pt>
                <c:pt idx="439">
                  <c:v>28247</c:v>
                </c:pt>
                <c:pt idx="440">
                  <c:v>29099</c:v>
                </c:pt>
                <c:pt idx="441">
                  <c:v>24592</c:v>
                </c:pt>
                <c:pt idx="442">
                  <c:v>23596</c:v>
                </c:pt>
                <c:pt idx="443">
                  <c:v>24398</c:v>
                </c:pt>
                <c:pt idx="444">
                  <c:v>24781</c:v>
                </c:pt>
                <c:pt idx="445">
                  <c:v>24101</c:v>
                </c:pt>
                <c:pt idx="446">
                  <c:v>24037</c:v>
                </c:pt>
                <c:pt idx="447">
                  <c:v>24613</c:v>
                </c:pt>
                <c:pt idx="448">
                  <c:v>25042</c:v>
                </c:pt>
                <c:pt idx="449">
                  <c:v>25691</c:v>
                </c:pt>
                <c:pt idx="450">
                  <c:v>25504</c:v>
                </c:pt>
                <c:pt idx="451">
                  <c:v>25163</c:v>
                </c:pt>
                <c:pt idx="452">
                  <c:v>25019</c:v>
                </c:pt>
                <c:pt idx="453">
                  <c:v>25152</c:v>
                </c:pt>
                <c:pt idx="454">
                  <c:v>26418</c:v>
                </c:pt>
                <c:pt idx="455">
                  <c:v>26766</c:v>
                </c:pt>
                <c:pt idx="456">
                  <c:v>27434</c:v>
                </c:pt>
                <c:pt idx="457">
                  <c:v>27901</c:v>
                </c:pt>
                <c:pt idx="458">
                  <c:v>28209</c:v>
                </c:pt>
                <c:pt idx="459">
                  <c:v>28221</c:v>
                </c:pt>
                <c:pt idx="460">
                  <c:v>28391</c:v>
                </c:pt>
                <c:pt idx="461">
                  <c:v>28910</c:v>
                </c:pt>
                <c:pt idx="462">
                  <c:v>28919</c:v>
                </c:pt>
                <c:pt idx="463">
                  <c:v>29321</c:v>
                </c:pt>
                <c:pt idx="464">
                  <c:v>29116</c:v>
                </c:pt>
                <c:pt idx="465">
                  <c:v>29239</c:v>
                </c:pt>
                <c:pt idx="466">
                  <c:v>29351</c:v>
                </c:pt>
                <c:pt idx="467">
                  <c:v>28843</c:v>
                </c:pt>
                <c:pt idx="468">
                  <c:v>28770</c:v>
                </c:pt>
                <c:pt idx="469">
                  <c:v>28891</c:v>
                </c:pt>
                <c:pt idx="470">
                  <c:v>29518</c:v>
                </c:pt>
                <c:pt idx="471">
                  <c:v>29233</c:v>
                </c:pt>
                <c:pt idx="472">
                  <c:v>28939</c:v>
                </c:pt>
                <c:pt idx="473">
                  <c:v>28215</c:v>
                </c:pt>
                <c:pt idx="474">
                  <c:v>27956</c:v>
                </c:pt>
                <c:pt idx="475">
                  <c:v>28347</c:v>
                </c:pt>
                <c:pt idx="476">
                  <c:v>28969</c:v>
                </c:pt>
                <c:pt idx="477">
                  <c:v>28801</c:v>
                </c:pt>
                <c:pt idx="478">
                  <c:v>28275</c:v>
                </c:pt>
                <c:pt idx="479">
                  <c:v>28034</c:v>
                </c:pt>
                <c:pt idx="480">
                  <c:v>29726</c:v>
                </c:pt>
                <c:pt idx="481">
                  <c:v>29379</c:v>
                </c:pt>
                <c:pt idx="482">
                  <c:v>29268</c:v>
                </c:pt>
                <c:pt idx="483">
                  <c:v>29250</c:v>
                </c:pt>
                <c:pt idx="484">
                  <c:v>29578</c:v>
                </c:pt>
                <c:pt idx="485">
                  <c:v>30051</c:v>
                </c:pt>
                <c:pt idx="486">
                  <c:v>28738</c:v>
                </c:pt>
                <c:pt idx="487">
                  <c:v>29327</c:v>
                </c:pt>
                <c:pt idx="488">
                  <c:v>29311</c:v>
                </c:pt>
                <c:pt idx="489">
                  <c:v>27984</c:v>
                </c:pt>
                <c:pt idx="490">
                  <c:v>30859</c:v>
                </c:pt>
                <c:pt idx="491">
                  <c:v>28872</c:v>
                </c:pt>
                <c:pt idx="492">
                  <c:v>28288</c:v>
                </c:pt>
                <c:pt idx="493">
                  <c:v>28639</c:v>
                </c:pt>
                <c:pt idx="494">
                  <c:v>28594</c:v>
                </c:pt>
                <c:pt idx="495">
                  <c:v>29112</c:v>
                </c:pt>
                <c:pt idx="496">
                  <c:v>29899</c:v>
                </c:pt>
                <c:pt idx="497">
                  <c:v>29285</c:v>
                </c:pt>
                <c:pt idx="498">
                  <c:v>28972</c:v>
                </c:pt>
                <c:pt idx="499">
                  <c:v>28109</c:v>
                </c:pt>
                <c:pt idx="500">
                  <c:v>27943</c:v>
                </c:pt>
                <c:pt idx="501">
                  <c:v>26916</c:v>
                </c:pt>
                <c:pt idx="502">
                  <c:v>26298</c:v>
                </c:pt>
                <c:pt idx="503">
                  <c:v>26203</c:v>
                </c:pt>
                <c:pt idx="504">
                  <c:v>25505</c:v>
                </c:pt>
                <c:pt idx="505">
                  <c:v>25618</c:v>
                </c:pt>
                <c:pt idx="506">
                  <c:v>25844</c:v>
                </c:pt>
                <c:pt idx="507">
                  <c:v>25841</c:v>
                </c:pt>
                <c:pt idx="508">
                  <c:v>26504</c:v>
                </c:pt>
                <c:pt idx="509">
                  <c:v>26842</c:v>
                </c:pt>
                <c:pt idx="510">
                  <c:v>27302</c:v>
                </c:pt>
                <c:pt idx="511">
                  <c:v>27150</c:v>
                </c:pt>
                <c:pt idx="512">
                  <c:v>27236</c:v>
                </c:pt>
                <c:pt idx="513">
                  <c:v>27882</c:v>
                </c:pt>
                <c:pt idx="514">
                  <c:v>28486</c:v>
                </c:pt>
                <c:pt idx="515">
                  <c:v>29935</c:v>
                </c:pt>
                <c:pt idx="516">
                  <c:v>30222</c:v>
                </c:pt>
                <c:pt idx="517">
                  <c:v>29998</c:v>
                </c:pt>
                <c:pt idx="518">
                  <c:v>30158</c:v>
                </c:pt>
                <c:pt idx="519">
                  <c:v>30037</c:v>
                </c:pt>
                <c:pt idx="520">
                  <c:v>29770</c:v>
                </c:pt>
                <c:pt idx="521">
                  <c:v>29934</c:v>
                </c:pt>
                <c:pt idx="522">
                  <c:v>30052</c:v>
                </c:pt>
                <c:pt idx="523">
                  <c:v>30027</c:v>
                </c:pt>
                <c:pt idx="524">
                  <c:v>30012</c:v>
                </c:pt>
                <c:pt idx="525">
                  <c:v>29973</c:v>
                </c:pt>
                <c:pt idx="526">
                  <c:v>29817</c:v>
                </c:pt>
                <c:pt idx="527">
                  <c:v>30378</c:v>
                </c:pt>
                <c:pt idx="528">
                  <c:v>31030</c:v>
                </c:pt>
                <c:pt idx="529">
                  <c:v>29938</c:v>
                </c:pt>
                <c:pt idx="530">
                  <c:v>29971</c:v>
                </c:pt>
                <c:pt idx="531">
                  <c:v>31048</c:v>
                </c:pt>
                <c:pt idx="532">
                  <c:v>31270</c:v>
                </c:pt>
                <c:pt idx="533">
                  <c:v>29978</c:v>
                </c:pt>
                <c:pt idx="534">
                  <c:v>27604</c:v>
                </c:pt>
                <c:pt idx="535">
                  <c:v>27161</c:v>
                </c:pt>
                <c:pt idx="536">
                  <c:v>26864</c:v>
                </c:pt>
                <c:pt idx="537">
                  <c:v>27222</c:v>
                </c:pt>
                <c:pt idx="538">
                  <c:v>26650</c:v>
                </c:pt>
                <c:pt idx="539">
                  <c:v>26691</c:v>
                </c:pt>
                <c:pt idx="540">
                  <c:v>26534</c:v>
                </c:pt>
                <c:pt idx="541">
                  <c:v>26763</c:v>
                </c:pt>
                <c:pt idx="542">
                  <c:v>28203</c:v>
                </c:pt>
                <c:pt idx="543">
                  <c:v>26661</c:v>
                </c:pt>
                <c:pt idx="544">
                  <c:v>26624</c:v>
                </c:pt>
                <c:pt idx="545">
                  <c:v>26906</c:v>
                </c:pt>
                <c:pt idx="546">
                  <c:v>27154</c:v>
                </c:pt>
                <c:pt idx="547">
                  <c:v>28864</c:v>
                </c:pt>
                <c:pt idx="548">
                  <c:v>28497</c:v>
                </c:pt>
                <c:pt idx="549">
                  <c:v>28652</c:v>
                </c:pt>
                <c:pt idx="550">
                  <c:v>29273</c:v>
                </c:pt>
                <c:pt idx="551">
                  <c:v>29239</c:v>
                </c:pt>
                <c:pt idx="552">
                  <c:v>29286</c:v>
                </c:pt>
                <c:pt idx="553">
                  <c:v>29475</c:v>
                </c:pt>
                <c:pt idx="554">
                  <c:v>29704</c:v>
                </c:pt>
                <c:pt idx="555">
                  <c:v>29313</c:v>
                </c:pt>
                <c:pt idx="556">
                  <c:v>29850</c:v>
                </c:pt>
                <c:pt idx="557">
                  <c:v>29294</c:v>
                </c:pt>
                <c:pt idx="558">
                  <c:v>29190</c:v>
                </c:pt>
                <c:pt idx="559">
                  <c:v>29056</c:v>
                </c:pt>
                <c:pt idx="560">
                  <c:v>28852</c:v>
                </c:pt>
                <c:pt idx="561">
                  <c:v>30337</c:v>
                </c:pt>
                <c:pt idx="562">
                  <c:v>30639</c:v>
                </c:pt>
                <c:pt idx="563">
                  <c:v>28784</c:v>
                </c:pt>
                <c:pt idx="564">
                  <c:v>29952</c:v>
                </c:pt>
                <c:pt idx="565">
                  <c:v>28331</c:v>
                </c:pt>
                <c:pt idx="566">
                  <c:v>29118</c:v>
                </c:pt>
                <c:pt idx="567">
                  <c:v>28513</c:v>
                </c:pt>
                <c:pt idx="568">
                  <c:v>29815</c:v>
                </c:pt>
                <c:pt idx="569">
                  <c:v>29015</c:v>
                </c:pt>
                <c:pt idx="570">
                  <c:v>29086</c:v>
                </c:pt>
                <c:pt idx="571">
                  <c:v>30201</c:v>
                </c:pt>
                <c:pt idx="572">
                  <c:v>29170</c:v>
                </c:pt>
                <c:pt idx="573">
                  <c:v>27125</c:v>
                </c:pt>
                <c:pt idx="574">
                  <c:v>26971</c:v>
                </c:pt>
                <c:pt idx="575">
                  <c:v>26705</c:v>
                </c:pt>
                <c:pt idx="576">
                  <c:v>27457</c:v>
                </c:pt>
                <c:pt idx="577">
                  <c:v>28055</c:v>
                </c:pt>
                <c:pt idx="578">
                  <c:v>28016</c:v>
                </c:pt>
                <c:pt idx="579">
                  <c:v>27498</c:v>
                </c:pt>
                <c:pt idx="580">
                  <c:v>28569</c:v>
                </c:pt>
                <c:pt idx="581">
                  <c:v>28035</c:v>
                </c:pt>
                <c:pt idx="582">
                  <c:v>26452</c:v>
                </c:pt>
                <c:pt idx="583">
                  <c:v>27119</c:v>
                </c:pt>
                <c:pt idx="584">
                  <c:v>26923</c:v>
                </c:pt>
                <c:pt idx="585">
                  <c:v>27212</c:v>
                </c:pt>
                <c:pt idx="586">
                  <c:v>27379</c:v>
                </c:pt>
                <c:pt idx="587">
                  <c:v>27360</c:v>
                </c:pt>
                <c:pt idx="588">
                  <c:v>26728</c:v>
                </c:pt>
                <c:pt idx="589">
                  <c:v>27015</c:v>
                </c:pt>
                <c:pt idx="590">
                  <c:v>27308</c:v>
                </c:pt>
                <c:pt idx="591">
                  <c:v>26516</c:v>
                </c:pt>
                <c:pt idx="592">
                  <c:v>26019</c:v>
                </c:pt>
                <c:pt idx="593">
                  <c:v>25268</c:v>
                </c:pt>
                <c:pt idx="594">
                  <c:v>25957</c:v>
                </c:pt>
                <c:pt idx="595">
                  <c:v>25414</c:v>
                </c:pt>
                <c:pt idx="596">
                  <c:v>25491</c:v>
                </c:pt>
                <c:pt idx="597">
                  <c:v>25396</c:v>
                </c:pt>
                <c:pt idx="598">
                  <c:v>25045</c:v>
                </c:pt>
                <c:pt idx="599">
                  <c:v>25444</c:v>
                </c:pt>
                <c:pt idx="600">
                  <c:v>24546</c:v>
                </c:pt>
                <c:pt idx="601">
                  <c:v>25418</c:v>
                </c:pt>
                <c:pt idx="602">
                  <c:v>24400</c:v>
                </c:pt>
                <c:pt idx="603">
                  <c:v>24357</c:v>
                </c:pt>
                <c:pt idx="604">
                  <c:v>24430</c:v>
                </c:pt>
                <c:pt idx="605">
                  <c:v>25253</c:v>
                </c:pt>
                <c:pt idx="606">
                  <c:v>26027</c:v>
                </c:pt>
                <c:pt idx="607">
                  <c:v>26166</c:v>
                </c:pt>
                <c:pt idx="608">
                  <c:v>26384</c:v>
                </c:pt>
                <c:pt idx="609">
                  <c:v>26391</c:v>
                </c:pt>
                <c:pt idx="610">
                  <c:v>25973</c:v>
                </c:pt>
                <c:pt idx="611">
                  <c:v>26223</c:v>
                </c:pt>
                <c:pt idx="612">
                  <c:v>26312</c:v>
                </c:pt>
                <c:pt idx="613">
                  <c:v>25713</c:v>
                </c:pt>
                <c:pt idx="614">
                  <c:v>25823</c:v>
                </c:pt>
                <c:pt idx="615">
                  <c:v>26041</c:v>
                </c:pt>
                <c:pt idx="616">
                  <c:v>26199</c:v>
                </c:pt>
                <c:pt idx="617">
                  <c:v>26725</c:v>
                </c:pt>
                <c:pt idx="618">
                  <c:v>25647</c:v>
                </c:pt>
                <c:pt idx="619">
                  <c:v>25884</c:v>
                </c:pt>
                <c:pt idx="620">
                  <c:v>26991</c:v>
                </c:pt>
                <c:pt idx="621">
                  <c:v>28479</c:v>
                </c:pt>
                <c:pt idx="622">
                  <c:v>27182</c:v>
                </c:pt>
                <c:pt idx="623">
                  <c:v>27589</c:v>
                </c:pt>
                <c:pt idx="624">
                  <c:v>26469</c:v>
                </c:pt>
                <c:pt idx="625">
                  <c:v>26697</c:v>
                </c:pt>
                <c:pt idx="626">
                  <c:v>27245</c:v>
                </c:pt>
                <c:pt idx="627">
                  <c:v>26848</c:v>
                </c:pt>
                <c:pt idx="628">
                  <c:v>28731</c:v>
                </c:pt>
                <c:pt idx="629">
                  <c:v>27357</c:v>
                </c:pt>
                <c:pt idx="630">
                  <c:v>25713</c:v>
                </c:pt>
                <c:pt idx="631">
                  <c:v>26290</c:v>
                </c:pt>
                <c:pt idx="632">
                  <c:v>26615</c:v>
                </c:pt>
                <c:pt idx="633">
                  <c:v>27572</c:v>
                </c:pt>
                <c:pt idx="634">
                  <c:v>28751</c:v>
                </c:pt>
                <c:pt idx="635">
                  <c:v>28824</c:v>
                </c:pt>
                <c:pt idx="636">
                  <c:v>28505</c:v>
                </c:pt>
                <c:pt idx="637">
                  <c:v>28548</c:v>
                </c:pt>
                <c:pt idx="638">
                  <c:v>27560</c:v>
                </c:pt>
                <c:pt idx="639">
                  <c:v>27774</c:v>
                </c:pt>
                <c:pt idx="640">
                  <c:v>27653</c:v>
                </c:pt>
                <c:pt idx="641">
                  <c:v>27321</c:v>
                </c:pt>
                <c:pt idx="642">
                  <c:v>27845</c:v>
                </c:pt>
                <c:pt idx="643">
                  <c:v>28004</c:v>
                </c:pt>
                <c:pt idx="644">
                  <c:v>29068</c:v>
                </c:pt>
                <c:pt idx="645">
                  <c:v>26347</c:v>
                </c:pt>
                <c:pt idx="646">
                  <c:v>27284</c:v>
                </c:pt>
                <c:pt idx="647">
                  <c:v>28095</c:v>
                </c:pt>
                <c:pt idx="648">
                  <c:v>26480</c:v>
                </c:pt>
                <c:pt idx="649">
                  <c:v>26534</c:v>
                </c:pt>
                <c:pt idx="650">
                  <c:v>27207</c:v>
                </c:pt>
                <c:pt idx="651">
                  <c:v>25362</c:v>
                </c:pt>
                <c:pt idx="652">
                  <c:v>25391</c:v>
                </c:pt>
                <c:pt idx="653">
                  <c:v>26116</c:v>
                </c:pt>
                <c:pt idx="654">
                  <c:v>24597</c:v>
                </c:pt>
                <c:pt idx="655">
                  <c:v>24740</c:v>
                </c:pt>
                <c:pt idx="656">
                  <c:v>25664</c:v>
                </c:pt>
                <c:pt idx="657">
                  <c:v>25932</c:v>
                </c:pt>
                <c:pt idx="658">
                  <c:v>26077</c:v>
                </c:pt>
                <c:pt idx="659">
                  <c:v>26297</c:v>
                </c:pt>
                <c:pt idx="660">
                  <c:v>26465</c:v>
                </c:pt>
                <c:pt idx="661">
                  <c:v>26964</c:v>
                </c:pt>
                <c:pt idx="662">
                  <c:v>26982</c:v>
                </c:pt>
                <c:pt idx="663">
                  <c:v>27547</c:v>
                </c:pt>
                <c:pt idx="664">
                  <c:v>28476</c:v>
                </c:pt>
                <c:pt idx="665">
                  <c:v>28640</c:v>
                </c:pt>
                <c:pt idx="666">
                  <c:v>28027</c:v>
                </c:pt>
                <c:pt idx="667">
                  <c:v>27790</c:v>
                </c:pt>
                <c:pt idx="668">
                  <c:v>27091</c:v>
                </c:pt>
                <c:pt idx="669">
                  <c:v>26176</c:v>
                </c:pt>
                <c:pt idx="670">
                  <c:v>26482</c:v>
                </c:pt>
                <c:pt idx="671">
                  <c:v>25365</c:v>
                </c:pt>
                <c:pt idx="672">
                  <c:v>24737</c:v>
                </c:pt>
                <c:pt idx="673">
                  <c:v>24504</c:v>
                </c:pt>
                <c:pt idx="674">
                  <c:v>24329</c:v>
                </c:pt>
                <c:pt idx="675">
                  <c:v>25213</c:v>
                </c:pt>
                <c:pt idx="676">
                  <c:v>24447</c:v>
                </c:pt>
                <c:pt idx="677">
                  <c:v>24433</c:v>
                </c:pt>
                <c:pt idx="678">
                  <c:v>24999</c:v>
                </c:pt>
                <c:pt idx="679">
                  <c:v>25460</c:v>
                </c:pt>
                <c:pt idx="680">
                  <c:v>25698</c:v>
                </c:pt>
                <c:pt idx="681">
                  <c:v>26061</c:v>
                </c:pt>
                <c:pt idx="682">
                  <c:v>26427</c:v>
                </c:pt>
                <c:pt idx="683">
                  <c:v>28147</c:v>
                </c:pt>
                <c:pt idx="684">
                  <c:v>29076</c:v>
                </c:pt>
                <c:pt idx="685">
                  <c:v>28366</c:v>
                </c:pt>
                <c:pt idx="686">
                  <c:v>29566</c:v>
                </c:pt>
                <c:pt idx="687">
                  <c:v>28386</c:v>
                </c:pt>
                <c:pt idx="688">
                  <c:v>29434</c:v>
                </c:pt>
                <c:pt idx="689">
                  <c:v>28317</c:v>
                </c:pt>
                <c:pt idx="690">
                  <c:v>30842</c:v>
                </c:pt>
                <c:pt idx="691">
                  <c:v>31109</c:v>
                </c:pt>
                <c:pt idx="692">
                  <c:v>29302</c:v>
                </c:pt>
                <c:pt idx="693">
                  <c:v>30473</c:v>
                </c:pt>
                <c:pt idx="694">
                  <c:v>31509</c:v>
                </c:pt>
                <c:pt idx="695">
                  <c:v>27787</c:v>
                </c:pt>
                <c:pt idx="696">
                  <c:v>27659</c:v>
                </c:pt>
                <c:pt idx="697">
                  <c:v>27037</c:v>
                </c:pt>
                <c:pt idx="698">
                  <c:v>27261</c:v>
                </c:pt>
                <c:pt idx="699">
                  <c:v>26917</c:v>
                </c:pt>
                <c:pt idx="700">
                  <c:v>26897</c:v>
                </c:pt>
                <c:pt idx="701">
                  <c:v>26556</c:v>
                </c:pt>
                <c:pt idx="702">
                  <c:v>27304</c:v>
                </c:pt>
                <c:pt idx="703">
                  <c:v>28434</c:v>
                </c:pt>
                <c:pt idx="704">
                  <c:v>27266</c:v>
                </c:pt>
                <c:pt idx="705">
                  <c:v>27477</c:v>
                </c:pt>
                <c:pt idx="706">
                  <c:v>27663</c:v>
                </c:pt>
                <c:pt idx="707">
                  <c:v>27799</c:v>
                </c:pt>
                <c:pt idx="708">
                  <c:v>28201</c:v>
                </c:pt>
                <c:pt idx="709">
                  <c:v>28485</c:v>
                </c:pt>
                <c:pt idx="710">
                  <c:v>28841</c:v>
                </c:pt>
                <c:pt idx="711">
                  <c:v>31095</c:v>
                </c:pt>
                <c:pt idx="712">
                  <c:v>29239</c:v>
                </c:pt>
                <c:pt idx="713">
                  <c:v>29868</c:v>
                </c:pt>
                <c:pt idx="714">
                  <c:v>28749</c:v>
                </c:pt>
                <c:pt idx="715">
                  <c:v>29573</c:v>
                </c:pt>
                <c:pt idx="716">
                  <c:v>28636</c:v>
                </c:pt>
                <c:pt idx="717">
                  <c:v>29088</c:v>
                </c:pt>
                <c:pt idx="718">
                  <c:v>29738</c:v>
                </c:pt>
                <c:pt idx="719">
                  <c:v>29388</c:v>
                </c:pt>
                <c:pt idx="720">
                  <c:v>29436</c:v>
                </c:pt>
                <c:pt idx="721">
                  <c:v>31729</c:v>
                </c:pt>
                <c:pt idx="722">
                  <c:v>30601</c:v>
                </c:pt>
                <c:pt idx="723">
                  <c:v>28378</c:v>
                </c:pt>
                <c:pt idx="724">
                  <c:v>29665</c:v>
                </c:pt>
                <c:pt idx="725">
                  <c:v>29712</c:v>
                </c:pt>
                <c:pt idx="726">
                  <c:v>29496</c:v>
                </c:pt>
                <c:pt idx="727">
                  <c:v>29974</c:v>
                </c:pt>
                <c:pt idx="728">
                  <c:v>29459</c:v>
                </c:pt>
                <c:pt idx="729">
                  <c:v>29152</c:v>
                </c:pt>
                <c:pt idx="730">
                  <c:v>29355</c:v>
                </c:pt>
                <c:pt idx="731">
                  <c:v>29498</c:v>
                </c:pt>
                <c:pt idx="732">
                  <c:v>29353</c:v>
                </c:pt>
                <c:pt idx="733">
                  <c:v>29155</c:v>
                </c:pt>
                <c:pt idx="734">
                  <c:v>29445</c:v>
                </c:pt>
                <c:pt idx="735">
                  <c:v>29036</c:v>
                </c:pt>
                <c:pt idx="736">
                  <c:v>29014</c:v>
                </c:pt>
                <c:pt idx="737">
                  <c:v>28471</c:v>
                </c:pt>
                <c:pt idx="738">
                  <c:v>28816</c:v>
                </c:pt>
                <c:pt idx="739">
                  <c:v>28981</c:v>
                </c:pt>
                <c:pt idx="740">
                  <c:v>28951</c:v>
                </c:pt>
                <c:pt idx="741">
                  <c:v>29187</c:v>
                </c:pt>
                <c:pt idx="742">
                  <c:v>29418</c:v>
                </c:pt>
                <c:pt idx="743">
                  <c:v>29603</c:v>
                </c:pt>
                <c:pt idx="744">
                  <c:v>29531</c:v>
                </c:pt>
                <c:pt idx="745">
                  <c:v>29302</c:v>
                </c:pt>
                <c:pt idx="746">
                  <c:v>29008</c:v>
                </c:pt>
                <c:pt idx="747">
                  <c:v>29334</c:v>
                </c:pt>
                <c:pt idx="748">
                  <c:v>28900</c:v>
                </c:pt>
                <c:pt idx="749">
                  <c:v>28158</c:v>
                </c:pt>
                <c:pt idx="750">
                  <c:v>28243</c:v>
                </c:pt>
                <c:pt idx="751">
                  <c:v>27973</c:v>
                </c:pt>
                <c:pt idx="752">
                  <c:v>27403</c:v>
                </c:pt>
                <c:pt idx="753">
                  <c:v>27616</c:v>
                </c:pt>
                <c:pt idx="754">
                  <c:v>28569</c:v>
                </c:pt>
                <c:pt idx="755">
                  <c:v>29664</c:v>
                </c:pt>
                <c:pt idx="756">
                  <c:v>30125</c:v>
                </c:pt>
                <c:pt idx="757">
                  <c:v>29330</c:v>
                </c:pt>
                <c:pt idx="758">
                  <c:v>31474</c:v>
                </c:pt>
                <c:pt idx="759">
                  <c:v>30828</c:v>
                </c:pt>
                <c:pt idx="760">
                  <c:v>29988</c:v>
                </c:pt>
                <c:pt idx="761">
                  <c:v>29256</c:v>
                </c:pt>
                <c:pt idx="762">
                  <c:v>29058</c:v>
                </c:pt>
                <c:pt idx="763">
                  <c:v>29167</c:v>
                </c:pt>
                <c:pt idx="764">
                  <c:v>28172</c:v>
                </c:pt>
                <c:pt idx="765">
                  <c:v>28119</c:v>
                </c:pt>
                <c:pt idx="766">
                  <c:v>27398</c:v>
                </c:pt>
                <c:pt idx="767">
                  <c:v>27274</c:v>
                </c:pt>
                <c:pt idx="768">
                  <c:v>26762</c:v>
                </c:pt>
                <c:pt idx="769">
                  <c:v>26989</c:v>
                </c:pt>
                <c:pt idx="770">
                  <c:v>25618</c:v>
                </c:pt>
                <c:pt idx="771">
                  <c:v>25002</c:v>
                </c:pt>
                <c:pt idx="772">
                  <c:v>23976</c:v>
                </c:pt>
                <c:pt idx="773">
                  <c:v>24500</c:v>
                </c:pt>
                <c:pt idx="774">
                  <c:v>25807</c:v>
                </c:pt>
                <c:pt idx="775">
                  <c:v>25491</c:v>
                </c:pt>
                <c:pt idx="776">
                  <c:v>26905</c:v>
                </c:pt>
                <c:pt idx="777">
                  <c:v>27333</c:v>
                </c:pt>
                <c:pt idx="778">
                  <c:v>27343</c:v>
                </c:pt>
                <c:pt idx="779">
                  <c:v>27632</c:v>
                </c:pt>
                <c:pt idx="780">
                  <c:v>27806</c:v>
                </c:pt>
                <c:pt idx="781">
                  <c:v>28132</c:v>
                </c:pt>
                <c:pt idx="782">
                  <c:v>28458</c:v>
                </c:pt>
                <c:pt idx="783">
                  <c:v>26854</c:v>
                </c:pt>
                <c:pt idx="784">
                  <c:v>28458</c:v>
                </c:pt>
                <c:pt idx="785">
                  <c:v>29140</c:v>
                </c:pt>
                <c:pt idx="786">
                  <c:v>29043</c:v>
                </c:pt>
                <c:pt idx="787">
                  <c:v>29099</c:v>
                </c:pt>
                <c:pt idx="788">
                  <c:v>29434</c:v>
                </c:pt>
                <c:pt idx="789">
                  <c:v>29754</c:v>
                </c:pt>
                <c:pt idx="790">
                  <c:v>30510</c:v>
                </c:pt>
                <c:pt idx="791">
                  <c:v>30497</c:v>
                </c:pt>
                <c:pt idx="792">
                  <c:v>30496</c:v>
                </c:pt>
                <c:pt idx="793">
                  <c:v>31963</c:v>
                </c:pt>
                <c:pt idx="794">
                  <c:v>32588</c:v>
                </c:pt>
                <c:pt idx="795">
                  <c:v>31100</c:v>
                </c:pt>
                <c:pt idx="796">
                  <c:v>31821</c:v>
                </c:pt>
                <c:pt idx="797">
                  <c:v>31132</c:v>
                </c:pt>
                <c:pt idx="798">
                  <c:v>31664</c:v>
                </c:pt>
                <c:pt idx="799">
                  <c:v>30926</c:v>
                </c:pt>
                <c:pt idx="800">
                  <c:v>32148</c:v>
                </c:pt>
                <c:pt idx="801">
                  <c:v>30210</c:v>
                </c:pt>
                <c:pt idx="802">
                  <c:v>28993</c:v>
                </c:pt>
                <c:pt idx="803">
                  <c:v>29641</c:v>
                </c:pt>
                <c:pt idx="804">
                  <c:v>29773</c:v>
                </c:pt>
                <c:pt idx="805">
                  <c:v>29560</c:v>
                </c:pt>
                <c:pt idx="806">
                  <c:v>27355</c:v>
                </c:pt>
                <c:pt idx="807">
                  <c:v>27792</c:v>
                </c:pt>
                <c:pt idx="808">
                  <c:v>29224</c:v>
                </c:pt>
                <c:pt idx="809">
                  <c:v>28685</c:v>
                </c:pt>
                <c:pt idx="810">
                  <c:v>29142</c:v>
                </c:pt>
                <c:pt idx="811">
                  <c:v>29412</c:v>
                </c:pt>
                <c:pt idx="812">
                  <c:v>28638</c:v>
                </c:pt>
                <c:pt idx="813">
                  <c:v>28597</c:v>
                </c:pt>
                <c:pt idx="814">
                  <c:v>28466</c:v>
                </c:pt>
                <c:pt idx="815">
                  <c:v>27993</c:v>
                </c:pt>
                <c:pt idx="816">
                  <c:v>28080</c:v>
                </c:pt>
                <c:pt idx="817">
                  <c:v>28172</c:v>
                </c:pt>
                <c:pt idx="818">
                  <c:v>28448</c:v>
                </c:pt>
                <c:pt idx="819">
                  <c:v>28353</c:v>
                </c:pt>
                <c:pt idx="820">
                  <c:v>28374</c:v>
                </c:pt>
                <c:pt idx="821">
                  <c:v>29364</c:v>
                </c:pt>
                <c:pt idx="822">
                  <c:v>30996</c:v>
                </c:pt>
                <c:pt idx="823">
                  <c:v>29696</c:v>
                </c:pt>
                <c:pt idx="824">
                  <c:v>30309</c:v>
                </c:pt>
                <c:pt idx="825">
                  <c:v>29528</c:v>
                </c:pt>
                <c:pt idx="826">
                  <c:v>29359</c:v>
                </c:pt>
                <c:pt idx="827">
                  <c:v>30510</c:v>
                </c:pt>
                <c:pt idx="828">
                  <c:v>28812</c:v>
                </c:pt>
                <c:pt idx="829">
                  <c:v>29653</c:v>
                </c:pt>
                <c:pt idx="830">
                  <c:v>27759</c:v>
                </c:pt>
                <c:pt idx="831">
                  <c:v>30177</c:v>
                </c:pt>
                <c:pt idx="832">
                  <c:v>29535</c:v>
                </c:pt>
                <c:pt idx="833">
                  <c:v>28134</c:v>
                </c:pt>
                <c:pt idx="834">
                  <c:v>27215</c:v>
                </c:pt>
                <c:pt idx="835">
                  <c:v>26679</c:v>
                </c:pt>
                <c:pt idx="836">
                  <c:v>25408</c:v>
                </c:pt>
                <c:pt idx="837">
                  <c:v>24809</c:v>
                </c:pt>
                <c:pt idx="838">
                  <c:v>24365</c:v>
                </c:pt>
                <c:pt idx="839">
                  <c:v>23703</c:v>
                </c:pt>
                <c:pt idx="840">
                  <c:v>25673</c:v>
                </c:pt>
                <c:pt idx="841">
                  <c:v>25259</c:v>
                </c:pt>
                <c:pt idx="842">
                  <c:v>25865</c:v>
                </c:pt>
                <c:pt idx="843">
                  <c:v>26520</c:v>
                </c:pt>
                <c:pt idx="844">
                  <c:v>27054</c:v>
                </c:pt>
                <c:pt idx="845">
                  <c:v>27239</c:v>
                </c:pt>
                <c:pt idx="846">
                  <c:v>27456</c:v>
                </c:pt>
                <c:pt idx="847">
                  <c:v>27952</c:v>
                </c:pt>
                <c:pt idx="848">
                  <c:v>27950</c:v>
                </c:pt>
                <c:pt idx="849">
                  <c:v>28554</c:v>
                </c:pt>
                <c:pt idx="850">
                  <c:v>30354</c:v>
                </c:pt>
                <c:pt idx="851">
                  <c:v>29714</c:v>
                </c:pt>
                <c:pt idx="852">
                  <c:v>30395</c:v>
                </c:pt>
                <c:pt idx="853">
                  <c:v>31310</c:v>
                </c:pt>
                <c:pt idx="854">
                  <c:v>30101</c:v>
                </c:pt>
                <c:pt idx="855">
                  <c:v>29102</c:v>
                </c:pt>
                <c:pt idx="856">
                  <c:v>29928</c:v>
                </c:pt>
                <c:pt idx="857">
                  <c:v>28992</c:v>
                </c:pt>
                <c:pt idx="858">
                  <c:v>28813</c:v>
                </c:pt>
                <c:pt idx="859">
                  <c:v>29221</c:v>
                </c:pt>
                <c:pt idx="860">
                  <c:v>27593</c:v>
                </c:pt>
                <c:pt idx="861">
                  <c:v>29041</c:v>
                </c:pt>
                <c:pt idx="862">
                  <c:v>27236</c:v>
                </c:pt>
                <c:pt idx="863">
                  <c:v>28148</c:v>
                </c:pt>
                <c:pt idx="864">
                  <c:v>25294</c:v>
                </c:pt>
                <c:pt idx="865">
                  <c:v>26179</c:v>
                </c:pt>
                <c:pt idx="866">
                  <c:v>25430</c:v>
                </c:pt>
                <c:pt idx="867">
                  <c:v>25502</c:v>
                </c:pt>
                <c:pt idx="868">
                  <c:v>25170</c:v>
                </c:pt>
                <c:pt idx="869">
                  <c:v>24337</c:v>
                </c:pt>
                <c:pt idx="870">
                  <c:v>26139</c:v>
                </c:pt>
                <c:pt idx="871">
                  <c:v>25461</c:v>
                </c:pt>
                <c:pt idx="872">
                  <c:v>26060</c:v>
                </c:pt>
                <c:pt idx="873">
                  <c:v>26144</c:v>
                </c:pt>
                <c:pt idx="874">
                  <c:v>26691</c:v>
                </c:pt>
                <c:pt idx="875">
                  <c:v>26819</c:v>
                </c:pt>
                <c:pt idx="876">
                  <c:v>28539</c:v>
                </c:pt>
                <c:pt idx="877">
                  <c:v>26789</c:v>
                </c:pt>
                <c:pt idx="878">
                  <c:v>26998</c:v>
                </c:pt>
                <c:pt idx="879">
                  <c:v>27091</c:v>
                </c:pt>
                <c:pt idx="880">
                  <c:v>26685</c:v>
                </c:pt>
                <c:pt idx="881">
                  <c:v>26554</c:v>
                </c:pt>
                <c:pt idx="882">
                  <c:v>26023</c:v>
                </c:pt>
                <c:pt idx="883">
                  <c:v>26115</c:v>
                </c:pt>
                <c:pt idx="884">
                  <c:v>26557</c:v>
                </c:pt>
                <c:pt idx="885">
                  <c:v>26621</c:v>
                </c:pt>
                <c:pt idx="886">
                  <c:v>26434</c:v>
                </c:pt>
                <c:pt idx="887">
                  <c:v>27002</c:v>
                </c:pt>
                <c:pt idx="888">
                  <c:v>27243</c:v>
                </c:pt>
                <c:pt idx="889">
                  <c:v>27448</c:v>
                </c:pt>
                <c:pt idx="890">
                  <c:v>27998</c:v>
                </c:pt>
                <c:pt idx="891">
                  <c:v>28238</c:v>
                </c:pt>
                <c:pt idx="892">
                  <c:v>30335</c:v>
                </c:pt>
                <c:pt idx="893">
                  <c:v>29991</c:v>
                </c:pt>
                <c:pt idx="894">
                  <c:v>28467</c:v>
                </c:pt>
                <c:pt idx="895">
                  <c:v>28747</c:v>
                </c:pt>
                <c:pt idx="896">
                  <c:v>29436</c:v>
                </c:pt>
                <c:pt idx="897">
                  <c:v>29866</c:v>
                </c:pt>
                <c:pt idx="898">
                  <c:v>29980</c:v>
                </c:pt>
                <c:pt idx="899">
                  <c:v>29155</c:v>
                </c:pt>
                <c:pt idx="900">
                  <c:v>28995</c:v>
                </c:pt>
                <c:pt idx="901">
                  <c:v>29590</c:v>
                </c:pt>
                <c:pt idx="902">
                  <c:v>29537</c:v>
                </c:pt>
                <c:pt idx="903">
                  <c:v>29014</c:v>
                </c:pt>
                <c:pt idx="904">
                  <c:v>29128</c:v>
                </c:pt>
                <c:pt idx="905">
                  <c:v>28717</c:v>
                </c:pt>
                <c:pt idx="906">
                  <c:v>28917</c:v>
                </c:pt>
                <c:pt idx="907">
                  <c:v>28819</c:v>
                </c:pt>
                <c:pt idx="908">
                  <c:v>29990</c:v>
                </c:pt>
                <c:pt idx="909">
                  <c:v>29460</c:v>
                </c:pt>
                <c:pt idx="910">
                  <c:v>28867</c:v>
                </c:pt>
                <c:pt idx="911">
                  <c:v>29031</c:v>
                </c:pt>
                <c:pt idx="912">
                  <c:v>29294</c:v>
                </c:pt>
                <c:pt idx="913">
                  <c:v>29644</c:v>
                </c:pt>
                <c:pt idx="914">
                  <c:v>29314</c:v>
                </c:pt>
                <c:pt idx="915">
                  <c:v>28892</c:v>
                </c:pt>
                <c:pt idx="916">
                  <c:v>28940</c:v>
                </c:pt>
                <c:pt idx="917">
                  <c:v>28077</c:v>
                </c:pt>
                <c:pt idx="918">
                  <c:v>27805</c:v>
                </c:pt>
                <c:pt idx="919">
                  <c:v>27292</c:v>
                </c:pt>
                <c:pt idx="920">
                  <c:v>26738</c:v>
                </c:pt>
                <c:pt idx="921">
                  <c:v>26607</c:v>
                </c:pt>
                <c:pt idx="922">
                  <c:v>27246</c:v>
                </c:pt>
                <c:pt idx="923">
                  <c:v>27172</c:v>
                </c:pt>
                <c:pt idx="924">
                  <c:v>27322</c:v>
                </c:pt>
                <c:pt idx="925">
                  <c:v>27565</c:v>
                </c:pt>
                <c:pt idx="926">
                  <c:v>27135</c:v>
                </c:pt>
                <c:pt idx="927">
                  <c:v>27237</c:v>
                </c:pt>
                <c:pt idx="928">
                  <c:v>26642</c:v>
                </c:pt>
                <c:pt idx="929">
                  <c:v>26726</c:v>
                </c:pt>
                <c:pt idx="930">
                  <c:v>27561</c:v>
                </c:pt>
                <c:pt idx="931">
                  <c:v>28760</c:v>
                </c:pt>
                <c:pt idx="932">
                  <c:v>27944</c:v>
                </c:pt>
                <c:pt idx="933">
                  <c:v>27449</c:v>
                </c:pt>
                <c:pt idx="934">
                  <c:v>28007</c:v>
                </c:pt>
                <c:pt idx="935">
                  <c:v>27330</c:v>
                </c:pt>
                <c:pt idx="936">
                  <c:v>28071</c:v>
                </c:pt>
                <c:pt idx="937">
                  <c:v>27476</c:v>
                </c:pt>
                <c:pt idx="938">
                  <c:v>27630</c:v>
                </c:pt>
                <c:pt idx="939">
                  <c:v>27991</c:v>
                </c:pt>
                <c:pt idx="940">
                  <c:v>28171</c:v>
                </c:pt>
                <c:pt idx="941">
                  <c:v>28197</c:v>
                </c:pt>
                <c:pt idx="942">
                  <c:v>27580</c:v>
                </c:pt>
                <c:pt idx="943">
                  <c:v>27943</c:v>
                </c:pt>
                <c:pt idx="944">
                  <c:v>27984</c:v>
                </c:pt>
                <c:pt idx="945">
                  <c:v>28257</c:v>
                </c:pt>
                <c:pt idx="946">
                  <c:v>28676</c:v>
                </c:pt>
                <c:pt idx="947">
                  <c:v>28917</c:v>
                </c:pt>
                <c:pt idx="948">
                  <c:v>28734</c:v>
                </c:pt>
                <c:pt idx="949">
                  <c:v>29586</c:v>
                </c:pt>
                <c:pt idx="950">
                  <c:v>29442</c:v>
                </c:pt>
                <c:pt idx="951">
                  <c:v>28908</c:v>
                </c:pt>
                <c:pt idx="952">
                  <c:v>29164</c:v>
                </c:pt>
                <c:pt idx="953">
                  <c:v>28805</c:v>
                </c:pt>
                <c:pt idx="954">
                  <c:v>28839</c:v>
                </c:pt>
                <c:pt idx="955">
                  <c:v>29572</c:v>
                </c:pt>
                <c:pt idx="956">
                  <c:v>27177</c:v>
                </c:pt>
                <c:pt idx="957">
                  <c:v>27302</c:v>
                </c:pt>
                <c:pt idx="958">
                  <c:v>27464</c:v>
                </c:pt>
                <c:pt idx="959">
                  <c:v>28326</c:v>
                </c:pt>
                <c:pt idx="960">
                  <c:v>27712</c:v>
                </c:pt>
                <c:pt idx="961">
                  <c:v>28117</c:v>
                </c:pt>
                <c:pt idx="962">
                  <c:v>27706</c:v>
                </c:pt>
                <c:pt idx="963">
                  <c:v>27019</c:v>
                </c:pt>
                <c:pt idx="964">
                  <c:v>27135</c:v>
                </c:pt>
                <c:pt idx="965">
                  <c:v>27027</c:v>
                </c:pt>
                <c:pt idx="966">
                  <c:v>27625</c:v>
                </c:pt>
                <c:pt idx="967">
                  <c:v>26982</c:v>
                </c:pt>
                <c:pt idx="968">
                  <c:v>26679</c:v>
                </c:pt>
                <c:pt idx="969">
                  <c:v>27200</c:v>
                </c:pt>
                <c:pt idx="970">
                  <c:v>27658</c:v>
                </c:pt>
                <c:pt idx="971">
                  <c:v>27754</c:v>
                </c:pt>
                <c:pt idx="972">
                  <c:v>27977</c:v>
                </c:pt>
                <c:pt idx="973">
                  <c:v>28276</c:v>
                </c:pt>
                <c:pt idx="974">
                  <c:v>28706</c:v>
                </c:pt>
                <c:pt idx="975">
                  <c:v>28594</c:v>
                </c:pt>
                <c:pt idx="976">
                  <c:v>30154</c:v>
                </c:pt>
                <c:pt idx="977">
                  <c:v>29466</c:v>
                </c:pt>
                <c:pt idx="978">
                  <c:v>29786</c:v>
                </c:pt>
                <c:pt idx="979">
                  <c:v>29819</c:v>
                </c:pt>
                <c:pt idx="980">
                  <c:v>29562</c:v>
                </c:pt>
                <c:pt idx="981">
                  <c:v>28891</c:v>
                </c:pt>
                <c:pt idx="982">
                  <c:v>28950</c:v>
                </c:pt>
                <c:pt idx="983">
                  <c:v>28473</c:v>
                </c:pt>
                <c:pt idx="984">
                  <c:v>30967</c:v>
                </c:pt>
                <c:pt idx="985">
                  <c:v>27196</c:v>
                </c:pt>
                <c:pt idx="986">
                  <c:v>27254</c:v>
                </c:pt>
                <c:pt idx="987">
                  <c:v>26310</c:v>
                </c:pt>
                <c:pt idx="988">
                  <c:v>25760</c:v>
                </c:pt>
                <c:pt idx="989">
                  <c:v>25272</c:v>
                </c:pt>
                <c:pt idx="990">
                  <c:v>25496</c:v>
                </c:pt>
                <c:pt idx="991">
                  <c:v>26057</c:v>
                </c:pt>
                <c:pt idx="992">
                  <c:v>26681</c:v>
                </c:pt>
                <c:pt idx="993">
                  <c:v>25811</c:v>
                </c:pt>
                <c:pt idx="994">
                  <c:v>25851</c:v>
                </c:pt>
                <c:pt idx="995">
                  <c:v>26752</c:v>
                </c:pt>
                <c:pt idx="996">
                  <c:v>27755</c:v>
                </c:pt>
                <c:pt idx="997">
                  <c:v>27538</c:v>
                </c:pt>
                <c:pt idx="998">
                  <c:v>27921</c:v>
                </c:pt>
                <c:pt idx="999">
                  <c:v>28260</c:v>
                </c:pt>
                <c:pt idx="1000">
                  <c:v>28931</c:v>
                </c:pt>
                <c:pt idx="1001">
                  <c:v>28570</c:v>
                </c:pt>
                <c:pt idx="1002">
                  <c:v>28881</c:v>
                </c:pt>
                <c:pt idx="1003">
                  <c:v>30280</c:v>
                </c:pt>
                <c:pt idx="1004">
                  <c:v>30727</c:v>
                </c:pt>
                <c:pt idx="1005">
                  <c:v>29518</c:v>
                </c:pt>
                <c:pt idx="1006">
                  <c:v>29762</c:v>
                </c:pt>
                <c:pt idx="1007">
                  <c:v>29127</c:v>
                </c:pt>
                <c:pt idx="1008">
                  <c:v>28836</c:v>
                </c:pt>
                <c:pt idx="1009">
                  <c:v>28527</c:v>
                </c:pt>
                <c:pt idx="1010">
                  <c:v>27891</c:v>
                </c:pt>
                <c:pt idx="1011">
                  <c:v>28272</c:v>
                </c:pt>
                <c:pt idx="1012">
                  <c:v>27420</c:v>
                </c:pt>
                <c:pt idx="1013">
                  <c:v>26918</c:v>
                </c:pt>
                <c:pt idx="1014">
                  <c:v>26163</c:v>
                </c:pt>
                <c:pt idx="1015">
                  <c:v>26134</c:v>
                </c:pt>
                <c:pt idx="1016">
                  <c:v>26225</c:v>
                </c:pt>
                <c:pt idx="1017">
                  <c:v>25914</c:v>
                </c:pt>
                <c:pt idx="1018">
                  <c:v>25312</c:v>
                </c:pt>
                <c:pt idx="1019">
                  <c:v>25329</c:v>
                </c:pt>
                <c:pt idx="1020">
                  <c:v>25257</c:v>
                </c:pt>
                <c:pt idx="1021">
                  <c:v>25318</c:v>
                </c:pt>
                <c:pt idx="1022">
                  <c:v>26407</c:v>
                </c:pt>
                <c:pt idx="1023">
                  <c:v>26511</c:v>
                </c:pt>
                <c:pt idx="1024">
                  <c:v>27227</c:v>
                </c:pt>
                <c:pt idx="1025">
                  <c:v>27512</c:v>
                </c:pt>
                <c:pt idx="1026">
                  <c:v>27762</c:v>
                </c:pt>
                <c:pt idx="1027">
                  <c:v>28160</c:v>
                </c:pt>
                <c:pt idx="1028">
                  <c:v>28328</c:v>
                </c:pt>
                <c:pt idx="1029">
                  <c:v>28219</c:v>
                </c:pt>
                <c:pt idx="1030">
                  <c:v>29051</c:v>
                </c:pt>
                <c:pt idx="1031">
                  <c:v>29833</c:v>
                </c:pt>
                <c:pt idx="1032">
                  <c:v>29924</c:v>
                </c:pt>
                <c:pt idx="1033">
                  <c:v>29606</c:v>
                </c:pt>
                <c:pt idx="1034">
                  <c:v>29566</c:v>
                </c:pt>
                <c:pt idx="1035">
                  <c:v>29447</c:v>
                </c:pt>
                <c:pt idx="1036">
                  <c:v>29076</c:v>
                </c:pt>
                <c:pt idx="1037">
                  <c:v>28303</c:v>
                </c:pt>
                <c:pt idx="1038">
                  <c:v>27625</c:v>
                </c:pt>
                <c:pt idx="1039">
                  <c:v>28625</c:v>
                </c:pt>
                <c:pt idx="1040">
                  <c:v>27934</c:v>
                </c:pt>
                <c:pt idx="1041">
                  <c:v>27892</c:v>
                </c:pt>
                <c:pt idx="1042">
                  <c:v>27301</c:v>
                </c:pt>
                <c:pt idx="1043">
                  <c:v>26737</c:v>
                </c:pt>
                <c:pt idx="1044">
                  <c:v>26349</c:v>
                </c:pt>
                <c:pt idx="1045">
                  <c:v>25532</c:v>
                </c:pt>
                <c:pt idx="1046">
                  <c:v>25569</c:v>
                </c:pt>
                <c:pt idx="1047">
                  <c:v>25886</c:v>
                </c:pt>
                <c:pt idx="1048">
                  <c:v>25488</c:v>
                </c:pt>
                <c:pt idx="1049">
                  <c:v>26087</c:v>
                </c:pt>
                <c:pt idx="1050">
                  <c:v>26233</c:v>
                </c:pt>
                <c:pt idx="1051">
                  <c:v>26494</c:v>
                </c:pt>
                <c:pt idx="1052">
                  <c:v>27301</c:v>
                </c:pt>
                <c:pt idx="1053">
                  <c:v>27574</c:v>
                </c:pt>
                <c:pt idx="1054">
                  <c:v>27611</c:v>
                </c:pt>
                <c:pt idx="1055">
                  <c:v>27992</c:v>
                </c:pt>
                <c:pt idx="1056">
                  <c:v>28100</c:v>
                </c:pt>
                <c:pt idx="1057">
                  <c:v>28211</c:v>
                </c:pt>
                <c:pt idx="1058">
                  <c:v>30048</c:v>
                </c:pt>
                <c:pt idx="1059">
                  <c:v>29717</c:v>
                </c:pt>
                <c:pt idx="1060">
                  <c:v>29705</c:v>
                </c:pt>
                <c:pt idx="1061">
                  <c:v>29382</c:v>
                </c:pt>
                <c:pt idx="1062">
                  <c:v>28802</c:v>
                </c:pt>
                <c:pt idx="1063">
                  <c:v>28540</c:v>
                </c:pt>
                <c:pt idx="1064">
                  <c:v>28018</c:v>
                </c:pt>
                <c:pt idx="1065">
                  <c:v>27525</c:v>
                </c:pt>
                <c:pt idx="1066">
                  <c:v>30323</c:v>
                </c:pt>
                <c:pt idx="1067">
                  <c:v>26722</c:v>
                </c:pt>
                <c:pt idx="1068">
                  <c:v>26842</c:v>
                </c:pt>
                <c:pt idx="1069">
                  <c:v>26689</c:v>
                </c:pt>
                <c:pt idx="1070">
                  <c:v>25665</c:v>
                </c:pt>
                <c:pt idx="1071">
                  <c:v>26466</c:v>
                </c:pt>
                <c:pt idx="1072">
                  <c:v>25787</c:v>
                </c:pt>
                <c:pt idx="1073">
                  <c:v>25398</c:v>
                </c:pt>
                <c:pt idx="1074">
                  <c:v>25486</c:v>
                </c:pt>
                <c:pt idx="1075">
                  <c:v>25829</c:v>
                </c:pt>
                <c:pt idx="1076">
                  <c:v>25899</c:v>
                </c:pt>
                <c:pt idx="1077">
                  <c:v>26676</c:v>
                </c:pt>
                <c:pt idx="1078">
                  <c:v>26655</c:v>
                </c:pt>
                <c:pt idx="1079">
                  <c:v>27600</c:v>
                </c:pt>
                <c:pt idx="1080">
                  <c:v>27800</c:v>
                </c:pt>
                <c:pt idx="1081">
                  <c:v>27850</c:v>
                </c:pt>
                <c:pt idx="1082">
                  <c:v>28035</c:v>
                </c:pt>
                <c:pt idx="1083">
                  <c:v>28408</c:v>
                </c:pt>
                <c:pt idx="1084">
                  <c:v>28174</c:v>
                </c:pt>
                <c:pt idx="1085">
                  <c:v>30205</c:v>
                </c:pt>
                <c:pt idx="1086">
                  <c:v>29548</c:v>
                </c:pt>
                <c:pt idx="1087">
                  <c:v>29429</c:v>
                </c:pt>
                <c:pt idx="1088">
                  <c:v>29368</c:v>
                </c:pt>
                <c:pt idx="1089">
                  <c:v>29215</c:v>
                </c:pt>
                <c:pt idx="1090">
                  <c:v>28614</c:v>
                </c:pt>
                <c:pt idx="1091">
                  <c:v>28350</c:v>
                </c:pt>
                <c:pt idx="1092">
                  <c:v>28261</c:v>
                </c:pt>
                <c:pt idx="1093">
                  <c:v>28608</c:v>
                </c:pt>
                <c:pt idx="1094">
                  <c:v>27956</c:v>
                </c:pt>
                <c:pt idx="1095">
                  <c:v>26874</c:v>
                </c:pt>
                <c:pt idx="1096">
                  <c:v>26052</c:v>
                </c:pt>
                <c:pt idx="1097">
                  <c:v>26258</c:v>
                </c:pt>
                <c:pt idx="1098">
                  <c:v>26412</c:v>
                </c:pt>
                <c:pt idx="1099">
                  <c:v>26729</c:v>
                </c:pt>
                <c:pt idx="1100">
                  <c:v>27248</c:v>
                </c:pt>
                <c:pt idx="1101">
                  <c:v>28440</c:v>
                </c:pt>
                <c:pt idx="1102">
                  <c:v>27274</c:v>
                </c:pt>
                <c:pt idx="1103">
                  <c:v>27358</c:v>
                </c:pt>
                <c:pt idx="1104">
                  <c:v>27652</c:v>
                </c:pt>
                <c:pt idx="1105">
                  <c:v>28046</c:v>
                </c:pt>
                <c:pt idx="1106">
                  <c:v>27959</c:v>
                </c:pt>
                <c:pt idx="1107">
                  <c:v>28504</c:v>
                </c:pt>
                <c:pt idx="1108">
                  <c:v>29044</c:v>
                </c:pt>
                <c:pt idx="1109">
                  <c:v>29490</c:v>
                </c:pt>
                <c:pt idx="1110">
                  <c:v>29756</c:v>
                </c:pt>
                <c:pt idx="1111">
                  <c:v>29457</c:v>
                </c:pt>
                <c:pt idx="1112">
                  <c:v>29134</c:v>
                </c:pt>
                <c:pt idx="1113">
                  <c:v>29111</c:v>
                </c:pt>
                <c:pt idx="1114">
                  <c:v>28952</c:v>
                </c:pt>
                <c:pt idx="1115">
                  <c:v>28682</c:v>
                </c:pt>
                <c:pt idx="1116">
                  <c:v>29570</c:v>
                </c:pt>
                <c:pt idx="1117">
                  <c:v>30190</c:v>
                </c:pt>
                <c:pt idx="1118">
                  <c:v>30079</c:v>
                </c:pt>
                <c:pt idx="1119">
                  <c:v>27154</c:v>
                </c:pt>
                <c:pt idx="1120">
                  <c:v>27633</c:v>
                </c:pt>
                <c:pt idx="1121">
                  <c:v>27859</c:v>
                </c:pt>
                <c:pt idx="1122">
                  <c:v>28189</c:v>
                </c:pt>
                <c:pt idx="1123">
                  <c:v>27453</c:v>
                </c:pt>
                <c:pt idx="1124">
                  <c:v>27426</c:v>
                </c:pt>
                <c:pt idx="1125">
                  <c:v>27546</c:v>
                </c:pt>
                <c:pt idx="1126">
                  <c:v>27093</c:v>
                </c:pt>
                <c:pt idx="1127">
                  <c:v>26231</c:v>
                </c:pt>
                <c:pt idx="1128">
                  <c:v>25955</c:v>
                </c:pt>
                <c:pt idx="1129">
                  <c:v>25483</c:v>
                </c:pt>
                <c:pt idx="1130">
                  <c:v>25874</c:v>
                </c:pt>
                <c:pt idx="1131">
                  <c:v>26077</c:v>
                </c:pt>
                <c:pt idx="1132">
                  <c:v>25107</c:v>
                </c:pt>
                <c:pt idx="1133">
                  <c:v>26433</c:v>
                </c:pt>
                <c:pt idx="1134">
                  <c:v>26712</c:v>
                </c:pt>
                <c:pt idx="1135">
                  <c:v>27739</c:v>
                </c:pt>
                <c:pt idx="1136">
                  <c:v>28276</c:v>
                </c:pt>
                <c:pt idx="1137">
                  <c:v>28348</c:v>
                </c:pt>
                <c:pt idx="1138">
                  <c:v>28311</c:v>
                </c:pt>
                <c:pt idx="1139">
                  <c:v>28146</c:v>
                </c:pt>
                <c:pt idx="1140">
                  <c:v>28330</c:v>
                </c:pt>
                <c:pt idx="1141">
                  <c:v>28327</c:v>
                </c:pt>
                <c:pt idx="1142">
                  <c:v>28148</c:v>
                </c:pt>
                <c:pt idx="1143">
                  <c:v>28216</c:v>
                </c:pt>
                <c:pt idx="1144">
                  <c:v>28410</c:v>
                </c:pt>
                <c:pt idx="1145">
                  <c:v>28569</c:v>
                </c:pt>
                <c:pt idx="1146">
                  <c:v>29003</c:v>
                </c:pt>
                <c:pt idx="1147">
                  <c:v>28680</c:v>
                </c:pt>
                <c:pt idx="1148">
                  <c:v>29090</c:v>
                </c:pt>
                <c:pt idx="1149">
                  <c:v>29227</c:v>
                </c:pt>
                <c:pt idx="1150">
                  <c:v>28740</c:v>
                </c:pt>
                <c:pt idx="1151">
                  <c:v>28631</c:v>
                </c:pt>
                <c:pt idx="1152">
                  <c:v>29849</c:v>
                </c:pt>
                <c:pt idx="1153">
                  <c:v>33198</c:v>
                </c:pt>
                <c:pt idx="1154">
                  <c:v>31650</c:v>
                </c:pt>
                <c:pt idx="1155">
                  <c:v>32486</c:v>
                </c:pt>
                <c:pt idx="1156">
                  <c:v>32235</c:v>
                </c:pt>
                <c:pt idx="1157">
                  <c:v>31969</c:v>
                </c:pt>
                <c:pt idx="1158">
                  <c:v>31264</c:v>
                </c:pt>
                <c:pt idx="1159">
                  <c:v>30579</c:v>
                </c:pt>
                <c:pt idx="1160">
                  <c:v>30331</c:v>
                </c:pt>
                <c:pt idx="1161">
                  <c:v>27760</c:v>
                </c:pt>
                <c:pt idx="1162">
                  <c:v>27090</c:v>
                </c:pt>
                <c:pt idx="1163">
                  <c:v>23457</c:v>
                </c:pt>
                <c:pt idx="1164">
                  <c:v>21626</c:v>
                </c:pt>
                <c:pt idx="1165">
                  <c:v>21172</c:v>
                </c:pt>
                <c:pt idx="1166">
                  <c:v>22583</c:v>
                </c:pt>
                <c:pt idx="1167">
                  <c:v>22920</c:v>
                </c:pt>
                <c:pt idx="1168">
                  <c:v>23840</c:v>
                </c:pt>
                <c:pt idx="1169">
                  <c:v>24416</c:v>
                </c:pt>
                <c:pt idx="1170">
                  <c:v>24448</c:v>
                </c:pt>
                <c:pt idx="1171">
                  <c:v>24902</c:v>
                </c:pt>
                <c:pt idx="1172">
                  <c:v>26048</c:v>
                </c:pt>
                <c:pt idx="1173">
                  <c:v>26370</c:v>
                </c:pt>
                <c:pt idx="1174">
                  <c:v>26824</c:v>
                </c:pt>
                <c:pt idx="1175">
                  <c:v>27156</c:v>
                </c:pt>
                <c:pt idx="1176">
                  <c:v>27492</c:v>
                </c:pt>
                <c:pt idx="1177">
                  <c:v>27774</c:v>
                </c:pt>
                <c:pt idx="1178">
                  <c:v>27965</c:v>
                </c:pt>
                <c:pt idx="1179">
                  <c:v>28189</c:v>
                </c:pt>
                <c:pt idx="1180">
                  <c:v>27995</c:v>
                </c:pt>
                <c:pt idx="1181">
                  <c:v>27988</c:v>
                </c:pt>
                <c:pt idx="1182">
                  <c:v>28003</c:v>
                </c:pt>
                <c:pt idx="1183">
                  <c:v>28759</c:v>
                </c:pt>
                <c:pt idx="1184">
                  <c:v>29982</c:v>
                </c:pt>
                <c:pt idx="1185">
                  <c:v>30166</c:v>
                </c:pt>
                <c:pt idx="1186">
                  <c:v>29841</c:v>
                </c:pt>
                <c:pt idx="1187">
                  <c:v>29559</c:v>
                </c:pt>
                <c:pt idx="1188">
                  <c:v>29467</c:v>
                </c:pt>
                <c:pt idx="1189">
                  <c:v>29450</c:v>
                </c:pt>
                <c:pt idx="1190">
                  <c:v>28998</c:v>
                </c:pt>
                <c:pt idx="1191">
                  <c:v>29334</c:v>
                </c:pt>
                <c:pt idx="1192">
                  <c:v>29450</c:v>
                </c:pt>
                <c:pt idx="1193">
                  <c:v>31962</c:v>
                </c:pt>
                <c:pt idx="1194">
                  <c:v>30182</c:v>
                </c:pt>
                <c:pt idx="1195">
                  <c:v>31492</c:v>
                </c:pt>
                <c:pt idx="1196">
                  <c:v>31316</c:v>
                </c:pt>
                <c:pt idx="1197">
                  <c:v>30694</c:v>
                </c:pt>
                <c:pt idx="1198">
                  <c:v>29740</c:v>
                </c:pt>
                <c:pt idx="1199">
                  <c:v>30163</c:v>
                </c:pt>
                <c:pt idx="1200">
                  <c:v>29667</c:v>
                </c:pt>
                <c:pt idx="1201">
                  <c:v>30437</c:v>
                </c:pt>
                <c:pt idx="1202">
                  <c:v>33874</c:v>
                </c:pt>
                <c:pt idx="1203">
                  <c:v>31840</c:v>
                </c:pt>
                <c:pt idx="1204">
                  <c:v>29807</c:v>
                </c:pt>
                <c:pt idx="1205">
                  <c:v>28075</c:v>
                </c:pt>
                <c:pt idx="1206">
                  <c:v>27055</c:v>
                </c:pt>
                <c:pt idx="1207">
                  <c:v>27430</c:v>
                </c:pt>
                <c:pt idx="1208">
                  <c:v>27399</c:v>
                </c:pt>
                <c:pt idx="1209">
                  <c:v>27693</c:v>
                </c:pt>
                <c:pt idx="1210">
                  <c:v>28755</c:v>
                </c:pt>
                <c:pt idx="1211">
                  <c:v>27513</c:v>
                </c:pt>
                <c:pt idx="1212">
                  <c:v>28007</c:v>
                </c:pt>
                <c:pt idx="1213">
                  <c:v>28552</c:v>
                </c:pt>
                <c:pt idx="1214">
                  <c:v>28159</c:v>
                </c:pt>
                <c:pt idx="1215">
                  <c:v>28135</c:v>
                </c:pt>
                <c:pt idx="1216">
                  <c:v>27878</c:v>
                </c:pt>
                <c:pt idx="1217">
                  <c:v>27627</c:v>
                </c:pt>
                <c:pt idx="1218">
                  <c:v>27642</c:v>
                </c:pt>
                <c:pt idx="1219">
                  <c:v>27618</c:v>
                </c:pt>
                <c:pt idx="1220">
                  <c:v>27663</c:v>
                </c:pt>
                <c:pt idx="1221">
                  <c:v>27946</c:v>
                </c:pt>
                <c:pt idx="1222">
                  <c:v>27754</c:v>
                </c:pt>
                <c:pt idx="1223">
                  <c:v>28423</c:v>
                </c:pt>
                <c:pt idx="1224">
                  <c:v>29879</c:v>
                </c:pt>
                <c:pt idx="1225">
                  <c:v>28276</c:v>
                </c:pt>
                <c:pt idx="1226">
                  <c:v>28303</c:v>
                </c:pt>
                <c:pt idx="1227">
                  <c:v>28413</c:v>
                </c:pt>
                <c:pt idx="1228">
                  <c:v>29419</c:v>
                </c:pt>
                <c:pt idx="1229">
                  <c:v>30247</c:v>
                </c:pt>
                <c:pt idx="1230">
                  <c:v>31179</c:v>
                </c:pt>
                <c:pt idx="1231">
                  <c:v>29789</c:v>
                </c:pt>
                <c:pt idx="1232">
                  <c:v>31039</c:v>
                </c:pt>
                <c:pt idx="1233">
                  <c:v>29884</c:v>
                </c:pt>
                <c:pt idx="1234">
                  <c:v>30384</c:v>
                </c:pt>
                <c:pt idx="1235">
                  <c:v>31206</c:v>
                </c:pt>
                <c:pt idx="1236">
                  <c:v>29896</c:v>
                </c:pt>
                <c:pt idx="1237">
                  <c:v>30177</c:v>
                </c:pt>
                <c:pt idx="1238">
                  <c:v>32200</c:v>
                </c:pt>
                <c:pt idx="1239">
                  <c:v>30737</c:v>
                </c:pt>
                <c:pt idx="1240">
                  <c:v>28677</c:v>
                </c:pt>
                <c:pt idx="1241">
                  <c:v>28333</c:v>
                </c:pt>
                <c:pt idx="1242">
                  <c:v>28540</c:v>
                </c:pt>
                <c:pt idx="1243">
                  <c:v>28757</c:v>
                </c:pt>
                <c:pt idx="1244">
                  <c:v>29117</c:v>
                </c:pt>
                <c:pt idx="1245">
                  <c:v>31264</c:v>
                </c:pt>
                <c:pt idx="1246">
                  <c:v>32047</c:v>
                </c:pt>
                <c:pt idx="1247">
                  <c:v>31336</c:v>
                </c:pt>
                <c:pt idx="1248">
                  <c:v>30751</c:v>
                </c:pt>
                <c:pt idx="1249">
                  <c:v>30053</c:v>
                </c:pt>
                <c:pt idx="1250">
                  <c:v>29260</c:v>
                </c:pt>
                <c:pt idx="1251">
                  <c:v>28926</c:v>
                </c:pt>
                <c:pt idx="1252">
                  <c:v>28355</c:v>
                </c:pt>
                <c:pt idx="1253">
                  <c:v>28425</c:v>
                </c:pt>
                <c:pt idx="1254">
                  <c:v>28122</c:v>
                </c:pt>
                <c:pt idx="1255">
                  <c:v>27964</c:v>
                </c:pt>
                <c:pt idx="1256">
                  <c:v>27100</c:v>
                </c:pt>
                <c:pt idx="1257">
                  <c:v>27341</c:v>
                </c:pt>
                <c:pt idx="1258">
                  <c:v>27713</c:v>
                </c:pt>
                <c:pt idx="1259">
                  <c:v>28269</c:v>
                </c:pt>
                <c:pt idx="1260">
                  <c:v>30324</c:v>
                </c:pt>
                <c:pt idx="1261">
                  <c:v>28833</c:v>
                </c:pt>
                <c:pt idx="1262">
                  <c:v>29971</c:v>
                </c:pt>
                <c:pt idx="1263">
                  <c:v>28640</c:v>
                </c:pt>
                <c:pt idx="1264">
                  <c:v>29598</c:v>
                </c:pt>
                <c:pt idx="1265">
                  <c:v>29735</c:v>
                </c:pt>
                <c:pt idx="1266">
                  <c:v>29464</c:v>
                </c:pt>
                <c:pt idx="1267">
                  <c:v>28696</c:v>
                </c:pt>
                <c:pt idx="1268">
                  <c:v>30609</c:v>
                </c:pt>
                <c:pt idx="1269">
                  <c:v>27753</c:v>
                </c:pt>
                <c:pt idx="1270">
                  <c:v>27645</c:v>
                </c:pt>
                <c:pt idx="1271">
                  <c:v>27880</c:v>
                </c:pt>
                <c:pt idx="1272">
                  <c:v>27739</c:v>
                </c:pt>
                <c:pt idx="1273">
                  <c:v>28326</c:v>
                </c:pt>
                <c:pt idx="1274">
                  <c:v>29830</c:v>
                </c:pt>
                <c:pt idx="1275">
                  <c:v>29263</c:v>
                </c:pt>
                <c:pt idx="1276">
                  <c:v>29258</c:v>
                </c:pt>
                <c:pt idx="1277">
                  <c:v>29300</c:v>
                </c:pt>
                <c:pt idx="1278">
                  <c:v>29250</c:v>
                </c:pt>
                <c:pt idx="1279">
                  <c:v>29180</c:v>
                </c:pt>
                <c:pt idx="1280">
                  <c:v>29002</c:v>
                </c:pt>
                <c:pt idx="1281">
                  <c:v>29156</c:v>
                </c:pt>
                <c:pt idx="1282">
                  <c:v>28991</c:v>
                </c:pt>
                <c:pt idx="1283">
                  <c:v>28410</c:v>
                </c:pt>
                <c:pt idx="1284">
                  <c:v>28284</c:v>
                </c:pt>
                <c:pt idx="1285">
                  <c:v>28213</c:v>
                </c:pt>
                <c:pt idx="1286">
                  <c:v>29026</c:v>
                </c:pt>
                <c:pt idx="1287">
                  <c:v>27815</c:v>
                </c:pt>
                <c:pt idx="1288">
                  <c:v>28632</c:v>
                </c:pt>
                <c:pt idx="1289">
                  <c:v>29945</c:v>
                </c:pt>
                <c:pt idx="1290">
                  <c:v>30222</c:v>
                </c:pt>
                <c:pt idx="1291">
                  <c:v>30486</c:v>
                </c:pt>
                <c:pt idx="1292">
                  <c:v>31157</c:v>
                </c:pt>
                <c:pt idx="1293">
                  <c:v>31871</c:v>
                </c:pt>
                <c:pt idx="1294">
                  <c:v>30490</c:v>
                </c:pt>
                <c:pt idx="1295">
                  <c:v>31141</c:v>
                </c:pt>
                <c:pt idx="1296">
                  <c:v>29768</c:v>
                </c:pt>
                <c:pt idx="1297">
                  <c:v>29740</c:v>
                </c:pt>
                <c:pt idx="1298">
                  <c:v>30062</c:v>
                </c:pt>
                <c:pt idx="1299">
                  <c:v>29403</c:v>
                </c:pt>
                <c:pt idx="1300">
                  <c:v>28834</c:v>
                </c:pt>
                <c:pt idx="1301">
                  <c:v>30471</c:v>
                </c:pt>
                <c:pt idx="1302">
                  <c:v>28824</c:v>
                </c:pt>
                <c:pt idx="1303">
                  <c:v>27286</c:v>
                </c:pt>
                <c:pt idx="1304">
                  <c:v>28602</c:v>
                </c:pt>
                <c:pt idx="1305">
                  <c:v>29326</c:v>
                </c:pt>
                <c:pt idx="1306">
                  <c:v>28025</c:v>
                </c:pt>
                <c:pt idx="1307">
                  <c:v>27868</c:v>
                </c:pt>
                <c:pt idx="1308">
                  <c:v>27824</c:v>
                </c:pt>
                <c:pt idx="1309">
                  <c:v>27384</c:v>
                </c:pt>
                <c:pt idx="1310">
                  <c:v>27146</c:v>
                </c:pt>
                <c:pt idx="1311">
                  <c:v>27397</c:v>
                </c:pt>
                <c:pt idx="1312">
                  <c:v>27781</c:v>
                </c:pt>
                <c:pt idx="1313">
                  <c:v>28077</c:v>
                </c:pt>
                <c:pt idx="1314">
                  <c:v>29395</c:v>
                </c:pt>
                <c:pt idx="1315">
                  <c:v>28397</c:v>
                </c:pt>
                <c:pt idx="1316">
                  <c:v>27963</c:v>
                </c:pt>
                <c:pt idx="1317">
                  <c:v>28344</c:v>
                </c:pt>
                <c:pt idx="1318">
                  <c:v>28101</c:v>
                </c:pt>
                <c:pt idx="1319">
                  <c:v>28419</c:v>
                </c:pt>
                <c:pt idx="1320">
                  <c:v>28182</c:v>
                </c:pt>
                <c:pt idx="1321">
                  <c:v>28030</c:v>
                </c:pt>
                <c:pt idx="1322">
                  <c:v>28433</c:v>
                </c:pt>
                <c:pt idx="1323">
                  <c:v>30043</c:v>
                </c:pt>
                <c:pt idx="1324">
                  <c:v>30326</c:v>
                </c:pt>
                <c:pt idx="1325">
                  <c:v>29599</c:v>
                </c:pt>
                <c:pt idx="1326">
                  <c:v>29985</c:v>
                </c:pt>
                <c:pt idx="1327">
                  <c:v>30130</c:v>
                </c:pt>
                <c:pt idx="1328">
                  <c:v>30824</c:v>
                </c:pt>
                <c:pt idx="1329">
                  <c:v>29644</c:v>
                </c:pt>
                <c:pt idx="1330">
                  <c:v>30071</c:v>
                </c:pt>
                <c:pt idx="1331">
                  <c:v>29762</c:v>
                </c:pt>
                <c:pt idx="1332">
                  <c:v>30150</c:v>
                </c:pt>
                <c:pt idx="1333">
                  <c:v>31126</c:v>
                </c:pt>
                <c:pt idx="1334">
                  <c:v>29538</c:v>
                </c:pt>
                <c:pt idx="1335">
                  <c:v>30631</c:v>
                </c:pt>
                <c:pt idx="1336">
                  <c:v>30686</c:v>
                </c:pt>
                <c:pt idx="1337">
                  <c:v>30448</c:v>
                </c:pt>
                <c:pt idx="1338">
                  <c:v>30030</c:v>
                </c:pt>
                <c:pt idx="1339">
                  <c:v>28877</c:v>
                </c:pt>
                <c:pt idx="1340">
                  <c:v>27290</c:v>
                </c:pt>
                <c:pt idx="1341">
                  <c:v>26826</c:v>
                </c:pt>
                <c:pt idx="1342">
                  <c:v>26113</c:v>
                </c:pt>
                <c:pt idx="1343">
                  <c:v>26675</c:v>
                </c:pt>
                <c:pt idx="1344">
                  <c:v>26122</c:v>
                </c:pt>
                <c:pt idx="1345">
                  <c:v>26904</c:v>
                </c:pt>
                <c:pt idx="1346">
                  <c:v>26424</c:v>
                </c:pt>
                <c:pt idx="1347">
                  <c:v>26540</c:v>
                </c:pt>
                <c:pt idx="1348">
                  <c:v>26694</c:v>
                </c:pt>
                <c:pt idx="1349">
                  <c:v>27048</c:v>
                </c:pt>
                <c:pt idx="1350">
                  <c:v>27342</c:v>
                </c:pt>
                <c:pt idx="1351">
                  <c:v>28131</c:v>
                </c:pt>
                <c:pt idx="1352">
                  <c:v>30651</c:v>
                </c:pt>
                <c:pt idx="1353">
                  <c:v>29748</c:v>
                </c:pt>
                <c:pt idx="1354">
                  <c:v>30934</c:v>
                </c:pt>
                <c:pt idx="1355">
                  <c:v>29480</c:v>
                </c:pt>
                <c:pt idx="1356">
                  <c:v>30415</c:v>
                </c:pt>
                <c:pt idx="1357">
                  <c:v>29719</c:v>
                </c:pt>
                <c:pt idx="1358">
                  <c:v>29826</c:v>
                </c:pt>
                <c:pt idx="1359">
                  <c:v>30711</c:v>
                </c:pt>
                <c:pt idx="1360">
                  <c:v>28855</c:v>
                </c:pt>
                <c:pt idx="1361">
                  <c:v>31888</c:v>
                </c:pt>
                <c:pt idx="1362">
                  <c:v>30639</c:v>
                </c:pt>
                <c:pt idx="1363">
                  <c:v>28886</c:v>
                </c:pt>
                <c:pt idx="1364">
                  <c:v>28531</c:v>
                </c:pt>
                <c:pt idx="1365">
                  <c:v>28292</c:v>
                </c:pt>
                <c:pt idx="1366">
                  <c:v>28325</c:v>
                </c:pt>
                <c:pt idx="1367">
                  <c:v>28963</c:v>
                </c:pt>
                <c:pt idx="1368">
                  <c:v>29899</c:v>
                </c:pt>
                <c:pt idx="1369">
                  <c:v>29345</c:v>
                </c:pt>
                <c:pt idx="1370">
                  <c:v>29463</c:v>
                </c:pt>
                <c:pt idx="1371">
                  <c:v>28743</c:v>
                </c:pt>
                <c:pt idx="1372">
                  <c:v>28731</c:v>
                </c:pt>
                <c:pt idx="1373">
                  <c:v>28984</c:v>
                </c:pt>
                <c:pt idx="1374">
                  <c:v>28773</c:v>
                </c:pt>
                <c:pt idx="1375">
                  <c:v>29260</c:v>
                </c:pt>
                <c:pt idx="1376">
                  <c:v>29808</c:v>
                </c:pt>
                <c:pt idx="1377">
                  <c:v>30221</c:v>
                </c:pt>
                <c:pt idx="1378">
                  <c:v>28920</c:v>
                </c:pt>
                <c:pt idx="1379">
                  <c:v>28676</c:v>
                </c:pt>
                <c:pt idx="1380">
                  <c:v>28662</c:v>
                </c:pt>
                <c:pt idx="1381">
                  <c:v>28342</c:v>
                </c:pt>
                <c:pt idx="1382">
                  <c:v>28395</c:v>
                </c:pt>
                <c:pt idx="1383">
                  <c:v>28299</c:v>
                </c:pt>
                <c:pt idx="1384">
                  <c:v>28386</c:v>
                </c:pt>
                <c:pt idx="1385">
                  <c:v>27934</c:v>
                </c:pt>
                <c:pt idx="1386">
                  <c:v>27601</c:v>
                </c:pt>
                <c:pt idx="1387">
                  <c:v>27836</c:v>
                </c:pt>
                <c:pt idx="1388">
                  <c:v>27982</c:v>
                </c:pt>
                <c:pt idx="1389">
                  <c:v>29141</c:v>
                </c:pt>
                <c:pt idx="1390">
                  <c:v>31263</c:v>
                </c:pt>
                <c:pt idx="1391">
                  <c:v>29924</c:v>
                </c:pt>
                <c:pt idx="1392">
                  <c:v>30596</c:v>
                </c:pt>
                <c:pt idx="1393">
                  <c:v>29359</c:v>
                </c:pt>
                <c:pt idx="1394">
                  <c:v>29834</c:v>
                </c:pt>
                <c:pt idx="1395">
                  <c:v>30975</c:v>
                </c:pt>
                <c:pt idx="1396">
                  <c:v>30764</c:v>
                </c:pt>
                <c:pt idx="1397">
                  <c:v>32302</c:v>
                </c:pt>
                <c:pt idx="1398">
                  <c:v>29921</c:v>
                </c:pt>
                <c:pt idx="1399">
                  <c:v>31697</c:v>
                </c:pt>
                <c:pt idx="1400">
                  <c:v>30790</c:v>
                </c:pt>
                <c:pt idx="1401">
                  <c:v>28358</c:v>
                </c:pt>
                <c:pt idx="1402">
                  <c:v>28391</c:v>
                </c:pt>
                <c:pt idx="1403">
                  <c:v>28816</c:v>
                </c:pt>
                <c:pt idx="1404">
                  <c:v>28653</c:v>
                </c:pt>
                <c:pt idx="1405">
                  <c:v>28682</c:v>
                </c:pt>
                <c:pt idx="1406">
                  <c:v>28944</c:v>
                </c:pt>
                <c:pt idx="1407">
                  <c:v>28757</c:v>
                </c:pt>
                <c:pt idx="1408">
                  <c:v>27741</c:v>
                </c:pt>
                <c:pt idx="1409">
                  <c:v>27595</c:v>
                </c:pt>
                <c:pt idx="1410">
                  <c:v>27836</c:v>
                </c:pt>
                <c:pt idx="1411">
                  <c:v>27880</c:v>
                </c:pt>
                <c:pt idx="1412">
                  <c:v>27914</c:v>
                </c:pt>
                <c:pt idx="1413">
                  <c:v>28722</c:v>
                </c:pt>
                <c:pt idx="1414">
                  <c:v>29447</c:v>
                </c:pt>
                <c:pt idx="1415">
                  <c:v>29639</c:v>
                </c:pt>
                <c:pt idx="1416">
                  <c:v>29904</c:v>
                </c:pt>
                <c:pt idx="1417">
                  <c:v>29388</c:v>
                </c:pt>
                <c:pt idx="1418">
                  <c:v>29162</c:v>
                </c:pt>
                <c:pt idx="1419">
                  <c:v>29525</c:v>
                </c:pt>
                <c:pt idx="1420">
                  <c:v>31353</c:v>
                </c:pt>
                <c:pt idx="1421">
                  <c:v>30379</c:v>
                </c:pt>
                <c:pt idx="1422">
                  <c:v>30597</c:v>
                </c:pt>
                <c:pt idx="1423">
                  <c:v>29701</c:v>
                </c:pt>
                <c:pt idx="1424">
                  <c:v>29102</c:v>
                </c:pt>
                <c:pt idx="1425">
                  <c:v>29377</c:v>
                </c:pt>
                <c:pt idx="1426">
                  <c:v>28625</c:v>
                </c:pt>
                <c:pt idx="1427">
                  <c:v>29585</c:v>
                </c:pt>
                <c:pt idx="1428">
                  <c:v>28958</c:v>
                </c:pt>
                <c:pt idx="1429">
                  <c:v>26979</c:v>
                </c:pt>
                <c:pt idx="1430">
                  <c:v>26282</c:v>
                </c:pt>
                <c:pt idx="1431">
                  <c:v>26136</c:v>
                </c:pt>
                <c:pt idx="1432">
                  <c:v>25336</c:v>
                </c:pt>
                <c:pt idx="1433">
                  <c:v>24576</c:v>
                </c:pt>
                <c:pt idx="1434">
                  <c:v>24563</c:v>
                </c:pt>
                <c:pt idx="1435">
                  <c:v>24320</c:v>
                </c:pt>
                <c:pt idx="1436">
                  <c:v>25520</c:v>
                </c:pt>
                <c:pt idx="1437">
                  <c:v>24612</c:v>
                </c:pt>
                <c:pt idx="1438">
                  <c:v>24861</c:v>
                </c:pt>
                <c:pt idx="1439">
                  <c:v>25073</c:v>
                </c:pt>
                <c:pt idx="1440">
                  <c:v>26535</c:v>
                </c:pt>
                <c:pt idx="1441">
                  <c:v>27230</c:v>
                </c:pt>
                <c:pt idx="1442">
                  <c:v>26970</c:v>
                </c:pt>
                <c:pt idx="1443">
                  <c:v>27027</c:v>
                </c:pt>
                <c:pt idx="1444">
                  <c:v>27522</c:v>
                </c:pt>
                <c:pt idx="1445">
                  <c:v>27170</c:v>
                </c:pt>
                <c:pt idx="1446">
                  <c:v>27231</c:v>
                </c:pt>
                <c:pt idx="1447">
                  <c:v>27341</c:v>
                </c:pt>
                <c:pt idx="1448">
                  <c:v>27260</c:v>
                </c:pt>
                <c:pt idx="1449">
                  <c:v>27153</c:v>
                </c:pt>
                <c:pt idx="1450">
                  <c:v>27489</c:v>
                </c:pt>
                <c:pt idx="1451">
                  <c:v>27840</c:v>
                </c:pt>
                <c:pt idx="1452">
                  <c:v>28157</c:v>
                </c:pt>
                <c:pt idx="1453">
                  <c:v>28082</c:v>
                </c:pt>
                <c:pt idx="1454">
                  <c:v>27630</c:v>
                </c:pt>
                <c:pt idx="1455">
                  <c:v>27994</c:v>
                </c:pt>
                <c:pt idx="1456">
                  <c:v>27597</c:v>
                </c:pt>
                <c:pt idx="1457">
                  <c:v>28081</c:v>
                </c:pt>
                <c:pt idx="1458">
                  <c:v>28382</c:v>
                </c:pt>
                <c:pt idx="1459">
                  <c:v>28494</c:v>
                </c:pt>
                <c:pt idx="1460">
                  <c:v>28613</c:v>
                </c:pt>
                <c:pt idx="1461">
                  <c:v>29302</c:v>
                </c:pt>
                <c:pt idx="1462">
                  <c:v>28152</c:v>
                </c:pt>
                <c:pt idx="1463">
                  <c:v>28129</c:v>
                </c:pt>
                <c:pt idx="1464">
                  <c:v>28049</c:v>
                </c:pt>
                <c:pt idx="1465">
                  <c:v>27583</c:v>
                </c:pt>
                <c:pt idx="1466">
                  <c:v>26615</c:v>
                </c:pt>
                <c:pt idx="1467">
                  <c:v>25141</c:v>
                </c:pt>
                <c:pt idx="1468">
                  <c:v>22845</c:v>
                </c:pt>
                <c:pt idx="1469">
                  <c:v>20328</c:v>
                </c:pt>
                <c:pt idx="1470">
                  <c:v>23856</c:v>
                </c:pt>
                <c:pt idx="1471">
                  <c:v>24050</c:v>
                </c:pt>
                <c:pt idx="1472">
                  <c:v>24506</c:v>
                </c:pt>
                <c:pt idx="1473">
                  <c:v>25227</c:v>
                </c:pt>
                <c:pt idx="1474">
                  <c:v>25023</c:v>
                </c:pt>
                <c:pt idx="1475">
                  <c:v>26270</c:v>
                </c:pt>
                <c:pt idx="1476">
                  <c:v>26612</c:v>
                </c:pt>
                <c:pt idx="1477">
                  <c:v>26794</c:v>
                </c:pt>
                <c:pt idx="1478">
                  <c:v>27237</c:v>
                </c:pt>
                <c:pt idx="1479">
                  <c:v>27091</c:v>
                </c:pt>
                <c:pt idx="1480">
                  <c:v>26755</c:v>
                </c:pt>
                <c:pt idx="1481">
                  <c:v>26434</c:v>
                </c:pt>
                <c:pt idx="1482">
                  <c:v>26392</c:v>
                </c:pt>
                <c:pt idx="1483">
                  <c:v>26074</c:v>
                </c:pt>
                <c:pt idx="1484">
                  <c:v>25739</c:v>
                </c:pt>
                <c:pt idx="1485">
                  <c:v>25364</c:v>
                </c:pt>
                <c:pt idx="1486">
                  <c:v>24766</c:v>
                </c:pt>
                <c:pt idx="1487">
                  <c:v>24054</c:v>
                </c:pt>
                <c:pt idx="1488">
                  <c:v>25548</c:v>
                </c:pt>
                <c:pt idx="1489">
                  <c:v>24779</c:v>
                </c:pt>
                <c:pt idx="1490">
                  <c:v>25356</c:v>
                </c:pt>
                <c:pt idx="1491">
                  <c:v>24779</c:v>
                </c:pt>
                <c:pt idx="1492">
                  <c:v>24663</c:v>
                </c:pt>
                <c:pt idx="1493">
                  <c:v>23155</c:v>
                </c:pt>
                <c:pt idx="1494">
                  <c:v>26270</c:v>
                </c:pt>
                <c:pt idx="1495">
                  <c:v>26493</c:v>
                </c:pt>
                <c:pt idx="1496">
                  <c:v>26469</c:v>
                </c:pt>
                <c:pt idx="1497">
                  <c:v>26599</c:v>
                </c:pt>
                <c:pt idx="1498">
                  <c:v>26685</c:v>
                </c:pt>
                <c:pt idx="1499">
                  <c:v>25578</c:v>
                </c:pt>
                <c:pt idx="1500">
                  <c:v>25540</c:v>
                </c:pt>
                <c:pt idx="1501">
                  <c:v>25218</c:v>
                </c:pt>
                <c:pt idx="1502">
                  <c:v>25342</c:v>
                </c:pt>
                <c:pt idx="1503">
                  <c:v>25002</c:v>
                </c:pt>
                <c:pt idx="1504">
                  <c:v>24896</c:v>
                </c:pt>
                <c:pt idx="1505">
                  <c:v>24438</c:v>
                </c:pt>
                <c:pt idx="1506">
                  <c:v>24973</c:v>
                </c:pt>
                <c:pt idx="1507">
                  <c:v>25463</c:v>
                </c:pt>
                <c:pt idx="1508">
                  <c:v>25287</c:v>
                </c:pt>
                <c:pt idx="1509">
                  <c:v>24982</c:v>
                </c:pt>
                <c:pt idx="1510">
                  <c:v>24637</c:v>
                </c:pt>
                <c:pt idx="1511">
                  <c:v>25659</c:v>
                </c:pt>
                <c:pt idx="1512">
                  <c:v>25669</c:v>
                </c:pt>
                <c:pt idx="1513">
                  <c:v>24635</c:v>
                </c:pt>
                <c:pt idx="1514">
                  <c:v>24463</c:v>
                </c:pt>
                <c:pt idx="1515">
                  <c:v>25724</c:v>
                </c:pt>
                <c:pt idx="1516">
                  <c:v>24121</c:v>
                </c:pt>
                <c:pt idx="1517">
                  <c:v>24022</c:v>
                </c:pt>
                <c:pt idx="1518">
                  <c:v>23915</c:v>
                </c:pt>
                <c:pt idx="1519">
                  <c:v>24449</c:v>
                </c:pt>
                <c:pt idx="1520">
                  <c:v>24352</c:v>
                </c:pt>
                <c:pt idx="1521">
                  <c:v>24041</c:v>
                </c:pt>
                <c:pt idx="1522">
                  <c:v>24235</c:v>
                </c:pt>
                <c:pt idx="1523">
                  <c:v>23466</c:v>
                </c:pt>
                <c:pt idx="1524">
                  <c:v>15341</c:v>
                </c:pt>
                <c:pt idx="1525">
                  <c:v>15083</c:v>
                </c:pt>
                <c:pt idx="1526">
                  <c:v>15112</c:v>
                </c:pt>
                <c:pt idx="1527">
                  <c:v>15090</c:v>
                </c:pt>
                <c:pt idx="1528">
                  <c:v>15065</c:v>
                </c:pt>
                <c:pt idx="1529">
                  <c:v>14991</c:v>
                </c:pt>
                <c:pt idx="1530">
                  <c:v>14945</c:v>
                </c:pt>
                <c:pt idx="1531">
                  <c:v>15143</c:v>
                </c:pt>
                <c:pt idx="1532">
                  <c:v>15178</c:v>
                </c:pt>
                <c:pt idx="1533">
                  <c:v>15419</c:v>
                </c:pt>
                <c:pt idx="1534">
                  <c:v>15291</c:v>
                </c:pt>
                <c:pt idx="1535">
                  <c:v>15380</c:v>
                </c:pt>
                <c:pt idx="1536">
                  <c:v>15339</c:v>
                </c:pt>
                <c:pt idx="1537">
                  <c:v>15462</c:v>
                </c:pt>
                <c:pt idx="1538">
                  <c:v>15602</c:v>
                </c:pt>
                <c:pt idx="1539">
                  <c:v>15647</c:v>
                </c:pt>
                <c:pt idx="1540">
                  <c:v>15536</c:v>
                </c:pt>
                <c:pt idx="1541">
                  <c:v>15616</c:v>
                </c:pt>
                <c:pt idx="1542">
                  <c:v>15688</c:v>
                </c:pt>
                <c:pt idx="1543">
                  <c:v>15448</c:v>
                </c:pt>
                <c:pt idx="1544">
                  <c:v>15056</c:v>
                </c:pt>
                <c:pt idx="1545">
                  <c:v>14118</c:v>
                </c:pt>
                <c:pt idx="1546">
                  <c:v>13046</c:v>
                </c:pt>
                <c:pt idx="1547">
                  <c:v>12477</c:v>
                </c:pt>
                <c:pt idx="1548">
                  <c:v>11504</c:v>
                </c:pt>
                <c:pt idx="1549">
                  <c:v>11691</c:v>
                </c:pt>
                <c:pt idx="1550">
                  <c:v>13046</c:v>
                </c:pt>
                <c:pt idx="1551">
                  <c:v>13894</c:v>
                </c:pt>
                <c:pt idx="1552">
                  <c:v>14485</c:v>
                </c:pt>
                <c:pt idx="1553">
                  <c:v>14499</c:v>
                </c:pt>
                <c:pt idx="1554">
                  <c:v>14660</c:v>
                </c:pt>
                <c:pt idx="1555">
                  <c:v>14992</c:v>
                </c:pt>
                <c:pt idx="1556">
                  <c:v>15032</c:v>
                </c:pt>
                <c:pt idx="1557">
                  <c:v>15018</c:v>
                </c:pt>
                <c:pt idx="1558">
                  <c:v>14966</c:v>
                </c:pt>
                <c:pt idx="1559">
                  <c:v>14964</c:v>
                </c:pt>
                <c:pt idx="1560">
                  <c:v>15100</c:v>
                </c:pt>
                <c:pt idx="1561">
                  <c:v>15176</c:v>
                </c:pt>
                <c:pt idx="1562">
                  <c:v>15288</c:v>
                </c:pt>
                <c:pt idx="1563">
                  <c:v>15207</c:v>
                </c:pt>
                <c:pt idx="1564">
                  <c:v>15353</c:v>
                </c:pt>
                <c:pt idx="1565">
                  <c:v>15342</c:v>
                </c:pt>
                <c:pt idx="1566">
                  <c:v>15252</c:v>
                </c:pt>
                <c:pt idx="1567">
                  <c:v>15106</c:v>
                </c:pt>
                <c:pt idx="1568">
                  <c:v>15368</c:v>
                </c:pt>
                <c:pt idx="1569">
                  <c:v>15361</c:v>
                </c:pt>
                <c:pt idx="1570">
                  <c:v>15190</c:v>
                </c:pt>
                <c:pt idx="1571">
                  <c:v>15216</c:v>
                </c:pt>
                <c:pt idx="1572">
                  <c:v>15231</c:v>
                </c:pt>
                <c:pt idx="1573">
                  <c:v>15237</c:v>
                </c:pt>
                <c:pt idx="1574">
                  <c:v>15050</c:v>
                </c:pt>
                <c:pt idx="1575">
                  <c:v>14983</c:v>
                </c:pt>
                <c:pt idx="1576">
                  <c:v>14304</c:v>
                </c:pt>
                <c:pt idx="1577">
                  <c:v>13361</c:v>
                </c:pt>
                <c:pt idx="1578">
                  <c:v>11616</c:v>
                </c:pt>
                <c:pt idx="1579">
                  <c:v>10125</c:v>
                </c:pt>
                <c:pt idx="1580">
                  <c:v>10433</c:v>
                </c:pt>
                <c:pt idx="1581">
                  <c:v>10679</c:v>
                </c:pt>
                <c:pt idx="1582">
                  <c:v>10864</c:v>
                </c:pt>
                <c:pt idx="1583">
                  <c:v>10613</c:v>
                </c:pt>
                <c:pt idx="1584">
                  <c:v>11035</c:v>
                </c:pt>
                <c:pt idx="1585">
                  <c:v>11400</c:v>
                </c:pt>
                <c:pt idx="1586">
                  <c:v>12338</c:v>
                </c:pt>
                <c:pt idx="1587">
                  <c:v>13173</c:v>
                </c:pt>
                <c:pt idx="1588">
                  <c:v>13877</c:v>
                </c:pt>
                <c:pt idx="1589">
                  <c:v>13926</c:v>
                </c:pt>
                <c:pt idx="1590">
                  <c:v>14479</c:v>
                </c:pt>
                <c:pt idx="1591">
                  <c:v>14638</c:v>
                </c:pt>
                <c:pt idx="1592">
                  <c:v>14796</c:v>
                </c:pt>
                <c:pt idx="1593">
                  <c:v>14911</c:v>
                </c:pt>
                <c:pt idx="1594">
                  <c:v>14832</c:v>
                </c:pt>
                <c:pt idx="1595">
                  <c:v>15019</c:v>
                </c:pt>
                <c:pt idx="1596">
                  <c:v>15233</c:v>
                </c:pt>
                <c:pt idx="1597">
                  <c:v>15049</c:v>
                </c:pt>
                <c:pt idx="1598">
                  <c:v>15151</c:v>
                </c:pt>
                <c:pt idx="1599">
                  <c:v>15315</c:v>
                </c:pt>
                <c:pt idx="1600">
                  <c:v>15195</c:v>
                </c:pt>
                <c:pt idx="1601">
                  <c:v>15098</c:v>
                </c:pt>
                <c:pt idx="1602">
                  <c:v>15290</c:v>
                </c:pt>
                <c:pt idx="1603">
                  <c:v>15328</c:v>
                </c:pt>
                <c:pt idx="1604">
                  <c:v>15251</c:v>
                </c:pt>
                <c:pt idx="1605">
                  <c:v>15290</c:v>
                </c:pt>
                <c:pt idx="1606">
                  <c:v>15285</c:v>
                </c:pt>
                <c:pt idx="1607">
                  <c:v>15523</c:v>
                </c:pt>
                <c:pt idx="1608">
                  <c:v>15743</c:v>
                </c:pt>
                <c:pt idx="1609">
                  <c:v>15100</c:v>
                </c:pt>
                <c:pt idx="1610">
                  <c:v>14407</c:v>
                </c:pt>
                <c:pt idx="1611">
                  <c:v>13905</c:v>
                </c:pt>
                <c:pt idx="1612">
                  <c:v>13949</c:v>
                </c:pt>
                <c:pt idx="1613">
                  <c:v>13173</c:v>
                </c:pt>
                <c:pt idx="1614">
                  <c:v>12855</c:v>
                </c:pt>
                <c:pt idx="1615">
                  <c:v>11262</c:v>
                </c:pt>
                <c:pt idx="1616">
                  <c:v>9883</c:v>
                </c:pt>
                <c:pt idx="1617">
                  <c:v>10294</c:v>
                </c:pt>
                <c:pt idx="1618">
                  <c:v>11217</c:v>
                </c:pt>
                <c:pt idx="1619">
                  <c:v>11268</c:v>
                </c:pt>
                <c:pt idx="1620">
                  <c:v>11168</c:v>
                </c:pt>
                <c:pt idx="1621">
                  <c:v>11274</c:v>
                </c:pt>
                <c:pt idx="1622">
                  <c:v>10981</c:v>
                </c:pt>
                <c:pt idx="1623">
                  <c:v>10592</c:v>
                </c:pt>
                <c:pt idx="1624">
                  <c:v>10727</c:v>
                </c:pt>
                <c:pt idx="1625">
                  <c:v>10607</c:v>
                </c:pt>
                <c:pt idx="1626">
                  <c:v>10596</c:v>
                </c:pt>
                <c:pt idx="1627">
                  <c:v>9761</c:v>
                </c:pt>
                <c:pt idx="1628">
                  <c:v>10041</c:v>
                </c:pt>
                <c:pt idx="1629">
                  <c:v>10385</c:v>
                </c:pt>
                <c:pt idx="1630">
                  <c:v>10390</c:v>
                </c:pt>
                <c:pt idx="1631">
                  <c:v>10938</c:v>
                </c:pt>
                <c:pt idx="1632">
                  <c:v>12000</c:v>
                </c:pt>
                <c:pt idx="1633">
                  <c:v>12877</c:v>
                </c:pt>
                <c:pt idx="1634">
                  <c:v>14313</c:v>
                </c:pt>
                <c:pt idx="1635">
                  <c:v>15071</c:v>
                </c:pt>
                <c:pt idx="1636">
                  <c:v>15504</c:v>
                </c:pt>
                <c:pt idx="1637">
                  <c:v>15501</c:v>
                </c:pt>
                <c:pt idx="1638">
                  <c:v>15522</c:v>
                </c:pt>
                <c:pt idx="1639">
                  <c:v>15644</c:v>
                </c:pt>
                <c:pt idx="1640">
                  <c:v>15509</c:v>
                </c:pt>
                <c:pt idx="1641">
                  <c:v>15443</c:v>
                </c:pt>
                <c:pt idx="1642">
                  <c:v>15507</c:v>
                </c:pt>
                <c:pt idx="1643">
                  <c:v>15506</c:v>
                </c:pt>
                <c:pt idx="1644">
                  <c:v>15729</c:v>
                </c:pt>
                <c:pt idx="1645">
                  <c:v>15695</c:v>
                </c:pt>
                <c:pt idx="1646">
                  <c:v>15554</c:v>
                </c:pt>
                <c:pt idx="1647">
                  <c:v>15873</c:v>
                </c:pt>
                <c:pt idx="1648">
                  <c:v>15867</c:v>
                </c:pt>
                <c:pt idx="1649">
                  <c:v>16100</c:v>
                </c:pt>
                <c:pt idx="1650">
                  <c:v>16195</c:v>
                </c:pt>
                <c:pt idx="1651">
                  <c:v>16223</c:v>
                </c:pt>
                <c:pt idx="1652">
                  <c:v>16104</c:v>
                </c:pt>
                <c:pt idx="1653">
                  <c:v>16006</c:v>
                </c:pt>
                <c:pt idx="1654">
                  <c:v>15964</c:v>
                </c:pt>
                <c:pt idx="1655">
                  <c:v>15927</c:v>
                </c:pt>
                <c:pt idx="1656">
                  <c:v>15803</c:v>
                </c:pt>
                <c:pt idx="1657">
                  <c:v>15648</c:v>
                </c:pt>
                <c:pt idx="1658">
                  <c:v>15053</c:v>
                </c:pt>
                <c:pt idx="1659">
                  <c:v>14093</c:v>
                </c:pt>
                <c:pt idx="1660">
                  <c:v>11768</c:v>
                </c:pt>
                <c:pt idx="1661">
                  <c:v>10587</c:v>
                </c:pt>
                <c:pt idx="1662">
                  <c:v>10320</c:v>
                </c:pt>
                <c:pt idx="1663">
                  <c:v>10458</c:v>
                </c:pt>
                <c:pt idx="1664">
                  <c:v>12552</c:v>
                </c:pt>
                <c:pt idx="1665">
                  <c:v>14706</c:v>
                </c:pt>
                <c:pt idx="1666">
                  <c:v>15779</c:v>
                </c:pt>
                <c:pt idx="1667">
                  <c:v>16175</c:v>
                </c:pt>
                <c:pt idx="1668">
                  <c:v>16174</c:v>
                </c:pt>
                <c:pt idx="1669">
                  <c:v>16350</c:v>
                </c:pt>
                <c:pt idx="1670">
                  <c:v>16309</c:v>
                </c:pt>
                <c:pt idx="1671">
                  <c:v>16328</c:v>
                </c:pt>
                <c:pt idx="1672">
                  <c:v>16358</c:v>
                </c:pt>
                <c:pt idx="1673">
                  <c:v>16267</c:v>
                </c:pt>
                <c:pt idx="1674">
                  <c:v>16272</c:v>
                </c:pt>
                <c:pt idx="1675">
                  <c:v>16243</c:v>
                </c:pt>
                <c:pt idx="1676">
                  <c:v>15940</c:v>
                </c:pt>
                <c:pt idx="1677">
                  <c:v>14883</c:v>
                </c:pt>
                <c:pt idx="1678">
                  <c:v>11050</c:v>
                </c:pt>
                <c:pt idx="1679">
                  <c:v>8023</c:v>
                </c:pt>
                <c:pt idx="1680">
                  <c:v>16362</c:v>
                </c:pt>
                <c:pt idx="1681">
                  <c:v>16126</c:v>
                </c:pt>
                <c:pt idx="1682">
                  <c:v>16102</c:v>
                </c:pt>
                <c:pt idx="1683">
                  <c:v>15925</c:v>
                </c:pt>
                <c:pt idx="1684">
                  <c:v>15802</c:v>
                </c:pt>
                <c:pt idx="1685">
                  <c:v>15777</c:v>
                </c:pt>
                <c:pt idx="1686">
                  <c:v>15943</c:v>
                </c:pt>
                <c:pt idx="1687">
                  <c:v>16139</c:v>
                </c:pt>
                <c:pt idx="1688">
                  <c:v>15744</c:v>
                </c:pt>
                <c:pt idx="1689">
                  <c:v>15717</c:v>
                </c:pt>
                <c:pt idx="1690">
                  <c:v>15654</c:v>
                </c:pt>
                <c:pt idx="1691">
                  <c:v>16130</c:v>
                </c:pt>
                <c:pt idx="1692">
                  <c:v>16192</c:v>
                </c:pt>
                <c:pt idx="1693">
                  <c:v>16084</c:v>
                </c:pt>
                <c:pt idx="1694">
                  <c:v>16126</c:v>
                </c:pt>
                <c:pt idx="1695">
                  <c:v>16227</c:v>
                </c:pt>
                <c:pt idx="1696">
                  <c:v>16253</c:v>
                </c:pt>
                <c:pt idx="1697">
                  <c:v>15994</c:v>
                </c:pt>
                <c:pt idx="1698">
                  <c:v>16107</c:v>
                </c:pt>
                <c:pt idx="1699">
                  <c:v>16027</c:v>
                </c:pt>
                <c:pt idx="1700">
                  <c:v>16442</c:v>
                </c:pt>
                <c:pt idx="1701">
                  <c:v>16368</c:v>
                </c:pt>
                <c:pt idx="1702">
                  <c:v>16281</c:v>
                </c:pt>
                <c:pt idx="1703">
                  <c:v>16255</c:v>
                </c:pt>
                <c:pt idx="1704">
                  <c:v>16190</c:v>
                </c:pt>
                <c:pt idx="1705">
                  <c:v>16127</c:v>
                </c:pt>
                <c:pt idx="1706">
                  <c:v>16064</c:v>
                </c:pt>
                <c:pt idx="1707">
                  <c:v>16110</c:v>
                </c:pt>
                <c:pt idx="1708">
                  <c:v>16367</c:v>
                </c:pt>
                <c:pt idx="1709">
                  <c:v>15950</c:v>
                </c:pt>
                <c:pt idx="1710">
                  <c:v>16209</c:v>
                </c:pt>
                <c:pt idx="1711">
                  <c:v>16093</c:v>
                </c:pt>
                <c:pt idx="1712">
                  <c:v>15895</c:v>
                </c:pt>
                <c:pt idx="1713">
                  <c:v>16049</c:v>
                </c:pt>
                <c:pt idx="1714">
                  <c:v>16216</c:v>
                </c:pt>
                <c:pt idx="1715">
                  <c:v>16169</c:v>
                </c:pt>
                <c:pt idx="1716">
                  <c:v>16197</c:v>
                </c:pt>
                <c:pt idx="1717">
                  <c:v>16157</c:v>
                </c:pt>
                <c:pt idx="1718">
                  <c:v>15916</c:v>
                </c:pt>
                <c:pt idx="1719">
                  <c:v>16196</c:v>
                </c:pt>
                <c:pt idx="1720">
                  <c:v>15956</c:v>
                </c:pt>
                <c:pt idx="1721">
                  <c:v>15982</c:v>
                </c:pt>
                <c:pt idx="1722">
                  <c:v>16029</c:v>
                </c:pt>
                <c:pt idx="1723">
                  <c:v>15963</c:v>
                </c:pt>
                <c:pt idx="1724">
                  <c:v>15715</c:v>
                </c:pt>
                <c:pt idx="1725">
                  <c:v>16178</c:v>
                </c:pt>
                <c:pt idx="1726">
                  <c:v>15952</c:v>
                </c:pt>
                <c:pt idx="1727">
                  <c:v>16157</c:v>
                </c:pt>
                <c:pt idx="1728">
                  <c:v>16166</c:v>
                </c:pt>
                <c:pt idx="1729">
                  <c:v>15881</c:v>
                </c:pt>
                <c:pt idx="1730">
                  <c:v>15862</c:v>
                </c:pt>
                <c:pt idx="1731">
                  <c:v>15890</c:v>
                </c:pt>
                <c:pt idx="1732">
                  <c:v>15996</c:v>
                </c:pt>
                <c:pt idx="1733">
                  <c:v>16067</c:v>
                </c:pt>
                <c:pt idx="1734">
                  <c:v>15981</c:v>
                </c:pt>
                <c:pt idx="1735">
                  <c:v>15904</c:v>
                </c:pt>
                <c:pt idx="1736">
                  <c:v>15989</c:v>
                </c:pt>
                <c:pt idx="1737">
                  <c:v>15911</c:v>
                </c:pt>
                <c:pt idx="1738">
                  <c:v>15683</c:v>
                </c:pt>
                <c:pt idx="1739">
                  <c:v>15701</c:v>
                </c:pt>
                <c:pt idx="1740">
                  <c:v>15916</c:v>
                </c:pt>
                <c:pt idx="1741">
                  <c:v>15979</c:v>
                </c:pt>
                <c:pt idx="1742">
                  <c:v>15951</c:v>
                </c:pt>
                <c:pt idx="1743">
                  <c:v>15935</c:v>
                </c:pt>
                <c:pt idx="1744">
                  <c:v>15985</c:v>
                </c:pt>
                <c:pt idx="1745">
                  <c:v>16141</c:v>
                </c:pt>
                <c:pt idx="1746">
                  <c:v>16482</c:v>
                </c:pt>
                <c:pt idx="1747">
                  <c:v>16282</c:v>
                </c:pt>
                <c:pt idx="1748">
                  <c:v>16187</c:v>
                </c:pt>
                <c:pt idx="1749">
                  <c:v>16195</c:v>
                </c:pt>
                <c:pt idx="1750">
                  <c:v>16262</c:v>
                </c:pt>
                <c:pt idx="1751">
                  <c:v>16238</c:v>
                </c:pt>
                <c:pt idx="1752">
                  <c:v>16003</c:v>
                </c:pt>
                <c:pt idx="1753">
                  <c:v>15634</c:v>
                </c:pt>
                <c:pt idx="1754">
                  <c:v>15220</c:v>
                </c:pt>
                <c:pt idx="1755">
                  <c:v>15201</c:v>
                </c:pt>
                <c:pt idx="1756">
                  <c:v>14736</c:v>
                </c:pt>
                <c:pt idx="1757">
                  <c:v>14452</c:v>
                </c:pt>
                <c:pt idx="1758">
                  <c:v>14737</c:v>
                </c:pt>
                <c:pt idx="1759">
                  <c:v>14533</c:v>
                </c:pt>
                <c:pt idx="1760">
                  <c:v>14564</c:v>
                </c:pt>
                <c:pt idx="1761">
                  <c:v>14668</c:v>
                </c:pt>
                <c:pt idx="1762">
                  <c:v>15185</c:v>
                </c:pt>
                <c:pt idx="1763">
                  <c:v>15727</c:v>
                </c:pt>
                <c:pt idx="1764">
                  <c:v>15728</c:v>
                </c:pt>
                <c:pt idx="1765">
                  <c:v>15862</c:v>
                </c:pt>
                <c:pt idx="1766">
                  <c:v>15701</c:v>
                </c:pt>
                <c:pt idx="1767">
                  <c:v>15721</c:v>
                </c:pt>
                <c:pt idx="1768">
                  <c:v>16079</c:v>
                </c:pt>
                <c:pt idx="1769">
                  <c:v>15809</c:v>
                </c:pt>
                <c:pt idx="1770">
                  <c:v>15902</c:v>
                </c:pt>
                <c:pt idx="1771">
                  <c:v>15770</c:v>
                </c:pt>
                <c:pt idx="1772">
                  <c:v>15888</c:v>
                </c:pt>
                <c:pt idx="1773">
                  <c:v>16035</c:v>
                </c:pt>
                <c:pt idx="1774">
                  <c:v>15791</c:v>
                </c:pt>
                <c:pt idx="1775">
                  <c:v>15901</c:v>
                </c:pt>
                <c:pt idx="1776">
                  <c:v>16073</c:v>
                </c:pt>
                <c:pt idx="1777">
                  <c:v>16229</c:v>
                </c:pt>
                <c:pt idx="1778">
                  <c:v>16338</c:v>
                </c:pt>
                <c:pt idx="1779">
                  <c:v>16421</c:v>
                </c:pt>
                <c:pt idx="1780">
                  <c:v>16050</c:v>
                </c:pt>
                <c:pt idx="1781">
                  <c:v>16035</c:v>
                </c:pt>
                <c:pt idx="1782">
                  <c:v>15661</c:v>
                </c:pt>
                <c:pt idx="1783">
                  <c:v>14861</c:v>
                </c:pt>
                <c:pt idx="1784">
                  <c:v>14270</c:v>
                </c:pt>
                <c:pt idx="1785">
                  <c:v>13290</c:v>
                </c:pt>
                <c:pt idx="1786">
                  <c:v>13119</c:v>
                </c:pt>
                <c:pt idx="1787">
                  <c:v>12471</c:v>
                </c:pt>
                <c:pt idx="1788">
                  <c:v>13012</c:v>
                </c:pt>
                <c:pt idx="1789">
                  <c:v>14395</c:v>
                </c:pt>
                <c:pt idx="1790">
                  <c:v>14874</c:v>
                </c:pt>
                <c:pt idx="1791">
                  <c:v>15417</c:v>
                </c:pt>
                <c:pt idx="1792">
                  <c:v>15721</c:v>
                </c:pt>
                <c:pt idx="1793">
                  <c:v>15800</c:v>
                </c:pt>
                <c:pt idx="1794">
                  <c:v>15825</c:v>
                </c:pt>
                <c:pt idx="1795">
                  <c:v>15727</c:v>
                </c:pt>
                <c:pt idx="1796">
                  <c:v>15739</c:v>
                </c:pt>
                <c:pt idx="1797">
                  <c:v>15804</c:v>
                </c:pt>
                <c:pt idx="1798">
                  <c:v>15709</c:v>
                </c:pt>
                <c:pt idx="1799">
                  <c:v>15752</c:v>
                </c:pt>
                <c:pt idx="1800">
                  <c:v>15846</c:v>
                </c:pt>
                <c:pt idx="1801">
                  <c:v>16534</c:v>
                </c:pt>
                <c:pt idx="1802">
                  <c:v>15817</c:v>
                </c:pt>
                <c:pt idx="1803">
                  <c:v>16008</c:v>
                </c:pt>
                <c:pt idx="1804">
                  <c:v>15941</c:v>
                </c:pt>
                <c:pt idx="1805">
                  <c:v>16167</c:v>
                </c:pt>
                <c:pt idx="1806">
                  <c:v>15949</c:v>
                </c:pt>
                <c:pt idx="1807">
                  <c:v>16155</c:v>
                </c:pt>
                <c:pt idx="1808">
                  <c:v>16112</c:v>
                </c:pt>
                <c:pt idx="1809">
                  <c:v>16178</c:v>
                </c:pt>
                <c:pt idx="1810">
                  <c:v>16209</c:v>
                </c:pt>
                <c:pt idx="1811">
                  <c:v>16132</c:v>
                </c:pt>
                <c:pt idx="1812">
                  <c:v>16038</c:v>
                </c:pt>
                <c:pt idx="1813">
                  <c:v>14908</c:v>
                </c:pt>
                <c:pt idx="1814">
                  <c:v>14074</c:v>
                </c:pt>
                <c:pt idx="1815">
                  <c:v>12975</c:v>
                </c:pt>
                <c:pt idx="1816">
                  <c:v>11822</c:v>
                </c:pt>
                <c:pt idx="1817">
                  <c:v>11345</c:v>
                </c:pt>
                <c:pt idx="1818">
                  <c:v>12203</c:v>
                </c:pt>
                <c:pt idx="1819">
                  <c:v>13024</c:v>
                </c:pt>
                <c:pt idx="1820">
                  <c:v>14437</c:v>
                </c:pt>
                <c:pt idx="1821">
                  <c:v>15221</c:v>
                </c:pt>
                <c:pt idx="1822">
                  <c:v>15501</c:v>
                </c:pt>
                <c:pt idx="1823">
                  <c:v>15561</c:v>
                </c:pt>
                <c:pt idx="1824">
                  <c:v>15625</c:v>
                </c:pt>
                <c:pt idx="1825">
                  <c:v>15647</c:v>
                </c:pt>
                <c:pt idx="1826">
                  <c:v>15682</c:v>
                </c:pt>
                <c:pt idx="1827">
                  <c:v>15664</c:v>
                </c:pt>
                <c:pt idx="1828">
                  <c:v>15590</c:v>
                </c:pt>
                <c:pt idx="1829">
                  <c:v>15583</c:v>
                </c:pt>
                <c:pt idx="1830">
                  <c:v>15791</c:v>
                </c:pt>
                <c:pt idx="1831">
                  <c:v>16387</c:v>
                </c:pt>
                <c:pt idx="1832">
                  <c:v>15861</c:v>
                </c:pt>
                <c:pt idx="1833">
                  <c:v>16020</c:v>
                </c:pt>
                <c:pt idx="1834">
                  <c:v>16228</c:v>
                </c:pt>
                <c:pt idx="1835">
                  <c:v>16628</c:v>
                </c:pt>
                <c:pt idx="1836">
                  <c:v>16242</c:v>
                </c:pt>
                <c:pt idx="1837">
                  <c:v>16361</c:v>
                </c:pt>
                <c:pt idx="1838">
                  <c:v>16412</c:v>
                </c:pt>
                <c:pt idx="1839">
                  <c:v>16389</c:v>
                </c:pt>
                <c:pt idx="1840">
                  <c:v>16275</c:v>
                </c:pt>
                <c:pt idx="1841">
                  <c:v>16312</c:v>
                </c:pt>
                <c:pt idx="1842">
                  <c:v>16059</c:v>
                </c:pt>
                <c:pt idx="1843">
                  <c:v>15746</c:v>
                </c:pt>
                <c:pt idx="1844">
                  <c:v>14819</c:v>
                </c:pt>
                <c:pt idx="1845">
                  <c:v>14141</c:v>
                </c:pt>
                <c:pt idx="1846">
                  <c:v>12102</c:v>
                </c:pt>
                <c:pt idx="1847">
                  <c:v>10079</c:v>
                </c:pt>
                <c:pt idx="1848">
                  <c:v>9990</c:v>
                </c:pt>
                <c:pt idx="1849">
                  <c:v>9982</c:v>
                </c:pt>
                <c:pt idx="1850">
                  <c:v>9985</c:v>
                </c:pt>
                <c:pt idx="1851">
                  <c:v>9986</c:v>
                </c:pt>
                <c:pt idx="1852">
                  <c:v>9990</c:v>
                </c:pt>
                <c:pt idx="1853">
                  <c:v>9985</c:v>
                </c:pt>
                <c:pt idx="1854">
                  <c:v>10256</c:v>
                </c:pt>
                <c:pt idx="1855">
                  <c:v>10212</c:v>
                </c:pt>
                <c:pt idx="1856">
                  <c:v>10252</c:v>
                </c:pt>
                <c:pt idx="1857">
                  <c:v>10288</c:v>
                </c:pt>
                <c:pt idx="1858">
                  <c:v>11127</c:v>
                </c:pt>
                <c:pt idx="1859">
                  <c:v>11239</c:v>
                </c:pt>
                <c:pt idx="1860">
                  <c:v>11368</c:v>
                </c:pt>
                <c:pt idx="1861">
                  <c:v>11795</c:v>
                </c:pt>
                <c:pt idx="1862">
                  <c:v>12445</c:v>
                </c:pt>
                <c:pt idx="1863">
                  <c:v>14245</c:v>
                </c:pt>
                <c:pt idx="1864">
                  <c:v>13472</c:v>
                </c:pt>
                <c:pt idx="1865">
                  <c:v>12067</c:v>
                </c:pt>
                <c:pt idx="1866">
                  <c:v>6074</c:v>
                </c:pt>
                <c:pt idx="1867">
                  <c:v>15272</c:v>
                </c:pt>
                <c:pt idx="1868">
                  <c:v>14820</c:v>
                </c:pt>
                <c:pt idx="1869">
                  <c:v>14322</c:v>
                </c:pt>
                <c:pt idx="1870">
                  <c:v>14193</c:v>
                </c:pt>
                <c:pt idx="1871">
                  <c:v>12949</c:v>
                </c:pt>
                <c:pt idx="1872">
                  <c:v>11587</c:v>
                </c:pt>
                <c:pt idx="1873">
                  <c:v>10288</c:v>
                </c:pt>
                <c:pt idx="1874">
                  <c:v>10207</c:v>
                </c:pt>
                <c:pt idx="1875">
                  <c:v>10978</c:v>
                </c:pt>
                <c:pt idx="1876">
                  <c:v>12263</c:v>
                </c:pt>
                <c:pt idx="1877">
                  <c:v>13305</c:v>
                </c:pt>
                <c:pt idx="1878">
                  <c:v>13925</c:v>
                </c:pt>
                <c:pt idx="1879">
                  <c:v>14174</c:v>
                </c:pt>
                <c:pt idx="1880">
                  <c:v>14878</c:v>
                </c:pt>
                <c:pt idx="1881">
                  <c:v>15332</c:v>
                </c:pt>
                <c:pt idx="1882">
                  <c:v>15298</c:v>
                </c:pt>
                <c:pt idx="1883">
                  <c:v>15531</c:v>
                </c:pt>
                <c:pt idx="1884">
                  <c:v>15489</c:v>
                </c:pt>
                <c:pt idx="1885">
                  <c:v>15510</c:v>
                </c:pt>
                <c:pt idx="1886">
                  <c:v>15503</c:v>
                </c:pt>
                <c:pt idx="1887">
                  <c:v>15552</c:v>
                </c:pt>
                <c:pt idx="1888">
                  <c:v>15576</c:v>
                </c:pt>
                <c:pt idx="1889">
                  <c:v>15271</c:v>
                </c:pt>
                <c:pt idx="1890">
                  <c:v>14710</c:v>
                </c:pt>
                <c:pt idx="1891">
                  <c:v>13921</c:v>
                </c:pt>
                <c:pt idx="1892">
                  <c:v>12828</c:v>
                </c:pt>
                <c:pt idx="1893">
                  <c:v>10964</c:v>
                </c:pt>
                <c:pt idx="1894">
                  <c:v>10215</c:v>
                </c:pt>
                <c:pt idx="1895">
                  <c:v>10328</c:v>
                </c:pt>
                <c:pt idx="1896">
                  <c:v>10730</c:v>
                </c:pt>
                <c:pt idx="1897">
                  <c:v>12571</c:v>
                </c:pt>
                <c:pt idx="1898">
                  <c:v>13870</c:v>
                </c:pt>
                <c:pt idx="1899">
                  <c:v>14289</c:v>
                </c:pt>
                <c:pt idx="1900">
                  <c:v>14617</c:v>
                </c:pt>
                <c:pt idx="1901">
                  <c:v>15065</c:v>
                </c:pt>
                <c:pt idx="1902">
                  <c:v>15332</c:v>
                </c:pt>
                <c:pt idx="1903">
                  <c:v>15775</c:v>
                </c:pt>
                <c:pt idx="1904">
                  <c:v>15882</c:v>
                </c:pt>
                <c:pt idx="1905">
                  <c:v>16091</c:v>
                </c:pt>
                <c:pt idx="1906">
                  <c:v>15965</c:v>
                </c:pt>
                <c:pt idx="1907">
                  <c:v>15854</c:v>
                </c:pt>
                <c:pt idx="1908">
                  <c:v>15558</c:v>
                </c:pt>
                <c:pt idx="1909">
                  <c:v>15036</c:v>
                </c:pt>
                <c:pt idx="1910">
                  <c:v>15080</c:v>
                </c:pt>
                <c:pt idx="1911">
                  <c:v>14186</c:v>
                </c:pt>
                <c:pt idx="1912">
                  <c:v>13512</c:v>
                </c:pt>
                <c:pt idx="1913">
                  <c:v>13789</c:v>
                </c:pt>
                <c:pt idx="1914">
                  <c:v>13143</c:v>
                </c:pt>
                <c:pt idx="1915">
                  <c:v>13977</c:v>
                </c:pt>
                <c:pt idx="1916">
                  <c:v>15144</c:v>
                </c:pt>
                <c:pt idx="1917">
                  <c:v>15114</c:v>
                </c:pt>
                <c:pt idx="1918">
                  <c:v>15454</c:v>
                </c:pt>
                <c:pt idx="1919">
                  <c:v>15479</c:v>
                </c:pt>
                <c:pt idx="1920">
                  <c:v>15482</c:v>
                </c:pt>
                <c:pt idx="1921">
                  <c:v>15464</c:v>
                </c:pt>
                <c:pt idx="1922">
                  <c:v>15463</c:v>
                </c:pt>
                <c:pt idx="1923">
                  <c:v>15532</c:v>
                </c:pt>
                <c:pt idx="1924">
                  <c:v>15618</c:v>
                </c:pt>
                <c:pt idx="1925">
                  <c:v>16256</c:v>
                </c:pt>
                <c:pt idx="1926">
                  <c:v>15936</c:v>
                </c:pt>
                <c:pt idx="1927">
                  <c:v>15493</c:v>
                </c:pt>
                <c:pt idx="1928">
                  <c:v>15867</c:v>
                </c:pt>
                <c:pt idx="1929">
                  <c:v>16007</c:v>
                </c:pt>
                <c:pt idx="1930">
                  <c:v>15852</c:v>
                </c:pt>
                <c:pt idx="1931">
                  <c:v>16299</c:v>
                </c:pt>
                <c:pt idx="1932">
                  <c:v>16444</c:v>
                </c:pt>
                <c:pt idx="1933">
                  <c:v>16269</c:v>
                </c:pt>
                <c:pt idx="1934">
                  <c:v>16286</c:v>
                </c:pt>
                <c:pt idx="1935">
                  <c:v>16145</c:v>
                </c:pt>
                <c:pt idx="1936">
                  <c:v>16232</c:v>
                </c:pt>
                <c:pt idx="1937">
                  <c:v>16148</c:v>
                </c:pt>
                <c:pt idx="1938">
                  <c:v>15305</c:v>
                </c:pt>
                <c:pt idx="1939">
                  <c:v>14699</c:v>
                </c:pt>
                <c:pt idx="1940">
                  <c:v>13958</c:v>
                </c:pt>
                <c:pt idx="1941">
                  <c:v>13055</c:v>
                </c:pt>
                <c:pt idx="1942">
                  <c:v>11738</c:v>
                </c:pt>
                <c:pt idx="1943">
                  <c:v>11312</c:v>
                </c:pt>
                <c:pt idx="1944">
                  <c:v>12605</c:v>
                </c:pt>
                <c:pt idx="1945">
                  <c:v>14432</c:v>
                </c:pt>
                <c:pt idx="1946">
                  <c:v>15051</c:v>
                </c:pt>
                <c:pt idx="1947">
                  <c:v>15307</c:v>
                </c:pt>
                <c:pt idx="1948">
                  <c:v>15336</c:v>
                </c:pt>
                <c:pt idx="1949">
                  <c:v>15325</c:v>
                </c:pt>
                <c:pt idx="1950">
                  <c:v>15338</c:v>
                </c:pt>
                <c:pt idx="1951">
                  <c:v>15312</c:v>
                </c:pt>
                <c:pt idx="1952">
                  <c:v>15342</c:v>
                </c:pt>
                <c:pt idx="1953">
                  <c:v>15304</c:v>
                </c:pt>
                <c:pt idx="1954">
                  <c:v>15335</c:v>
                </c:pt>
                <c:pt idx="1955">
                  <c:v>15444</c:v>
                </c:pt>
                <c:pt idx="1956">
                  <c:v>15480</c:v>
                </c:pt>
                <c:pt idx="1957">
                  <c:v>15572</c:v>
                </c:pt>
                <c:pt idx="1958">
                  <c:v>15548</c:v>
                </c:pt>
                <c:pt idx="1959">
                  <c:v>15650</c:v>
                </c:pt>
                <c:pt idx="1960">
                  <c:v>15887</c:v>
                </c:pt>
                <c:pt idx="1961">
                  <c:v>16279</c:v>
                </c:pt>
                <c:pt idx="1962">
                  <c:v>16049</c:v>
                </c:pt>
                <c:pt idx="1963">
                  <c:v>16079</c:v>
                </c:pt>
                <c:pt idx="1964">
                  <c:v>16010</c:v>
                </c:pt>
                <c:pt idx="1965">
                  <c:v>15938</c:v>
                </c:pt>
                <c:pt idx="1966">
                  <c:v>15993</c:v>
                </c:pt>
                <c:pt idx="1967">
                  <c:v>15928</c:v>
                </c:pt>
                <c:pt idx="1968">
                  <c:v>15804</c:v>
                </c:pt>
                <c:pt idx="1969">
                  <c:v>15182</c:v>
                </c:pt>
                <c:pt idx="1970">
                  <c:v>14598</c:v>
                </c:pt>
                <c:pt idx="1971">
                  <c:v>13329</c:v>
                </c:pt>
                <c:pt idx="1972">
                  <c:v>10851</c:v>
                </c:pt>
                <c:pt idx="1973">
                  <c:v>10224</c:v>
                </c:pt>
                <c:pt idx="1974">
                  <c:v>11092</c:v>
                </c:pt>
                <c:pt idx="1975">
                  <c:v>12672</c:v>
                </c:pt>
                <c:pt idx="1976">
                  <c:v>12853</c:v>
                </c:pt>
                <c:pt idx="1977">
                  <c:v>13281</c:v>
                </c:pt>
                <c:pt idx="1978">
                  <c:v>14117</c:v>
                </c:pt>
                <c:pt idx="1979">
                  <c:v>14520</c:v>
                </c:pt>
                <c:pt idx="1980">
                  <c:v>14883</c:v>
                </c:pt>
                <c:pt idx="1981">
                  <c:v>15315</c:v>
                </c:pt>
                <c:pt idx="1982">
                  <c:v>15388</c:v>
                </c:pt>
                <c:pt idx="1983">
                  <c:v>15677</c:v>
                </c:pt>
                <c:pt idx="1984">
                  <c:v>15591</c:v>
                </c:pt>
                <c:pt idx="1985">
                  <c:v>15781</c:v>
                </c:pt>
                <c:pt idx="1986">
                  <c:v>15893</c:v>
                </c:pt>
                <c:pt idx="1987">
                  <c:v>15717</c:v>
                </c:pt>
                <c:pt idx="1988">
                  <c:v>15765</c:v>
                </c:pt>
                <c:pt idx="1989">
                  <c:v>15814</c:v>
                </c:pt>
                <c:pt idx="1990">
                  <c:v>16044</c:v>
                </c:pt>
                <c:pt idx="1991">
                  <c:v>16005</c:v>
                </c:pt>
                <c:pt idx="1992">
                  <c:v>15985</c:v>
                </c:pt>
                <c:pt idx="1993">
                  <c:v>16158</c:v>
                </c:pt>
                <c:pt idx="1994">
                  <c:v>16133</c:v>
                </c:pt>
                <c:pt idx="1995">
                  <c:v>15988</c:v>
                </c:pt>
                <c:pt idx="1996">
                  <c:v>16024</c:v>
                </c:pt>
                <c:pt idx="1997">
                  <c:v>16179</c:v>
                </c:pt>
                <c:pt idx="1998">
                  <c:v>16028</c:v>
                </c:pt>
                <c:pt idx="1999">
                  <c:v>15755</c:v>
                </c:pt>
                <c:pt idx="2000">
                  <c:v>15917</c:v>
                </c:pt>
                <c:pt idx="2001">
                  <c:v>15900</c:v>
                </c:pt>
                <c:pt idx="2002">
                  <c:v>15784</c:v>
                </c:pt>
                <c:pt idx="2003">
                  <c:v>15880</c:v>
                </c:pt>
                <c:pt idx="2004">
                  <c:v>15962</c:v>
                </c:pt>
                <c:pt idx="2005">
                  <c:v>15859</c:v>
                </c:pt>
                <c:pt idx="2006">
                  <c:v>15843</c:v>
                </c:pt>
                <c:pt idx="2007">
                  <c:v>15612</c:v>
                </c:pt>
                <c:pt idx="2008">
                  <c:v>15949</c:v>
                </c:pt>
                <c:pt idx="2009">
                  <c:v>15850</c:v>
                </c:pt>
                <c:pt idx="2010">
                  <c:v>15465</c:v>
                </c:pt>
                <c:pt idx="2011">
                  <c:v>15348</c:v>
                </c:pt>
                <c:pt idx="2012">
                  <c:v>15334</c:v>
                </c:pt>
                <c:pt idx="2013">
                  <c:v>15316</c:v>
                </c:pt>
                <c:pt idx="2014">
                  <c:v>15117</c:v>
                </c:pt>
                <c:pt idx="2015">
                  <c:v>14957</c:v>
                </c:pt>
                <c:pt idx="2016">
                  <c:v>14606</c:v>
                </c:pt>
                <c:pt idx="2017">
                  <c:v>13779</c:v>
                </c:pt>
                <c:pt idx="2018">
                  <c:v>12566</c:v>
                </c:pt>
                <c:pt idx="2019">
                  <c:v>11151</c:v>
                </c:pt>
                <c:pt idx="2020">
                  <c:v>10198</c:v>
                </c:pt>
                <c:pt idx="2021">
                  <c:v>10331</c:v>
                </c:pt>
                <c:pt idx="2022">
                  <c:v>10552</c:v>
                </c:pt>
                <c:pt idx="2023">
                  <c:v>11007</c:v>
                </c:pt>
                <c:pt idx="2024">
                  <c:v>11712</c:v>
                </c:pt>
                <c:pt idx="2025">
                  <c:v>12477</c:v>
                </c:pt>
                <c:pt idx="2026">
                  <c:v>13376</c:v>
                </c:pt>
                <c:pt idx="2027">
                  <c:v>14409</c:v>
                </c:pt>
                <c:pt idx="2028">
                  <c:v>14709</c:v>
                </c:pt>
                <c:pt idx="2029">
                  <c:v>15404</c:v>
                </c:pt>
                <c:pt idx="2030">
                  <c:v>15660</c:v>
                </c:pt>
                <c:pt idx="2031">
                  <c:v>15880</c:v>
                </c:pt>
                <c:pt idx="2032">
                  <c:v>15952</c:v>
                </c:pt>
                <c:pt idx="2033">
                  <c:v>15845</c:v>
                </c:pt>
                <c:pt idx="2034">
                  <c:v>15556</c:v>
                </c:pt>
                <c:pt idx="2035">
                  <c:v>15407</c:v>
                </c:pt>
                <c:pt idx="2036">
                  <c:v>14925</c:v>
                </c:pt>
                <c:pt idx="2037">
                  <c:v>14981</c:v>
                </c:pt>
                <c:pt idx="2038">
                  <c:v>14517</c:v>
                </c:pt>
                <c:pt idx="2039">
                  <c:v>14067</c:v>
                </c:pt>
                <c:pt idx="2040">
                  <c:v>12927</c:v>
                </c:pt>
                <c:pt idx="2041">
                  <c:v>11694</c:v>
                </c:pt>
                <c:pt idx="2042">
                  <c:v>10420</c:v>
                </c:pt>
                <c:pt idx="2043">
                  <c:v>11025</c:v>
                </c:pt>
                <c:pt idx="2044">
                  <c:v>11025</c:v>
                </c:pt>
                <c:pt idx="2045">
                  <c:v>11035</c:v>
                </c:pt>
                <c:pt idx="2046">
                  <c:v>12788</c:v>
                </c:pt>
                <c:pt idx="2047">
                  <c:v>11528</c:v>
                </c:pt>
                <c:pt idx="2048">
                  <c:v>11253</c:v>
                </c:pt>
                <c:pt idx="2049">
                  <c:v>12724</c:v>
                </c:pt>
                <c:pt idx="2050">
                  <c:v>10087</c:v>
                </c:pt>
                <c:pt idx="2051">
                  <c:v>10788</c:v>
                </c:pt>
                <c:pt idx="2052">
                  <c:v>10018</c:v>
                </c:pt>
                <c:pt idx="2053">
                  <c:v>10009</c:v>
                </c:pt>
                <c:pt idx="2054">
                  <c:v>10000</c:v>
                </c:pt>
                <c:pt idx="2055">
                  <c:v>9994</c:v>
                </c:pt>
                <c:pt idx="2056">
                  <c:v>9984</c:v>
                </c:pt>
                <c:pt idx="2057">
                  <c:v>9967</c:v>
                </c:pt>
                <c:pt idx="2058">
                  <c:v>10003</c:v>
                </c:pt>
                <c:pt idx="2059">
                  <c:v>10003</c:v>
                </c:pt>
                <c:pt idx="2060">
                  <c:v>10003</c:v>
                </c:pt>
                <c:pt idx="2061">
                  <c:v>10003</c:v>
                </c:pt>
                <c:pt idx="2062">
                  <c:v>10004</c:v>
                </c:pt>
                <c:pt idx="2063">
                  <c:v>10006</c:v>
                </c:pt>
                <c:pt idx="2064">
                  <c:v>9995</c:v>
                </c:pt>
                <c:pt idx="2065">
                  <c:v>10688</c:v>
                </c:pt>
                <c:pt idx="2066">
                  <c:v>10693</c:v>
                </c:pt>
                <c:pt idx="2067">
                  <c:v>10812</c:v>
                </c:pt>
                <c:pt idx="2068">
                  <c:v>11925</c:v>
                </c:pt>
                <c:pt idx="2069">
                  <c:v>11104</c:v>
                </c:pt>
                <c:pt idx="2070">
                  <c:v>10427</c:v>
                </c:pt>
                <c:pt idx="2071">
                  <c:v>12254</c:v>
                </c:pt>
                <c:pt idx="2072">
                  <c:v>12104</c:v>
                </c:pt>
                <c:pt idx="2073">
                  <c:v>11621</c:v>
                </c:pt>
                <c:pt idx="2074">
                  <c:v>11903</c:v>
                </c:pt>
                <c:pt idx="2075">
                  <c:v>10084</c:v>
                </c:pt>
                <c:pt idx="2076">
                  <c:v>10685</c:v>
                </c:pt>
                <c:pt idx="2077">
                  <c:v>11312</c:v>
                </c:pt>
                <c:pt idx="2078">
                  <c:v>11933</c:v>
                </c:pt>
                <c:pt idx="2079">
                  <c:v>11434</c:v>
                </c:pt>
                <c:pt idx="2080">
                  <c:v>11909</c:v>
                </c:pt>
                <c:pt idx="2081">
                  <c:v>14010</c:v>
                </c:pt>
                <c:pt idx="2082">
                  <c:v>13936</c:v>
                </c:pt>
                <c:pt idx="2083">
                  <c:v>12391</c:v>
                </c:pt>
                <c:pt idx="2084">
                  <c:v>14022</c:v>
                </c:pt>
                <c:pt idx="2085">
                  <c:v>14182</c:v>
                </c:pt>
                <c:pt idx="2086">
                  <c:v>12797</c:v>
                </c:pt>
                <c:pt idx="2087">
                  <c:v>12595</c:v>
                </c:pt>
                <c:pt idx="2088">
                  <c:v>13220</c:v>
                </c:pt>
                <c:pt idx="2089">
                  <c:v>10936</c:v>
                </c:pt>
                <c:pt idx="2090">
                  <c:v>11072</c:v>
                </c:pt>
                <c:pt idx="2091">
                  <c:v>10399</c:v>
                </c:pt>
                <c:pt idx="2092">
                  <c:v>10398</c:v>
                </c:pt>
                <c:pt idx="2093">
                  <c:v>10308</c:v>
                </c:pt>
                <c:pt idx="2094">
                  <c:v>10326</c:v>
                </c:pt>
                <c:pt idx="2095">
                  <c:v>10321</c:v>
                </c:pt>
                <c:pt idx="2096">
                  <c:v>10328</c:v>
                </c:pt>
                <c:pt idx="2097">
                  <c:v>10329</c:v>
                </c:pt>
                <c:pt idx="2098">
                  <c:v>10832</c:v>
                </c:pt>
                <c:pt idx="2099">
                  <c:v>10740</c:v>
                </c:pt>
                <c:pt idx="2100">
                  <c:v>10799</c:v>
                </c:pt>
                <c:pt idx="2101">
                  <c:v>10809</c:v>
                </c:pt>
                <c:pt idx="2102">
                  <c:v>10836</c:v>
                </c:pt>
                <c:pt idx="2103">
                  <c:v>10864</c:v>
                </c:pt>
                <c:pt idx="2104">
                  <c:v>10853</c:v>
                </c:pt>
                <c:pt idx="2105">
                  <c:v>11405</c:v>
                </c:pt>
                <c:pt idx="2106">
                  <c:v>12568</c:v>
                </c:pt>
                <c:pt idx="2107">
                  <c:v>12644</c:v>
                </c:pt>
                <c:pt idx="2108">
                  <c:v>13136</c:v>
                </c:pt>
                <c:pt idx="2109">
                  <c:v>10743</c:v>
                </c:pt>
                <c:pt idx="2110">
                  <c:v>13122</c:v>
                </c:pt>
                <c:pt idx="2111">
                  <c:v>12033</c:v>
                </c:pt>
                <c:pt idx="2112">
                  <c:v>12945</c:v>
                </c:pt>
                <c:pt idx="2113">
                  <c:v>12121</c:v>
                </c:pt>
                <c:pt idx="2114">
                  <c:v>13676</c:v>
                </c:pt>
                <c:pt idx="2115">
                  <c:v>13543</c:v>
                </c:pt>
                <c:pt idx="2116">
                  <c:v>12088</c:v>
                </c:pt>
                <c:pt idx="2117">
                  <c:v>10426</c:v>
                </c:pt>
                <c:pt idx="2118">
                  <c:v>12549</c:v>
                </c:pt>
                <c:pt idx="2119">
                  <c:v>13426</c:v>
                </c:pt>
                <c:pt idx="2120">
                  <c:v>10242</c:v>
                </c:pt>
                <c:pt idx="2121">
                  <c:v>11177</c:v>
                </c:pt>
                <c:pt idx="2122">
                  <c:v>11440</c:v>
                </c:pt>
                <c:pt idx="2123">
                  <c:v>14909</c:v>
                </c:pt>
                <c:pt idx="2124">
                  <c:v>12689</c:v>
                </c:pt>
                <c:pt idx="2125">
                  <c:v>11858</c:v>
                </c:pt>
                <c:pt idx="2126">
                  <c:v>13616</c:v>
                </c:pt>
                <c:pt idx="2127">
                  <c:v>15317</c:v>
                </c:pt>
                <c:pt idx="2128">
                  <c:v>15468</c:v>
                </c:pt>
                <c:pt idx="2129">
                  <c:v>15054</c:v>
                </c:pt>
                <c:pt idx="2130">
                  <c:v>15766</c:v>
                </c:pt>
                <c:pt idx="2131">
                  <c:v>15797</c:v>
                </c:pt>
                <c:pt idx="2132">
                  <c:v>15914</c:v>
                </c:pt>
                <c:pt idx="2133">
                  <c:v>15714</c:v>
                </c:pt>
                <c:pt idx="2134">
                  <c:v>15768</c:v>
                </c:pt>
                <c:pt idx="2135">
                  <c:v>16048</c:v>
                </c:pt>
                <c:pt idx="2136">
                  <c:v>15942</c:v>
                </c:pt>
                <c:pt idx="2137">
                  <c:v>15977</c:v>
                </c:pt>
                <c:pt idx="2138">
                  <c:v>15962</c:v>
                </c:pt>
                <c:pt idx="2139">
                  <c:v>15931</c:v>
                </c:pt>
                <c:pt idx="2140">
                  <c:v>15916</c:v>
                </c:pt>
                <c:pt idx="2141">
                  <c:v>15751</c:v>
                </c:pt>
                <c:pt idx="2142">
                  <c:v>15797</c:v>
                </c:pt>
                <c:pt idx="2143">
                  <c:v>14383</c:v>
                </c:pt>
                <c:pt idx="2144">
                  <c:v>12723</c:v>
                </c:pt>
                <c:pt idx="2145">
                  <c:v>15889</c:v>
                </c:pt>
                <c:pt idx="2146">
                  <c:v>15806</c:v>
                </c:pt>
                <c:pt idx="2147">
                  <c:v>15898</c:v>
                </c:pt>
                <c:pt idx="2148">
                  <c:v>15669</c:v>
                </c:pt>
                <c:pt idx="2149">
                  <c:v>15305</c:v>
                </c:pt>
                <c:pt idx="2150">
                  <c:v>15266</c:v>
                </c:pt>
                <c:pt idx="2151">
                  <c:v>15141</c:v>
                </c:pt>
                <c:pt idx="2152">
                  <c:v>14525</c:v>
                </c:pt>
                <c:pt idx="2153">
                  <c:v>13782</c:v>
                </c:pt>
                <c:pt idx="2154">
                  <c:v>12626</c:v>
                </c:pt>
                <c:pt idx="2155">
                  <c:v>11282</c:v>
                </c:pt>
                <c:pt idx="2156">
                  <c:v>10142</c:v>
                </c:pt>
                <c:pt idx="2157">
                  <c:v>10448</c:v>
                </c:pt>
                <c:pt idx="2158">
                  <c:v>10800</c:v>
                </c:pt>
                <c:pt idx="2159">
                  <c:v>10945</c:v>
                </c:pt>
                <c:pt idx="2160">
                  <c:v>12376</c:v>
                </c:pt>
                <c:pt idx="2161">
                  <c:v>12991</c:v>
                </c:pt>
                <c:pt idx="2162">
                  <c:v>13748</c:v>
                </c:pt>
                <c:pt idx="2163">
                  <c:v>14497</c:v>
                </c:pt>
                <c:pt idx="2164">
                  <c:v>14810</c:v>
                </c:pt>
                <c:pt idx="2165">
                  <c:v>15208</c:v>
                </c:pt>
                <c:pt idx="2166">
                  <c:v>15347</c:v>
                </c:pt>
                <c:pt idx="2167">
                  <c:v>15235</c:v>
                </c:pt>
                <c:pt idx="2168">
                  <c:v>15270</c:v>
                </c:pt>
                <c:pt idx="2169">
                  <c:v>15206</c:v>
                </c:pt>
                <c:pt idx="2170">
                  <c:v>15274</c:v>
                </c:pt>
                <c:pt idx="2171">
                  <c:v>15401</c:v>
                </c:pt>
                <c:pt idx="2172">
                  <c:v>15701</c:v>
                </c:pt>
                <c:pt idx="2173">
                  <c:v>15396</c:v>
                </c:pt>
                <c:pt idx="2174">
                  <c:v>15756</c:v>
                </c:pt>
                <c:pt idx="2175">
                  <c:v>16071</c:v>
                </c:pt>
                <c:pt idx="2176">
                  <c:v>15451</c:v>
                </c:pt>
                <c:pt idx="2177">
                  <c:v>11652</c:v>
                </c:pt>
                <c:pt idx="2178">
                  <c:v>15871</c:v>
                </c:pt>
                <c:pt idx="2179">
                  <c:v>16072</c:v>
                </c:pt>
                <c:pt idx="2180">
                  <c:v>16108</c:v>
                </c:pt>
                <c:pt idx="2181">
                  <c:v>15882</c:v>
                </c:pt>
                <c:pt idx="2182">
                  <c:v>15918</c:v>
                </c:pt>
                <c:pt idx="2183">
                  <c:v>15834</c:v>
                </c:pt>
                <c:pt idx="2184">
                  <c:v>15800</c:v>
                </c:pt>
                <c:pt idx="2185">
                  <c:v>15125</c:v>
                </c:pt>
                <c:pt idx="2186">
                  <c:v>14619</c:v>
                </c:pt>
                <c:pt idx="2187">
                  <c:v>13443</c:v>
                </c:pt>
                <c:pt idx="2188">
                  <c:v>11446</c:v>
                </c:pt>
                <c:pt idx="2189">
                  <c:v>10188</c:v>
                </c:pt>
                <c:pt idx="2190">
                  <c:v>10599</c:v>
                </c:pt>
                <c:pt idx="2191">
                  <c:v>11540</c:v>
                </c:pt>
                <c:pt idx="2192">
                  <c:v>13195</c:v>
                </c:pt>
                <c:pt idx="2193">
                  <c:v>14278</c:v>
                </c:pt>
                <c:pt idx="2194">
                  <c:v>14576</c:v>
                </c:pt>
                <c:pt idx="2195">
                  <c:v>15085</c:v>
                </c:pt>
                <c:pt idx="2196">
                  <c:v>15106</c:v>
                </c:pt>
                <c:pt idx="2197">
                  <c:v>15241</c:v>
                </c:pt>
                <c:pt idx="2198">
                  <c:v>15227</c:v>
                </c:pt>
                <c:pt idx="2199">
                  <c:v>15235</c:v>
                </c:pt>
                <c:pt idx="2200">
                  <c:v>15282</c:v>
                </c:pt>
                <c:pt idx="2201">
                  <c:v>15239</c:v>
                </c:pt>
                <c:pt idx="2202">
                  <c:v>15290</c:v>
                </c:pt>
                <c:pt idx="2203">
                  <c:v>15621</c:v>
                </c:pt>
                <c:pt idx="2204">
                  <c:v>15601</c:v>
                </c:pt>
                <c:pt idx="2205">
                  <c:v>15572</c:v>
                </c:pt>
                <c:pt idx="2206">
                  <c:v>15724</c:v>
                </c:pt>
                <c:pt idx="2207">
                  <c:v>15784</c:v>
                </c:pt>
                <c:pt idx="2208">
                  <c:v>15771</c:v>
                </c:pt>
                <c:pt idx="2209">
                  <c:v>15941</c:v>
                </c:pt>
                <c:pt idx="2210">
                  <c:v>15781</c:v>
                </c:pt>
                <c:pt idx="2211">
                  <c:v>15755</c:v>
                </c:pt>
                <c:pt idx="2212">
                  <c:v>15758</c:v>
                </c:pt>
                <c:pt idx="2213">
                  <c:v>15680</c:v>
                </c:pt>
                <c:pt idx="2214">
                  <c:v>15708</c:v>
                </c:pt>
                <c:pt idx="2215">
                  <c:v>15641</c:v>
                </c:pt>
                <c:pt idx="2216">
                  <c:v>15066</c:v>
                </c:pt>
                <c:pt idx="2217">
                  <c:v>14167</c:v>
                </c:pt>
                <c:pt idx="2218">
                  <c:v>13605</c:v>
                </c:pt>
                <c:pt idx="2219">
                  <c:v>12746</c:v>
                </c:pt>
                <c:pt idx="2220">
                  <c:v>11946</c:v>
                </c:pt>
                <c:pt idx="2221">
                  <c:v>10482</c:v>
                </c:pt>
                <c:pt idx="2222">
                  <c:v>10027</c:v>
                </c:pt>
                <c:pt idx="2223">
                  <c:v>11141</c:v>
                </c:pt>
                <c:pt idx="2224">
                  <c:v>11390</c:v>
                </c:pt>
                <c:pt idx="2225">
                  <c:v>11566</c:v>
                </c:pt>
                <c:pt idx="2226">
                  <c:v>13075</c:v>
                </c:pt>
                <c:pt idx="2227">
                  <c:v>14345</c:v>
                </c:pt>
                <c:pt idx="2228">
                  <c:v>14186</c:v>
                </c:pt>
                <c:pt idx="2229">
                  <c:v>14703</c:v>
                </c:pt>
                <c:pt idx="2230">
                  <c:v>15027</c:v>
                </c:pt>
                <c:pt idx="2231">
                  <c:v>15182</c:v>
                </c:pt>
                <c:pt idx="2232">
                  <c:v>15221</c:v>
                </c:pt>
                <c:pt idx="2233">
                  <c:v>15554</c:v>
                </c:pt>
                <c:pt idx="2234">
                  <c:v>15531</c:v>
                </c:pt>
                <c:pt idx="2235">
                  <c:v>15768</c:v>
                </c:pt>
                <c:pt idx="2236">
                  <c:v>15583</c:v>
                </c:pt>
                <c:pt idx="2237">
                  <c:v>15413</c:v>
                </c:pt>
                <c:pt idx="2238">
                  <c:v>15727</c:v>
                </c:pt>
                <c:pt idx="2239">
                  <c:v>15837</c:v>
                </c:pt>
                <c:pt idx="2240">
                  <c:v>15875</c:v>
                </c:pt>
                <c:pt idx="2241">
                  <c:v>15942</c:v>
                </c:pt>
                <c:pt idx="2242">
                  <c:v>15786</c:v>
                </c:pt>
                <c:pt idx="2243">
                  <c:v>15865</c:v>
                </c:pt>
                <c:pt idx="2244">
                  <c:v>15866</c:v>
                </c:pt>
                <c:pt idx="2245">
                  <c:v>15919</c:v>
                </c:pt>
                <c:pt idx="2246">
                  <c:v>15790</c:v>
                </c:pt>
                <c:pt idx="2247">
                  <c:v>15622</c:v>
                </c:pt>
                <c:pt idx="2248">
                  <c:v>15720</c:v>
                </c:pt>
                <c:pt idx="2249">
                  <c:v>15856</c:v>
                </c:pt>
                <c:pt idx="2250">
                  <c:v>15770</c:v>
                </c:pt>
                <c:pt idx="2251">
                  <c:v>15873</c:v>
                </c:pt>
                <c:pt idx="2252">
                  <c:v>15648</c:v>
                </c:pt>
                <c:pt idx="2253">
                  <c:v>15706</c:v>
                </c:pt>
                <c:pt idx="2254">
                  <c:v>16083</c:v>
                </c:pt>
                <c:pt idx="2255">
                  <c:v>16161</c:v>
                </c:pt>
                <c:pt idx="2256">
                  <c:v>15944</c:v>
                </c:pt>
                <c:pt idx="2257">
                  <c:v>15552</c:v>
                </c:pt>
                <c:pt idx="2258">
                  <c:v>15771</c:v>
                </c:pt>
                <c:pt idx="2259">
                  <c:v>15849</c:v>
                </c:pt>
                <c:pt idx="2260">
                  <c:v>15895</c:v>
                </c:pt>
                <c:pt idx="2261">
                  <c:v>15763</c:v>
                </c:pt>
                <c:pt idx="2262">
                  <c:v>15664</c:v>
                </c:pt>
                <c:pt idx="2263">
                  <c:v>15470</c:v>
                </c:pt>
                <c:pt idx="2264">
                  <c:v>15292</c:v>
                </c:pt>
                <c:pt idx="2265">
                  <c:v>15298</c:v>
                </c:pt>
                <c:pt idx="2266">
                  <c:v>15703</c:v>
                </c:pt>
                <c:pt idx="2267">
                  <c:v>15480</c:v>
                </c:pt>
                <c:pt idx="2268">
                  <c:v>15636</c:v>
                </c:pt>
                <c:pt idx="2269">
                  <c:v>15485</c:v>
                </c:pt>
                <c:pt idx="2270">
                  <c:v>15480</c:v>
                </c:pt>
                <c:pt idx="2271">
                  <c:v>15832</c:v>
                </c:pt>
                <c:pt idx="2272">
                  <c:v>15885</c:v>
                </c:pt>
                <c:pt idx="2273">
                  <c:v>15802</c:v>
                </c:pt>
                <c:pt idx="2274">
                  <c:v>15786</c:v>
                </c:pt>
                <c:pt idx="2275">
                  <c:v>15746</c:v>
                </c:pt>
                <c:pt idx="2276">
                  <c:v>15676</c:v>
                </c:pt>
                <c:pt idx="2277">
                  <c:v>15625</c:v>
                </c:pt>
                <c:pt idx="2278">
                  <c:v>14959</c:v>
                </c:pt>
                <c:pt idx="2279">
                  <c:v>14773</c:v>
                </c:pt>
                <c:pt idx="2280">
                  <c:v>14362</c:v>
                </c:pt>
                <c:pt idx="2281">
                  <c:v>13928</c:v>
                </c:pt>
                <c:pt idx="2282">
                  <c:v>11538</c:v>
                </c:pt>
                <c:pt idx="2283">
                  <c:v>10822</c:v>
                </c:pt>
                <c:pt idx="2284">
                  <c:v>10822</c:v>
                </c:pt>
                <c:pt idx="2285">
                  <c:v>10821</c:v>
                </c:pt>
                <c:pt idx="2286">
                  <c:v>10825</c:v>
                </c:pt>
                <c:pt idx="2287">
                  <c:v>15776</c:v>
                </c:pt>
                <c:pt idx="2288">
                  <c:v>15737</c:v>
                </c:pt>
                <c:pt idx="2289">
                  <c:v>15780</c:v>
                </c:pt>
                <c:pt idx="2290">
                  <c:v>15514</c:v>
                </c:pt>
                <c:pt idx="2291">
                  <c:v>14650</c:v>
                </c:pt>
                <c:pt idx="2292">
                  <c:v>14255</c:v>
                </c:pt>
                <c:pt idx="2293">
                  <c:v>12977</c:v>
                </c:pt>
                <c:pt idx="2294">
                  <c:v>11035</c:v>
                </c:pt>
                <c:pt idx="2295">
                  <c:v>9699</c:v>
                </c:pt>
                <c:pt idx="2296">
                  <c:v>9704</c:v>
                </c:pt>
                <c:pt idx="2297">
                  <c:v>9704</c:v>
                </c:pt>
                <c:pt idx="2298">
                  <c:v>9703</c:v>
                </c:pt>
                <c:pt idx="2299">
                  <c:v>9703</c:v>
                </c:pt>
                <c:pt idx="2300">
                  <c:v>9703</c:v>
                </c:pt>
                <c:pt idx="2301">
                  <c:v>9700</c:v>
                </c:pt>
                <c:pt idx="2302">
                  <c:v>9699</c:v>
                </c:pt>
                <c:pt idx="2303">
                  <c:v>9704</c:v>
                </c:pt>
                <c:pt idx="2304">
                  <c:v>9705</c:v>
                </c:pt>
                <c:pt idx="2305">
                  <c:v>9705</c:v>
                </c:pt>
                <c:pt idx="2306">
                  <c:v>9700</c:v>
                </c:pt>
                <c:pt idx="2307">
                  <c:v>9696</c:v>
                </c:pt>
                <c:pt idx="2308">
                  <c:v>9700</c:v>
                </c:pt>
                <c:pt idx="2309">
                  <c:v>9704</c:v>
                </c:pt>
                <c:pt idx="2310">
                  <c:v>9704</c:v>
                </c:pt>
                <c:pt idx="2311">
                  <c:v>9700</c:v>
                </c:pt>
                <c:pt idx="2312">
                  <c:v>9701</c:v>
                </c:pt>
                <c:pt idx="2313">
                  <c:v>9698</c:v>
                </c:pt>
                <c:pt idx="2314">
                  <c:v>9704</c:v>
                </c:pt>
                <c:pt idx="2315">
                  <c:v>9705</c:v>
                </c:pt>
                <c:pt idx="2316">
                  <c:v>9705</c:v>
                </c:pt>
                <c:pt idx="2317">
                  <c:v>9704</c:v>
                </c:pt>
                <c:pt idx="2318">
                  <c:v>9704</c:v>
                </c:pt>
                <c:pt idx="2319">
                  <c:v>9706</c:v>
                </c:pt>
                <c:pt idx="2320">
                  <c:v>9705</c:v>
                </c:pt>
                <c:pt idx="2321">
                  <c:v>9701</c:v>
                </c:pt>
                <c:pt idx="2322">
                  <c:v>9704</c:v>
                </c:pt>
                <c:pt idx="2323">
                  <c:v>9706</c:v>
                </c:pt>
                <c:pt idx="2324">
                  <c:v>9704</c:v>
                </c:pt>
                <c:pt idx="2325">
                  <c:v>9704</c:v>
                </c:pt>
                <c:pt idx="2326">
                  <c:v>9690</c:v>
                </c:pt>
                <c:pt idx="2327">
                  <c:v>9695</c:v>
                </c:pt>
                <c:pt idx="2328">
                  <c:v>9699</c:v>
                </c:pt>
                <c:pt idx="2329">
                  <c:v>9704</c:v>
                </c:pt>
                <c:pt idx="2330">
                  <c:v>9703</c:v>
                </c:pt>
                <c:pt idx="2331">
                  <c:v>9699</c:v>
                </c:pt>
                <c:pt idx="2332">
                  <c:v>9699</c:v>
                </c:pt>
                <c:pt idx="2333">
                  <c:v>9709</c:v>
                </c:pt>
                <c:pt idx="2334">
                  <c:v>9716</c:v>
                </c:pt>
                <c:pt idx="2335">
                  <c:v>9716</c:v>
                </c:pt>
                <c:pt idx="2336">
                  <c:v>9716</c:v>
                </c:pt>
                <c:pt idx="2337">
                  <c:v>9716</c:v>
                </c:pt>
                <c:pt idx="2338">
                  <c:v>9705</c:v>
                </c:pt>
                <c:pt idx="2339">
                  <c:v>9706</c:v>
                </c:pt>
                <c:pt idx="2340">
                  <c:v>9695</c:v>
                </c:pt>
                <c:pt idx="2341">
                  <c:v>9695</c:v>
                </c:pt>
                <c:pt idx="2342">
                  <c:v>9700</c:v>
                </c:pt>
                <c:pt idx="2343">
                  <c:v>9705</c:v>
                </c:pt>
                <c:pt idx="2344">
                  <c:v>9705</c:v>
                </c:pt>
                <c:pt idx="2345">
                  <c:v>9701</c:v>
                </c:pt>
                <c:pt idx="2346">
                  <c:v>9695</c:v>
                </c:pt>
                <c:pt idx="2347">
                  <c:v>9699</c:v>
                </c:pt>
                <c:pt idx="2348">
                  <c:v>9706</c:v>
                </c:pt>
                <c:pt idx="2349">
                  <c:v>9705</c:v>
                </c:pt>
                <c:pt idx="2350">
                  <c:v>9703</c:v>
                </c:pt>
                <c:pt idx="2351">
                  <c:v>9703</c:v>
                </c:pt>
                <c:pt idx="2352">
                  <c:v>9706</c:v>
                </c:pt>
                <c:pt idx="2353">
                  <c:v>9705</c:v>
                </c:pt>
                <c:pt idx="2354">
                  <c:v>9705</c:v>
                </c:pt>
                <c:pt idx="2355">
                  <c:v>9704</c:v>
                </c:pt>
                <c:pt idx="2356">
                  <c:v>9705</c:v>
                </c:pt>
                <c:pt idx="2357">
                  <c:v>9704</c:v>
                </c:pt>
                <c:pt idx="2358">
                  <c:v>9704</c:v>
                </c:pt>
                <c:pt idx="2359">
                  <c:v>9705</c:v>
                </c:pt>
                <c:pt idx="2360">
                  <c:v>9693</c:v>
                </c:pt>
                <c:pt idx="2361">
                  <c:v>9696</c:v>
                </c:pt>
                <c:pt idx="2362">
                  <c:v>9701</c:v>
                </c:pt>
                <c:pt idx="2363">
                  <c:v>9705</c:v>
                </c:pt>
                <c:pt idx="2364">
                  <c:v>9705</c:v>
                </c:pt>
                <c:pt idx="2365">
                  <c:v>9695</c:v>
                </c:pt>
                <c:pt idx="2366">
                  <c:v>9695</c:v>
                </c:pt>
                <c:pt idx="2367">
                  <c:v>9701</c:v>
                </c:pt>
                <c:pt idx="2368">
                  <c:v>9705</c:v>
                </c:pt>
                <c:pt idx="2369">
                  <c:v>9704</c:v>
                </c:pt>
                <c:pt idx="2370">
                  <c:v>9704</c:v>
                </c:pt>
                <c:pt idx="2371">
                  <c:v>9704</c:v>
                </c:pt>
                <c:pt idx="2372">
                  <c:v>9704</c:v>
                </c:pt>
                <c:pt idx="2373">
                  <c:v>9704</c:v>
                </c:pt>
                <c:pt idx="2374">
                  <c:v>9700</c:v>
                </c:pt>
                <c:pt idx="2375">
                  <c:v>9705</c:v>
                </c:pt>
                <c:pt idx="2376">
                  <c:v>9705</c:v>
                </c:pt>
                <c:pt idx="2377">
                  <c:v>9703</c:v>
                </c:pt>
                <c:pt idx="2378">
                  <c:v>9705</c:v>
                </c:pt>
                <c:pt idx="2379">
                  <c:v>9701</c:v>
                </c:pt>
                <c:pt idx="2380">
                  <c:v>9696</c:v>
                </c:pt>
                <c:pt idx="2381">
                  <c:v>9701</c:v>
                </c:pt>
                <c:pt idx="2382">
                  <c:v>9706</c:v>
                </c:pt>
                <c:pt idx="2383">
                  <c:v>9707</c:v>
                </c:pt>
                <c:pt idx="2384">
                  <c:v>9701</c:v>
                </c:pt>
                <c:pt idx="2385">
                  <c:v>9696</c:v>
                </c:pt>
                <c:pt idx="2386">
                  <c:v>9698</c:v>
                </c:pt>
                <c:pt idx="2387">
                  <c:v>9700</c:v>
                </c:pt>
                <c:pt idx="2388">
                  <c:v>9707</c:v>
                </c:pt>
                <c:pt idx="2389">
                  <c:v>9705</c:v>
                </c:pt>
                <c:pt idx="2390">
                  <c:v>9705</c:v>
                </c:pt>
                <c:pt idx="2391">
                  <c:v>9706</c:v>
                </c:pt>
                <c:pt idx="2392">
                  <c:v>9715</c:v>
                </c:pt>
                <c:pt idx="2393">
                  <c:v>9717</c:v>
                </c:pt>
                <c:pt idx="2394">
                  <c:v>9712</c:v>
                </c:pt>
                <c:pt idx="2395">
                  <c:v>9711</c:v>
                </c:pt>
                <c:pt idx="2396">
                  <c:v>9711</c:v>
                </c:pt>
                <c:pt idx="2397">
                  <c:v>9705</c:v>
                </c:pt>
                <c:pt idx="2398">
                  <c:v>9707</c:v>
                </c:pt>
                <c:pt idx="2399">
                  <c:v>9696</c:v>
                </c:pt>
                <c:pt idx="2400">
                  <c:v>9696</c:v>
                </c:pt>
                <c:pt idx="2401">
                  <c:v>9702</c:v>
                </c:pt>
                <c:pt idx="2402">
                  <c:v>9706</c:v>
                </c:pt>
                <c:pt idx="2403">
                  <c:v>9719</c:v>
                </c:pt>
                <c:pt idx="2404">
                  <c:v>9714</c:v>
                </c:pt>
                <c:pt idx="2405">
                  <c:v>9714</c:v>
                </c:pt>
                <c:pt idx="2406">
                  <c:v>9716</c:v>
                </c:pt>
                <c:pt idx="2407">
                  <c:v>9721</c:v>
                </c:pt>
                <c:pt idx="2408">
                  <c:v>9721</c:v>
                </c:pt>
                <c:pt idx="2409">
                  <c:v>9720</c:v>
                </c:pt>
                <c:pt idx="2410">
                  <c:v>9720</c:v>
                </c:pt>
                <c:pt idx="2411">
                  <c:v>9720</c:v>
                </c:pt>
                <c:pt idx="2412">
                  <c:v>9720</c:v>
                </c:pt>
                <c:pt idx="2413">
                  <c:v>9712</c:v>
                </c:pt>
                <c:pt idx="2414">
                  <c:v>9715</c:v>
                </c:pt>
                <c:pt idx="2415">
                  <c:v>9715</c:v>
                </c:pt>
                <c:pt idx="2416">
                  <c:v>9719</c:v>
                </c:pt>
                <c:pt idx="2417">
                  <c:v>9720</c:v>
                </c:pt>
                <c:pt idx="2418">
                  <c:v>9710</c:v>
                </c:pt>
                <c:pt idx="2419">
                  <c:v>9711</c:v>
                </c:pt>
                <c:pt idx="2420">
                  <c:v>9711</c:v>
                </c:pt>
                <c:pt idx="2421">
                  <c:v>9716</c:v>
                </c:pt>
                <c:pt idx="2422">
                  <c:v>9720</c:v>
                </c:pt>
                <c:pt idx="2423">
                  <c:v>9716</c:v>
                </c:pt>
                <c:pt idx="2424">
                  <c:v>9714</c:v>
                </c:pt>
                <c:pt idx="2425">
                  <c:v>9714</c:v>
                </c:pt>
                <c:pt idx="2426">
                  <c:v>9716</c:v>
                </c:pt>
                <c:pt idx="2427">
                  <c:v>9720</c:v>
                </c:pt>
                <c:pt idx="2428">
                  <c:v>9719</c:v>
                </c:pt>
                <c:pt idx="2429">
                  <c:v>9718</c:v>
                </c:pt>
                <c:pt idx="2430">
                  <c:v>9719</c:v>
                </c:pt>
                <c:pt idx="2431">
                  <c:v>9719</c:v>
                </c:pt>
                <c:pt idx="2432">
                  <c:v>9720</c:v>
                </c:pt>
                <c:pt idx="2433">
                  <c:v>9710</c:v>
                </c:pt>
                <c:pt idx="2434">
                  <c:v>9714</c:v>
                </c:pt>
                <c:pt idx="2435">
                  <c:v>9715</c:v>
                </c:pt>
                <c:pt idx="2436">
                  <c:v>9719</c:v>
                </c:pt>
                <c:pt idx="2437">
                  <c:v>9719</c:v>
                </c:pt>
                <c:pt idx="2438">
                  <c:v>9709</c:v>
                </c:pt>
                <c:pt idx="2439">
                  <c:v>9714</c:v>
                </c:pt>
                <c:pt idx="2440">
                  <c:v>9715</c:v>
                </c:pt>
                <c:pt idx="2441">
                  <c:v>9719</c:v>
                </c:pt>
                <c:pt idx="2442">
                  <c:v>9719</c:v>
                </c:pt>
                <c:pt idx="2443">
                  <c:v>9717</c:v>
                </c:pt>
                <c:pt idx="2444">
                  <c:v>9718</c:v>
                </c:pt>
                <c:pt idx="2445">
                  <c:v>9718</c:v>
                </c:pt>
                <c:pt idx="2446">
                  <c:v>9719</c:v>
                </c:pt>
                <c:pt idx="2447">
                  <c:v>9715</c:v>
                </c:pt>
                <c:pt idx="2448">
                  <c:v>9718</c:v>
                </c:pt>
                <c:pt idx="2449">
                  <c:v>9719</c:v>
                </c:pt>
                <c:pt idx="2450">
                  <c:v>9728</c:v>
                </c:pt>
                <c:pt idx="2451">
                  <c:v>9727</c:v>
                </c:pt>
                <c:pt idx="2452">
                  <c:v>9720</c:v>
                </c:pt>
                <c:pt idx="2453">
                  <c:v>9719</c:v>
                </c:pt>
                <c:pt idx="2454">
                  <c:v>9724</c:v>
                </c:pt>
                <c:pt idx="2455">
                  <c:v>9715</c:v>
                </c:pt>
                <c:pt idx="2456">
                  <c:v>9718</c:v>
                </c:pt>
                <c:pt idx="2457">
                  <c:v>9715</c:v>
                </c:pt>
                <c:pt idx="2458">
                  <c:v>9710</c:v>
                </c:pt>
                <c:pt idx="2459">
                  <c:v>9714</c:v>
                </c:pt>
                <c:pt idx="2460">
                  <c:v>9714</c:v>
                </c:pt>
                <c:pt idx="2461">
                  <c:v>9720</c:v>
                </c:pt>
                <c:pt idx="2462">
                  <c:v>9719</c:v>
                </c:pt>
                <c:pt idx="2463">
                  <c:v>9718</c:v>
                </c:pt>
                <c:pt idx="2464">
                  <c:v>9718</c:v>
                </c:pt>
                <c:pt idx="2465">
                  <c:v>9718</c:v>
                </c:pt>
                <c:pt idx="2466">
                  <c:v>9719</c:v>
                </c:pt>
                <c:pt idx="2467">
                  <c:v>9715</c:v>
                </c:pt>
                <c:pt idx="2468">
                  <c:v>9718</c:v>
                </c:pt>
                <c:pt idx="2469">
                  <c:v>9719</c:v>
                </c:pt>
                <c:pt idx="2470">
                  <c:v>9717</c:v>
                </c:pt>
                <c:pt idx="2471">
                  <c:v>9717</c:v>
                </c:pt>
                <c:pt idx="2472">
                  <c:v>9710</c:v>
                </c:pt>
                <c:pt idx="2473">
                  <c:v>9712</c:v>
                </c:pt>
                <c:pt idx="2474">
                  <c:v>9711</c:v>
                </c:pt>
                <c:pt idx="2475">
                  <c:v>9716</c:v>
                </c:pt>
                <c:pt idx="2476">
                  <c:v>9719</c:v>
                </c:pt>
                <c:pt idx="2477">
                  <c:v>9713</c:v>
                </c:pt>
                <c:pt idx="2478">
                  <c:v>9711</c:v>
                </c:pt>
                <c:pt idx="2479">
                  <c:v>9717</c:v>
                </c:pt>
                <c:pt idx="2480">
                  <c:v>9718</c:v>
                </c:pt>
                <c:pt idx="2481">
                  <c:v>9717</c:v>
                </c:pt>
                <c:pt idx="2482">
                  <c:v>9715</c:v>
                </c:pt>
                <c:pt idx="2483">
                  <c:v>9717</c:v>
                </c:pt>
                <c:pt idx="2484">
                  <c:v>9768</c:v>
                </c:pt>
                <c:pt idx="2485">
                  <c:v>9868</c:v>
                </c:pt>
                <c:pt idx="2486">
                  <c:v>9714</c:v>
                </c:pt>
                <c:pt idx="2487">
                  <c:v>9759</c:v>
                </c:pt>
                <c:pt idx="2488">
                  <c:v>9787</c:v>
                </c:pt>
                <c:pt idx="2489">
                  <c:v>9718</c:v>
                </c:pt>
                <c:pt idx="2490">
                  <c:v>9720</c:v>
                </c:pt>
                <c:pt idx="2491">
                  <c:v>9710</c:v>
                </c:pt>
                <c:pt idx="2492">
                  <c:v>9709</c:v>
                </c:pt>
                <c:pt idx="2493">
                  <c:v>9709</c:v>
                </c:pt>
                <c:pt idx="2494">
                  <c:v>9718</c:v>
                </c:pt>
                <c:pt idx="2495">
                  <c:v>9718</c:v>
                </c:pt>
                <c:pt idx="2496">
                  <c:v>9715</c:v>
                </c:pt>
                <c:pt idx="2497">
                  <c:v>9711</c:v>
                </c:pt>
                <c:pt idx="2498">
                  <c:v>9711</c:v>
                </c:pt>
                <c:pt idx="2499">
                  <c:v>9712</c:v>
                </c:pt>
                <c:pt idx="2500">
                  <c:v>9714</c:v>
                </c:pt>
                <c:pt idx="2501">
                  <c:v>9714</c:v>
                </c:pt>
                <c:pt idx="2502">
                  <c:v>9713</c:v>
                </c:pt>
                <c:pt idx="2503">
                  <c:v>9714</c:v>
                </c:pt>
                <c:pt idx="2504">
                  <c:v>9713</c:v>
                </c:pt>
                <c:pt idx="2505">
                  <c:v>9714</c:v>
                </c:pt>
                <c:pt idx="2506">
                  <c:v>9706</c:v>
                </c:pt>
                <c:pt idx="2507">
                  <c:v>9712</c:v>
                </c:pt>
                <c:pt idx="2508">
                  <c:v>9718</c:v>
                </c:pt>
                <c:pt idx="2509">
                  <c:v>9727</c:v>
                </c:pt>
                <c:pt idx="2510">
                  <c:v>9739</c:v>
                </c:pt>
                <c:pt idx="2511">
                  <c:v>9738</c:v>
                </c:pt>
                <c:pt idx="2512">
                  <c:v>9742</c:v>
                </c:pt>
                <c:pt idx="2513">
                  <c:v>9733</c:v>
                </c:pt>
                <c:pt idx="2514">
                  <c:v>9731</c:v>
                </c:pt>
                <c:pt idx="2515">
                  <c:v>9733</c:v>
                </c:pt>
                <c:pt idx="2516">
                  <c:v>9724</c:v>
                </c:pt>
                <c:pt idx="2517">
                  <c:v>9705</c:v>
                </c:pt>
                <c:pt idx="2518">
                  <c:v>9710</c:v>
                </c:pt>
                <c:pt idx="2519">
                  <c:v>9709</c:v>
                </c:pt>
                <c:pt idx="2520">
                  <c:v>9706</c:v>
                </c:pt>
                <c:pt idx="2521">
                  <c:v>9708</c:v>
                </c:pt>
                <c:pt idx="2522">
                  <c:v>9708</c:v>
                </c:pt>
                <c:pt idx="2523">
                  <c:v>9708</c:v>
                </c:pt>
                <c:pt idx="2524">
                  <c:v>9718</c:v>
                </c:pt>
                <c:pt idx="2525">
                  <c:v>9716</c:v>
                </c:pt>
                <c:pt idx="2526">
                  <c:v>9711</c:v>
                </c:pt>
                <c:pt idx="2527">
                  <c:v>9711</c:v>
                </c:pt>
                <c:pt idx="2528">
                  <c:v>9711</c:v>
                </c:pt>
                <c:pt idx="2529">
                  <c:v>9714</c:v>
                </c:pt>
                <c:pt idx="2530">
                  <c:v>9714</c:v>
                </c:pt>
                <c:pt idx="2531">
                  <c:v>9713</c:v>
                </c:pt>
                <c:pt idx="2532">
                  <c:v>9713</c:v>
                </c:pt>
                <c:pt idx="2533">
                  <c:v>9714</c:v>
                </c:pt>
                <c:pt idx="2534">
                  <c:v>9714</c:v>
                </c:pt>
                <c:pt idx="2535">
                  <c:v>9706</c:v>
                </c:pt>
                <c:pt idx="2536">
                  <c:v>9704</c:v>
                </c:pt>
                <c:pt idx="2537">
                  <c:v>9708</c:v>
                </c:pt>
                <c:pt idx="2538">
                  <c:v>9712</c:v>
                </c:pt>
                <c:pt idx="2539">
                  <c:v>9714</c:v>
                </c:pt>
                <c:pt idx="2540">
                  <c:v>9709</c:v>
                </c:pt>
                <c:pt idx="2541">
                  <c:v>9708</c:v>
                </c:pt>
                <c:pt idx="2542">
                  <c:v>9708</c:v>
                </c:pt>
                <c:pt idx="2543">
                  <c:v>9708</c:v>
                </c:pt>
                <c:pt idx="2544">
                  <c:v>9713</c:v>
                </c:pt>
                <c:pt idx="2545">
                  <c:v>9719</c:v>
                </c:pt>
                <c:pt idx="2546">
                  <c:v>9718</c:v>
                </c:pt>
                <c:pt idx="2547">
                  <c:v>9719</c:v>
                </c:pt>
                <c:pt idx="2548">
                  <c:v>9719</c:v>
                </c:pt>
                <c:pt idx="2549">
                  <c:v>9721</c:v>
                </c:pt>
                <c:pt idx="2550">
                  <c:v>9716</c:v>
                </c:pt>
                <c:pt idx="2551">
                  <c:v>9719</c:v>
                </c:pt>
                <c:pt idx="2552">
                  <c:v>9719</c:v>
                </c:pt>
                <c:pt idx="2553">
                  <c:v>9721</c:v>
                </c:pt>
                <c:pt idx="2554">
                  <c:v>9713</c:v>
                </c:pt>
                <c:pt idx="2555">
                  <c:v>9703</c:v>
                </c:pt>
                <c:pt idx="2556">
                  <c:v>9708</c:v>
                </c:pt>
                <c:pt idx="2557">
                  <c:v>9713</c:v>
                </c:pt>
                <c:pt idx="2558">
                  <c:v>9717</c:v>
                </c:pt>
                <c:pt idx="2559">
                  <c:v>9717</c:v>
                </c:pt>
                <c:pt idx="2560">
                  <c:v>9712</c:v>
                </c:pt>
                <c:pt idx="2561">
                  <c:v>9712</c:v>
                </c:pt>
                <c:pt idx="2562">
                  <c:v>9714</c:v>
                </c:pt>
                <c:pt idx="2563">
                  <c:v>9717</c:v>
                </c:pt>
                <c:pt idx="2564">
                  <c:v>9718</c:v>
                </c:pt>
                <c:pt idx="2565">
                  <c:v>9716</c:v>
                </c:pt>
                <c:pt idx="2566">
                  <c:v>9716</c:v>
                </c:pt>
                <c:pt idx="2567">
                  <c:v>9726</c:v>
                </c:pt>
                <c:pt idx="2568">
                  <c:v>9745</c:v>
                </c:pt>
                <c:pt idx="2569">
                  <c:v>9741</c:v>
                </c:pt>
                <c:pt idx="2570">
                  <c:v>9740</c:v>
                </c:pt>
                <c:pt idx="2571">
                  <c:v>9745</c:v>
                </c:pt>
                <c:pt idx="2572">
                  <c:v>9735</c:v>
                </c:pt>
                <c:pt idx="2573">
                  <c:v>9735</c:v>
                </c:pt>
                <c:pt idx="2574">
                  <c:v>9730</c:v>
                </c:pt>
                <c:pt idx="2575">
                  <c:v>9726</c:v>
                </c:pt>
                <c:pt idx="2576">
                  <c:v>9726</c:v>
                </c:pt>
                <c:pt idx="2577">
                  <c:v>9733</c:v>
                </c:pt>
                <c:pt idx="2578">
                  <c:v>9734</c:v>
                </c:pt>
                <c:pt idx="2579">
                  <c:v>9728</c:v>
                </c:pt>
                <c:pt idx="2580">
                  <c:v>9727</c:v>
                </c:pt>
                <c:pt idx="2581">
                  <c:v>9728</c:v>
                </c:pt>
                <c:pt idx="2582">
                  <c:v>9731</c:v>
                </c:pt>
                <c:pt idx="2583">
                  <c:v>9734</c:v>
                </c:pt>
                <c:pt idx="2584">
                  <c:v>9782</c:v>
                </c:pt>
                <c:pt idx="2585">
                  <c:v>9782</c:v>
                </c:pt>
                <c:pt idx="2586">
                  <c:v>9782</c:v>
                </c:pt>
                <c:pt idx="2587">
                  <c:v>9781</c:v>
                </c:pt>
                <c:pt idx="2588">
                  <c:v>9783</c:v>
                </c:pt>
                <c:pt idx="2589">
                  <c:v>9778</c:v>
                </c:pt>
                <c:pt idx="2590">
                  <c:v>9778</c:v>
                </c:pt>
                <c:pt idx="2591">
                  <c:v>9783</c:v>
                </c:pt>
                <c:pt idx="2592">
                  <c:v>9783</c:v>
                </c:pt>
                <c:pt idx="2593">
                  <c:v>9784</c:v>
                </c:pt>
                <c:pt idx="2594">
                  <c:v>9774</c:v>
                </c:pt>
                <c:pt idx="2595">
                  <c:v>9774</c:v>
                </c:pt>
                <c:pt idx="2596">
                  <c:v>9775</c:v>
                </c:pt>
                <c:pt idx="2597">
                  <c:v>9783</c:v>
                </c:pt>
                <c:pt idx="2598">
                  <c:v>9783</c:v>
                </c:pt>
                <c:pt idx="2599">
                  <c:v>9798</c:v>
                </c:pt>
                <c:pt idx="2600">
                  <c:v>9798</c:v>
                </c:pt>
                <c:pt idx="2601">
                  <c:v>9798</c:v>
                </c:pt>
                <c:pt idx="2602">
                  <c:v>9802</c:v>
                </c:pt>
                <c:pt idx="2603">
                  <c:v>9802</c:v>
                </c:pt>
                <c:pt idx="2604">
                  <c:v>9802</c:v>
                </c:pt>
                <c:pt idx="2605">
                  <c:v>9802</c:v>
                </c:pt>
                <c:pt idx="2606">
                  <c:v>9825</c:v>
                </c:pt>
                <c:pt idx="2607">
                  <c:v>9826</c:v>
                </c:pt>
                <c:pt idx="2608">
                  <c:v>9819</c:v>
                </c:pt>
                <c:pt idx="2609">
                  <c:v>9814</c:v>
                </c:pt>
                <c:pt idx="2610">
                  <c:v>9822</c:v>
                </c:pt>
                <c:pt idx="2611">
                  <c:v>9826</c:v>
                </c:pt>
                <c:pt idx="2612">
                  <c:v>9827</c:v>
                </c:pt>
                <c:pt idx="2613">
                  <c:v>9822</c:v>
                </c:pt>
                <c:pt idx="2614">
                  <c:v>9818</c:v>
                </c:pt>
                <c:pt idx="2615">
                  <c:v>9822</c:v>
                </c:pt>
                <c:pt idx="2616">
                  <c:v>9822</c:v>
                </c:pt>
                <c:pt idx="2617">
                  <c:v>9965</c:v>
                </c:pt>
                <c:pt idx="2618">
                  <c:v>9965</c:v>
                </c:pt>
                <c:pt idx="2619">
                  <c:v>9964</c:v>
                </c:pt>
                <c:pt idx="2620">
                  <c:v>9965</c:v>
                </c:pt>
                <c:pt idx="2621">
                  <c:v>9965</c:v>
                </c:pt>
                <c:pt idx="2622">
                  <c:v>9966</c:v>
                </c:pt>
                <c:pt idx="2623">
                  <c:v>10057</c:v>
                </c:pt>
                <c:pt idx="2624">
                  <c:v>10062</c:v>
                </c:pt>
                <c:pt idx="2625">
                  <c:v>10063</c:v>
                </c:pt>
                <c:pt idx="2626">
                  <c:v>10073</c:v>
                </c:pt>
                <c:pt idx="2627">
                  <c:v>10073</c:v>
                </c:pt>
                <c:pt idx="2628">
                  <c:v>10065</c:v>
                </c:pt>
                <c:pt idx="2629">
                  <c:v>10060</c:v>
                </c:pt>
                <c:pt idx="2630">
                  <c:v>10069</c:v>
                </c:pt>
                <c:pt idx="2631">
                  <c:v>10062</c:v>
                </c:pt>
                <c:pt idx="2632">
                  <c:v>10063</c:v>
                </c:pt>
                <c:pt idx="2633">
                  <c:v>10057</c:v>
                </c:pt>
                <c:pt idx="2634">
                  <c:v>10058</c:v>
                </c:pt>
                <c:pt idx="2635">
                  <c:v>10062</c:v>
                </c:pt>
                <c:pt idx="2636">
                  <c:v>10063</c:v>
                </c:pt>
                <c:pt idx="2637">
                  <c:v>10063</c:v>
                </c:pt>
                <c:pt idx="2638">
                  <c:v>10157</c:v>
                </c:pt>
                <c:pt idx="2639">
                  <c:v>10173</c:v>
                </c:pt>
                <c:pt idx="2640">
                  <c:v>10173</c:v>
                </c:pt>
                <c:pt idx="2641">
                  <c:v>10174</c:v>
                </c:pt>
                <c:pt idx="2642">
                  <c:v>10162</c:v>
                </c:pt>
                <c:pt idx="2643">
                  <c:v>10158</c:v>
                </c:pt>
                <c:pt idx="2644">
                  <c:v>10153</c:v>
                </c:pt>
                <c:pt idx="2645">
                  <c:v>10138</c:v>
                </c:pt>
                <c:pt idx="2646">
                  <c:v>10120</c:v>
                </c:pt>
                <c:pt idx="2647">
                  <c:v>10103</c:v>
                </c:pt>
                <c:pt idx="2648">
                  <c:v>10085</c:v>
                </c:pt>
                <c:pt idx="2649">
                  <c:v>10080</c:v>
                </c:pt>
                <c:pt idx="2650">
                  <c:v>10086</c:v>
                </c:pt>
                <c:pt idx="2651">
                  <c:v>10078</c:v>
                </c:pt>
                <c:pt idx="2652">
                  <c:v>10066</c:v>
                </c:pt>
                <c:pt idx="2653">
                  <c:v>10065</c:v>
                </c:pt>
                <c:pt idx="2654">
                  <c:v>10066</c:v>
                </c:pt>
                <c:pt idx="2655">
                  <c:v>10067</c:v>
                </c:pt>
                <c:pt idx="2656">
                  <c:v>10063</c:v>
                </c:pt>
                <c:pt idx="2657">
                  <c:v>10063</c:v>
                </c:pt>
                <c:pt idx="2658">
                  <c:v>10494</c:v>
                </c:pt>
                <c:pt idx="2659">
                  <c:v>11218</c:v>
                </c:pt>
                <c:pt idx="2660">
                  <c:v>11508</c:v>
                </c:pt>
                <c:pt idx="2661">
                  <c:v>12385</c:v>
                </c:pt>
                <c:pt idx="2662">
                  <c:v>13163</c:v>
                </c:pt>
                <c:pt idx="2663">
                  <c:v>14603</c:v>
                </c:pt>
                <c:pt idx="2664">
                  <c:v>15097</c:v>
                </c:pt>
                <c:pt idx="2665">
                  <c:v>15139</c:v>
                </c:pt>
                <c:pt idx="2666">
                  <c:v>15320</c:v>
                </c:pt>
                <c:pt idx="2667">
                  <c:v>15424</c:v>
                </c:pt>
                <c:pt idx="2668">
                  <c:v>15609</c:v>
                </c:pt>
                <c:pt idx="2669">
                  <c:v>15611</c:v>
                </c:pt>
                <c:pt idx="2670">
                  <c:v>15454</c:v>
                </c:pt>
                <c:pt idx="2671">
                  <c:v>15300</c:v>
                </c:pt>
                <c:pt idx="2672">
                  <c:v>14766</c:v>
                </c:pt>
                <c:pt idx="2673">
                  <c:v>14444</c:v>
                </c:pt>
                <c:pt idx="2674">
                  <c:v>13967</c:v>
                </c:pt>
                <c:pt idx="2675">
                  <c:v>13244</c:v>
                </c:pt>
                <c:pt idx="2676">
                  <c:v>12168</c:v>
                </c:pt>
                <c:pt idx="2677">
                  <c:v>10855</c:v>
                </c:pt>
                <c:pt idx="2678">
                  <c:v>10012</c:v>
                </c:pt>
                <c:pt idx="2679">
                  <c:v>10192</c:v>
                </c:pt>
                <c:pt idx="2680">
                  <c:v>10479</c:v>
                </c:pt>
                <c:pt idx="2681">
                  <c:v>12057</c:v>
                </c:pt>
                <c:pt idx="2682">
                  <c:v>12639</c:v>
                </c:pt>
                <c:pt idx="2683">
                  <c:v>13613</c:v>
                </c:pt>
                <c:pt idx="2684">
                  <c:v>14936</c:v>
                </c:pt>
                <c:pt idx="2685">
                  <c:v>14856</c:v>
                </c:pt>
                <c:pt idx="2686">
                  <c:v>15188</c:v>
                </c:pt>
                <c:pt idx="2687">
                  <c:v>15576</c:v>
                </c:pt>
                <c:pt idx="2688">
                  <c:v>15332</c:v>
                </c:pt>
                <c:pt idx="2689">
                  <c:v>15561</c:v>
                </c:pt>
                <c:pt idx="2690">
                  <c:v>15581</c:v>
                </c:pt>
                <c:pt idx="2691">
                  <c:v>15480</c:v>
                </c:pt>
                <c:pt idx="2692">
                  <c:v>15577</c:v>
                </c:pt>
                <c:pt idx="2693">
                  <c:v>14847</c:v>
                </c:pt>
                <c:pt idx="2694">
                  <c:v>14550</c:v>
                </c:pt>
                <c:pt idx="2695">
                  <c:v>13516</c:v>
                </c:pt>
                <c:pt idx="2696">
                  <c:v>13214</c:v>
                </c:pt>
                <c:pt idx="2697">
                  <c:v>12272</c:v>
                </c:pt>
                <c:pt idx="2698">
                  <c:v>10911</c:v>
                </c:pt>
                <c:pt idx="2699">
                  <c:v>10104</c:v>
                </c:pt>
                <c:pt idx="2700">
                  <c:v>10055</c:v>
                </c:pt>
                <c:pt idx="2701">
                  <c:v>10630</c:v>
                </c:pt>
                <c:pt idx="2702">
                  <c:v>12988</c:v>
                </c:pt>
                <c:pt idx="2703">
                  <c:v>13331</c:v>
                </c:pt>
                <c:pt idx="2704">
                  <c:v>14311</c:v>
                </c:pt>
                <c:pt idx="2705">
                  <c:v>14869</c:v>
                </c:pt>
                <c:pt idx="2706">
                  <c:v>15064</c:v>
                </c:pt>
                <c:pt idx="2707">
                  <c:v>15250</c:v>
                </c:pt>
                <c:pt idx="2708">
                  <c:v>15305</c:v>
                </c:pt>
                <c:pt idx="2709">
                  <c:v>15487</c:v>
                </c:pt>
                <c:pt idx="2710">
                  <c:v>15476</c:v>
                </c:pt>
                <c:pt idx="2711">
                  <c:v>15451</c:v>
                </c:pt>
                <c:pt idx="2712">
                  <c:v>15266</c:v>
                </c:pt>
                <c:pt idx="2713">
                  <c:v>15019</c:v>
                </c:pt>
                <c:pt idx="2714">
                  <c:v>14775</c:v>
                </c:pt>
                <c:pt idx="2715">
                  <c:v>14387</c:v>
                </c:pt>
                <c:pt idx="2716">
                  <c:v>13833</c:v>
                </c:pt>
                <c:pt idx="2717">
                  <c:v>12804</c:v>
                </c:pt>
                <c:pt idx="2718">
                  <c:v>12045</c:v>
                </c:pt>
                <c:pt idx="2719">
                  <c:v>10425</c:v>
                </c:pt>
                <c:pt idx="2720">
                  <c:v>10104</c:v>
                </c:pt>
                <c:pt idx="2721">
                  <c:v>10462</c:v>
                </c:pt>
                <c:pt idx="2722">
                  <c:v>13057</c:v>
                </c:pt>
                <c:pt idx="2723">
                  <c:v>13186</c:v>
                </c:pt>
                <c:pt idx="2724">
                  <c:v>13521</c:v>
                </c:pt>
                <c:pt idx="2725">
                  <c:v>13770</c:v>
                </c:pt>
                <c:pt idx="2726">
                  <c:v>14610</c:v>
                </c:pt>
                <c:pt idx="2727">
                  <c:v>14918</c:v>
                </c:pt>
                <c:pt idx="2728">
                  <c:v>15123</c:v>
                </c:pt>
                <c:pt idx="2729">
                  <c:v>15144</c:v>
                </c:pt>
                <c:pt idx="2730">
                  <c:v>15483</c:v>
                </c:pt>
                <c:pt idx="2731">
                  <c:v>15462</c:v>
                </c:pt>
                <c:pt idx="2732">
                  <c:v>15771</c:v>
                </c:pt>
                <c:pt idx="2733">
                  <c:v>15711</c:v>
                </c:pt>
                <c:pt idx="2734">
                  <c:v>15960</c:v>
                </c:pt>
                <c:pt idx="2735">
                  <c:v>15884</c:v>
                </c:pt>
                <c:pt idx="2736">
                  <c:v>15650</c:v>
                </c:pt>
                <c:pt idx="2737">
                  <c:v>15897</c:v>
                </c:pt>
                <c:pt idx="2738">
                  <c:v>15634</c:v>
                </c:pt>
                <c:pt idx="2739">
                  <c:v>15770</c:v>
                </c:pt>
                <c:pt idx="2740">
                  <c:v>15710</c:v>
                </c:pt>
                <c:pt idx="2741">
                  <c:v>15803</c:v>
                </c:pt>
                <c:pt idx="2742">
                  <c:v>15797</c:v>
                </c:pt>
                <c:pt idx="2743">
                  <c:v>15969</c:v>
                </c:pt>
                <c:pt idx="2744">
                  <c:v>15961</c:v>
                </c:pt>
                <c:pt idx="2745">
                  <c:v>15789</c:v>
                </c:pt>
                <c:pt idx="2746">
                  <c:v>15670</c:v>
                </c:pt>
                <c:pt idx="2747">
                  <c:v>15698</c:v>
                </c:pt>
                <c:pt idx="2748">
                  <c:v>15431</c:v>
                </c:pt>
                <c:pt idx="2749">
                  <c:v>13562</c:v>
                </c:pt>
                <c:pt idx="2750">
                  <c:v>16009</c:v>
                </c:pt>
                <c:pt idx="2751">
                  <c:v>15859</c:v>
                </c:pt>
                <c:pt idx="2752">
                  <c:v>15715</c:v>
                </c:pt>
                <c:pt idx="2753">
                  <c:v>16008</c:v>
                </c:pt>
                <c:pt idx="2754">
                  <c:v>15853</c:v>
                </c:pt>
                <c:pt idx="2755">
                  <c:v>15745</c:v>
                </c:pt>
                <c:pt idx="2756">
                  <c:v>15787</c:v>
                </c:pt>
                <c:pt idx="2757">
                  <c:v>15772</c:v>
                </c:pt>
                <c:pt idx="2758">
                  <c:v>15783</c:v>
                </c:pt>
                <c:pt idx="2759">
                  <c:v>15810</c:v>
                </c:pt>
                <c:pt idx="2760">
                  <c:v>15692</c:v>
                </c:pt>
                <c:pt idx="2761">
                  <c:v>15369</c:v>
                </c:pt>
                <c:pt idx="2762">
                  <c:v>15452</c:v>
                </c:pt>
                <c:pt idx="2763">
                  <c:v>15437</c:v>
                </c:pt>
                <c:pt idx="2764">
                  <c:v>15391</c:v>
                </c:pt>
                <c:pt idx="2765">
                  <c:v>15319</c:v>
                </c:pt>
                <c:pt idx="2766">
                  <c:v>15407</c:v>
                </c:pt>
                <c:pt idx="2767">
                  <c:v>15436</c:v>
                </c:pt>
                <c:pt idx="2768">
                  <c:v>15495</c:v>
                </c:pt>
                <c:pt idx="2769">
                  <c:v>15601</c:v>
                </c:pt>
                <c:pt idx="2770">
                  <c:v>15549</c:v>
                </c:pt>
                <c:pt idx="2771">
                  <c:v>15607</c:v>
                </c:pt>
                <c:pt idx="2772">
                  <c:v>15147</c:v>
                </c:pt>
                <c:pt idx="2773">
                  <c:v>14776</c:v>
                </c:pt>
                <c:pt idx="2774">
                  <c:v>14431</c:v>
                </c:pt>
                <c:pt idx="2775">
                  <c:v>13854</c:v>
                </c:pt>
                <c:pt idx="2776">
                  <c:v>13478</c:v>
                </c:pt>
                <c:pt idx="2777">
                  <c:v>12228</c:v>
                </c:pt>
                <c:pt idx="2778">
                  <c:v>10796</c:v>
                </c:pt>
                <c:pt idx="2779">
                  <c:v>10445</c:v>
                </c:pt>
                <c:pt idx="2780">
                  <c:v>11166</c:v>
                </c:pt>
                <c:pt idx="2781">
                  <c:v>12845</c:v>
                </c:pt>
                <c:pt idx="2782">
                  <c:v>14418</c:v>
                </c:pt>
                <c:pt idx="2783">
                  <c:v>15044</c:v>
                </c:pt>
                <c:pt idx="2784">
                  <c:v>15003</c:v>
                </c:pt>
                <c:pt idx="2785">
                  <c:v>15219</c:v>
                </c:pt>
                <c:pt idx="2786">
                  <c:v>15176</c:v>
                </c:pt>
                <c:pt idx="2787">
                  <c:v>15143</c:v>
                </c:pt>
                <c:pt idx="2788">
                  <c:v>15093</c:v>
                </c:pt>
                <c:pt idx="2789">
                  <c:v>15088</c:v>
                </c:pt>
                <c:pt idx="2790">
                  <c:v>15031</c:v>
                </c:pt>
                <c:pt idx="2791">
                  <c:v>15046</c:v>
                </c:pt>
                <c:pt idx="2792">
                  <c:v>15121</c:v>
                </c:pt>
                <c:pt idx="2793">
                  <c:v>15387</c:v>
                </c:pt>
                <c:pt idx="2794">
                  <c:v>15421</c:v>
                </c:pt>
                <c:pt idx="2795">
                  <c:v>15460</c:v>
                </c:pt>
                <c:pt idx="2796">
                  <c:v>15574</c:v>
                </c:pt>
                <c:pt idx="2797">
                  <c:v>15927</c:v>
                </c:pt>
                <c:pt idx="2798">
                  <c:v>15754</c:v>
                </c:pt>
                <c:pt idx="2799">
                  <c:v>15934</c:v>
                </c:pt>
                <c:pt idx="2800">
                  <c:v>15735</c:v>
                </c:pt>
                <c:pt idx="2801">
                  <c:v>15820</c:v>
                </c:pt>
                <c:pt idx="2802">
                  <c:v>15643</c:v>
                </c:pt>
                <c:pt idx="2803">
                  <c:v>15789</c:v>
                </c:pt>
                <c:pt idx="2804">
                  <c:v>15597</c:v>
                </c:pt>
                <c:pt idx="2805">
                  <c:v>15527</c:v>
                </c:pt>
                <c:pt idx="2806">
                  <c:v>14561</c:v>
                </c:pt>
                <c:pt idx="2807">
                  <c:v>13923</c:v>
                </c:pt>
                <c:pt idx="2808">
                  <c:v>11718</c:v>
                </c:pt>
                <c:pt idx="2809">
                  <c:v>10097</c:v>
                </c:pt>
                <c:pt idx="2810">
                  <c:v>10358</c:v>
                </c:pt>
                <c:pt idx="2811">
                  <c:v>11334</c:v>
                </c:pt>
                <c:pt idx="2812">
                  <c:v>12276</c:v>
                </c:pt>
                <c:pt idx="2813">
                  <c:v>13913</c:v>
                </c:pt>
                <c:pt idx="2814">
                  <c:v>14755</c:v>
                </c:pt>
                <c:pt idx="2815">
                  <c:v>15016</c:v>
                </c:pt>
                <c:pt idx="2816">
                  <c:v>14979</c:v>
                </c:pt>
                <c:pt idx="2817">
                  <c:v>15103</c:v>
                </c:pt>
                <c:pt idx="2818">
                  <c:v>15133</c:v>
                </c:pt>
                <c:pt idx="2819">
                  <c:v>15250</c:v>
                </c:pt>
                <c:pt idx="2820">
                  <c:v>15234</c:v>
                </c:pt>
                <c:pt idx="2821">
                  <c:v>15159</c:v>
                </c:pt>
                <c:pt idx="2822">
                  <c:v>15130</c:v>
                </c:pt>
                <c:pt idx="2823">
                  <c:v>15157</c:v>
                </c:pt>
                <c:pt idx="2824">
                  <c:v>15095</c:v>
                </c:pt>
                <c:pt idx="2825">
                  <c:v>15347</c:v>
                </c:pt>
                <c:pt idx="2826">
                  <c:v>15685</c:v>
                </c:pt>
                <c:pt idx="2827">
                  <c:v>15720</c:v>
                </c:pt>
                <c:pt idx="2828">
                  <c:v>15636</c:v>
                </c:pt>
                <c:pt idx="2829">
                  <c:v>15640</c:v>
                </c:pt>
                <c:pt idx="2830">
                  <c:v>15526</c:v>
                </c:pt>
                <c:pt idx="2831">
                  <c:v>15832</c:v>
                </c:pt>
                <c:pt idx="2832">
                  <c:v>15722</c:v>
                </c:pt>
                <c:pt idx="2833">
                  <c:v>15804</c:v>
                </c:pt>
                <c:pt idx="2834">
                  <c:v>15669</c:v>
                </c:pt>
                <c:pt idx="2835">
                  <c:v>15433</c:v>
                </c:pt>
                <c:pt idx="2836">
                  <c:v>15535</c:v>
                </c:pt>
                <c:pt idx="2837">
                  <c:v>15104</c:v>
                </c:pt>
                <c:pt idx="2838">
                  <c:v>14350</c:v>
                </c:pt>
                <c:pt idx="2839">
                  <c:v>12985</c:v>
                </c:pt>
                <c:pt idx="2840">
                  <c:v>11096</c:v>
                </c:pt>
                <c:pt idx="2841">
                  <c:v>10090</c:v>
                </c:pt>
                <c:pt idx="2842">
                  <c:v>10977</c:v>
                </c:pt>
                <c:pt idx="2843">
                  <c:v>12054</c:v>
                </c:pt>
                <c:pt idx="2844">
                  <c:v>11953</c:v>
                </c:pt>
                <c:pt idx="2845">
                  <c:v>13136</c:v>
                </c:pt>
                <c:pt idx="2846">
                  <c:v>13472</c:v>
                </c:pt>
                <c:pt idx="2847">
                  <c:v>13705</c:v>
                </c:pt>
                <c:pt idx="2848">
                  <c:v>14399</c:v>
                </c:pt>
                <c:pt idx="2849">
                  <c:v>14712</c:v>
                </c:pt>
                <c:pt idx="2850">
                  <c:v>15023</c:v>
                </c:pt>
                <c:pt idx="2851">
                  <c:v>15290</c:v>
                </c:pt>
                <c:pt idx="2852">
                  <c:v>15657</c:v>
                </c:pt>
                <c:pt idx="2853">
                  <c:v>15845</c:v>
                </c:pt>
                <c:pt idx="2854">
                  <c:v>15957</c:v>
                </c:pt>
                <c:pt idx="2855">
                  <c:v>15914</c:v>
                </c:pt>
                <c:pt idx="2856">
                  <c:v>15556</c:v>
                </c:pt>
                <c:pt idx="2857">
                  <c:v>15776</c:v>
                </c:pt>
                <c:pt idx="2858">
                  <c:v>15784</c:v>
                </c:pt>
                <c:pt idx="2859">
                  <c:v>15995</c:v>
                </c:pt>
                <c:pt idx="2860">
                  <c:v>15869</c:v>
                </c:pt>
                <c:pt idx="2861">
                  <c:v>15543</c:v>
                </c:pt>
                <c:pt idx="2862">
                  <c:v>15724</c:v>
                </c:pt>
                <c:pt idx="2863">
                  <c:v>15617</c:v>
                </c:pt>
                <c:pt idx="2864">
                  <c:v>15839</c:v>
                </c:pt>
                <c:pt idx="2865">
                  <c:v>15621</c:v>
                </c:pt>
                <c:pt idx="2866">
                  <c:v>15259</c:v>
                </c:pt>
                <c:pt idx="2867">
                  <c:v>15339</c:v>
                </c:pt>
                <c:pt idx="2868">
                  <c:v>15519</c:v>
                </c:pt>
                <c:pt idx="2869">
                  <c:v>15823</c:v>
                </c:pt>
                <c:pt idx="2870">
                  <c:v>15592</c:v>
                </c:pt>
                <c:pt idx="2871">
                  <c:v>15532</c:v>
                </c:pt>
                <c:pt idx="2872">
                  <c:v>15505</c:v>
                </c:pt>
                <c:pt idx="2873">
                  <c:v>15444</c:v>
                </c:pt>
                <c:pt idx="2874">
                  <c:v>15201</c:v>
                </c:pt>
                <c:pt idx="2875">
                  <c:v>15609</c:v>
                </c:pt>
                <c:pt idx="2876">
                  <c:v>15464</c:v>
                </c:pt>
                <c:pt idx="2877">
                  <c:v>15456</c:v>
                </c:pt>
                <c:pt idx="2878">
                  <c:v>15493</c:v>
                </c:pt>
                <c:pt idx="2879">
                  <c:v>15461</c:v>
                </c:pt>
                <c:pt idx="2880">
                  <c:v>15591</c:v>
                </c:pt>
                <c:pt idx="2881">
                  <c:v>15419</c:v>
                </c:pt>
                <c:pt idx="2882">
                  <c:v>15298</c:v>
                </c:pt>
                <c:pt idx="2883">
                  <c:v>15564</c:v>
                </c:pt>
                <c:pt idx="2884">
                  <c:v>15593</c:v>
                </c:pt>
                <c:pt idx="2885">
                  <c:v>15735</c:v>
                </c:pt>
                <c:pt idx="2886">
                  <c:v>15580</c:v>
                </c:pt>
                <c:pt idx="2887">
                  <c:v>15625</c:v>
                </c:pt>
                <c:pt idx="2888">
                  <c:v>15272</c:v>
                </c:pt>
                <c:pt idx="2889">
                  <c:v>15219</c:v>
                </c:pt>
                <c:pt idx="2890">
                  <c:v>15381</c:v>
                </c:pt>
                <c:pt idx="2891">
                  <c:v>15676</c:v>
                </c:pt>
                <c:pt idx="2892">
                  <c:v>15651</c:v>
                </c:pt>
                <c:pt idx="2893">
                  <c:v>15435</c:v>
                </c:pt>
                <c:pt idx="2894">
                  <c:v>15696</c:v>
                </c:pt>
                <c:pt idx="2895">
                  <c:v>15530</c:v>
                </c:pt>
                <c:pt idx="2896">
                  <c:v>15738</c:v>
                </c:pt>
                <c:pt idx="2897">
                  <c:v>15736</c:v>
                </c:pt>
                <c:pt idx="2898">
                  <c:v>15633</c:v>
                </c:pt>
                <c:pt idx="2899">
                  <c:v>15619</c:v>
                </c:pt>
                <c:pt idx="2900">
                  <c:v>15425</c:v>
                </c:pt>
                <c:pt idx="2901">
                  <c:v>15224</c:v>
                </c:pt>
                <c:pt idx="2902">
                  <c:v>15124</c:v>
                </c:pt>
                <c:pt idx="2903">
                  <c:v>15251</c:v>
                </c:pt>
                <c:pt idx="2904">
                  <c:v>15443</c:v>
                </c:pt>
                <c:pt idx="2905">
                  <c:v>15543</c:v>
                </c:pt>
                <c:pt idx="2906">
                  <c:v>15408</c:v>
                </c:pt>
                <c:pt idx="2907">
                  <c:v>15377</c:v>
                </c:pt>
                <c:pt idx="2908">
                  <c:v>15477</c:v>
                </c:pt>
                <c:pt idx="2909">
                  <c:v>15577</c:v>
                </c:pt>
                <c:pt idx="2910">
                  <c:v>15594</c:v>
                </c:pt>
                <c:pt idx="2911">
                  <c:v>15636</c:v>
                </c:pt>
                <c:pt idx="2912">
                  <c:v>15466</c:v>
                </c:pt>
                <c:pt idx="2913">
                  <c:v>15619</c:v>
                </c:pt>
                <c:pt idx="2914">
                  <c:v>15561</c:v>
                </c:pt>
                <c:pt idx="2915">
                  <c:v>15572</c:v>
                </c:pt>
                <c:pt idx="2916">
                  <c:v>15146</c:v>
                </c:pt>
                <c:pt idx="2917">
                  <c:v>15258</c:v>
                </c:pt>
                <c:pt idx="2918">
                  <c:v>15251</c:v>
                </c:pt>
                <c:pt idx="2919">
                  <c:v>15380</c:v>
                </c:pt>
                <c:pt idx="2920">
                  <c:v>15515</c:v>
                </c:pt>
                <c:pt idx="2921">
                  <c:v>15469</c:v>
                </c:pt>
                <c:pt idx="2922">
                  <c:v>15098</c:v>
                </c:pt>
                <c:pt idx="2923">
                  <c:v>15454</c:v>
                </c:pt>
                <c:pt idx="2924">
                  <c:v>15592</c:v>
                </c:pt>
                <c:pt idx="2925">
                  <c:v>15415</c:v>
                </c:pt>
                <c:pt idx="2926">
                  <c:v>15492</c:v>
                </c:pt>
                <c:pt idx="2927">
                  <c:v>15391</c:v>
                </c:pt>
                <c:pt idx="2928">
                  <c:v>15423</c:v>
                </c:pt>
                <c:pt idx="2929">
                  <c:v>15166</c:v>
                </c:pt>
                <c:pt idx="2930">
                  <c:v>15103</c:v>
                </c:pt>
                <c:pt idx="2931">
                  <c:v>15092</c:v>
                </c:pt>
                <c:pt idx="2932">
                  <c:v>15326</c:v>
                </c:pt>
                <c:pt idx="2933">
                  <c:v>15418</c:v>
                </c:pt>
                <c:pt idx="2934">
                  <c:v>15268</c:v>
                </c:pt>
                <c:pt idx="2935">
                  <c:v>15230</c:v>
                </c:pt>
                <c:pt idx="2936">
                  <c:v>15222</c:v>
                </c:pt>
                <c:pt idx="2937">
                  <c:v>15248</c:v>
                </c:pt>
                <c:pt idx="2938">
                  <c:v>15315</c:v>
                </c:pt>
                <c:pt idx="2939">
                  <c:v>15439</c:v>
                </c:pt>
                <c:pt idx="2940">
                  <c:v>15483</c:v>
                </c:pt>
                <c:pt idx="2941">
                  <c:v>15438</c:v>
                </c:pt>
                <c:pt idx="2942">
                  <c:v>15541</c:v>
                </c:pt>
                <c:pt idx="2943">
                  <c:v>15468</c:v>
                </c:pt>
                <c:pt idx="2944">
                  <c:v>15185</c:v>
                </c:pt>
                <c:pt idx="2945">
                  <c:v>15025</c:v>
                </c:pt>
                <c:pt idx="2946">
                  <c:v>14591</c:v>
                </c:pt>
                <c:pt idx="2947">
                  <c:v>14385</c:v>
                </c:pt>
                <c:pt idx="2948">
                  <c:v>13698</c:v>
                </c:pt>
                <c:pt idx="2949">
                  <c:v>13477</c:v>
                </c:pt>
                <c:pt idx="2950">
                  <c:v>12000</c:v>
                </c:pt>
                <c:pt idx="2951">
                  <c:v>10350</c:v>
                </c:pt>
                <c:pt idx="2952">
                  <c:v>9944</c:v>
                </c:pt>
                <c:pt idx="2953">
                  <c:v>10486</c:v>
                </c:pt>
                <c:pt idx="2954">
                  <c:v>10491</c:v>
                </c:pt>
                <c:pt idx="2955">
                  <c:v>10722</c:v>
                </c:pt>
                <c:pt idx="2956">
                  <c:v>11087</c:v>
                </c:pt>
                <c:pt idx="2957">
                  <c:v>13331</c:v>
                </c:pt>
                <c:pt idx="2958">
                  <c:v>13850</c:v>
                </c:pt>
                <c:pt idx="2959">
                  <c:v>13942</c:v>
                </c:pt>
                <c:pt idx="2960">
                  <c:v>14593</c:v>
                </c:pt>
                <c:pt idx="2961">
                  <c:v>14976</c:v>
                </c:pt>
                <c:pt idx="2962">
                  <c:v>15141</c:v>
                </c:pt>
                <c:pt idx="2963">
                  <c:v>15448</c:v>
                </c:pt>
                <c:pt idx="2964">
                  <c:v>15404</c:v>
                </c:pt>
                <c:pt idx="2965">
                  <c:v>15412</c:v>
                </c:pt>
                <c:pt idx="2966">
                  <c:v>15347</c:v>
                </c:pt>
                <c:pt idx="2967">
                  <c:v>15306</c:v>
                </c:pt>
                <c:pt idx="2968">
                  <c:v>14833</c:v>
                </c:pt>
                <c:pt idx="2969">
                  <c:v>14837</c:v>
                </c:pt>
                <c:pt idx="2970">
                  <c:v>14136</c:v>
                </c:pt>
                <c:pt idx="2971">
                  <c:v>13580</c:v>
                </c:pt>
                <c:pt idx="2972">
                  <c:v>12820</c:v>
                </c:pt>
                <c:pt idx="2973">
                  <c:v>11621</c:v>
                </c:pt>
                <c:pt idx="2974">
                  <c:v>10902</c:v>
                </c:pt>
                <c:pt idx="2975">
                  <c:v>10875</c:v>
                </c:pt>
                <c:pt idx="2976">
                  <c:v>10872</c:v>
                </c:pt>
                <c:pt idx="2977">
                  <c:v>10868</c:v>
                </c:pt>
                <c:pt idx="2978">
                  <c:v>10868</c:v>
                </c:pt>
                <c:pt idx="2979">
                  <c:v>10867</c:v>
                </c:pt>
                <c:pt idx="2980">
                  <c:v>10863</c:v>
                </c:pt>
                <c:pt idx="2981">
                  <c:v>10862</c:v>
                </c:pt>
                <c:pt idx="2982">
                  <c:v>10855</c:v>
                </c:pt>
                <c:pt idx="2983">
                  <c:v>10854</c:v>
                </c:pt>
                <c:pt idx="2984">
                  <c:v>10855</c:v>
                </c:pt>
                <c:pt idx="2985">
                  <c:v>10861</c:v>
                </c:pt>
                <c:pt idx="2986">
                  <c:v>10862</c:v>
                </c:pt>
                <c:pt idx="2987">
                  <c:v>10847</c:v>
                </c:pt>
                <c:pt idx="2988">
                  <c:v>10851</c:v>
                </c:pt>
                <c:pt idx="2989">
                  <c:v>10854</c:v>
                </c:pt>
                <c:pt idx="2990">
                  <c:v>10862</c:v>
                </c:pt>
                <c:pt idx="2991">
                  <c:v>11404</c:v>
                </c:pt>
                <c:pt idx="2992">
                  <c:v>11534</c:v>
                </c:pt>
                <c:pt idx="2993">
                  <c:v>11092</c:v>
                </c:pt>
                <c:pt idx="2994">
                  <c:v>10535</c:v>
                </c:pt>
                <c:pt idx="2995">
                  <c:v>10141</c:v>
                </c:pt>
                <c:pt idx="2996">
                  <c:v>10006</c:v>
                </c:pt>
                <c:pt idx="2997">
                  <c:v>10005</c:v>
                </c:pt>
                <c:pt idx="2998">
                  <c:v>11302</c:v>
                </c:pt>
                <c:pt idx="2999">
                  <c:v>11938</c:v>
                </c:pt>
                <c:pt idx="3000">
                  <c:v>12477</c:v>
                </c:pt>
                <c:pt idx="3001">
                  <c:v>13084</c:v>
                </c:pt>
                <c:pt idx="3002">
                  <c:v>13092</c:v>
                </c:pt>
                <c:pt idx="3003">
                  <c:v>13240</c:v>
                </c:pt>
                <c:pt idx="3004">
                  <c:v>13634</c:v>
                </c:pt>
                <c:pt idx="3005">
                  <c:v>14564</c:v>
                </c:pt>
                <c:pt idx="3006">
                  <c:v>14793</c:v>
                </c:pt>
                <c:pt idx="3007">
                  <c:v>15255</c:v>
                </c:pt>
                <c:pt idx="3008">
                  <c:v>15447</c:v>
                </c:pt>
                <c:pt idx="3009">
                  <c:v>15414</c:v>
                </c:pt>
                <c:pt idx="3010">
                  <c:v>15511</c:v>
                </c:pt>
                <c:pt idx="3011">
                  <c:v>15468</c:v>
                </c:pt>
                <c:pt idx="3012">
                  <c:v>15683</c:v>
                </c:pt>
                <c:pt idx="3013">
                  <c:v>15756</c:v>
                </c:pt>
                <c:pt idx="3014">
                  <c:v>15541</c:v>
                </c:pt>
                <c:pt idx="3015">
                  <c:v>15641</c:v>
                </c:pt>
                <c:pt idx="3016">
                  <c:v>15532</c:v>
                </c:pt>
                <c:pt idx="3017">
                  <c:v>15368</c:v>
                </c:pt>
                <c:pt idx="3018">
                  <c:v>15782</c:v>
                </c:pt>
                <c:pt idx="3019">
                  <c:v>15949</c:v>
                </c:pt>
                <c:pt idx="3020">
                  <c:v>15382</c:v>
                </c:pt>
                <c:pt idx="3021">
                  <c:v>15356</c:v>
                </c:pt>
                <c:pt idx="3022">
                  <c:v>15421</c:v>
                </c:pt>
                <c:pt idx="3023">
                  <c:v>15375</c:v>
                </c:pt>
                <c:pt idx="3024">
                  <c:v>15454</c:v>
                </c:pt>
                <c:pt idx="3025">
                  <c:v>15449</c:v>
                </c:pt>
                <c:pt idx="3026">
                  <c:v>15567</c:v>
                </c:pt>
                <c:pt idx="3027">
                  <c:v>15473</c:v>
                </c:pt>
                <c:pt idx="3028">
                  <c:v>15690</c:v>
                </c:pt>
                <c:pt idx="3029">
                  <c:v>15675</c:v>
                </c:pt>
                <c:pt idx="3030">
                  <c:v>15460</c:v>
                </c:pt>
                <c:pt idx="3031">
                  <c:v>15450</c:v>
                </c:pt>
                <c:pt idx="3032">
                  <c:v>15767</c:v>
                </c:pt>
                <c:pt idx="3033">
                  <c:v>15498</c:v>
                </c:pt>
                <c:pt idx="3034">
                  <c:v>15418</c:v>
                </c:pt>
                <c:pt idx="3035">
                  <c:v>15616</c:v>
                </c:pt>
                <c:pt idx="3036">
                  <c:v>15692</c:v>
                </c:pt>
                <c:pt idx="3037">
                  <c:v>15752</c:v>
                </c:pt>
                <c:pt idx="3038">
                  <c:v>15527</c:v>
                </c:pt>
                <c:pt idx="3039">
                  <c:v>15370</c:v>
                </c:pt>
                <c:pt idx="3040">
                  <c:v>15604</c:v>
                </c:pt>
                <c:pt idx="3041">
                  <c:v>15574</c:v>
                </c:pt>
                <c:pt idx="3042">
                  <c:v>15625</c:v>
                </c:pt>
                <c:pt idx="3043">
                  <c:v>15599</c:v>
                </c:pt>
                <c:pt idx="3044">
                  <c:v>15532</c:v>
                </c:pt>
                <c:pt idx="3045">
                  <c:v>15722</c:v>
                </c:pt>
                <c:pt idx="3046">
                  <c:v>15393</c:v>
                </c:pt>
                <c:pt idx="3047">
                  <c:v>15175</c:v>
                </c:pt>
                <c:pt idx="3048">
                  <c:v>15322</c:v>
                </c:pt>
                <c:pt idx="3049">
                  <c:v>15364</c:v>
                </c:pt>
                <c:pt idx="3050">
                  <c:v>15400</c:v>
                </c:pt>
                <c:pt idx="3051">
                  <c:v>15481</c:v>
                </c:pt>
                <c:pt idx="3052">
                  <c:v>15533</c:v>
                </c:pt>
                <c:pt idx="3053">
                  <c:v>15661</c:v>
                </c:pt>
                <c:pt idx="3054">
                  <c:v>15496</c:v>
                </c:pt>
                <c:pt idx="3055">
                  <c:v>15335</c:v>
                </c:pt>
                <c:pt idx="3056">
                  <c:v>15604</c:v>
                </c:pt>
                <c:pt idx="3057">
                  <c:v>15618</c:v>
                </c:pt>
                <c:pt idx="3058">
                  <c:v>15683</c:v>
                </c:pt>
                <c:pt idx="3059">
                  <c:v>15560</c:v>
                </c:pt>
                <c:pt idx="3060">
                  <c:v>15310</c:v>
                </c:pt>
                <c:pt idx="3061">
                  <c:v>15299</c:v>
                </c:pt>
                <c:pt idx="3062">
                  <c:v>15412</c:v>
                </c:pt>
                <c:pt idx="3063">
                  <c:v>15531</c:v>
                </c:pt>
                <c:pt idx="3064">
                  <c:v>15511</c:v>
                </c:pt>
                <c:pt idx="3065">
                  <c:v>15537</c:v>
                </c:pt>
                <c:pt idx="3066">
                  <c:v>15372</c:v>
                </c:pt>
                <c:pt idx="3067">
                  <c:v>15386</c:v>
                </c:pt>
                <c:pt idx="3068">
                  <c:v>15498</c:v>
                </c:pt>
                <c:pt idx="3069">
                  <c:v>15544</c:v>
                </c:pt>
                <c:pt idx="3070">
                  <c:v>15460</c:v>
                </c:pt>
                <c:pt idx="3071">
                  <c:v>15754</c:v>
                </c:pt>
                <c:pt idx="3072">
                  <c:v>15739</c:v>
                </c:pt>
                <c:pt idx="3073">
                  <c:v>15657</c:v>
                </c:pt>
                <c:pt idx="3074">
                  <c:v>15426</c:v>
                </c:pt>
                <c:pt idx="3075">
                  <c:v>15348</c:v>
                </c:pt>
                <c:pt idx="3076">
                  <c:v>15477</c:v>
                </c:pt>
                <c:pt idx="3077">
                  <c:v>15379</c:v>
                </c:pt>
                <c:pt idx="3078">
                  <c:v>15480</c:v>
                </c:pt>
                <c:pt idx="3079">
                  <c:v>15378</c:v>
                </c:pt>
                <c:pt idx="3080">
                  <c:v>15450</c:v>
                </c:pt>
                <c:pt idx="3081">
                  <c:v>15534</c:v>
                </c:pt>
                <c:pt idx="3082">
                  <c:v>15618</c:v>
                </c:pt>
                <c:pt idx="3083">
                  <c:v>15690</c:v>
                </c:pt>
                <c:pt idx="3084">
                  <c:v>15372</c:v>
                </c:pt>
                <c:pt idx="3085">
                  <c:v>15215</c:v>
                </c:pt>
                <c:pt idx="3086">
                  <c:v>14925</c:v>
                </c:pt>
                <c:pt idx="3087">
                  <c:v>14961</c:v>
                </c:pt>
                <c:pt idx="3088">
                  <c:v>15531</c:v>
                </c:pt>
                <c:pt idx="3089">
                  <c:v>15544</c:v>
                </c:pt>
                <c:pt idx="3090">
                  <c:v>15489</c:v>
                </c:pt>
                <c:pt idx="3091">
                  <c:v>15316</c:v>
                </c:pt>
                <c:pt idx="3092">
                  <c:v>15771</c:v>
                </c:pt>
                <c:pt idx="3093">
                  <c:v>15687</c:v>
                </c:pt>
                <c:pt idx="3094">
                  <c:v>15404</c:v>
                </c:pt>
                <c:pt idx="3095">
                  <c:v>15294</c:v>
                </c:pt>
                <c:pt idx="3096">
                  <c:v>15882</c:v>
                </c:pt>
                <c:pt idx="3097">
                  <c:v>15759</c:v>
                </c:pt>
                <c:pt idx="3098">
                  <c:v>15769</c:v>
                </c:pt>
                <c:pt idx="3099">
                  <c:v>15838</c:v>
                </c:pt>
                <c:pt idx="3100">
                  <c:v>15403</c:v>
                </c:pt>
                <c:pt idx="3101">
                  <c:v>15363</c:v>
                </c:pt>
                <c:pt idx="3102">
                  <c:v>15448</c:v>
                </c:pt>
                <c:pt idx="3103">
                  <c:v>15582</c:v>
                </c:pt>
                <c:pt idx="3104">
                  <c:v>15392</c:v>
                </c:pt>
                <c:pt idx="3105">
                  <c:v>15000</c:v>
                </c:pt>
                <c:pt idx="3106">
                  <c:v>15000</c:v>
                </c:pt>
                <c:pt idx="3107">
                  <c:v>15204</c:v>
                </c:pt>
                <c:pt idx="3108">
                  <c:v>14908</c:v>
                </c:pt>
                <c:pt idx="3109">
                  <c:v>15174</c:v>
                </c:pt>
                <c:pt idx="3110">
                  <c:v>14983</c:v>
                </c:pt>
                <c:pt idx="3111">
                  <c:v>14801</c:v>
                </c:pt>
                <c:pt idx="3112">
                  <c:v>15036</c:v>
                </c:pt>
                <c:pt idx="3113">
                  <c:v>15429</c:v>
                </c:pt>
                <c:pt idx="3114">
                  <c:v>15617</c:v>
                </c:pt>
                <c:pt idx="3115">
                  <c:v>15813</c:v>
                </c:pt>
                <c:pt idx="3116">
                  <c:v>15647</c:v>
                </c:pt>
                <c:pt idx="3117">
                  <c:v>15771</c:v>
                </c:pt>
                <c:pt idx="3118">
                  <c:v>15409</c:v>
                </c:pt>
                <c:pt idx="3119">
                  <c:v>15528</c:v>
                </c:pt>
                <c:pt idx="3120">
                  <c:v>15438</c:v>
                </c:pt>
                <c:pt idx="3121">
                  <c:v>15413</c:v>
                </c:pt>
                <c:pt idx="3122">
                  <c:v>15591</c:v>
                </c:pt>
                <c:pt idx="3123">
                  <c:v>15566</c:v>
                </c:pt>
                <c:pt idx="3124">
                  <c:v>15536</c:v>
                </c:pt>
                <c:pt idx="3125">
                  <c:v>15520</c:v>
                </c:pt>
                <c:pt idx="3126">
                  <c:v>13739</c:v>
                </c:pt>
                <c:pt idx="3127">
                  <c:v>15199</c:v>
                </c:pt>
                <c:pt idx="3128">
                  <c:v>15363</c:v>
                </c:pt>
                <c:pt idx="3129">
                  <c:v>15345</c:v>
                </c:pt>
                <c:pt idx="3130">
                  <c:v>15415</c:v>
                </c:pt>
                <c:pt idx="3131">
                  <c:v>15651</c:v>
                </c:pt>
                <c:pt idx="3132">
                  <c:v>15590</c:v>
                </c:pt>
                <c:pt idx="3133">
                  <c:v>15750</c:v>
                </c:pt>
                <c:pt idx="3134">
                  <c:v>15714</c:v>
                </c:pt>
                <c:pt idx="3135">
                  <c:v>15477</c:v>
                </c:pt>
                <c:pt idx="3136">
                  <c:v>15636</c:v>
                </c:pt>
                <c:pt idx="3137">
                  <c:v>15520</c:v>
                </c:pt>
                <c:pt idx="3138">
                  <c:v>15318</c:v>
                </c:pt>
                <c:pt idx="3139">
                  <c:v>15235</c:v>
                </c:pt>
                <c:pt idx="3140">
                  <c:v>15451</c:v>
                </c:pt>
                <c:pt idx="3141">
                  <c:v>15636</c:v>
                </c:pt>
                <c:pt idx="3142">
                  <c:v>15740</c:v>
                </c:pt>
                <c:pt idx="3143">
                  <c:v>15635</c:v>
                </c:pt>
                <c:pt idx="3144">
                  <c:v>15335</c:v>
                </c:pt>
                <c:pt idx="3145">
                  <c:v>15701</c:v>
                </c:pt>
                <c:pt idx="3146">
                  <c:v>15627</c:v>
                </c:pt>
                <c:pt idx="3147">
                  <c:v>15650</c:v>
                </c:pt>
                <c:pt idx="3148">
                  <c:v>15743</c:v>
                </c:pt>
                <c:pt idx="3149">
                  <c:v>15637</c:v>
                </c:pt>
                <c:pt idx="3150">
                  <c:v>15617</c:v>
                </c:pt>
                <c:pt idx="3151">
                  <c:v>15613</c:v>
                </c:pt>
                <c:pt idx="3152">
                  <c:v>15498</c:v>
                </c:pt>
                <c:pt idx="3153">
                  <c:v>15456</c:v>
                </c:pt>
                <c:pt idx="3154">
                  <c:v>15356</c:v>
                </c:pt>
                <c:pt idx="3155">
                  <c:v>15335</c:v>
                </c:pt>
                <c:pt idx="3156">
                  <c:v>15393</c:v>
                </c:pt>
                <c:pt idx="3157">
                  <c:v>15622</c:v>
                </c:pt>
                <c:pt idx="3158">
                  <c:v>15274</c:v>
                </c:pt>
                <c:pt idx="3159">
                  <c:v>15270</c:v>
                </c:pt>
                <c:pt idx="3160">
                  <c:v>15378</c:v>
                </c:pt>
                <c:pt idx="3161">
                  <c:v>15458</c:v>
                </c:pt>
                <c:pt idx="3162">
                  <c:v>15166</c:v>
                </c:pt>
                <c:pt idx="3163">
                  <c:v>14915</c:v>
                </c:pt>
                <c:pt idx="3164">
                  <c:v>15124</c:v>
                </c:pt>
                <c:pt idx="3165">
                  <c:v>15230</c:v>
                </c:pt>
                <c:pt idx="3166">
                  <c:v>15379</c:v>
                </c:pt>
                <c:pt idx="3167">
                  <c:v>15338</c:v>
                </c:pt>
                <c:pt idx="3168">
                  <c:v>15481</c:v>
                </c:pt>
                <c:pt idx="3169">
                  <c:v>15399</c:v>
                </c:pt>
                <c:pt idx="3170">
                  <c:v>15356</c:v>
                </c:pt>
                <c:pt idx="3171">
                  <c:v>15301</c:v>
                </c:pt>
                <c:pt idx="3172">
                  <c:v>15522</c:v>
                </c:pt>
                <c:pt idx="3173">
                  <c:v>15459</c:v>
                </c:pt>
                <c:pt idx="3174">
                  <c:v>15546</c:v>
                </c:pt>
                <c:pt idx="3175">
                  <c:v>15433</c:v>
                </c:pt>
                <c:pt idx="3176">
                  <c:v>15415</c:v>
                </c:pt>
                <c:pt idx="3177">
                  <c:v>15628</c:v>
                </c:pt>
                <c:pt idx="3178">
                  <c:v>15266</c:v>
                </c:pt>
                <c:pt idx="3179">
                  <c:v>15113</c:v>
                </c:pt>
                <c:pt idx="3180">
                  <c:v>15133</c:v>
                </c:pt>
                <c:pt idx="3181">
                  <c:v>15352</c:v>
                </c:pt>
                <c:pt idx="3182">
                  <c:v>15208</c:v>
                </c:pt>
                <c:pt idx="3183">
                  <c:v>15171</c:v>
                </c:pt>
                <c:pt idx="3184">
                  <c:v>15468</c:v>
                </c:pt>
                <c:pt idx="3185">
                  <c:v>15375</c:v>
                </c:pt>
                <c:pt idx="3186">
                  <c:v>15351</c:v>
                </c:pt>
                <c:pt idx="3187">
                  <c:v>15495</c:v>
                </c:pt>
                <c:pt idx="3188">
                  <c:v>15532</c:v>
                </c:pt>
                <c:pt idx="3189">
                  <c:v>15648</c:v>
                </c:pt>
                <c:pt idx="3190">
                  <c:v>15445</c:v>
                </c:pt>
                <c:pt idx="3191">
                  <c:v>15384</c:v>
                </c:pt>
                <c:pt idx="3192">
                  <c:v>15546</c:v>
                </c:pt>
                <c:pt idx="3193">
                  <c:v>15437</c:v>
                </c:pt>
                <c:pt idx="3194">
                  <c:v>15404</c:v>
                </c:pt>
                <c:pt idx="3195">
                  <c:v>15550</c:v>
                </c:pt>
                <c:pt idx="3196">
                  <c:v>15411</c:v>
                </c:pt>
                <c:pt idx="3197">
                  <c:v>15556</c:v>
                </c:pt>
                <c:pt idx="3198">
                  <c:v>15442</c:v>
                </c:pt>
                <c:pt idx="3199">
                  <c:v>15236</c:v>
                </c:pt>
                <c:pt idx="3200">
                  <c:v>15594</c:v>
                </c:pt>
                <c:pt idx="3201">
                  <c:v>15333</c:v>
                </c:pt>
                <c:pt idx="3202">
                  <c:v>15485</c:v>
                </c:pt>
                <c:pt idx="3203">
                  <c:v>15226</c:v>
                </c:pt>
                <c:pt idx="3204">
                  <c:v>15326</c:v>
                </c:pt>
                <c:pt idx="3205">
                  <c:v>15573</c:v>
                </c:pt>
                <c:pt idx="3206">
                  <c:v>15523</c:v>
                </c:pt>
                <c:pt idx="3207">
                  <c:v>15437</c:v>
                </c:pt>
                <c:pt idx="3208">
                  <c:v>15541</c:v>
                </c:pt>
                <c:pt idx="3209">
                  <c:v>15490</c:v>
                </c:pt>
                <c:pt idx="3210">
                  <c:v>15461</c:v>
                </c:pt>
                <c:pt idx="3211">
                  <c:v>15529</c:v>
                </c:pt>
                <c:pt idx="3212">
                  <c:v>15392</c:v>
                </c:pt>
                <c:pt idx="3213">
                  <c:v>15260</c:v>
                </c:pt>
                <c:pt idx="3214">
                  <c:v>15315</c:v>
                </c:pt>
                <c:pt idx="3215">
                  <c:v>15216</c:v>
                </c:pt>
                <c:pt idx="3216">
                  <c:v>15268</c:v>
                </c:pt>
                <c:pt idx="3217">
                  <c:v>15368</c:v>
                </c:pt>
                <c:pt idx="3218">
                  <c:v>15361</c:v>
                </c:pt>
                <c:pt idx="3219">
                  <c:v>15300</c:v>
                </c:pt>
                <c:pt idx="3220">
                  <c:v>15386</c:v>
                </c:pt>
                <c:pt idx="3221">
                  <c:v>15346</c:v>
                </c:pt>
                <c:pt idx="3222">
                  <c:v>15334</c:v>
                </c:pt>
                <c:pt idx="3223">
                  <c:v>15335</c:v>
                </c:pt>
                <c:pt idx="3224">
                  <c:v>15959</c:v>
                </c:pt>
                <c:pt idx="3225">
                  <c:v>15361</c:v>
                </c:pt>
                <c:pt idx="3226">
                  <c:v>15295</c:v>
                </c:pt>
                <c:pt idx="3227">
                  <c:v>15026</c:v>
                </c:pt>
                <c:pt idx="3228">
                  <c:v>15232</c:v>
                </c:pt>
                <c:pt idx="3229">
                  <c:v>15145</c:v>
                </c:pt>
                <c:pt idx="3230">
                  <c:v>15207</c:v>
                </c:pt>
                <c:pt idx="3231">
                  <c:v>15220</c:v>
                </c:pt>
                <c:pt idx="3232">
                  <c:v>15434</c:v>
                </c:pt>
                <c:pt idx="3233">
                  <c:v>15283</c:v>
                </c:pt>
                <c:pt idx="3234">
                  <c:v>15408</c:v>
                </c:pt>
                <c:pt idx="3235">
                  <c:v>15426</c:v>
                </c:pt>
                <c:pt idx="3236">
                  <c:v>15223</c:v>
                </c:pt>
                <c:pt idx="3237">
                  <c:v>15521</c:v>
                </c:pt>
                <c:pt idx="3238">
                  <c:v>15673</c:v>
                </c:pt>
                <c:pt idx="3239">
                  <c:v>15544</c:v>
                </c:pt>
                <c:pt idx="3240">
                  <c:v>15087</c:v>
                </c:pt>
                <c:pt idx="3241">
                  <c:v>15133</c:v>
                </c:pt>
                <c:pt idx="3242">
                  <c:v>14959</c:v>
                </c:pt>
                <c:pt idx="3243">
                  <c:v>15145</c:v>
                </c:pt>
                <c:pt idx="3244">
                  <c:v>15563</c:v>
                </c:pt>
                <c:pt idx="3245">
                  <c:v>15566</c:v>
                </c:pt>
                <c:pt idx="3246">
                  <c:v>15533</c:v>
                </c:pt>
                <c:pt idx="3247">
                  <c:v>15512</c:v>
                </c:pt>
                <c:pt idx="3248">
                  <c:v>15088</c:v>
                </c:pt>
                <c:pt idx="3249">
                  <c:v>15421</c:v>
                </c:pt>
                <c:pt idx="3250">
                  <c:v>15445</c:v>
                </c:pt>
                <c:pt idx="3251">
                  <c:v>15499</c:v>
                </c:pt>
                <c:pt idx="3252">
                  <c:v>15367</c:v>
                </c:pt>
                <c:pt idx="3253">
                  <c:v>15192</c:v>
                </c:pt>
                <c:pt idx="3254">
                  <c:v>15167</c:v>
                </c:pt>
                <c:pt idx="3255">
                  <c:v>15293</c:v>
                </c:pt>
                <c:pt idx="3256">
                  <c:v>15056</c:v>
                </c:pt>
                <c:pt idx="3257">
                  <c:v>14953</c:v>
                </c:pt>
                <c:pt idx="3258">
                  <c:v>15206</c:v>
                </c:pt>
                <c:pt idx="3259">
                  <c:v>15064</c:v>
                </c:pt>
                <c:pt idx="3260">
                  <c:v>15313</c:v>
                </c:pt>
                <c:pt idx="3261">
                  <c:v>15222</c:v>
                </c:pt>
                <c:pt idx="3262">
                  <c:v>15265</c:v>
                </c:pt>
                <c:pt idx="3263">
                  <c:v>15245</c:v>
                </c:pt>
                <c:pt idx="3264">
                  <c:v>15391</c:v>
                </c:pt>
                <c:pt idx="3265">
                  <c:v>15471</c:v>
                </c:pt>
                <c:pt idx="3266">
                  <c:v>15304</c:v>
                </c:pt>
                <c:pt idx="3267">
                  <c:v>15059</c:v>
                </c:pt>
                <c:pt idx="3268">
                  <c:v>14944</c:v>
                </c:pt>
                <c:pt idx="3269">
                  <c:v>14928</c:v>
                </c:pt>
                <c:pt idx="3270">
                  <c:v>15113</c:v>
                </c:pt>
                <c:pt idx="3271">
                  <c:v>15113</c:v>
                </c:pt>
                <c:pt idx="3272">
                  <c:v>14796</c:v>
                </c:pt>
                <c:pt idx="3273">
                  <c:v>15030</c:v>
                </c:pt>
                <c:pt idx="3274">
                  <c:v>15213</c:v>
                </c:pt>
                <c:pt idx="3275">
                  <c:v>15277</c:v>
                </c:pt>
                <c:pt idx="3276">
                  <c:v>15312</c:v>
                </c:pt>
                <c:pt idx="3277">
                  <c:v>15354</c:v>
                </c:pt>
                <c:pt idx="3278">
                  <c:v>15326</c:v>
                </c:pt>
                <c:pt idx="3279">
                  <c:v>15512</c:v>
                </c:pt>
                <c:pt idx="3280">
                  <c:v>15505</c:v>
                </c:pt>
                <c:pt idx="3281">
                  <c:v>15433</c:v>
                </c:pt>
                <c:pt idx="3282">
                  <c:v>15312</c:v>
                </c:pt>
                <c:pt idx="3283">
                  <c:v>15257</c:v>
                </c:pt>
                <c:pt idx="3284">
                  <c:v>15417</c:v>
                </c:pt>
                <c:pt idx="3285">
                  <c:v>14853</c:v>
                </c:pt>
                <c:pt idx="3286">
                  <c:v>14473</c:v>
                </c:pt>
                <c:pt idx="3287">
                  <c:v>14273</c:v>
                </c:pt>
                <c:pt idx="3288">
                  <c:v>13661</c:v>
                </c:pt>
                <c:pt idx="3289">
                  <c:v>12857</c:v>
                </c:pt>
                <c:pt idx="3290">
                  <c:v>11909</c:v>
                </c:pt>
                <c:pt idx="3291">
                  <c:v>10908</c:v>
                </c:pt>
                <c:pt idx="3292">
                  <c:v>11576</c:v>
                </c:pt>
                <c:pt idx="3293">
                  <c:v>12137</c:v>
                </c:pt>
                <c:pt idx="3294">
                  <c:v>12506</c:v>
                </c:pt>
                <c:pt idx="3295">
                  <c:v>12900</c:v>
                </c:pt>
                <c:pt idx="3296">
                  <c:v>14495</c:v>
                </c:pt>
                <c:pt idx="3297">
                  <c:v>14864</c:v>
                </c:pt>
                <c:pt idx="3298">
                  <c:v>15002</c:v>
                </c:pt>
                <c:pt idx="3299">
                  <c:v>15080</c:v>
                </c:pt>
                <c:pt idx="3300">
                  <c:v>15369</c:v>
                </c:pt>
                <c:pt idx="3301">
                  <c:v>15343</c:v>
                </c:pt>
                <c:pt idx="3302">
                  <c:v>15341</c:v>
                </c:pt>
                <c:pt idx="3303">
                  <c:v>15221</c:v>
                </c:pt>
                <c:pt idx="3304">
                  <c:v>15275</c:v>
                </c:pt>
                <c:pt idx="3305">
                  <c:v>15290</c:v>
                </c:pt>
                <c:pt idx="3306">
                  <c:v>15203</c:v>
                </c:pt>
                <c:pt idx="3307">
                  <c:v>15238</c:v>
                </c:pt>
                <c:pt idx="3308">
                  <c:v>15267</c:v>
                </c:pt>
                <c:pt idx="3309">
                  <c:v>14768</c:v>
                </c:pt>
                <c:pt idx="3310">
                  <c:v>13683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4848"/>
        <c:axId val="50962432"/>
      </c:areaChart>
      <c:catAx>
        <c:axId val="50574848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50962432"/>
        <c:crosses val="autoZero"/>
        <c:auto val="0"/>
        <c:lblAlgn val="ctr"/>
        <c:lblOffset val="100"/>
        <c:noMultiLvlLbl val="0"/>
      </c:catAx>
      <c:valAx>
        <c:axId val="50962432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50574848"/>
        <c:crosses val="autoZero"/>
        <c:crossBetween val="midCat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'12.06-15.06'!$A$2:$A$3313</c:f>
              <c:numCache>
                <c:formatCode>m/d/yyyy\ h:mm</c:formatCode>
                <c:ptCount val="3312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'12.06-15.06'!$R$2:$R$3313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0.17798360695455165</c:v>
                </c:pt>
                <c:pt idx="12">
                  <c:v>1.0269999930894387</c:v>
                </c:pt>
                <c:pt idx="13">
                  <c:v>0.99811111656745577</c:v>
                </c:pt>
                <c:pt idx="14">
                  <c:v>0.99473333017601873</c:v>
                </c:pt>
                <c:pt idx="15">
                  <c:v>1.9251999939115951</c:v>
                </c:pt>
                <c:pt idx="16">
                  <c:v>2.0729016457175167</c:v>
                </c:pt>
                <c:pt idx="17">
                  <c:v>2.0754590231845778</c:v>
                </c:pt>
                <c:pt idx="18">
                  <c:v>1.895442610055573</c:v>
                </c:pt>
                <c:pt idx="19">
                  <c:v>2.0726393509216217</c:v>
                </c:pt>
                <c:pt idx="20">
                  <c:v>1.1655901678783738</c:v>
                </c:pt>
                <c:pt idx="21">
                  <c:v>1.0368225801257556</c:v>
                </c:pt>
                <c:pt idx="22">
                  <c:v>0.88861666329212119</c:v>
                </c:pt>
                <c:pt idx="23">
                  <c:v>1.025516128652201</c:v>
                </c:pt>
                <c:pt idx="24">
                  <c:v>1.0464098392881105</c:v>
                </c:pt>
                <c:pt idx="25">
                  <c:v>0.15749999992078595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0.76228333929928394</c:v>
                </c:pt>
                <c:pt idx="30">
                  <c:v>1.0183114681149434</c:v>
                </c:pt>
                <c:pt idx="31">
                  <c:v>1.0236721341664501</c:v>
                </c:pt>
                <c:pt idx="32">
                  <c:v>1.0049032254304828</c:v>
                </c:pt>
                <c:pt idx="33">
                  <c:v>1.8847213179113389</c:v>
                </c:pt>
                <c:pt idx="34">
                  <c:v>4.4278135619189847</c:v>
                </c:pt>
                <c:pt idx="35">
                  <c:v>6.0157580610492793</c:v>
                </c:pt>
                <c:pt idx="36">
                  <c:v>5.6513333149592846</c:v>
                </c:pt>
                <c:pt idx="37">
                  <c:v>6.4837457669934997</c:v>
                </c:pt>
                <c:pt idx="38">
                  <c:v>5.6408709643924588</c:v>
                </c:pt>
                <c:pt idx="39">
                  <c:v>6.3243050892492976</c:v>
                </c:pt>
                <c:pt idx="40">
                  <c:v>5.9372203425508374</c:v>
                </c:pt>
                <c:pt idx="41">
                  <c:v>5.9279672324267967</c:v>
                </c:pt>
                <c:pt idx="42">
                  <c:v>6.0356166469303849</c:v>
                </c:pt>
                <c:pt idx="43">
                  <c:v>6.0601639541584804</c:v>
                </c:pt>
                <c:pt idx="44">
                  <c:v>5.8336129001165267</c:v>
                </c:pt>
                <c:pt idx="45">
                  <c:v>-95.419106260401747</c:v>
                </c:pt>
                <c:pt idx="46">
                  <c:v>0.39429231102850043</c:v>
                </c:pt>
                <c:pt idx="47">
                  <c:v>2.0390634833196817</c:v>
                </c:pt>
                <c:pt idx="48">
                  <c:v>4.18583331975967</c:v>
                </c:pt>
                <c:pt idx="49">
                  <c:v>4.9867627150882923</c:v>
                </c:pt>
                <c:pt idx="50">
                  <c:v>7.1462951053216281</c:v>
                </c:pt>
                <c:pt idx="51">
                  <c:v>10.839898312158001</c:v>
                </c:pt>
                <c:pt idx="52">
                  <c:v>10.895389837368864</c:v>
                </c:pt>
                <c:pt idx="53">
                  <c:v>12.221274186744155</c:v>
                </c:pt>
                <c:pt idx="54">
                  <c:v>15.443249949677366</c:v>
                </c:pt>
                <c:pt idx="55">
                  <c:v>19.005229569966104</c:v>
                </c:pt>
                <c:pt idx="56">
                  <c:v>19.425416603680155</c:v>
                </c:pt>
                <c:pt idx="57">
                  <c:v>23.427393519359093</c:v>
                </c:pt>
                <c:pt idx="58">
                  <c:v>25.95553224337857</c:v>
                </c:pt>
                <c:pt idx="59">
                  <c:v>27.115507821129285</c:v>
                </c:pt>
                <c:pt idx="60">
                  <c:v>31.401966893259676</c:v>
                </c:pt>
                <c:pt idx="61">
                  <c:v>32.16004989497231</c:v>
                </c:pt>
                <c:pt idx="62">
                  <c:v>31.276949898040957</c:v>
                </c:pt>
                <c:pt idx="63">
                  <c:v>31.834919337410764</c:v>
                </c:pt>
                <c:pt idx="64">
                  <c:v>33.560645142681828</c:v>
                </c:pt>
                <c:pt idx="65">
                  <c:v>36.376796633864622</c:v>
                </c:pt>
                <c:pt idx="66">
                  <c:v>34.030890692279712</c:v>
                </c:pt>
                <c:pt idx="67">
                  <c:v>38.72543851246359</c:v>
                </c:pt>
                <c:pt idx="68">
                  <c:v>39.970483622306126</c:v>
                </c:pt>
                <c:pt idx="69">
                  <c:v>35.992177398914208</c:v>
                </c:pt>
                <c:pt idx="70">
                  <c:v>38.02272999695446</c:v>
                </c:pt>
                <c:pt idx="71">
                  <c:v>38.677766540948944</c:v>
                </c:pt>
                <c:pt idx="72">
                  <c:v>34.769131261054532</c:v>
                </c:pt>
                <c:pt idx="73">
                  <c:v>40.915737838349905</c:v>
                </c:pt>
                <c:pt idx="74">
                  <c:v>36.580893750340117</c:v>
                </c:pt>
                <c:pt idx="75">
                  <c:v>40.54572144441002</c:v>
                </c:pt>
                <c:pt idx="76">
                  <c:v>41.565416530920217</c:v>
                </c:pt>
                <c:pt idx="77">
                  <c:v>38.416580623858842</c:v>
                </c:pt>
                <c:pt idx="78">
                  <c:v>36.391383596266692</c:v>
                </c:pt>
                <c:pt idx="79">
                  <c:v>41.015587126535948</c:v>
                </c:pt>
                <c:pt idx="80">
                  <c:v>38.483000125988553</c:v>
                </c:pt>
                <c:pt idx="81">
                  <c:v>39.642129009899939</c:v>
                </c:pt>
                <c:pt idx="82">
                  <c:v>23.760344340331816</c:v>
                </c:pt>
                <c:pt idx="83">
                  <c:v>16.950466611533127</c:v>
                </c:pt>
                <c:pt idx="84">
                  <c:v>12.851866624313434</c:v>
                </c:pt>
                <c:pt idx="85">
                  <c:v>10.621278723429651</c:v>
                </c:pt>
                <c:pt idx="86">
                  <c:v>9.4401694977028558</c:v>
                </c:pt>
                <c:pt idx="87">
                  <c:v>13.364883289423467</c:v>
                </c:pt>
                <c:pt idx="88">
                  <c:v>13.593531277039823</c:v>
                </c:pt>
                <c:pt idx="89">
                  <c:v>19.196983669136721</c:v>
                </c:pt>
                <c:pt idx="90">
                  <c:v>23.159442460004907</c:v>
                </c:pt>
                <c:pt idx="91">
                  <c:v>22.714475484244748</c:v>
                </c:pt>
                <c:pt idx="92">
                  <c:v>25.714881372378294</c:v>
                </c:pt>
                <c:pt idx="93">
                  <c:v>29.00977968006676</c:v>
                </c:pt>
                <c:pt idx="94">
                  <c:v>30.767096757211078</c:v>
                </c:pt>
                <c:pt idx="95">
                  <c:v>28.613193532039361</c:v>
                </c:pt>
                <c:pt idx="96">
                  <c:v>33.036816559530095</c:v>
                </c:pt>
                <c:pt idx="97">
                  <c:v>29.191066876874455</c:v>
                </c:pt>
                <c:pt idx="98">
                  <c:v>31.076483853646096</c:v>
                </c:pt>
                <c:pt idx="99">
                  <c:v>25.41821855093318</c:v>
                </c:pt>
                <c:pt idx="100">
                  <c:v>25.360323280276049</c:v>
                </c:pt>
                <c:pt idx="101">
                  <c:v>25.52173325003433</c:v>
                </c:pt>
                <c:pt idx="102">
                  <c:v>26.978161275389795</c:v>
                </c:pt>
                <c:pt idx="103">
                  <c:v>28.205857022755673</c:v>
                </c:pt>
                <c:pt idx="104">
                  <c:v>24.943131229039061</c:v>
                </c:pt>
                <c:pt idx="105">
                  <c:v>31.110333232209605</c:v>
                </c:pt>
                <c:pt idx="106">
                  <c:v>25.300918115432903</c:v>
                </c:pt>
                <c:pt idx="107">
                  <c:v>29.775573867448017</c:v>
                </c:pt>
                <c:pt idx="108">
                  <c:v>28.412677403888846</c:v>
                </c:pt>
                <c:pt idx="109">
                  <c:v>28.246639145382353</c:v>
                </c:pt>
                <c:pt idx="110">
                  <c:v>32.933707050914563</c:v>
                </c:pt>
                <c:pt idx="111">
                  <c:v>36.123516108832845</c:v>
                </c:pt>
                <c:pt idx="112">
                  <c:v>38.227887075702057</c:v>
                </c:pt>
                <c:pt idx="113">
                  <c:v>37.911177398153747</c:v>
                </c:pt>
                <c:pt idx="114">
                  <c:v>32.116440698897854</c:v>
                </c:pt>
                <c:pt idx="115">
                  <c:v>37.642949877288331</c:v>
                </c:pt>
                <c:pt idx="116">
                  <c:v>36.125593821620257</c:v>
                </c:pt>
                <c:pt idx="117">
                  <c:v>37.721593244749819</c:v>
                </c:pt>
                <c:pt idx="118">
                  <c:v>36.057283593464135</c:v>
                </c:pt>
                <c:pt idx="119">
                  <c:v>40.867655449933494</c:v>
                </c:pt>
                <c:pt idx="120">
                  <c:v>46.192354813021666</c:v>
                </c:pt>
                <c:pt idx="121">
                  <c:v>35.479903206234283</c:v>
                </c:pt>
                <c:pt idx="122">
                  <c:v>46.077947269044479</c:v>
                </c:pt>
                <c:pt idx="123">
                  <c:v>36.610868971859958</c:v>
                </c:pt>
                <c:pt idx="124">
                  <c:v>32.835537340284596</c:v>
                </c:pt>
                <c:pt idx="125">
                  <c:v>33.892238288736223</c:v>
                </c:pt>
                <c:pt idx="126">
                  <c:v>33.376704682991125</c:v>
                </c:pt>
                <c:pt idx="127">
                  <c:v>32.058625063933903</c:v>
                </c:pt>
                <c:pt idx="128">
                  <c:v>32.704491546115008</c:v>
                </c:pt>
                <c:pt idx="129">
                  <c:v>38.98286443243299</c:v>
                </c:pt>
                <c:pt idx="130">
                  <c:v>38.754050872333565</c:v>
                </c:pt>
                <c:pt idx="131">
                  <c:v>36.142919334807267</c:v>
                </c:pt>
                <c:pt idx="132">
                  <c:v>38.746101719647726</c:v>
                </c:pt>
                <c:pt idx="133">
                  <c:v>38.012163666889393</c:v>
                </c:pt>
                <c:pt idx="134">
                  <c:v>35.710931202056507</c:v>
                </c:pt>
                <c:pt idx="135">
                  <c:v>35.27191933563109</c:v>
                </c:pt>
                <c:pt idx="136">
                  <c:v>33.558716556995535</c:v>
                </c:pt>
                <c:pt idx="137">
                  <c:v>37.444328198871048</c:v>
                </c:pt>
                <c:pt idx="138">
                  <c:v>28.538793237456101</c:v>
                </c:pt>
                <c:pt idx="139">
                  <c:v>35.632435463940034</c:v>
                </c:pt>
                <c:pt idx="140">
                  <c:v>35.079575576640011</c:v>
                </c:pt>
                <c:pt idx="141">
                  <c:v>30.996870950524716</c:v>
                </c:pt>
                <c:pt idx="142">
                  <c:v>30.17588355119716</c:v>
                </c:pt>
                <c:pt idx="143">
                  <c:v>36.756396668659413</c:v>
                </c:pt>
                <c:pt idx="144">
                  <c:v>30.448114853643911</c:v>
                </c:pt>
                <c:pt idx="145">
                  <c:v>39.695177397472513</c:v>
                </c:pt>
                <c:pt idx="146">
                  <c:v>36.442383214235171</c:v>
                </c:pt>
                <c:pt idx="147">
                  <c:v>35.117354819253173</c:v>
                </c:pt>
                <c:pt idx="148">
                  <c:v>38.053250275052591</c:v>
                </c:pt>
                <c:pt idx="149">
                  <c:v>34.213627140574921</c:v>
                </c:pt>
                <c:pt idx="150">
                  <c:v>37.037596753498583</c:v>
                </c:pt>
                <c:pt idx="151">
                  <c:v>39.358622673794734</c:v>
                </c:pt>
                <c:pt idx="152">
                  <c:v>37.32677968550545</c:v>
                </c:pt>
                <c:pt idx="153">
                  <c:v>39.040372906426114</c:v>
                </c:pt>
                <c:pt idx="154">
                  <c:v>40.073868983125507</c:v>
                </c:pt>
                <c:pt idx="155">
                  <c:v>38.823491550600522</c:v>
                </c:pt>
                <c:pt idx="156">
                  <c:v>32.982983225910168</c:v>
                </c:pt>
                <c:pt idx="157">
                  <c:v>44.329393587764571</c:v>
                </c:pt>
                <c:pt idx="158">
                  <c:v>33.353530130303554</c:v>
                </c:pt>
                <c:pt idx="159">
                  <c:v>41.306666965137723</c:v>
                </c:pt>
                <c:pt idx="160">
                  <c:v>36.374813583010479</c:v>
                </c:pt>
                <c:pt idx="161">
                  <c:v>38.84116951659388</c:v>
                </c:pt>
                <c:pt idx="162">
                  <c:v>40.295683201830137</c:v>
                </c:pt>
                <c:pt idx="163">
                  <c:v>38.206632251777044</c:v>
                </c:pt>
                <c:pt idx="164">
                  <c:v>34.660016506562052</c:v>
                </c:pt>
                <c:pt idx="165">
                  <c:v>37.102627143048203</c:v>
                </c:pt>
                <c:pt idx="166">
                  <c:v>34.085366555316838</c:v>
                </c:pt>
                <c:pt idx="167">
                  <c:v>36.294737823695101</c:v>
                </c:pt>
                <c:pt idx="168">
                  <c:v>40.644364906382108</c:v>
                </c:pt>
                <c:pt idx="169">
                  <c:v>39.385233204623844</c:v>
                </c:pt>
                <c:pt idx="170">
                  <c:v>40.567186467462072</c:v>
                </c:pt>
                <c:pt idx="171">
                  <c:v>36.119365285491618</c:v>
                </c:pt>
                <c:pt idx="172">
                  <c:v>40.950103196655576</c:v>
                </c:pt>
                <c:pt idx="173">
                  <c:v>41.439903202643244</c:v>
                </c:pt>
                <c:pt idx="174">
                  <c:v>32.074833565098629</c:v>
                </c:pt>
                <c:pt idx="175">
                  <c:v>36.18363321506682</c:v>
                </c:pt>
                <c:pt idx="176">
                  <c:v>28.116969184441597</c:v>
                </c:pt>
                <c:pt idx="177">
                  <c:v>28.024484430710597</c:v>
                </c:pt>
                <c:pt idx="178">
                  <c:v>34.519640693309036</c:v>
                </c:pt>
                <c:pt idx="179">
                  <c:v>34.708030712174882</c:v>
                </c:pt>
                <c:pt idx="180">
                  <c:v>39.359116538505006</c:v>
                </c:pt>
                <c:pt idx="181">
                  <c:v>39.451049309163196</c:v>
                </c:pt>
                <c:pt idx="182">
                  <c:v>35.919266549313171</c:v>
                </c:pt>
                <c:pt idx="183">
                  <c:v>40.361700291305581</c:v>
                </c:pt>
                <c:pt idx="184">
                  <c:v>36.117062216665282</c:v>
                </c:pt>
                <c:pt idx="185">
                  <c:v>36.338833595477794</c:v>
                </c:pt>
                <c:pt idx="186">
                  <c:v>38.63691527978289</c:v>
                </c:pt>
                <c:pt idx="187">
                  <c:v>33.268015363574712</c:v>
                </c:pt>
                <c:pt idx="188">
                  <c:v>40.543629420861237</c:v>
                </c:pt>
                <c:pt idx="189">
                  <c:v>37.749317299862327</c:v>
                </c:pt>
                <c:pt idx="190">
                  <c:v>39.008499873055861</c:v>
                </c:pt>
                <c:pt idx="191">
                  <c:v>39.540116951775751</c:v>
                </c:pt>
                <c:pt idx="192">
                  <c:v>40.442225783967771</c:v>
                </c:pt>
                <c:pt idx="193">
                  <c:v>35.956683216410283</c:v>
                </c:pt>
                <c:pt idx="194">
                  <c:v>37.116129011489498</c:v>
                </c:pt>
                <c:pt idx="195">
                  <c:v>39.169083205331845</c:v>
                </c:pt>
                <c:pt idx="196">
                  <c:v>37.006370947504024</c:v>
                </c:pt>
                <c:pt idx="197">
                  <c:v>38.639080623489178</c:v>
                </c:pt>
                <c:pt idx="198">
                  <c:v>41.204339009517327</c:v>
                </c:pt>
                <c:pt idx="199">
                  <c:v>39.479419333281072</c:v>
                </c:pt>
                <c:pt idx="200">
                  <c:v>37.543580624349971</c:v>
                </c:pt>
                <c:pt idx="201">
                  <c:v>30.167694934785633</c:v>
                </c:pt>
                <c:pt idx="202">
                  <c:v>35.704491548251553</c:v>
                </c:pt>
                <c:pt idx="203">
                  <c:v>36.405889097428648</c:v>
                </c:pt>
                <c:pt idx="204">
                  <c:v>38.847409562193931</c:v>
                </c:pt>
                <c:pt idx="205">
                  <c:v>39.104644093301062</c:v>
                </c:pt>
                <c:pt idx="206">
                  <c:v>36.935474600251538</c:v>
                </c:pt>
                <c:pt idx="207">
                  <c:v>39.441475538753743</c:v>
                </c:pt>
                <c:pt idx="208">
                  <c:v>37.364339007237604</c:v>
                </c:pt>
                <c:pt idx="209">
                  <c:v>37.106164055466365</c:v>
                </c:pt>
                <c:pt idx="210">
                  <c:v>39.787968084891205</c:v>
                </c:pt>
                <c:pt idx="211">
                  <c:v>40.019901770082505</c:v>
                </c:pt>
                <c:pt idx="212">
                  <c:v>36.847852199756915</c:v>
                </c:pt>
                <c:pt idx="213">
                  <c:v>35.334066921624213</c:v>
                </c:pt>
                <c:pt idx="214">
                  <c:v>36.232130892323518</c:v>
                </c:pt>
                <c:pt idx="215">
                  <c:v>39.717562578610831</c:v>
                </c:pt>
                <c:pt idx="216">
                  <c:v>37.564508499147934</c:v>
                </c:pt>
                <c:pt idx="217">
                  <c:v>39.559049871068389</c:v>
                </c:pt>
                <c:pt idx="218">
                  <c:v>37.450442745030465</c:v>
                </c:pt>
                <c:pt idx="219">
                  <c:v>34.359199887800628</c:v>
                </c:pt>
                <c:pt idx="220">
                  <c:v>37.777903588181083</c:v>
                </c:pt>
                <c:pt idx="221">
                  <c:v>20.086203188486369</c:v>
                </c:pt>
                <c:pt idx="222">
                  <c:v>22.781716831219185</c:v>
                </c:pt>
                <c:pt idx="223">
                  <c:v>12.123030749501552</c:v>
                </c:pt>
                <c:pt idx="224">
                  <c:v>9.9694915319461295</c:v>
                </c:pt>
                <c:pt idx="225">
                  <c:v>10.144542378982596</c:v>
                </c:pt>
                <c:pt idx="226">
                  <c:v>12.850416624700399</c:v>
                </c:pt>
                <c:pt idx="227">
                  <c:v>15.507704969027614</c:v>
                </c:pt>
                <c:pt idx="228">
                  <c:v>20.754774181827603</c:v>
                </c:pt>
                <c:pt idx="229">
                  <c:v>20.429103322900765</c:v>
                </c:pt>
                <c:pt idx="230">
                  <c:v>20.945883484197594</c:v>
                </c:pt>
                <c:pt idx="231">
                  <c:v>22.079327713781289</c:v>
                </c:pt>
                <c:pt idx="232">
                  <c:v>22.060700159021248</c:v>
                </c:pt>
                <c:pt idx="233">
                  <c:v>26.139333248399115</c:v>
                </c:pt>
                <c:pt idx="234">
                  <c:v>28.610799906345068</c:v>
                </c:pt>
                <c:pt idx="235">
                  <c:v>32.893638085531713</c:v>
                </c:pt>
                <c:pt idx="236">
                  <c:v>35.164333183422201</c:v>
                </c:pt>
                <c:pt idx="237">
                  <c:v>30.763381128570106</c:v>
                </c:pt>
                <c:pt idx="238">
                  <c:v>36.222406803099176</c:v>
                </c:pt>
                <c:pt idx="239">
                  <c:v>37.869216543173685</c:v>
                </c:pt>
                <c:pt idx="240">
                  <c:v>36.605271209993553</c:v>
                </c:pt>
                <c:pt idx="241">
                  <c:v>35.88421654983992</c:v>
                </c:pt>
                <c:pt idx="242">
                  <c:v>40.608916959902089</c:v>
                </c:pt>
                <c:pt idx="243">
                  <c:v>38.119145140168108</c:v>
                </c:pt>
                <c:pt idx="244">
                  <c:v>39.515233204390285</c:v>
                </c:pt>
                <c:pt idx="245">
                  <c:v>37.784630706976529</c:v>
                </c:pt>
                <c:pt idx="246">
                  <c:v>39.883435461769565</c:v>
                </c:pt>
                <c:pt idx="247">
                  <c:v>39.791344392177024</c:v>
                </c:pt>
                <c:pt idx="248">
                  <c:v>37.652213237551621</c:v>
                </c:pt>
                <c:pt idx="249">
                  <c:v>36.315704662769782</c:v>
                </c:pt>
                <c:pt idx="250">
                  <c:v>38.632623076851111</c:v>
                </c:pt>
                <c:pt idx="251">
                  <c:v>26.093777666620827</c:v>
                </c:pt>
                <c:pt idx="252">
                  <c:v>24.9624745922894</c:v>
                </c:pt>
                <c:pt idx="253">
                  <c:v>24.643737785769996</c:v>
                </c:pt>
                <c:pt idx="254">
                  <c:v>26.430915271121744</c:v>
                </c:pt>
                <c:pt idx="255">
                  <c:v>24.781253863065736</c:v>
                </c:pt>
                <c:pt idx="256">
                  <c:v>25.795400185981904</c:v>
                </c:pt>
                <c:pt idx="257">
                  <c:v>23.279047519748172</c:v>
                </c:pt>
                <c:pt idx="258">
                  <c:v>26.305099914654893</c:v>
                </c:pt>
                <c:pt idx="259">
                  <c:v>36.511460526041915</c:v>
                </c:pt>
                <c:pt idx="260">
                  <c:v>25.505114279024973</c:v>
                </c:pt>
                <c:pt idx="261">
                  <c:v>33.443399891010678</c:v>
                </c:pt>
                <c:pt idx="262">
                  <c:v>33.776492256641895</c:v>
                </c:pt>
                <c:pt idx="263">
                  <c:v>33.747387078015116</c:v>
                </c:pt>
                <c:pt idx="264">
                  <c:v>36.658440701628408</c:v>
                </c:pt>
                <c:pt idx="265">
                  <c:v>33.235343489588125</c:v>
                </c:pt>
                <c:pt idx="266">
                  <c:v>28.381100204644476</c:v>
                </c:pt>
                <c:pt idx="267">
                  <c:v>29.388610188702941</c:v>
                </c:pt>
                <c:pt idx="268">
                  <c:v>28.829355950795382</c:v>
                </c:pt>
                <c:pt idx="269">
                  <c:v>22.98456659167033</c:v>
                </c:pt>
                <c:pt idx="270">
                  <c:v>22.20999998793306</c:v>
                </c:pt>
                <c:pt idx="271">
                  <c:v>19.763349122122829</c:v>
                </c:pt>
                <c:pt idx="272">
                  <c:v>22.600327942703377</c:v>
                </c:pt>
                <c:pt idx="273">
                  <c:v>26.54314029370137</c:v>
                </c:pt>
                <c:pt idx="274">
                  <c:v>26.246516114256366</c:v>
                </c:pt>
                <c:pt idx="275">
                  <c:v>27.888616868098381</c:v>
                </c:pt>
                <c:pt idx="276">
                  <c:v>28.289349085833056</c:v>
                </c:pt>
                <c:pt idx="277">
                  <c:v>35.263246016791214</c:v>
                </c:pt>
                <c:pt idx="278">
                  <c:v>36.625796587851831</c:v>
                </c:pt>
                <c:pt idx="279">
                  <c:v>38.68631160148896</c:v>
                </c:pt>
                <c:pt idx="280">
                  <c:v>39.041263074095063</c:v>
                </c:pt>
                <c:pt idx="281">
                  <c:v>33.001562565069229</c:v>
                </c:pt>
                <c:pt idx="282">
                  <c:v>39.325349431260136</c:v>
                </c:pt>
                <c:pt idx="283">
                  <c:v>34.755096754871623</c:v>
                </c:pt>
                <c:pt idx="284">
                  <c:v>39.790095068897656</c:v>
                </c:pt>
                <c:pt idx="285">
                  <c:v>27.142644085490538</c:v>
                </c:pt>
                <c:pt idx="286">
                  <c:v>46.823449847165421</c:v>
                </c:pt>
                <c:pt idx="287">
                  <c:v>32.361393548167158</c:v>
                </c:pt>
                <c:pt idx="288">
                  <c:v>36.529278808270874</c:v>
                </c:pt>
                <c:pt idx="289">
                  <c:v>36.793950560364536</c:v>
                </c:pt>
                <c:pt idx="290">
                  <c:v>32.220266899576053</c:v>
                </c:pt>
                <c:pt idx="291">
                  <c:v>29.081593521826527</c:v>
                </c:pt>
                <c:pt idx="292">
                  <c:v>18.827483469290119</c:v>
                </c:pt>
                <c:pt idx="293">
                  <c:v>15.054593229754961</c:v>
                </c:pt>
                <c:pt idx="294">
                  <c:v>11.783098277964715</c:v>
                </c:pt>
                <c:pt idx="295">
                  <c:v>11.063283412866637</c:v>
                </c:pt>
                <c:pt idx="296">
                  <c:v>14.701016619084436</c:v>
                </c:pt>
                <c:pt idx="297">
                  <c:v>16.854627129464454</c:v>
                </c:pt>
                <c:pt idx="298">
                  <c:v>19.761934490800567</c:v>
                </c:pt>
                <c:pt idx="299">
                  <c:v>23.01281659140119</c:v>
                </c:pt>
                <c:pt idx="300">
                  <c:v>29.600245998220483</c:v>
                </c:pt>
                <c:pt idx="301">
                  <c:v>35.244666552301275</c:v>
                </c:pt>
                <c:pt idx="302">
                  <c:v>39.808306429494294</c:v>
                </c:pt>
                <c:pt idx="303">
                  <c:v>34.65437290338879</c:v>
                </c:pt>
                <c:pt idx="304">
                  <c:v>40.790901772805334</c:v>
                </c:pt>
                <c:pt idx="305">
                  <c:v>39.283545251468126</c:v>
                </c:pt>
                <c:pt idx="306">
                  <c:v>36.735915278428159</c:v>
                </c:pt>
                <c:pt idx="307">
                  <c:v>37.157311596809997</c:v>
                </c:pt>
                <c:pt idx="308">
                  <c:v>30.409061488356674</c:v>
                </c:pt>
                <c:pt idx="309">
                  <c:v>21.28693641680907</c:v>
                </c:pt>
                <c:pt idx="310">
                  <c:v>23.598483503917635</c:v>
                </c:pt>
                <c:pt idx="311">
                  <c:v>25.835416582591158</c:v>
                </c:pt>
                <c:pt idx="312">
                  <c:v>34.791131261274387</c:v>
                </c:pt>
                <c:pt idx="313">
                  <c:v>37.386721048220039</c:v>
                </c:pt>
                <c:pt idx="314">
                  <c:v>42.070583637052692</c:v>
                </c:pt>
                <c:pt idx="315">
                  <c:v>35.433029879014633</c:v>
                </c:pt>
                <c:pt idx="316">
                  <c:v>38.961616539801582</c:v>
                </c:pt>
                <c:pt idx="317">
                  <c:v>37.730835851434541</c:v>
                </c:pt>
                <c:pt idx="318">
                  <c:v>35.729806431928807</c:v>
                </c:pt>
                <c:pt idx="319">
                  <c:v>40.533783200896252</c:v>
                </c:pt>
                <c:pt idx="320">
                  <c:v>35.475111314377251</c:v>
                </c:pt>
                <c:pt idx="321">
                  <c:v>39.482799870878488</c:v>
                </c:pt>
                <c:pt idx="322">
                  <c:v>30.707838692496829</c:v>
                </c:pt>
                <c:pt idx="323">
                  <c:v>38.544879491489802</c:v>
                </c:pt>
                <c:pt idx="324">
                  <c:v>40.783103197372732</c:v>
                </c:pt>
                <c:pt idx="325">
                  <c:v>37.773999978881534</c:v>
                </c:pt>
                <c:pt idx="326">
                  <c:v>38.107573895207487</c:v>
                </c:pt>
                <c:pt idx="327">
                  <c:v>39.344745787772446</c:v>
                </c:pt>
                <c:pt idx="328">
                  <c:v>38.623416541280378</c:v>
                </c:pt>
                <c:pt idx="329">
                  <c:v>36.359721429813177</c:v>
                </c:pt>
                <c:pt idx="330">
                  <c:v>40.434950535207875</c:v>
                </c:pt>
                <c:pt idx="331">
                  <c:v>41.057095473196966</c:v>
                </c:pt>
                <c:pt idx="332">
                  <c:v>42.040810085845031</c:v>
                </c:pt>
                <c:pt idx="333">
                  <c:v>41.448750299166278</c:v>
                </c:pt>
                <c:pt idx="334">
                  <c:v>29.802360446317842</c:v>
                </c:pt>
                <c:pt idx="335">
                  <c:v>26.428703177230759</c:v>
                </c:pt>
                <c:pt idx="336">
                  <c:v>19.419116806557312</c:v>
                </c:pt>
                <c:pt idx="337">
                  <c:v>14.096698353137642</c:v>
                </c:pt>
                <c:pt idx="338">
                  <c:v>12.825649957997365</c:v>
                </c:pt>
                <c:pt idx="339">
                  <c:v>12.994116760374991</c:v>
                </c:pt>
                <c:pt idx="340">
                  <c:v>15.349666616781899</c:v>
                </c:pt>
                <c:pt idx="341">
                  <c:v>18.617949939492309</c:v>
                </c:pt>
                <c:pt idx="342">
                  <c:v>23.256661031805731</c:v>
                </c:pt>
                <c:pt idx="343">
                  <c:v>25.611883518073142</c:v>
                </c:pt>
                <c:pt idx="344">
                  <c:v>31.947999982504253</c:v>
                </c:pt>
                <c:pt idx="345">
                  <c:v>31.450923025154424</c:v>
                </c:pt>
                <c:pt idx="346">
                  <c:v>35.283017024318369</c:v>
                </c:pt>
                <c:pt idx="347">
                  <c:v>38.017290301333219</c:v>
                </c:pt>
                <c:pt idx="348">
                  <c:v>36.176650261293524</c:v>
                </c:pt>
                <c:pt idx="349">
                  <c:v>38.462209655933435</c:v>
                </c:pt>
                <c:pt idx="350">
                  <c:v>38.99276273674073</c:v>
                </c:pt>
                <c:pt idx="351">
                  <c:v>40.452166534941568</c:v>
                </c:pt>
                <c:pt idx="352">
                  <c:v>38.314307629120528</c:v>
                </c:pt>
                <c:pt idx="353">
                  <c:v>35.979109446134245</c:v>
                </c:pt>
                <c:pt idx="354">
                  <c:v>38.864541110864685</c:v>
                </c:pt>
                <c:pt idx="355">
                  <c:v>39.151305110149892</c:v>
                </c:pt>
                <c:pt idx="356">
                  <c:v>41.769649863642897</c:v>
                </c:pt>
                <c:pt idx="357">
                  <c:v>29.149433238388546</c:v>
                </c:pt>
                <c:pt idx="358">
                  <c:v>38.532825617023704</c:v>
                </c:pt>
                <c:pt idx="359">
                  <c:v>37.120369169644277</c:v>
                </c:pt>
                <c:pt idx="360">
                  <c:v>38.569721040018912</c:v>
                </c:pt>
                <c:pt idx="361">
                  <c:v>36.987100267160379</c:v>
                </c:pt>
                <c:pt idx="362">
                  <c:v>41.516694942115805</c:v>
                </c:pt>
                <c:pt idx="363">
                  <c:v>39.632888720411039</c:v>
                </c:pt>
                <c:pt idx="364">
                  <c:v>39.327639472755507</c:v>
                </c:pt>
                <c:pt idx="365">
                  <c:v>36.81793546302643</c:v>
                </c:pt>
                <c:pt idx="366">
                  <c:v>33.204171940788932</c:v>
                </c:pt>
                <c:pt idx="367">
                  <c:v>35.567966963083563</c:v>
                </c:pt>
                <c:pt idx="368">
                  <c:v>34.271196832766783</c:v>
                </c:pt>
                <c:pt idx="369">
                  <c:v>37.842645140585304</c:v>
                </c:pt>
                <c:pt idx="370">
                  <c:v>34.052649889195258</c:v>
                </c:pt>
                <c:pt idx="371">
                  <c:v>39.752147670537873</c:v>
                </c:pt>
                <c:pt idx="372">
                  <c:v>35.019750069113663</c:v>
                </c:pt>
                <c:pt idx="373">
                  <c:v>38.201758043484887</c:v>
                </c:pt>
                <c:pt idx="374">
                  <c:v>40.582433201109382</c:v>
                </c:pt>
                <c:pt idx="375">
                  <c:v>36.657758044403771</c:v>
                </c:pt>
                <c:pt idx="376">
                  <c:v>39.20189833011294</c:v>
                </c:pt>
                <c:pt idx="377">
                  <c:v>37.462483850023375</c:v>
                </c:pt>
                <c:pt idx="378">
                  <c:v>39.171693526541901</c:v>
                </c:pt>
                <c:pt idx="379">
                  <c:v>40.722186467121332</c:v>
                </c:pt>
                <c:pt idx="380">
                  <c:v>36.136934544421983</c:v>
                </c:pt>
                <c:pt idx="381">
                  <c:v>39.120672597214316</c:v>
                </c:pt>
                <c:pt idx="382">
                  <c:v>35.314344014068702</c:v>
                </c:pt>
                <c:pt idx="383">
                  <c:v>40.469533625306411</c:v>
                </c:pt>
                <c:pt idx="384">
                  <c:v>36.47198385062012</c:v>
                </c:pt>
                <c:pt idx="385">
                  <c:v>34.956110962042679</c:v>
                </c:pt>
                <c:pt idx="386">
                  <c:v>39.944854816691915</c:v>
                </c:pt>
                <c:pt idx="387">
                  <c:v>39.482694940822334</c:v>
                </c:pt>
                <c:pt idx="388">
                  <c:v>34.04263945542489</c:v>
                </c:pt>
                <c:pt idx="389">
                  <c:v>36.450065317155484</c:v>
                </c:pt>
                <c:pt idx="390">
                  <c:v>36.803064495935409</c:v>
                </c:pt>
                <c:pt idx="391">
                  <c:v>38.35179328326867</c:v>
                </c:pt>
                <c:pt idx="392">
                  <c:v>37.242080624503117</c:v>
                </c:pt>
                <c:pt idx="393">
                  <c:v>38.423661268772776</c:v>
                </c:pt>
                <c:pt idx="394">
                  <c:v>41.21834986565176</c:v>
                </c:pt>
                <c:pt idx="395">
                  <c:v>40.593062580085643</c:v>
                </c:pt>
                <c:pt idx="396">
                  <c:v>37.299524712482643</c:v>
                </c:pt>
                <c:pt idx="397">
                  <c:v>39.28470504639683</c:v>
                </c:pt>
                <c:pt idx="398">
                  <c:v>38.241645139983277</c:v>
                </c:pt>
                <c:pt idx="399">
                  <c:v>34.136693529287989</c:v>
                </c:pt>
                <c:pt idx="400">
                  <c:v>29.461152561688568</c:v>
                </c:pt>
                <c:pt idx="401">
                  <c:v>19.962828566057805</c:v>
                </c:pt>
                <c:pt idx="402">
                  <c:v>24.819241921708461</c:v>
                </c:pt>
                <c:pt idx="403">
                  <c:v>20.206687539991666</c:v>
                </c:pt>
                <c:pt idx="404">
                  <c:v>22.053499927897299</c:v>
                </c:pt>
                <c:pt idx="405">
                  <c:v>20.892932216658679</c:v>
                </c:pt>
                <c:pt idx="406">
                  <c:v>21.920049928747666</c:v>
                </c:pt>
                <c:pt idx="407">
                  <c:v>20.06036519418792</c:v>
                </c:pt>
                <c:pt idx="408">
                  <c:v>17.837741925822314</c:v>
                </c:pt>
                <c:pt idx="409">
                  <c:v>18.677901507503222</c:v>
                </c:pt>
                <c:pt idx="410">
                  <c:v>21.029350151974469</c:v>
                </c:pt>
                <c:pt idx="411">
                  <c:v>24.134633254735924</c:v>
                </c:pt>
                <c:pt idx="412">
                  <c:v>28.069533241504171</c:v>
                </c:pt>
                <c:pt idx="413">
                  <c:v>31.92328356421347</c:v>
                </c:pt>
                <c:pt idx="414">
                  <c:v>35.290537010703439</c:v>
                </c:pt>
                <c:pt idx="415">
                  <c:v>38.050666940826062</c:v>
                </c:pt>
                <c:pt idx="416">
                  <c:v>39.552180049953463</c:v>
                </c:pt>
                <c:pt idx="417">
                  <c:v>36.661508316576956</c:v>
                </c:pt>
                <c:pt idx="418">
                  <c:v>39.143866538587083</c:v>
                </c:pt>
                <c:pt idx="419">
                  <c:v>37.030406804097851</c:v>
                </c:pt>
                <c:pt idx="420">
                  <c:v>37.683209656429845</c:v>
                </c:pt>
                <c:pt idx="421">
                  <c:v>37.188516935009893</c:v>
                </c:pt>
                <c:pt idx="422">
                  <c:v>38.297393172755399</c:v>
                </c:pt>
                <c:pt idx="423">
                  <c:v>34.912650251978263</c:v>
                </c:pt>
                <c:pt idx="424">
                  <c:v>37.228033212463494</c:v>
                </c:pt>
                <c:pt idx="425">
                  <c:v>43.824459159499568</c:v>
                </c:pt>
                <c:pt idx="426">
                  <c:v>33.230383224874736</c:v>
                </c:pt>
                <c:pt idx="427">
                  <c:v>36.190534652307548</c:v>
                </c:pt>
                <c:pt idx="428">
                  <c:v>37.436316544579533</c:v>
                </c:pt>
                <c:pt idx="429">
                  <c:v>42.128419331438025</c:v>
                </c:pt>
                <c:pt idx="430">
                  <c:v>39.577866537577322</c:v>
                </c:pt>
                <c:pt idx="431">
                  <c:v>40.079067822623948</c:v>
                </c:pt>
                <c:pt idx="432">
                  <c:v>38.460451591852902</c:v>
                </c:pt>
                <c:pt idx="433">
                  <c:v>39.461640702643109</c:v>
                </c:pt>
                <c:pt idx="434">
                  <c:v>36.980872858555131</c:v>
                </c:pt>
                <c:pt idx="435">
                  <c:v>39.150809747985015</c:v>
                </c:pt>
                <c:pt idx="436">
                  <c:v>35.425098476326987</c:v>
                </c:pt>
                <c:pt idx="437">
                  <c:v>31.807915274907806</c:v>
                </c:pt>
                <c:pt idx="438">
                  <c:v>25.364904653730367</c:v>
                </c:pt>
                <c:pt idx="439">
                  <c:v>23.296160760231828</c:v>
                </c:pt>
                <c:pt idx="440">
                  <c:v>22.735419342517432</c:v>
                </c:pt>
                <c:pt idx="441">
                  <c:v>16.172209668502067</c:v>
                </c:pt>
                <c:pt idx="442">
                  <c:v>18.906854827876945</c:v>
                </c:pt>
                <c:pt idx="443">
                  <c:v>21.139868921924514</c:v>
                </c:pt>
                <c:pt idx="444">
                  <c:v>24.406220354566969</c:v>
                </c:pt>
                <c:pt idx="445">
                  <c:v>27.352116577440043</c:v>
                </c:pt>
                <c:pt idx="446">
                  <c:v>31.923099896155335</c:v>
                </c:pt>
                <c:pt idx="447">
                  <c:v>34.610615327659531</c:v>
                </c:pt>
                <c:pt idx="448">
                  <c:v>31.789305105374915</c:v>
                </c:pt>
                <c:pt idx="449">
                  <c:v>28.486645145264212</c:v>
                </c:pt>
                <c:pt idx="450">
                  <c:v>26.29401696602465</c:v>
                </c:pt>
                <c:pt idx="451">
                  <c:v>18.924907661015723</c:v>
                </c:pt>
                <c:pt idx="452">
                  <c:v>17.41183345946439</c:v>
                </c:pt>
                <c:pt idx="453">
                  <c:v>14.151571368332082</c:v>
                </c:pt>
                <c:pt idx="454">
                  <c:v>14.474566770668535</c:v>
                </c:pt>
                <c:pt idx="455">
                  <c:v>19.62849132917653</c:v>
                </c:pt>
                <c:pt idx="456">
                  <c:v>22.637557450823742</c:v>
                </c:pt>
                <c:pt idx="457">
                  <c:v>25.522116583414331</c:v>
                </c:pt>
                <c:pt idx="458">
                  <c:v>27.390901729344609</c:v>
                </c:pt>
                <c:pt idx="459">
                  <c:v>28.620711882541908</c:v>
                </c:pt>
                <c:pt idx="460">
                  <c:v>31.958016969901948</c:v>
                </c:pt>
                <c:pt idx="461">
                  <c:v>35.885355955361028</c:v>
                </c:pt>
                <c:pt idx="462">
                  <c:v>36.711548366998038</c:v>
                </c:pt>
                <c:pt idx="463">
                  <c:v>41.253645138124391</c:v>
                </c:pt>
                <c:pt idx="464">
                  <c:v>34.540934539412596</c:v>
                </c:pt>
                <c:pt idx="465">
                  <c:v>37.953633209275885</c:v>
                </c:pt>
                <c:pt idx="466">
                  <c:v>41.327754233199911</c:v>
                </c:pt>
                <c:pt idx="467">
                  <c:v>36.419622694606502</c:v>
                </c:pt>
                <c:pt idx="468">
                  <c:v>35.036360770416948</c:v>
                </c:pt>
                <c:pt idx="469">
                  <c:v>43.291290298381178</c:v>
                </c:pt>
                <c:pt idx="470">
                  <c:v>34.830082081082793</c:v>
                </c:pt>
                <c:pt idx="471">
                  <c:v>36.977683212673568</c:v>
                </c:pt>
                <c:pt idx="472">
                  <c:v>37.81507465757349</c:v>
                </c:pt>
                <c:pt idx="473">
                  <c:v>35.150639458792682</c:v>
                </c:pt>
                <c:pt idx="474">
                  <c:v>37.927606290874728</c:v>
                </c:pt>
                <c:pt idx="475">
                  <c:v>37.753750272098628</c:v>
                </c:pt>
                <c:pt idx="476">
                  <c:v>36.204311220926954</c:v>
                </c:pt>
                <c:pt idx="477">
                  <c:v>43.065812584977685</c:v>
                </c:pt>
                <c:pt idx="478">
                  <c:v>34.423114866837253</c:v>
                </c:pt>
                <c:pt idx="479">
                  <c:v>39.6252419133329</c:v>
                </c:pt>
                <c:pt idx="480">
                  <c:v>38.222049875596142</c:v>
                </c:pt>
                <c:pt idx="481">
                  <c:v>41.659114889882552</c:v>
                </c:pt>
                <c:pt idx="482">
                  <c:v>37.028133212917211</c:v>
                </c:pt>
                <c:pt idx="483">
                  <c:v>37.28040320513584</c:v>
                </c:pt>
                <c:pt idx="484">
                  <c:v>43.27785260004044</c:v>
                </c:pt>
                <c:pt idx="485">
                  <c:v>30.750868952994239</c:v>
                </c:pt>
                <c:pt idx="486">
                  <c:v>29.708870951359106</c:v>
                </c:pt>
                <c:pt idx="487">
                  <c:v>25.585180147980722</c:v>
                </c:pt>
                <c:pt idx="488">
                  <c:v>25.047711880201369</c:v>
                </c:pt>
                <c:pt idx="489">
                  <c:v>26.123229593498554</c:v>
                </c:pt>
                <c:pt idx="490">
                  <c:v>24.899169508102986</c:v>
                </c:pt>
                <c:pt idx="491">
                  <c:v>26.629015677577613</c:v>
                </c:pt>
                <c:pt idx="492">
                  <c:v>28.814549906090775</c:v>
                </c:pt>
                <c:pt idx="493">
                  <c:v>30.472590263418759</c:v>
                </c:pt>
                <c:pt idx="494">
                  <c:v>33.040355953438699</c:v>
                </c:pt>
                <c:pt idx="495">
                  <c:v>33.011193529990358</c:v>
                </c:pt>
                <c:pt idx="496">
                  <c:v>29.30145881048562</c:v>
                </c:pt>
                <c:pt idx="497">
                  <c:v>25.386467985286099</c:v>
                </c:pt>
                <c:pt idx="498">
                  <c:v>30.416032240775071</c:v>
                </c:pt>
                <c:pt idx="499">
                  <c:v>24.219838696552589</c:v>
                </c:pt>
                <c:pt idx="500">
                  <c:v>25.124966584500836</c:v>
                </c:pt>
                <c:pt idx="501">
                  <c:v>23.598599923073031</c:v>
                </c:pt>
                <c:pt idx="502">
                  <c:v>19.778412811434603</c:v>
                </c:pt>
                <c:pt idx="503">
                  <c:v>20.681499932777573</c:v>
                </c:pt>
                <c:pt idx="504">
                  <c:v>19.365032247381521</c:v>
                </c:pt>
                <c:pt idx="505">
                  <c:v>18.653180388948556</c:v>
                </c:pt>
                <c:pt idx="506">
                  <c:v>22.719694929614867</c:v>
                </c:pt>
                <c:pt idx="507">
                  <c:v>26.157983422436054</c:v>
                </c:pt>
                <c:pt idx="508">
                  <c:v>34.139295193586243</c:v>
                </c:pt>
                <c:pt idx="509">
                  <c:v>37.954508498991437</c:v>
                </c:pt>
                <c:pt idx="510">
                  <c:v>38.957999873013733</c:v>
                </c:pt>
                <c:pt idx="511">
                  <c:v>37.759524713732205</c:v>
                </c:pt>
                <c:pt idx="512">
                  <c:v>38.37289374144725</c:v>
                </c:pt>
                <c:pt idx="513">
                  <c:v>37.541365293642151</c:v>
                </c:pt>
                <c:pt idx="514">
                  <c:v>41.93746771868846</c:v>
                </c:pt>
                <c:pt idx="515">
                  <c:v>33.321999981558967</c:v>
                </c:pt>
                <c:pt idx="516">
                  <c:v>35.940339006156123</c:v>
                </c:pt>
                <c:pt idx="517">
                  <c:v>38.542849874777339</c:v>
                </c:pt>
                <c:pt idx="518">
                  <c:v>38.086032236814368</c:v>
                </c:pt>
                <c:pt idx="519">
                  <c:v>39.168174826961675</c:v>
                </c:pt>
                <c:pt idx="520">
                  <c:v>34.229523663968131</c:v>
                </c:pt>
                <c:pt idx="521">
                  <c:v>39.897877107019056</c:v>
                </c:pt>
                <c:pt idx="522">
                  <c:v>39.175770619995866</c:v>
                </c:pt>
                <c:pt idx="523">
                  <c:v>48.038098517661318</c:v>
                </c:pt>
                <c:pt idx="524">
                  <c:v>32.318387078564335</c:v>
                </c:pt>
                <c:pt idx="525">
                  <c:v>38.978302828876231</c:v>
                </c:pt>
                <c:pt idx="526">
                  <c:v>36.783870947292783</c:v>
                </c:pt>
                <c:pt idx="527">
                  <c:v>36.707465689609528</c:v>
                </c:pt>
                <c:pt idx="528">
                  <c:v>40.359475541776938</c:v>
                </c:pt>
                <c:pt idx="529">
                  <c:v>38.886266539640587</c:v>
                </c:pt>
                <c:pt idx="530">
                  <c:v>31.470750062276561</c:v>
                </c:pt>
                <c:pt idx="531">
                  <c:v>32.927285574109284</c:v>
                </c:pt>
                <c:pt idx="532">
                  <c:v>26.585316579938283</c:v>
                </c:pt>
                <c:pt idx="533">
                  <c:v>27.349550197801392</c:v>
                </c:pt>
                <c:pt idx="534">
                  <c:v>21.983179121737709</c:v>
                </c:pt>
                <c:pt idx="535">
                  <c:v>24.527622778501105</c:v>
                </c:pt>
                <c:pt idx="536">
                  <c:v>24.143806438191998</c:v>
                </c:pt>
                <c:pt idx="537">
                  <c:v>25.916754054178501</c:v>
                </c:pt>
                <c:pt idx="538">
                  <c:v>28.755866572645548</c:v>
                </c:pt>
                <c:pt idx="539">
                  <c:v>29.931596757490968</c:v>
                </c:pt>
                <c:pt idx="540">
                  <c:v>29.86342374855553</c:v>
                </c:pt>
                <c:pt idx="541">
                  <c:v>30.900733232467037</c:v>
                </c:pt>
                <c:pt idx="542">
                  <c:v>36.625688644011056</c:v>
                </c:pt>
                <c:pt idx="543">
                  <c:v>37.908629011568713</c:v>
                </c:pt>
                <c:pt idx="544">
                  <c:v>38.615133207134356</c:v>
                </c:pt>
                <c:pt idx="545">
                  <c:v>38.886433613872882</c:v>
                </c:pt>
                <c:pt idx="546">
                  <c:v>39.138786609766406</c:v>
                </c:pt>
                <c:pt idx="547">
                  <c:v>38.230474601002939</c:v>
                </c:pt>
                <c:pt idx="548">
                  <c:v>37.824904978685119</c:v>
                </c:pt>
                <c:pt idx="549">
                  <c:v>38.108917764313595</c:v>
                </c:pt>
                <c:pt idx="550">
                  <c:v>34.284631044552093</c:v>
                </c:pt>
                <c:pt idx="551">
                  <c:v>28.287301467010458</c:v>
                </c:pt>
                <c:pt idx="552">
                  <c:v>36.784542396223657</c:v>
                </c:pt>
                <c:pt idx="553">
                  <c:v>35.332199884805405</c:v>
                </c:pt>
                <c:pt idx="554">
                  <c:v>38.166532236851332</c:v>
                </c:pt>
                <c:pt idx="555">
                  <c:v>42.272629008722291</c:v>
                </c:pt>
                <c:pt idx="556">
                  <c:v>39.240787013842358</c:v>
                </c:pt>
                <c:pt idx="557">
                  <c:v>34.193967324956652</c:v>
                </c:pt>
                <c:pt idx="558">
                  <c:v>41.727874613669577</c:v>
                </c:pt>
                <c:pt idx="559">
                  <c:v>34.13557162385424</c:v>
                </c:pt>
                <c:pt idx="560">
                  <c:v>39.045610194950747</c:v>
                </c:pt>
                <c:pt idx="561">
                  <c:v>39.332935462287097</c:v>
                </c:pt>
                <c:pt idx="562">
                  <c:v>38.636584551713277</c:v>
                </c:pt>
                <c:pt idx="563">
                  <c:v>35.04458750164217</c:v>
                </c:pt>
                <c:pt idx="564">
                  <c:v>40.772683200885425</c:v>
                </c:pt>
                <c:pt idx="565">
                  <c:v>35.945193528358551</c:v>
                </c:pt>
                <c:pt idx="566">
                  <c:v>40.441288161267963</c:v>
                </c:pt>
                <c:pt idx="567">
                  <c:v>39.738322059959913</c:v>
                </c:pt>
                <c:pt idx="568">
                  <c:v>34.712033920971919</c:v>
                </c:pt>
                <c:pt idx="569">
                  <c:v>39.005968087654821</c:v>
                </c:pt>
                <c:pt idx="570">
                  <c:v>37.445935462931374</c:v>
                </c:pt>
                <c:pt idx="571">
                  <c:v>39.746064494308882</c:v>
                </c:pt>
                <c:pt idx="572">
                  <c:v>37.98978700915287</c:v>
                </c:pt>
                <c:pt idx="573">
                  <c:v>38.523618883411999</c:v>
                </c:pt>
                <c:pt idx="574">
                  <c:v>38.46561694484366</c:v>
                </c:pt>
                <c:pt idx="575">
                  <c:v>43.226366525511096</c:v>
                </c:pt>
                <c:pt idx="576">
                  <c:v>30.386066567349495</c:v>
                </c:pt>
                <c:pt idx="577">
                  <c:v>35.725339006706626</c:v>
                </c:pt>
                <c:pt idx="578">
                  <c:v>36.527968822219222</c:v>
                </c:pt>
                <c:pt idx="579">
                  <c:v>28.956014629115259</c:v>
                </c:pt>
                <c:pt idx="580">
                  <c:v>21.202571549863364</c:v>
                </c:pt>
                <c:pt idx="581">
                  <c:v>23.870114585898254</c:v>
                </c:pt>
                <c:pt idx="582">
                  <c:v>29.790193247037944</c:v>
                </c:pt>
                <c:pt idx="583">
                  <c:v>33.199709659101998</c:v>
                </c:pt>
                <c:pt idx="584">
                  <c:v>31.232161272833817</c:v>
                </c:pt>
                <c:pt idx="585">
                  <c:v>36.898288159197129</c:v>
                </c:pt>
                <c:pt idx="586">
                  <c:v>41.281049865445965</c:v>
                </c:pt>
                <c:pt idx="587">
                  <c:v>35.277338690268266</c:v>
                </c:pt>
                <c:pt idx="588">
                  <c:v>39.429399871664856</c:v>
                </c:pt>
                <c:pt idx="589">
                  <c:v>40.434459148253566</c:v>
                </c:pt>
                <c:pt idx="590">
                  <c:v>36.049549882889927</c:v>
                </c:pt>
                <c:pt idx="591">
                  <c:v>36.251266927838564</c:v>
                </c:pt>
                <c:pt idx="592">
                  <c:v>38.539524319298131</c:v>
                </c:pt>
                <c:pt idx="593">
                  <c:v>39.522450285276292</c:v>
                </c:pt>
                <c:pt idx="594">
                  <c:v>37.878046577903639</c:v>
                </c:pt>
                <c:pt idx="595">
                  <c:v>34.114254163162229</c:v>
                </c:pt>
                <c:pt idx="596">
                  <c:v>37.221258043949604</c:v>
                </c:pt>
                <c:pt idx="597">
                  <c:v>37.892610194166274</c:v>
                </c:pt>
                <c:pt idx="598">
                  <c:v>39.563816537423264</c:v>
                </c:pt>
                <c:pt idx="599">
                  <c:v>36.057762110859372</c:v>
                </c:pt>
                <c:pt idx="600">
                  <c:v>37.218466545481547</c:v>
                </c:pt>
                <c:pt idx="601">
                  <c:v>37.69122390613753</c:v>
                </c:pt>
                <c:pt idx="602">
                  <c:v>38.430311601102069</c:v>
                </c:pt>
                <c:pt idx="603">
                  <c:v>40.694278821218376</c:v>
                </c:pt>
                <c:pt idx="604">
                  <c:v>39.039770619832261</c:v>
                </c:pt>
                <c:pt idx="605">
                  <c:v>39.905883202897996</c:v>
                </c:pt>
                <c:pt idx="606">
                  <c:v>39.756933204008561</c:v>
                </c:pt>
                <c:pt idx="607">
                  <c:v>34.403102850296094</c:v>
                </c:pt>
                <c:pt idx="608">
                  <c:v>37.859800272886218</c:v>
                </c:pt>
                <c:pt idx="609">
                  <c:v>26.859096759629743</c:v>
                </c:pt>
                <c:pt idx="610">
                  <c:v>28.261203180997089</c:v>
                </c:pt>
                <c:pt idx="611">
                  <c:v>27.640174485179518</c:v>
                </c:pt>
                <c:pt idx="612">
                  <c:v>29.374500137541567</c:v>
                </c:pt>
                <c:pt idx="613">
                  <c:v>27.514838694572237</c:v>
                </c:pt>
                <c:pt idx="614">
                  <c:v>29.279016968373181</c:v>
                </c:pt>
                <c:pt idx="615">
                  <c:v>28.887933238843875</c:v>
                </c:pt>
                <c:pt idx="616">
                  <c:v>27.249852547959275</c:v>
                </c:pt>
                <c:pt idx="617">
                  <c:v>29.529573563125989</c:v>
                </c:pt>
                <c:pt idx="618">
                  <c:v>30.649576291009673</c:v>
                </c:pt>
                <c:pt idx="619">
                  <c:v>29.552091037778737</c:v>
                </c:pt>
                <c:pt idx="620">
                  <c:v>29.549936382176345</c:v>
                </c:pt>
                <c:pt idx="621">
                  <c:v>29.229164029662812</c:v>
                </c:pt>
                <c:pt idx="622">
                  <c:v>27.207596759201991</c:v>
                </c:pt>
                <c:pt idx="623">
                  <c:v>29.082467725659296</c:v>
                </c:pt>
                <c:pt idx="624">
                  <c:v>25.671559339046908</c:v>
                </c:pt>
                <c:pt idx="625">
                  <c:v>24.65029516218889</c:v>
                </c:pt>
                <c:pt idx="626">
                  <c:v>22.939245740307179</c:v>
                </c:pt>
                <c:pt idx="627">
                  <c:v>20.825186454359578</c:v>
                </c:pt>
                <c:pt idx="628">
                  <c:v>22.248161277502167</c:v>
                </c:pt>
                <c:pt idx="629">
                  <c:v>24.505278768989719</c:v>
                </c:pt>
                <c:pt idx="630">
                  <c:v>27.694171929607609</c:v>
                </c:pt>
                <c:pt idx="631">
                  <c:v>30.297250060086132</c:v>
                </c:pt>
                <c:pt idx="632">
                  <c:v>31.149253925163528</c:v>
                </c:pt>
                <c:pt idx="633">
                  <c:v>32.77384145779093</c:v>
                </c:pt>
                <c:pt idx="634">
                  <c:v>30.553000019613791</c:v>
                </c:pt>
                <c:pt idx="635">
                  <c:v>34.197098472199158</c:v>
                </c:pt>
                <c:pt idx="636">
                  <c:v>35.043916552579141</c:v>
                </c:pt>
                <c:pt idx="637">
                  <c:v>31.819237308456511</c:v>
                </c:pt>
                <c:pt idx="638">
                  <c:v>36.154967721909827</c:v>
                </c:pt>
                <c:pt idx="639">
                  <c:v>30.522125060637016</c:v>
                </c:pt>
                <c:pt idx="640">
                  <c:v>34.028999981099531</c:v>
                </c:pt>
                <c:pt idx="641">
                  <c:v>32.292952871463243</c:v>
                </c:pt>
                <c:pt idx="642">
                  <c:v>28.773145437038302</c:v>
                </c:pt>
                <c:pt idx="643">
                  <c:v>30.247287833227933</c:v>
                </c:pt>
                <c:pt idx="644">
                  <c:v>28.126557468990185</c:v>
                </c:pt>
                <c:pt idx="645">
                  <c:v>28.9017779430655</c:v>
                </c:pt>
                <c:pt idx="646">
                  <c:v>30.309233234612936</c:v>
                </c:pt>
                <c:pt idx="647">
                  <c:v>23.128049924597754</c:v>
                </c:pt>
                <c:pt idx="648">
                  <c:v>22.328711878396241</c:v>
                </c:pt>
                <c:pt idx="649">
                  <c:v>19.714084758858654</c:v>
                </c:pt>
                <c:pt idx="650">
                  <c:v>17.255301513975514</c:v>
                </c:pt>
                <c:pt idx="651">
                  <c:v>17.978868910934647</c:v>
                </c:pt>
                <c:pt idx="652">
                  <c:v>16.464838700460479</c:v>
                </c:pt>
                <c:pt idx="653">
                  <c:v>16.046000116203739</c:v>
                </c:pt>
                <c:pt idx="654">
                  <c:v>15.092116617006335</c:v>
                </c:pt>
                <c:pt idx="655">
                  <c:v>13.969000009102666</c:v>
                </c:pt>
                <c:pt idx="656">
                  <c:v>18.769312537348377</c:v>
                </c:pt>
                <c:pt idx="657">
                  <c:v>21.961610183773686</c:v>
                </c:pt>
                <c:pt idx="658">
                  <c:v>26.945844661852494</c:v>
                </c:pt>
                <c:pt idx="659">
                  <c:v>27.886131238675027</c:v>
                </c:pt>
                <c:pt idx="660">
                  <c:v>31.619149896730022</c:v>
                </c:pt>
                <c:pt idx="661">
                  <c:v>29.838537337295413</c:v>
                </c:pt>
                <c:pt idx="662">
                  <c:v>32.209777641160798</c:v>
                </c:pt>
                <c:pt idx="663">
                  <c:v>35.578564496104399</c:v>
                </c:pt>
                <c:pt idx="664">
                  <c:v>38.476590289369163</c:v>
                </c:pt>
                <c:pt idx="665">
                  <c:v>37.344524023365544</c:v>
                </c:pt>
                <c:pt idx="666">
                  <c:v>38.021425962223844</c:v>
                </c:pt>
                <c:pt idx="667">
                  <c:v>38.042114878393072</c:v>
                </c:pt>
                <c:pt idx="668">
                  <c:v>36.783062572751476</c:v>
                </c:pt>
                <c:pt idx="669">
                  <c:v>32.382393214297778</c:v>
                </c:pt>
                <c:pt idx="670">
                  <c:v>32.674900236050242</c:v>
                </c:pt>
                <c:pt idx="671">
                  <c:v>37.80719352742382</c:v>
                </c:pt>
                <c:pt idx="672">
                  <c:v>36.462737448102452</c:v>
                </c:pt>
                <c:pt idx="673">
                  <c:v>38.824426356742123</c:v>
                </c:pt>
                <c:pt idx="674">
                  <c:v>39.061483205872399</c:v>
                </c:pt>
                <c:pt idx="675">
                  <c:v>37.143316934879628</c:v>
                </c:pt>
                <c:pt idx="676">
                  <c:v>36.72416367562834</c:v>
                </c:pt>
                <c:pt idx="677">
                  <c:v>41.198475544581569</c:v>
                </c:pt>
                <c:pt idx="678">
                  <c:v>36.106866548910141</c:v>
                </c:pt>
                <c:pt idx="679">
                  <c:v>34.0901971180988</c:v>
                </c:pt>
                <c:pt idx="680">
                  <c:v>38.80372999364868</c:v>
                </c:pt>
                <c:pt idx="681">
                  <c:v>38.420081013542116</c:v>
                </c:pt>
                <c:pt idx="682">
                  <c:v>34.281350802897265</c:v>
                </c:pt>
                <c:pt idx="683">
                  <c:v>38.140327600620012</c:v>
                </c:pt>
                <c:pt idx="684">
                  <c:v>38.599516945410656</c:v>
                </c:pt>
                <c:pt idx="685">
                  <c:v>39.122092243168446</c:v>
                </c:pt>
                <c:pt idx="686">
                  <c:v>37.83904745774246</c:v>
                </c:pt>
                <c:pt idx="687">
                  <c:v>39.62041397894798</c:v>
                </c:pt>
                <c:pt idx="688">
                  <c:v>40.250616535387771</c:v>
                </c:pt>
                <c:pt idx="689">
                  <c:v>38.993381175656985</c:v>
                </c:pt>
                <c:pt idx="690">
                  <c:v>35.05121194042006</c:v>
                </c:pt>
                <c:pt idx="691">
                  <c:v>40.06073038749544</c:v>
                </c:pt>
                <c:pt idx="692">
                  <c:v>31.896983229408956</c:v>
                </c:pt>
                <c:pt idx="693">
                  <c:v>22.973265670406544</c:v>
                </c:pt>
                <c:pt idx="694">
                  <c:v>21.931524435799503</c:v>
                </c:pt>
                <c:pt idx="695">
                  <c:v>19.102254250133907</c:v>
                </c:pt>
                <c:pt idx="696">
                  <c:v>18.201516797978218</c:v>
                </c:pt>
                <c:pt idx="697">
                  <c:v>17.210292997331269</c:v>
                </c:pt>
                <c:pt idx="698">
                  <c:v>16.472290313743422</c:v>
                </c:pt>
                <c:pt idx="699">
                  <c:v>16.388283451294605</c:v>
                </c:pt>
                <c:pt idx="700">
                  <c:v>14.470180226199293</c:v>
                </c:pt>
                <c:pt idx="701">
                  <c:v>15.810508484417007</c:v>
                </c:pt>
                <c:pt idx="702">
                  <c:v>17.394754155513581</c:v>
                </c:pt>
                <c:pt idx="703">
                  <c:v>17.617833275569581</c:v>
                </c:pt>
                <c:pt idx="704">
                  <c:v>22.120278761197167</c:v>
                </c:pt>
                <c:pt idx="705">
                  <c:v>20.94136072401697</c:v>
                </c:pt>
                <c:pt idx="706">
                  <c:v>23.981934257712627</c:v>
                </c:pt>
                <c:pt idx="707">
                  <c:v>25.539049263774675</c:v>
                </c:pt>
                <c:pt idx="708">
                  <c:v>28.001857023632528</c:v>
                </c:pt>
                <c:pt idx="709">
                  <c:v>29.729448414989104</c:v>
                </c:pt>
                <c:pt idx="710">
                  <c:v>31.48263944691309</c:v>
                </c:pt>
                <c:pt idx="711">
                  <c:v>28.489683240734827</c:v>
                </c:pt>
                <c:pt idx="712">
                  <c:v>30.626377148990194</c:v>
                </c:pt>
                <c:pt idx="713">
                  <c:v>28.959349906003528</c:v>
                </c:pt>
                <c:pt idx="714">
                  <c:v>28.274369183934912</c:v>
                </c:pt>
                <c:pt idx="715">
                  <c:v>29.679086346322702</c:v>
                </c:pt>
                <c:pt idx="716">
                  <c:v>28.059775689085537</c:v>
                </c:pt>
                <c:pt idx="717">
                  <c:v>27.439435468880347</c:v>
                </c:pt>
                <c:pt idx="718">
                  <c:v>30.453566886216784</c:v>
                </c:pt>
                <c:pt idx="719">
                  <c:v>30.263241918782825</c:v>
                </c:pt>
                <c:pt idx="720">
                  <c:v>32.66684747856366</c:v>
                </c:pt>
                <c:pt idx="721">
                  <c:v>35.401133218017399</c:v>
                </c:pt>
                <c:pt idx="722">
                  <c:v>29.862389849899763</c:v>
                </c:pt>
                <c:pt idx="723">
                  <c:v>32.594868623368875</c:v>
                </c:pt>
                <c:pt idx="724">
                  <c:v>30.215698585439327</c:v>
                </c:pt>
                <c:pt idx="725">
                  <c:v>33.178465312918661</c:v>
                </c:pt>
                <c:pt idx="726">
                  <c:v>35.286129370682296</c:v>
                </c:pt>
                <c:pt idx="727">
                  <c:v>33.135328074148696</c:v>
                </c:pt>
                <c:pt idx="728">
                  <c:v>34.557933582420226</c:v>
                </c:pt>
                <c:pt idx="729">
                  <c:v>38.845017002559516</c:v>
                </c:pt>
                <c:pt idx="730">
                  <c:v>33.753000243613144</c:v>
                </c:pt>
                <c:pt idx="731">
                  <c:v>36.005622697539089</c:v>
                </c:pt>
                <c:pt idx="732">
                  <c:v>37.868433606326008</c:v>
                </c:pt>
                <c:pt idx="733">
                  <c:v>39.012830534053144</c:v>
                </c:pt>
                <c:pt idx="734">
                  <c:v>34.562149887141686</c:v>
                </c:pt>
                <c:pt idx="735">
                  <c:v>39.441419332980061</c:v>
                </c:pt>
                <c:pt idx="736">
                  <c:v>40.225843829550627</c:v>
                </c:pt>
                <c:pt idx="737">
                  <c:v>31.874110975728026</c:v>
                </c:pt>
                <c:pt idx="738">
                  <c:v>35.945970177991597</c:v>
                </c:pt>
                <c:pt idx="739">
                  <c:v>37.77782255990769</c:v>
                </c:pt>
                <c:pt idx="740">
                  <c:v>36.432508497952917</c:v>
                </c:pt>
                <c:pt idx="741">
                  <c:v>39.130842021080021</c:v>
                </c:pt>
                <c:pt idx="742">
                  <c:v>37.306333546565767</c:v>
                </c:pt>
                <c:pt idx="743">
                  <c:v>35.319060423591367</c:v>
                </c:pt>
                <c:pt idx="744">
                  <c:v>38.404016092851201</c:v>
                </c:pt>
                <c:pt idx="745">
                  <c:v>37.088766545706548</c:v>
                </c:pt>
                <c:pt idx="746">
                  <c:v>39.468327997877296</c:v>
                </c:pt>
                <c:pt idx="747">
                  <c:v>39.825032235605029</c:v>
                </c:pt>
                <c:pt idx="748">
                  <c:v>38.077701672618836</c:v>
                </c:pt>
                <c:pt idx="749">
                  <c:v>37.718709656453612</c:v>
                </c:pt>
                <c:pt idx="750">
                  <c:v>34.908203194205441</c:v>
                </c:pt>
                <c:pt idx="751">
                  <c:v>31.272373159476466</c:v>
                </c:pt>
                <c:pt idx="752">
                  <c:v>20.821566598738631</c:v>
                </c:pt>
                <c:pt idx="753">
                  <c:v>26.985366578637191</c:v>
                </c:pt>
                <c:pt idx="754">
                  <c:v>33.522766908751393</c:v>
                </c:pt>
                <c:pt idx="755">
                  <c:v>41.958095059079064</c:v>
                </c:pt>
                <c:pt idx="756">
                  <c:v>34.129868964170569</c:v>
                </c:pt>
                <c:pt idx="757">
                  <c:v>40.593412525456976</c:v>
                </c:pt>
                <c:pt idx="758">
                  <c:v>39.515683205005004</c:v>
                </c:pt>
                <c:pt idx="759">
                  <c:v>37.433406803605948</c:v>
                </c:pt>
                <c:pt idx="760">
                  <c:v>40.897573904317227</c:v>
                </c:pt>
                <c:pt idx="761">
                  <c:v>33.343380810038603</c:v>
                </c:pt>
                <c:pt idx="762">
                  <c:v>39.099623078641493</c:v>
                </c:pt>
                <c:pt idx="763">
                  <c:v>49.193419327490531</c:v>
                </c:pt>
                <c:pt idx="764">
                  <c:v>27.87525412804867</c:v>
                </c:pt>
                <c:pt idx="765">
                  <c:v>34.823707634982178</c:v>
                </c:pt>
                <c:pt idx="766">
                  <c:v>27.766129016572407</c:v>
                </c:pt>
                <c:pt idx="767">
                  <c:v>30.34651656788181</c:v>
                </c:pt>
                <c:pt idx="768">
                  <c:v>24.885354824808719</c:v>
                </c:pt>
                <c:pt idx="769">
                  <c:v>18.982349314895121</c:v>
                </c:pt>
                <c:pt idx="770">
                  <c:v>16.501749946399038</c:v>
                </c:pt>
                <c:pt idx="771">
                  <c:v>10.140253739586004</c:v>
                </c:pt>
                <c:pt idx="772">
                  <c:v>6.6341093880011588</c:v>
                </c:pt>
                <c:pt idx="773">
                  <c:v>5.8585254273807674</c:v>
                </c:pt>
                <c:pt idx="774">
                  <c:v>10.289333299863783</c:v>
                </c:pt>
                <c:pt idx="775">
                  <c:v>15.338213164872743</c:v>
                </c:pt>
                <c:pt idx="776">
                  <c:v>16.898683278109385</c:v>
                </c:pt>
                <c:pt idx="777">
                  <c:v>22.536120795663205</c:v>
                </c:pt>
                <c:pt idx="778">
                  <c:v>21.945622795841814</c:v>
                </c:pt>
                <c:pt idx="779">
                  <c:v>24.99978696692023</c:v>
                </c:pt>
                <c:pt idx="780">
                  <c:v>28.26588137429075</c:v>
                </c:pt>
                <c:pt idx="781">
                  <c:v>28.512360454997641</c:v>
                </c:pt>
                <c:pt idx="782">
                  <c:v>40.758266961186202</c:v>
                </c:pt>
                <c:pt idx="783">
                  <c:v>31.232799991457178</c:v>
                </c:pt>
                <c:pt idx="784">
                  <c:v>29.048233239110349</c:v>
                </c:pt>
                <c:pt idx="785">
                  <c:v>31.000484983537433</c:v>
                </c:pt>
                <c:pt idx="786">
                  <c:v>34.170158584806451</c:v>
                </c:pt>
                <c:pt idx="787">
                  <c:v>35.316379475865183</c:v>
                </c:pt>
                <c:pt idx="788">
                  <c:v>39.531467719842347</c:v>
                </c:pt>
                <c:pt idx="789">
                  <c:v>38.438241913858349</c:v>
                </c:pt>
                <c:pt idx="790">
                  <c:v>34.828272547762921</c:v>
                </c:pt>
                <c:pt idx="791">
                  <c:v>39.205948459747717</c:v>
                </c:pt>
                <c:pt idx="792">
                  <c:v>41.556833197342087</c:v>
                </c:pt>
                <c:pt idx="793">
                  <c:v>38.676096753084025</c:v>
                </c:pt>
                <c:pt idx="794">
                  <c:v>36.373186464161364</c:v>
                </c:pt>
                <c:pt idx="795">
                  <c:v>40.97367226495119</c:v>
                </c:pt>
                <c:pt idx="796">
                  <c:v>38.21764409239406</c:v>
                </c:pt>
                <c:pt idx="797">
                  <c:v>34.256854819863122</c:v>
                </c:pt>
                <c:pt idx="798">
                  <c:v>41.791631488608381</c:v>
                </c:pt>
                <c:pt idx="799">
                  <c:v>37.569049877927249</c:v>
                </c:pt>
                <c:pt idx="800">
                  <c:v>33.212278796977309</c:v>
                </c:pt>
                <c:pt idx="801">
                  <c:v>34.760833219886237</c:v>
                </c:pt>
                <c:pt idx="802">
                  <c:v>32.47886442780208</c:v>
                </c:pt>
                <c:pt idx="803">
                  <c:v>28.663672224797928</c:v>
                </c:pt>
                <c:pt idx="804">
                  <c:v>29.017333238613787</c:v>
                </c:pt>
                <c:pt idx="805">
                  <c:v>28.262746193697399</c:v>
                </c:pt>
                <c:pt idx="806">
                  <c:v>30.605140685626882</c:v>
                </c:pt>
                <c:pt idx="807">
                  <c:v>31.467575956201998</c:v>
                </c:pt>
                <c:pt idx="808">
                  <c:v>29.801923315609901</c:v>
                </c:pt>
                <c:pt idx="809">
                  <c:v>32.65408322736927</c:v>
                </c:pt>
                <c:pt idx="810">
                  <c:v>34.604741915923199</c:v>
                </c:pt>
                <c:pt idx="811">
                  <c:v>31.618841135100261</c:v>
                </c:pt>
                <c:pt idx="812">
                  <c:v>30.014125059716253</c:v>
                </c:pt>
                <c:pt idx="813">
                  <c:v>31.034526248851783</c:v>
                </c:pt>
                <c:pt idx="814">
                  <c:v>33.046758046085749</c:v>
                </c:pt>
                <c:pt idx="815">
                  <c:v>27.988639435437786</c:v>
                </c:pt>
                <c:pt idx="816">
                  <c:v>30.32396656816573</c:v>
                </c:pt>
                <c:pt idx="817">
                  <c:v>29.167838989204956</c:v>
                </c:pt>
                <c:pt idx="818">
                  <c:v>32.40962679443038</c:v>
                </c:pt>
                <c:pt idx="819">
                  <c:v>33.60608096730023</c:v>
                </c:pt>
                <c:pt idx="820">
                  <c:v>38.419068728688288</c:v>
                </c:pt>
                <c:pt idx="821">
                  <c:v>37.988852583127304</c:v>
                </c:pt>
                <c:pt idx="822">
                  <c:v>34.690666519165752</c:v>
                </c:pt>
                <c:pt idx="823">
                  <c:v>36.083900260247752</c:v>
                </c:pt>
                <c:pt idx="824">
                  <c:v>38.43542334423374</c:v>
                </c:pt>
                <c:pt idx="825">
                  <c:v>40.304694941533441</c:v>
                </c:pt>
                <c:pt idx="826">
                  <c:v>39.472098489761649</c:v>
                </c:pt>
                <c:pt idx="827">
                  <c:v>38.389199936554917</c:v>
                </c:pt>
                <c:pt idx="828">
                  <c:v>37.104603387133452</c:v>
                </c:pt>
                <c:pt idx="829">
                  <c:v>34.064161271067348</c:v>
                </c:pt>
                <c:pt idx="830">
                  <c:v>35.216328194941106</c:v>
                </c:pt>
                <c:pt idx="831">
                  <c:v>22.636967729424605</c:v>
                </c:pt>
                <c:pt idx="832">
                  <c:v>26.214702919012634</c:v>
                </c:pt>
                <c:pt idx="833">
                  <c:v>20.131290311649533</c:v>
                </c:pt>
                <c:pt idx="834">
                  <c:v>19.863855028943874</c:v>
                </c:pt>
                <c:pt idx="835">
                  <c:v>19.119481463520348</c:v>
                </c:pt>
                <c:pt idx="836">
                  <c:v>10.488144864801011</c:v>
                </c:pt>
                <c:pt idx="837">
                  <c:v>9.0470909483558977</c:v>
                </c:pt>
                <c:pt idx="838">
                  <c:v>8.8093833048807664</c:v>
                </c:pt>
                <c:pt idx="839">
                  <c:v>7.6165410087604783</c:v>
                </c:pt>
                <c:pt idx="840">
                  <c:v>11.469099962218701</c:v>
                </c:pt>
                <c:pt idx="841">
                  <c:v>15.179383283723011</c:v>
                </c:pt>
                <c:pt idx="842">
                  <c:v>17.614606615376456</c:v>
                </c:pt>
                <c:pt idx="843">
                  <c:v>20.631516117253298</c:v>
                </c:pt>
                <c:pt idx="844">
                  <c:v>23.558766589808677</c:v>
                </c:pt>
                <c:pt idx="845">
                  <c:v>26.953655826222118</c:v>
                </c:pt>
                <c:pt idx="846">
                  <c:v>29.40858634479061</c:v>
                </c:pt>
                <c:pt idx="847">
                  <c:v>32.618327639004576</c:v>
                </c:pt>
                <c:pt idx="848">
                  <c:v>38.858700280473066</c:v>
                </c:pt>
                <c:pt idx="849">
                  <c:v>36.117983215675075</c:v>
                </c:pt>
                <c:pt idx="850">
                  <c:v>36.06711487180177</c:v>
                </c:pt>
                <c:pt idx="851">
                  <c:v>37.008202834660729</c:v>
                </c:pt>
                <c:pt idx="852">
                  <c:v>35.53956485685822</c:v>
                </c:pt>
                <c:pt idx="853">
                  <c:v>38.957393168496822</c:v>
                </c:pt>
                <c:pt idx="854">
                  <c:v>38.29763946925106</c:v>
                </c:pt>
                <c:pt idx="855">
                  <c:v>36.702253812322276</c:v>
                </c:pt>
                <c:pt idx="856">
                  <c:v>38.851031326890251</c:v>
                </c:pt>
                <c:pt idx="857">
                  <c:v>37.081919333901588</c:v>
                </c:pt>
                <c:pt idx="858">
                  <c:v>37.599349877240392</c:v>
                </c:pt>
                <c:pt idx="859">
                  <c:v>30.281450218961787</c:v>
                </c:pt>
                <c:pt idx="860">
                  <c:v>32.388114526072954</c:v>
                </c:pt>
                <c:pt idx="861">
                  <c:v>26.14138984722204</c:v>
                </c:pt>
                <c:pt idx="862">
                  <c:v>25.278440694605013</c:v>
                </c:pt>
                <c:pt idx="863">
                  <c:v>25.114984270536425</c:v>
                </c:pt>
                <c:pt idx="864">
                  <c:v>19.241203162893427</c:v>
                </c:pt>
                <c:pt idx="865">
                  <c:v>19.406222139656805</c:v>
                </c:pt>
                <c:pt idx="866">
                  <c:v>19.030864418968672</c:v>
                </c:pt>
                <c:pt idx="867">
                  <c:v>15.672818250155261</c:v>
                </c:pt>
                <c:pt idx="868">
                  <c:v>13.895299955101333</c:v>
                </c:pt>
                <c:pt idx="869">
                  <c:v>13.261716623378568</c:v>
                </c:pt>
                <c:pt idx="870">
                  <c:v>15.570868903197702</c:v>
                </c:pt>
                <c:pt idx="871">
                  <c:v>20.135728826452077</c:v>
                </c:pt>
                <c:pt idx="872">
                  <c:v>21.900491540077311</c:v>
                </c:pt>
                <c:pt idx="873">
                  <c:v>24.214449920673736</c:v>
                </c:pt>
                <c:pt idx="874">
                  <c:v>26.306389847526148</c:v>
                </c:pt>
                <c:pt idx="875">
                  <c:v>26.70483324655368</c:v>
                </c:pt>
                <c:pt idx="876">
                  <c:v>24.193841408123681</c:v>
                </c:pt>
                <c:pt idx="877">
                  <c:v>23.256952282127607</c:v>
                </c:pt>
                <c:pt idx="878">
                  <c:v>26.098716581525149</c:v>
                </c:pt>
                <c:pt idx="879">
                  <c:v>26.781123044351475</c:v>
                </c:pt>
                <c:pt idx="880">
                  <c:v>26.782548372207685</c:v>
                </c:pt>
                <c:pt idx="881">
                  <c:v>24.138333208609364</c:v>
                </c:pt>
                <c:pt idx="882">
                  <c:v>24.825245982751323</c:v>
                </c:pt>
                <c:pt idx="883">
                  <c:v>22.948693535627758</c:v>
                </c:pt>
                <c:pt idx="884">
                  <c:v>23.267344338779317</c:v>
                </c:pt>
                <c:pt idx="885">
                  <c:v>23.182646115338635</c:v>
                </c:pt>
                <c:pt idx="886">
                  <c:v>24.105596761113691</c:v>
                </c:pt>
                <c:pt idx="887">
                  <c:v>25.590737788332767</c:v>
                </c:pt>
                <c:pt idx="888">
                  <c:v>27.770786689459534</c:v>
                </c:pt>
                <c:pt idx="889">
                  <c:v>28.864296932375417</c:v>
                </c:pt>
                <c:pt idx="890">
                  <c:v>30.733967313535665</c:v>
                </c:pt>
                <c:pt idx="891">
                  <c:v>32.573166560421456</c:v>
                </c:pt>
                <c:pt idx="892">
                  <c:v>33.024524697925955</c:v>
                </c:pt>
                <c:pt idx="893">
                  <c:v>38.745049874112503</c:v>
                </c:pt>
                <c:pt idx="894">
                  <c:v>36.161491921491645</c:v>
                </c:pt>
                <c:pt idx="895">
                  <c:v>34.291879098967399</c:v>
                </c:pt>
                <c:pt idx="896">
                  <c:v>40.999216962722841</c:v>
                </c:pt>
                <c:pt idx="897">
                  <c:v>40.021564494015792</c:v>
                </c:pt>
                <c:pt idx="898">
                  <c:v>36.004451593085996</c:v>
                </c:pt>
                <c:pt idx="899">
                  <c:v>40.897419331852582</c:v>
                </c:pt>
                <c:pt idx="900">
                  <c:v>39.431790300913384</c:v>
                </c:pt>
                <c:pt idx="901">
                  <c:v>33.411359441008408</c:v>
                </c:pt>
                <c:pt idx="902">
                  <c:v>42.448483847245605</c:v>
                </c:pt>
                <c:pt idx="903">
                  <c:v>37.900901273720365</c:v>
                </c:pt>
                <c:pt idx="904">
                  <c:v>34.129370948702793</c:v>
                </c:pt>
                <c:pt idx="905">
                  <c:v>37.149016108328517</c:v>
                </c:pt>
                <c:pt idx="906">
                  <c:v>40.093866535902251</c:v>
                </c:pt>
                <c:pt idx="907">
                  <c:v>36.185935831115636</c:v>
                </c:pt>
                <c:pt idx="908">
                  <c:v>38.478491140203573</c:v>
                </c:pt>
                <c:pt idx="909">
                  <c:v>45.921450331445733</c:v>
                </c:pt>
                <c:pt idx="910">
                  <c:v>31.187478762440534</c:v>
                </c:pt>
                <c:pt idx="911">
                  <c:v>38.042508154205763</c:v>
                </c:pt>
                <c:pt idx="912">
                  <c:v>43.63474985756789</c:v>
                </c:pt>
                <c:pt idx="913">
                  <c:v>35.549061479582882</c:v>
                </c:pt>
                <c:pt idx="914">
                  <c:v>37.780833210439134</c:v>
                </c:pt>
                <c:pt idx="915">
                  <c:v>35.88285077507733</c:v>
                </c:pt>
                <c:pt idx="916">
                  <c:v>33.327354820124526</c:v>
                </c:pt>
                <c:pt idx="917">
                  <c:v>32.966133571539316</c:v>
                </c:pt>
                <c:pt idx="918">
                  <c:v>27.990612887352505</c:v>
                </c:pt>
                <c:pt idx="919">
                  <c:v>22.029475255240524</c:v>
                </c:pt>
                <c:pt idx="920">
                  <c:v>25.581237304355128</c:v>
                </c:pt>
                <c:pt idx="921">
                  <c:v>24.715450178584263</c:v>
                </c:pt>
                <c:pt idx="922">
                  <c:v>27.751557181597668</c:v>
                </c:pt>
                <c:pt idx="923">
                  <c:v>28.691216874088692</c:v>
                </c:pt>
                <c:pt idx="924">
                  <c:v>29.302677402938279</c:v>
                </c:pt>
                <c:pt idx="925">
                  <c:v>29.945809395931807</c:v>
                </c:pt>
                <c:pt idx="926">
                  <c:v>33.586344372360713</c:v>
                </c:pt>
                <c:pt idx="927">
                  <c:v>32.841533226342968</c:v>
                </c:pt>
                <c:pt idx="928">
                  <c:v>33.560677400453599</c:v>
                </c:pt>
                <c:pt idx="929">
                  <c:v>30.971166565636249</c:v>
                </c:pt>
                <c:pt idx="930">
                  <c:v>30.855666843391152</c:v>
                </c:pt>
                <c:pt idx="931">
                  <c:v>23.839299922492454</c:v>
                </c:pt>
                <c:pt idx="932">
                  <c:v>25.000095380736795</c:v>
                </c:pt>
                <c:pt idx="933">
                  <c:v>24.184934256141446</c:v>
                </c:pt>
                <c:pt idx="934">
                  <c:v>27.443612887970374</c:v>
                </c:pt>
                <c:pt idx="935">
                  <c:v>22.727000014840588</c:v>
                </c:pt>
                <c:pt idx="936">
                  <c:v>26.104250188212362</c:v>
                </c:pt>
                <c:pt idx="937">
                  <c:v>24.218704747572573</c:v>
                </c:pt>
                <c:pt idx="938">
                  <c:v>27.045655299504709</c:v>
                </c:pt>
                <c:pt idx="939">
                  <c:v>25.08774991782548</c:v>
                </c:pt>
                <c:pt idx="940">
                  <c:v>26.57116402176484</c:v>
                </c:pt>
                <c:pt idx="941">
                  <c:v>26.10700001675848</c:v>
                </c:pt>
                <c:pt idx="942">
                  <c:v>30.333749901123007</c:v>
                </c:pt>
                <c:pt idx="943">
                  <c:v>31.545524693295295</c:v>
                </c:pt>
                <c:pt idx="944">
                  <c:v>29.682703183747094</c:v>
                </c:pt>
                <c:pt idx="945">
                  <c:v>33.907813581328774</c:v>
                </c:pt>
                <c:pt idx="946">
                  <c:v>30.265616567742679</c:v>
                </c:pt>
                <c:pt idx="947">
                  <c:v>30.099786983790317</c:v>
                </c:pt>
                <c:pt idx="948">
                  <c:v>28.063816574721642</c:v>
                </c:pt>
                <c:pt idx="949">
                  <c:v>33.762606668217657</c:v>
                </c:pt>
                <c:pt idx="950">
                  <c:v>33.128677400688595</c:v>
                </c:pt>
                <c:pt idx="951">
                  <c:v>31.408466564013956</c:v>
                </c:pt>
                <c:pt idx="952">
                  <c:v>34.552999852890323</c:v>
                </c:pt>
                <c:pt idx="953">
                  <c:v>33.970508307772199</c:v>
                </c:pt>
                <c:pt idx="954">
                  <c:v>28.70255543380474</c:v>
                </c:pt>
                <c:pt idx="955">
                  <c:v>29.348245997402689</c:v>
                </c:pt>
                <c:pt idx="956">
                  <c:v>29.474435467612921</c:v>
                </c:pt>
                <c:pt idx="957">
                  <c:v>30.804999899191788</c:v>
                </c:pt>
                <c:pt idx="958">
                  <c:v>30.608393542498856</c:v>
                </c:pt>
                <c:pt idx="959">
                  <c:v>29.012166572629571</c:v>
                </c:pt>
                <c:pt idx="960">
                  <c:v>26.844566860152991</c:v>
                </c:pt>
                <c:pt idx="961">
                  <c:v>24.057483857403486</c:v>
                </c:pt>
                <c:pt idx="962">
                  <c:v>24.851016474828693</c:v>
                </c:pt>
                <c:pt idx="963">
                  <c:v>27.62122931386407</c:v>
                </c:pt>
                <c:pt idx="964">
                  <c:v>21.925262366782249</c:v>
                </c:pt>
                <c:pt idx="965">
                  <c:v>23.106876884997838</c:v>
                </c:pt>
                <c:pt idx="966">
                  <c:v>21.731716595967125</c:v>
                </c:pt>
                <c:pt idx="967">
                  <c:v>21.702381076153902</c:v>
                </c:pt>
                <c:pt idx="968">
                  <c:v>24.129531298072138</c:v>
                </c:pt>
                <c:pt idx="969">
                  <c:v>28.522492559887599</c:v>
                </c:pt>
                <c:pt idx="970">
                  <c:v>32.274169168662524</c:v>
                </c:pt>
                <c:pt idx="971">
                  <c:v>33.719049290759294</c:v>
                </c:pt>
                <c:pt idx="972">
                  <c:v>36.686096753744138</c:v>
                </c:pt>
                <c:pt idx="973">
                  <c:v>36.91884382307174</c:v>
                </c:pt>
                <c:pt idx="974">
                  <c:v>43.928063304970266</c:v>
                </c:pt>
                <c:pt idx="975">
                  <c:v>32.413423749795832</c:v>
                </c:pt>
                <c:pt idx="976">
                  <c:v>40.448266958735481</c:v>
                </c:pt>
                <c:pt idx="977">
                  <c:v>39.326733204818986</c:v>
                </c:pt>
                <c:pt idx="978">
                  <c:v>36.769967721751399</c:v>
                </c:pt>
                <c:pt idx="979">
                  <c:v>37.324491904519299</c:v>
                </c:pt>
                <c:pt idx="980">
                  <c:v>47.473779691746593</c:v>
                </c:pt>
                <c:pt idx="981">
                  <c:v>33.156451594606906</c:v>
                </c:pt>
                <c:pt idx="982">
                  <c:v>34.686147654312542</c:v>
                </c:pt>
                <c:pt idx="983">
                  <c:v>34.265448436250388</c:v>
                </c:pt>
                <c:pt idx="984">
                  <c:v>24.448803106663007</c:v>
                </c:pt>
                <c:pt idx="985">
                  <c:v>22.102569408301683</c:v>
                </c:pt>
                <c:pt idx="986">
                  <c:v>20.017999988616939</c:v>
                </c:pt>
                <c:pt idx="987">
                  <c:v>19.155796622432625</c:v>
                </c:pt>
                <c:pt idx="988">
                  <c:v>15.552258056196099</c:v>
                </c:pt>
                <c:pt idx="989">
                  <c:v>15.040294975844162</c:v>
                </c:pt>
                <c:pt idx="990">
                  <c:v>17.515295139528341</c:v>
                </c:pt>
                <c:pt idx="991">
                  <c:v>15.025937529858485</c:v>
                </c:pt>
                <c:pt idx="992">
                  <c:v>17.245166610189994</c:v>
                </c:pt>
                <c:pt idx="993">
                  <c:v>18.714916605791348</c:v>
                </c:pt>
                <c:pt idx="994">
                  <c:v>23.977745778166117</c:v>
                </c:pt>
                <c:pt idx="995">
                  <c:v>25.406183516773556</c:v>
                </c:pt>
                <c:pt idx="996">
                  <c:v>31.403327647560928</c:v>
                </c:pt>
                <c:pt idx="997">
                  <c:v>36.028666926848473</c:v>
                </c:pt>
                <c:pt idx="998">
                  <c:v>32.159786658755444</c:v>
                </c:pt>
                <c:pt idx="999">
                  <c:v>41.239333630856301</c:v>
                </c:pt>
                <c:pt idx="1000">
                  <c:v>37.235599879034098</c:v>
                </c:pt>
                <c:pt idx="1001">
                  <c:v>40.227575549506973</c:v>
                </c:pt>
                <c:pt idx="1002">
                  <c:v>38.944830533685995</c:v>
                </c:pt>
                <c:pt idx="1003">
                  <c:v>32.607796939716025</c:v>
                </c:pt>
                <c:pt idx="1004">
                  <c:v>33.874950930226021</c:v>
                </c:pt>
                <c:pt idx="1005">
                  <c:v>47.2790161026251</c:v>
                </c:pt>
                <c:pt idx="1006">
                  <c:v>40.961629009612125</c:v>
                </c:pt>
                <c:pt idx="1007">
                  <c:v>39.368936340394576</c:v>
                </c:pt>
                <c:pt idx="1008">
                  <c:v>32.578492569212578</c:v>
                </c:pt>
                <c:pt idx="1009">
                  <c:v>32.598516110984825</c:v>
                </c:pt>
                <c:pt idx="1010">
                  <c:v>29.307137750442411</c:v>
                </c:pt>
                <c:pt idx="1011">
                  <c:v>26.190216855639449</c:v>
                </c:pt>
                <c:pt idx="1012">
                  <c:v>24.909716585797081</c:v>
                </c:pt>
                <c:pt idx="1013">
                  <c:v>19.827803343404661</c:v>
                </c:pt>
                <c:pt idx="1014">
                  <c:v>19.305183270676228</c:v>
                </c:pt>
                <c:pt idx="1015">
                  <c:v>16.580612894006482</c:v>
                </c:pt>
                <c:pt idx="1016">
                  <c:v>15.46521661619196</c:v>
                </c:pt>
                <c:pt idx="1017">
                  <c:v>15.156950869131739</c:v>
                </c:pt>
                <c:pt idx="1018">
                  <c:v>14.550098407998588</c:v>
                </c:pt>
                <c:pt idx="1019">
                  <c:v>14.445540882129016</c:v>
                </c:pt>
                <c:pt idx="1020">
                  <c:v>15.248786934936959</c:v>
                </c:pt>
                <c:pt idx="1021">
                  <c:v>18.183983665968064</c:v>
                </c:pt>
                <c:pt idx="1022">
                  <c:v>19.776901500078562</c:v>
                </c:pt>
                <c:pt idx="1023">
                  <c:v>24.016500173342997</c:v>
                </c:pt>
                <c:pt idx="1024">
                  <c:v>28.008854823021121</c:v>
                </c:pt>
                <c:pt idx="1025">
                  <c:v>29.942819461703529</c:v>
                </c:pt>
                <c:pt idx="1026">
                  <c:v>35.47491692265698</c:v>
                </c:pt>
                <c:pt idx="1027">
                  <c:v>38.187950550828823</c:v>
                </c:pt>
                <c:pt idx="1028">
                  <c:v>41.192623085336066</c:v>
                </c:pt>
                <c:pt idx="1029">
                  <c:v>31.284599948263146</c:v>
                </c:pt>
                <c:pt idx="1030">
                  <c:v>40.102491934630656</c:v>
                </c:pt>
                <c:pt idx="1031">
                  <c:v>35.20594988504115</c:v>
                </c:pt>
                <c:pt idx="1032">
                  <c:v>41.379559348816514</c:v>
                </c:pt>
                <c:pt idx="1033">
                  <c:v>38.855822558994092</c:v>
                </c:pt>
                <c:pt idx="1034">
                  <c:v>37.871516940343426</c:v>
                </c:pt>
                <c:pt idx="1035">
                  <c:v>40.041212832867636</c:v>
                </c:pt>
                <c:pt idx="1036">
                  <c:v>39.314819800711007</c:v>
                </c:pt>
                <c:pt idx="1037">
                  <c:v>36.57818757244975</c:v>
                </c:pt>
                <c:pt idx="1038">
                  <c:v>34.977983360377984</c:v>
                </c:pt>
                <c:pt idx="1039">
                  <c:v>21.133327937893764</c:v>
                </c:pt>
                <c:pt idx="1040">
                  <c:v>24.003888786376535</c:v>
                </c:pt>
                <c:pt idx="1041">
                  <c:v>21.30993662991375</c:v>
                </c:pt>
                <c:pt idx="1042">
                  <c:v>20.28543547273015</c:v>
                </c:pt>
                <c:pt idx="1043">
                  <c:v>15.32349994965041</c:v>
                </c:pt>
                <c:pt idx="1044">
                  <c:v>15.711200113800336</c:v>
                </c:pt>
                <c:pt idx="1045">
                  <c:v>16.410806442168546</c:v>
                </c:pt>
                <c:pt idx="1046">
                  <c:v>16.519749870742192</c:v>
                </c:pt>
                <c:pt idx="1047">
                  <c:v>17.003700122724119</c:v>
                </c:pt>
                <c:pt idx="1048">
                  <c:v>17.315393320612475</c:v>
                </c:pt>
                <c:pt idx="1049">
                  <c:v>20.669779674263136</c:v>
                </c:pt>
                <c:pt idx="1050">
                  <c:v>20.765433483483758</c:v>
                </c:pt>
                <c:pt idx="1051">
                  <c:v>24.175349103360421</c:v>
                </c:pt>
                <c:pt idx="1052">
                  <c:v>27.611967303061185</c:v>
                </c:pt>
                <c:pt idx="1053">
                  <c:v>34.943344016615804</c:v>
                </c:pt>
                <c:pt idx="1054">
                  <c:v>35.491875070429167</c:v>
                </c:pt>
                <c:pt idx="1055">
                  <c:v>39.491606686213416</c:v>
                </c:pt>
                <c:pt idx="1056">
                  <c:v>46.35518647068109</c:v>
                </c:pt>
                <c:pt idx="1057">
                  <c:v>31.168857010153509</c:v>
                </c:pt>
                <c:pt idx="1058">
                  <c:v>33.744500243361792</c:v>
                </c:pt>
                <c:pt idx="1059">
                  <c:v>37.711322559809993</c:v>
                </c:pt>
                <c:pt idx="1060">
                  <c:v>38.023903204602462</c:v>
                </c:pt>
                <c:pt idx="1061">
                  <c:v>38.273606287997524</c:v>
                </c:pt>
                <c:pt idx="1062">
                  <c:v>46.419196872980912</c:v>
                </c:pt>
                <c:pt idx="1063">
                  <c:v>37.90902910357984</c:v>
                </c:pt>
                <c:pt idx="1064">
                  <c:v>34.210857133697331</c:v>
                </c:pt>
                <c:pt idx="1065">
                  <c:v>29.278764628850631</c:v>
                </c:pt>
                <c:pt idx="1066">
                  <c:v>23.21652240688778</c:v>
                </c:pt>
                <c:pt idx="1067">
                  <c:v>21.343306439369648</c:v>
                </c:pt>
                <c:pt idx="1068">
                  <c:v>18.922615353810464</c:v>
                </c:pt>
                <c:pt idx="1069">
                  <c:v>18.089433463558404</c:v>
                </c:pt>
                <c:pt idx="1070">
                  <c:v>17.67861660896855</c:v>
                </c:pt>
                <c:pt idx="1071">
                  <c:v>17.595483276247968</c:v>
                </c:pt>
                <c:pt idx="1072">
                  <c:v>14.735508484047967</c:v>
                </c:pt>
                <c:pt idx="1073">
                  <c:v>15.679166615292038</c:v>
                </c:pt>
                <c:pt idx="1074">
                  <c:v>18.398140661656708</c:v>
                </c:pt>
                <c:pt idx="1075">
                  <c:v>19.106261507164255</c:v>
                </c:pt>
                <c:pt idx="1076">
                  <c:v>19.889868916986405</c:v>
                </c:pt>
                <c:pt idx="1077">
                  <c:v>21.863983262532642</c:v>
                </c:pt>
                <c:pt idx="1078">
                  <c:v>28.110166869093778</c:v>
                </c:pt>
                <c:pt idx="1079">
                  <c:v>30.868333233186508</c:v>
                </c:pt>
                <c:pt idx="1080">
                  <c:v>36.180419334596024</c:v>
                </c:pt>
                <c:pt idx="1081">
                  <c:v>37.332864430529526</c:v>
                </c:pt>
                <c:pt idx="1082">
                  <c:v>38.02991933416299</c:v>
                </c:pt>
                <c:pt idx="1083">
                  <c:v>37.376951591739363</c:v>
                </c:pt>
                <c:pt idx="1084">
                  <c:v>38.169774172717986</c:v>
                </c:pt>
                <c:pt idx="1085">
                  <c:v>41.79656449277477</c:v>
                </c:pt>
                <c:pt idx="1086">
                  <c:v>35.148791072812152</c:v>
                </c:pt>
                <c:pt idx="1087">
                  <c:v>40.377688656516604</c:v>
                </c:pt>
                <c:pt idx="1088">
                  <c:v>36.111015325414208</c:v>
                </c:pt>
                <c:pt idx="1089">
                  <c:v>44.894533186869005</c:v>
                </c:pt>
                <c:pt idx="1090">
                  <c:v>36.911203198232585</c:v>
                </c:pt>
                <c:pt idx="1091">
                  <c:v>36.730612882942921</c:v>
                </c:pt>
                <c:pt idx="1092">
                  <c:v>28.382968416093831</c:v>
                </c:pt>
                <c:pt idx="1093">
                  <c:v>24.262475239259192</c:v>
                </c:pt>
                <c:pt idx="1094">
                  <c:v>21.912316824356044</c:v>
                </c:pt>
                <c:pt idx="1095">
                  <c:v>17.053306442525006</c:v>
                </c:pt>
                <c:pt idx="1096">
                  <c:v>16.728065456170125</c:v>
                </c:pt>
                <c:pt idx="1097">
                  <c:v>16.187393494986843</c:v>
                </c:pt>
                <c:pt idx="1098">
                  <c:v>17.252949943963745</c:v>
                </c:pt>
                <c:pt idx="1099">
                  <c:v>20.398949165673905</c:v>
                </c:pt>
                <c:pt idx="1100">
                  <c:v>18.969360717847234</c:v>
                </c:pt>
                <c:pt idx="1101">
                  <c:v>23.158442698348907</c:v>
                </c:pt>
                <c:pt idx="1102">
                  <c:v>26.238920523714771</c:v>
                </c:pt>
                <c:pt idx="1103">
                  <c:v>29.385903209159913</c:v>
                </c:pt>
                <c:pt idx="1104">
                  <c:v>31.124152562646184</c:v>
                </c:pt>
                <c:pt idx="1105">
                  <c:v>33.483433224055602</c:v>
                </c:pt>
                <c:pt idx="1106">
                  <c:v>35.789800258519662</c:v>
                </c:pt>
                <c:pt idx="1107">
                  <c:v>35.774983073874743</c:v>
                </c:pt>
                <c:pt idx="1108">
                  <c:v>36.058048926472125</c:v>
                </c:pt>
                <c:pt idx="1109">
                  <c:v>35.537524706207165</c:v>
                </c:pt>
                <c:pt idx="1110">
                  <c:v>33.375564497638514</c:v>
                </c:pt>
                <c:pt idx="1111">
                  <c:v>29.505435467673653</c:v>
                </c:pt>
                <c:pt idx="1112">
                  <c:v>30.813082067556348</c:v>
                </c:pt>
                <c:pt idx="1113">
                  <c:v>34.206016555304487</c:v>
                </c:pt>
                <c:pt idx="1114">
                  <c:v>35.229283218353203</c:v>
                </c:pt>
                <c:pt idx="1115">
                  <c:v>26.592737792008759</c:v>
                </c:pt>
                <c:pt idx="1116">
                  <c:v>28.005580629395904</c:v>
                </c:pt>
                <c:pt idx="1117">
                  <c:v>28.071016113559281</c:v>
                </c:pt>
                <c:pt idx="1118">
                  <c:v>27.397825553892297</c:v>
                </c:pt>
                <c:pt idx="1119">
                  <c:v>33.484949174144148</c:v>
                </c:pt>
                <c:pt idx="1120">
                  <c:v>29.922499764990036</c:v>
                </c:pt>
                <c:pt idx="1121">
                  <c:v>28.661566873673287</c:v>
                </c:pt>
                <c:pt idx="1122">
                  <c:v>26.181852274474476</c:v>
                </c:pt>
                <c:pt idx="1123">
                  <c:v>29.199450210759856</c:v>
                </c:pt>
                <c:pt idx="1124">
                  <c:v>26.663419340402417</c:v>
                </c:pt>
                <c:pt idx="1125">
                  <c:v>28.767234149370722</c:v>
                </c:pt>
                <c:pt idx="1126">
                  <c:v>24.42549154081539</c:v>
                </c:pt>
                <c:pt idx="1127">
                  <c:v>23.745606635488944</c:v>
                </c:pt>
                <c:pt idx="1128">
                  <c:v>27.497099910365609</c:v>
                </c:pt>
                <c:pt idx="1129">
                  <c:v>17.670360713216038</c:v>
                </c:pt>
                <c:pt idx="1130">
                  <c:v>13.691716622160028</c:v>
                </c:pt>
                <c:pt idx="1131">
                  <c:v>17.123500123204483</c:v>
                </c:pt>
                <c:pt idx="1132">
                  <c:v>16.380966613797334</c:v>
                </c:pt>
                <c:pt idx="1133">
                  <c:v>23.952096760683293</c:v>
                </c:pt>
                <c:pt idx="1134">
                  <c:v>30.638933233531191</c:v>
                </c:pt>
                <c:pt idx="1135">
                  <c:v>34.086016504751484</c:v>
                </c:pt>
                <c:pt idx="1136">
                  <c:v>38.184838688578374</c:v>
                </c:pt>
                <c:pt idx="1137">
                  <c:v>34.386377161197522</c:v>
                </c:pt>
                <c:pt idx="1138">
                  <c:v>36.133129012310683</c:v>
                </c:pt>
                <c:pt idx="1139">
                  <c:v>41.149883199262895</c:v>
                </c:pt>
                <c:pt idx="1140">
                  <c:v>38.315508321913441</c:v>
                </c:pt>
                <c:pt idx="1141">
                  <c:v>37.399112882237915</c:v>
                </c:pt>
                <c:pt idx="1142">
                  <c:v>38.645692244331372</c:v>
                </c:pt>
                <c:pt idx="1143">
                  <c:v>40.554571660582546</c:v>
                </c:pt>
                <c:pt idx="1144">
                  <c:v>40.126063321161148</c:v>
                </c:pt>
                <c:pt idx="1145">
                  <c:v>34.688672244614772</c:v>
                </c:pt>
                <c:pt idx="1146">
                  <c:v>41.748192892066811</c:v>
                </c:pt>
                <c:pt idx="1147">
                  <c:v>30.992138950331437</c:v>
                </c:pt>
                <c:pt idx="1148">
                  <c:v>36.848180068261826</c:v>
                </c:pt>
                <c:pt idx="1149">
                  <c:v>33.548265691328048</c:v>
                </c:pt>
                <c:pt idx="1150">
                  <c:v>38.496709656094502</c:v>
                </c:pt>
                <c:pt idx="1151">
                  <c:v>40.319393574805794</c:v>
                </c:pt>
                <c:pt idx="1152">
                  <c:v>40.095508500325643</c:v>
                </c:pt>
                <c:pt idx="1153">
                  <c:v>37.263875073814972</c:v>
                </c:pt>
                <c:pt idx="1154">
                  <c:v>38.97929987293827</c:v>
                </c:pt>
                <c:pt idx="1155">
                  <c:v>40.343145138800345</c:v>
                </c:pt>
                <c:pt idx="1156">
                  <c:v>39.905532235628797</c:v>
                </c:pt>
                <c:pt idx="1157">
                  <c:v>40.858389856881097</c:v>
                </c:pt>
                <c:pt idx="1158">
                  <c:v>40.413999977614104</c:v>
                </c:pt>
                <c:pt idx="1159">
                  <c:v>37.751720488673847</c:v>
                </c:pt>
                <c:pt idx="1160">
                  <c:v>27.393164201077266</c:v>
                </c:pt>
                <c:pt idx="1161">
                  <c:v>15.857859406381591</c:v>
                </c:pt>
                <c:pt idx="1162">
                  <c:v>6.8434426451075039</c:v>
                </c:pt>
                <c:pt idx="1163">
                  <c:v>2.9680677989454027</c:v>
                </c:pt>
                <c:pt idx="1164">
                  <c:v>1.216959990774434</c:v>
                </c:pt>
                <c:pt idx="1165">
                  <c:v>3.4823333585343765</c:v>
                </c:pt>
                <c:pt idx="1166">
                  <c:v>4.9488064485954446</c:v>
                </c:pt>
                <c:pt idx="1167">
                  <c:v>8.3507968920310613</c:v>
                </c:pt>
                <c:pt idx="1168">
                  <c:v>10.011317417378599</c:v>
                </c:pt>
                <c:pt idx="1169">
                  <c:v>13.25636069924162</c:v>
                </c:pt>
                <c:pt idx="1170">
                  <c:v>14.536306443538948</c:v>
                </c:pt>
                <c:pt idx="1171">
                  <c:v>17.844333274825576</c:v>
                </c:pt>
                <c:pt idx="1172">
                  <c:v>19.704533269181368</c:v>
                </c:pt>
                <c:pt idx="1173">
                  <c:v>23.9204838577309</c:v>
                </c:pt>
                <c:pt idx="1174">
                  <c:v>27.539435747928842</c:v>
                </c:pt>
                <c:pt idx="1175">
                  <c:v>32.618016622381539</c:v>
                </c:pt>
                <c:pt idx="1176">
                  <c:v>37.423613262010356</c:v>
                </c:pt>
                <c:pt idx="1177">
                  <c:v>41.415483848132801</c:v>
                </c:pt>
                <c:pt idx="1178">
                  <c:v>36.205223915349379</c:v>
                </c:pt>
                <c:pt idx="1179">
                  <c:v>38.072870946321096</c:v>
                </c:pt>
                <c:pt idx="1180">
                  <c:v>38.138327993586508</c:v>
                </c:pt>
                <c:pt idx="1181">
                  <c:v>36.613360775628053</c:v>
                </c:pt>
                <c:pt idx="1182">
                  <c:v>37.465966544070376</c:v>
                </c:pt>
                <c:pt idx="1183">
                  <c:v>42.635770631443684</c:v>
                </c:pt>
                <c:pt idx="1184">
                  <c:v>38.479688253493691</c:v>
                </c:pt>
                <c:pt idx="1185">
                  <c:v>33.878177400519611</c:v>
                </c:pt>
                <c:pt idx="1186">
                  <c:v>38.263629010868996</c:v>
                </c:pt>
                <c:pt idx="1187">
                  <c:v>35.324262410491599</c:v>
                </c:pt>
                <c:pt idx="1188">
                  <c:v>33.299449891860398</c:v>
                </c:pt>
                <c:pt idx="1189">
                  <c:v>36.380645140741095</c:v>
                </c:pt>
                <c:pt idx="1190">
                  <c:v>41.833640707978084</c:v>
                </c:pt>
                <c:pt idx="1191">
                  <c:v>37.306596753464248</c:v>
                </c:pt>
                <c:pt idx="1192">
                  <c:v>37.664866938647158</c:v>
                </c:pt>
                <c:pt idx="1193">
                  <c:v>37.340288159558064</c:v>
                </c:pt>
                <c:pt idx="1194">
                  <c:v>38.441711480033717</c:v>
                </c:pt>
                <c:pt idx="1195">
                  <c:v>39.179050282382327</c:v>
                </c:pt>
                <c:pt idx="1196">
                  <c:v>41.612645138037252</c:v>
                </c:pt>
                <c:pt idx="1197">
                  <c:v>37.310016545576133</c:v>
                </c:pt>
                <c:pt idx="1198">
                  <c:v>39.159174826890691</c:v>
                </c:pt>
                <c:pt idx="1199">
                  <c:v>36.422433214872399</c:v>
                </c:pt>
                <c:pt idx="1200">
                  <c:v>43.366836207008298</c:v>
                </c:pt>
                <c:pt idx="1201">
                  <c:v>33.730222078680015</c:v>
                </c:pt>
                <c:pt idx="1202">
                  <c:v>37.835779685575268</c:v>
                </c:pt>
                <c:pt idx="1203">
                  <c:v>32.757703190011526</c:v>
                </c:pt>
                <c:pt idx="1204">
                  <c:v>34.875222073230326</c:v>
                </c:pt>
                <c:pt idx="1205">
                  <c:v>30.185278787278968</c:v>
                </c:pt>
                <c:pt idx="1206">
                  <c:v>27.498559340246921</c:v>
                </c:pt>
                <c:pt idx="1207">
                  <c:v>28.848499983504993</c:v>
                </c:pt>
                <c:pt idx="1208">
                  <c:v>31.976936371858201</c:v>
                </c:pt>
                <c:pt idx="1209">
                  <c:v>29.372805994071037</c:v>
                </c:pt>
                <c:pt idx="1210">
                  <c:v>29.923934523736463</c:v>
                </c:pt>
                <c:pt idx="1211">
                  <c:v>33.526101716892974</c:v>
                </c:pt>
                <c:pt idx="1212">
                  <c:v>36.246396670825568</c:v>
                </c:pt>
                <c:pt idx="1213">
                  <c:v>34.355646968000826</c:v>
                </c:pt>
                <c:pt idx="1214">
                  <c:v>30.850933555882886</c:v>
                </c:pt>
                <c:pt idx="1215">
                  <c:v>33.579612884822929</c:v>
                </c:pt>
                <c:pt idx="1216">
                  <c:v>27.272634804458033</c:v>
                </c:pt>
                <c:pt idx="1217">
                  <c:v>29.911098458713397</c:v>
                </c:pt>
                <c:pt idx="1218">
                  <c:v>26.728999912673558</c:v>
                </c:pt>
                <c:pt idx="1219">
                  <c:v>32.127705022926001</c:v>
                </c:pt>
                <c:pt idx="1220">
                  <c:v>31.330564498457058</c:v>
                </c:pt>
                <c:pt idx="1221">
                  <c:v>30.620711884567459</c:v>
                </c:pt>
                <c:pt idx="1222">
                  <c:v>31.585912212725297</c:v>
                </c:pt>
                <c:pt idx="1223">
                  <c:v>33.567877120648269</c:v>
                </c:pt>
                <c:pt idx="1224">
                  <c:v>33.708507962592989</c:v>
                </c:pt>
                <c:pt idx="1225">
                  <c:v>37.211730000431224</c:v>
                </c:pt>
                <c:pt idx="1226">
                  <c:v>38.316964829142158</c:v>
                </c:pt>
                <c:pt idx="1227">
                  <c:v>35.552901755705307</c:v>
                </c:pt>
                <c:pt idx="1228">
                  <c:v>40.109571257808</c:v>
                </c:pt>
                <c:pt idx="1229">
                  <c:v>37.812800272720217</c:v>
                </c:pt>
                <c:pt idx="1230">
                  <c:v>41.419287721627754</c:v>
                </c:pt>
                <c:pt idx="1231">
                  <c:v>41.824133634664868</c:v>
                </c:pt>
                <c:pt idx="1232">
                  <c:v>34.552476866331119</c:v>
                </c:pt>
                <c:pt idx="1233">
                  <c:v>37.877866543331692</c:v>
                </c:pt>
                <c:pt idx="1234">
                  <c:v>36.555830531864771</c:v>
                </c:pt>
                <c:pt idx="1235">
                  <c:v>37.267569140605154</c:v>
                </c:pt>
                <c:pt idx="1236">
                  <c:v>36.821603017510142</c:v>
                </c:pt>
                <c:pt idx="1237">
                  <c:v>36.37832838748659</c:v>
                </c:pt>
                <c:pt idx="1238">
                  <c:v>39.965983849001518</c:v>
                </c:pt>
                <c:pt idx="1239">
                  <c:v>38.511677398151107</c:v>
                </c:pt>
                <c:pt idx="1240">
                  <c:v>35.034066919465978</c:v>
                </c:pt>
                <c:pt idx="1241">
                  <c:v>38.569316540672446</c:v>
                </c:pt>
                <c:pt idx="1242">
                  <c:v>37.542156324236522</c:v>
                </c:pt>
                <c:pt idx="1243">
                  <c:v>42.312403202233973</c:v>
                </c:pt>
                <c:pt idx="1244">
                  <c:v>42.813790299292137</c:v>
                </c:pt>
                <c:pt idx="1245">
                  <c:v>43.14818938933098</c:v>
                </c:pt>
                <c:pt idx="1246">
                  <c:v>26.658068459878507</c:v>
                </c:pt>
                <c:pt idx="1247">
                  <c:v>36.103116927187635</c:v>
                </c:pt>
                <c:pt idx="1248">
                  <c:v>43.379177395629462</c:v>
                </c:pt>
                <c:pt idx="1249">
                  <c:v>32.24626970385858</c:v>
                </c:pt>
                <c:pt idx="1250">
                  <c:v>38.859716946877334</c:v>
                </c:pt>
                <c:pt idx="1251">
                  <c:v>35.99519352883383</c:v>
                </c:pt>
                <c:pt idx="1252">
                  <c:v>31.208741917618376</c:v>
                </c:pt>
                <c:pt idx="1253">
                  <c:v>30.099048968685768</c:v>
                </c:pt>
                <c:pt idx="1254">
                  <c:v>24.758983857065505</c:v>
                </c:pt>
                <c:pt idx="1255">
                  <c:v>29.244934521985478</c:v>
                </c:pt>
                <c:pt idx="1256">
                  <c:v>32.464883227576919</c:v>
                </c:pt>
                <c:pt idx="1257">
                  <c:v>36.806745786731597</c:v>
                </c:pt>
                <c:pt idx="1258">
                  <c:v>36.205270048268623</c:v>
                </c:pt>
                <c:pt idx="1259">
                  <c:v>37.881516108051265</c:v>
                </c:pt>
                <c:pt idx="1260">
                  <c:v>38.275999801947776</c:v>
                </c:pt>
                <c:pt idx="1261">
                  <c:v>34.92766181908712</c:v>
                </c:pt>
                <c:pt idx="1262">
                  <c:v>35.087209657781763</c:v>
                </c:pt>
                <c:pt idx="1263">
                  <c:v>36.128096754050439</c:v>
                </c:pt>
                <c:pt idx="1264">
                  <c:v>33.928234108824796</c:v>
                </c:pt>
                <c:pt idx="1265">
                  <c:v>38.311724317914042</c:v>
                </c:pt>
                <c:pt idx="1266">
                  <c:v>29.7345322414035</c:v>
                </c:pt>
                <c:pt idx="1267">
                  <c:v>32.574655325222267</c:v>
                </c:pt>
                <c:pt idx="1268">
                  <c:v>34.508682392505307</c:v>
                </c:pt>
                <c:pt idx="1269">
                  <c:v>36.060949882251002</c:v>
                </c:pt>
                <c:pt idx="1270">
                  <c:v>38.144177398164317</c:v>
                </c:pt>
                <c:pt idx="1271">
                  <c:v>41.954887498910459</c:v>
                </c:pt>
                <c:pt idx="1272">
                  <c:v>34.466709658655759</c:v>
                </c:pt>
                <c:pt idx="1273">
                  <c:v>35.701101718091664</c:v>
                </c:pt>
                <c:pt idx="1274">
                  <c:v>44.743822555453221</c:v>
                </c:pt>
                <c:pt idx="1275">
                  <c:v>37.062130212667874</c:v>
                </c:pt>
                <c:pt idx="1276">
                  <c:v>37.473967335814585</c:v>
                </c:pt>
                <c:pt idx="1277">
                  <c:v>37.123237312094069</c:v>
                </c:pt>
                <c:pt idx="1278">
                  <c:v>39.77271653695842</c:v>
                </c:pt>
                <c:pt idx="1279">
                  <c:v>31.498183230528877</c:v>
                </c:pt>
                <c:pt idx="1280">
                  <c:v>37.893758427549031</c:v>
                </c:pt>
                <c:pt idx="1281">
                  <c:v>38.002935462749178</c:v>
                </c:pt>
                <c:pt idx="1282">
                  <c:v>38.139396663330082</c:v>
                </c:pt>
                <c:pt idx="1283">
                  <c:v>37.970610193999008</c:v>
                </c:pt>
                <c:pt idx="1284">
                  <c:v>36.680583213430317</c:v>
                </c:pt>
                <c:pt idx="1285">
                  <c:v>39.763508500787133</c:v>
                </c:pt>
                <c:pt idx="1286">
                  <c:v>36.852387076298811</c:v>
                </c:pt>
                <c:pt idx="1287">
                  <c:v>37.867145140310697</c:v>
                </c:pt>
                <c:pt idx="1288">
                  <c:v>39.686450286236926</c:v>
                </c:pt>
                <c:pt idx="1289">
                  <c:v>38.337383208444244</c:v>
                </c:pt>
                <c:pt idx="1290">
                  <c:v>42.198145137638534</c:v>
                </c:pt>
                <c:pt idx="1291">
                  <c:v>33.645818328518622</c:v>
                </c:pt>
                <c:pt idx="1292">
                  <c:v>39.514983204797588</c:v>
                </c:pt>
                <c:pt idx="1293">
                  <c:v>40.579359455126166</c:v>
                </c:pt>
                <c:pt idx="1294">
                  <c:v>38.79103251386249</c:v>
                </c:pt>
                <c:pt idx="1295">
                  <c:v>37.816295205455745</c:v>
                </c:pt>
                <c:pt idx="1296">
                  <c:v>31.705416563247841</c:v>
                </c:pt>
                <c:pt idx="1297">
                  <c:v>36.661431206447858</c:v>
                </c:pt>
                <c:pt idx="1298">
                  <c:v>33.488262404498883</c:v>
                </c:pt>
                <c:pt idx="1299">
                  <c:v>28.37391497062265</c:v>
                </c:pt>
                <c:pt idx="1300">
                  <c:v>30.937790619074306</c:v>
                </c:pt>
                <c:pt idx="1301">
                  <c:v>31.516403208285919</c:v>
                </c:pt>
                <c:pt idx="1302">
                  <c:v>34.390620478088024</c:v>
                </c:pt>
                <c:pt idx="1303">
                  <c:v>37.337305108642212</c:v>
                </c:pt>
                <c:pt idx="1304">
                  <c:v>36.809903205151684</c:v>
                </c:pt>
                <c:pt idx="1305">
                  <c:v>30.903599899262645</c:v>
                </c:pt>
                <c:pt idx="1306">
                  <c:v>35.393868968432486</c:v>
                </c:pt>
                <c:pt idx="1307">
                  <c:v>30.13232796696591</c:v>
                </c:pt>
                <c:pt idx="1308">
                  <c:v>30.763650662738225</c:v>
                </c:pt>
                <c:pt idx="1309">
                  <c:v>26.136415341552155</c:v>
                </c:pt>
                <c:pt idx="1310">
                  <c:v>28.383031306618058</c:v>
                </c:pt>
                <c:pt idx="1311">
                  <c:v>23.491213191176438</c:v>
                </c:pt>
                <c:pt idx="1312">
                  <c:v>25.595474592894071</c:v>
                </c:pt>
                <c:pt idx="1313">
                  <c:v>28.794032241934236</c:v>
                </c:pt>
                <c:pt idx="1314">
                  <c:v>31.375278791233214</c:v>
                </c:pt>
                <c:pt idx="1315">
                  <c:v>36.469301432170262</c:v>
                </c:pt>
                <c:pt idx="1316">
                  <c:v>36.685459136115909</c:v>
                </c:pt>
                <c:pt idx="1317">
                  <c:v>37.123333141362153</c:v>
                </c:pt>
                <c:pt idx="1318">
                  <c:v>38.101196845739516</c:v>
                </c:pt>
                <c:pt idx="1319">
                  <c:v>39.624741913969245</c:v>
                </c:pt>
                <c:pt idx="1320">
                  <c:v>39.074741562519264</c:v>
                </c:pt>
                <c:pt idx="1321">
                  <c:v>43.022516526168424</c:v>
                </c:pt>
                <c:pt idx="1322">
                  <c:v>34.495524702868252</c:v>
                </c:pt>
                <c:pt idx="1323">
                  <c:v>36.297270822914783</c:v>
                </c:pt>
                <c:pt idx="1324">
                  <c:v>36.390847481454259</c:v>
                </c:pt>
                <c:pt idx="1325">
                  <c:v>40.455754230669349</c:v>
                </c:pt>
                <c:pt idx="1326">
                  <c:v>42.628129008495208</c:v>
                </c:pt>
                <c:pt idx="1327">
                  <c:v>29.996042412433781</c:v>
                </c:pt>
                <c:pt idx="1328">
                  <c:v>36.726112882940278</c:v>
                </c:pt>
                <c:pt idx="1329">
                  <c:v>37.377160368664882</c:v>
                </c:pt>
                <c:pt idx="1330">
                  <c:v>39.476838687802079</c:v>
                </c:pt>
                <c:pt idx="1331">
                  <c:v>39.487871772580618</c:v>
                </c:pt>
                <c:pt idx="1332">
                  <c:v>38.452999769377797</c:v>
                </c:pt>
                <c:pt idx="1333">
                  <c:v>41.101890706467451</c:v>
                </c:pt>
                <c:pt idx="1334">
                  <c:v>35.539983722810426</c:v>
                </c:pt>
                <c:pt idx="1335">
                  <c:v>40.641294795524075</c:v>
                </c:pt>
                <c:pt idx="1336">
                  <c:v>47.117917007283538</c:v>
                </c:pt>
                <c:pt idx="1337">
                  <c:v>31.810063356565848</c:v>
                </c:pt>
                <c:pt idx="1338">
                  <c:v>35.742442739539818</c:v>
                </c:pt>
                <c:pt idx="1339">
                  <c:v>29.806080628337078</c:v>
                </c:pt>
                <c:pt idx="1340">
                  <c:v>31.95435482094571</c:v>
                </c:pt>
                <c:pt idx="1341">
                  <c:v>17.464952306793414</c:v>
                </c:pt>
                <c:pt idx="1342">
                  <c:v>14.465852506078637</c:v>
                </c:pt>
                <c:pt idx="1343">
                  <c:v>17.495283276568358</c:v>
                </c:pt>
                <c:pt idx="1344">
                  <c:v>17.87064515123695</c:v>
                </c:pt>
                <c:pt idx="1345">
                  <c:v>20.100672196689136</c:v>
                </c:pt>
                <c:pt idx="1346">
                  <c:v>23.991333255394292</c:v>
                </c:pt>
                <c:pt idx="1347">
                  <c:v>27.434409925505559</c:v>
                </c:pt>
                <c:pt idx="1348">
                  <c:v>29.617262392111851</c:v>
                </c:pt>
                <c:pt idx="1349">
                  <c:v>32.182698275552653</c:v>
                </c:pt>
                <c:pt idx="1350">
                  <c:v>37.361366545221117</c:v>
                </c:pt>
                <c:pt idx="1351">
                  <c:v>36.70520029407313</c:v>
                </c:pt>
                <c:pt idx="1352">
                  <c:v>39.101859068501824</c:v>
                </c:pt>
                <c:pt idx="1353">
                  <c:v>41.78447554621318</c:v>
                </c:pt>
                <c:pt idx="1354">
                  <c:v>33.907677988256673</c:v>
                </c:pt>
                <c:pt idx="1355">
                  <c:v>36.843983074414595</c:v>
                </c:pt>
                <c:pt idx="1356">
                  <c:v>37.564983850089384</c:v>
                </c:pt>
                <c:pt idx="1357">
                  <c:v>37.074190318740996</c:v>
                </c:pt>
                <c:pt idx="1358">
                  <c:v>39.41952471869071</c:v>
                </c:pt>
                <c:pt idx="1359">
                  <c:v>39.039234452078517</c:v>
                </c:pt>
                <c:pt idx="1360">
                  <c:v>33.267573441470773</c:v>
                </c:pt>
                <c:pt idx="1361">
                  <c:v>33.25152302256847</c:v>
                </c:pt>
                <c:pt idx="1362">
                  <c:v>36.235677989546147</c:v>
                </c:pt>
                <c:pt idx="1363">
                  <c:v>36.892868972599388</c:v>
                </c:pt>
                <c:pt idx="1364">
                  <c:v>33.807460173790545</c:v>
                </c:pt>
                <c:pt idx="1365">
                  <c:v>35.715809728330058</c:v>
                </c:pt>
                <c:pt idx="1366">
                  <c:v>37.180262416033983</c:v>
                </c:pt>
                <c:pt idx="1367">
                  <c:v>38.871786612034605</c:v>
                </c:pt>
                <c:pt idx="1368">
                  <c:v>45.144225781435559</c:v>
                </c:pt>
                <c:pt idx="1369">
                  <c:v>33.722076867327722</c:v>
                </c:pt>
                <c:pt idx="1370">
                  <c:v>36.530855188803862</c:v>
                </c:pt>
                <c:pt idx="1371">
                  <c:v>35.562706677701982</c:v>
                </c:pt>
                <c:pt idx="1372">
                  <c:v>41.646082103158712</c:v>
                </c:pt>
                <c:pt idx="1373">
                  <c:v>39.693151310266082</c:v>
                </c:pt>
                <c:pt idx="1374">
                  <c:v>36.072183593963786</c:v>
                </c:pt>
                <c:pt idx="1375">
                  <c:v>36.986225785887392</c:v>
                </c:pt>
                <c:pt idx="1376">
                  <c:v>42.343096750538614</c:v>
                </c:pt>
                <c:pt idx="1377">
                  <c:v>33.202689450843017</c:v>
                </c:pt>
                <c:pt idx="1378">
                  <c:v>37.912350273634189</c:v>
                </c:pt>
                <c:pt idx="1379">
                  <c:v>38.702180055798678</c:v>
                </c:pt>
                <c:pt idx="1380">
                  <c:v>37.49200016329749</c:v>
                </c:pt>
                <c:pt idx="1381">
                  <c:v>38.50072143706673</c:v>
                </c:pt>
                <c:pt idx="1382">
                  <c:v>36.949186070830585</c:v>
                </c:pt>
                <c:pt idx="1383">
                  <c:v>35.992468087010252</c:v>
                </c:pt>
                <c:pt idx="1384">
                  <c:v>34.547301440339915</c:v>
                </c:pt>
                <c:pt idx="1385">
                  <c:v>37.833016543478578</c:v>
                </c:pt>
                <c:pt idx="1386">
                  <c:v>38.033016941108166</c:v>
                </c:pt>
                <c:pt idx="1387">
                  <c:v>38.96377021730865</c:v>
                </c:pt>
                <c:pt idx="1388">
                  <c:v>39.063754225918778</c:v>
                </c:pt>
                <c:pt idx="1389">
                  <c:v>39.526725784749345</c:v>
                </c:pt>
                <c:pt idx="1390">
                  <c:v>40.32214513862079</c:v>
                </c:pt>
                <c:pt idx="1391">
                  <c:v>33.476465674467569</c:v>
                </c:pt>
                <c:pt idx="1392">
                  <c:v>33.967790303508963</c:v>
                </c:pt>
                <c:pt idx="1393">
                  <c:v>40.266950536197214</c:v>
                </c:pt>
                <c:pt idx="1394">
                  <c:v>37.095733601546947</c:v>
                </c:pt>
                <c:pt idx="1395">
                  <c:v>40.62859675148654</c:v>
                </c:pt>
                <c:pt idx="1396">
                  <c:v>39.296218827512753</c:v>
                </c:pt>
                <c:pt idx="1397">
                  <c:v>36.428841115191155</c:v>
                </c:pt>
                <c:pt idx="1398">
                  <c:v>43.599516524481558</c:v>
                </c:pt>
                <c:pt idx="1399">
                  <c:v>33.757841462845946</c:v>
                </c:pt>
                <c:pt idx="1400">
                  <c:v>36.619241915001673</c:v>
                </c:pt>
                <c:pt idx="1401">
                  <c:v>34.06516369479121</c:v>
                </c:pt>
                <c:pt idx="1402">
                  <c:v>36.265919334553779</c:v>
                </c:pt>
                <c:pt idx="1403">
                  <c:v>39.437360784792105</c:v>
                </c:pt>
                <c:pt idx="1404">
                  <c:v>36.943312573115939</c:v>
                </c:pt>
                <c:pt idx="1405">
                  <c:v>32.306999894691863</c:v>
                </c:pt>
                <c:pt idx="1406">
                  <c:v>41.405266965655024</c:v>
                </c:pt>
                <c:pt idx="1407">
                  <c:v>34.920161672104271</c:v>
                </c:pt>
                <c:pt idx="1408">
                  <c:v>37.333952222192636</c:v>
                </c:pt>
                <c:pt idx="1409">
                  <c:v>38.196254261595094</c:v>
                </c:pt>
                <c:pt idx="1410">
                  <c:v>39.008266948362326</c:v>
                </c:pt>
                <c:pt idx="1411">
                  <c:v>40.383338687609317</c:v>
                </c:pt>
                <c:pt idx="1412">
                  <c:v>39.360163657335114</c:v>
                </c:pt>
                <c:pt idx="1413">
                  <c:v>38.556355956951066</c:v>
                </c:pt>
                <c:pt idx="1414">
                  <c:v>48.40703885010123</c:v>
                </c:pt>
                <c:pt idx="1415">
                  <c:v>30.012013686351391</c:v>
                </c:pt>
                <c:pt idx="1416">
                  <c:v>38.254580623394119</c:v>
                </c:pt>
                <c:pt idx="1417">
                  <c:v>32.589836172243693</c:v>
                </c:pt>
                <c:pt idx="1418">
                  <c:v>39.850774171458482</c:v>
                </c:pt>
                <c:pt idx="1419">
                  <c:v>38.795254262335284</c:v>
                </c:pt>
                <c:pt idx="1420">
                  <c:v>35.998138402278308</c:v>
                </c:pt>
                <c:pt idx="1421">
                  <c:v>38.17983868865759</c:v>
                </c:pt>
                <c:pt idx="1422">
                  <c:v>39.048750281845862</c:v>
                </c:pt>
                <c:pt idx="1423">
                  <c:v>48.512854811355531</c:v>
                </c:pt>
                <c:pt idx="1424">
                  <c:v>30.206442410410297</c:v>
                </c:pt>
                <c:pt idx="1425">
                  <c:v>43.431661266063657</c:v>
                </c:pt>
                <c:pt idx="1426">
                  <c:v>39.27870965578029</c:v>
                </c:pt>
                <c:pt idx="1427">
                  <c:v>27.147080630325352</c:v>
                </c:pt>
                <c:pt idx="1428">
                  <c:v>27.969483534880801</c:v>
                </c:pt>
                <c:pt idx="1429">
                  <c:v>24.580177405816393</c:v>
                </c:pt>
                <c:pt idx="1430">
                  <c:v>22.029262366998132</c:v>
                </c:pt>
                <c:pt idx="1431">
                  <c:v>26.985559051761985</c:v>
                </c:pt>
                <c:pt idx="1432">
                  <c:v>23.322507879810107</c:v>
                </c:pt>
                <c:pt idx="1433">
                  <c:v>22.506208973066457</c:v>
                </c:pt>
                <c:pt idx="1434">
                  <c:v>18.242868724200118</c:v>
                </c:pt>
                <c:pt idx="1435">
                  <c:v>18.254131207109992</c:v>
                </c:pt>
                <c:pt idx="1436">
                  <c:v>14.775542382307945</c:v>
                </c:pt>
                <c:pt idx="1437">
                  <c:v>17.061393498764602</c:v>
                </c:pt>
                <c:pt idx="1438">
                  <c:v>18.526316606009168</c:v>
                </c:pt>
                <c:pt idx="1439">
                  <c:v>24.745525439941638</c:v>
                </c:pt>
                <c:pt idx="1440">
                  <c:v>32.104916561762352</c:v>
                </c:pt>
                <c:pt idx="1441">
                  <c:v>35.536155339372939</c:v>
                </c:pt>
                <c:pt idx="1442">
                  <c:v>35.412532238377523</c:v>
                </c:pt>
                <c:pt idx="1443">
                  <c:v>37.700916543717462</c:v>
                </c:pt>
                <c:pt idx="1444">
                  <c:v>39.026269674986537</c:v>
                </c:pt>
                <c:pt idx="1445">
                  <c:v>37.319064873649701</c:v>
                </c:pt>
                <c:pt idx="1446">
                  <c:v>38.773714120642573</c:v>
                </c:pt>
                <c:pt idx="1447">
                  <c:v>41.893377186053172</c:v>
                </c:pt>
                <c:pt idx="1448">
                  <c:v>36.132081713168247</c:v>
                </c:pt>
                <c:pt idx="1449">
                  <c:v>40.494825628238445</c:v>
                </c:pt>
                <c:pt idx="1450">
                  <c:v>43.327047434956555</c:v>
                </c:pt>
                <c:pt idx="1451">
                  <c:v>36.679456060902886</c:v>
                </c:pt>
                <c:pt idx="1452">
                  <c:v>32.209920819120043</c:v>
                </c:pt>
                <c:pt idx="1453">
                  <c:v>34.548349059205023</c:v>
                </c:pt>
                <c:pt idx="1454">
                  <c:v>34.457150249097083</c:v>
                </c:pt>
                <c:pt idx="1455">
                  <c:v>35.980833215721482</c:v>
                </c:pt>
                <c:pt idx="1456">
                  <c:v>37.054193528046973</c:v>
                </c:pt>
                <c:pt idx="1457">
                  <c:v>37.339796634467071</c:v>
                </c:pt>
                <c:pt idx="1458">
                  <c:v>42.470770630505982</c:v>
                </c:pt>
                <c:pt idx="1459">
                  <c:v>39.451771418185771</c:v>
                </c:pt>
                <c:pt idx="1460">
                  <c:v>38.297046574126362</c:v>
                </c:pt>
                <c:pt idx="1461">
                  <c:v>40.557203416072632</c:v>
                </c:pt>
                <c:pt idx="1462">
                  <c:v>40.546161267782608</c:v>
                </c:pt>
                <c:pt idx="1463">
                  <c:v>39.300366950858653</c:v>
                </c:pt>
                <c:pt idx="1464">
                  <c:v>41.400075543278589</c:v>
                </c:pt>
                <c:pt idx="1465">
                  <c:v>38.987313464693329</c:v>
                </c:pt>
                <c:pt idx="1466">
                  <c:v>27.076257693508651</c:v>
                </c:pt>
                <c:pt idx="1467">
                  <c:v>20.124999842276566</c:v>
                </c:pt>
                <c:pt idx="1468">
                  <c:v>9.361197010269203</c:v>
                </c:pt>
                <c:pt idx="1469">
                  <c:v>1.3667538439047218</c:v>
                </c:pt>
                <c:pt idx="1470">
                  <c:v>21.316889011089742</c:v>
                </c:pt>
                <c:pt idx="1471">
                  <c:v>18.439466606303498</c:v>
                </c:pt>
                <c:pt idx="1472">
                  <c:v>10.488645155591085</c:v>
                </c:pt>
                <c:pt idx="1473">
                  <c:v>-38.423338688454272</c:v>
                </c:pt>
                <c:pt idx="1474">
                  <c:v>29.136229603846253</c:v>
                </c:pt>
                <c:pt idx="1475">
                  <c:v>40.658196434821882</c:v>
                </c:pt>
                <c:pt idx="1476">
                  <c:v>34.251509076091189</c:v>
                </c:pt>
                <c:pt idx="1477">
                  <c:v>39.851133203095323</c:v>
                </c:pt>
                <c:pt idx="1478">
                  <c:v>38.245133208742523</c:v>
                </c:pt>
                <c:pt idx="1479">
                  <c:v>34.379903207079224</c:v>
                </c:pt>
                <c:pt idx="1480">
                  <c:v>43.989069171284797</c:v>
                </c:pt>
                <c:pt idx="1481">
                  <c:v>35.350639460099671</c:v>
                </c:pt>
                <c:pt idx="1482">
                  <c:v>35.72166655015603</c:v>
                </c:pt>
                <c:pt idx="1483">
                  <c:v>43.054080620980734</c:v>
                </c:pt>
                <c:pt idx="1484">
                  <c:v>37.591344385435434</c:v>
                </c:pt>
                <c:pt idx="1485">
                  <c:v>44.689491488678286</c:v>
                </c:pt>
                <c:pt idx="1486">
                  <c:v>31.86000002568473</c:v>
                </c:pt>
                <c:pt idx="1487">
                  <c:v>31.013606195953511</c:v>
                </c:pt>
                <c:pt idx="1488">
                  <c:v>28.275854822667299</c:v>
                </c:pt>
                <c:pt idx="1489">
                  <c:v>29.319790306614159</c:v>
                </c:pt>
                <c:pt idx="1490">
                  <c:v>25.580758050302574</c:v>
                </c:pt>
                <c:pt idx="1491">
                  <c:v>20.336716599902694</c:v>
                </c:pt>
                <c:pt idx="1492">
                  <c:v>19.497213178788655</c:v>
                </c:pt>
                <c:pt idx="1493">
                  <c:v>9.8433635853808514</c:v>
                </c:pt>
                <c:pt idx="1494">
                  <c:v>35.523507633962772</c:v>
                </c:pt>
                <c:pt idx="1495">
                  <c:v>34.092762099612308</c:v>
                </c:pt>
                <c:pt idx="1496">
                  <c:v>39.283145139711309</c:v>
                </c:pt>
                <c:pt idx="1497">
                  <c:v>36.873612882412182</c:v>
                </c:pt>
                <c:pt idx="1498">
                  <c:v>42.326118671731138</c:v>
                </c:pt>
                <c:pt idx="1499">
                  <c:v>43.234409977001448</c:v>
                </c:pt>
                <c:pt idx="1500">
                  <c:v>48.499296495026442</c:v>
                </c:pt>
                <c:pt idx="1501">
                  <c:v>24.256774179744276</c:v>
                </c:pt>
                <c:pt idx="1502">
                  <c:v>32.934623058488107</c:v>
                </c:pt>
                <c:pt idx="1503">
                  <c:v>39.411225784619965</c:v>
                </c:pt>
                <c:pt idx="1504">
                  <c:v>36.966322057547899</c:v>
                </c:pt>
                <c:pt idx="1505">
                  <c:v>34.495109443333071</c:v>
                </c:pt>
                <c:pt idx="1506">
                  <c:v>41.754725783439675</c:v>
                </c:pt>
                <c:pt idx="1507">
                  <c:v>35.97087311127887</c:v>
                </c:pt>
                <c:pt idx="1508">
                  <c:v>37.102403838449575</c:v>
                </c:pt>
                <c:pt idx="1509">
                  <c:v>40.042098078754101</c:v>
                </c:pt>
                <c:pt idx="1510">
                  <c:v>35.085985525854667</c:v>
                </c:pt>
                <c:pt idx="1511">
                  <c:v>39.914050873022809</c:v>
                </c:pt>
                <c:pt idx="1512">
                  <c:v>46.922491473273958</c:v>
                </c:pt>
                <c:pt idx="1513">
                  <c:v>40.630016106065639</c:v>
                </c:pt>
                <c:pt idx="1514">
                  <c:v>31.945881376602653</c:v>
                </c:pt>
                <c:pt idx="1515">
                  <c:v>40.815816961207311</c:v>
                </c:pt>
                <c:pt idx="1516">
                  <c:v>37.873916543548951</c:v>
                </c:pt>
                <c:pt idx="1517">
                  <c:v>35.368444293979444</c:v>
                </c:pt>
                <c:pt idx="1518">
                  <c:v>35.131793851285323</c:v>
                </c:pt>
                <c:pt idx="1519">
                  <c:v>38.41616654176638</c:v>
                </c:pt>
                <c:pt idx="1520">
                  <c:v>34.197151664385274</c:v>
                </c:pt>
                <c:pt idx="1521">
                  <c:v>40.804671843953841</c:v>
                </c:pt>
                <c:pt idx="1522">
                  <c:v>33.643790303688519</c:v>
                </c:pt>
                <c:pt idx="1523">
                  <c:v>32.426300233846746</c:v>
                </c:pt>
                <c:pt idx="1524">
                  <c:v>24.525083253449431</c:v>
                </c:pt>
                <c:pt idx="1525">
                  <c:v>26.837253854318583</c:v>
                </c:pt>
                <c:pt idx="1526">
                  <c:v>24.031283506849164</c:v>
                </c:pt>
                <c:pt idx="1527">
                  <c:v>27.02161657811714</c:v>
                </c:pt>
                <c:pt idx="1528">
                  <c:v>25.619796626745554</c:v>
                </c:pt>
                <c:pt idx="1529">
                  <c:v>26.916065661851626</c:v>
                </c:pt>
                <c:pt idx="1530">
                  <c:v>24.362816587589503</c:v>
                </c:pt>
                <c:pt idx="1531">
                  <c:v>30.822082067586511</c:v>
                </c:pt>
                <c:pt idx="1532">
                  <c:v>25.498014706752986</c:v>
                </c:pt>
                <c:pt idx="1533">
                  <c:v>28.685517376139789</c:v>
                </c:pt>
                <c:pt idx="1534">
                  <c:v>32.061403207929459</c:v>
                </c:pt>
                <c:pt idx="1535">
                  <c:v>25.693381098989185</c:v>
                </c:pt>
                <c:pt idx="1536">
                  <c:v>30.31908175382241</c:v>
                </c:pt>
                <c:pt idx="1537">
                  <c:v>32.270935466377182</c:v>
                </c:pt>
                <c:pt idx="1538">
                  <c:v>32.817257133953881</c:v>
                </c:pt>
                <c:pt idx="1539">
                  <c:v>32.006521838753628</c:v>
                </c:pt>
                <c:pt idx="1540">
                  <c:v>31.719174012291599</c:v>
                </c:pt>
                <c:pt idx="1541">
                  <c:v>33.402521538948548</c:v>
                </c:pt>
                <c:pt idx="1542">
                  <c:v>30.718757134346685</c:v>
                </c:pt>
                <c:pt idx="1543">
                  <c:v>33.049528562515349</c:v>
                </c:pt>
                <c:pt idx="1544">
                  <c:v>22.260199994481432</c:v>
                </c:pt>
                <c:pt idx="1545">
                  <c:v>14.549140653857812</c:v>
                </c:pt>
                <c:pt idx="1546">
                  <c:v>9.6553333017166416</c:v>
                </c:pt>
                <c:pt idx="1547">
                  <c:v>6.0376721508809821</c:v>
                </c:pt>
                <c:pt idx="1548">
                  <c:v>3.8030666539951281</c:v>
                </c:pt>
                <c:pt idx="1549">
                  <c:v>6.5688644111026484</c:v>
                </c:pt>
                <c:pt idx="1550">
                  <c:v>12.02211479364761</c:v>
                </c:pt>
                <c:pt idx="1551">
                  <c:v>19.145557439401362</c:v>
                </c:pt>
                <c:pt idx="1552">
                  <c:v>20.430786741251172</c:v>
                </c:pt>
                <c:pt idx="1553">
                  <c:v>21.402047741863882</c:v>
                </c:pt>
                <c:pt idx="1554">
                  <c:v>24.316634817048456</c:v>
                </c:pt>
                <c:pt idx="1555">
                  <c:v>25.502437550096197</c:v>
                </c:pt>
                <c:pt idx="1556">
                  <c:v>23.447852536022683</c:v>
                </c:pt>
                <c:pt idx="1557">
                  <c:v>27.449603057413363</c:v>
                </c:pt>
                <c:pt idx="1558">
                  <c:v>26.230500114371409</c:v>
                </c:pt>
                <c:pt idx="1559">
                  <c:v>25.89304332343476</c:v>
                </c:pt>
                <c:pt idx="1560">
                  <c:v>32.816560748912472</c:v>
                </c:pt>
                <c:pt idx="1561">
                  <c:v>25.972295166764479</c:v>
                </c:pt>
                <c:pt idx="1562">
                  <c:v>25.008644084047233</c:v>
                </c:pt>
                <c:pt idx="1563">
                  <c:v>27.277327911175473</c:v>
                </c:pt>
                <c:pt idx="1564">
                  <c:v>29.242698579870517</c:v>
                </c:pt>
                <c:pt idx="1565">
                  <c:v>32.33129030479752</c:v>
                </c:pt>
                <c:pt idx="1566">
                  <c:v>29.667966120902083</c:v>
                </c:pt>
                <c:pt idx="1567">
                  <c:v>26.849941868130397</c:v>
                </c:pt>
                <c:pt idx="1568">
                  <c:v>35.239803393892316</c:v>
                </c:pt>
                <c:pt idx="1569">
                  <c:v>30.083301758964282</c:v>
                </c:pt>
                <c:pt idx="1570">
                  <c:v>32.946693530212151</c:v>
                </c:pt>
                <c:pt idx="1571">
                  <c:v>33.068147308295579</c:v>
                </c:pt>
                <c:pt idx="1572">
                  <c:v>29.24522035811685</c:v>
                </c:pt>
                <c:pt idx="1573">
                  <c:v>33.68438985216472</c:v>
                </c:pt>
                <c:pt idx="1574">
                  <c:v>32.565709659387174</c:v>
                </c:pt>
                <c:pt idx="1575">
                  <c:v>23.954333506300458</c:v>
                </c:pt>
                <c:pt idx="1576">
                  <c:v>18.413672001285423</c:v>
                </c:pt>
                <c:pt idx="1577">
                  <c:v>12.241557417103545</c:v>
                </c:pt>
                <c:pt idx="1578">
                  <c:v>4.5204848253873964</c:v>
                </c:pt>
                <c:pt idx="1579">
                  <c:v>0.81300000011409679</c:v>
                </c:pt>
                <c:pt idx="1580">
                  <c:v>0.92483050942153977</c:v>
                </c:pt>
                <c:pt idx="1581">
                  <c:v>1.8874838695232352</c:v>
                </c:pt>
                <c:pt idx="1582">
                  <c:v>2.0824838698136867</c:v>
                </c:pt>
                <c:pt idx="1583">
                  <c:v>2.1854166823718213</c:v>
                </c:pt>
                <c:pt idx="1584">
                  <c:v>4.0595737423755862</c:v>
                </c:pt>
                <c:pt idx="1585">
                  <c:v>6.9620156384126828</c:v>
                </c:pt>
                <c:pt idx="1586">
                  <c:v>13.970442419931512</c:v>
                </c:pt>
                <c:pt idx="1587">
                  <c:v>13.212186568287295</c:v>
                </c:pt>
                <c:pt idx="1588">
                  <c:v>17.296733458235281</c:v>
                </c:pt>
                <c:pt idx="1589">
                  <c:v>18.343540854435243</c:v>
                </c:pt>
                <c:pt idx="1590">
                  <c:v>22.287921918979311</c:v>
                </c:pt>
                <c:pt idx="1591">
                  <c:v>25.316327951505446</c:v>
                </c:pt>
                <c:pt idx="1592">
                  <c:v>13.407203151658688</c:v>
                </c:pt>
                <c:pt idx="1593">
                  <c:v>23.851562547334936</c:v>
                </c:pt>
                <c:pt idx="1594">
                  <c:v>24.105249811048349</c:v>
                </c:pt>
                <c:pt idx="1595">
                  <c:v>26.954500053289955</c:v>
                </c:pt>
                <c:pt idx="1596">
                  <c:v>29.652258048155872</c:v>
                </c:pt>
                <c:pt idx="1597">
                  <c:v>38.543809743943321</c:v>
                </c:pt>
                <c:pt idx="1598">
                  <c:v>18.302041583246403</c:v>
                </c:pt>
                <c:pt idx="1599">
                  <c:v>29.965721409376815</c:v>
                </c:pt>
                <c:pt idx="1600">
                  <c:v>29.988349902056829</c:v>
                </c:pt>
                <c:pt idx="1601">
                  <c:v>26.867378904959139</c:v>
                </c:pt>
                <c:pt idx="1602">
                  <c:v>32.214830529467847</c:v>
                </c:pt>
                <c:pt idx="1603">
                  <c:v>36.425949175913985</c:v>
                </c:pt>
                <c:pt idx="1604">
                  <c:v>24.667507651898831</c:v>
                </c:pt>
                <c:pt idx="1605">
                  <c:v>31.520666532096687</c:v>
                </c:pt>
                <c:pt idx="1606">
                  <c:v>34.339197119727849</c:v>
                </c:pt>
                <c:pt idx="1607">
                  <c:v>31.42155226413243</c:v>
                </c:pt>
                <c:pt idx="1608">
                  <c:v>33.265059728190529</c:v>
                </c:pt>
                <c:pt idx="1609">
                  <c:v>24.726264640707978</c:v>
                </c:pt>
                <c:pt idx="1610">
                  <c:v>22.499507655168781</c:v>
                </c:pt>
                <c:pt idx="1611">
                  <c:v>19.272873126260251</c:v>
                </c:pt>
                <c:pt idx="1612">
                  <c:v>15.104097120017453</c:v>
                </c:pt>
                <c:pt idx="1613">
                  <c:v>11.09076477897851</c:v>
                </c:pt>
                <c:pt idx="1614">
                  <c:v>7.1839333103778547</c:v>
                </c:pt>
                <c:pt idx="1615">
                  <c:v>3.8139666541708208</c:v>
                </c:pt>
                <c:pt idx="1616">
                  <c:v>1.6739999984436726</c:v>
                </c:pt>
                <c:pt idx="1617">
                  <c:v>2.1606666707740358</c:v>
                </c:pt>
                <c:pt idx="1618">
                  <c:v>3.9803432867342838</c:v>
                </c:pt>
                <c:pt idx="1619">
                  <c:v>4.0329701527451185</c:v>
                </c:pt>
                <c:pt idx="1620">
                  <c:v>3.9380882248265388</c:v>
                </c:pt>
                <c:pt idx="1621">
                  <c:v>4.0678333508260911</c:v>
                </c:pt>
                <c:pt idx="1622">
                  <c:v>-8.3764705659785115</c:v>
                </c:pt>
                <c:pt idx="1623">
                  <c:v>2.7163278779276228</c:v>
                </c:pt>
                <c:pt idx="1624">
                  <c:v>3.2388548364611056</c:v>
                </c:pt>
                <c:pt idx="1625">
                  <c:v>2.6486129017536175</c:v>
                </c:pt>
                <c:pt idx="1626">
                  <c:v>3.3065166564205759</c:v>
                </c:pt>
                <c:pt idx="1627">
                  <c:v>-38.505321504988011</c:v>
                </c:pt>
                <c:pt idx="1628">
                  <c:v>0</c:v>
                </c:pt>
                <c:pt idx="1629">
                  <c:v>0</c:v>
                </c:pt>
                <c:pt idx="1630">
                  <c:v>0.17612903196633534</c:v>
                </c:pt>
                <c:pt idx="1631">
                  <c:v>1.6940322571169286</c:v>
                </c:pt>
                <c:pt idx="1632">
                  <c:v>4.6655254268887525</c:v>
                </c:pt>
                <c:pt idx="1633">
                  <c:v>10.65256921346055</c:v>
                </c:pt>
                <c:pt idx="1634">
                  <c:v>14.129836111602639</c:v>
                </c:pt>
                <c:pt idx="1635">
                  <c:v>21.017677407611906</c:v>
                </c:pt>
                <c:pt idx="1636">
                  <c:v>26.309361906824346</c:v>
                </c:pt>
                <c:pt idx="1637">
                  <c:v>23.062870954981829</c:v>
                </c:pt>
                <c:pt idx="1638">
                  <c:v>25.434841415796388</c:v>
                </c:pt>
                <c:pt idx="1639">
                  <c:v>25.636725791693781</c:v>
                </c:pt>
                <c:pt idx="1640">
                  <c:v>27.0418474755392</c:v>
                </c:pt>
                <c:pt idx="1641">
                  <c:v>26.24456658084862</c:v>
                </c:pt>
                <c:pt idx="1642">
                  <c:v>24.912903212212296</c:v>
                </c:pt>
                <c:pt idx="1643">
                  <c:v>24.375363742291498</c:v>
                </c:pt>
                <c:pt idx="1644">
                  <c:v>25.963838166896743</c:v>
                </c:pt>
                <c:pt idx="1645">
                  <c:v>43.199095054368499</c:v>
                </c:pt>
                <c:pt idx="1646">
                  <c:v>18.207000007974234</c:v>
                </c:pt>
                <c:pt idx="1647">
                  <c:v>26.710125052493918</c:v>
                </c:pt>
                <c:pt idx="1648">
                  <c:v>29.436076874995951</c:v>
                </c:pt>
                <c:pt idx="1649">
                  <c:v>31.318514912401966</c:v>
                </c:pt>
                <c:pt idx="1650">
                  <c:v>31.77088226913299</c:v>
                </c:pt>
                <c:pt idx="1651">
                  <c:v>31.803911680351831</c:v>
                </c:pt>
                <c:pt idx="1652">
                  <c:v>31.960089578120073</c:v>
                </c:pt>
                <c:pt idx="1653">
                  <c:v>32.055338150444179</c:v>
                </c:pt>
                <c:pt idx="1654">
                  <c:v>31.852074652548744</c:v>
                </c:pt>
                <c:pt idx="1655">
                  <c:v>32.109104503432597</c:v>
                </c:pt>
                <c:pt idx="1656">
                  <c:v>31.488303167850901</c:v>
                </c:pt>
                <c:pt idx="1657">
                  <c:v>24.054621087940685</c:v>
                </c:pt>
                <c:pt idx="1658">
                  <c:v>15.583291006359142</c:v>
                </c:pt>
                <c:pt idx="1659">
                  <c:v>10.058952338319516</c:v>
                </c:pt>
                <c:pt idx="1660">
                  <c:v>3.0331147637531557</c:v>
                </c:pt>
                <c:pt idx="1661">
                  <c:v>4.2741940556125756E-3</c:v>
                </c:pt>
                <c:pt idx="1662">
                  <c:v>0.17812903170492894</c:v>
                </c:pt>
                <c:pt idx="1663">
                  <c:v>1.6177049232551011</c:v>
                </c:pt>
                <c:pt idx="1664">
                  <c:v>8.5466969258578516</c:v>
                </c:pt>
                <c:pt idx="1665">
                  <c:v>19.099762013840092</c:v>
                </c:pt>
                <c:pt idx="1666">
                  <c:v>26.535149913504959</c:v>
                </c:pt>
                <c:pt idx="1667">
                  <c:v>33.352412556296017</c:v>
                </c:pt>
                <c:pt idx="1668">
                  <c:v>31.902753722947764</c:v>
                </c:pt>
                <c:pt idx="1669">
                  <c:v>31.938573445161261</c:v>
                </c:pt>
                <c:pt idx="1670">
                  <c:v>32.254850772214517</c:v>
                </c:pt>
                <c:pt idx="1671">
                  <c:v>31.634159518975462</c:v>
                </c:pt>
                <c:pt idx="1672">
                  <c:v>32.191146973740175</c:v>
                </c:pt>
                <c:pt idx="1673">
                  <c:v>31.910352856763858</c:v>
                </c:pt>
                <c:pt idx="1674">
                  <c:v>31.961521838611272</c:v>
                </c:pt>
                <c:pt idx="1675">
                  <c:v>25.165910468289923</c:v>
                </c:pt>
                <c:pt idx="1676">
                  <c:v>-2.3411690059913646</c:v>
                </c:pt>
                <c:pt idx="1677">
                  <c:v>-7.3966667091670946</c:v>
                </c:pt>
                <c:pt idx="1678">
                  <c:v>-35.554707182918243</c:v>
                </c:pt>
                <c:pt idx="1679">
                  <c:v>11.745044871502792</c:v>
                </c:pt>
                <c:pt idx="1680">
                  <c:v>26.857430724789907</c:v>
                </c:pt>
                <c:pt idx="1681">
                  <c:v>27.748250054796589</c:v>
                </c:pt>
                <c:pt idx="1682">
                  <c:v>27.715677404203063</c:v>
                </c:pt>
                <c:pt idx="1683">
                  <c:v>27.014044797964878</c:v>
                </c:pt>
                <c:pt idx="1684">
                  <c:v>24.132859422696221</c:v>
                </c:pt>
                <c:pt idx="1685">
                  <c:v>26.958082055163302</c:v>
                </c:pt>
                <c:pt idx="1686">
                  <c:v>27.01650764803842</c:v>
                </c:pt>
                <c:pt idx="1687">
                  <c:v>30.894580627790504</c:v>
                </c:pt>
                <c:pt idx="1688">
                  <c:v>30.570859435259763</c:v>
                </c:pt>
                <c:pt idx="1689">
                  <c:v>29.504118349260125</c:v>
                </c:pt>
                <c:pt idx="1690">
                  <c:v>29.313082062470631</c:v>
                </c:pt>
                <c:pt idx="1691">
                  <c:v>29.211254135683955</c:v>
                </c:pt>
                <c:pt idx="1692">
                  <c:v>28.876730035916069</c:v>
                </c:pt>
                <c:pt idx="1693">
                  <c:v>28.761999905852456</c:v>
                </c:pt>
                <c:pt idx="1694">
                  <c:v>26.871092523290329</c:v>
                </c:pt>
                <c:pt idx="1695">
                  <c:v>31.322161682268767</c:v>
                </c:pt>
                <c:pt idx="1696">
                  <c:v>27.196786693564391</c:v>
                </c:pt>
                <c:pt idx="1697">
                  <c:v>27.756468804743076</c:v>
                </c:pt>
                <c:pt idx="1698">
                  <c:v>28.53487095194793</c:v>
                </c:pt>
                <c:pt idx="1699">
                  <c:v>28.829656307487046</c:v>
                </c:pt>
                <c:pt idx="1700">
                  <c:v>32.12361923121238</c:v>
                </c:pt>
                <c:pt idx="1701">
                  <c:v>31.063954957343977</c:v>
                </c:pt>
                <c:pt idx="1702">
                  <c:v>30.28075770765976</c:v>
                </c:pt>
                <c:pt idx="1703">
                  <c:v>30.703786985509097</c:v>
                </c:pt>
                <c:pt idx="1704">
                  <c:v>30.344779681122269</c:v>
                </c:pt>
                <c:pt idx="1705">
                  <c:v>27.825553800116552</c:v>
                </c:pt>
                <c:pt idx="1706">
                  <c:v>32.835898326409122</c:v>
                </c:pt>
                <c:pt idx="1707">
                  <c:v>28.325642849661314</c:v>
                </c:pt>
                <c:pt idx="1708">
                  <c:v>29.698967725308115</c:v>
                </c:pt>
                <c:pt idx="1709">
                  <c:v>26.725455811875246</c:v>
                </c:pt>
                <c:pt idx="1710">
                  <c:v>30.046348615746805</c:v>
                </c:pt>
                <c:pt idx="1711">
                  <c:v>30.847704700778838</c:v>
                </c:pt>
                <c:pt idx="1712">
                  <c:v>28.656313455764398</c:v>
                </c:pt>
                <c:pt idx="1713">
                  <c:v>26.764082054659188</c:v>
                </c:pt>
                <c:pt idx="1714">
                  <c:v>33.80385699893138</c:v>
                </c:pt>
                <c:pt idx="1715">
                  <c:v>29.748123071301201</c:v>
                </c:pt>
                <c:pt idx="1716">
                  <c:v>28.784177403352832</c:v>
                </c:pt>
                <c:pt idx="1717">
                  <c:v>29.85473749453098</c:v>
                </c:pt>
                <c:pt idx="1718">
                  <c:v>25.861377133866164</c:v>
                </c:pt>
                <c:pt idx="1719">
                  <c:v>33.322484440826692</c:v>
                </c:pt>
                <c:pt idx="1720">
                  <c:v>28.343599992687594</c:v>
                </c:pt>
                <c:pt idx="1721">
                  <c:v>29.51686188716571</c:v>
                </c:pt>
                <c:pt idx="1722">
                  <c:v>28.977419338995048</c:v>
                </c:pt>
                <c:pt idx="1723">
                  <c:v>26.098156301521183</c:v>
                </c:pt>
                <c:pt idx="1724">
                  <c:v>25.718633519034555</c:v>
                </c:pt>
                <c:pt idx="1725">
                  <c:v>31.660999683063174</c:v>
                </c:pt>
                <c:pt idx="1726">
                  <c:v>27.36265630402859</c:v>
                </c:pt>
                <c:pt idx="1727">
                  <c:v>31.79501568780411</c:v>
                </c:pt>
                <c:pt idx="1728">
                  <c:v>31.026470506460647</c:v>
                </c:pt>
                <c:pt idx="1729">
                  <c:v>29.595033917317377</c:v>
                </c:pt>
                <c:pt idx="1730">
                  <c:v>28.898707032183989</c:v>
                </c:pt>
                <c:pt idx="1731">
                  <c:v>29.724825270019849</c:v>
                </c:pt>
                <c:pt idx="1732">
                  <c:v>29.526830527924769</c:v>
                </c:pt>
                <c:pt idx="1733">
                  <c:v>29.298278783928787</c:v>
                </c:pt>
                <c:pt idx="1734">
                  <c:v>32.201317323470931</c:v>
                </c:pt>
                <c:pt idx="1735">
                  <c:v>29.164821486288805</c:v>
                </c:pt>
                <c:pt idx="1736">
                  <c:v>30.835031922694608</c:v>
                </c:pt>
                <c:pt idx="1737">
                  <c:v>25.090606380253849</c:v>
                </c:pt>
                <c:pt idx="1738">
                  <c:v>28.475650956630211</c:v>
                </c:pt>
                <c:pt idx="1739">
                  <c:v>27.081130957387074</c:v>
                </c:pt>
                <c:pt idx="1740">
                  <c:v>27.366065662729213</c:v>
                </c:pt>
                <c:pt idx="1741">
                  <c:v>29.881841143057869</c:v>
                </c:pt>
                <c:pt idx="1742">
                  <c:v>31.706639447338844</c:v>
                </c:pt>
                <c:pt idx="1743">
                  <c:v>28.719566573380757</c:v>
                </c:pt>
                <c:pt idx="1744">
                  <c:v>31.032984864508691</c:v>
                </c:pt>
                <c:pt idx="1745">
                  <c:v>28.124737506635789</c:v>
                </c:pt>
                <c:pt idx="1746">
                  <c:v>31.383166893321516</c:v>
                </c:pt>
                <c:pt idx="1747">
                  <c:v>28.529593526347558</c:v>
                </c:pt>
                <c:pt idx="1748">
                  <c:v>32.455750064164839</c:v>
                </c:pt>
                <c:pt idx="1749">
                  <c:v>31.196671666833048</c:v>
                </c:pt>
                <c:pt idx="1750">
                  <c:v>31.052074651830381</c:v>
                </c:pt>
                <c:pt idx="1751">
                  <c:v>31.937461485784638</c:v>
                </c:pt>
                <c:pt idx="1752">
                  <c:v>30.726515285789944</c:v>
                </c:pt>
                <c:pt idx="1753">
                  <c:v>27.28054531347119</c:v>
                </c:pt>
                <c:pt idx="1754">
                  <c:v>25.525999986132259</c:v>
                </c:pt>
                <c:pt idx="1755">
                  <c:v>21.249394031929778</c:v>
                </c:pt>
                <c:pt idx="1756">
                  <c:v>18.093843785625854</c:v>
                </c:pt>
                <c:pt idx="1757">
                  <c:v>18.498158651521582</c:v>
                </c:pt>
                <c:pt idx="1758">
                  <c:v>17.779466608443173</c:v>
                </c:pt>
                <c:pt idx="1759">
                  <c:v>17.087786941337821</c:v>
                </c:pt>
                <c:pt idx="1760">
                  <c:v>19.355000090415377</c:v>
                </c:pt>
                <c:pt idx="1761">
                  <c:v>19.633126900987357</c:v>
                </c:pt>
                <c:pt idx="1762">
                  <c:v>22.275064503674624</c:v>
                </c:pt>
                <c:pt idx="1763">
                  <c:v>26.67819062862614</c:v>
                </c:pt>
                <c:pt idx="1764">
                  <c:v>25.972269730565607</c:v>
                </c:pt>
                <c:pt idx="1765">
                  <c:v>26.041830525534614</c:v>
                </c:pt>
                <c:pt idx="1766">
                  <c:v>26.814870953030525</c:v>
                </c:pt>
                <c:pt idx="1767">
                  <c:v>26.885803147599098</c:v>
                </c:pt>
                <c:pt idx="1768">
                  <c:v>29.554383236656658</c:v>
                </c:pt>
                <c:pt idx="1769">
                  <c:v>27.722396707692955</c:v>
                </c:pt>
                <c:pt idx="1770">
                  <c:v>28.901523974490232</c:v>
                </c:pt>
                <c:pt idx="1771">
                  <c:v>28.547917831783941</c:v>
                </c:pt>
                <c:pt idx="1772">
                  <c:v>26.816083527353328</c:v>
                </c:pt>
                <c:pt idx="1773">
                  <c:v>31.421174469088839</c:v>
                </c:pt>
                <c:pt idx="1774">
                  <c:v>28.173278780829047</c:v>
                </c:pt>
                <c:pt idx="1775">
                  <c:v>30.985483853809811</c:v>
                </c:pt>
                <c:pt idx="1776">
                  <c:v>30.923784564371442</c:v>
                </c:pt>
                <c:pt idx="1777">
                  <c:v>31.996212260603833</c:v>
                </c:pt>
                <c:pt idx="1778">
                  <c:v>31.55187862487049</c:v>
                </c:pt>
                <c:pt idx="1779">
                  <c:v>33.072368349511173</c:v>
                </c:pt>
                <c:pt idx="1780">
                  <c:v>30.48221562955645</c:v>
                </c:pt>
                <c:pt idx="1781">
                  <c:v>31.996227107487663</c:v>
                </c:pt>
                <c:pt idx="1782">
                  <c:v>29.48964068291453</c:v>
                </c:pt>
                <c:pt idx="1783">
                  <c:v>21.754403213920682</c:v>
                </c:pt>
                <c:pt idx="1784">
                  <c:v>15.260809459015917</c:v>
                </c:pt>
                <c:pt idx="1785">
                  <c:v>11.302250081380095</c:v>
                </c:pt>
                <c:pt idx="1786">
                  <c:v>8.3549686845940414</c:v>
                </c:pt>
                <c:pt idx="1787">
                  <c:v>6.479887158556707</c:v>
                </c:pt>
                <c:pt idx="1788">
                  <c:v>10.24284735517894</c:v>
                </c:pt>
                <c:pt idx="1789">
                  <c:v>13.397218776648149</c:v>
                </c:pt>
                <c:pt idx="1790">
                  <c:v>18.348450132428571</c:v>
                </c:pt>
                <c:pt idx="1791">
                  <c:v>22.75864514896351</c:v>
                </c:pt>
                <c:pt idx="1792">
                  <c:v>23.19132770523149</c:v>
                </c:pt>
                <c:pt idx="1793">
                  <c:v>26.091770577315465</c:v>
                </c:pt>
                <c:pt idx="1794">
                  <c:v>25.384015765071332</c:v>
                </c:pt>
                <c:pt idx="1795">
                  <c:v>26.299131233078541</c:v>
                </c:pt>
                <c:pt idx="1796">
                  <c:v>26.912416579062572</c:v>
                </c:pt>
                <c:pt idx="1797">
                  <c:v>27.005705006466744</c:v>
                </c:pt>
                <c:pt idx="1798">
                  <c:v>27.111337931627226</c:v>
                </c:pt>
                <c:pt idx="1799">
                  <c:v>28.245881374152567</c:v>
                </c:pt>
                <c:pt idx="1800">
                  <c:v>25.909203176525171</c:v>
                </c:pt>
                <c:pt idx="1801">
                  <c:v>28.370354822617131</c:v>
                </c:pt>
                <c:pt idx="1802">
                  <c:v>27.128728830972996</c:v>
                </c:pt>
                <c:pt idx="1803">
                  <c:v>28.425065666980927</c:v>
                </c:pt>
                <c:pt idx="1804">
                  <c:v>30.564177402045797</c:v>
                </c:pt>
                <c:pt idx="1805">
                  <c:v>28.850187557533395</c:v>
                </c:pt>
                <c:pt idx="1806">
                  <c:v>34.876491547725131</c:v>
                </c:pt>
                <c:pt idx="1807">
                  <c:v>31.977811402793982</c:v>
                </c:pt>
                <c:pt idx="1808">
                  <c:v>32.282897271635953</c:v>
                </c:pt>
                <c:pt idx="1809">
                  <c:v>32.003130243346853</c:v>
                </c:pt>
                <c:pt idx="1810">
                  <c:v>31.145073734837105</c:v>
                </c:pt>
                <c:pt idx="1811">
                  <c:v>33.234343310070201</c:v>
                </c:pt>
                <c:pt idx="1812">
                  <c:v>40.648948746281953</c:v>
                </c:pt>
                <c:pt idx="1813">
                  <c:v>12.836750068957169</c:v>
                </c:pt>
                <c:pt idx="1814">
                  <c:v>12.705783292192312</c:v>
                </c:pt>
                <c:pt idx="1815">
                  <c:v>6.8560625132477453</c:v>
                </c:pt>
                <c:pt idx="1816">
                  <c:v>3.6988166549494426</c:v>
                </c:pt>
                <c:pt idx="1817">
                  <c:v>2.6872542389528569</c:v>
                </c:pt>
                <c:pt idx="1818">
                  <c:v>6.0270983801565636</c:v>
                </c:pt>
                <c:pt idx="1819">
                  <c:v>11.929383294718802</c:v>
                </c:pt>
                <c:pt idx="1820">
                  <c:v>17.46155743415666</c:v>
                </c:pt>
                <c:pt idx="1821">
                  <c:v>23.172032245258585</c:v>
                </c:pt>
                <c:pt idx="1822">
                  <c:v>24.998819496114955</c:v>
                </c:pt>
                <c:pt idx="1823">
                  <c:v>25.982161275553505</c:v>
                </c:pt>
                <c:pt idx="1824">
                  <c:v>24.924765674636582</c:v>
                </c:pt>
                <c:pt idx="1825">
                  <c:v>27.706071483189444</c:v>
                </c:pt>
                <c:pt idx="1826">
                  <c:v>24.129596760920936</c:v>
                </c:pt>
                <c:pt idx="1827">
                  <c:v>25.743129018014102</c:v>
                </c:pt>
                <c:pt idx="1828">
                  <c:v>27.162372898860205</c:v>
                </c:pt>
                <c:pt idx="1829">
                  <c:v>27.089177404105367</c:v>
                </c:pt>
                <c:pt idx="1830">
                  <c:v>24.624048373797248</c:v>
                </c:pt>
                <c:pt idx="1831">
                  <c:v>29.487423747827883</c:v>
                </c:pt>
                <c:pt idx="1832">
                  <c:v>24.313417929940083</c:v>
                </c:pt>
                <c:pt idx="1833">
                  <c:v>26.83778324591766</c:v>
                </c:pt>
                <c:pt idx="1834">
                  <c:v>26.988430985712245</c:v>
                </c:pt>
                <c:pt idx="1835">
                  <c:v>33.519618904721305</c:v>
                </c:pt>
                <c:pt idx="1836">
                  <c:v>31.917857134364986</c:v>
                </c:pt>
                <c:pt idx="1837">
                  <c:v>32.327731369343446</c:v>
                </c:pt>
                <c:pt idx="1838">
                  <c:v>32.060146974312865</c:v>
                </c:pt>
                <c:pt idx="1839">
                  <c:v>31.337565314749291</c:v>
                </c:pt>
                <c:pt idx="1840">
                  <c:v>32.071855172699095</c:v>
                </c:pt>
                <c:pt idx="1841">
                  <c:v>31.759867563041738</c:v>
                </c:pt>
                <c:pt idx="1842">
                  <c:v>32.248805996096337</c:v>
                </c:pt>
                <c:pt idx="1843">
                  <c:v>25.113911698374757</c:v>
                </c:pt>
                <c:pt idx="1844">
                  <c:v>18.531306441439774</c:v>
                </c:pt>
                <c:pt idx="1845">
                  <c:v>10.575338084382103</c:v>
                </c:pt>
                <c:pt idx="1846">
                  <c:v>2.9845409620841914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2.9714285577720444E-2</c:v>
                </c:pt>
                <c:pt idx="1854">
                  <c:v>5.283999982982226</c:v>
                </c:pt>
                <c:pt idx="1855">
                  <c:v>5.3476833721963111</c:v>
                </c:pt>
                <c:pt idx="1856">
                  <c:v>6.3464032218975364</c:v>
                </c:pt>
                <c:pt idx="1857">
                  <c:v>10.364360583184615</c:v>
                </c:pt>
                <c:pt idx="1858">
                  <c:v>8.0350847508925192</c:v>
                </c:pt>
                <c:pt idx="1859">
                  <c:v>8.1736167253992082</c:v>
                </c:pt>
                <c:pt idx="1860">
                  <c:v>12.984969209737615</c:v>
                </c:pt>
                <c:pt idx="1861">
                  <c:v>17.098375033688164</c:v>
                </c:pt>
                <c:pt idx="1862">
                  <c:v>7.2482090532989263</c:v>
                </c:pt>
                <c:pt idx="1863">
                  <c:v>-10.72909687709028</c:v>
                </c:pt>
                <c:pt idx="1864">
                  <c:v>-34.171206686330464</c:v>
                </c:pt>
                <c:pt idx="1865">
                  <c:v>2.6318461752656712</c:v>
                </c:pt>
                <c:pt idx="1866">
                  <c:v>12.049012622203838</c:v>
                </c:pt>
                <c:pt idx="1867">
                  <c:v>20.72698424542855</c:v>
                </c:pt>
                <c:pt idx="1868">
                  <c:v>20.248482634374923</c:v>
                </c:pt>
                <c:pt idx="1869">
                  <c:v>16.267174695917834</c:v>
                </c:pt>
                <c:pt idx="1870">
                  <c:v>11.785383295183408</c:v>
                </c:pt>
                <c:pt idx="1871">
                  <c:v>6.8787258023771152</c:v>
                </c:pt>
                <c:pt idx="1872">
                  <c:v>2.6380724722203306</c:v>
                </c:pt>
                <c:pt idx="1873">
                  <c:v>2.5093749988438049E-2</c:v>
                </c:pt>
                <c:pt idx="1874">
                  <c:v>0.63501612874725777</c:v>
                </c:pt>
                <c:pt idx="1875">
                  <c:v>2.9077627137371107</c:v>
                </c:pt>
                <c:pt idx="1876">
                  <c:v>7.5652786350191707</c:v>
                </c:pt>
                <c:pt idx="1877">
                  <c:v>10.559271193142511</c:v>
                </c:pt>
                <c:pt idx="1878">
                  <c:v>15.288644077754702</c:v>
                </c:pt>
                <c:pt idx="1879">
                  <c:v>18.428847469967209</c:v>
                </c:pt>
                <c:pt idx="1880">
                  <c:v>24.785225792282603</c:v>
                </c:pt>
                <c:pt idx="1881">
                  <c:v>27.285950908957158</c:v>
                </c:pt>
                <c:pt idx="1882">
                  <c:v>28.473209661908815</c:v>
                </c:pt>
                <c:pt idx="1883">
                  <c:v>29.235098456176281</c:v>
                </c:pt>
                <c:pt idx="1884">
                  <c:v>28.83927417701139</c:v>
                </c:pt>
                <c:pt idx="1885">
                  <c:v>28.703935468170059</c:v>
                </c:pt>
                <c:pt idx="1886">
                  <c:v>29.094934521290384</c:v>
                </c:pt>
                <c:pt idx="1887">
                  <c:v>29.274983400313435</c:v>
                </c:pt>
                <c:pt idx="1888">
                  <c:v>25.553370953923004</c:v>
                </c:pt>
                <c:pt idx="1889">
                  <c:v>20.001983477769265</c:v>
                </c:pt>
                <c:pt idx="1890">
                  <c:v>17.208757486404728</c:v>
                </c:pt>
                <c:pt idx="1891">
                  <c:v>11.575611949622559</c:v>
                </c:pt>
                <c:pt idx="1892">
                  <c:v>6.3212273004746127</c:v>
                </c:pt>
                <c:pt idx="1893">
                  <c:v>1.1827941146941214</c:v>
                </c:pt>
                <c:pt idx="1894">
                  <c:v>0</c:v>
                </c:pt>
                <c:pt idx="1895">
                  <c:v>0.774951612543611</c:v>
                </c:pt>
                <c:pt idx="1896">
                  <c:v>2.7268709657734238</c:v>
                </c:pt>
                <c:pt idx="1897">
                  <c:v>8.4577580598769107</c:v>
                </c:pt>
                <c:pt idx="1898">
                  <c:v>13.589515651964209</c:v>
                </c:pt>
                <c:pt idx="1899">
                  <c:v>17.323507862815635</c:v>
                </c:pt>
                <c:pt idx="1900">
                  <c:v>20.664016461084323</c:v>
                </c:pt>
                <c:pt idx="1901">
                  <c:v>26.367096759534689</c:v>
                </c:pt>
                <c:pt idx="1902">
                  <c:v>25.865999915687333</c:v>
                </c:pt>
                <c:pt idx="1903">
                  <c:v>30.355693531524469</c:v>
                </c:pt>
                <c:pt idx="1904">
                  <c:v>30.066000172008007</c:v>
                </c:pt>
                <c:pt idx="1905">
                  <c:v>30.510936378091515</c:v>
                </c:pt>
                <c:pt idx="1906">
                  <c:v>19.739462702306636</c:v>
                </c:pt>
                <c:pt idx="1907">
                  <c:v>29.593599992067837</c:v>
                </c:pt>
                <c:pt idx="1908">
                  <c:v>26.857188489644916</c:v>
                </c:pt>
                <c:pt idx="1909">
                  <c:v>8.5180769089802375</c:v>
                </c:pt>
                <c:pt idx="1910">
                  <c:v>18.757416605456839</c:v>
                </c:pt>
                <c:pt idx="1911">
                  <c:v>24.448232191677754</c:v>
                </c:pt>
                <c:pt idx="1912">
                  <c:v>8.7877850576704013</c:v>
                </c:pt>
                <c:pt idx="1913">
                  <c:v>12.147029379175876</c:v>
                </c:pt>
                <c:pt idx="1914">
                  <c:v>13.988864416182624</c:v>
                </c:pt>
                <c:pt idx="1915">
                  <c:v>14.533545517728028</c:v>
                </c:pt>
                <c:pt idx="1916">
                  <c:v>22.027433261604237</c:v>
                </c:pt>
                <c:pt idx="1917">
                  <c:v>23.582825296741113</c:v>
                </c:pt>
                <c:pt idx="1918">
                  <c:v>23.266083500925234</c:v>
                </c:pt>
                <c:pt idx="1919">
                  <c:v>26.509212928241201</c:v>
                </c:pt>
                <c:pt idx="1920">
                  <c:v>25.673016851888917</c:v>
                </c:pt>
                <c:pt idx="1921">
                  <c:v>26.567687552899919</c:v>
                </c:pt>
                <c:pt idx="1922">
                  <c:v>25.569586049367445</c:v>
                </c:pt>
                <c:pt idx="1923">
                  <c:v>26.461656302120051</c:v>
                </c:pt>
                <c:pt idx="1924">
                  <c:v>28.247245993998725</c:v>
                </c:pt>
                <c:pt idx="1925">
                  <c:v>28.339949171009266</c:v>
                </c:pt>
                <c:pt idx="1926">
                  <c:v>26.791206235079798</c:v>
                </c:pt>
                <c:pt idx="1927">
                  <c:v>26.399375052603812</c:v>
                </c:pt>
                <c:pt idx="1928">
                  <c:v>30.106387080106362</c:v>
                </c:pt>
                <c:pt idx="1929">
                  <c:v>31.172171936440822</c:v>
                </c:pt>
                <c:pt idx="1930">
                  <c:v>28.362126659916385</c:v>
                </c:pt>
                <c:pt idx="1931">
                  <c:v>31.902166805460979</c:v>
                </c:pt>
                <c:pt idx="1932">
                  <c:v>31.886545290046907</c:v>
                </c:pt>
                <c:pt idx="1933">
                  <c:v>30.978522412914621</c:v>
                </c:pt>
                <c:pt idx="1934">
                  <c:v>31.731307640096386</c:v>
                </c:pt>
                <c:pt idx="1935">
                  <c:v>32.485953189537383</c:v>
                </c:pt>
                <c:pt idx="1936">
                  <c:v>33.418841127426717</c:v>
                </c:pt>
                <c:pt idx="1937">
                  <c:v>31.030593811423227</c:v>
                </c:pt>
                <c:pt idx="1938">
                  <c:v>23.037813573812585</c:v>
                </c:pt>
                <c:pt idx="1939">
                  <c:v>15.563444533614216</c:v>
                </c:pt>
                <c:pt idx="1940">
                  <c:v>10.3203832997558</c:v>
                </c:pt>
                <c:pt idx="1941">
                  <c:v>7.3188499759491981</c:v>
                </c:pt>
                <c:pt idx="1942">
                  <c:v>3.2711285706709181</c:v>
                </c:pt>
                <c:pt idx="1943">
                  <c:v>4.7879687597826388</c:v>
                </c:pt>
                <c:pt idx="1944">
                  <c:v>11.314317411838269</c:v>
                </c:pt>
                <c:pt idx="1945">
                  <c:v>17.434650125834544</c:v>
                </c:pt>
                <c:pt idx="1946">
                  <c:v>20.752382298381249</c:v>
                </c:pt>
                <c:pt idx="1947">
                  <c:v>26.004033248233597</c:v>
                </c:pt>
                <c:pt idx="1948">
                  <c:v>26.4031906276205</c:v>
                </c:pt>
                <c:pt idx="1949">
                  <c:v>26.666999913086759</c:v>
                </c:pt>
                <c:pt idx="1950">
                  <c:v>24.638146993578921</c:v>
                </c:pt>
                <c:pt idx="1951">
                  <c:v>26.603949169348201</c:v>
                </c:pt>
                <c:pt idx="1952">
                  <c:v>25.520938666744311</c:v>
                </c:pt>
                <c:pt idx="1953">
                  <c:v>26.805833246024026</c:v>
                </c:pt>
                <c:pt idx="1954">
                  <c:v>26.811852546352565</c:v>
                </c:pt>
                <c:pt idx="1955">
                  <c:v>27.97872111461302</c:v>
                </c:pt>
                <c:pt idx="1956">
                  <c:v>28.410517913438657</c:v>
                </c:pt>
                <c:pt idx="1957">
                  <c:v>25.480435469587992</c:v>
                </c:pt>
                <c:pt idx="1958">
                  <c:v>29.770131244609452</c:v>
                </c:pt>
                <c:pt idx="1959">
                  <c:v>27.293849911033103</c:v>
                </c:pt>
                <c:pt idx="1960">
                  <c:v>27.889125055380521</c:v>
                </c:pt>
                <c:pt idx="1961">
                  <c:v>33.903271208113729</c:v>
                </c:pt>
                <c:pt idx="1962">
                  <c:v>32.659746295169185</c:v>
                </c:pt>
                <c:pt idx="1963">
                  <c:v>31.721671667595398</c:v>
                </c:pt>
                <c:pt idx="1964">
                  <c:v>31.982999834827993</c:v>
                </c:pt>
                <c:pt idx="1965">
                  <c:v>32.662283608473452</c:v>
                </c:pt>
                <c:pt idx="1966">
                  <c:v>30.920185705891324</c:v>
                </c:pt>
                <c:pt idx="1967">
                  <c:v>33.131656742891089</c:v>
                </c:pt>
                <c:pt idx="1968">
                  <c:v>30.61756918075249</c:v>
                </c:pt>
                <c:pt idx="1969">
                  <c:v>20.305150146161097</c:v>
                </c:pt>
                <c:pt idx="1970">
                  <c:v>16.10673009028358</c:v>
                </c:pt>
                <c:pt idx="1971">
                  <c:v>6.7655454195943401</c:v>
                </c:pt>
                <c:pt idx="1972">
                  <c:v>0.77819355571977666</c:v>
                </c:pt>
                <c:pt idx="1973">
                  <c:v>0.46670967728426505</c:v>
                </c:pt>
                <c:pt idx="1974">
                  <c:v>1.9836721170663669</c:v>
                </c:pt>
                <c:pt idx="1975">
                  <c:v>4.9701333694729133</c:v>
                </c:pt>
                <c:pt idx="1976">
                  <c:v>6.9349830549188969</c:v>
                </c:pt>
                <c:pt idx="1977">
                  <c:v>9.3975737045474173</c:v>
                </c:pt>
                <c:pt idx="1978">
                  <c:v>14.153803324737426</c:v>
                </c:pt>
                <c:pt idx="1979">
                  <c:v>15.013295131343636</c:v>
                </c:pt>
                <c:pt idx="1980">
                  <c:v>19.609149936282673</c:v>
                </c:pt>
                <c:pt idx="1981">
                  <c:v>21.117924133121218</c:v>
                </c:pt>
                <c:pt idx="1982">
                  <c:v>22.834868927265724</c:v>
                </c:pt>
                <c:pt idx="1983">
                  <c:v>24.697049260548479</c:v>
                </c:pt>
                <c:pt idx="1984">
                  <c:v>27.714253850582583</c:v>
                </c:pt>
                <c:pt idx="1985">
                  <c:v>29.897613970676986</c:v>
                </c:pt>
                <c:pt idx="1986">
                  <c:v>31.538031312357084</c:v>
                </c:pt>
                <c:pt idx="1987">
                  <c:v>4.2626101719789791</c:v>
                </c:pt>
                <c:pt idx="1988">
                  <c:v>40.245390704581524</c:v>
                </c:pt>
                <c:pt idx="1989">
                  <c:v>19.063166604662559</c:v>
                </c:pt>
                <c:pt idx="1990">
                  <c:v>31.884419337373796</c:v>
                </c:pt>
                <c:pt idx="1991">
                  <c:v>27.175266862748611</c:v>
                </c:pt>
                <c:pt idx="1992">
                  <c:v>33.261587160097442</c:v>
                </c:pt>
                <c:pt idx="1993">
                  <c:v>28.837145635220502</c:v>
                </c:pt>
                <c:pt idx="1994">
                  <c:v>30.250852245578169</c:v>
                </c:pt>
                <c:pt idx="1995">
                  <c:v>30.537265685868562</c:v>
                </c:pt>
                <c:pt idx="1996">
                  <c:v>31.233796630256585</c:v>
                </c:pt>
                <c:pt idx="1997">
                  <c:v>30.706656310700449</c:v>
                </c:pt>
                <c:pt idx="1998">
                  <c:v>28.632606650862353</c:v>
                </c:pt>
                <c:pt idx="1999">
                  <c:v>28.903777654663308</c:v>
                </c:pt>
                <c:pt idx="2000">
                  <c:v>32.241842036145052</c:v>
                </c:pt>
                <c:pt idx="2001">
                  <c:v>29.288435467327751</c:v>
                </c:pt>
                <c:pt idx="2002">
                  <c:v>28.37763943678782</c:v>
                </c:pt>
                <c:pt idx="2003">
                  <c:v>26.89443755359558</c:v>
                </c:pt>
                <c:pt idx="2004">
                  <c:v>29.453677402536929</c:v>
                </c:pt>
                <c:pt idx="2005">
                  <c:v>32.238285577037956</c:v>
                </c:pt>
                <c:pt idx="2006">
                  <c:v>29.401567188233699</c:v>
                </c:pt>
                <c:pt idx="2007">
                  <c:v>26.15787890188022</c:v>
                </c:pt>
                <c:pt idx="2008">
                  <c:v>32.937129013623</c:v>
                </c:pt>
                <c:pt idx="2009">
                  <c:v>30.073283606762274</c:v>
                </c:pt>
                <c:pt idx="2010">
                  <c:v>28.835369183190316</c:v>
                </c:pt>
                <c:pt idx="2011">
                  <c:v>29.209387080209343</c:v>
                </c:pt>
                <c:pt idx="2012">
                  <c:v>31.626825262492556</c:v>
                </c:pt>
                <c:pt idx="2013">
                  <c:v>25.576046925745612</c:v>
                </c:pt>
                <c:pt idx="2014">
                  <c:v>22.662125044731145</c:v>
                </c:pt>
                <c:pt idx="2015">
                  <c:v>19.088080634161951</c:v>
                </c:pt>
                <c:pt idx="2016">
                  <c:v>14.201214282331669</c:v>
                </c:pt>
                <c:pt idx="2017">
                  <c:v>10.028818225185764</c:v>
                </c:pt>
                <c:pt idx="2018">
                  <c:v>5.513032255194668</c:v>
                </c:pt>
                <c:pt idx="2019">
                  <c:v>1.3532205844828336</c:v>
                </c:pt>
                <c:pt idx="2020">
                  <c:v>0</c:v>
                </c:pt>
                <c:pt idx="2021">
                  <c:v>0.63570492030962644</c:v>
                </c:pt>
                <c:pt idx="2022">
                  <c:v>1.2533492009463969</c:v>
                </c:pt>
                <c:pt idx="2023">
                  <c:v>2.0312711878907233</c:v>
                </c:pt>
                <c:pt idx="2024">
                  <c:v>4.6024499849907619</c:v>
                </c:pt>
                <c:pt idx="2025">
                  <c:v>8.8475084801102923</c:v>
                </c:pt>
                <c:pt idx="2026">
                  <c:v>11.636428638001133</c:v>
                </c:pt>
                <c:pt idx="2027">
                  <c:v>16.07383051874119</c:v>
                </c:pt>
                <c:pt idx="2028">
                  <c:v>21.642606405368536</c:v>
                </c:pt>
                <c:pt idx="2029">
                  <c:v>24.803952523048228</c:v>
                </c:pt>
                <c:pt idx="2030">
                  <c:v>28.256730037977242</c:v>
                </c:pt>
                <c:pt idx="2031">
                  <c:v>29.743031916449866</c:v>
                </c:pt>
                <c:pt idx="2032">
                  <c:v>29.185253843746924</c:v>
                </c:pt>
                <c:pt idx="2033">
                  <c:v>29.373190351517522</c:v>
                </c:pt>
                <c:pt idx="2034">
                  <c:v>29.819625058637204</c:v>
                </c:pt>
                <c:pt idx="2035">
                  <c:v>26.238424356957989</c:v>
                </c:pt>
                <c:pt idx="2036">
                  <c:v>22.849857045568815</c:v>
                </c:pt>
                <c:pt idx="2037">
                  <c:v>17.802435473973809</c:v>
                </c:pt>
                <c:pt idx="2038">
                  <c:v>15.295573489046456</c:v>
                </c:pt>
                <c:pt idx="2039">
                  <c:v>10.362333378449959</c:v>
                </c:pt>
                <c:pt idx="2040">
                  <c:v>7.0628499771844382</c:v>
                </c:pt>
                <c:pt idx="2041">
                  <c:v>3.1203114853340117</c:v>
                </c:pt>
                <c:pt idx="2042">
                  <c:v>0.16383076920307391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7.45279997551203</c:v>
                </c:pt>
                <c:pt idx="2047">
                  <c:v>12.644266625582485</c:v>
                </c:pt>
                <c:pt idx="2048">
                  <c:v>6.2671875125928063</c:v>
                </c:pt>
                <c:pt idx="2049">
                  <c:v>9.8942258006317658</c:v>
                </c:pt>
                <c:pt idx="2050">
                  <c:v>3.7445483853334522</c:v>
                </c:pt>
                <c:pt idx="2051">
                  <c:v>0.4606612900047875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0.17864516261736413</c:v>
                </c:pt>
                <c:pt idx="2065">
                  <c:v>0.72719999762167864</c:v>
                </c:pt>
                <c:pt idx="2066">
                  <c:v>1.8125901702586498</c:v>
                </c:pt>
                <c:pt idx="2067">
                  <c:v>2.7461940061765655</c:v>
                </c:pt>
                <c:pt idx="2068">
                  <c:v>5.1781935455057493</c:v>
                </c:pt>
                <c:pt idx="2069">
                  <c:v>3.8419420408476563</c:v>
                </c:pt>
                <c:pt idx="2070">
                  <c:v>3.8599180455995619</c:v>
                </c:pt>
                <c:pt idx="2071">
                  <c:v>5.1438666498273795</c:v>
                </c:pt>
                <c:pt idx="2072">
                  <c:v>5.9317419323231446</c:v>
                </c:pt>
                <c:pt idx="2073">
                  <c:v>3.9756615314837234</c:v>
                </c:pt>
                <c:pt idx="2074">
                  <c:v>6.4164262505918952</c:v>
                </c:pt>
                <c:pt idx="2075">
                  <c:v>5.3955806422285821</c:v>
                </c:pt>
                <c:pt idx="2076">
                  <c:v>-7.1959056851365748</c:v>
                </c:pt>
                <c:pt idx="2077">
                  <c:v>-13.872652090767659</c:v>
                </c:pt>
                <c:pt idx="2078">
                  <c:v>-2.2551644000593773</c:v>
                </c:pt>
                <c:pt idx="2079">
                  <c:v>8.8986029175423784</c:v>
                </c:pt>
                <c:pt idx="2080">
                  <c:v>8.7117538314935601</c:v>
                </c:pt>
                <c:pt idx="2081">
                  <c:v>14.985999992112921</c:v>
                </c:pt>
                <c:pt idx="2082">
                  <c:v>10.33322034567807</c:v>
                </c:pt>
                <c:pt idx="2083">
                  <c:v>11.403206300596365</c:v>
                </c:pt>
                <c:pt idx="2084">
                  <c:v>12.222295121892097</c:v>
                </c:pt>
                <c:pt idx="2085">
                  <c:v>12.641246559596087</c:v>
                </c:pt>
                <c:pt idx="2086">
                  <c:v>11.914901678330827</c:v>
                </c:pt>
                <c:pt idx="2087">
                  <c:v>9.0730656030922088</c:v>
                </c:pt>
                <c:pt idx="2088">
                  <c:v>9.5384406844839091</c:v>
                </c:pt>
                <c:pt idx="2089">
                  <c:v>2.8606166570694311</c:v>
                </c:pt>
                <c:pt idx="2090">
                  <c:v>1.402568956616328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0.30695161279709604</c:v>
                </c:pt>
                <c:pt idx="2098">
                  <c:v>1.0673934351740231</c:v>
                </c:pt>
                <c:pt idx="2099">
                  <c:v>1.0531774190292944</c:v>
                </c:pt>
                <c:pt idx="2100">
                  <c:v>0.88837705175324622</c:v>
                </c:pt>
                <c:pt idx="2101">
                  <c:v>1.0660983644754918</c:v>
                </c:pt>
                <c:pt idx="2102">
                  <c:v>1.0722458940142969</c:v>
                </c:pt>
                <c:pt idx="2103">
                  <c:v>1.0694576276888519</c:v>
                </c:pt>
                <c:pt idx="2104">
                  <c:v>1.9036101709824076</c:v>
                </c:pt>
                <c:pt idx="2105">
                  <c:v>3.9352950949007157</c:v>
                </c:pt>
                <c:pt idx="2106">
                  <c:v>6.8004516086066724</c:v>
                </c:pt>
                <c:pt idx="2107">
                  <c:v>8.9893846009406566</c:v>
                </c:pt>
                <c:pt idx="2108">
                  <c:v>1.6787741924871744</c:v>
                </c:pt>
                <c:pt idx="2109">
                  <c:v>5.5134833731926882</c:v>
                </c:pt>
                <c:pt idx="2110">
                  <c:v>9.931166634025157</c:v>
                </c:pt>
                <c:pt idx="2111">
                  <c:v>7.3380666426877443</c:v>
                </c:pt>
                <c:pt idx="2112">
                  <c:v>9.0455538312394044</c:v>
                </c:pt>
                <c:pt idx="2113">
                  <c:v>5.7556000464318142</c:v>
                </c:pt>
                <c:pt idx="2114">
                  <c:v>8.1723666399559427</c:v>
                </c:pt>
                <c:pt idx="2115">
                  <c:v>6.9977666441991504</c:v>
                </c:pt>
                <c:pt idx="2116">
                  <c:v>3.2638196827187573</c:v>
                </c:pt>
                <c:pt idx="2117">
                  <c:v>-0.44190625080974588</c:v>
                </c:pt>
                <c:pt idx="2118">
                  <c:v>6.7470163457025558</c:v>
                </c:pt>
                <c:pt idx="2119">
                  <c:v>9.1282951118499156</c:v>
                </c:pt>
                <c:pt idx="2120">
                  <c:v>2.7338714277930234</c:v>
                </c:pt>
                <c:pt idx="2121">
                  <c:v>1.4486499954710221</c:v>
                </c:pt>
                <c:pt idx="2122">
                  <c:v>2.6196935466728366</c:v>
                </c:pt>
                <c:pt idx="2123">
                  <c:v>8.8605694620406208</c:v>
                </c:pt>
                <c:pt idx="2124">
                  <c:v>3.9721346474104453</c:v>
                </c:pt>
                <c:pt idx="2125">
                  <c:v>17.176466538420197</c:v>
                </c:pt>
                <c:pt idx="2126">
                  <c:v>18.896666749129395</c:v>
                </c:pt>
                <c:pt idx="2127">
                  <c:v>26.703934513862393</c:v>
                </c:pt>
                <c:pt idx="2128">
                  <c:v>41.802775604579722</c:v>
                </c:pt>
                <c:pt idx="2129">
                  <c:v>16.560032585149269</c:v>
                </c:pt>
                <c:pt idx="2130">
                  <c:v>27.095257693413302</c:v>
                </c:pt>
                <c:pt idx="2131">
                  <c:v>29.403691098980822</c:v>
                </c:pt>
                <c:pt idx="2132">
                  <c:v>28.916788004810996</c:v>
                </c:pt>
                <c:pt idx="2133">
                  <c:v>29.590048370715817</c:v>
                </c:pt>
                <c:pt idx="2134">
                  <c:v>32.667050868809987</c:v>
                </c:pt>
                <c:pt idx="2135">
                  <c:v>29.223142732724234</c:v>
                </c:pt>
                <c:pt idx="2136">
                  <c:v>32.44340320777367</c:v>
                </c:pt>
                <c:pt idx="2137">
                  <c:v>31.03592081241182</c:v>
                </c:pt>
                <c:pt idx="2138">
                  <c:v>33.017613963954574</c:v>
                </c:pt>
                <c:pt idx="2139">
                  <c:v>30.784968810738718</c:v>
                </c:pt>
                <c:pt idx="2140">
                  <c:v>31.926257410743862</c:v>
                </c:pt>
                <c:pt idx="2141">
                  <c:v>34.479937568423423</c:v>
                </c:pt>
                <c:pt idx="2142">
                  <c:v>25.944432856621308</c:v>
                </c:pt>
                <c:pt idx="2143">
                  <c:v>12.072483864255501</c:v>
                </c:pt>
                <c:pt idx="2144">
                  <c:v>15.803220349071008</c:v>
                </c:pt>
                <c:pt idx="2145">
                  <c:v>30.020796934673179</c:v>
                </c:pt>
                <c:pt idx="2146">
                  <c:v>33.032854374779554</c:v>
                </c:pt>
                <c:pt idx="2147">
                  <c:v>30.30763509395986</c:v>
                </c:pt>
                <c:pt idx="2148">
                  <c:v>30.687206218491752</c:v>
                </c:pt>
                <c:pt idx="2149">
                  <c:v>28.814870951657479</c:v>
                </c:pt>
                <c:pt idx="2150">
                  <c:v>23.139516591179902</c:v>
                </c:pt>
                <c:pt idx="2151">
                  <c:v>21.673381076564681</c:v>
                </c:pt>
                <c:pt idx="2152">
                  <c:v>14.651612894885758</c:v>
                </c:pt>
                <c:pt idx="2153">
                  <c:v>12.414919347933033</c:v>
                </c:pt>
                <c:pt idx="2154">
                  <c:v>6.358075785729727</c:v>
                </c:pt>
                <c:pt idx="2155">
                  <c:v>1.9677142773385301</c:v>
                </c:pt>
                <c:pt idx="2156">
                  <c:v>0</c:v>
                </c:pt>
                <c:pt idx="2157">
                  <c:v>0.6232096767482499</c:v>
                </c:pt>
                <c:pt idx="2158">
                  <c:v>1.1389836105989832</c:v>
                </c:pt>
                <c:pt idx="2159">
                  <c:v>2.6949830521230789</c:v>
                </c:pt>
                <c:pt idx="2160">
                  <c:v>6.9027868367296152</c:v>
                </c:pt>
                <c:pt idx="2161">
                  <c:v>10.190822574916112</c:v>
                </c:pt>
                <c:pt idx="2162">
                  <c:v>12.935206423709912</c:v>
                </c:pt>
                <c:pt idx="2163">
                  <c:v>19.041857061793888</c:v>
                </c:pt>
                <c:pt idx="2164">
                  <c:v>20.228278754353269</c:v>
                </c:pt>
                <c:pt idx="2165">
                  <c:v>25.472523035201668</c:v>
                </c:pt>
                <c:pt idx="2166">
                  <c:v>25.775129017924321</c:v>
                </c:pt>
                <c:pt idx="2167">
                  <c:v>25.621030726764833</c:v>
                </c:pt>
                <c:pt idx="2168">
                  <c:v>26.057435469141755</c:v>
                </c:pt>
                <c:pt idx="2169">
                  <c:v>25.0557031750213</c:v>
                </c:pt>
                <c:pt idx="2170">
                  <c:v>27.865129016511673</c:v>
                </c:pt>
                <c:pt idx="2171">
                  <c:v>28.77459323889159</c:v>
                </c:pt>
                <c:pt idx="2172">
                  <c:v>16.208271197204049</c:v>
                </c:pt>
                <c:pt idx="2173">
                  <c:v>28.21454837128616</c:v>
                </c:pt>
                <c:pt idx="2174">
                  <c:v>28.039590255671079</c:v>
                </c:pt>
                <c:pt idx="2175">
                  <c:v>30.488822563836703</c:v>
                </c:pt>
                <c:pt idx="2176">
                  <c:v>42.88254240049541</c:v>
                </c:pt>
                <c:pt idx="2177">
                  <c:v>19.296639166469358</c:v>
                </c:pt>
                <c:pt idx="2178">
                  <c:v>32.084114858920074</c:v>
                </c:pt>
                <c:pt idx="2179">
                  <c:v>29.604935467544273</c:v>
                </c:pt>
                <c:pt idx="2180">
                  <c:v>31.461136201159423</c:v>
                </c:pt>
                <c:pt idx="2181">
                  <c:v>32.773812564549758</c:v>
                </c:pt>
                <c:pt idx="2182">
                  <c:v>32.890796940209611</c:v>
                </c:pt>
                <c:pt idx="2183">
                  <c:v>31.754367563011982</c:v>
                </c:pt>
                <c:pt idx="2184">
                  <c:v>47.950446523896865</c:v>
                </c:pt>
                <c:pt idx="2185">
                  <c:v>14.287949983368366</c:v>
                </c:pt>
                <c:pt idx="2186">
                  <c:v>16.607459070259033</c:v>
                </c:pt>
                <c:pt idx="2187">
                  <c:v>8.0840166402384828</c:v>
                </c:pt>
                <c:pt idx="2188">
                  <c:v>2.3040819748158685</c:v>
                </c:pt>
                <c:pt idx="2189">
                  <c:v>7.4539682536524682E-2</c:v>
                </c:pt>
                <c:pt idx="2190">
                  <c:v>2.1220322568238363</c:v>
                </c:pt>
                <c:pt idx="2191">
                  <c:v>7.06920967348199</c:v>
                </c:pt>
                <c:pt idx="2192">
                  <c:v>12.094645154767258</c:v>
                </c:pt>
                <c:pt idx="2193">
                  <c:v>15.094852507808156</c:v>
                </c:pt>
                <c:pt idx="2194">
                  <c:v>18.527576283245203</c:v>
                </c:pt>
                <c:pt idx="2195">
                  <c:v>22.947649925600327</c:v>
                </c:pt>
                <c:pt idx="2196">
                  <c:v>23.810625047118531</c:v>
                </c:pt>
                <c:pt idx="2197">
                  <c:v>24.521349346575992</c:v>
                </c:pt>
                <c:pt idx="2198">
                  <c:v>25.174047511673937</c:v>
                </c:pt>
                <c:pt idx="2199">
                  <c:v>26.44689832234037</c:v>
                </c:pt>
                <c:pt idx="2200">
                  <c:v>24.838453174163568</c:v>
                </c:pt>
                <c:pt idx="2201">
                  <c:v>26.621709662616464</c:v>
                </c:pt>
                <c:pt idx="2202">
                  <c:v>28.668455806692794</c:v>
                </c:pt>
                <c:pt idx="2203">
                  <c:v>30.418377148571846</c:v>
                </c:pt>
                <c:pt idx="2204">
                  <c:v>27.618250054590419</c:v>
                </c:pt>
                <c:pt idx="2205">
                  <c:v>28.334615337802543</c:v>
                </c:pt>
                <c:pt idx="2206">
                  <c:v>31.31120965995223</c:v>
                </c:pt>
                <c:pt idx="2207">
                  <c:v>26.439033915487606</c:v>
                </c:pt>
                <c:pt idx="2208">
                  <c:v>29.63228815490784</c:v>
                </c:pt>
                <c:pt idx="2209">
                  <c:v>32.837393769857705</c:v>
                </c:pt>
                <c:pt idx="2210">
                  <c:v>30.654880621790742</c:v>
                </c:pt>
                <c:pt idx="2211">
                  <c:v>32.099969836692416</c:v>
                </c:pt>
                <c:pt idx="2212">
                  <c:v>32.474641817404986</c:v>
                </c:pt>
                <c:pt idx="2213">
                  <c:v>31.974588150537496</c:v>
                </c:pt>
                <c:pt idx="2214">
                  <c:v>32.037492561917489</c:v>
                </c:pt>
                <c:pt idx="2215">
                  <c:v>31.290294323743662</c:v>
                </c:pt>
                <c:pt idx="2216">
                  <c:v>23.384830731187211</c:v>
                </c:pt>
                <c:pt idx="2217">
                  <c:v>16.911134341988415</c:v>
                </c:pt>
                <c:pt idx="2218">
                  <c:v>11.587194038902407</c:v>
                </c:pt>
                <c:pt idx="2219">
                  <c:v>7.7520491259633548</c:v>
                </c:pt>
                <c:pt idx="2220">
                  <c:v>4.1888906329043847</c:v>
                </c:pt>
                <c:pt idx="2221">
                  <c:v>0.20303076927458202</c:v>
                </c:pt>
                <c:pt idx="2222">
                  <c:v>0.36054838663520328</c:v>
                </c:pt>
                <c:pt idx="2223">
                  <c:v>2.5967903474692684</c:v>
                </c:pt>
                <c:pt idx="2224">
                  <c:v>2.9195555429957629</c:v>
                </c:pt>
                <c:pt idx="2225">
                  <c:v>5.9911147741953243</c:v>
                </c:pt>
                <c:pt idx="2226">
                  <c:v>12.504967124976355</c:v>
                </c:pt>
                <c:pt idx="2227">
                  <c:v>15.451032249409399</c:v>
                </c:pt>
                <c:pt idx="2228">
                  <c:v>18.171786944419416</c:v>
                </c:pt>
                <c:pt idx="2229">
                  <c:v>21.888783262252765</c:v>
                </c:pt>
                <c:pt idx="2230">
                  <c:v>23.208317592773401</c:v>
                </c:pt>
                <c:pt idx="2231">
                  <c:v>25.761090776227668</c:v>
                </c:pt>
                <c:pt idx="2232">
                  <c:v>26.483417931612848</c:v>
                </c:pt>
                <c:pt idx="2233">
                  <c:v>29.329328183181069</c:v>
                </c:pt>
                <c:pt idx="2234">
                  <c:v>29.527523028078559</c:v>
                </c:pt>
                <c:pt idx="2235">
                  <c:v>17.944129022418402</c:v>
                </c:pt>
                <c:pt idx="2236">
                  <c:v>29.373950915767669</c:v>
                </c:pt>
                <c:pt idx="2237">
                  <c:v>11.414699962792579</c:v>
                </c:pt>
                <c:pt idx="2238">
                  <c:v>28.290250056116594</c:v>
                </c:pt>
                <c:pt idx="2239">
                  <c:v>33.365822562030623</c:v>
                </c:pt>
                <c:pt idx="2240">
                  <c:v>29.359264628336295</c:v>
                </c:pt>
                <c:pt idx="2241">
                  <c:v>46.199293319795544</c:v>
                </c:pt>
                <c:pt idx="2242">
                  <c:v>19.14180851656015</c:v>
                </c:pt>
                <c:pt idx="2243">
                  <c:v>31.236322563348217</c:v>
                </c:pt>
                <c:pt idx="2244">
                  <c:v>29.771846104663275</c:v>
                </c:pt>
                <c:pt idx="2245">
                  <c:v>32.132705023413905</c:v>
                </c:pt>
                <c:pt idx="2246">
                  <c:v>28.796476067691021</c:v>
                </c:pt>
                <c:pt idx="2247">
                  <c:v>30.606262395007729</c:v>
                </c:pt>
                <c:pt idx="2248">
                  <c:v>29.680353797378952</c:v>
                </c:pt>
                <c:pt idx="2249">
                  <c:v>28.640785770746977</c:v>
                </c:pt>
                <c:pt idx="2250">
                  <c:v>28.634779679414699</c:v>
                </c:pt>
                <c:pt idx="2251">
                  <c:v>29.801555429115282</c:v>
                </c:pt>
                <c:pt idx="2252">
                  <c:v>28.747147634651242</c:v>
                </c:pt>
                <c:pt idx="2253">
                  <c:v>30.807016494235356</c:v>
                </c:pt>
                <c:pt idx="2254">
                  <c:v>28.124063372255826</c:v>
                </c:pt>
                <c:pt idx="2255">
                  <c:v>30.822741918283771</c:v>
                </c:pt>
                <c:pt idx="2256">
                  <c:v>29.676721408700406</c:v>
                </c:pt>
                <c:pt idx="2257">
                  <c:v>25.584645146819447</c:v>
                </c:pt>
                <c:pt idx="2258">
                  <c:v>29.524253842302024</c:v>
                </c:pt>
                <c:pt idx="2259">
                  <c:v>32.620666902246384</c:v>
                </c:pt>
                <c:pt idx="2260">
                  <c:v>28.128306436293499</c:v>
                </c:pt>
                <c:pt idx="2261">
                  <c:v>32.155301449962678</c:v>
                </c:pt>
                <c:pt idx="2262">
                  <c:v>31.210484437016774</c:v>
                </c:pt>
                <c:pt idx="2263">
                  <c:v>27.534802887981648</c:v>
                </c:pt>
                <c:pt idx="2264">
                  <c:v>24.109103100506296</c:v>
                </c:pt>
                <c:pt idx="2265">
                  <c:v>26.049278504853518</c:v>
                </c:pt>
                <c:pt idx="2266">
                  <c:v>25.530603320913091</c:v>
                </c:pt>
                <c:pt idx="2267">
                  <c:v>27.030433245093199</c:v>
                </c:pt>
                <c:pt idx="2268">
                  <c:v>24.738898321366662</c:v>
                </c:pt>
                <c:pt idx="2269">
                  <c:v>27.520161274824734</c:v>
                </c:pt>
                <c:pt idx="2270">
                  <c:v>29.345875058392661</c:v>
                </c:pt>
                <c:pt idx="2271">
                  <c:v>29.67959380860917</c:v>
                </c:pt>
                <c:pt idx="2272">
                  <c:v>30.85023883072483</c:v>
                </c:pt>
                <c:pt idx="2273">
                  <c:v>32.610615331009271</c:v>
                </c:pt>
                <c:pt idx="2274">
                  <c:v>31.831242259972754</c:v>
                </c:pt>
                <c:pt idx="2275">
                  <c:v>33.113000144017128</c:v>
                </c:pt>
                <c:pt idx="2276">
                  <c:v>30.470999842622032</c:v>
                </c:pt>
                <c:pt idx="2277">
                  <c:v>24.50859101614077</c:v>
                </c:pt>
                <c:pt idx="2278">
                  <c:v>22.936661500853408</c:v>
                </c:pt>
                <c:pt idx="2279">
                  <c:v>17.465393499162978</c:v>
                </c:pt>
                <c:pt idx="2280">
                  <c:v>14.357525433090496</c:v>
                </c:pt>
                <c:pt idx="2281">
                  <c:v>15.808716615071317</c:v>
                </c:pt>
                <c:pt idx="2282">
                  <c:v>1.7471086933963191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29.972046934380032</c:v>
                </c:pt>
                <c:pt idx="2288">
                  <c:v>31.80526868242292</c:v>
                </c:pt>
                <c:pt idx="2289">
                  <c:v>34.495716445655702</c:v>
                </c:pt>
                <c:pt idx="2290">
                  <c:v>26.419492558556815</c:v>
                </c:pt>
                <c:pt idx="2291">
                  <c:v>22.439603309991686</c:v>
                </c:pt>
                <c:pt idx="2292">
                  <c:v>14.129187528220474</c:v>
                </c:pt>
                <c:pt idx="2293">
                  <c:v>6.8083934646082414</c:v>
                </c:pt>
                <c:pt idx="2294">
                  <c:v>0.86964999736044257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0.35575806405941313</c:v>
                </c:pt>
                <c:pt idx="2658">
                  <c:v>-9.3568166359047336</c:v>
                </c:pt>
                <c:pt idx="2659">
                  <c:v>3.8490833208651432</c:v>
                </c:pt>
                <c:pt idx="2660">
                  <c:v>5.3595645130773324</c:v>
                </c:pt>
                <c:pt idx="2661">
                  <c:v>8.064220344130991</c:v>
                </c:pt>
                <c:pt idx="2662">
                  <c:v>23.116762727106202</c:v>
                </c:pt>
                <c:pt idx="2663">
                  <c:v>14.269494663906155</c:v>
                </c:pt>
                <c:pt idx="2664">
                  <c:v>24.721650688469442</c:v>
                </c:pt>
                <c:pt idx="2665">
                  <c:v>27.001842344401354</c:v>
                </c:pt>
                <c:pt idx="2666">
                  <c:v>27.505344068836948</c:v>
                </c:pt>
                <c:pt idx="2667">
                  <c:v>28.265129016353246</c:v>
                </c:pt>
                <c:pt idx="2668">
                  <c:v>29.975635092054183</c:v>
                </c:pt>
                <c:pt idx="2669">
                  <c:v>30.824917816352453</c:v>
                </c:pt>
                <c:pt idx="2670">
                  <c:v>26.792765677842109</c:v>
                </c:pt>
                <c:pt idx="2671">
                  <c:v>25.606127130489895</c:v>
                </c:pt>
                <c:pt idx="2672">
                  <c:v>24.046361921019386</c:v>
                </c:pt>
                <c:pt idx="2673">
                  <c:v>17.585968354893776</c:v>
                </c:pt>
                <c:pt idx="2674">
                  <c:v>13.23507238434018</c:v>
                </c:pt>
                <c:pt idx="2675">
                  <c:v>8.4064762383674942</c:v>
                </c:pt>
                <c:pt idx="2676">
                  <c:v>4.8123666509195377</c:v>
                </c:pt>
                <c:pt idx="2677">
                  <c:v>0.77072727608910796</c:v>
                </c:pt>
                <c:pt idx="2678">
                  <c:v>0.17461290358346215</c:v>
                </c:pt>
                <c:pt idx="2679">
                  <c:v>0.70043548316000026</c:v>
                </c:pt>
                <c:pt idx="2680">
                  <c:v>1.7753174530073008</c:v>
                </c:pt>
                <c:pt idx="2681">
                  <c:v>6.9852666438280755</c:v>
                </c:pt>
                <c:pt idx="2682">
                  <c:v>10.010318871556104</c:v>
                </c:pt>
                <c:pt idx="2683">
                  <c:v>15.636770542966623</c:v>
                </c:pt>
                <c:pt idx="2684">
                  <c:v>24.203933254505593</c:v>
                </c:pt>
                <c:pt idx="2685">
                  <c:v>23.75196729078408</c:v>
                </c:pt>
                <c:pt idx="2686">
                  <c:v>26.278442437928017</c:v>
                </c:pt>
                <c:pt idx="2687">
                  <c:v>27.978435468119894</c:v>
                </c:pt>
                <c:pt idx="2688">
                  <c:v>28.877870951628434</c:v>
                </c:pt>
                <c:pt idx="2689">
                  <c:v>29.239016489040999</c:v>
                </c:pt>
                <c:pt idx="2690">
                  <c:v>30.242461488937423</c:v>
                </c:pt>
                <c:pt idx="2691">
                  <c:v>30.998966890140583</c:v>
                </c:pt>
                <c:pt idx="2692">
                  <c:v>25.594984716366596</c:v>
                </c:pt>
                <c:pt idx="2693">
                  <c:v>23.646545557641087</c:v>
                </c:pt>
                <c:pt idx="2694">
                  <c:v>18.64184119035523</c:v>
                </c:pt>
                <c:pt idx="2695">
                  <c:v>15.61364065627825</c:v>
                </c:pt>
                <c:pt idx="2696">
                  <c:v>8.1408596312799055</c:v>
                </c:pt>
                <c:pt idx="2697">
                  <c:v>6.464553835433982</c:v>
                </c:pt>
                <c:pt idx="2698">
                  <c:v>1.7237031283492825</c:v>
                </c:pt>
                <c:pt idx="2699">
                  <c:v>0</c:v>
                </c:pt>
                <c:pt idx="2700">
                  <c:v>0.58849999980988632</c:v>
                </c:pt>
                <c:pt idx="2701">
                  <c:v>2.7522166578192402</c:v>
                </c:pt>
                <c:pt idx="2702">
                  <c:v>7.8346229762283333</c:v>
                </c:pt>
                <c:pt idx="2703">
                  <c:v>12.770114795822201</c:v>
                </c:pt>
                <c:pt idx="2704">
                  <c:v>16.621777706942417</c:v>
                </c:pt>
                <c:pt idx="2705">
                  <c:v>23.50474593193686</c:v>
                </c:pt>
                <c:pt idx="2706">
                  <c:v>23.812492199653683</c:v>
                </c:pt>
                <c:pt idx="2707">
                  <c:v>26.488376862550226</c:v>
                </c:pt>
                <c:pt idx="2708">
                  <c:v>27.880209944811266</c:v>
                </c:pt>
                <c:pt idx="2709">
                  <c:v>29.054935467979945</c:v>
                </c:pt>
                <c:pt idx="2710">
                  <c:v>29.113322564393844</c:v>
                </c:pt>
                <c:pt idx="2711">
                  <c:v>30.133822563968732</c:v>
                </c:pt>
                <c:pt idx="2712">
                  <c:v>29.520745905738842</c:v>
                </c:pt>
                <c:pt idx="2713">
                  <c:v>23.441692269184827</c:v>
                </c:pt>
                <c:pt idx="2714">
                  <c:v>20.506633481218746</c:v>
                </c:pt>
                <c:pt idx="2715">
                  <c:v>15.577558782472163</c:v>
                </c:pt>
                <c:pt idx="2716">
                  <c:v>13.790965432561745</c:v>
                </c:pt>
                <c:pt idx="2717">
                  <c:v>7.0042576063626525</c:v>
                </c:pt>
                <c:pt idx="2718">
                  <c:v>3.8780655860498285</c:v>
                </c:pt>
                <c:pt idx="2719">
                  <c:v>0.31198360442705292</c:v>
                </c:pt>
                <c:pt idx="2720">
                  <c:v>0.10671428631847232</c:v>
                </c:pt>
                <c:pt idx="2721">
                  <c:v>2.0760166600389827</c:v>
                </c:pt>
                <c:pt idx="2722">
                  <c:v>6.2693166461583765</c:v>
                </c:pt>
                <c:pt idx="2723">
                  <c:v>8.5603231456694306</c:v>
                </c:pt>
                <c:pt idx="2724">
                  <c:v>13.4827703965751</c:v>
                </c:pt>
                <c:pt idx="2725">
                  <c:v>14.907457636976204</c:v>
                </c:pt>
                <c:pt idx="2726">
                  <c:v>19.555950883440552</c:v>
                </c:pt>
                <c:pt idx="2727">
                  <c:v>21.814523716834199</c:v>
                </c:pt>
                <c:pt idx="2728">
                  <c:v>23.041298450323399</c:v>
                </c:pt>
                <c:pt idx="2729">
                  <c:v>24.445317355922121</c:v>
                </c:pt>
                <c:pt idx="2730">
                  <c:v>26.206032872699208</c:v>
                </c:pt>
                <c:pt idx="2731">
                  <c:v>26.437649913830192</c:v>
                </c:pt>
                <c:pt idx="2732">
                  <c:v>28.972164028947535</c:v>
                </c:pt>
                <c:pt idx="2733">
                  <c:v>29.79780939714346</c:v>
                </c:pt>
                <c:pt idx="2734">
                  <c:v>15.546315755940631</c:v>
                </c:pt>
                <c:pt idx="2735">
                  <c:v>27.701687554570469</c:v>
                </c:pt>
                <c:pt idx="2736">
                  <c:v>28.986278783294562</c:v>
                </c:pt>
                <c:pt idx="2737">
                  <c:v>30.701350810839742</c:v>
                </c:pt>
                <c:pt idx="2738">
                  <c:v>44.280147685663728</c:v>
                </c:pt>
                <c:pt idx="2739">
                  <c:v>21.129778901836371</c:v>
                </c:pt>
                <c:pt idx="2740">
                  <c:v>27.912457645386965</c:v>
                </c:pt>
                <c:pt idx="2741">
                  <c:v>30.426016492587095</c:v>
                </c:pt>
                <c:pt idx="2742">
                  <c:v>31.960885021280873</c:v>
                </c:pt>
                <c:pt idx="2743">
                  <c:v>31.612848622748988</c:v>
                </c:pt>
                <c:pt idx="2744">
                  <c:v>27.410867574423179</c:v>
                </c:pt>
                <c:pt idx="2745">
                  <c:v>28.069440695872622</c:v>
                </c:pt>
                <c:pt idx="2746">
                  <c:v>30.986370950712192</c:v>
                </c:pt>
                <c:pt idx="2747">
                  <c:v>26.612655296914156</c:v>
                </c:pt>
                <c:pt idx="2748">
                  <c:v>40.635033924877405</c:v>
                </c:pt>
                <c:pt idx="2749">
                  <c:v>19.200030203748391</c:v>
                </c:pt>
                <c:pt idx="2750">
                  <c:v>33.064017396675673</c:v>
                </c:pt>
                <c:pt idx="2751">
                  <c:v>26.395849913758205</c:v>
                </c:pt>
                <c:pt idx="2752">
                  <c:v>28.436078181404724</c:v>
                </c:pt>
                <c:pt idx="2753">
                  <c:v>33.276803387148902</c:v>
                </c:pt>
                <c:pt idx="2754">
                  <c:v>30.439362136888708</c:v>
                </c:pt>
                <c:pt idx="2755">
                  <c:v>25.788444591530837</c:v>
                </c:pt>
                <c:pt idx="2756">
                  <c:v>31.090435466657073</c:v>
                </c:pt>
                <c:pt idx="2757">
                  <c:v>29.542764627799233</c:v>
                </c:pt>
                <c:pt idx="2758">
                  <c:v>31.340222401581435</c:v>
                </c:pt>
                <c:pt idx="2759">
                  <c:v>29.391171644338304</c:v>
                </c:pt>
                <c:pt idx="2760">
                  <c:v>30.038882551183622</c:v>
                </c:pt>
                <c:pt idx="2761">
                  <c:v>25.672014638375224</c:v>
                </c:pt>
                <c:pt idx="2762">
                  <c:v>24.367253750632113</c:v>
                </c:pt>
                <c:pt idx="2763">
                  <c:v>27.171131236776539</c:v>
                </c:pt>
                <c:pt idx="2764">
                  <c:v>27.997774178049092</c:v>
                </c:pt>
                <c:pt idx="2765">
                  <c:v>26.309731364322609</c:v>
                </c:pt>
                <c:pt idx="2766">
                  <c:v>28.880233239058946</c:v>
                </c:pt>
                <c:pt idx="2767">
                  <c:v>28.492312556381499</c:v>
                </c:pt>
                <c:pt idx="2768">
                  <c:v>29.150163729060608</c:v>
                </c:pt>
                <c:pt idx="2769">
                  <c:v>30.83670501917744</c:v>
                </c:pt>
                <c:pt idx="2770">
                  <c:v>29.892483854353745</c:v>
                </c:pt>
                <c:pt idx="2771">
                  <c:v>29.571199951035158</c:v>
                </c:pt>
                <c:pt idx="2772">
                  <c:v>25.930354824676694</c:v>
                </c:pt>
                <c:pt idx="2773">
                  <c:v>21.587999987811596</c:v>
                </c:pt>
                <c:pt idx="2774">
                  <c:v>18.568450134225003</c:v>
                </c:pt>
                <c:pt idx="2775">
                  <c:v>13.180579630746164</c:v>
                </c:pt>
                <c:pt idx="2776">
                  <c:v>8.6483333831897546</c:v>
                </c:pt>
                <c:pt idx="2777">
                  <c:v>5.4765666487555658</c:v>
                </c:pt>
                <c:pt idx="2778">
                  <c:v>1.4727618982943358</c:v>
                </c:pt>
                <c:pt idx="2779">
                  <c:v>1.0831613010269991</c:v>
                </c:pt>
                <c:pt idx="2780">
                  <c:v>-5.8198070053397748</c:v>
                </c:pt>
                <c:pt idx="2781">
                  <c:v>8.178656212633479</c:v>
                </c:pt>
                <c:pt idx="2782">
                  <c:v>17.633878864877609</c:v>
                </c:pt>
                <c:pt idx="2783">
                  <c:v>23.240164010557052</c:v>
                </c:pt>
                <c:pt idx="2784">
                  <c:v>25.108633251352927</c:v>
                </c:pt>
                <c:pt idx="2785">
                  <c:v>25.871049264535571</c:v>
                </c:pt>
                <c:pt idx="2786">
                  <c:v>25.968603064297351</c:v>
                </c:pt>
                <c:pt idx="2787">
                  <c:v>26.200734426662383</c:v>
                </c:pt>
                <c:pt idx="2788">
                  <c:v>25.990491888525575</c:v>
                </c:pt>
                <c:pt idx="2789">
                  <c:v>24.524163968538314</c:v>
                </c:pt>
                <c:pt idx="2790">
                  <c:v>26.230603324917467</c:v>
                </c:pt>
                <c:pt idx="2791">
                  <c:v>28.047783241578824</c:v>
                </c:pt>
                <c:pt idx="2792">
                  <c:v>28.528921931825153</c:v>
                </c:pt>
                <c:pt idx="2793">
                  <c:v>24.756932219351164</c:v>
                </c:pt>
                <c:pt idx="2794">
                  <c:v>28.696541077099077</c:v>
                </c:pt>
                <c:pt idx="2795">
                  <c:v>26.529854824230455</c:v>
                </c:pt>
                <c:pt idx="2796">
                  <c:v>29.959935466831343</c:v>
                </c:pt>
                <c:pt idx="2797">
                  <c:v>32.3120922545762</c:v>
                </c:pt>
                <c:pt idx="2798">
                  <c:v>31.877910473280757</c:v>
                </c:pt>
                <c:pt idx="2799">
                  <c:v>31.583911681219977</c:v>
                </c:pt>
                <c:pt idx="2800">
                  <c:v>32.043484988260985</c:v>
                </c:pt>
                <c:pt idx="2801">
                  <c:v>31.969417936281438</c:v>
                </c:pt>
                <c:pt idx="2802">
                  <c:v>32.168569177822754</c:v>
                </c:pt>
                <c:pt idx="2803">
                  <c:v>33.461599944990269</c:v>
                </c:pt>
                <c:pt idx="2804">
                  <c:v>33.666477638782254</c:v>
                </c:pt>
                <c:pt idx="2805">
                  <c:v>25.03092411327075</c:v>
                </c:pt>
                <c:pt idx="2806">
                  <c:v>17.000580635838649</c:v>
                </c:pt>
                <c:pt idx="2807">
                  <c:v>11.04397142569489</c:v>
                </c:pt>
                <c:pt idx="2808">
                  <c:v>2.4595245983361069</c:v>
                </c:pt>
                <c:pt idx="2809">
                  <c:v>0</c:v>
                </c:pt>
                <c:pt idx="2810">
                  <c:v>2.0754193534885785</c:v>
                </c:pt>
                <c:pt idx="2811">
                  <c:v>4.2012459154893387</c:v>
                </c:pt>
                <c:pt idx="2812">
                  <c:v>8.5935737098207792</c:v>
                </c:pt>
                <c:pt idx="2813">
                  <c:v>15.441338701284307</c:v>
                </c:pt>
                <c:pt idx="2814">
                  <c:v>19.966112891931076</c:v>
                </c:pt>
                <c:pt idx="2815">
                  <c:v>22.744523939840146</c:v>
                </c:pt>
                <c:pt idx="2816">
                  <c:v>22.649169506049688</c:v>
                </c:pt>
                <c:pt idx="2817">
                  <c:v>24.558355948292466</c:v>
                </c:pt>
                <c:pt idx="2818">
                  <c:v>24.532294909238306</c:v>
                </c:pt>
                <c:pt idx="2819">
                  <c:v>25.760819756435922</c:v>
                </c:pt>
                <c:pt idx="2820">
                  <c:v>27.768830525960482</c:v>
                </c:pt>
                <c:pt idx="2821">
                  <c:v>24.13237712849747</c:v>
                </c:pt>
                <c:pt idx="2822">
                  <c:v>26.425949913850122</c:v>
                </c:pt>
                <c:pt idx="2823">
                  <c:v>28.011349908499433</c:v>
                </c:pt>
                <c:pt idx="2824">
                  <c:v>26.227999985157929</c:v>
                </c:pt>
                <c:pt idx="2825">
                  <c:v>27.240539838704333</c:v>
                </c:pt>
                <c:pt idx="2826">
                  <c:v>27.806323031043679</c:v>
                </c:pt>
                <c:pt idx="2827">
                  <c:v>29.904301460113576</c:v>
                </c:pt>
                <c:pt idx="2828">
                  <c:v>30.685900221081557</c:v>
                </c:pt>
                <c:pt idx="2829">
                  <c:v>30.442842849221186</c:v>
                </c:pt>
                <c:pt idx="2830">
                  <c:v>32.070211955634086</c:v>
                </c:pt>
                <c:pt idx="2831">
                  <c:v>31.865984987311968</c:v>
                </c:pt>
                <c:pt idx="2832">
                  <c:v>32.378799946525795</c:v>
                </c:pt>
                <c:pt idx="2833">
                  <c:v>31.878984987726501</c:v>
                </c:pt>
                <c:pt idx="2834">
                  <c:v>31.99622710747526</c:v>
                </c:pt>
                <c:pt idx="2835">
                  <c:v>31.714015332547589</c:v>
                </c:pt>
                <c:pt idx="2836">
                  <c:v>33.571753790474624</c:v>
                </c:pt>
                <c:pt idx="2837">
                  <c:v>22.00775004361741</c:v>
                </c:pt>
                <c:pt idx="2838">
                  <c:v>15.462666778204696</c:v>
                </c:pt>
                <c:pt idx="2839">
                  <c:v>7.9313767642888697</c:v>
                </c:pt>
                <c:pt idx="2840">
                  <c:v>2.0191803345320967</c:v>
                </c:pt>
                <c:pt idx="2841">
                  <c:v>0.62344262504858328</c:v>
                </c:pt>
                <c:pt idx="2842">
                  <c:v>3.0568999898415048</c:v>
                </c:pt>
                <c:pt idx="2843">
                  <c:v>3.9339523643960286</c:v>
                </c:pt>
                <c:pt idx="2844">
                  <c:v>5.0749333698283143</c:v>
                </c:pt>
                <c:pt idx="2845">
                  <c:v>9.4970819004938019</c:v>
                </c:pt>
                <c:pt idx="2846">
                  <c:v>10.993065609174133</c:v>
                </c:pt>
                <c:pt idx="2847">
                  <c:v>15.37659995007313</c:v>
                </c:pt>
                <c:pt idx="2848">
                  <c:v>18.351967731933048</c:v>
                </c:pt>
                <c:pt idx="2849">
                  <c:v>22.095200159271833</c:v>
                </c:pt>
                <c:pt idx="2850">
                  <c:v>23.661688358242362</c:v>
                </c:pt>
                <c:pt idx="2851">
                  <c:v>28.464098453466871</c:v>
                </c:pt>
                <c:pt idx="2852">
                  <c:v>28.266224270599871</c:v>
                </c:pt>
                <c:pt idx="2853">
                  <c:v>29.970936380402673</c:v>
                </c:pt>
                <c:pt idx="2854">
                  <c:v>32.087929755425463</c:v>
                </c:pt>
                <c:pt idx="2855">
                  <c:v>18.793923045831331</c:v>
                </c:pt>
                <c:pt idx="2856">
                  <c:v>30.927339002926008</c:v>
                </c:pt>
                <c:pt idx="2857">
                  <c:v>29.819362209062152</c:v>
                </c:pt>
                <c:pt idx="2858">
                  <c:v>29.967245999350666</c:v>
                </c:pt>
                <c:pt idx="2859">
                  <c:v>50.041508506829715</c:v>
                </c:pt>
                <c:pt idx="2860">
                  <c:v>19.782369977049317</c:v>
                </c:pt>
                <c:pt idx="2861">
                  <c:v>27.807774178286735</c:v>
                </c:pt>
                <c:pt idx="2862">
                  <c:v>29.986749901847805</c:v>
                </c:pt>
                <c:pt idx="2863">
                  <c:v>28.0636250556093</c:v>
                </c:pt>
                <c:pt idx="2864">
                  <c:v>32.864629014309521</c:v>
                </c:pt>
                <c:pt idx="2865">
                  <c:v>27.744318302614488</c:v>
                </c:pt>
                <c:pt idx="2866">
                  <c:v>28.478249776634765</c:v>
                </c:pt>
                <c:pt idx="2867">
                  <c:v>28.932138066752028</c:v>
                </c:pt>
                <c:pt idx="2868">
                  <c:v>30.55564291761663</c:v>
                </c:pt>
                <c:pt idx="2869">
                  <c:v>29.586015392878735</c:v>
                </c:pt>
                <c:pt idx="2870">
                  <c:v>32.13025877154034</c:v>
                </c:pt>
                <c:pt idx="2871">
                  <c:v>30.600640685629337</c:v>
                </c:pt>
                <c:pt idx="2872">
                  <c:v>30.041250059079012</c:v>
                </c:pt>
                <c:pt idx="2873">
                  <c:v>28.034892598337365</c:v>
                </c:pt>
                <c:pt idx="2874">
                  <c:v>26.697000255471877</c:v>
                </c:pt>
                <c:pt idx="2875">
                  <c:v>27.568693533251334</c:v>
                </c:pt>
                <c:pt idx="2876">
                  <c:v>27.546969185201711</c:v>
                </c:pt>
                <c:pt idx="2877">
                  <c:v>27.73809675896171</c:v>
                </c:pt>
                <c:pt idx="2878">
                  <c:v>29.492047493295701</c:v>
                </c:pt>
                <c:pt idx="2879">
                  <c:v>31.652889070228415</c:v>
                </c:pt>
                <c:pt idx="2880">
                  <c:v>31.306031004087835</c:v>
                </c:pt>
                <c:pt idx="2881">
                  <c:v>30.375730332630045</c:v>
                </c:pt>
                <c:pt idx="2882">
                  <c:v>28.407377141859886</c:v>
                </c:pt>
                <c:pt idx="2883">
                  <c:v>32.480888750857602</c:v>
                </c:pt>
                <c:pt idx="2884">
                  <c:v>28.322016967558302</c:v>
                </c:pt>
                <c:pt idx="2885">
                  <c:v>32.079269704565696</c:v>
                </c:pt>
                <c:pt idx="2886">
                  <c:v>29.576652265952909</c:v>
                </c:pt>
                <c:pt idx="2887">
                  <c:v>30.369656741140236</c:v>
                </c:pt>
                <c:pt idx="2888">
                  <c:v>26.095465639313591</c:v>
                </c:pt>
                <c:pt idx="2889">
                  <c:v>26.39373004649708</c:v>
                </c:pt>
                <c:pt idx="2890">
                  <c:v>28.235921931187811</c:v>
                </c:pt>
                <c:pt idx="2891">
                  <c:v>29.251115766792473</c:v>
                </c:pt>
                <c:pt idx="2892">
                  <c:v>30.982288013814298</c:v>
                </c:pt>
                <c:pt idx="2893">
                  <c:v>28.47347687592185</c:v>
                </c:pt>
                <c:pt idx="2894">
                  <c:v>29.469694934595509</c:v>
                </c:pt>
                <c:pt idx="2895">
                  <c:v>30.582538411016202</c:v>
                </c:pt>
                <c:pt idx="2896">
                  <c:v>31.418106197536229</c:v>
                </c:pt>
                <c:pt idx="2897">
                  <c:v>29.39754693344014</c:v>
                </c:pt>
                <c:pt idx="2898">
                  <c:v>31.623222087074705</c:v>
                </c:pt>
                <c:pt idx="2899">
                  <c:v>31.472126850572664</c:v>
                </c:pt>
                <c:pt idx="2900">
                  <c:v>30.035104501472677</c:v>
                </c:pt>
                <c:pt idx="2901">
                  <c:v>25.406046925527161</c:v>
                </c:pt>
                <c:pt idx="2902">
                  <c:v>26.809593237430416</c:v>
                </c:pt>
                <c:pt idx="2903">
                  <c:v>26.696872902331034</c:v>
                </c:pt>
                <c:pt idx="2904">
                  <c:v>28.952703182180091</c:v>
                </c:pt>
                <c:pt idx="2905">
                  <c:v>33.249460507930607</c:v>
                </c:pt>
                <c:pt idx="2906">
                  <c:v>25.996776140421925</c:v>
                </c:pt>
                <c:pt idx="2907">
                  <c:v>31.12087288350023</c:v>
                </c:pt>
                <c:pt idx="2908">
                  <c:v>29.435621340162218</c:v>
                </c:pt>
                <c:pt idx="2909">
                  <c:v>30.755016566357902</c:v>
                </c:pt>
                <c:pt idx="2910">
                  <c:v>37.284428412692876</c:v>
                </c:pt>
                <c:pt idx="2911">
                  <c:v>26.09021559432324</c:v>
                </c:pt>
                <c:pt idx="2912">
                  <c:v>29.647491937198016</c:v>
                </c:pt>
                <c:pt idx="2913">
                  <c:v>31.278265686589695</c:v>
                </c:pt>
                <c:pt idx="2914">
                  <c:v>30.464686591905433</c:v>
                </c:pt>
                <c:pt idx="2915">
                  <c:v>31.409246102153801</c:v>
                </c:pt>
                <c:pt idx="2916">
                  <c:v>27.839614278141127</c:v>
                </c:pt>
                <c:pt idx="2917">
                  <c:v>27.533016967232658</c:v>
                </c:pt>
                <c:pt idx="2918">
                  <c:v>31.126875061236394</c:v>
                </c:pt>
                <c:pt idx="2919">
                  <c:v>31.060271206939131</c:v>
                </c:pt>
                <c:pt idx="2920">
                  <c:v>27.604047501345196</c:v>
                </c:pt>
                <c:pt idx="2921">
                  <c:v>32.532409942282463</c:v>
                </c:pt>
                <c:pt idx="2922">
                  <c:v>28.388578885935498</c:v>
                </c:pt>
                <c:pt idx="2923">
                  <c:v>29.229953798234007</c:v>
                </c:pt>
                <c:pt idx="2924">
                  <c:v>31.522406799927655</c:v>
                </c:pt>
                <c:pt idx="2925">
                  <c:v>30.594435467058421</c:v>
                </c:pt>
                <c:pt idx="2926">
                  <c:v>31.42180338135789</c:v>
                </c:pt>
                <c:pt idx="2927">
                  <c:v>36.043458762773398</c:v>
                </c:pt>
                <c:pt idx="2928">
                  <c:v>26.55163352484011</c:v>
                </c:pt>
                <c:pt idx="2929">
                  <c:v>29.079047495054091</c:v>
                </c:pt>
                <c:pt idx="2930">
                  <c:v>27.93294840724284</c:v>
                </c:pt>
                <c:pt idx="2931">
                  <c:v>27.521193533026896</c:v>
                </c:pt>
                <c:pt idx="2932">
                  <c:v>30.5660332337687</c:v>
                </c:pt>
                <c:pt idx="2933">
                  <c:v>30.732606657520744</c:v>
                </c:pt>
                <c:pt idx="2934">
                  <c:v>31.402825263453089</c:v>
                </c:pt>
                <c:pt idx="2935">
                  <c:v>31.935228001227824</c:v>
                </c:pt>
                <c:pt idx="2936">
                  <c:v>26.784306436275021</c:v>
                </c:pt>
                <c:pt idx="2937">
                  <c:v>28.433459109493811</c:v>
                </c:pt>
                <c:pt idx="2938">
                  <c:v>33.458687566149912</c:v>
                </c:pt>
                <c:pt idx="2939">
                  <c:v>29.424499848216414</c:v>
                </c:pt>
                <c:pt idx="2940">
                  <c:v>31.339390686901663</c:v>
                </c:pt>
                <c:pt idx="2941">
                  <c:v>32.118656313374636</c:v>
                </c:pt>
                <c:pt idx="2942">
                  <c:v>31.781953794155186</c:v>
                </c:pt>
                <c:pt idx="2943">
                  <c:v>32.889812565206945</c:v>
                </c:pt>
                <c:pt idx="2944">
                  <c:v>31.769227411068808</c:v>
                </c:pt>
                <c:pt idx="2945">
                  <c:v>20.406428484553562</c:v>
                </c:pt>
                <c:pt idx="2946">
                  <c:v>21.443385918799073</c:v>
                </c:pt>
                <c:pt idx="2947">
                  <c:v>18.477709667020765</c:v>
                </c:pt>
                <c:pt idx="2948">
                  <c:v>12.445537323588226</c:v>
                </c:pt>
                <c:pt idx="2949">
                  <c:v>8.2207499732083598</c:v>
                </c:pt>
                <c:pt idx="2950">
                  <c:v>4.5385666989505493</c:v>
                </c:pt>
                <c:pt idx="2951">
                  <c:v>0.54476923037464742</c:v>
                </c:pt>
                <c:pt idx="2952">
                  <c:v>0.16480645132304791</c:v>
                </c:pt>
                <c:pt idx="2953">
                  <c:v>0.74030508535590789</c:v>
                </c:pt>
                <c:pt idx="2954">
                  <c:v>1.0567258054770245</c:v>
                </c:pt>
                <c:pt idx="2955">
                  <c:v>2.0244603090970594</c:v>
                </c:pt>
                <c:pt idx="2956">
                  <c:v>5.5296500397192201</c:v>
                </c:pt>
                <c:pt idx="2957">
                  <c:v>11.164253921037242</c:v>
                </c:pt>
                <c:pt idx="2958">
                  <c:v>13.891532250014068</c:v>
                </c:pt>
                <c:pt idx="2959">
                  <c:v>17.863066608573508</c:v>
                </c:pt>
                <c:pt idx="2960">
                  <c:v>21.09256718112599</c:v>
                </c:pt>
                <c:pt idx="2961">
                  <c:v>25.614524673926208</c:v>
                </c:pt>
                <c:pt idx="2962">
                  <c:v>27.09545910491082</c:v>
                </c:pt>
                <c:pt idx="2963">
                  <c:v>28.705618925216221</c:v>
                </c:pt>
                <c:pt idx="2964">
                  <c:v>29.161322564576036</c:v>
                </c:pt>
                <c:pt idx="2965">
                  <c:v>28.559593806449232</c:v>
                </c:pt>
                <c:pt idx="2966">
                  <c:v>30.300838692969474</c:v>
                </c:pt>
                <c:pt idx="2967">
                  <c:v>28.091281305843612</c:v>
                </c:pt>
                <c:pt idx="2968">
                  <c:v>22.890786959641243</c:v>
                </c:pt>
                <c:pt idx="2969">
                  <c:v>18.663327978621243</c:v>
                </c:pt>
                <c:pt idx="2970">
                  <c:v>16.886616788485473</c:v>
                </c:pt>
                <c:pt idx="2971">
                  <c:v>11.161074635857561</c:v>
                </c:pt>
                <c:pt idx="2972">
                  <c:v>7.7376884705240077</c:v>
                </c:pt>
                <c:pt idx="2973">
                  <c:v>3.5175084765192368</c:v>
                </c:pt>
                <c:pt idx="2974">
                  <c:v>0.42663333667020392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4.2925161262652178</c:v>
                </c:pt>
                <c:pt idx="2992">
                  <c:v>4.1892711891502286</c:v>
                </c:pt>
                <c:pt idx="2993">
                  <c:v>2.469389832376458</c:v>
                </c:pt>
                <c:pt idx="2994">
                  <c:v>1.0989499962182554</c:v>
                </c:pt>
                <c:pt idx="2995">
                  <c:v>1.2822581031436277E-2</c:v>
                </c:pt>
                <c:pt idx="2996">
                  <c:v>0</c:v>
                </c:pt>
                <c:pt idx="2997">
                  <c:v>1.057741934509453</c:v>
                </c:pt>
                <c:pt idx="2998">
                  <c:v>3.2586666559708997</c:v>
                </c:pt>
                <c:pt idx="2999">
                  <c:v>6.4963333126226113</c:v>
                </c:pt>
                <c:pt idx="3000">
                  <c:v>8.8613810027039399</c:v>
                </c:pt>
                <c:pt idx="3001">
                  <c:v>12.461716626177992</c:v>
                </c:pt>
                <c:pt idx="3002">
                  <c:v>12.433706954636706</c:v>
                </c:pt>
                <c:pt idx="3003">
                  <c:v>14.119649953977545</c:v>
                </c:pt>
                <c:pt idx="3004">
                  <c:v>16.232774184848299</c:v>
                </c:pt>
                <c:pt idx="3005">
                  <c:v>24.308188763023079</c:v>
                </c:pt>
                <c:pt idx="3006">
                  <c:v>19.421899885913344</c:v>
                </c:pt>
                <c:pt idx="3007">
                  <c:v>25.774954658202248</c:v>
                </c:pt>
                <c:pt idx="3008">
                  <c:v>30.089553796521603</c:v>
                </c:pt>
                <c:pt idx="3009">
                  <c:v>30.780046935725412</c:v>
                </c:pt>
                <c:pt idx="3010">
                  <c:v>29.501152561396115</c:v>
                </c:pt>
                <c:pt idx="3011">
                  <c:v>15.944393494776222</c:v>
                </c:pt>
                <c:pt idx="3012">
                  <c:v>31.507241917850738</c:v>
                </c:pt>
                <c:pt idx="3013">
                  <c:v>30.729134353494082</c:v>
                </c:pt>
                <c:pt idx="3014">
                  <c:v>29.309880345394799</c:v>
                </c:pt>
                <c:pt idx="3015">
                  <c:v>31.9830464106481</c:v>
                </c:pt>
                <c:pt idx="3016">
                  <c:v>28.537499824297853</c:v>
                </c:pt>
                <c:pt idx="3017">
                  <c:v>27.243158886146606</c:v>
                </c:pt>
                <c:pt idx="3018">
                  <c:v>31.054015381490824</c:v>
                </c:pt>
                <c:pt idx="3019">
                  <c:v>52.927593159522083</c:v>
                </c:pt>
                <c:pt idx="3020">
                  <c:v>17.746920730475118</c:v>
                </c:pt>
                <c:pt idx="3021">
                  <c:v>28.634274177433863</c:v>
                </c:pt>
                <c:pt idx="3022">
                  <c:v>28.646196814973486</c:v>
                </c:pt>
                <c:pt idx="3023">
                  <c:v>29.740457646634816</c:v>
                </c:pt>
                <c:pt idx="3024">
                  <c:v>30.686666566374686</c:v>
                </c:pt>
                <c:pt idx="3025">
                  <c:v>30.60201611189051</c:v>
                </c:pt>
                <c:pt idx="3026">
                  <c:v>27.74165095243271</c:v>
                </c:pt>
                <c:pt idx="3027">
                  <c:v>28.476666519474872</c:v>
                </c:pt>
                <c:pt idx="3028">
                  <c:v>31.989234438301381</c:v>
                </c:pt>
                <c:pt idx="3029">
                  <c:v>30.806095107130837</c:v>
                </c:pt>
                <c:pt idx="3030">
                  <c:v>29.405491544256606</c:v>
                </c:pt>
                <c:pt idx="3031">
                  <c:v>30.879236557023599</c:v>
                </c:pt>
                <c:pt idx="3032">
                  <c:v>29.654225790162307</c:v>
                </c:pt>
                <c:pt idx="3033">
                  <c:v>24.498750048303375</c:v>
                </c:pt>
                <c:pt idx="3034">
                  <c:v>28.400033916688066</c:v>
                </c:pt>
                <c:pt idx="3035">
                  <c:v>30.140903209437166</c:v>
                </c:pt>
                <c:pt idx="3036">
                  <c:v>29.469809397964813</c:v>
                </c:pt>
                <c:pt idx="3037">
                  <c:v>31.276093812205858</c:v>
                </c:pt>
                <c:pt idx="3038">
                  <c:v>29.318816570831913</c:v>
                </c:pt>
                <c:pt idx="3039">
                  <c:v>25.379266584073509</c:v>
                </c:pt>
                <c:pt idx="3040">
                  <c:v>30.773169511703923</c:v>
                </c:pt>
                <c:pt idx="3041">
                  <c:v>31.965635103449369</c:v>
                </c:pt>
                <c:pt idx="3042">
                  <c:v>30.382984434876274</c:v>
                </c:pt>
                <c:pt idx="3043">
                  <c:v>31.456775668553373</c:v>
                </c:pt>
                <c:pt idx="3044">
                  <c:v>28.434950912906679</c:v>
                </c:pt>
                <c:pt idx="3045">
                  <c:v>31.341610189368097</c:v>
                </c:pt>
                <c:pt idx="3046">
                  <c:v>28.53276178365487</c:v>
                </c:pt>
                <c:pt idx="3047">
                  <c:v>27.090816862144241</c:v>
                </c:pt>
                <c:pt idx="3048">
                  <c:v>29.517281018669195</c:v>
                </c:pt>
                <c:pt idx="3049">
                  <c:v>32.170852563990849</c:v>
                </c:pt>
                <c:pt idx="3050">
                  <c:v>31.272064498488742</c:v>
                </c:pt>
                <c:pt idx="3051">
                  <c:v>29.237344964611051</c:v>
                </c:pt>
                <c:pt idx="3052">
                  <c:v>28.504515401738669</c:v>
                </c:pt>
                <c:pt idx="3053">
                  <c:v>30.352140619804906</c:v>
                </c:pt>
                <c:pt idx="3054">
                  <c:v>30.482033234036308</c:v>
                </c:pt>
                <c:pt idx="3055">
                  <c:v>26.846548372054535</c:v>
                </c:pt>
                <c:pt idx="3056">
                  <c:v>29.497758048443682</c:v>
                </c:pt>
                <c:pt idx="3057">
                  <c:v>32.726733226324896</c:v>
                </c:pt>
                <c:pt idx="3058">
                  <c:v>31.729369485415393</c:v>
                </c:pt>
                <c:pt idx="3059">
                  <c:v>27.485970850056979</c:v>
                </c:pt>
                <c:pt idx="3060">
                  <c:v>26.498049913235253</c:v>
                </c:pt>
                <c:pt idx="3061">
                  <c:v>28.654350206817</c:v>
                </c:pt>
                <c:pt idx="3062">
                  <c:v>29.95729487157449</c:v>
                </c:pt>
                <c:pt idx="3063">
                  <c:v>30.117082065482983</c:v>
                </c:pt>
                <c:pt idx="3064">
                  <c:v>31.203129014792729</c:v>
                </c:pt>
                <c:pt idx="3065">
                  <c:v>28.661091033879885</c:v>
                </c:pt>
                <c:pt idx="3066">
                  <c:v>29.926559341672359</c:v>
                </c:pt>
                <c:pt idx="3067">
                  <c:v>28.645730036888345</c:v>
                </c:pt>
                <c:pt idx="3068">
                  <c:v>31.421661272664828</c:v>
                </c:pt>
                <c:pt idx="3069">
                  <c:v>28.192262387071761</c:v>
                </c:pt>
                <c:pt idx="3070">
                  <c:v>26.280730046961388</c:v>
                </c:pt>
                <c:pt idx="3071">
                  <c:v>32.764841457161246</c:v>
                </c:pt>
                <c:pt idx="3072">
                  <c:v>31.941079229163051</c:v>
                </c:pt>
                <c:pt idx="3073">
                  <c:v>29.916538412113905</c:v>
                </c:pt>
                <c:pt idx="3074">
                  <c:v>28.792225790965009</c:v>
                </c:pt>
                <c:pt idx="3075">
                  <c:v>30.153868950648853</c:v>
                </c:pt>
                <c:pt idx="3076">
                  <c:v>32.984666526429137</c:v>
                </c:pt>
                <c:pt idx="3077">
                  <c:v>25.377727383198678</c:v>
                </c:pt>
                <c:pt idx="3078">
                  <c:v>29.777620829552106</c:v>
                </c:pt>
                <c:pt idx="3079">
                  <c:v>31.572272564217162</c:v>
                </c:pt>
                <c:pt idx="3080">
                  <c:v>28.835321485352861</c:v>
                </c:pt>
                <c:pt idx="3081">
                  <c:v>28.617426323078394</c:v>
                </c:pt>
                <c:pt idx="3082">
                  <c:v>31.404426008728372</c:v>
                </c:pt>
                <c:pt idx="3083">
                  <c:v>27.630080629292927</c:v>
                </c:pt>
                <c:pt idx="3084">
                  <c:v>28.557190639942643</c:v>
                </c:pt>
                <c:pt idx="3085">
                  <c:v>26.100737521209972</c:v>
                </c:pt>
                <c:pt idx="3086">
                  <c:v>24.326873155179378</c:v>
                </c:pt>
                <c:pt idx="3087">
                  <c:v>27.987209661597241</c:v>
                </c:pt>
                <c:pt idx="3088">
                  <c:v>28.472787731679652</c:v>
                </c:pt>
                <c:pt idx="3089">
                  <c:v>29.320415619938721</c:v>
                </c:pt>
                <c:pt idx="3090">
                  <c:v>28.914507644667221</c:v>
                </c:pt>
                <c:pt idx="3091">
                  <c:v>27.080355949455853</c:v>
                </c:pt>
                <c:pt idx="3092">
                  <c:v>29.873342849425875</c:v>
                </c:pt>
                <c:pt idx="3093">
                  <c:v>31.234859436875571</c:v>
                </c:pt>
                <c:pt idx="3094">
                  <c:v>28.860820918553578</c:v>
                </c:pt>
                <c:pt idx="3095">
                  <c:v>26.101032603167656</c:v>
                </c:pt>
                <c:pt idx="3096">
                  <c:v>32.225887078933994</c:v>
                </c:pt>
                <c:pt idx="3097">
                  <c:v>31.96611485880338</c:v>
                </c:pt>
                <c:pt idx="3098">
                  <c:v>32.352292254317163</c:v>
                </c:pt>
                <c:pt idx="3099">
                  <c:v>29.651560735109815</c:v>
                </c:pt>
                <c:pt idx="3100">
                  <c:v>28.229333213530641</c:v>
                </c:pt>
                <c:pt idx="3101">
                  <c:v>28.785285878968317</c:v>
                </c:pt>
                <c:pt idx="3102">
                  <c:v>30.777142726101971</c:v>
                </c:pt>
                <c:pt idx="3103">
                  <c:v>30.776169179881904</c:v>
                </c:pt>
                <c:pt idx="3104">
                  <c:v>28.269378910893547</c:v>
                </c:pt>
                <c:pt idx="3105">
                  <c:v>26.306121076323791</c:v>
                </c:pt>
                <c:pt idx="3106">
                  <c:v>26.301107648902544</c:v>
                </c:pt>
                <c:pt idx="3107">
                  <c:v>26.769596759640308</c:v>
                </c:pt>
                <c:pt idx="3108">
                  <c:v>25.328859424938319</c:v>
                </c:pt>
                <c:pt idx="3109">
                  <c:v>25.303063636763714</c:v>
                </c:pt>
                <c:pt idx="3110">
                  <c:v>24.352915270470458</c:v>
                </c:pt>
                <c:pt idx="3111">
                  <c:v>21.992758051902694</c:v>
                </c:pt>
                <c:pt idx="3112">
                  <c:v>25.949935469709455</c:v>
                </c:pt>
                <c:pt idx="3113">
                  <c:v>30.963290304984991</c:v>
                </c:pt>
                <c:pt idx="3114">
                  <c:v>27.831499856441056</c:v>
                </c:pt>
                <c:pt idx="3115">
                  <c:v>32.293499981854701</c:v>
                </c:pt>
                <c:pt idx="3116">
                  <c:v>27.325919339913931</c:v>
                </c:pt>
                <c:pt idx="3117">
                  <c:v>31.639063673009105</c:v>
                </c:pt>
                <c:pt idx="3118">
                  <c:v>31.186919337756663</c:v>
                </c:pt>
                <c:pt idx="3119">
                  <c:v>31.40793923161209</c:v>
                </c:pt>
                <c:pt idx="3120">
                  <c:v>27.194318300389533</c:v>
                </c:pt>
                <c:pt idx="3121">
                  <c:v>27.860852550245728</c:v>
                </c:pt>
                <c:pt idx="3122">
                  <c:v>33.303966978584178</c:v>
                </c:pt>
                <c:pt idx="3123">
                  <c:v>30.052619219360153</c:v>
                </c:pt>
                <c:pt idx="3124">
                  <c:v>30.301736776749216</c:v>
                </c:pt>
                <c:pt idx="3125">
                  <c:v>50.271377532584019</c:v>
                </c:pt>
                <c:pt idx="3126">
                  <c:v>17.094509811257133</c:v>
                </c:pt>
                <c:pt idx="3127">
                  <c:v>30.230633234862953</c:v>
                </c:pt>
                <c:pt idx="3128">
                  <c:v>29.537623047264855</c:v>
                </c:pt>
                <c:pt idx="3129">
                  <c:v>31.323129014911547</c:v>
                </c:pt>
                <c:pt idx="3130">
                  <c:v>30.418818025077098</c:v>
                </c:pt>
                <c:pt idx="3131">
                  <c:v>31.475288015792</c:v>
                </c:pt>
                <c:pt idx="3132">
                  <c:v>27.957949170494054</c:v>
                </c:pt>
                <c:pt idx="3133">
                  <c:v>31.920555420106503</c:v>
                </c:pt>
                <c:pt idx="3134">
                  <c:v>29.122921932447447</c:v>
                </c:pt>
                <c:pt idx="3135">
                  <c:v>27.980322052071578</c:v>
                </c:pt>
                <c:pt idx="3136">
                  <c:v>30.991399948682663</c:v>
                </c:pt>
                <c:pt idx="3137">
                  <c:v>28.726333458901443</c:v>
                </c:pt>
                <c:pt idx="3138">
                  <c:v>26.691874790505114</c:v>
                </c:pt>
                <c:pt idx="3139">
                  <c:v>29.009546932543422</c:v>
                </c:pt>
                <c:pt idx="3140">
                  <c:v>27.901062555275949</c:v>
                </c:pt>
                <c:pt idx="3141">
                  <c:v>30.36832739944947</c:v>
                </c:pt>
                <c:pt idx="3142">
                  <c:v>28.223923303324668</c:v>
                </c:pt>
                <c:pt idx="3143">
                  <c:v>32.265101715381746</c:v>
                </c:pt>
                <c:pt idx="3144">
                  <c:v>28.118859154827039</c:v>
                </c:pt>
                <c:pt idx="3145">
                  <c:v>30.835707939542051</c:v>
                </c:pt>
                <c:pt idx="3146">
                  <c:v>27.281515010553321</c:v>
                </c:pt>
                <c:pt idx="3147">
                  <c:v>30.656861488131831</c:v>
                </c:pt>
                <c:pt idx="3148">
                  <c:v>28.028291084697791</c:v>
                </c:pt>
                <c:pt idx="3149">
                  <c:v>32.854015690078334</c:v>
                </c:pt>
                <c:pt idx="3150">
                  <c:v>31.141095105141382</c:v>
                </c:pt>
                <c:pt idx="3151">
                  <c:v>31.239396692704169</c:v>
                </c:pt>
                <c:pt idx="3152">
                  <c:v>27.993301747587282</c:v>
                </c:pt>
                <c:pt idx="3153">
                  <c:v>29.547507810195807</c:v>
                </c:pt>
                <c:pt idx="3154">
                  <c:v>29.295967308896312</c:v>
                </c:pt>
                <c:pt idx="3155">
                  <c:v>29.988031618612588</c:v>
                </c:pt>
                <c:pt idx="3156">
                  <c:v>31.041136498985772</c:v>
                </c:pt>
                <c:pt idx="3157">
                  <c:v>27.456516577108999</c:v>
                </c:pt>
                <c:pt idx="3158">
                  <c:v>29.497953183621959</c:v>
                </c:pt>
                <c:pt idx="3159">
                  <c:v>28.600634798803366</c:v>
                </c:pt>
                <c:pt idx="3160">
                  <c:v>30.05670793316898</c:v>
                </c:pt>
                <c:pt idx="3161">
                  <c:v>29.487451596832823</c:v>
                </c:pt>
                <c:pt idx="3162">
                  <c:v>27.122870952605407</c:v>
                </c:pt>
                <c:pt idx="3163">
                  <c:v>23.526937546186211</c:v>
                </c:pt>
                <c:pt idx="3164">
                  <c:v>27.979618928873325</c:v>
                </c:pt>
                <c:pt idx="3165">
                  <c:v>29.028348334992788</c:v>
                </c:pt>
                <c:pt idx="3166">
                  <c:v>28.880758756032577</c:v>
                </c:pt>
                <c:pt idx="3167">
                  <c:v>31.372237308369716</c:v>
                </c:pt>
                <c:pt idx="3168">
                  <c:v>27.536491543253376</c:v>
                </c:pt>
                <c:pt idx="3169">
                  <c:v>35.021932225715283</c:v>
                </c:pt>
                <c:pt idx="3170">
                  <c:v>26.853311563471213</c:v>
                </c:pt>
                <c:pt idx="3171">
                  <c:v>28.380452902457964</c:v>
                </c:pt>
                <c:pt idx="3172">
                  <c:v>29.35925770347238</c:v>
                </c:pt>
                <c:pt idx="3173">
                  <c:v>30.555353795867795</c:v>
                </c:pt>
                <c:pt idx="3174">
                  <c:v>30.96828815603893</c:v>
                </c:pt>
                <c:pt idx="3175">
                  <c:v>29.308290305777131</c:v>
                </c:pt>
                <c:pt idx="3176">
                  <c:v>30.819031311056925</c:v>
                </c:pt>
                <c:pt idx="3177">
                  <c:v>30.57812901565088</c:v>
                </c:pt>
                <c:pt idx="3178">
                  <c:v>28.217629016128807</c:v>
                </c:pt>
                <c:pt idx="3179">
                  <c:v>28.684612887410594</c:v>
                </c:pt>
                <c:pt idx="3180">
                  <c:v>31.136920502286351</c:v>
                </c:pt>
                <c:pt idx="3181">
                  <c:v>30.730812561073094</c:v>
                </c:pt>
                <c:pt idx="3182">
                  <c:v>30.446406309998345</c:v>
                </c:pt>
                <c:pt idx="3183">
                  <c:v>23.859431146699141</c:v>
                </c:pt>
                <c:pt idx="3184">
                  <c:v>31.605603039724571</c:v>
                </c:pt>
                <c:pt idx="3185">
                  <c:v>28.262523030606229</c:v>
                </c:pt>
                <c:pt idx="3186">
                  <c:v>31.706774175862783</c:v>
                </c:pt>
                <c:pt idx="3187">
                  <c:v>31.458692256035008</c:v>
                </c:pt>
                <c:pt idx="3188">
                  <c:v>30.274307934974217</c:v>
                </c:pt>
                <c:pt idx="3189">
                  <c:v>29.479730033356283</c:v>
                </c:pt>
                <c:pt idx="3190">
                  <c:v>27.819378908938958</c:v>
                </c:pt>
                <c:pt idx="3191">
                  <c:v>31.239872882988735</c:v>
                </c:pt>
                <c:pt idx="3192">
                  <c:v>34.335088144716096</c:v>
                </c:pt>
                <c:pt idx="3193">
                  <c:v>28.258575880854902</c:v>
                </c:pt>
                <c:pt idx="3194">
                  <c:v>31.700172218830602</c:v>
                </c:pt>
                <c:pt idx="3195">
                  <c:v>27.383698569241592</c:v>
                </c:pt>
                <c:pt idx="3196">
                  <c:v>29.715639441343981</c:v>
                </c:pt>
                <c:pt idx="3197">
                  <c:v>29.930476873827182</c:v>
                </c:pt>
                <c:pt idx="3198">
                  <c:v>29.825491163452586</c:v>
                </c:pt>
                <c:pt idx="3199">
                  <c:v>28.481711882773986</c:v>
                </c:pt>
                <c:pt idx="3200">
                  <c:v>28.506921931854208</c:v>
                </c:pt>
                <c:pt idx="3201">
                  <c:v>31.172129014745199</c:v>
                </c:pt>
                <c:pt idx="3202">
                  <c:v>28.649761782591746</c:v>
                </c:pt>
                <c:pt idx="3203">
                  <c:v>28.81607818240386</c:v>
                </c:pt>
                <c:pt idx="3204">
                  <c:v>29.598472573829568</c:v>
                </c:pt>
                <c:pt idx="3205">
                  <c:v>31.454770595099852</c:v>
                </c:pt>
                <c:pt idx="3206">
                  <c:v>29.532016569939746</c:v>
                </c:pt>
                <c:pt idx="3207">
                  <c:v>32.689365266440568</c:v>
                </c:pt>
                <c:pt idx="3208">
                  <c:v>30.366769180797807</c:v>
                </c:pt>
                <c:pt idx="3209">
                  <c:v>29.837830720000294</c:v>
                </c:pt>
                <c:pt idx="3210">
                  <c:v>27.955796628598073</c:v>
                </c:pt>
                <c:pt idx="3211">
                  <c:v>32.1043014501819</c:v>
                </c:pt>
                <c:pt idx="3212">
                  <c:v>27.801931164828506</c:v>
                </c:pt>
                <c:pt idx="3213">
                  <c:v>28.924216572527811</c:v>
                </c:pt>
                <c:pt idx="3214">
                  <c:v>28.109096758494346</c:v>
                </c:pt>
                <c:pt idx="3215">
                  <c:v>28.731639438332159</c:v>
                </c:pt>
                <c:pt idx="3216">
                  <c:v>29.041516112645681</c:v>
                </c:pt>
                <c:pt idx="3217">
                  <c:v>28.609027834616647</c:v>
                </c:pt>
                <c:pt idx="3218">
                  <c:v>30.910283606890697</c:v>
                </c:pt>
                <c:pt idx="3219">
                  <c:v>30.566361881249943</c:v>
                </c:pt>
                <c:pt idx="3220">
                  <c:v>28.104815609822609</c:v>
                </c:pt>
                <c:pt idx="3221">
                  <c:v>33.837016110161002</c:v>
                </c:pt>
                <c:pt idx="3222">
                  <c:v>33.725134478729444</c:v>
                </c:pt>
                <c:pt idx="3223">
                  <c:v>27.654184150616143</c:v>
                </c:pt>
                <c:pt idx="3224">
                  <c:v>29.631757705023649</c:v>
                </c:pt>
                <c:pt idx="3225">
                  <c:v>29.521171933803267</c:v>
                </c:pt>
                <c:pt idx="3226">
                  <c:v>30.5940614876152</c:v>
                </c:pt>
                <c:pt idx="3227">
                  <c:v>25.706463614473726</c:v>
                </c:pt>
                <c:pt idx="3228">
                  <c:v>27.320354064984208</c:v>
                </c:pt>
                <c:pt idx="3229">
                  <c:v>29.337376842968158</c:v>
                </c:pt>
                <c:pt idx="3230">
                  <c:v>28.138805992585635</c:v>
                </c:pt>
                <c:pt idx="3231">
                  <c:v>29.264061490308087</c:v>
                </c:pt>
                <c:pt idx="3232">
                  <c:v>32.572620842315764</c:v>
                </c:pt>
                <c:pt idx="3233">
                  <c:v>30.3143729010397</c:v>
                </c:pt>
                <c:pt idx="3234">
                  <c:v>29.689258048013286</c:v>
                </c:pt>
                <c:pt idx="3235">
                  <c:v>30.336967312497265</c:v>
                </c:pt>
                <c:pt idx="3236">
                  <c:v>30.227281012974679</c:v>
                </c:pt>
                <c:pt idx="3237">
                  <c:v>30.924938709423003</c:v>
                </c:pt>
                <c:pt idx="3238">
                  <c:v>29.256758440838038</c:v>
                </c:pt>
                <c:pt idx="3239">
                  <c:v>31.355031925097236</c:v>
                </c:pt>
                <c:pt idx="3240">
                  <c:v>28.20006337250695</c:v>
                </c:pt>
                <c:pt idx="3241">
                  <c:v>28.980610188248107</c:v>
                </c:pt>
                <c:pt idx="3242">
                  <c:v>26.71708063031215</c:v>
                </c:pt>
                <c:pt idx="3243">
                  <c:v>28.997032881560322</c:v>
                </c:pt>
                <c:pt idx="3244">
                  <c:v>30.592637742963959</c:v>
                </c:pt>
                <c:pt idx="3245">
                  <c:v>31.172539860613696</c:v>
                </c:pt>
                <c:pt idx="3246">
                  <c:v>28.818086029745952</c:v>
                </c:pt>
                <c:pt idx="3247">
                  <c:v>30.006147639015673</c:v>
                </c:pt>
                <c:pt idx="3248">
                  <c:v>29.718416569530014</c:v>
                </c:pt>
                <c:pt idx="3249">
                  <c:v>27.963951597419008</c:v>
                </c:pt>
                <c:pt idx="3250">
                  <c:v>31.837627139666914</c:v>
                </c:pt>
                <c:pt idx="3251">
                  <c:v>32.012936690572992</c:v>
                </c:pt>
                <c:pt idx="3252">
                  <c:v>31.339406004189435</c:v>
                </c:pt>
                <c:pt idx="3253">
                  <c:v>29.108277157127731</c:v>
                </c:pt>
                <c:pt idx="3254">
                  <c:v>31.140863475351008</c:v>
                </c:pt>
                <c:pt idx="3255">
                  <c:v>30.177381125209447</c:v>
                </c:pt>
                <c:pt idx="3256">
                  <c:v>27.760491945243977</c:v>
                </c:pt>
                <c:pt idx="3257">
                  <c:v>30.844936376677275</c:v>
                </c:pt>
                <c:pt idx="3258">
                  <c:v>29.395843807732305</c:v>
                </c:pt>
                <c:pt idx="3259">
                  <c:v>26.536258050154707</c:v>
                </c:pt>
                <c:pt idx="3260">
                  <c:v>30.460889062845499</c:v>
                </c:pt>
                <c:pt idx="3261">
                  <c:v>30.460452886272261</c:v>
                </c:pt>
                <c:pt idx="3262">
                  <c:v>27.024930064181223</c:v>
                </c:pt>
                <c:pt idx="3263">
                  <c:v>31.515553794045214</c:v>
                </c:pt>
                <c:pt idx="3264">
                  <c:v>30.544000024741376</c:v>
                </c:pt>
                <c:pt idx="3265">
                  <c:v>29.660593809007494</c:v>
                </c:pt>
                <c:pt idx="3266">
                  <c:v>28.237372598361123</c:v>
                </c:pt>
                <c:pt idx="3267">
                  <c:v>25.885238243515207</c:v>
                </c:pt>
                <c:pt idx="3268">
                  <c:v>26.579983693663237</c:v>
                </c:pt>
                <c:pt idx="3269">
                  <c:v>27.616671936377635</c:v>
                </c:pt>
                <c:pt idx="3270">
                  <c:v>27.262666863581693</c:v>
                </c:pt>
                <c:pt idx="3271">
                  <c:v>29.668758438430725</c:v>
                </c:pt>
                <c:pt idx="3272">
                  <c:v>26.454936659354356</c:v>
                </c:pt>
                <c:pt idx="3273">
                  <c:v>28.872983238674561</c:v>
                </c:pt>
                <c:pt idx="3274">
                  <c:v>29.517721407988567</c:v>
                </c:pt>
                <c:pt idx="3275">
                  <c:v>30.009661488951714</c:v>
                </c:pt>
                <c:pt idx="3276">
                  <c:v>30.27188708014333</c:v>
                </c:pt>
                <c:pt idx="3277">
                  <c:v>28.843086029714907</c:v>
                </c:pt>
                <c:pt idx="3278">
                  <c:v>31.900015688194454</c:v>
                </c:pt>
                <c:pt idx="3279">
                  <c:v>32.613857329443341</c:v>
                </c:pt>
                <c:pt idx="3280">
                  <c:v>31.364031003558949</c:v>
                </c:pt>
                <c:pt idx="3281">
                  <c:v>32.38787095025539</c:v>
                </c:pt>
                <c:pt idx="3282">
                  <c:v>31.703412879670093</c:v>
                </c:pt>
                <c:pt idx="3283">
                  <c:v>33.317774174959744</c:v>
                </c:pt>
                <c:pt idx="3284">
                  <c:v>28.631661490975958</c:v>
                </c:pt>
                <c:pt idx="3285">
                  <c:v>26.429460468916918</c:v>
                </c:pt>
                <c:pt idx="3286">
                  <c:v>21.429741923699375</c:v>
                </c:pt>
                <c:pt idx="3287">
                  <c:v>18.016523732439254</c:v>
                </c:pt>
                <c:pt idx="3288">
                  <c:v>16.47371421557563</c:v>
                </c:pt>
                <c:pt idx="3289">
                  <c:v>9.1766885546429862</c:v>
                </c:pt>
                <c:pt idx="3290">
                  <c:v>5.782899981344678</c:v>
                </c:pt>
                <c:pt idx="3291">
                  <c:v>3.1629701518640214</c:v>
                </c:pt>
                <c:pt idx="3292">
                  <c:v>6.8956500497723745</c:v>
                </c:pt>
                <c:pt idx="3293">
                  <c:v>8.6872741889172609</c:v>
                </c:pt>
                <c:pt idx="3294">
                  <c:v>11.20024996329294</c:v>
                </c:pt>
                <c:pt idx="3295">
                  <c:v>15.017237297644833</c:v>
                </c:pt>
                <c:pt idx="3296">
                  <c:v>22.654862175196396</c:v>
                </c:pt>
                <c:pt idx="3297">
                  <c:v>26.036822566500938</c:v>
                </c:pt>
                <c:pt idx="3298">
                  <c:v>27.805048371507958</c:v>
                </c:pt>
                <c:pt idx="3299">
                  <c:v>29.498465335480024</c:v>
                </c:pt>
                <c:pt idx="3300">
                  <c:v>30.899935466963367</c:v>
                </c:pt>
                <c:pt idx="3301">
                  <c:v>31.905460500243763</c:v>
                </c:pt>
                <c:pt idx="3302">
                  <c:v>32.868903207216526</c:v>
                </c:pt>
                <c:pt idx="3303">
                  <c:v>33.371047476780731</c:v>
                </c:pt>
                <c:pt idx="3304">
                  <c:v>19.500953814262282</c:v>
                </c:pt>
                <c:pt idx="3305">
                  <c:v>31.580218812436382</c:v>
                </c:pt>
                <c:pt idx="3306">
                  <c:v>21.606353810429738</c:v>
                </c:pt>
                <c:pt idx="3307">
                  <c:v>31.889276011794845</c:v>
                </c:pt>
                <c:pt idx="3308">
                  <c:v>16.635859407858451</c:v>
                </c:pt>
                <c:pt idx="3309">
                  <c:v>0.25087096786467467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5360"/>
        <c:axId val="50964736"/>
      </c:areaChart>
      <c:catAx>
        <c:axId val="50575360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50964736"/>
        <c:crosses val="autoZero"/>
        <c:auto val="0"/>
        <c:lblAlgn val="ctr"/>
        <c:lblOffset val="100"/>
        <c:noMultiLvlLbl val="0"/>
      </c:catAx>
      <c:valAx>
        <c:axId val="50964736"/>
        <c:scaling>
          <c:orientation val="minMax"/>
          <c:min val="-1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50575360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'12.06-15.06'!$A$2:$A$6734</c:f>
              <c:numCache>
                <c:formatCode>m/d/yyyy\ h:mm</c:formatCode>
                <c:ptCount val="6733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'12.06-15.06'!$S$2:$S$3313</c:f>
              <c:numCache>
                <c:formatCode>General</c:formatCode>
                <c:ptCount val="33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0.93492413408414854</c:v>
                </c:pt>
                <c:pt idx="12">
                  <c:v>0</c:v>
                </c:pt>
                <c:pt idx="13">
                  <c:v>0</c:v>
                </c:pt>
                <c:pt idx="14">
                  <c:v>0.92541843634249765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0.28794197437980301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0.36287280803925992</c:v>
                </c:pt>
                <c:pt idx="34">
                  <c:v>0.257825959002774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0.93081688838655052</c:v>
                </c:pt>
                <c:pt idx="47">
                  <c:v>0.93356334869820923</c:v>
                </c:pt>
                <c:pt idx="48">
                  <c:v>0.93730768713438883</c:v>
                </c:pt>
                <c:pt idx="49">
                  <c:v>0</c:v>
                </c:pt>
                <c:pt idx="50">
                  <c:v>0.89711255725988381</c:v>
                </c:pt>
                <c:pt idx="51">
                  <c:v>0.80061938056744186</c:v>
                </c:pt>
                <c:pt idx="52">
                  <c:v>0.93558424897048897</c:v>
                </c:pt>
                <c:pt idx="53">
                  <c:v>0.70878508525760686</c:v>
                </c:pt>
                <c:pt idx="54">
                  <c:v>0.77389999209316629</c:v>
                </c:pt>
                <c:pt idx="55">
                  <c:v>0.64434598376376029</c:v>
                </c:pt>
                <c:pt idx="56">
                  <c:v>0.7553642801771504</c:v>
                </c:pt>
                <c:pt idx="57">
                  <c:v>0.81422141332552</c:v>
                </c:pt>
                <c:pt idx="58">
                  <c:v>0.74939744983981993</c:v>
                </c:pt>
                <c:pt idx="59">
                  <c:v>0.819648030977155</c:v>
                </c:pt>
                <c:pt idx="60">
                  <c:v>0.78737848695569346</c:v>
                </c:pt>
                <c:pt idx="61">
                  <c:v>0.94644288713862923</c:v>
                </c:pt>
                <c:pt idx="62">
                  <c:v>0.7747610736176882</c:v>
                </c:pt>
                <c:pt idx="63">
                  <c:v>0.71868627390445006</c:v>
                </c:pt>
                <c:pt idx="64">
                  <c:v>0.85717063856270048</c:v>
                </c:pt>
                <c:pt idx="65">
                  <c:v>0.84626703366843825</c:v>
                </c:pt>
                <c:pt idx="66">
                  <c:v>0.92218593095354706</c:v>
                </c:pt>
                <c:pt idx="67">
                  <c:v>0.92189079851764999</c:v>
                </c:pt>
                <c:pt idx="68">
                  <c:v>0.94349565586944661</c:v>
                </c:pt>
                <c:pt idx="69">
                  <c:v>0.93468188321610901</c:v>
                </c:pt>
                <c:pt idx="70">
                  <c:v>0</c:v>
                </c:pt>
                <c:pt idx="71">
                  <c:v>0.9388514019924733</c:v>
                </c:pt>
                <c:pt idx="72">
                  <c:v>0.93446708598463313</c:v>
                </c:pt>
                <c:pt idx="73">
                  <c:v>0.93209720060562384</c:v>
                </c:pt>
                <c:pt idx="74">
                  <c:v>0.93427484595166854</c:v>
                </c:pt>
                <c:pt idx="75">
                  <c:v>0.93984655820668417</c:v>
                </c:pt>
                <c:pt idx="76">
                  <c:v>0.92542089397942762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0.94881767486470703</c:v>
                </c:pt>
                <c:pt idx="83">
                  <c:v>0.90700879523459077</c:v>
                </c:pt>
                <c:pt idx="84">
                  <c:v>0.93939059540249725</c:v>
                </c:pt>
                <c:pt idx="85">
                  <c:v>0.92917507469245275</c:v>
                </c:pt>
                <c:pt idx="86">
                  <c:v>0.86885054471635814</c:v>
                </c:pt>
                <c:pt idx="87">
                  <c:v>0.92715503711704605</c:v>
                </c:pt>
                <c:pt idx="88">
                  <c:v>0.88897046077612518</c:v>
                </c:pt>
                <c:pt idx="89">
                  <c:v>0.93160552786660011</c:v>
                </c:pt>
                <c:pt idx="90">
                  <c:v>0.93240212888398188</c:v>
                </c:pt>
                <c:pt idx="91">
                  <c:v>0.93532147000457466</c:v>
                </c:pt>
                <c:pt idx="92">
                  <c:v>0.9365869132490221</c:v>
                </c:pt>
                <c:pt idx="93">
                  <c:v>0</c:v>
                </c:pt>
                <c:pt idx="94">
                  <c:v>0.93557668047388931</c:v>
                </c:pt>
                <c:pt idx="95">
                  <c:v>0.92714363453610305</c:v>
                </c:pt>
                <c:pt idx="96">
                  <c:v>0.83597115255842536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0.69894105263452233</c:v>
                </c:pt>
                <c:pt idx="101">
                  <c:v>0.69627695117037181</c:v>
                </c:pt>
                <c:pt idx="102">
                  <c:v>0.66937688523498884</c:v>
                </c:pt>
                <c:pt idx="103">
                  <c:v>0.70046571814385428</c:v>
                </c:pt>
                <c:pt idx="104">
                  <c:v>0.45523874365290296</c:v>
                </c:pt>
                <c:pt idx="105">
                  <c:v>0.46136546320341248</c:v>
                </c:pt>
                <c:pt idx="106">
                  <c:v>0.6903335036013184</c:v>
                </c:pt>
                <c:pt idx="107">
                  <c:v>0.94234851747419335</c:v>
                </c:pt>
                <c:pt idx="108">
                  <c:v>0</c:v>
                </c:pt>
                <c:pt idx="109">
                  <c:v>0.88313733430799535</c:v>
                </c:pt>
                <c:pt idx="110">
                  <c:v>0.76296573121271771</c:v>
                </c:pt>
                <c:pt idx="111">
                  <c:v>0.93939406544243476</c:v>
                </c:pt>
                <c:pt idx="112">
                  <c:v>0.94003377469038663</c:v>
                </c:pt>
                <c:pt idx="113">
                  <c:v>0</c:v>
                </c:pt>
                <c:pt idx="114">
                  <c:v>0.92895631504234855</c:v>
                </c:pt>
                <c:pt idx="115">
                  <c:v>0.94237867258623675</c:v>
                </c:pt>
                <c:pt idx="116">
                  <c:v>0.9276361026613823</c:v>
                </c:pt>
                <c:pt idx="117">
                  <c:v>0.9256985744417553</c:v>
                </c:pt>
                <c:pt idx="118">
                  <c:v>0.91932348013829701</c:v>
                </c:pt>
                <c:pt idx="119">
                  <c:v>0.92518399081092817</c:v>
                </c:pt>
                <c:pt idx="120">
                  <c:v>0</c:v>
                </c:pt>
                <c:pt idx="121">
                  <c:v>0</c:v>
                </c:pt>
                <c:pt idx="122">
                  <c:v>0.94156090367831313</c:v>
                </c:pt>
                <c:pt idx="123">
                  <c:v>0</c:v>
                </c:pt>
                <c:pt idx="124">
                  <c:v>0.94074271853840219</c:v>
                </c:pt>
                <c:pt idx="125">
                  <c:v>0.92229270316778345</c:v>
                </c:pt>
                <c:pt idx="126">
                  <c:v>0.92864208053001884</c:v>
                </c:pt>
                <c:pt idx="127">
                  <c:v>0.91005234863655626</c:v>
                </c:pt>
                <c:pt idx="128">
                  <c:v>0.67110235893031989</c:v>
                </c:pt>
                <c:pt idx="129">
                  <c:v>0.93370403426863846</c:v>
                </c:pt>
                <c:pt idx="130">
                  <c:v>0.86076384855097576</c:v>
                </c:pt>
                <c:pt idx="131">
                  <c:v>0</c:v>
                </c:pt>
                <c:pt idx="132">
                  <c:v>0.85322221653265262</c:v>
                </c:pt>
                <c:pt idx="133">
                  <c:v>0.9144395559774332</c:v>
                </c:pt>
                <c:pt idx="134">
                  <c:v>0</c:v>
                </c:pt>
                <c:pt idx="135">
                  <c:v>0.59849094408877446</c:v>
                </c:pt>
                <c:pt idx="136">
                  <c:v>0.45099445735402288</c:v>
                </c:pt>
                <c:pt idx="137">
                  <c:v>0.39813020220502388</c:v>
                </c:pt>
                <c:pt idx="138">
                  <c:v>0.49136318159365078</c:v>
                </c:pt>
                <c:pt idx="139">
                  <c:v>0.59303167366933063</c:v>
                </c:pt>
                <c:pt idx="140">
                  <c:v>0.65107190874956833</c:v>
                </c:pt>
                <c:pt idx="141">
                  <c:v>0.49081253199190655</c:v>
                </c:pt>
                <c:pt idx="142">
                  <c:v>0.60441864508454846</c:v>
                </c:pt>
                <c:pt idx="143">
                  <c:v>0.46839695781469742</c:v>
                </c:pt>
                <c:pt idx="144">
                  <c:v>0.70643291944217912</c:v>
                </c:pt>
                <c:pt idx="145">
                  <c:v>0.67928202416496697</c:v>
                </c:pt>
                <c:pt idx="146">
                  <c:v>0.6567580127566004</c:v>
                </c:pt>
                <c:pt idx="147">
                  <c:v>0.7100865723716121</c:v>
                </c:pt>
                <c:pt idx="148">
                  <c:v>0.69596957678610805</c:v>
                </c:pt>
                <c:pt idx="149">
                  <c:v>0.76299506395965377</c:v>
                </c:pt>
                <c:pt idx="150">
                  <c:v>0.78678468881596075</c:v>
                </c:pt>
                <c:pt idx="151">
                  <c:v>0.85111996795138323</c:v>
                </c:pt>
                <c:pt idx="152">
                  <c:v>0.63104451174857712</c:v>
                </c:pt>
                <c:pt idx="153">
                  <c:v>0.77448950049182852</c:v>
                </c:pt>
                <c:pt idx="154">
                  <c:v>0.96415095248670424</c:v>
                </c:pt>
                <c:pt idx="155">
                  <c:v>0.74786406086627721</c:v>
                </c:pt>
                <c:pt idx="156">
                  <c:v>0.88324283281423277</c:v>
                </c:pt>
                <c:pt idx="157">
                  <c:v>0.56208578632405393</c:v>
                </c:pt>
                <c:pt idx="158">
                  <c:v>0.78421573149289969</c:v>
                </c:pt>
                <c:pt idx="159">
                  <c:v>0.9031316026249262</c:v>
                </c:pt>
                <c:pt idx="160">
                  <c:v>0.91048791917609528</c:v>
                </c:pt>
                <c:pt idx="161">
                  <c:v>0.86544979720093951</c:v>
                </c:pt>
                <c:pt idx="162">
                  <c:v>0.89183800622729636</c:v>
                </c:pt>
                <c:pt idx="163">
                  <c:v>0.48839444332911025</c:v>
                </c:pt>
                <c:pt idx="164">
                  <c:v>0.43916058567221367</c:v>
                </c:pt>
                <c:pt idx="165">
                  <c:v>0.91727645305654792</c:v>
                </c:pt>
                <c:pt idx="166">
                  <c:v>0.43478848741883835</c:v>
                </c:pt>
                <c:pt idx="167">
                  <c:v>0.55051313256315837</c:v>
                </c:pt>
                <c:pt idx="168">
                  <c:v>0.9303281773628238</c:v>
                </c:pt>
                <c:pt idx="169">
                  <c:v>0.92079990920876686</c:v>
                </c:pt>
                <c:pt idx="170">
                  <c:v>0.69943892869495961</c:v>
                </c:pt>
                <c:pt idx="171">
                  <c:v>0.84907687228878925</c:v>
                </c:pt>
                <c:pt idx="172">
                  <c:v>0</c:v>
                </c:pt>
                <c:pt idx="173">
                  <c:v>0.84263042307168634</c:v>
                </c:pt>
                <c:pt idx="174">
                  <c:v>0.62304747475876698</c:v>
                </c:pt>
                <c:pt idx="175">
                  <c:v>0</c:v>
                </c:pt>
                <c:pt idx="176">
                  <c:v>0.6702268379932852</c:v>
                </c:pt>
                <c:pt idx="177">
                  <c:v>0.68453055663710116</c:v>
                </c:pt>
                <c:pt idx="178">
                  <c:v>0.68499783938813741</c:v>
                </c:pt>
                <c:pt idx="179">
                  <c:v>0.68178852328414019</c:v>
                </c:pt>
                <c:pt idx="180">
                  <c:v>0.75955454481638074</c:v>
                </c:pt>
                <c:pt idx="181">
                  <c:v>0.57769886375919288</c:v>
                </c:pt>
                <c:pt idx="182">
                  <c:v>0.52139156568462319</c:v>
                </c:pt>
                <c:pt idx="183">
                  <c:v>0.80767637163772277</c:v>
                </c:pt>
                <c:pt idx="184">
                  <c:v>0.58061257435644298</c:v>
                </c:pt>
                <c:pt idx="185">
                  <c:v>0</c:v>
                </c:pt>
                <c:pt idx="186">
                  <c:v>0.65503500058356046</c:v>
                </c:pt>
                <c:pt idx="187">
                  <c:v>0.62510991083086853</c:v>
                </c:pt>
                <c:pt idx="188">
                  <c:v>0.67587581430366106</c:v>
                </c:pt>
                <c:pt idx="189">
                  <c:v>0.73105746164626462</c:v>
                </c:pt>
                <c:pt idx="190">
                  <c:v>0.64258830128744404</c:v>
                </c:pt>
                <c:pt idx="191">
                  <c:v>0</c:v>
                </c:pt>
                <c:pt idx="192">
                  <c:v>0.92249566035322872</c:v>
                </c:pt>
                <c:pt idx="193">
                  <c:v>0.5399416421304859</c:v>
                </c:pt>
                <c:pt idx="194">
                  <c:v>0.56054320366301436</c:v>
                </c:pt>
                <c:pt idx="195">
                  <c:v>0.94197718807845177</c:v>
                </c:pt>
                <c:pt idx="196">
                  <c:v>0.45875748340168954</c:v>
                </c:pt>
                <c:pt idx="197">
                  <c:v>0.73998336681067323</c:v>
                </c:pt>
                <c:pt idx="198">
                  <c:v>0</c:v>
                </c:pt>
                <c:pt idx="199">
                  <c:v>0.84511089151363028</c:v>
                </c:pt>
                <c:pt idx="200">
                  <c:v>0</c:v>
                </c:pt>
                <c:pt idx="201">
                  <c:v>0.83273763032917159</c:v>
                </c:pt>
                <c:pt idx="202">
                  <c:v>0.91282212451982547</c:v>
                </c:pt>
                <c:pt idx="203">
                  <c:v>0.89656657237346005</c:v>
                </c:pt>
                <c:pt idx="204">
                  <c:v>0.91155493222703754</c:v>
                </c:pt>
                <c:pt idx="205">
                  <c:v>0.93354994094864951</c:v>
                </c:pt>
                <c:pt idx="206">
                  <c:v>0.94142039299507296</c:v>
                </c:pt>
                <c:pt idx="207">
                  <c:v>0.91177407727669446</c:v>
                </c:pt>
                <c:pt idx="208">
                  <c:v>0.92861625459697872</c:v>
                </c:pt>
                <c:pt idx="209">
                  <c:v>0.93108384706396286</c:v>
                </c:pt>
                <c:pt idx="210">
                  <c:v>0.92642983575428128</c:v>
                </c:pt>
                <c:pt idx="211">
                  <c:v>0.93100575402721408</c:v>
                </c:pt>
                <c:pt idx="212">
                  <c:v>0.92527950173653462</c:v>
                </c:pt>
                <c:pt idx="213">
                  <c:v>0.74599297037162715</c:v>
                </c:pt>
                <c:pt idx="214">
                  <c:v>0.91921131688099245</c:v>
                </c:pt>
                <c:pt idx="215">
                  <c:v>0.9334317114492241</c:v>
                </c:pt>
                <c:pt idx="216">
                  <c:v>0.91955594745415548</c:v>
                </c:pt>
                <c:pt idx="217">
                  <c:v>0.76241862197879728</c:v>
                </c:pt>
                <c:pt idx="218">
                  <c:v>0</c:v>
                </c:pt>
                <c:pt idx="219">
                  <c:v>0.66811621005923838</c:v>
                </c:pt>
                <c:pt idx="220">
                  <c:v>0.65752715981857413</c:v>
                </c:pt>
                <c:pt idx="221">
                  <c:v>0.64950369804345764</c:v>
                </c:pt>
                <c:pt idx="222">
                  <c:v>0.6197407462760175</c:v>
                </c:pt>
                <c:pt idx="223">
                  <c:v>0.61092827560586882</c:v>
                </c:pt>
                <c:pt idx="224">
                  <c:v>0</c:v>
                </c:pt>
                <c:pt idx="225">
                  <c:v>0.7082317370659611</c:v>
                </c:pt>
                <c:pt idx="226">
                  <c:v>0.53420976681324539</c:v>
                </c:pt>
                <c:pt idx="227">
                  <c:v>0.58466288723530646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0.94208678430380843</c:v>
                </c:pt>
                <c:pt idx="232">
                  <c:v>0.63498766814581065</c:v>
                </c:pt>
                <c:pt idx="233">
                  <c:v>0.74575338748598119</c:v>
                </c:pt>
                <c:pt idx="234">
                  <c:v>0.55347537210841169</c:v>
                </c:pt>
                <c:pt idx="235">
                  <c:v>0.82464592033024664</c:v>
                </c:pt>
                <c:pt idx="236">
                  <c:v>0.69400919597374144</c:v>
                </c:pt>
                <c:pt idx="237">
                  <c:v>0.92084800584470494</c:v>
                </c:pt>
                <c:pt idx="238">
                  <c:v>0.92567954828688226</c:v>
                </c:pt>
                <c:pt idx="239">
                  <c:v>0.92338692492443308</c:v>
                </c:pt>
                <c:pt idx="240">
                  <c:v>0.91725614392419985</c:v>
                </c:pt>
                <c:pt idx="241">
                  <c:v>0.91559568404681502</c:v>
                </c:pt>
                <c:pt idx="242">
                  <c:v>0.91797691129161563</c:v>
                </c:pt>
                <c:pt idx="243">
                  <c:v>0.93545268879748322</c:v>
                </c:pt>
                <c:pt idx="244">
                  <c:v>0.93593067760404458</c:v>
                </c:pt>
                <c:pt idx="245">
                  <c:v>0.93328711577020307</c:v>
                </c:pt>
                <c:pt idx="246">
                  <c:v>0</c:v>
                </c:pt>
                <c:pt idx="247">
                  <c:v>0.92829196311888618</c:v>
                </c:pt>
                <c:pt idx="248">
                  <c:v>0</c:v>
                </c:pt>
                <c:pt idx="249">
                  <c:v>0.92385852714987693</c:v>
                </c:pt>
                <c:pt idx="250">
                  <c:v>0</c:v>
                </c:pt>
                <c:pt idx="251">
                  <c:v>0.93243220655843384</c:v>
                </c:pt>
                <c:pt idx="252">
                  <c:v>0.92678817319838547</c:v>
                </c:pt>
                <c:pt idx="253">
                  <c:v>0.91041993919174447</c:v>
                </c:pt>
                <c:pt idx="254">
                  <c:v>0.94805175430733901</c:v>
                </c:pt>
                <c:pt idx="255">
                  <c:v>0.90094377335515163</c:v>
                </c:pt>
                <c:pt idx="256">
                  <c:v>0</c:v>
                </c:pt>
                <c:pt idx="257">
                  <c:v>0.92956623999837951</c:v>
                </c:pt>
                <c:pt idx="258">
                  <c:v>0.88862332405368405</c:v>
                </c:pt>
                <c:pt idx="259">
                  <c:v>0.93217795801503167</c:v>
                </c:pt>
                <c:pt idx="260">
                  <c:v>0.93742948071204857</c:v>
                </c:pt>
                <c:pt idx="261">
                  <c:v>0.93154545435610658</c:v>
                </c:pt>
                <c:pt idx="262">
                  <c:v>0.91948880186610438</c:v>
                </c:pt>
                <c:pt idx="263">
                  <c:v>0.91238678337540291</c:v>
                </c:pt>
                <c:pt idx="264">
                  <c:v>0.88243590885981205</c:v>
                </c:pt>
                <c:pt idx="265">
                  <c:v>0.81547001009466191</c:v>
                </c:pt>
                <c:pt idx="266">
                  <c:v>0.84706770226418082</c:v>
                </c:pt>
                <c:pt idx="267">
                  <c:v>0.81396092725815239</c:v>
                </c:pt>
                <c:pt idx="268">
                  <c:v>0.90747297892548173</c:v>
                </c:pt>
                <c:pt idx="269">
                  <c:v>0.80100331970235827</c:v>
                </c:pt>
                <c:pt idx="270">
                  <c:v>0.86288801527047909</c:v>
                </c:pt>
                <c:pt idx="271">
                  <c:v>0.85603638457664655</c:v>
                </c:pt>
                <c:pt idx="272">
                  <c:v>0.6382125335062474</c:v>
                </c:pt>
                <c:pt idx="273">
                  <c:v>0.86294675662733633</c:v>
                </c:pt>
                <c:pt idx="274">
                  <c:v>0.94251028968798534</c:v>
                </c:pt>
                <c:pt idx="275">
                  <c:v>0</c:v>
                </c:pt>
                <c:pt idx="276">
                  <c:v>0.94007013854410204</c:v>
                </c:pt>
                <c:pt idx="277">
                  <c:v>0.93434498559267642</c:v>
                </c:pt>
                <c:pt idx="278">
                  <c:v>0.94228070957338317</c:v>
                </c:pt>
                <c:pt idx="279">
                  <c:v>0</c:v>
                </c:pt>
                <c:pt idx="280">
                  <c:v>0.93872609382219196</c:v>
                </c:pt>
                <c:pt idx="281">
                  <c:v>0.93215649329615669</c:v>
                </c:pt>
                <c:pt idx="282">
                  <c:v>0.93792036577147331</c:v>
                </c:pt>
                <c:pt idx="283">
                  <c:v>0.9328296884661843</c:v>
                </c:pt>
                <c:pt idx="284">
                  <c:v>0</c:v>
                </c:pt>
                <c:pt idx="285">
                  <c:v>0.92685288625558149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0.78136762616792388</c:v>
                </c:pt>
                <c:pt idx="290">
                  <c:v>0</c:v>
                </c:pt>
                <c:pt idx="291">
                  <c:v>0</c:v>
                </c:pt>
                <c:pt idx="292">
                  <c:v>0.58871904842348743</c:v>
                </c:pt>
                <c:pt idx="293">
                  <c:v>0.81498641879428968</c:v>
                </c:pt>
                <c:pt idx="294">
                  <c:v>0.80268457495519829</c:v>
                </c:pt>
                <c:pt idx="295">
                  <c:v>0.63707227232991515</c:v>
                </c:pt>
                <c:pt idx="296">
                  <c:v>0.84804489162427354</c:v>
                </c:pt>
                <c:pt idx="297">
                  <c:v>0.95432930012001393</c:v>
                </c:pt>
                <c:pt idx="298">
                  <c:v>0.61508814911408716</c:v>
                </c:pt>
                <c:pt idx="299">
                  <c:v>0.59445966170473652</c:v>
                </c:pt>
                <c:pt idx="300">
                  <c:v>0.76255757729693974</c:v>
                </c:pt>
                <c:pt idx="301">
                  <c:v>0.91940993791411252</c:v>
                </c:pt>
                <c:pt idx="302">
                  <c:v>0.50306596434165285</c:v>
                </c:pt>
                <c:pt idx="303">
                  <c:v>0.52103619521751598</c:v>
                </c:pt>
                <c:pt idx="304">
                  <c:v>0.49330328476556623</c:v>
                </c:pt>
                <c:pt idx="305">
                  <c:v>0</c:v>
                </c:pt>
                <c:pt idx="306">
                  <c:v>0.51573807593876142</c:v>
                </c:pt>
                <c:pt idx="307">
                  <c:v>0.69242449949258378</c:v>
                </c:pt>
                <c:pt idx="308">
                  <c:v>0</c:v>
                </c:pt>
                <c:pt idx="309">
                  <c:v>0.66492040006913933</c:v>
                </c:pt>
                <c:pt idx="310">
                  <c:v>0.58089333849186808</c:v>
                </c:pt>
                <c:pt idx="311">
                  <c:v>0.64874755345792889</c:v>
                </c:pt>
                <c:pt idx="312">
                  <c:v>0.52951818151038899</c:v>
                </c:pt>
                <c:pt idx="313">
                  <c:v>0.47719341998688031</c:v>
                </c:pt>
                <c:pt idx="314">
                  <c:v>0.93513982432859999</c:v>
                </c:pt>
                <c:pt idx="315">
                  <c:v>0.82843553677621951</c:v>
                </c:pt>
                <c:pt idx="316">
                  <c:v>0.66530051635872656</c:v>
                </c:pt>
                <c:pt idx="317">
                  <c:v>0.74502640008649845</c:v>
                </c:pt>
                <c:pt idx="318">
                  <c:v>0.77461781949437192</c:v>
                </c:pt>
                <c:pt idx="319">
                  <c:v>0.71934917891876249</c:v>
                </c:pt>
                <c:pt idx="320">
                  <c:v>0.81802714149339573</c:v>
                </c:pt>
                <c:pt idx="321">
                  <c:v>0.87246457563935653</c:v>
                </c:pt>
                <c:pt idx="322">
                  <c:v>0.9290431184478769</c:v>
                </c:pt>
                <c:pt idx="323">
                  <c:v>0.83181885075493001</c:v>
                </c:pt>
                <c:pt idx="324">
                  <c:v>0.93700754813638387</c:v>
                </c:pt>
                <c:pt idx="325">
                  <c:v>0.92652376666840053</c:v>
                </c:pt>
                <c:pt idx="326">
                  <c:v>0.93018066999345528</c:v>
                </c:pt>
                <c:pt idx="327">
                  <c:v>0.92805417266054124</c:v>
                </c:pt>
                <c:pt idx="328">
                  <c:v>0.92365162537722845</c:v>
                </c:pt>
                <c:pt idx="329">
                  <c:v>0.9179481705012309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0.59990665040670532</c:v>
                </c:pt>
                <c:pt idx="334">
                  <c:v>0</c:v>
                </c:pt>
                <c:pt idx="335">
                  <c:v>0.69410823650955689</c:v>
                </c:pt>
                <c:pt idx="336">
                  <c:v>0.76772734422968969</c:v>
                </c:pt>
                <c:pt idx="337">
                  <c:v>0.71522753625176028</c:v>
                </c:pt>
                <c:pt idx="338">
                  <c:v>0.58733553608984168</c:v>
                </c:pt>
                <c:pt idx="339">
                  <c:v>0.73451551882946686</c:v>
                </c:pt>
                <c:pt idx="340">
                  <c:v>0.69392734147912827</c:v>
                </c:pt>
                <c:pt idx="341">
                  <c:v>0.64727229742745185</c:v>
                </c:pt>
                <c:pt idx="342">
                  <c:v>0.8187097267279585</c:v>
                </c:pt>
                <c:pt idx="343">
                  <c:v>0.67646069559419875</c:v>
                </c:pt>
                <c:pt idx="344">
                  <c:v>0</c:v>
                </c:pt>
                <c:pt idx="345">
                  <c:v>0.77506107086245635</c:v>
                </c:pt>
                <c:pt idx="346">
                  <c:v>0.7716671356769671</c:v>
                </c:pt>
                <c:pt idx="347">
                  <c:v>0.75449785383694568</c:v>
                </c:pt>
                <c:pt idx="348">
                  <c:v>0.63840949970732352</c:v>
                </c:pt>
                <c:pt idx="349">
                  <c:v>0.96196077340980157</c:v>
                </c:pt>
                <c:pt idx="350">
                  <c:v>0.73001650221760317</c:v>
                </c:pt>
                <c:pt idx="351">
                  <c:v>0.96142811283478946</c:v>
                </c:pt>
                <c:pt idx="352">
                  <c:v>0.95614815632939831</c:v>
                </c:pt>
                <c:pt idx="353">
                  <c:v>0.91273102703187381</c:v>
                </c:pt>
                <c:pt idx="354">
                  <c:v>0.39115239352615738</c:v>
                </c:pt>
                <c:pt idx="355">
                  <c:v>0.64673504609665433</c:v>
                </c:pt>
                <c:pt idx="356">
                  <c:v>0.5377846937210129</c:v>
                </c:pt>
                <c:pt idx="357">
                  <c:v>0.50415478859969454</c:v>
                </c:pt>
                <c:pt idx="358">
                  <c:v>0.51534654359569365</c:v>
                </c:pt>
                <c:pt idx="359">
                  <c:v>0.48170830583709584</c:v>
                </c:pt>
                <c:pt idx="360">
                  <c:v>0.56648628358582409</c:v>
                </c:pt>
                <c:pt idx="361">
                  <c:v>0.9173424003446411</c:v>
                </c:pt>
                <c:pt idx="362">
                  <c:v>0</c:v>
                </c:pt>
                <c:pt idx="363">
                  <c:v>0</c:v>
                </c:pt>
                <c:pt idx="364">
                  <c:v>0.91309643564912557</c:v>
                </c:pt>
                <c:pt idx="365">
                  <c:v>0.9138520855561324</c:v>
                </c:pt>
                <c:pt idx="366">
                  <c:v>0.84142978975927019</c:v>
                </c:pt>
                <c:pt idx="367">
                  <c:v>0.78104365913570284</c:v>
                </c:pt>
                <c:pt idx="368">
                  <c:v>0.69284662317780787</c:v>
                </c:pt>
                <c:pt idx="369">
                  <c:v>0.82071630390425565</c:v>
                </c:pt>
                <c:pt idx="370">
                  <c:v>0.89743942587142489</c:v>
                </c:pt>
                <c:pt idx="371">
                  <c:v>0.81173678998235343</c:v>
                </c:pt>
                <c:pt idx="372">
                  <c:v>0.69722051785648598</c:v>
                </c:pt>
                <c:pt idx="373">
                  <c:v>0.75442147361777723</c:v>
                </c:pt>
                <c:pt idx="374">
                  <c:v>0.72389296909035883</c:v>
                </c:pt>
                <c:pt idx="375">
                  <c:v>0.69850579209417962</c:v>
                </c:pt>
                <c:pt idx="376">
                  <c:v>0.93621528121359099</c:v>
                </c:pt>
                <c:pt idx="377">
                  <c:v>0.76688265648918752</c:v>
                </c:pt>
                <c:pt idx="378">
                  <c:v>0.70226527369191083</c:v>
                </c:pt>
                <c:pt idx="379">
                  <c:v>0.64517944216590151</c:v>
                </c:pt>
                <c:pt idx="380">
                  <c:v>0.54518094010093454</c:v>
                </c:pt>
                <c:pt idx="381">
                  <c:v>0.93274693699521083</c:v>
                </c:pt>
                <c:pt idx="382">
                  <c:v>0.6570267845490575</c:v>
                </c:pt>
                <c:pt idx="383">
                  <c:v>0.81042339615518166</c:v>
                </c:pt>
                <c:pt idx="384">
                  <c:v>0.85608604415122291</c:v>
                </c:pt>
                <c:pt idx="385">
                  <c:v>0.9397911875939442</c:v>
                </c:pt>
                <c:pt idx="386">
                  <c:v>0.93283941771685763</c:v>
                </c:pt>
                <c:pt idx="387">
                  <c:v>0.78658807147442</c:v>
                </c:pt>
                <c:pt idx="388">
                  <c:v>0.9426564388185481</c:v>
                </c:pt>
                <c:pt idx="389">
                  <c:v>0.93292338621343307</c:v>
                </c:pt>
                <c:pt idx="390">
                  <c:v>0.9378875502389008</c:v>
                </c:pt>
                <c:pt idx="391">
                  <c:v>0.93085010936439672</c:v>
                </c:pt>
                <c:pt idx="392">
                  <c:v>0.92717910074903354</c:v>
                </c:pt>
                <c:pt idx="393">
                  <c:v>0.93450377591038636</c:v>
                </c:pt>
                <c:pt idx="394">
                  <c:v>0</c:v>
                </c:pt>
                <c:pt idx="395">
                  <c:v>0</c:v>
                </c:pt>
                <c:pt idx="396">
                  <c:v>0.92407875650259541</c:v>
                </c:pt>
                <c:pt idx="397">
                  <c:v>0</c:v>
                </c:pt>
                <c:pt idx="398">
                  <c:v>0.50917609022302379</c:v>
                </c:pt>
                <c:pt idx="399">
                  <c:v>0</c:v>
                </c:pt>
                <c:pt idx="400">
                  <c:v>0</c:v>
                </c:pt>
                <c:pt idx="401">
                  <c:v>0.42235883598387952</c:v>
                </c:pt>
                <c:pt idx="402">
                  <c:v>0.56748377987541621</c:v>
                </c:pt>
                <c:pt idx="403">
                  <c:v>0</c:v>
                </c:pt>
                <c:pt idx="404">
                  <c:v>0.50707693102200579</c:v>
                </c:pt>
                <c:pt idx="405">
                  <c:v>0.46669204088001565</c:v>
                </c:pt>
                <c:pt idx="406">
                  <c:v>0.56194195279651515</c:v>
                </c:pt>
                <c:pt idx="407">
                  <c:v>0</c:v>
                </c:pt>
                <c:pt idx="408">
                  <c:v>0.94192187382155856</c:v>
                </c:pt>
                <c:pt idx="409">
                  <c:v>0.65219538404966548</c:v>
                </c:pt>
                <c:pt idx="410">
                  <c:v>0.77848546710980959</c:v>
                </c:pt>
                <c:pt idx="411">
                  <c:v>0.59965111480293953</c:v>
                </c:pt>
                <c:pt idx="412">
                  <c:v>0.7978886448135577</c:v>
                </c:pt>
                <c:pt idx="413">
                  <c:v>0.83557328442049561</c:v>
                </c:pt>
                <c:pt idx="414">
                  <c:v>0.74592695755680238</c:v>
                </c:pt>
                <c:pt idx="415">
                  <c:v>0.91480092750758846</c:v>
                </c:pt>
                <c:pt idx="416">
                  <c:v>0.56481432901572903</c:v>
                </c:pt>
                <c:pt idx="417">
                  <c:v>0.78856661817760865</c:v>
                </c:pt>
                <c:pt idx="418">
                  <c:v>0.87474101747187061</c:v>
                </c:pt>
                <c:pt idx="419">
                  <c:v>0.92552173434583784</c:v>
                </c:pt>
                <c:pt idx="420">
                  <c:v>0.92302807224235206</c:v>
                </c:pt>
                <c:pt idx="421">
                  <c:v>0.93599980962967078</c:v>
                </c:pt>
                <c:pt idx="422">
                  <c:v>0.93556930085088752</c:v>
                </c:pt>
                <c:pt idx="423">
                  <c:v>0.93362117556796376</c:v>
                </c:pt>
                <c:pt idx="424">
                  <c:v>0.93029521442816476</c:v>
                </c:pt>
                <c:pt idx="425">
                  <c:v>0.93847467313901822</c:v>
                </c:pt>
                <c:pt idx="426">
                  <c:v>0.92797054505023446</c:v>
                </c:pt>
                <c:pt idx="427">
                  <c:v>0.93509573659835921</c:v>
                </c:pt>
                <c:pt idx="428">
                  <c:v>0.92105791616258215</c:v>
                </c:pt>
                <c:pt idx="429">
                  <c:v>0.93479190543121138</c:v>
                </c:pt>
                <c:pt idx="430">
                  <c:v>0.92103588614952669</c:v>
                </c:pt>
                <c:pt idx="431">
                  <c:v>0.94171658921677748</c:v>
                </c:pt>
                <c:pt idx="432">
                  <c:v>0</c:v>
                </c:pt>
                <c:pt idx="433">
                  <c:v>0.96908780523872373</c:v>
                </c:pt>
                <c:pt idx="434">
                  <c:v>0.96480266582548313</c:v>
                </c:pt>
                <c:pt idx="435">
                  <c:v>0</c:v>
                </c:pt>
                <c:pt idx="436">
                  <c:v>0.93922887226606366</c:v>
                </c:pt>
                <c:pt idx="437">
                  <c:v>0.95874428352418073</c:v>
                </c:pt>
                <c:pt idx="438">
                  <c:v>0.95978238786659253</c:v>
                </c:pt>
                <c:pt idx="439">
                  <c:v>0.94846840608951555</c:v>
                </c:pt>
                <c:pt idx="440">
                  <c:v>0.9383830300173035</c:v>
                </c:pt>
                <c:pt idx="441">
                  <c:v>0.64676866530359678</c:v>
                </c:pt>
                <c:pt idx="442">
                  <c:v>0.62161030273806728</c:v>
                </c:pt>
                <c:pt idx="443">
                  <c:v>0.93086192679860202</c:v>
                </c:pt>
                <c:pt idx="444">
                  <c:v>0.93426248013905899</c:v>
                </c:pt>
                <c:pt idx="445">
                  <c:v>0.64619474854231607</c:v>
                </c:pt>
                <c:pt idx="446">
                  <c:v>0.46911358844090628</c:v>
                </c:pt>
                <c:pt idx="447">
                  <c:v>0.92438255408320358</c:v>
                </c:pt>
                <c:pt idx="448">
                  <c:v>0</c:v>
                </c:pt>
                <c:pt idx="449">
                  <c:v>0.70564581901560552</c:v>
                </c:pt>
                <c:pt idx="450">
                  <c:v>0</c:v>
                </c:pt>
                <c:pt idx="451">
                  <c:v>0.37804987860184913</c:v>
                </c:pt>
                <c:pt idx="452">
                  <c:v>0.57505476015284096</c:v>
                </c:pt>
                <c:pt idx="453">
                  <c:v>0.66378620607066496</c:v>
                </c:pt>
                <c:pt idx="454">
                  <c:v>0.46707369337164906</c:v>
                </c:pt>
                <c:pt idx="455">
                  <c:v>0.75124447972062369</c:v>
                </c:pt>
                <c:pt idx="456">
                  <c:v>0.73755926472499456</c:v>
                </c:pt>
                <c:pt idx="457">
                  <c:v>0.69025469685992691</c:v>
                </c:pt>
                <c:pt idx="458">
                  <c:v>0</c:v>
                </c:pt>
                <c:pt idx="459">
                  <c:v>0.85978015689198761</c:v>
                </c:pt>
                <c:pt idx="460">
                  <c:v>0.86877545279952595</c:v>
                </c:pt>
                <c:pt idx="461">
                  <c:v>0.81984930790846078</c:v>
                </c:pt>
                <c:pt idx="462">
                  <c:v>0.82057290279019335</c:v>
                </c:pt>
                <c:pt idx="463">
                  <c:v>0.92347398103206835</c:v>
                </c:pt>
                <c:pt idx="464">
                  <c:v>0.87935961867267953</c:v>
                </c:pt>
                <c:pt idx="465">
                  <c:v>0.90439469615703383</c:v>
                </c:pt>
                <c:pt idx="466">
                  <c:v>0.74502792274065732</c:v>
                </c:pt>
                <c:pt idx="467">
                  <c:v>0.91755232169600875</c:v>
                </c:pt>
                <c:pt idx="468">
                  <c:v>0.81938428364339333</c:v>
                </c:pt>
                <c:pt idx="469">
                  <c:v>0</c:v>
                </c:pt>
                <c:pt idx="470">
                  <c:v>0.9294296036164309</c:v>
                </c:pt>
                <c:pt idx="471">
                  <c:v>0.89389295842109295</c:v>
                </c:pt>
                <c:pt idx="472">
                  <c:v>0.88513848670728745</c:v>
                </c:pt>
                <c:pt idx="473">
                  <c:v>0.92834212069033473</c:v>
                </c:pt>
                <c:pt idx="474">
                  <c:v>0.94047867606999036</c:v>
                </c:pt>
                <c:pt idx="475">
                  <c:v>0.91330326014559104</c:v>
                </c:pt>
                <c:pt idx="476">
                  <c:v>0.91864188035643846</c:v>
                </c:pt>
                <c:pt idx="477">
                  <c:v>0.92401638853440693</c:v>
                </c:pt>
                <c:pt idx="478">
                  <c:v>0.92164819718168867</c:v>
                </c:pt>
                <c:pt idx="479">
                  <c:v>0</c:v>
                </c:pt>
                <c:pt idx="480">
                  <c:v>0</c:v>
                </c:pt>
                <c:pt idx="481">
                  <c:v>0.9383659011628237</c:v>
                </c:pt>
                <c:pt idx="482">
                  <c:v>0.9328992346964039</c:v>
                </c:pt>
                <c:pt idx="483">
                  <c:v>0.9439291074747731</c:v>
                </c:pt>
                <c:pt idx="484">
                  <c:v>0.93052901716699965</c:v>
                </c:pt>
                <c:pt idx="485">
                  <c:v>0.9228869018357797</c:v>
                </c:pt>
                <c:pt idx="486">
                  <c:v>0.92947058900578516</c:v>
                </c:pt>
                <c:pt idx="487">
                  <c:v>0.93546332957509837</c:v>
                </c:pt>
                <c:pt idx="488">
                  <c:v>0.87135770725238992</c:v>
                </c:pt>
                <c:pt idx="489">
                  <c:v>0.93588934301589444</c:v>
                </c:pt>
                <c:pt idx="490">
                  <c:v>0.93955581924798492</c:v>
                </c:pt>
                <c:pt idx="491">
                  <c:v>0.81819215243630916</c:v>
                </c:pt>
                <c:pt idx="492">
                  <c:v>0.93006551280053729</c:v>
                </c:pt>
                <c:pt idx="493">
                  <c:v>0.77903904575078886</c:v>
                </c:pt>
                <c:pt idx="494">
                  <c:v>0</c:v>
                </c:pt>
                <c:pt idx="495">
                  <c:v>0.93213796708114682</c:v>
                </c:pt>
                <c:pt idx="496">
                  <c:v>0</c:v>
                </c:pt>
                <c:pt idx="497">
                  <c:v>0.76340022020360188</c:v>
                </c:pt>
                <c:pt idx="498">
                  <c:v>0.9207803676056483</c:v>
                </c:pt>
                <c:pt idx="499">
                  <c:v>0.89744391025334369</c:v>
                </c:pt>
                <c:pt idx="500">
                  <c:v>0.89513812843332685</c:v>
                </c:pt>
                <c:pt idx="501">
                  <c:v>0</c:v>
                </c:pt>
                <c:pt idx="502">
                  <c:v>0.60892168806112912</c:v>
                </c:pt>
                <c:pt idx="503">
                  <c:v>0.91737781117476935</c:v>
                </c:pt>
                <c:pt idx="504">
                  <c:v>0.78323630595221183</c:v>
                </c:pt>
                <c:pt idx="505">
                  <c:v>0.84562427361094983</c:v>
                </c:pt>
                <c:pt idx="506">
                  <c:v>0.77628936750247512</c:v>
                </c:pt>
                <c:pt idx="507">
                  <c:v>0.87762871148232668</c:v>
                </c:pt>
                <c:pt idx="508">
                  <c:v>0.84997602692811514</c:v>
                </c:pt>
                <c:pt idx="509">
                  <c:v>0.87295616865941206</c:v>
                </c:pt>
                <c:pt idx="510">
                  <c:v>0.90809674167404719</c:v>
                </c:pt>
                <c:pt idx="511">
                  <c:v>0.90589802110920192</c:v>
                </c:pt>
                <c:pt idx="512">
                  <c:v>0.88648443044974656</c:v>
                </c:pt>
                <c:pt idx="513">
                  <c:v>0.9189367132745262</c:v>
                </c:pt>
                <c:pt idx="514">
                  <c:v>0.9414742178532105</c:v>
                </c:pt>
                <c:pt idx="515">
                  <c:v>0.90205850233241291</c:v>
                </c:pt>
                <c:pt idx="516">
                  <c:v>0.91464780743761787</c:v>
                </c:pt>
                <c:pt idx="517">
                  <c:v>0.93807299033788027</c:v>
                </c:pt>
                <c:pt idx="518">
                  <c:v>0.93585482693105781</c:v>
                </c:pt>
                <c:pt idx="519">
                  <c:v>0.93448709555179699</c:v>
                </c:pt>
                <c:pt idx="520">
                  <c:v>0.94437901091407261</c:v>
                </c:pt>
                <c:pt idx="521">
                  <c:v>0</c:v>
                </c:pt>
                <c:pt idx="522">
                  <c:v>0.93594639071059749</c:v>
                </c:pt>
                <c:pt idx="523">
                  <c:v>0.93137980853093683</c:v>
                </c:pt>
                <c:pt idx="524">
                  <c:v>0.93121948413578393</c:v>
                </c:pt>
                <c:pt idx="525">
                  <c:v>0.93602024781482662</c:v>
                </c:pt>
                <c:pt idx="526">
                  <c:v>0.93739416724694091</c:v>
                </c:pt>
                <c:pt idx="527">
                  <c:v>0.92479574753155791</c:v>
                </c:pt>
                <c:pt idx="528">
                  <c:v>0.92370764968674934</c:v>
                </c:pt>
                <c:pt idx="529">
                  <c:v>0</c:v>
                </c:pt>
                <c:pt idx="530">
                  <c:v>0.7719164046829915</c:v>
                </c:pt>
                <c:pt idx="531">
                  <c:v>0</c:v>
                </c:pt>
                <c:pt idx="532">
                  <c:v>0.86665576419105661</c:v>
                </c:pt>
                <c:pt idx="533">
                  <c:v>0</c:v>
                </c:pt>
                <c:pt idx="534">
                  <c:v>0.77163701821798047</c:v>
                </c:pt>
                <c:pt idx="535">
                  <c:v>0.96087654897190422</c:v>
                </c:pt>
                <c:pt idx="536">
                  <c:v>0.7854883510294649</c:v>
                </c:pt>
                <c:pt idx="537">
                  <c:v>0.76912547810469645</c:v>
                </c:pt>
                <c:pt idx="538">
                  <c:v>0.61293978552091066</c:v>
                </c:pt>
                <c:pt idx="539">
                  <c:v>0</c:v>
                </c:pt>
                <c:pt idx="540">
                  <c:v>0.58618686518447694</c:v>
                </c:pt>
                <c:pt idx="541">
                  <c:v>0.68045018793009393</c:v>
                </c:pt>
                <c:pt idx="542">
                  <c:v>0.63759291123728457</c:v>
                </c:pt>
                <c:pt idx="543">
                  <c:v>0.76184044575821241</c:v>
                </c:pt>
                <c:pt idx="544">
                  <c:v>0.61345634949697903</c:v>
                </c:pt>
                <c:pt idx="545">
                  <c:v>0.73807388966692566</c:v>
                </c:pt>
                <c:pt idx="546">
                  <c:v>0</c:v>
                </c:pt>
                <c:pt idx="547">
                  <c:v>0.72094217347428247</c:v>
                </c:pt>
                <c:pt idx="548">
                  <c:v>0.6730260492496104</c:v>
                </c:pt>
                <c:pt idx="549">
                  <c:v>0.75479251918431678</c:v>
                </c:pt>
                <c:pt idx="550">
                  <c:v>0.67178663524130811</c:v>
                </c:pt>
                <c:pt idx="551">
                  <c:v>0.80865593683835035</c:v>
                </c:pt>
                <c:pt idx="552">
                  <c:v>0.85772002869762354</c:v>
                </c:pt>
                <c:pt idx="553">
                  <c:v>0.8635778206682897</c:v>
                </c:pt>
                <c:pt idx="554">
                  <c:v>0.79986637893035573</c:v>
                </c:pt>
                <c:pt idx="555">
                  <c:v>0.89901579167035583</c:v>
                </c:pt>
                <c:pt idx="556">
                  <c:v>0.8705146873828763</c:v>
                </c:pt>
                <c:pt idx="557">
                  <c:v>0.88189618735935227</c:v>
                </c:pt>
                <c:pt idx="558">
                  <c:v>0.92771966057098043</c:v>
                </c:pt>
                <c:pt idx="559">
                  <c:v>0.91406682229785341</c:v>
                </c:pt>
                <c:pt idx="560">
                  <c:v>0.92611764323890566</c:v>
                </c:pt>
                <c:pt idx="561">
                  <c:v>0.84777133424038997</c:v>
                </c:pt>
                <c:pt idx="562">
                  <c:v>0.89911291883359634</c:v>
                </c:pt>
                <c:pt idx="563">
                  <c:v>0.86880211884138769</c:v>
                </c:pt>
                <c:pt idx="564">
                  <c:v>0.9337335978978113</c:v>
                </c:pt>
                <c:pt idx="565">
                  <c:v>0.93740657652717041</c:v>
                </c:pt>
                <c:pt idx="566">
                  <c:v>0.92914357273986303</c:v>
                </c:pt>
                <c:pt idx="567">
                  <c:v>0.94053894379146741</c:v>
                </c:pt>
                <c:pt idx="568">
                  <c:v>0.89009823808409561</c:v>
                </c:pt>
                <c:pt idx="569">
                  <c:v>0.89933107935507239</c:v>
                </c:pt>
                <c:pt idx="570">
                  <c:v>0.92762322004851827</c:v>
                </c:pt>
                <c:pt idx="571">
                  <c:v>0.93191021616035685</c:v>
                </c:pt>
                <c:pt idx="572">
                  <c:v>0.9252326845129788</c:v>
                </c:pt>
                <c:pt idx="573">
                  <c:v>0.83719312251622902</c:v>
                </c:pt>
                <c:pt idx="574">
                  <c:v>0.89012448623003959</c:v>
                </c:pt>
                <c:pt idx="575">
                  <c:v>0.88675629772919162</c:v>
                </c:pt>
                <c:pt idx="576">
                  <c:v>0.82946031932803821</c:v>
                </c:pt>
                <c:pt idx="577">
                  <c:v>0.82476536824118774</c:v>
                </c:pt>
                <c:pt idx="578">
                  <c:v>0.86443093229625023</c:v>
                </c:pt>
                <c:pt idx="579">
                  <c:v>0.8762319172879679</c:v>
                </c:pt>
                <c:pt idx="580">
                  <c:v>0.69052583429726089</c:v>
                </c:pt>
                <c:pt idx="581">
                  <c:v>0.87440018604558911</c:v>
                </c:pt>
                <c:pt idx="582">
                  <c:v>0.76890283831647799</c:v>
                </c:pt>
                <c:pt idx="583">
                  <c:v>0</c:v>
                </c:pt>
                <c:pt idx="584">
                  <c:v>0.70992626292915795</c:v>
                </c:pt>
                <c:pt idx="585">
                  <c:v>0.68610974564181348</c:v>
                </c:pt>
                <c:pt idx="586">
                  <c:v>0.74736613397337404</c:v>
                </c:pt>
                <c:pt idx="587">
                  <c:v>0</c:v>
                </c:pt>
                <c:pt idx="588">
                  <c:v>0.515203382642625</c:v>
                </c:pt>
                <c:pt idx="589">
                  <c:v>0.63949046592421799</c:v>
                </c:pt>
                <c:pt idx="590">
                  <c:v>0.6132571075068447</c:v>
                </c:pt>
                <c:pt idx="591">
                  <c:v>0.53866179650156742</c:v>
                </c:pt>
                <c:pt idx="592">
                  <c:v>0.86460581124514979</c:v>
                </c:pt>
                <c:pt idx="593">
                  <c:v>0.82884336239964418</c:v>
                </c:pt>
                <c:pt idx="594">
                  <c:v>0.82841292334065131</c:v>
                </c:pt>
                <c:pt idx="595">
                  <c:v>0.89908716956936607</c:v>
                </c:pt>
                <c:pt idx="596">
                  <c:v>0.91090754634399884</c:v>
                </c:pt>
                <c:pt idx="597">
                  <c:v>0.91568979302371567</c:v>
                </c:pt>
                <c:pt idx="598">
                  <c:v>0.93738967619131508</c:v>
                </c:pt>
                <c:pt idx="599">
                  <c:v>0.91641719242201658</c:v>
                </c:pt>
                <c:pt idx="600">
                  <c:v>0.9324889060078605</c:v>
                </c:pt>
                <c:pt idx="601">
                  <c:v>0.9252525868532101</c:v>
                </c:pt>
                <c:pt idx="602">
                  <c:v>0.92592863844588391</c:v>
                </c:pt>
                <c:pt idx="603">
                  <c:v>0</c:v>
                </c:pt>
                <c:pt idx="604">
                  <c:v>0.92412098595038028</c:v>
                </c:pt>
                <c:pt idx="605">
                  <c:v>0.93467152695586997</c:v>
                </c:pt>
                <c:pt idx="606">
                  <c:v>0.9301079422352414</c:v>
                </c:pt>
                <c:pt idx="607">
                  <c:v>0.93583686133265886</c:v>
                </c:pt>
                <c:pt idx="608">
                  <c:v>0.91819830208587616</c:v>
                </c:pt>
                <c:pt idx="609">
                  <c:v>0.9328877244506637</c:v>
                </c:pt>
                <c:pt idx="610">
                  <c:v>0.93404524688044555</c:v>
                </c:pt>
                <c:pt idx="611">
                  <c:v>0.93274698490782115</c:v>
                </c:pt>
                <c:pt idx="612">
                  <c:v>0.93265812130836778</c:v>
                </c:pt>
                <c:pt idx="613">
                  <c:v>0.9341027901020641</c:v>
                </c:pt>
                <c:pt idx="614">
                  <c:v>0.92926048977992981</c:v>
                </c:pt>
                <c:pt idx="615">
                  <c:v>0.92949626042726619</c:v>
                </c:pt>
                <c:pt idx="616">
                  <c:v>0</c:v>
                </c:pt>
                <c:pt idx="617">
                  <c:v>0.92224151238980479</c:v>
                </c:pt>
                <c:pt idx="618">
                  <c:v>0.92214288195952376</c:v>
                </c:pt>
                <c:pt idx="619">
                  <c:v>0.93530565652721209</c:v>
                </c:pt>
                <c:pt idx="620">
                  <c:v>0.90899152138166517</c:v>
                </c:pt>
                <c:pt idx="621">
                  <c:v>0.93384089759029065</c:v>
                </c:pt>
                <c:pt idx="622">
                  <c:v>0.93421377613026146</c:v>
                </c:pt>
                <c:pt idx="623">
                  <c:v>0.93518147938868146</c:v>
                </c:pt>
                <c:pt idx="624">
                  <c:v>0.93685884978593525</c:v>
                </c:pt>
                <c:pt idx="625">
                  <c:v>0.93597826918280747</c:v>
                </c:pt>
                <c:pt idx="626">
                  <c:v>0.93606492172560996</c:v>
                </c:pt>
                <c:pt idx="627">
                  <c:v>0.92615868223278464</c:v>
                </c:pt>
                <c:pt idx="628">
                  <c:v>0.93177583584907353</c:v>
                </c:pt>
                <c:pt idx="629">
                  <c:v>0.93039340681027227</c:v>
                </c:pt>
                <c:pt idx="630">
                  <c:v>0.92799024055353829</c:v>
                </c:pt>
                <c:pt idx="631">
                  <c:v>0.94921046140064691</c:v>
                </c:pt>
                <c:pt idx="632">
                  <c:v>0.93928910937984467</c:v>
                </c:pt>
                <c:pt idx="633">
                  <c:v>0.93640180441990906</c:v>
                </c:pt>
                <c:pt idx="634">
                  <c:v>0.93409899045843925</c:v>
                </c:pt>
                <c:pt idx="635">
                  <c:v>0.94183406062061725</c:v>
                </c:pt>
                <c:pt idx="636">
                  <c:v>0</c:v>
                </c:pt>
                <c:pt idx="637">
                  <c:v>0.93221039678940776</c:v>
                </c:pt>
                <c:pt idx="638">
                  <c:v>0.94169760771203792</c:v>
                </c:pt>
                <c:pt idx="639">
                  <c:v>0.93909273758640399</c:v>
                </c:pt>
                <c:pt idx="640">
                  <c:v>0.92304257390217825</c:v>
                </c:pt>
                <c:pt idx="641">
                  <c:v>0.93186620676203957</c:v>
                </c:pt>
                <c:pt idx="642">
                  <c:v>0.92113744461858482</c:v>
                </c:pt>
                <c:pt idx="643">
                  <c:v>0</c:v>
                </c:pt>
                <c:pt idx="644">
                  <c:v>0.90260650100456807</c:v>
                </c:pt>
                <c:pt idx="645">
                  <c:v>0.93280667849157495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0.93701989980157163</c:v>
                </c:pt>
                <c:pt idx="650">
                  <c:v>0.90590086015618043</c:v>
                </c:pt>
                <c:pt idx="651">
                  <c:v>0.91181272422874782</c:v>
                </c:pt>
                <c:pt idx="652">
                  <c:v>0.87077919532575621</c:v>
                </c:pt>
                <c:pt idx="653">
                  <c:v>0</c:v>
                </c:pt>
                <c:pt idx="654">
                  <c:v>0.86708459691964312</c:v>
                </c:pt>
                <c:pt idx="655">
                  <c:v>0.93067840107581523</c:v>
                </c:pt>
                <c:pt idx="656">
                  <c:v>0.92312062410656504</c:v>
                </c:pt>
                <c:pt idx="657">
                  <c:v>0.79211876539550752</c:v>
                </c:pt>
                <c:pt idx="658">
                  <c:v>0.90455962335504014</c:v>
                </c:pt>
                <c:pt idx="659">
                  <c:v>0.88367267437487129</c:v>
                </c:pt>
                <c:pt idx="660">
                  <c:v>0</c:v>
                </c:pt>
                <c:pt idx="661">
                  <c:v>0.69241785099923392</c:v>
                </c:pt>
                <c:pt idx="662">
                  <c:v>0.51333157863986134</c:v>
                </c:pt>
                <c:pt idx="663">
                  <c:v>0.6199330687054182</c:v>
                </c:pt>
                <c:pt idx="664">
                  <c:v>0.62416570642806113</c:v>
                </c:pt>
                <c:pt idx="665">
                  <c:v>0.56193211851541003</c:v>
                </c:pt>
                <c:pt idx="666">
                  <c:v>0.68259784627188047</c:v>
                </c:pt>
                <c:pt idx="667">
                  <c:v>0.76597312878189627</c:v>
                </c:pt>
                <c:pt idx="668">
                  <c:v>0.75354145599444577</c:v>
                </c:pt>
                <c:pt idx="669">
                  <c:v>0.54754083833853995</c:v>
                </c:pt>
                <c:pt idx="670">
                  <c:v>0.70283675351912911</c:v>
                </c:pt>
                <c:pt idx="671">
                  <c:v>0.79509597871504523</c:v>
                </c:pt>
                <c:pt idx="672">
                  <c:v>0.60997208228435063</c:v>
                </c:pt>
                <c:pt idx="673">
                  <c:v>0.5395362612994693</c:v>
                </c:pt>
                <c:pt idx="674">
                  <c:v>0.7725162855156873</c:v>
                </c:pt>
                <c:pt idx="675">
                  <c:v>0.65976914891770944</c:v>
                </c:pt>
                <c:pt idx="676">
                  <c:v>0.84392913409645731</c:v>
                </c:pt>
                <c:pt idx="677">
                  <c:v>0.93543527857390074</c:v>
                </c:pt>
                <c:pt idx="678">
                  <c:v>0.92329621700066467</c:v>
                </c:pt>
                <c:pt idx="679">
                  <c:v>0.93108216783992659</c:v>
                </c:pt>
                <c:pt idx="680">
                  <c:v>0.92956261348197478</c:v>
                </c:pt>
                <c:pt idx="681">
                  <c:v>0.9262759934699949</c:v>
                </c:pt>
                <c:pt idx="682">
                  <c:v>0.93562707977696236</c:v>
                </c:pt>
                <c:pt idx="683">
                  <c:v>0.93427782401399373</c:v>
                </c:pt>
                <c:pt idx="684">
                  <c:v>0.93808194540338774</c:v>
                </c:pt>
                <c:pt idx="685">
                  <c:v>0.94088880816760057</c:v>
                </c:pt>
                <c:pt idx="686">
                  <c:v>0</c:v>
                </c:pt>
                <c:pt idx="687">
                  <c:v>0.92743904780156994</c:v>
                </c:pt>
                <c:pt idx="688">
                  <c:v>0.93291041696185306</c:v>
                </c:pt>
                <c:pt idx="689">
                  <c:v>0.92948939650033613</c:v>
                </c:pt>
                <c:pt idx="690">
                  <c:v>0.92852347681386205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0.9360805579215844</c:v>
                </c:pt>
                <c:pt idx="696">
                  <c:v>0.92629854003949763</c:v>
                </c:pt>
                <c:pt idx="697">
                  <c:v>0.93259494996394521</c:v>
                </c:pt>
                <c:pt idx="698">
                  <c:v>0.93678416290626687</c:v>
                </c:pt>
                <c:pt idx="699">
                  <c:v>0.9287843752601469</c:v>
                </c:pt>
                <c:pt idx="700">
                  <c:v>0.9226565819852085</c:v>
                </c:pt>
                <c:pt idx="701">
                  <c:v>0.93568740568214281</c:v>
                </c:pt>
                <c:pt idx="702">
                  <c:v>0.93648733496113779</c:v>
                </c:pt>
                <c:pt idx="703">
                  <c:v>0.9364371122270968</c:v>
                </c:pt>
                <c:pt idx="704">
                  <c:v>0.94104053159574008</c:v>
                </c:pt>
                <c:pt idx="705">
                  <c:v>0.92392529195844286</c:v>
                </c:pt>
                <c:pt idx="706">
                  <c:v>0.92789109031266981</c:v>
                </c:pt>
                <c:pt idx="707">
                  <c:v>0.93557037710628954</c:v>
                </c:pt>
                <c:pt idx="708">
                  <c:v>0.92841825688180313</c:v>
                </c:pt>
                <c:pt idx="709">
                  <c:v>0.93031762200431278</c:v>
                </c:pt>
                <c:pt idx="710">
                  <c:v>0.93500038169482991</c:v>
                </c:pt>
                <c:pt idx="711">
                  <c:v>0.92742279060417432</c:v>
                </c:pt>
                <c:pt idx="712">
                  <c:v>0.92269505193376644</c:v>
                </c:pt>
                <c:pt idx="713">
                  <c:v>0.92162868133470244</c:v>
                </c:pt>
                <c:pt idx="714">
                  <c:v>0.93377000097929175</c:v>
                </c:pt>
                <c:pt idx="715">
                  <c:v>0.93306829742279307</c:v>
                </c:pt>
                <c:pt idx="716">
                  <c:v>0.92781533301943031</c:v>
                </c:pt>
                <c:pt idx="717">
                  <c:v>0.87664277186483319</c:v>
                </c:pt>
                <c:pt idx="718">
                  <c:v>0.85704929302265054</c:v>
                </c:pt>
                <c:pt idx="719">
                  <c:v>0.94191436843375853</c:v>
                </c:pt>
                <c:pt idx="720">
                  <c:v>0.92880731398981575</c:v>
                </c:pt>
                <c:pt idx="721">
                  <c:v>0.92076471491767131</c:v>
                </c:pt>
                <c:pt idx="722">
                  <c:v>0.92510517341058462</c:v>
                </c:pt>
                <c:pt idx="723">
                  <c:v>0.9149151974926738</c:v>
                </c:pt>
                <c:pt idx="724">
                  <c:v>0.86105691608147217</c:v>
                </c:pt>
                <c:pt idx="725">
                  <c:v>0.84125299628722394</c:v>
                </c:pt>
                <c:pt idx="726">
                  <c:v>0.79785312076505699</c:v>
                </c:pt>
                <c:pt idx="727">
                  <c:v>0.74545039528995183</c:v>
                </c:pt>
                <c:pt idx="728">
                  <c:v>0.80639448079254106</c:v>
                </c:pt>
                <c:pt idx="729">
                  <c:v>0</c:v>
                </c:pt>
                <c:pt idx="730">
                  <c:v>0.86711407078529512</c:v>
                </c:pt>
                <c:pt idx="731">
                  <c:v>0.89387754558581389</c:v>
                </c:pt>
                <c:pt idx="732">
                  <c:v>0.89539164762476764</c:v>
                </c:pt>
                <c:pt idx="733">
                  <c:v>0.85643270646495306</c:v>
                </c:pt>
                <c:pt idx="734">
                  <c:v>0.93892733799850481</c:v>
                </c:pt>
                <c:pt idx="735">
                  <c:v>0.93310811580149067</c:v>
                </c:pt>
                <c:pt idx="736">
                  <c:v>0</c:v>
                </c:pt>
                <c:pt idx="737">
                  <c:v>0.93030609776649431</c:v>
                </c:pt>
                <c:pt idx="738">
                  <c:v>0.91919338151698726</c:v>
                </c:pt>
                <c:pt idx="739">
                  <c:v>0.93005455550278759</c:v>
                </c:pt>
                <c:pt idx="740">
                  <c:v>0.91837238572088564</c:v>
                </c:pt>
                <c:pt idx="741">
                  <c:v>0</c:v>
                </c:pt>
                <c:pt idx="742">
                  <c:v>0.90117664382455809</c:v>
                </c:pt>
                <c:pt idx="743">
                  <c:v>0.86376024298903176</c:v>
                </c:pt>
                <c:pt idx="744">
                  <c:v>0.8046967461602299</c:v>
                </c:pt>
                <c:pt idx="745">
                  <c:v>0.8621279932843805</c:v>
                </c:pt>
                <c:pt idx="746">
                  <c:v>0.82539440939320141</c:v>
                </c:pt>
                <c:pt idx="747">
                  <c:v>0</c:v>
                </c:pt>
                <c:pt idx="748">
                  <c:v>0.87361162999064557</c:v>
                </c:pt>
                <c:pt idx="749">
                  <c:v>0.9291767631397152</c:v>
                </c:pt>
                <c:pt idx="750">
                  <c:v>0</c:v>
                </c:pt>
                <c:pt idx="751">
                  <c:v>0.93057337937635987</c:v>
                </c:pt>
                <c:pt idx="752">
                  <c:v>0.9389675256492781</c:v>
                </c:pt>
                <c:pt idx="753">
                  <c:v>0.94457053227853482</c:v>
                </c:pt>
                <c:pt idx="754">
                  <c:v>0.91532024434257087</c:v>
                </c:pt>
                <c:pt idx="755">
                  <c:v>0.92763204198717109</c:v>
                </c:pt>
                <c:pt idx="756">
                  <c:v>0.93836635036862115</c:v>
                </c:pt>
                <c:pt idx="757">
                  <c:v>0.93851157544801656</c:v>
                </c:pt>
                <c:pt idx="758">
                  <c:v>0.93400277335051907</c:v>
                </c:pt>
                <c:pt idx="759">
                  <c:v>0.93765142540600421</c:v>
                </c:pt>
                <c:pt idx="760">
                  <c:v>0.91644889222162984</c:v>
                </c:pt>
                <c:pt idx="761">
                  <c:v>0.66490763147140119</c:v>
                </c:pt>
                <c:pt idx="762">
                  <c:v>0.92417448353051268</c:v>
                </c:pt>
                <c:pt idx="763">
                  <c:v>0</c:v>
                </c:pt>
                <c:pt idx="764">
                  <c:v>0.61195874321665844</c:v>
                </c:pt>
                <c:pt idx="765">
                  <c:v>0.68713393267702627</c:v>
                </c:pt>
                <c:pt idx="766">
                  <c:v>0.58159874851532112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0.39059306664077337</c:v>
                </c:pt>
                <c:pt idx="773">
                  <c:v>0.51579828821160123</c:v>
                </c:pt>
                <c:pt idx="774">
                  <c:v>0.69184666071112588</c:v>
                </c:pt>
                <c:pt idx="775">
                  <c:v>0.71727646184448324</c:v>
                </c:pt>
                <c:pt idx="776">
                  <c:v>0.69595519785279458</c:v>
                </c:pt>
                <c:pt idx="777">
                  <c:v>0.88796359938484126</c:v>
                </c:pt>
                <c:pt idx="778">
                  <c:v>0.93185772191054261</c:v>
                </c:pt>
                <c:pt idx="779">
                  <c:v>0.94115635883557713</c:v>
                </c:pt>
                <c:pt idx="780">
                  <c:v>0.92599867527292157</c:v>
                </c:pt>
                <c:pt idx="781">
                  <c:v>0.87284149722490811</c:v>
                </c:pt>
                <c:pt idx="782">
                  <c:v>0.90216892299791507</c:v>
                </c:pt>
                <c:pt idx="783">
                  <c:v>0.92401427553697857</c:v>
                </c:pt>
                <c:pt idx="784">
                  <c:v>0.91073823289690625</c:v>
                </c:pt>
                <c:pt idx="785">
                  <c:v>0.92126466544518426</c:v>
                </c:pt>
                <c:pt idx="786">
                  <c:v>0.9267579210473027</c:v>
                </c:pt>
                <c:pt idx="787">
                  <c:v>0.93511731531448994</c:v>
                </c:pt>
                <c:pt idx="788">
                  <c:v>0.93667965975512224</c:v>
                </c:pt>
                <c:pt idx="789">
                  <c:v>0.92766482844143439</c:v>
                </c:pt>
                <c:pt idx="790">
                  <c:v>0.92105036702888576</c:v>
                </c:pt>
                <c:pt idx="791">
                  <c:v>0.93159249313567416</c:v>
                </c:pt>
                <c:pt idx="792">
                  <c:v>0</c:v>
                </c:pt>
                <c:pt idx="793">
                  <c:v>0.93050883174842947</c:v>
                </c:pt>
                <c:pt idx="794">
                  <c:v>0.93392952403996787</c:v>
                </c:pt>
                <c:pt idx="795">
                  <c:v>0.94411121236127393</c:v>
                </c:pt>
                <c:pt idx="796">
                  <c:v>0.93301378103230381</c:v>
                </c:pt>
                <c:pt idx="797">
                  <c:v>0.93121295535137572</c:v>
                </c:pt>
                <c:pt idx="798">
                  <c:v>0.94544107321533766</c:v>
                </c:pt>
                <c:pt idx="799">
                  <c:v>0.93535140237282832</c:v>
                </c:pt>
                <c:pt idx="800">
                  <c:v>0.94025013986394901</c:v>
                </c:pt>
                <c:pt idx="801">
                  <c:v>0.93251078177038971</c:v>
                </c:pt>
                <c:pt idx="802">
                  <c:v>0.94267342554976397</c:v>
                </c:pt>
                <c:pt idx="803">
                  <c:v>0.93088848377469524</c:v>
                </c:pt>
                <c:pt idx="804">
                  <c:v>0</c:v>
                </c:pt>
                <c:pt idx="805">
                  <c:v>0.65031286653036513</c:v>
                </c:pt>
                <c:pt idx="806">
                  <c:v>0.93348822699820144</c:v>
                </c:pt>
                <c:pt idx="807">
                  <c:v>0.92930765491720446</c:v>
                </c:pt>
                <c:pt idx="808">
                  <c:v>0.89498912593600299</c:v>
                </c:pt>
                <c:pt idx="809">
                  <c:v>0.83117370187673156</c:v>
                </c:pt>
                <c:pt idx="810">
                  <c:v>0.84123967219339513</c:v>
                </c:pt>
                <c:pt idx="811">
                  <c:v>0</c:v>
                </c:pt>
                <c:pt idx="812">
                  <c:v>0.88953915383694038</c:v>
                </c:pt>
                <c:pt idx="813">
                  <c:v>0.86778181965510837</c:v>
                </c:pt>
                <c:pt idx="814">
                  <c:v>0.93435283874786879</c:v>
                </c:pt>
                <c:pt idx="815">
                  <c:v>0.93040313902851857</c:v>
                </c:pt>
                <c:pt idx="816">
                  <c:v>0.92580943580133479</c:v>
                </c:pt>
                <c:pt idx="817">
                  <c:v>0.93655996680934861</c:v>
                </c:pt>
                <c:pt idx="818">
                  <c:v>0.92334348657840903</c:v>
                </c:pt>
                <c:pt idx="819">
                  <c:v>0.93198884591246223</c:v>
                </c:pt>
                <c:pt idx="820">
                  <c:v>0.9323361177882814</c:v>
                </c:pt>
                <c:pt idx="821">
                  <c:v>0.91927755559467372</c:v>
                </c:pt>
                <c:pt idx="822">
                  <c:v>0.94081157132505633</c:v>
                </c:pt>
                <c:pt idx="823">
                  <c:v>0.92938615918471046</c:v>
                </c:pt>
                <c:pt idx="824">
                  <c:v>0</c:v>
                </c:pt>
                <c:pt idx="825">
                  <c:v>0.93383981286972184</c:v>
                </c:pt>
                <c:pt idx="826">
                  <c:v>0.93147238118994335</c:v>
                </c:pt>
                <c:pt idx="827">
                  <c:v>0</c:v>
                </c:pt>
                <c:pt idx="828">
                  <c:v>0</c:v>
                </c:pt>
                <c:pt idx="829">
                  <c:v>0.92028665427320122</c:v>
                </c:pt>
                <c:pt idx="830">
                  <c:v>0</c:v>
                </c:pt>
                <c:pt idx="831">
                  <c:v>0</c:v>
                </c:pt>
                <c:pt idx="832">
                  <c:v>0.91878282203170036</c:v>
                </c:pt>
                <c:pt idx="833">
                  <c:v>0.93373708457585658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0.94253675928293079</c:v>
                </c:pt>
                <c:pt idx="838">
                  <c:v>0.92081453016986969</c:v>
                </c:pt>
                <c:pt idx="839">
                  <c:v>0.93434961959015317</c:v>
                </c:pt>
                <c:pt idx="840">
                  <c:v>0.91601390734123722</c:v>
                </c:pt>
                <c:pt idx="841">
                  <c:v>0.91967968962709024</c:v>
                </c:pt>
                <c:pt idx="842">
                  <c:v>0.92797304516399859</c:v>
                </c:pt>
                <c:pt idx="843">
                  <c:v>0.93473072332258422</c:v>
                </c:pt>
                <c:pt idx="844">
                  <c:v>0.93095254573713904</c:v>
                </c:pt>
                <c:pt idx="845">
                  <c:v>0.9388624055871615</c:v>
                </c:pt>
                <c:pt idx="846">
                  <c:v>0.93596176403021358</c:v>
                </c:pt>
                <c:pt idx="847">
                  <c:v>0.93564062134047377</c:v>
                </c:pt>
                <c:pt idx="848">
                  <c:v>0.93558212390269546</c:v>
                </c:pt>
                <c:pt idx="849">
                  <c:v>0.93035310884867983</c:v>
                </c:pt>
                <c:pt idx="850">
                  <c:v>0.933577010588865</c:v>
                </c:pt>
                <c:pt idx="851">
                  <c:v>0.9273879708876217</c:v>
                </c:pt>
                <c:pt idx="852">
                  <c:v>0.93297783569697912</c:v>
                </c:pt>
                <c:pt idx="853">
                  <c:v>0.92988844149353189</c:v>
                </c:pt>
                <c:pt idx="854">
                  <c:v>0</c:v>
                </c:pt>
                <c:pt idx="855">
                  <c:v>0.92515761061977742</c:v>
                </c:pt>
                <c:pt idx="856">
                  <c:v>0.93412634746917877</c:v>
                </c:pt>
                <c:pt idx="857">
                  <c:v>0.92712819109881917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0.94290382609213685</c:v>
                </c:pt>
                <c:pt idx="862">
                  <c:v>0.94179113101113598</c:v>
                </c:pt>
                <c:pt idx="863">
                  <c:v>0.93224832431912674</c:v>
                </c:pt>
                <c:pt idx="864">
                  <c:v>0.93461117366785929</c:v>
                </c:pt>
                <c:pt idx="865">
                  <c:v>0.93280974817094653</c:v>
                </c:pt>
                <c:pt idx="866">
                  <c:v>0.92752461136160513</c:v>
                </c:pt>
                <c:pt idx="867">
                  <c:v>0</c:v>
                </c:pt>
                <c:pt idx="868">
                  <c:v>0.92986454673253516</c:v>
                </c:pt>
                <c:pt idx="869">
                  <c:v>0.92653894297077688</c:v>
                </c:pt>
                <c:pt idx="870">
                  <c:v>0.9406325550404866</c:v>
                </c:pt>
                <c:pt idx="871">
                  <c:v>0.86862961625265378</c:v>
                </c:pt>
                <c:pt idx="872">
                  <c:v>0.89581507581930675</c:v>
                </c:pt>
                <c:pt idx="873">
                  <c:v>0.93454731678324743</c:v>
                </c:pt>
                <c:pt idx="874">
                  <c:v>0.93060270630927844</c:v>
                </c:pt>
                <c:pt idx="875">
                  <c:v>0.92634003847755064</c:v>
                </c:pt>
                <c:pt idx="876">
                  <c:v>0</c:v>
                </c:pt>
                <c:pt idx="877">
                  <c:v>0.87559566868766259</c:v>
                </c:pt>
                <c:pt idx="878">
                  <c:v>0.93461366499022347</c:v>
                </c:pt>
                <c:pt idx="879">
                  <c:v>0.61817621908923392</c:v>
                </c:pt>
                <c:pt idx="880">
                  <c:v>0.67587771785843986</c:v>
                </c:pt>
                <c:pt idx="881">
                  <c:v>0.7641051329608386</c:v>
                </c:pt>
                <c:pt idx="882">
                  <c:v>0</c:v>
                </c:pt>
                <c:pt idx="883">
                  <c:v>0.7865667333765789</c:v>
                </c:pt>
                <c:pt idx="884">
                  <c:v>0.81960203053833358</c:v>
                </c:pt>
                <c:pt idx="885">
                  <c:v>0.90891412092910417</c:v>
                </c:pt>
                <c:pt idx="886">
                  <c:v>0.74695764802741915</c:v>
                </c:pt>
                <c:pt idx="887">
                  <c:v>0.86226857292312697</c:v>
                </c:pt>
                <c:pt idx="888">
                  <c:v>0.90349222837918508</c:v>
                </c:pt>
                <c:pt idx="889">
                  <c:v>0.79920776402221116</c:v>
                </c:pt>
                <c:pt idx="890">
                  <c:v>0.91695305659178439</c:v>
                </c:pt>
                <c:pt idx="891">
                  <c:v>0.80729750255244548</c:v>
                </c:pt>
                <c:pt idx="892">
                  <c:v>0.90375363674086528</c:v>
                </c:pt>
                <c:pt idx="893">
                  <c:v>0.93048686089442278</c:v>
                </c:pt>
                <c:pt idx="894">
                  <c:v>0.90651931301004496</c:v>
                </c:pt>
                <c:pt idx="895">
                  <c:v>0.82065803527489434</c:v>
                </c:pt>
                <c:pt idx="896">
                  <c:v>0.73008851923974794</c:v>
                </c:pt>
                <c:pt idx="897">
                  <c:v>0.87398881217007363</c:v>
                </c:pt>
                <c:pt idx="898">
                  <c:v>0.84511817859805816</c:v>
                </c:pt>
                <c:pt idx="899">
                  <c:v>0.94567729302491976</c:v>
                </c:pt>
                <c:pt idx="900">
                  <c:v>0.92801453822103774</c:v>
                </c:pt>
                <c:pt idx="901">
                  <c:v>0.92819157244564676</c:v>
                </c:pt>
                <c:pt idx="902">
                  <c:v>0.94072531387302927</c:v>
                </c:pt>
                <c:pt idx="903">
                  <c:v>0.92640787728230922</c:v>
                </c:pt>
                <c:pt idx="904">
                  <c:v>0.93254462242389724</c:v>
                </c:pt>
                <c:pt idx="905">
                  <c:v>0.93771484570274899</c:v>
                </c:pt>
                <c:pt idx="906">
                  <c:v>0.9394505944542012</c:v>
                </c:pt>
                <c:pt idx="907">
                  <c:v>0.93229550269099526</c:v>
                </c:pt>
                <c:pt idx="908">
                  <c:v>0.93423078665013404</c:v>
                </c:pt>
                <c:pt idx="909">
                  <c:v>0.93615499027563487</c:v>
                </c:pt>
                <c:pt idx="910">
                  <c:v>0.93221926931821586</c:v>
                </c:pt>
                <c:pt idx="911">
                  <c:v>0.93927730410433619</c:v>
                </c:pt>
                <c:pt idx="912">
                  <c:v>0</c:v>
                </c:pt>
                <c:pt idx="913">
                  <c:v>0.93943323037540749</c:v>
                </c:pt>
                <c:pt idx="914">
                  <c:v>0</c:v>
                </c:pt>
                <c:pt idx="915">
                  <c:v>0.93352424115143628</c:v>
                </c:pt>
                <c:pt idx="916">
                  <c:v>0.93086313681755983</c:v>
                </c:pt>
                <c:pt idx="917">
                  <c:v>0.93392125675789972</c:v>
                </c:pt>
                <c:pt idx="918">
                  <c:v>0</c:v>
                </c:pt>
                <c:pt idx="919">
                  <c:v>0.93328862655963685</c:v>
                </c:pt>
                <c:pt idx="920">
                  <c:v>0.9197129621937904</c:v>
                </c:pt>
                <c:pt idx="921">
                  <c:v>0.93059072298756551</c:v>
                </c:pt>
                <c:pt idx="922">
                  <c:v>0.90939830293672663</c:v>
                </c:pt>
                <c:pt idx="923">
                  <c:v>0.92549699019249299</c:v>
                </c:pt>
                <c:pt idx="924">
                  <c:v>0.93124858868192262</c:v>
                </c:pt>
                <c:pt idx="925">
                  <c:v>0.92523328040247066</c:v>
                </c:pt>
                <c:pt idx="926">
                  <c:v>0.92764360359730857</c:v>
                </c:pt>
                <c:pt idx="927">
                  <c:v>0.93136374555365531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0.94029776285104016</c:v>
                </c:pt>
                <c:pt idx="932">
                  <c:v>0.93675542077463347</c:v>
                </c:pt>
                <c:pt idx="933">
                  <c:v>0.94154717438783253</c:v>
                </c:pt>
                <c:pt idx="934">
                  <c:v>0.94116540593112141</c:v>
                </c:pt>
                <c:pt idx="935">
                  <c:v>0.94051100848536739</c:v>
                </c:pt>
                <c:pt idx="936">
                  <c:v>0.93181590217804178</c:v>
                </c:pt>
                <c:pt idx="937">
                  <c:v>0.94089398159297466</c:v>
                </c:pt>
                <c:pt idx="938">
                  <c:v>0.93992072295200324</c:v>
                </c:pt>
                <c:pt idx="939">
                  <c:v>0.93881880446239085</c:v>
                </c:pt>
                <c:pt idx="940">
                  <c:v>0.93960056359806055</c:v>
                </c:pt>
                <c:pt idx="941">
                  <c:v>0.9461416738225511</c:v>
                </c:pt>
                <c:pt idx="942">
                  <c:v>0.93407642752411479</c:v>
                </c:pt>
                <c:pt idx="943">
                  <c:v>0</c:v>
                </c:pt>
                <c:pt idx="944">
                  <c:v>0</c:v>
                </c:pt>
                <c:pt idx="945">
                  <c:v>0.93805080738046176</c:v>
                </c:pt>
                <c:pt idx="946">
                  <c:v>0.9351344747186775</c:v>
                </c:pt>
                <c:pt idx="947">
                  <c:v>0.94002888390259587</c:v>
                </c:pt>
                <c:pt idx="948">
                  <c:v>0.93192342500718683</c:v>
                </c:pt>
                <c:pt idx="949">
                  <c:v>0.93120815222670017</c:v>
                </c:pt>
                <c:pt idx="950">
                  <c:v>0.92698160645508665</c:v>
                </c:pt>
                <c:pt idx="951">
                  <c:v>0.93517980465104011</c:v>
                </c:pt>
                <c:pt idx="952">
                  <c:v>0.92476631043768487</c:v>
                </c:pt>
                <c:pt idx="953">
                  <c:v>0</c:v>
                </c:pt>
                <c:pt idx="954">
                  <c:v>0.91680411577636811</c:v>
                </c:pt>
                <c:pt idx="955">
                  <c:v>0</c:v>
                </c:pt>
                <c:pt idx="956">
                  <c:v>0.67958199863846613</c:v>
                </c:pt>
                <c:pt idx="957">
                  <c:v>0</c:v>
                </c:pt>
                <c:pt idx="958">
                  <c:v>0.65093138604661005</c:v>
                </c:pt>
                <c:pt idx="959">
                  <c:v>0</c:v>
                </c:pt>
                <c:pt idx="960">
                  <c:v>0.76574845479045528</c:v>
                </c:pt>
                <c:pt idx="961">
                  <c:v>0.84272940060497381</c:v>
                </c:pt>
                <c:pt idx="962">
                  <c:v>0.91891070160230426</c:v>
                </c:pt>
                <c:pt idx="963">
                  <c:v>0.72269561530259374</c:v>
                </c:pt>
                <c:pt idx="964">
                  <c:v>0.93447847395573036</c:v>
                </c:pt>
                <c:pt idx="965">
                  <c:v>0.90607320641687639</c:v>
                </c:pt>
                <c:pt idx="966">
                  <c:v>0.88392208178632314</c:v>
                </c:pt>
                <c:pt idx="967">
                  <c:v>0.93356308982135039</c:v>
                </c:pt>
                <c:pt idx="968">
                  <c:v>0.9412876044549443</c:v>
                </c:pt>
                <c:pt idx="969">
                  <c:v>0.94585567627248857</c:v>
                </c:pt>
                <c:pt idx="970">
                  <c:v>0.93542848009593582</c:v>
                </c:pt>
                <c:pt idx="971">
                  <c:v>0.94049615439203738</c:v>
                </c:pt>
                <c:pt idx="972">
                  <c:v>0.93333270362220278</c:v>
                </c:pt>
                <c:pt idx="973">
                  <c:v>0.91973623598471677</c:v>
                </c:pt>
                <c:pt idx="974">
                  <c:v>0</c:v>
                </c:pt>
                <c:pt idx="975">
                  <c:v>0.93248917569206025</c:v>
                </c:pt>
                <c:pt idx="976">
                  <c:v>0.93043695395099624</c:v>
                </c:pt>
                <c:pt idx="977">
                  <c:v>0.92826052668632741</c:v>
                </c:pt>
                <c:pt idx="978">
                  <c:v>0.92839234032666706</c:v>
                </c:pt>
                <c:pt idx="979">
                  <c:v>0.93112460325247715</c:v>
                </c:pt>
                <c:pt idx="980">
                  <c:v>0</c:v>
                </c:pt>
                <c:pt idx="981">
                  <c:v>0.91052738443433956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0.81692213698527794</c:v>
                </c:pt>
                <c:pt idx="986">
                  <c:v>0.91722096961312327</c:v>
                </c:pt>
                <c:pt idx="987">
                  <c:v>0.74264902069042538</c:v>
                </c:pt>
                <c:pt idx="988">
                  <c:v>0.76088355591924917</c:v>
                </c:pt>
                <c:pt idx="989">
                  <c:v>0.79680642473717422</c:v>
                </c:pt>
                <c:pt idx="990">
                  <c:v>0.81183207882728847</c:v>
                </c:pt>
                <c:pt idx="991">
                  <c:v>0.74496460641602391</c:v>
                </c:pt>
                <c:pt idx="992">
                  <c:v>0.8847078523422095</c:v>
                </c:pt>
                <c:pt idx="993">
                  <c:v>0.92912001928385501</c:v>
                </c:pt>
                <c:pt idx="994">
                  <c:v>0.94454894603140094</c:v>
                </c:pt>
                <c:pt idx="995">
                  <c:v>0.94112000784611571</c:v>
                </c:pt>
                <c:pt idx="996">
                  <c:v>0.93989386830314259</c:v>
                </c:pt>
                <c:pt idx="997">
                  <c:v>0.93141416808973676</c:v>
                </c:pt>
                <c:pt idx="998">
                  <c:v>0.9393282252712567</c:v>
                </c:pt>
                <c:pt idx="999">
                  <c:v>0.9373769345579499</c:v>
                </c:pt>
                <c:pt idx="1000">
                  <c:v>0.93756367557733511</c:v>
                </c:pt>
                <c:pt idx="1001">
                  <c:v>0.94181382974039285</c:v>
                </c:pt>
                <c:pt idx="1002">
                  <c:v>0.93481360472920039</c:v>
                </c:pt>
                <c:pt idx="1003">
                  <c:v>0.93523860535053549</c:v>
                </c:pt>
                <c:pt idx="1004">
                  <c:v>0.93276384288892777</c:v>
                </c:pt>
                <c:pt idx="1005">
                  <c:v>0</c:v>
                </c:pt>
                <c:pt idx="1006">
                  <c:v>0</c:v>
                </c:pt>
                <c:pt idx="1007">
                  <c:v>0.92923532507620188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0.6399250321356843</c:v>
                </c:pt>
                <c:pt idx="1013">
                  <c:v>0.85352374888502958</c:v>
                </c:pt>
                <c:pt idx="1014">
                  <c:v>0</c:v>
                </c:pt>
                <c:pt idx="1015">
                  <c:v>0.71237654719510568</c:v>
                </c:pt>
                <c:pt idx="1016">
                  <c:v>0.7368745656213368</c:v>
                </c:pt>
                <c:pt idx="1017">
                  <c:v>0.88600042682127444</c:v>
                </c:pt>
                <c:pt idx="1018">
                  <c:v>0.86730340984080168</c:v>
                </c:pt>
                <c:pt idx="1019">
                  <c:v>0</c:v>
                </c:pt>
                <c:pt idx="1020">
                  <c:v>0.93341168051855139</c:v>
                </c:pt>
                <c:pt idx="1021">
                  <c:v>0.85984723788775141</c:v>
                </c:pt>
                <c:pt idx="1022">
                  <c:v>0.93676482345368084</c:v>
                </c:pt>
                <c:pt idx="1023">
                  <c:v>0.94689589996402346</c:v>
                </c:pt>
                <c:pt idx="1024">
                  <c:v>0.93897840901978979</c:v>
                </c:pt>
                <c:pt idx="1025">
                  <c:v>0.9391189596086037</c:v>
                </c:pt>
                <c:pt idx="1026">
                  <c:v>0.93809299526191081</c:v>
                </c:pt>
                <c:pt idx="1027">
                  <c:v>0.94000975311860191</c:v>
                </c:pt>
                <c:pt idx="1028">
                  <c:v>0.93114105212477827</c:v>
                </c:pt>
                <c:pt idx="1029">
                  <c:v>0.93533844128170607</c:v>
                </c:pt>
                <c:pt idx="1030">
                  <c:v>0.92572600475072564</c:v>
                </c:pt>
                <c:pt idx="1031">
                  <c:v>0.93706387689324089</c:v>
                </c:pt>
                <c:pt idx="1032">
                  <c:v>0.93217425920812857</c:v>
                </c:pt>
                <c:pt idx="1033">
                  <c:v>0.93108473945743142</c:v>
                </c:pt>
                <c:pt idx="1034">
                  <c:v>0.93523528448006088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0.71921061781587814</c:v>
                </c:pt>
                <c:pt idx="1041">
                  <c:v>0.79489825584313989</c:v>
                </c:pt>
                <c:pt idx="1042">
                  <c:v>0</c:v>
                </c:pt>
                <c:pt idx="1043">
                  <c:v>0.7441202958569606</c:v>
                </c:pt>
                <c:pt idx="1044">
                  <c:v>0.91769118995998844</c:v>
                </c:pt>
                <c:pt idx="1045">
                  <c:v>0.78954926528439884</c:v>
                </c:pt>
                <c:pt idx="1046">
                  <c:v>0.87658766412492373</c:v>
                </c:pt>
                <c:pt idx="1047">
                  <c:v>0</c:v>
                </c:pt>
                <c:pt idx="1048">
                  <c:v>0.83074848708222881</c:v>
                </c:pt>
                <c:pt idx="1049">
                  <c:v>0</c:v>
                </c:pt>
                <c:pt idx="1050">
                  <c:v>0.93781842707885432</c:v>
                </c:pt>
                <c:pt idx="1051">
                  <c:v>0.9318726779441554</c:v>
                </c:pt>
                <c:pt idx="1052">
                  <c:v>0.93608044662251555</c:v>
                </c:pt>
                <c:pt idx="1053">
                  <c:v>0.93472467444977403</c:v>
                </c:pt>
                <c:pt idx="1054">
                  <c:v>0.92118622656995386</c:v>
                </c:pt>
                <c:pt idx="1055">
                  <c:v>0.93294674552883294</c:v>
                </c:pt>
                <c:pt idx="1056">
                  <c:v>0.93181819776352526</c:v>
                </c:pt>
                <c:pt idx="1057">
                  <c:v>0.90533533485083595</c:v>
                </c:pt>
                <c:pt idx="1058">
                  <c:v>0.93351101207098786</c:v>
                </c:pt>
                <c:pt idx="1059">
                  <c:v>0.92939821955789514</c:v>
                </c:pt>
                <c:pt idx="1060">
                  <c:v>0.93122848265899238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0.71501657836930566</c:v>
                </c:pt>
                <c:pt idx="1068">
                  <c:v>0.67346468389589031</c:v>
                </c:pt>
                <c:pt idx="1069">
                  <c:v>0.71030628380160754</c:v>
                </c:pt>
                <c:pt idx="1070">
                  <c:v>0.68005002916939672</c:v>
                </c:pt>
                <c:pt idx="1071">
                  <c:v>0.72782007955246353</c:v>
                </c:pt>
                <c:pt idx="1072">
                  <c:v>0.81238026389035178</c:v>
                </c:pt>
                <c:pt idx="1073">
                  <c:v>0.86925847477701768</c:v>
                </c:pt>
                <c:pt idx="1074">
                  <c:v>0.89480954409793834</c:v>
                </c:pt>
                <c:pt idx="1075">
                  <c:v>0.94186618842914949</c:v>
                </c:pt>
                <c:pt idx="1076">
                  <c:v>0</c:v>
                </c:pt>
                <c:pt idx="1077">
                  <c:v>0.94321290617765052</c:v>
                </c:pt>
                <c:pt idx="1078">
                  <c:v>0.94474245060961315</c:v>
                </c:pt>
                <c:pt idx="1079">
                  <c:v>0.93490712680711241</c:v>
                </c:pt>
                <c:pt idx="1080">
                  <c:v>0.93669749295597671</c:v>
                </c:pt>
                <c:pt idx="1081">
                  <c:v>0.93571306608773142</c:v>
                </c:pt>
                <c:pt idx="1082">
                  <c:v>0.93208281025011164</c:v>
                </c:pt>
                <c:pt idx="1083">
                  <c:v>0.93767683517209621</c:v>
                </c:pt>
                <c:pt idx="1084">
                  <c:v>0.94058775144547557</c:v>
                </c:pt>
                <c:pt idx="1085">
                  <c:v>0.93908378591392283</c:v>
                </c:pt>
                <c:pt idx="1086">
                  <c:v>0.93094527175586061</c:v>
                </c:pt>
                <c:pt idx="1087">
                  <c:v>0.92496929228686531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0.94296385466695076</c:v>
                </c:pt>
                <c:pt idx="1095">
                  <c:v>0.93885054768828158</c:v>
                </c:pt>
                <c:pt idx="1096">
                  <c:v>0.93943010580352848</c:v>
                </c:pt>
                <c:pt idx="1097">
                  <c:v>0.94239587466149299</c:v>
                </c:pt>
                <c:pt idx="1098">
                  <c:v>0.93924143290944762</c:v>
                </c:pt>
                <c:pt idx="1099">
                  <c:v>0.93784830145399811</c:v>
                </c:pt>
                <c:pt idx="1100">
                  <c:v>0.93347883660358022</c:v>
                </c:pt>
                <c:pt idx="1101">
                  <c:v>0.94054970706326735</c:v>
                </c:pt>
                <c:pt idx="1102">
                  <c:v>0.94096972646227528</c:v>
                </c:pt>
                <c:pt idx="1103">
                  <c:v>0.93454774306841504</c:v>
                </c:pt>
                <c:pt idx="1104">
                  <c:v>0.93630900390319161</c:v>
                </c:pt>
                <c:pt idx="1105">
                  <c:v>0.92824030857592965</c:v>
                </c:pt>
                <c:pt idx="1106">
                  <c:v>0.93350238136440655</c:v>
                </c:pt>
                <c:pt idx="1107">
                  <c:v>0</c:v>
                </c:pt>
                <c:pt idx="1108">
                  <c:v>0.93328007356692866</c:v>
                </c:pt>
                <c:pt idx="1109">
                  <c:v>0.93345132529899355</c:v>
                </c:pt>
                <c:pt idx="1110">
                  <c:v>0.93315133534605232</c:v>
                </c:pt>
                <c:pt idx="1111">
                  <c:v>0.93879596258058262</c:v>
                </c:pt>
                <c:pt idx="1112">
                  <c:v>0.93175705211408277</c:v>
                </c:pt>
                <c:pt idx="1113">
                  <c:v>0.93738232209629146</c:v>
                </c:pt>
                <c:pt idx="1114">
                  <c:v>0</c:v>
                </c:pt>
                <c:pt idx="1115">
                  <c:v>0.9363498764697249</c:v>
                </c:pt>
                <c:pt idx="1116">
                  <c:v>0.92928815149095156</c:v>
                </c:pt>
                <c:pt idx="1117">
                  <c:v>0.93468041998123885</c:v>
                </c:pt>
                <c:pt idx="1118">
                  <c:v>0.47277265753930592</c:v>
                </c:pt>
                <c:pt idx="1119">
                  <c:v>0.58217947580505047</c:v>
                </c:pt>
                <c:pt idx="1120">
                  <c:v>0</c:v>
                </c:pt>
                <c:pt idx="1121">
                  <c:v>0.39059229196571316</c:v>
                </c:pt>
                <c:pt idx="1122">
                  <c:v>0.5574516208823147</c:v>
                </c:pt>
                <c:pt idx="1123">
                  <c:v>0.45751714353875417</c:v>
                </c:pt>
                <c:pt idx="1124">
                  <c:v>0.3739022157102313</c:v>
                </c:pt>
                <c:pt idx="1125">
                  <c:v>0.35746001276538342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0.63392955362042502</c:v>
                </c:pt>
                <c:pt idx="1131">
                  <c:v>0.54570769720137435</c:v>
                </c:pt>
                <c:pt idx="1132">
                  <c:v>0.55442655386763584</c:v>
                </c:pt>
                <c:pt idx="1133">
                  <c:v>0.52274989632936697</c:v>
                </c:pt>
                <c:pt idx="1134">
                  <c:v>0.63046267934786371</c:v>
                </c:pt>
                <c:pt idx="1135">
                  <c:v>0.5835754975300842</c:v>
                </c:pt>
                <c:pt idx="1136">
                  <c:v>0.72997944074468379</c:v>
                </c:pt>
                <c:pt idx="1137">
                  <c:v>0.66484875009138977</c:v>
                </c:pt>
                <c:pt idx="1138">
                  <c:v>0.78395422571772766</c:v>
                </c:pt>
                <c:pt idx="1139">
                  <c:v>0.94746864432359623</c:v>
                </c:pt>
                <c:pt idx="1140">
                  <c:v>0.93910546506903736</c:v>
                </c:pt>
                <c:pt idx="1141">
                  <c:v>0.94527035350597544</c:v>
                </c:pt>
                <c:pt idx="1142">
                  <c:v>0.94876760980355201</c:v>
                </c:pt>
                <c:pt idx="1143">
                  <c:v>0</c:v>
                </c:pt>
                <c:pt idx="1144">
                  <c:v>0.94268137401350283</c:v>
                </c:pt>
                <c:pt idx="1145">
                  <c:v>0.93760636840648071</c:v>
                </c:pt>
                <c:pt idx="1146">
                  <c:v>0.92740149192021748</c:v>
                </c:pt>
                <c:pt idx="1147">
                  <c:v>0.93164688690296993</c:v>
                </c:pt>
                <c:pt idx="1148">
                  <c:v>0.93881615011995045</c:v>
                </c:pt>
                <c:pt idx="1149">
                  <c:v>0.92928948784578536</c:v>
                </c:pt>
                <c:pt idx="1150">
                  <c:v>0.9391729951770974</c:v>
                </c:pt>
                <c:pt idx="1151">
                  <c:v>0.92538253732535403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0.56449657242118811</c:v>
                </c:pt>
                <c:pt idx="1164">
                  <c:v>0.8397348937105209</c:v>
                </c:pt>
                <c:pt idx="1165">
                  <c:v>0.47560707412182068</c:v>
                </c:pt>
                <c:pt idx="1166">
                  <c:v>0.44638643933308403</c:v>
                </c:pt>
                <c:pt idx="1167">
                  <c:v>0.50852073457905778</c:v>
                </c:pt>
                <c:pt idx="1168">
                  <c:v>0.90339092826710876</c:v>
                </c:pt>
                <c:pt idx="1169">
                  <c:v>0.38517001586956923</c:v>
                </c:pt>
                <c:pt idx="1170">
                  <c:v>0.87310142452003936</c:v>
                </c:pt>
                <c:pt idx="1171">
                  <c:v>0.77515088226735718</c:v>
                </c:pt>
                <c:pt idx="1172">
                  <c:v>0.9160774099908453</c:v>
                </c:pt>
                <c:pt idx="1173">
                  <c:v>0.82827781679768342</c:v>
                </c:pt>
                <c:pt idx="1174">
                  <c:v>0.74084403793137044</c:v>
                </c:pt>
                <c:pt idx="1175">
                  <c:v>0.6267405176794455</c:v>
                </c:pt>
                <c:pt idx="1176">
                  <c:v>0.90871133688524697</c:v>
                </c:pt>
                <c:pt idx="1177">
                  <c:v>0</c:v>
                </c:pt>
                <c:pt idx="1178">
                  <c:v>0.85161252307819291</c:v>
                </c:pt>
                <c:pt idx="1179">
                  <c:v>0.87808447168006343</c:v>
                </c:pt>
                <c:pt idx="1180">
                  <c:v>0.90088682474298087</c:v>
                </c:pt>
                <c:pt idx="1181">
                  <c:v>0.91417026010906222</c:v>
                </c:pt>
                <c:pt idx="1182">
                  <c:v>0.96259733129971148</c:v>
                </c:pt>
                <c:pt idx="1183">
                  <c:v>0.93738814952336857</c:v>
                </c:pt>
                <c:pt idx="1184">
                  <c:v>0.93254223503505851</c:v>
                </c:pt>
                <c:pt idx="1185">
                  <c:v>0.89588859795283438</c:v>
                </c:pt>
                <c:pt idx="1186">
                  <c:v>0.94104519533310749</c:v>
                </c:pt>
                <c:pt idx="1187">
                  <c:v>0.90464673887241753</c:v>
                </c:pt>
                <c:pt idx="1188">
                  <c:v>0.93280678874142076</c:v>
                </c:pt>
                <c:pt idx="1189">
                  <c:v>0.94151738315914779</c:v>
                </c:pt>
                <c:pt idx="1190">
                  <c:v>0</c:v>
                </c:pt>
                <c:pt idx="1191">
                  <c:v>0.94811299980852137</c:v>
                </c:pt>
                <c:pt idx="1192">
                  <c:v>0.9424214378051694</c:v>
                </c:pt>
                <c:pt idx="1193">
                  <c:v>0.93936259287960655</c:v>
                </c:pt>
                <c:pt idx="1194">
                  <c:v>0.93970315743931132</c:v>
                </c:pt>
                <c:pt idx="1195">
                  <c:v>0.92742185876570438</c:v>
                </c:pt>
                <c:pt idx="1196">
                  <c:v>0</c:v>
                </c:pt>
                <c:pt idx="1197">
                  <c:v>0.93210568778033553</c:v>
                </c:pt>
                <c:pt idx="1198">
                  <c:v>0.92098604483981783</c:v>
                </c:pt>
                <c:pt idx="1199">
                  <c:v>0.93715825008238296</c:v>
                </c:pt>
                <c:pt idx="1200">
                  <c:v>0.93178608236433735</c:v>
                </c:pt>
                <c:pt idx="1201">
                  <c:v>0.93699878787458302</c:v>
                </c:pt>
                <c:pt idx="1202">
                  <c:v>0.90409726918151512</c:v>
                </c:pt>
                <c:pt idx="1203">
                  <c:v>0.94538344188156687</c:v>
                </c:pt>
                <c:pt idx="1204">
                  <c:v>0.92332071310557007</c:v>
                </c:pt>
                <c:pt idx="1205">
                  <c:v>0.87270305017079719</c:v>
                </c:pt>
                <c:pt idx="1206">
                  <c:v>0.79375405027904489</c:v>
                </c:pt>
                <c:pt idx="1207">
                  <c:v>0.93413714161193595</c:v>
                </c:pt>
                <c:pt idx="1208">
                  <c:v>0.9285057215944531</c:v>
                </c:pt>
                <c:pt idx="1209">
                  <c:v>0.85853944152734296</c:v>
                </c:pt>
                <c:pt idx="1210">
                  <c:v>0.72572476658783613</c:v>
                </c:pt>
                <c:pt idx="1211">
                  <c:v>0.76652731381315142</c:v>
                </c:pt>
                <c:pt idx="1212">
                  <c:v>0.80502136386960232</c:v>
                </c:pt>
                <c:pt idx="1213">
                  <c:v>0.85787753351787066</c:v>
                </c:pt>
                <c:pt idx="1214">
                  <c:v>0</c:v>
                </c:pt>
                <c:pt idx="1215">
                  <c:v>0.82744608644217055</c:v>
                </c:pt>
                <c:pt idx="1216">
                  <c:v>0.93212469894896466</c:v>
                </c:pt>
                <c:pt idx="1217">
                  <c:v>0.51121722997477903</c:v>
                </c:pt>
                <c:pt idx="1218">
                  <c:v>0.54741579858186562</c:v>
                </c:pt>
                <c:pt idx="1219">
                  <c:v>0.90230437649842399</c:v>
                </c:pt>
                <c:pt idx="1220">
                  <c:v>0.90897618541167535</c:v>
                </c:pt>
                <c:pt idx="1221">
                  <c:v>0.71592872220869963</c:v>
                </c:pt>
                <c:pt idx="1222">
                  <c:v>0.67080120007704536</c:v>
                </c:pt>
                <c:pt idx="1223">
                  <c:v>0.86061976486153469</c:v>
                </c:pt>
                <c:pt idx="1224">
                  <c:v>0.74326713326012162</c:v>
                </c:pt>
                <c:pt idx="1225">
                  <c:v>0.73572530477777431</c:v>
                </c:pt>
                <c:pt idx="1226">
                  <c:v>0.69430748794306185</c:v>
                </c:pt>
                <c:pt idx="1227">
                  <c:v>0.66742363675462024</c:v>
                </c:pt>
                <c:pt idx="1228">
                  <c:v>0</c:v>
                </c:pt>
                <c:pt idx="1229">
                  <c:v>0.81551424683916796</c:v>
                </c:pt>
                <c:pt idx="1230">
                  <c:v>0.6980472416731357</c:v>
                </c:pt>
                <c:pt idx="1231">
                  <c:v>0.89387528956058626</c:v>
                </c:pt>
                <c:pt idx="1232">
                  <c:v>0.87455983613266008</c:v>
                </c:pt>
                <c:pt idx="1233">
                  <c:v>0.90544660494680107</c:v>
                </c:pt>
                <c:pt idx="1234">
                  <c:v>0.87589005672494347</c:v>
                </c:pt>
                <c:pt idx="1235">
                  <c:v>0.92438563691548103</c:v>
                </c:pt>
                <c:pt idx="1236">
                  <c:v>0.92904533076826579</c:v>
                </c:pt>
                <c:pt idx="1237">
                  <c:v>0.93457833342194441</c:v>
                </c:pt>
                <c:pt idx="1238">
                  <c:v>0.92199784517526528</c:v>
                </c:pt>
                <c:pt idx="1239">
                  <c:v>0.92768048842885198</c:v>
                </c:pt>
                <c:pt idx="1240">
                  <c:v>0.93103710265265516</c:v>
                </c:pt>
                <c:pt idx="1241">
                  <c:v>0.92955912539186003</c:v>
                </c:pt>
                <c:pt idx="1242">
                  <c:v>0.92806506336765016</c:v>
                </c:pt>
                <c:pt idx="1243">
                  <c:v>0.92297448142712213</c:v>
                </c:pt>
                <c:pt idx="1244">
                  <c:v>0</c:v>
                </c:pt>
                <c:pt idx="1245">
                  <c:v>0</c:v>
                </c:pt>
                <c:pt idx="1246">
                  <c:v>0.92836379137701996</c:v>
                </c:pt>
                <c:pt idx="1247">
                  <c:v>0.92848942588834993</c:v>
                </c:pt>
                <c:pt idx="1248">
                  <c:v>0</c:v>
                </c:pt>
                <c:pt idx="1249">
                  <c:v>0.92684398416954916</c:v>
                </c:pt>
                <c:pt idx="1250">
                  <c:v>0.93301773640806684</c:v>
                </c:pt>
                <c:pt idx="1251">
                  <c:v>0.94198416892714742</c:v>
                </c:pt>
                <c:pt idx="1252">
                  <c:v>0.93549926582625165</c:v>
                </c:pt>
                <c:pt idx="1253">
                  <c:v>0.92151444080586598</c:v>
                </c:pt>
                <c:pt idx="1254">
                  <c:v>0.92300376338544077</c:v>
                </c:pt>
                <c:pt idx="1255">
                  <c:v>0.53633068446520105</c:v>
                </c:pt>
                <c:pt idx="1256">
                  <c:v>0.6007001658668466</c:v>
                </c:pt>
                <c:pt idx="1257">
                  <c:v>0.56364484962567263</c:v>
                </c:pt>
                <c:pt idx="1258">
                  <c:v>0.64263013339629194</c:v>
                </c:pt>
                <c:pt idx="1259">
                  <c:v>0.77315320409197263</c:v>
                </c:pt>
                <c:pt idx="1260">
                  <c:v>0.85027892408254657</c:v>
                </c:pt>
                <c:pt idx="1261">
                  <c:v>0.89883579902138011</c:v>
                </c:pt>
                <c:pt idx="1262">
                  <c:v>0.88644033105028563</c:v>
                </c:pt>
                <c:pt idx="1263">
                  <c:v>0.66257221945731348</c:v>
                </c:pt>
                <c:pt idx="1264">
                  <c:v>0.7130846710135329</c:v>
                </c:pt>
                <c:pt idx="1265">
                  <c:v>0.78511670746143825</c:v>
                </c:pt>
                <c:pt idx="1266">
                  <c:v>0.64522185908825358</c:v>
                </c:pt>
                <c:pt idx="1267">
                  <c:v>0.71662412166838352</c:v>
                </c:pt>
                <c:pt idx="1268">
                  <c:v>0.90043892146951587</c:v>
                </c:pt>
                <c:pt idx="1269">
                  <c:v>0.60979657640228535</c:v>
                </c:pt>
                <c:pt idx="1270">
                  <c:v>0.8476047020986629</c:v>
                </c:pt>
                <c:pt idx="1271">
                  <c:v>0.81925963764572596</c:v>
                </c:pt>
                <c:pt idx="1272">
                  <c:v>0.56043354189352645</c:v>
                </c:pt>
                <c:pt idx="1273">
                  <c:v>0.66233726414474203</c:v>
                </c:pt>
                <c:pt idx="1274">
                  <c:v>0.94514842081794204</c:v>
                </c:pt>
                <c:pt idx="1275">
                  <c:v>0</c:v>
                </c:pt>
                <c:pt idx="1276">
                  <c:v>0.71788750871214191</c:v>
                </c:pt>
                <c:pt idx="1277">
                  <c:v>0.92198050257042097</c:v>
                </c:pt>
                <c:pt idx="1278">
                  <c:v>0.87314970199101327</c:v>
                </c:pt>
                <c:pt idx="1279">
                  <c:v>0.8939083218521745</c:v>
                </c:pt>
                <c:pt idx="1280">
                  <c:v>0.91750805467670293</c:v>
                </c:pt>
                <c:pt idx="1281">
                  <c:v>0.93415460088527047</c:v>
                </c:pt>
                <c:pt idx="1282">
                  <c:v>0.92973683215909675</c:v>
                </c:pt>
                <c:pt idx="1283">
                  <c:v>0.93639025562574019</c:v>
                </c:pt>
                <c:pt idx="1284">
                  <c:v>0.9402666101419126</c:v>
                </c:pt>
                <c:pt idx="1285">
                  <c:v>0.9303196863600246</c:v>
                </c:pt>
                <c:pt idx="1286">
                  <c:v>0.93039644016045675</c:v>
                </c:pt>
                <c:pt idx="1287">
                  <c:v>0.93330128619167652</c:v>
                </c:pt>
                <c:pt idx="1288">
                  <c:v>0.93387358409786703</c:v>
                </c:pt>
                <c:pt idx="1289">
                  <c:v>0.93508772632369686</c:v>
                </c:pt>
                <c:pt idx="1290">
                  <c:v>0</c:v>
                </c:pt>
                <c:pt idx="1291">
                  <c:v>0.94115782930877045</c:v>
                </c:pt>
                <c:pt idx="1292">
                  <c:v>0.94283190405016526</c:v>
                </c:pt>
                <c:pt idx="1293">
                  <c:v>0</c:v>
                </c:pt>
                <c:pt idx="1294">
                  <c:v>0.93924989667220216</c:v>
                </c:pt>
                <c:pt idx="1295">
                  <c:v>0.9350987560667221</c:v>
                </c:pt>
                <c:pt idx="1296">
                  <c:v>0.93192093038656953</c:v>
                </c:pt>
                <c:pt idx="1297">
                  <c:v>0.93821789321615268</c:v>
                </c:pt>
                <c:pt idx="1298">
                  <c:v>0.93072646838451412</c:v>
                </c:pt>
                <c:pt idx="1299">
                  <c:v>0.93776123548501622</c:v>
                </c:pt>
                <c:pt idx="1300">
                  <c:v>0.51364112382917104</c:v>
                </c:pt>
                <c:pt idx="1301">
                  <c:v>0.48294851266979488</c:v>
                </c:pt>
                <c:pt idx="1302">
                  <c:v>0</c:v>
                </c:pt>
                <c:pt idx="1303">
                  <c:v>0.50724237380336468</c:v>
                </c:pt>
                <c:pt idx="1304">
                  <c:v>0.37207383835402746</c:v>
                </c:pt>
                <c:pt idx="1305">
                  <c:v>0.79526227929026772</c:v>
                </c:pt>
                <c:pt idx="1306">
                  <c:v>0</c:v>
                </c:pt>
                <c:pt idx="1307">
                  <c:v>0.66995381492107364</c:v>
                </c:pt>
                <c:pt idx="1308">
                  <c:v>0</c:v>
                </c:pt>
                <c:pt idx="1309">
                  <c:v>0.86149860207748541</c:v>
                </c:pt>
                <c:pt idx="1310">
                  <c:v>0</c:v>
                </c:pt>
                <c:pt idx="1311">
                  <c:v>0.8269134196631267</c:v>
                </c:pt>
                <c:pt idx="1312">
                  <c:v>0.85593057491094859</c:v>
                </c:pt>
                <c:pt idx="1313">
                  <c:v>0.78991777851461487</c:v>
                </c:pt>
                <c:pt idx="1314">
                  <c:v>0.84345312391672878</c:v>
                </c:pt>
                <c:pt idx="1315">
                  <c:v>0.71776070698615135</c:v>
                </c:pt>
                <c:pt idx="1316">
                  <c:v>0.7660714578129012</c:v>
                </c:pt>
                <c:pt idx="1317">
                  <c:v>0.6409556657589105</c:v>
                </c:pt>
                <c:pt idx="1318">
                  <c:v>0.87709709762278398</c:v>
                </c:pt>
                <c:pt idx="1319">
                  <c:v>0</c:v>
                </c:pt>
                <c:pt idx="1320">
                  <c:v>0.9318279305966537</c:v>
                </c:pt>
                <c:pt idx="1321">
                  <c:v>0.94725211016137245</c:v>
                </c:pt>
                <c:pt idx="1322">
                  <c:v>0.9498494142976962</c:v>
                </c:pt>
                <c:pt idx="1323">
                  <c:v>0.93609135609194816</c:v>
                </c:pt>
                <c:pt idx="1324">
                  <c:v>0.93798427467347389</c:v>
                </c:pt>
                <c:pt idx="1325">
                  <c:v>0.93875565452976895</c:v>
                </c:pt>
                <c:pt idx="1326">
                  <c:v>0.93736359851542672</c:v>
                </c:pt>
                <c:pt idx="1327">
                  <c:v>0.93603437752928909</c:v>
                </c:pt>
                <c:pt idx="1328">
                  <c:v>0.93698485975284507</c:v>
                </c:pt>
                <c:pt idx="1329">
                  <c:v>0.93263378267471686</c:v>
                </c:pt>
                <c:pt idx="1330">
                  <c:v>0.93096740991360583</c:v>
                </c:pt>
                <c:pt idx="1331">
                  <c:v>0.92559330789361405</c:v>
                </c:pt>
                <c:pt idx="1332">
                  <c:v>0.93129758312486977</c:v>
                </c:pt>
                <c:pt idx="1333">
                  <c:v>0</c:v>
                </c:pt>
                <c:pt idx="1334">
                  <c:v>0.87288428952557551</c:v>
                </c:pt>
                <c:pt idx="1335">
                  <c:v>0</c:v>
                </c:pt>
                <c:pt idx="1336">
                  <c:v>0</c:v>
                </c:pt>
                <c:pt idx="1337">
                  <c:v>0.8466081988340346</c:v>
                </c:pt>
                <c:pt idx="1338">
                  <c:v>0.90972986776461351</c:v>
                </c:pt>
                <c:pt idx="1339">
                  <c:v>0.90017803468624125</c:v>
                </c:pt>
                <c:pt idx="1340">
                  <c:v>0.92095827220747706</c:v>
                </c:pt>
                <c:pt idx="1341">
                  <c:v>0</c:v>
                </c:pt>
                <c:pt idx="1342">
                  <c:v>0.89759487827952156</c:v>
                </c:pt>
                <c:pt idx="1343">
                  <c:v>0.75102595990506149</c:v>
                </c:pt>
                <c:pt idx="1344">
                  <c:v>0.77668376140627982</c:v>
                </c:pt>
                <c:pt idx="1345">
                  <c:v>0.86736950702285198</c:v>
                </c:pt>
                <c:pt idx="1346">
                  <c:v>0.93036374528034627</c:v>
                </c:pt>
                <c:pt idx="1347">
                  <c:v>0.93018196781025231</c:v>
                </c:pt>
                <c:pt idx="1348">
                  <c:v>0.69967847425502117</c:v>
                </c:pt>
                <c:pt idx="1349">
                  <c:v>0.85087420393092916</c:v>
                </c:pt>
                <c:pt idx="1350">
                  <c:v>0.64060398353893744</c:v>
                </c:pt>
                <c:pt idx="1351">
                  <c:v>0.65490516582798208</c:v>
                </c:pt>
                <c:pt idx="1352">
                  <c:v>0.87873020027478232</c:v>
                </c:pt>
                <c:pt idx="1353">
                  <c:v>0.71852841322982441</c:v>
                </c:pt>
                <c:pt idx="1354">
                  <c:v>0.78577469559782198</c:v>
                </c:pt>
                <c:pt idx="1355">
                  <c:v>0.84638174756985385</c:v>
                </c:pt>
                <c:pt idx="1356">
                  <c:v>0.81888620727475714</c:v>
                </c:pt>
                <c:pt idx="1357">
                  <c:v>0.82135430365598894</c:v>
                </c:pt>
                <c:pt idx="1358">
                  <c:v>0</c:v>
                </c:pt>
                <c:pt idx="1359">
                  <c:v>0</c:v>
                </c:pt>
                <c:pt idx="1360">
                  <c:v>0.89677327745845969</c:v>
                </c:pt>
                <c:pt idx="1361">
                  <c:v>0.88286817635899006</c:v>
                </c:pt>
                <c:pt idx="1362">
                  <c:v>0.8434979772438258</c:v>
                </c:pt>
                <c:pt idx="1363">
                  <c:v>0.89126722811692138</c:v>
                </c:pt>
                <c:pt idx="1364">
                  <c:v>0.68090425363864926</c:v>
                </c:pt>
                <c:pt idx="1365">
                  <c:v>0.77918823825370043</c:v>
                </c:pt>
                <c:pt idx="1366">
                  <c:v>0.78013874894728297</c:v>
                </c:pt>
                <c:pt idx="1367">
                  <c:v>0.92471566136901839</c:v>
                </c:pt>
                <c:pt idx="1368">
                  <c:v>0.92953741187894279</c:v>
                </c:pt>
                <c:pt idx="1369">
                  <c:v>0.85566567630041812</c:v>
                </c:pt>
                <c:pt idx="1370">
                  <c:v>0.60200834540630133</c:v>
                </c:pt>
                <c:pt idx="1371">
                  <c:v>0.73121446377360355</c:v>
                </c:pt>
                <c:pt idx="1372">
                  <c:v>0.5711574662978911</c:v>
                </c:pt>
                <c:pt idx="1373">
                  <c:v>0.71958691760805682</c:v>
                </c:pt>
                <c:pt idx="1374">
                  <c:v>0.8005800453855807</c:v>
                </c:pt>
                <c:pt idx="1375">
                  <c:v>0.82334309257485305</c:v>
                </c:pt>
                <c:pt idx="1376">
                  <c:v>0.70363354152100632</c:v>
                </c:pt>
                <c:pt idx="1377">
                  <c:v>0</c:v>
                </c:pt>
                <c:pt idx="1378">
                  <c:v>0.7425109027734883</c:v>
                </c:pt>
                <c:pt idx="1379">
                  <c:v>0.68033140729760977</c:v>
                </c:pt>
                <c:pt idx="1380">
                  <c:v>0.8157673813135865</c:v>
                </c:pt>
                <c:pt idx="1381">
                  <c:v>0.76058063980040969</c:v>
                </c:pt>
                <c:pt idx="1382">
                  <c:v>0.87170449390298888</c:v>
                </c:pt>
                <c:pt idx="1383">
                  <c:v>0.91158125847570126</c:v>
                </c:pt>
                <c:pt idx="1384">
                  <c:v>0.9257055359037778</c:v>
                </c:pt>
                <c:pt idx="1385">
                  <c:v>0.77701305769303075</c:v>
                </c:pt>
                <c:pt idx="1386">
                  <c:v>0.80570548419930321</c:v>
                </c:pt>
                <c:pt idx="1387">
                  <c:v>0.80589151915207047</c:v>
                </c:pt>
                <c:pt idx="1388">
                  <c:v>0</c:v>
                </c:pt>
                <c:pt idx="1389">
                  <c:v>0.93695117254651328</c:v>
                </c:pt>
                <c:pt idx="1390">
                  <c:v>0.77695465016824061</c:v>
                </c:pt>
                <c:pt idx="1391">
                  <c:v>0.74992469866274858</c:v>
                </c:pt>
                <c:pt idx="1392">
                  <c:v>0.68478738265161254</c:v>
                </c:pt>
                <c:pt idx="1393">
                  <c:v>0.66122793052748408</c:v>
                </c:pt>
                <c:pt idx="1394">
                  <c:v>0.56179800693108251</c:v>
                </c:pt>
                <c:pt idx="1395">
                  <c:v>0.55165947645162261</c:v>
                </c:pt>
                <c:pt idx="1396">
                  <c:v>0</c:v>
                </c:pt>
                <c:pt idx="1397">
                  <c:v>0.87851318412846069</c:v>
                </c:pt>
                <c:pt idx="1398">
                  <c:v>0</c:v>
                </c:pt>
                <c:pt idx="1399">
                  <c:v>0.77887303706839928</c:v>
                </c:pt>
                <c:pt idx="1400">
                  <c:v>0.66298624777929549</c:v>
                </c:pt>
                <c:pt idx="1401">
                  <c:v>0.75619622783438745</c:v>
                </c:pt>
                <c:pt idx="1402">
                  <c:v>0.77809873453562262</c:v>
                </c:pt>
                <c:pt idx="1403">
                  <c:v>0.75909910365014588</c:v>
                </c:pt>
                <c:pt idx="1404">
                  <c:v>0.72321301036830943</c:v>
                </c:pt>
                <c:pt idx="1405">
                  <c:v>0.81480753988516375</c:v>
                </c:pt>
                <c:pt idx="1406">
                  <c:v>0.82929329911245053</c:v>
                </c:pt>
                <c:pt idx="1407">
                  <c:v>0.82453480236653787</c:v>
                </c:pt>
                <c:pt idx="1408">
                  <c:v>0.80125355666014941</c:v>
                </c:pt>
                <c:pt idx="1409">
                  <c:v>0.91066800245116153</c:v>
                </c:pt>
                <c:pt idx="1410">
                  <c:v>0</c:v>
                </c:pt>
                <c:pt idx="1411">
                  <c:v>0.94006959815212665</c:v>
                </c:pt>
                <c:pt idx="1412">
                  <c:v>0.93898837417445957</c:v>
                </c:pt>
                <c:pt idx="1413">
                  <c:v>0.94004022196715664</c:v>
                </c:pt>
                <c:pt idx="1414">
                  <c:v>0</c:v>
                </c:pt>
                <c:pt idx="1415">
                  <c:v>0.93110249057686778</c:v>
                </c:pt>
                <c:pt idx="1416">
                  <c:v>0.93410068308915084</c:v>
                </c:pt>
                <c:pt idx="1417">
                  <c:v>0.92701631617951485</c:v>
                </c:pt>
                <c:pt idx="1418">
                  <c:v>0.9278292751756162</c:v>
                </c:pt>
                <c:pt idx="1419">
                  <c:v>0.93599944313238248</c:v>
                </c:pt>
                <c:pt idx="1420">
                  <c:v>0.93468061099577682</c:v>
                </c:pt>
                <c:pt idx="1421">
                  <c:v>0.93822798980396538</c:v>
                </c:pt>
                <c:pt idx="1422">
                  <c:v>0.93438830294055175</c:v>
                </c:pt>
                <c:pt idx="1423">
                  <c:v>0.49646516112725869</c:v>
                </c:pt>
                <c:pt idx="1424">
                  <c:v>0</c:v>
                </c:pt>
                <c:pt idx="1425">
                  <c:v>0.42736844929563522</c:v>
                </c:pt>
                <c:pt idx="1426">
                  <c:v>0</c:v>
                </c:pt>
                <c:pt idx="1427">
                  <c:v>0</c:v>
                </c:pt>
                <c:pt idx="1428">
                  <c:v>0.46649951169696624</c:v>
                </c:pt>
                <c:pt idx="1429">
                  <c:v>0.45556784250870097</c:v>
                </c:pt>
                <c:pt idx="1430">
                  <c:v>0.53701241678563072</c:v>
                </c:pt>
                <c:pt idx="1431">
                  <c:v>0.37268375060357456</c:v>
                </c:pt>
                <c:pt idx="1432">
                  <c:v>0.32968083253267838</c:v>
                </c:pt>
                <c:pt idx="1433">
                  <c:v>0.52951369687526728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0.54340021851329512</c:v>
                </c:pt>
                <c:pt idx="1438">
                  <c:v>0.66974994564971502</c:v>
                </c:pt>
                <c:pt idx="1439">
                  <c:v>0.52988506740598107</c:v>
                </c:pt>
                <c:pt idx="1440">
                  <c:v>0.63657775575406172</c:v>
                </c:pt>
                <c:pt idx="1441">
                  <c:v>0.64817752775558557</c:v>
                </c:pt>
                <c:pt idx="1442">
                  <c:v>0.6435865246624084</c:v>
                </c:pt>
                <c:pt idx="1443">
                  <c:v>0.75133849739566883</c:v>
                </c:pt>
                <c:pt idx="1444">
                  <c:v>0.72837491977043967</c:v>
                </c:pt>
                <c:pt idx="1445">
                  <c:v>0.94257968946601312</c:v>
                </c:pt>
                <c:pt idx="1446">
                  <c:v>0.94781240887631824</c:v>
                </c:pt>
                <c:pt idx="1447">
                  <c:v>0</c:v>
                </c:pt>
                <c:pt idx="1448">
                  <c:v>0.9398376067764832</c:v>
                </c:pt>
                <c:pt idx="1449">
                  <c:v>0</c:v>
                </c:pt>
                <c:pt idx="1450">
                  <c:v>0.94324988928783737</c:v>
                </c:pt>
                <c:pt idx="1451">
                  <c:v>0.94142907244866814</c:v>
                </c:pt>
                <c:pt idx="1452">
                  <c:v>0.94087880238475685</c:v>
                </c:pt>
                <c:pt idx="1453">
                  <c:v>0.94004143723383715</c:v>
                </c:pt>
                <c:pt idx="1454">
                  <c:v>0.9369674105958965</c:v>
                </c:pt>
                <c:pt idx="1455">
                  <c:v>0.93636715571900209</c:v>
                </c:pt>
                <c:pt idx="1456">
                  <c:v>0.93495094477371687</c:v>
                </c:pt>
                <c:pt idx="1457">
                  <c:v>0.94030478113069504</c:v>
                </c:pt>
                <c:pt idx="1458">
                  <c:v>0.93893019388651167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0.93613779233781402</c:v>
                </c:pt>
                <c:pt idx="1472">
                  <c:v>0.94155416196191855</c:v>
                </c:pt>
                <c:pt idx="1473">
                  <c:v>0.93540822926416489</c:v>
                </c:pt>
                <c:pt idx="1474">
                  <c:v>0.8356375963139443</c:v>
                </c:pt>
                <c:pt idx="1475">
                  <c:v>0.94624098867178652</c:v>
                </c:pt>
                <c:pt idx="1476">
                  <c:v>0.94371250505121862</c:v>
                </c:pt>
                <c:pt idx="1477">
                  <c:v>0.94048682687577034</c:v>
                </c:pt>
                <c:pt idx="1478">
                  <c:v>0.94373832472465402</c:v>
                </c:pt>
                <c:pt idx="1479">
                  <c:v>0.85747491602713433</c:v>
                </c:pt>
                <c:pt idx="1480">
                  <c:v>0.82214907455182695</c:v>
                </c:pt>
                <c:pt idx="1481">
                  <c:v>0.83554911778819463</c:v>
                </c:pt>
                <c:pt idx="1482">
                  <c:v>0.71171616452477027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0.69515488268444781</c:v>
                </c:pt>
                <c:pt idx="1490">
                  <c:v>0</c:v>
                </c:pt>
                <c:pt idx="1491">
                  <c:v>0.64232664715317278</c:v>
                </c:pt>
                <c:pt idx="1492">
                  <c:v>0</c:v>
                </c:pt>
                <c:pt idx="1493">
                  <c:v>0.68270746243131164</c:v>
                </c:pt>
                <c:pt idx="1494">
                  <c:v>0.65983381897701421</c:v>
                </c:pt>
                <c:pt idx="1495">
                  <c:v>0.75790202178596766</c:v>
                </c:pt>
                <c:pt idx="1496">
                  <c:v>0.84928058221824654</c:v>
                </c:pt>
                <c:pt idx="1497">
                  <c:v>0.66063991555240875</c:v>
                </c:pt>
                <c:pt idx="1498">
                  <c:v>0</c:v>
                </c:pt>
                <c:pt idx="1499">
                  <c:v>0.92696965864799763</c:v>
                </c:pt>
                <c:pt idx="1500">
                  <c:v>0.97105427080325879</c:v>
                </c:pt>
                <c:pt idx="1501">
                  <c:v>0.94245670203072129</c:v>
                </c:pt>
                <c:pt idx="1502">
                  <c:v>0.9474288554434146</c:v>
                </c:pt>
                <c:pt idx="1503">
                  <c:v>0.94172626366137813</c:v>
                </c:pt>
                <c:pt idx="1504">
                  <c:v>0.92502734358483918</c:v>
                </c:pt>
                <c:pt idx="1505">
                  <c:v>0.88696839936810834</c:v>
                </c:pt>
                <c:pt idx="1506">
                  <c:v>0.78862699778458623</c:v>
                </c:pt>
                <c:pt idx="1507">
                  <c:v>0.8986030308184455</c:v>
                </c:pt>
                <c:pt idx="1508">
                  <c:v>0.86249310925700795</c:v>
                </c:pt>
                <c:pt idx="1509">
                  <c:v>0.95670485735594379</c:v>
                </c:pt>
                <c:pt idx="1510">
                  <c:v>0.94240767903297928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0.60085100376599887</c:v>
                </c:pt>
                <c:pt idx="1517">
                  <c:v>0.52389674946362019</c:v>
                </c:pt>
                <c:pt idx="1518">
                  <c:v>0.52810566696525674</c:v>
                </c:pt>
                <c:pt idx="1519">
                  <c:v>0.55587874515935898</c:v>
                </c:pt>
                <c:pt idx="1520">
                  <c:v>0.56622171708222901</c:v>
                </c:pt>
                <c:pt idx="1521">
                  <c:v>0.55467391821426515</c:v>
                </c:pt>
                <c:pt idx="1522">
                  <c:v>0.60065517293113724</c:v>
                </c:pt>
                <c:pt idx="1523">
                  <c:v>0.62154581042924528</c:v>
                </c:pt>
                <c:pt idx="1524">
                  <c:v>0.59601517935328419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0.93266130243555334</c:v>
                </c:pt>
                <c:pt idx="1531">
                  <c:v>0.93423079030983269</c:v>
                </c:pt>
                <c:pt idx="1532">
                  <c:v>0.92984823450973464</c:v>
                </c:pt>
                <c:pt idx="1533">
                  <c:v>0.93317049733673918</c:v>
                </c:pt>
                <c:pt idx="1534">
                  <c:v>0.93542077091433085</c:v>
                </c:pt>
                <c:pt idx="1535">
                  <c:v>0.94017847637477647</c:v>
                </c:pt>
                <c:pt idx="1536">
                  <c:v>0.92833672022314784</c:v>
                </c:pt>
                <c:pt idx="1537">
                  <c:v>0.91888794395448758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0.51602379418384037</c:v>
                </c:pt>
                <c:pt idx="1548">
                  <c:v>0.53338712340574657</c:v>
                </c:pt>
                <c:pt idx="1549">
                  <c:v>0.54424049694068855</c:v>
                </c:pt>
                <c:pt idx="1550">
                  <c:v>0.584303068585596</c:v>
                </c:pt>
                <c:pt idx="1551">
                  <c:v>0.54415809419393846</c:v>
                </c:pt>
                <c:pt idx="1552">
                  <c:v>0</c:v>
                </c:pt>
                <c:pt idx="1553">
                  <c:v>0.61216490267985568</c:v>
                </c:pt>
                <c:pt idx="1554">
                  <c:v>0.60575690488446354</c:v>
                </c:pt>
                <c:pt idx="1555">
                  <c:v>0.61960469276825691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0.92741486981221266</c:v>
                </c:pt>
                <c:pt idx="1560">
                  <c:v>0.9435914514961834</c:v>
                </c:pt>
                <c:pt idx="1561">
                  <c:v>0.94205276894922196</c:v>
                </c:pt>
                <c:pt idx="1562">
                  <c:v>0.93474066841826164</c:v>
                </c:pt>
                <c:pt idx="1563">
                  <c:v>0.93169041336224168</c:v>
                </c:pt>
                <c:pt idx="1564">
                  <c:v>0.93880335215880861</c:v>
                </c:pt>
                <c:pt idx="1565">
                  <c:v>0.94244368796977862</c:v>
                </c:pt>
                <c:pt idx="1566">
                  <c:v>0.91996588576482374</c:v>
                </c:pt>
                <c:pt idx="1567">
                  <c:v>0.92784370240049296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0.37733573710746665</c:v>
                </c:pt>
                <c:pt idx="1580">
                  <c:v>0.38465615417620735</c:v>
                </c:pt>
                <c:pt idx="1581">
                  <c:v>0</c:v>
                </c:pt>
                <c:pt idx="1582">
                  <c:v>0</c:v>
                </c:pt>
                <c:pt idx="1583">
                  <c:v>0.63073744679852073</c:v>
                </c:pt>
                <c:pt idx="1584">
                  <c:v>0.55864507026201105</c:v>
                </c:pt>
                <c:pt idx="1585">
                  <c:v>0.56019554722976228</c:v>
                </c:pt>
                <c:pt idx="1586">
                  <c:v>0.67565231760441602</c:v>
                </c:pt>
                <c:pt idx="1587">
                  <c:v>0.61052897408492224</c:v>
                </c:pt>
                <c:pt idx="1588">
                  <c:v>0.89530682513963156</c:v>
                </c:pt>
                <c:pt idx="1589">
                  <c:v>0.72095339533130376</c:v>
                </c:pt>
                <c:pt idx="1590">
                  <c:v>0.7967858525165572</c:v>
                </c:pt>
                <c:pt idx="1591">
                  <c:v>0.81885774452334181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0.92940518589919907</c:v>
                </c:pt>
                <c:pt idx="1596">
                  <c:v>0.92689031592824811</c:v>
                </c:pt>
                <c:pt idx="1597">
                  <c:v>0.91359278698837931</c:v>
                </c:pt>
                <c:pt idx="1598">
                  <c:v>0.93344263204286915</c:v>
                </c:pt>
                <c:pt idx="1599">
                  <c:v>0.93250061934794926</c:v>
                </c:pt>
                <c:pt idx="1600">
                  <c:v>0.93032193890696813</c:v>
                </c:pt>
                <c:pt idx="1601">
                  <c:v>0.93299441466720612</c:v>
                </c:pt>
                <c:pt idx="1602">
                  <c:v>0.90981458989452835</c:v>
                </c:pt>
                <c:pt idx="1603">
                  <c:v>0.92895695285021773</c:v>
                </c:pt>
                <c:pt idx="1604">
                  <c:v>0.92728421308572584</c:v>
                </c:pt>
                <c:pt idx="1605">
                  <c:v>0.91962879697666877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0.2575002645124706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0.28290562897003724</c:v>
                </c:pt>
                <c:pt idx="1617">
                  <c:v>0.24582738217150535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0.37691976937019167</c:v>
                </c:pt>
                <c:pt idx="1631">
                  <c:v>0.49529892463642206</c:v>
                </c:pt>
                <c:pt idx="1632">
                  <c:v>0.51930863243879888</c:v>
                </c:pt>
                <c:pt idx="1633">
                  <c:v>0.56273818101164308</c:v>
                </c:pt>
                <c:pt idx="1634">
                  <c:v>0.581433217334685</c:v>
                </c:pt>
                <c:pt idx="1635">
                  <c:v>0.57506643046850825</c:v>
                </c:pt>
                <c:pt idx="1636">
                  <c:v>0.53943566913638552</c:v>
                </c:pt>
                <c:pt idx="1637">
                  <c:v>0</c:v>
                </c:pt>
                <c:pt idx="1638">
                  <c:v>0.54916479066426227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0.94250247310692437</c:v>
                </c:pt>
                <c:pt idx="1644">
                  <c:v>0.93296492765703842</c:v>
                </c:pt>
                <c:pt idx="1645">
                  <c:v>0.9327263745947908</c:v>
                </c:pt>
                <c:pt idx="1646">
                  <c:v>0.92970615269530987</c:v>
                </c:pt>
                <c:pt idx="1647">
                  <c:v>0.9293855097780086</c:v>
                </c:pt>
                <c:pt idx="1648">
                  <c:v>0.92329648204128312</c:v>
                </c:pt>
                <c:pt idx="1649">
                  <c:v>0.92921583880533432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0.5954406386739054</c:v>
                </c:pt>
                <c:pt idx="1663">
                  <c:v>0.59850072366805285</c:v>
                </c:pt>
                <c:pt idx="1664">
                  <c:v>0.67488203272776626</c:v>
                </c:pt>
                <c:pt idx="1665">
                  <c:v>0.67802094925395062</c:v>
                </c:pt>
                <c:pt idx="1666">
                  <c:v>0.65520575439393858</c:v>
                </c:pt>
                <c:pt idx="1667">
                  <c:v>0</c:v>
                </c:pt>
                <c:pt idx="1668">
                  <c:v>0.75859225390813367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0.67985917659972972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0.86641619998073227</c:v>
                </c:pt>
                <c:pt idx="1679">
                  <c:v>0.90467830506327507</c:v>
                </c:pt>
                <c:pt idx="1680">
                  <c:v>0.91438575896005347</c:v>
                </c:pt>
                <c:pt idx="1681">
                  <c:v>0.86607408880437775</c:v>
                </c:pt>
                <c:pt idx="1682">
                  <c:v>0.91679414725648245</c:v>
                </c:pt>
                <c:pt idx="1683">
                  <c:v>0</c:v>
                </c:pt>
                <c:pt idx="1684">
                  <c:v>0.92254518028858301</c:v>
                </c:pt>
                <c:pt idx="1685">
                  <c:v>0.77105118327302891</c:v>
                </c:pt>
                <c:pt idx="1686">
                  <c:v>0.90225317058492405</c:v>
                </c:pt>
                <c:pt idx="1687">
                  <c:v>0</c:v>
                </c:pt>
                <c:pt idx="1688">
                  <c:v>0.71717748151207383</c:v>
                </c:pt>
                <c:pt idx="1689">
                  <c:v>0</c:v>
                </c:pt>
                <c:pt idx="1690">
                  <c:v>0.8167680004188772</c:v>
                </c:pt>
                <c:pt idx="1691">
                  <c:v>0.87869844240306083</c:v>
                </c:pt>
                <c:pt idx="1692">
                  <c:v>0.88500770733503864</c:v>
                </c:pt>
                <c:pt idx="1693">
                  <c:v>0.86177455346304332</c:v>
                </c:pt>
                <c:pt idx="1694">
                  <c:v>0.88556096362187253</c:v>
                </c:pt>
                <c:pt idx="1695">
                  <c:v>0.92944161490360222</c:v>
                </c:pt>
                <c:pt idx="1696">
                  <c:v>0.88571217600216046</c:v>
                </c:pt>
                <c:pt idx="1697">
                  <c:v>0.91635947314703492</c:v>
                </c:pt>
                <c:pt idx="1698">
                  <c:v>0</c:v>
                </c:pt>
                <c:pt idx="1699">
                  <c:v>0.77541489395217678</c:v>
                </c:pt>
                <c:pt idx="1700">
                  <c:v>0.77931609170508009</c:v>
                </c:pt>
                <c:pt idx="1701">
                  <c:v>0</c:v>
                </c:pt>
                <c:pt idx="1702">
                  <c:v>0.78492084645766214</c:v>
                </c:pt>
                <c:pt idx="1703">
                  <c:v>0.6892986448401337</c:v>
                </c:pt>
                <c:pt idx="1704">
                  <c:v>0.83245338414216674</c:v>
                </c:pt>
                <c:pt idx="1705">
                  <c:v>0.91762824488931338</c:v>
                </c:pt>
                <c:pt idx="1706">
                  <c:v>0.83980649064527746</c:v>
                </c:pt>
                <c:pt idx="1707">
                  <c:v>0.88135409486504457</c:v>
                </c:pt>
                <c:pt idx="1708">
                  <c:v>0.92542075301161697</c:v>
                </c:pt>
                <c:pt idx="1709">
                  <c:v>0.8997512779110437</c:v>
                </c:pt>
                <c:pt idx="1710">
                  <c:v>0.91392057846034724</c:v>
                </c:pt>
                <c:pt idx="1711">
                  <c:v>0</c:v>
                </c:pt>
                <c:pt idx="1712">
                  <c:v>0.8529067065057172</c:v>
                </c:pt>
                <c:pt idx="1713">
                  <c:v>0.63108746035545538</c:v>
                </c:pt>
                <c:pt idx="1714">
                  <c:v>0</c:v>
                </c:pt>
                <c:pt idx="1715">
                  <c:v>0.78298097620862495</c:v>
                </c:pt>
                <c:pt idx="1716">
                  <c:v>0.80835950511697985</c:v>
                </c:pt>
                <c:pt idx="1717">
                  <c:v>0.85411772578989931</c:v>
                </c:pt>
                <c:pt idx="1718">
                  <c:v>0.82118726423758237</c:v>
                </c:pt>
                <c:pt idx="1719">
                  <c:v>0</c:v>
                </c:pt>
                <c:pt idx="1720">
                  <c:v>0.89380290466475909</c:v>
                </c:pt>
                <c:pt idx="1721">
                  <c:v>0.91375522624514949</c:v>
                </c:pt>
                <c:pt idx="1722">
                  <c:v>0</c:v>
                </c:pt>
                <c:pt idx="1723">
                  <c:v>0.93287866110370532</c:v>
                </c:pt>
                <c:pt idx="1724">
                  <c:v>0.92503249904248963</c:v>
                </c:pt>
                <c:pt idx="1725">
                  <c:v>0.6195049635726726</c:v>
                </c:pt>
                <c:pt idx="1726">
                  <c:v>0.63480172823775516</c:v>
                </c:pt>
                <c:pt idx="1727">
                  <c:v>0.67432850152006596</c:v>
                </c:pt>
                <c:pt idx="1728">
                  <c:v>0.54026315641118661</c:v>
                </c:pt>
                <c:pt idx="1729">
                  <c:v>0.61275175050618669</c:v>
                </c:pt>
                <c:pt idx="1730">
                  <c:v>0.71114281909672084</c:v>
                </c:pt>
                <c:pt idx="1731">
                  <c:v>0.64831545804944968</c:v>
                </c:pt>
                <c:pt idx="1732">
                  <c:v>0.73864479957025175</c:v>
                </c:pt>
                <c:pt idx="1733">
                  <c:v>0.75708126197803716</c:v>
                </c:pt>
                <c:pt idx="1734">
                  <c:v>0.77923248278571944</c:v>
                </c:pt>
                <c:pt idx="1735">
                  <c:v>0.79476399845591728</c:v>
                </c:pt>
                <c:pt idx="1736">
                  <c:v>0</c:v>
                </c:pt>
                <c:pt idx="1737">
                  <c:v>0.77467892652790737</c:v>
                </c:pt>
                <c:pt idx="1738">
                  <c:v>0.93924887074025976</c:v>
                </c:pt>
                <c:pt idx="1739">
                  <c:v>0.93843819004454143</c:v>
                </c:pt>
                <c:pt idx="1740">
                  <c:v>0.94029764759801759</c:v>
                </c:pt>
                <c:pt idx="1741">
                  <c:v>0.93685157454649248</c:v>
                </c:pt>
                <c:pt idx="1742">
                  <c:v>0.93147643309825612</c:v>
                </c:pt>
                <c:pt idx="1743">
                  <c:v>0.93801548141326641</c:v>
                </c:pt>
                <c:pt idx="1744">
                  <c:v>0.93537023548396403</c:v>
                </c:pt>
                <c:pt idx="1745">
                  <c:v>0.93351938906362586</c:v>
                </c:pt>
                <c:pt idx="1746">
                  <c:v>0.93999667329025482</c:v>
                </c:pt>
                <c:pt idx="1747">
                  <c:v>0.93226795699008014</c:v>
                </c:pt>
                <c:pt idx="1748">
                  <c:v>0.91834365216524494</c:v>
                </c:pt>
                <c:pt idx="1749">
                  <c:v>0.91758062452317157</c:v>
                </c:pt>
                <c:pt idx="1750">
                  <c:v>0.90823015646233707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0.52578339756997461</c:v>
                </c:pt>
                <c:pt idx="1755">
                  <c:v>0</c:v>
                </c:pt>
                <c:pt idx="1756">
                  <c:v>0.56974272355935351</c:v>
                </c:pt>
                <c:pt idx="1757">
                  <c:v>0.51409965610283614</c:v>
                </c:pt>
                <c:pt idx="1758">
                  <c:v>0.53007862529419802</c:v>
                </c:pt>
                <c:pt idx="1759">
                  <c:v>0.63708383588882678</c:v>
                </c:pt>
                <c:pt idx="1760">
                  <c:v>0.61823188089105741</c:v>
                </c:pt>
                <c:pt idx="1761">
                  <c:v>0.55432761436211175</c:v>
                </c:pt>
                <c:pt idx="1762">
                  <c:v>0.63690957392020042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0.94538669970199007</c:v>
                </c:pt>
                <c:pt idx="1767">
                  <c:v>0.93672818797636381</c:v>
                </c:pt>
                <c:pt idx="1768">
                  <c:v>0.94326895304051395</c:v>
                </c:pt>
                <c:pt idx="1769">
                  <c:v>0.9305786956294988</c:v>
                </c:pt>
                <c:pt idx="1770">
                  <c:v>0.93634063309595761</c:v>
                </c:pt>
                <c:pt idx="1771">
                  <c:v>0.92086969524867923</c:v>
                </c:pt>
                <c:pt idx="1772">
                  <c:v>0.93716283973436587</c:v>
                </c:pt>
                <c:pt idx="1773">
                  <c:v>0.92627071283949214</c:v>
                </c:pt>
                <c:pt idx="1774">
                  <c:v>0.92915249111028431</c:v>
                </c:pt>
                <c:pt idx="1775">
                  <c:v>0.93273404820511407</c:v>
                </c:pt>
                <c:pt idx="1776">
                  <c:v>0.92762930122756926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0.57320146795436722</c:v>
                </c:pt>
                <c:pt idx="1786">
                  <c:v>0.51588663311736982</c:v>
                </c:pt>
                <c:pt idx="1787">
                  <c:v>0.55658197094664985</c:v>
                </c:pt>
                <c:pt idx="1788">
                  <c:v>0.53910196321776505</c:v>
                </c:pt>
                <c:pt idx="1789">
                  <c:v>0.51459861259804018</c:v>
                </c:pt>
                <c:pt idx="1790">
                  <c:v>0.59474231120832044</c:v>
                </c:pt>
                <c:pt idx="1791">
                  <c:v>0.53550904633059404</c:v>
                </c:pt>
                <c:pt idx="1792">
                  <c:v>0.64432317274429296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0.9396632570270852</c:v>
                </c:pt>
                <c:pt idx="1798">
                  <c:v>0.94555681109151912</c:v>
                </c:pt>
                <c:pt idx="1799">
                  <c:v>0.92815572500458987</c:v>
                </c:pt>
                <c:pt idx="1800">
                  <c:v>0.93023047671599912</c:v>
                </c:pt>
                <c:pt idx="1801">
                  <c:v>0.92796655930185901</c:v>
                </c:pt>
                <c:pt idx="1802">
                  <c:v>0.9295832015207075</c:v>
                </c:pt>
                <c:pt idx="1803">
                  <c:v>0.93431124417764688</c:v>
                </c:pt>
                <c:pt idx="1804">
                  <c:v>0.92763032462695794</c:v>
                </c:pt>
                <c:pt idx="1805">
                  <c:v>0.93204439007007345</c:v>
                </c:pt>
                <c:pt idx="1806">
                  <c:v>0.92926615761703768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0.55414524534417819</c:v>
                </c:pt>
                <c:pt idx="1817">
                  <c:v>0.50258627176977011</c:v>
                </c:pt>
                <c:pt idx="1818">
                  <c:v>0.53651246590272006</c:v>
                </c:pt>
                <c:pt idx="1819">
                  <c:v>0.54243783568966963</c:v>
                </c:pt>
                <c:pt idx="1820">
                  <c:v>0.5660352757615994</c:v>
                </c:pt>
                <c:pt idx="1821">
                  <c:v>0.51724684603842375</c:v>
                </c:pt>
                <c:pt idx="1822">
                  <c:v>0.635052125733225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0.94083846951070349</c:v>
                </c:pt>
                <c:pt idx="1829">
                  <c:v>0</c:v>
                </c:pt>
                <c:pt idx="1830">
                  <c:v>0.93123834436512409</c:v>
                </c:pt>
                <c:pt idx="1831">
                  <c:v>0.91763156094997633</c:v>
                </c:pt>
                <c:pt idx="1832">
                  <c:v>0.92021897625196081</c:v>
                </c:pt>
                <c:pt idx="1833">
                  <c:v>0.92816295982407138</c:v>
                </c:pt>
                <c:pt idx="1834">
                  <c:v>0.92686488658321997</c:v>
                </c:pt>
                <c:pt idx="1835">
                  <c:v>0.92811763360068644</c:v>
                </c:pt>
                <c:pt idx="1836">
                  <c:v>0.92729929025147306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0.13575874528837945</c:v>
                </c:pt>
                <c:pt idx="1854">
                  <c:v>0.20973376272576325</c:v>
                </c:pt>
                <c:pt idx="1855">
                  <c:v>0.30991246375965209</c:v>
                </c:pt>
                <c:pt idx="1856">
                  <c:v>0</c:v>
                </c:pt>
                <c:pt idx="1857">
                  <c:v>0.42297589979928646</c:v>
                </c:pt>
                <c:pt idx="1858">
                  <c:v>0.46554982233038478</c:v>
                </c:pt>
                <c:pt idx="1859">
                  <c:v>0.58023412022152887</c:v>
                </c:pt>
                <c:pt idx="1860">
                  <c:v>0.7925528258681247</c:v>
                </c:pt>
                <c:pt idx="1861">
                  <c:v>0.87626992660249492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9.3937400331420794E-4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0.94667415630323037</c:v>
                </c:pt>
                <c:pt idx="1875">
                  <c:v>0.95050349632886544</c:v>
                </c:pt>
                <c:pt idx="1876">
                  <c:v>0.93489516106599091</c:v>
                </c:pt>
                <c:pt idx="1877">
                  <c:v>0.940513595966743</c:v>
                </c:pt>
                <c:pt idx="1878">
                  <c:v>0.94914390169154317</c:v>
                </c:pt>
                <c:pt idx="1879">
                  <c:v>0.94377463656130034</c:v>
                </c:pt>
                <c:pt idx="1880">
                  <c:v>0.94207795600169053</c:v>
                </c:pt>
                <c:pt idx="1881">
                  <c:v>0</c:v>
                </c:pt>
                <c:pt idx="1882">
                  <c:v>0.92552877096060449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0.94045403835894037</c:v>
                </c:pt>
                <c:pt idx="1895">
                  <c:v>0</c:v>
                </c:pt>
                <c:pt idx="1896">
                  <c:v>0.67088901098088782</c:v>
                </c:pt>
                <c:pt idx="1897">
                  <c:v>0.93923103977258071</c:v>
                </c:pt>
                <c:pt idx="1898">
                  <c:v>0.93497451979944246</c:v>
                </c:pt>
                <c:pt idx="1899">
                  <c:v>0.92477354543097345</c:v>
                </c:pt>
                <c:pt idx="1900">
                  <c:v>0.93843460883342089</c:v>
                </c:pt>
                <c:pt idx="1901">
                  <c:v>0.93421195105304689</c:v>
                </c:pt>
                <c:pt idx="1902">
                  <c:v>0.93037698258475798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4.4214235303562447E-4</c:v>
                </c:pt>
                <c:pt idx="1907">
                  <c:v>7.9466908406131728E-4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0.56256053027132003</c:v>
                </c:pt>
                <c:pt idx="1912">
                  <c:v>0.54709163434192087</c:v>
                </c:pt>
                <c:pt idx="1913">
                  <c:v>0.57904767117209111</c:v>
                </c:pt>
                <c:pt idx="1914">
                  <c:v>0.52624432091509077</c:v>
                </c:pt>
                <c:pt idx="1915">
                  <c:v>0.59967576916698861</c:v>
                </c:pt>
                <c:pt idx="1916">
                  <c:v>0.6425957176324546</c:v>
                </c:pt>
                <c:pt idx="1917">
                  <c:v>0</c:v>
                </c:pt>
                <c:pt idx="1918">
                  <c:v>0.58725258664017399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0.94253049567880587</c:v>
                </c:pt>
                <c:pt idx="1924">
                  <c:v>0.9351714396498908</c:v>
                </c:pt>
                <c:pt idx="1925">
                  <c:v>0.92342065189604394</c:v>
                </c:pt>
                <c:pt idx="1926">
                  <c:v>0.92890355569968186</c:v>
                </c:pt>
                <c:pt idx="1927">
                  <c:v>0.93039898049034964</c:v>
                </c:pt>
                <c:pt idx="1928">
                  <c:v>0.93797859590061206</c:v>
                </c:pt>
                <c:pt idx="1929">
                  <c:v>0.93452743560470031</c:v>
                </c:pt>
                <c:pt idx="1930">
                  <c:v>0.93554969556367207</c:v>
                </c:pt>
                <c:pt idx="1931">
                  <c:v>0.92521213168216576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0.59831363920689151</c:v>
                </c:pt>
                <c:pt idx="1942">
                  <c:v>0.52690771244536005</c:v>
                </c:pt>
                <c:pt idx="1943">
                  <c:v>0.53692362407742567</c:v>
                </c:pt>
                <c:pt idx="1944">
                  <c:v>0.54241198969306093</c:v>
                </c:pt>
                <c:pt idx="1945">
                  <c:v>0.57536944582060012</c:v>
                </c:pt>
                <c:pt idx="1946">
                  <c:v>0.63108876431075789</c:v>
                </c:pt>
                <c:pt idx="1947">
                  <c:v>0.56064555382523218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0.93796672301221229</c:v>
                </c:pt>
                <c:pt idx="1955">
                  <c:v>0.93615437975391225</c:v>
                </c:pt>
                <c:pt idx="1956">
                  <c:v>0.92646212240337023</c:v>
                </c:pt>
                <c:pt idx="1957">
                  <c:v>0.93724635421447677</c:v>
                </c:pt>
                <c:pt idx="1958">
                  <c:v>0.93068207279399717</c:v>
                </c:pt>
                <c:pt idx="1959">
                  <c:v>0.93270976782383297</c:v>
                </c:pt>
                <c:pt idx="1960">
                  <c:v>0.93066753805024893</c:v>
                </c:pt>
                <c:pt idx="1961">
                  <c:v>0.92729382196054855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0.4886744242006697</c:v>
                </c:pt>
                <c:pt idx="1974">
                  <c:v>0.61585947555255982</c:v>
                </c:pt>
                <c:pt idx="1975">
                  <c:v>0.51861313480876103</c:v>
                </c:pt>
                <c:pt idx="1976">
                  <c:v>0.67167706962300289</c:v>
                </c:pt>
                <c:pt idx="1977">
                  <c:v>0.79496918516715731</c:v>
                </c:pt>
                <c:pt idx="1978">
                  <c:v>0.65854161253928423</c:v>
                </c:pt>
                <c:pt idx="1979">
                  <c:v>0.74506840699103749</c:v>
                </c:pt>
                <c:pt idx="1980">
                  <c:v>0.8477021725947006</c:v>
                </c:pt>
                <c:pt idx="1981">
                  <c:v>0.82523770805001928</c:v>
                </c:pt>
                <c:pt idx="1982">
                  <c:v>0.88067503682817561</c:v>
                </c:pt>
                <c:pt idx="1983">
                  <c:v>0.77289489887856067</c:v>
                </c:pt>
                <c:pt idx="1984">
                  <c:v>0.90694777261474824</c:v>
                </c:pt>
                <c:pt idx="1985">
                  <c:v>0.9302457533390881</c:v>
                </c:pt>
                <c:pt idx="1986">
                  <c:v>0.83792156194620848</c:v>
                </c:pt>
                <c:pt idx="1987">
                  <c:v>0.80088016963650743</c:v>
                </c:pt>
                <c:pt idx="1988">
                  <c:v>0.73046269137476061</c:v>
                </c:pt>
                <c:pt idx="1989">
                  <c:v>0.81166346871539841</c:v>
                </c:pt>
                <c:pt idx="1990">
                  <c:v>0.76897982255691266</c:v>
                </c:pt>
                <c:pt idx="1991">
                  <c:v>0.80236117604895363</c:v>
                </c:pt>
                <c:pt idx="1992">
                  <c:v>0.86440739070410555</c:v>
                </c:pt>
                <c:pt idx="1993">
                  <c:v>0.85071786462989929</c:v>
                </c:pt>
                <c:pt idx="1994">
                  <c:v>0.86112458747959275</c:v>
                </c:pt>
                <c:pt idx="1995">
                  <c:v>0.93610597141523921</c:v>
                </c:pt>
                <c:pt idx="1996">
                  <c:v>0.90430557909964493</c:v>
                </c:pt>
                <c:pt idx="1997">
                  <c:v>0.9257785783870256</c:v>
                </c:pt>
                <c:pt idx="1998">
                  <c:v>0</c:v>
                </c:pt>
                <c:pt idx="1999">
                  <c:v>0.94691826738223706</c:v>
                </c:pt>
                <c:pt idx="2000">
                  <c:v>0.93186874163721334</c:v>
                </c:pt>
                <c:pt idx="2001">
                  <c:v>0.93984640842561518</c:v>
                </c:pt>
                <c:pt idx="2002">
                  <c:v>0.92991394719246445</c:v>
                </c:pt>
                <c:pt idx="2003">
                  <c:v>0.93155960614159261</c:v>
                </c:pt>
                <c:pt idx="2004">
                  <c:v>0.93070320688996244</c:v>
                </c:pt>
                <c:pt idx="2005">
                  <c:v>0.94259752138369002</c:v>
                </c:pt>
                <c:pt idx="2006">
                  <c:v>0.91978449487379299</c:v>
                </c:pt>
                <c:pt idx="2007">
                  <c:v>0.92900203039301732</c:v>
                </c:pt>
                <c:pt idx="2008">
                  <c:v>0.93028865390712934</c:v>
                </c:pt>
                <c:pt idx="2009">
                  <c:v>0.92270832708647132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0.93822560513935727</c:v>
                </c:pt>
                <c:pt idx="2022">
                  <c:v>0.94089705471127272</c:v>
                </c:pt>
                <c:pt idx="2023">
                  <c:v>0.93415845147945031</c:v>
                </c:pt>
                <c:pt idx="2024">
                  <c:v>0.9299725521406228</c:v>
                </c:pt>
                <c:pt idx="2025">
                  <c:v>0.93601771944198842</c:v>
                </c:pt>
                <c:pt idx="2026">
                  <c:v>0.92982262861776055</c:v>
                </c:pt>
                <c:pt idx="2027">
                  <c:v>0.94074037232484886</c:v>
                </c:pt>
                <c:pt idx="2028">
                  <c:v>0.93105238035525184</c:v>
                </c:pt>
                <c:pt idx="2029">
                  <c:v>0.93273112839027883</c:v>
                </c:pt>
                <c:pt idx="2030">
                  <c:v>0.93039846653699032</c:v>
                </c:pt>
                <c:pt idx="2031">
                  <c:v>0.93355741665611669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0.46263238010824109</c:v>
                </c:pt>
                <c:pt idx="2065">
                  <c:v>0</c:v>
                </c:pt>
                <c:pt idx="2066">
                  <c:v>0.4524681639687374</c:v>
                </c:pt>
                <c:pt idx="2067">
                  <c:v>0.44799056513784202</c:v>
                </c:pt>
                <c:pt idx="2068">
                  <c:v>0</c:v>
                </c:pt>
                <c:pt idx="2069">
                  <c:v>0</c:v>
                </c:pt>
                <c:pt idx="2070">
                  <c:v>0.66110726041070389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0.92357336265772427</c:v>
                </c:pt>
                <c:pt idx="2076">
                  <c:v>0.9283990205616317</c:v>
                </c:pt>
                <c:pt idx="2077">
                  <c:v>0.90894600795234459</c:v>
                </c:pt>
                <c:pt idx="2078">
                  <c:v>0.89130297125007907</c:v>
                </c:pt>
                <c:pt idx="2079">
                  <c:v>0.91911259896739994</c:v>
                </c:pt>
                <c:pt idx="2080">
                  <c:v>0.92497213760589903</c:v>
                </c:pt>
                <c:pt idx="2081">
                  <c:v>0</c:v>
                </c:pt>
                <c:pt idx="2082">
                  <c:v>0.88452688684453828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0.55916000822472212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0.94328992392586763</c:v>
                </c:pt>
                <c:pt idx="2104">
                  <c:v>0.91454222021575637</c:v>
                </c:pt>
                <c:pt idx="2105">
                  <c:v>0.92631264108674627</c:v>
                </c:pt>
                <c:pt idx="2106">
                  <c:v>0.9204336220256798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0.55083766384856236</c:v>
                </c:pt>
                <c:pt idx="2119">
                  <c:v>0</c:v>
                </c:pt>
                <c:pt idx="2120">
                  <c:v>0</c:v>
                </c:pt>
                <c:pt idx="2121">
                  <c:v>0.57815538835123992</c:v>
                </c:pt>
                <c:pt idx="2122">
                  <c:v>0.61315387985596137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0.93561321435548439</c:v>
                </c:pt>
                <c:pt idx="2127">
                  <c:v>0</c:v>
                </c:pt>
                <c:pt idx="2128">
                  <c:v>0.88490885260980734</c:v>
                </c:pt>
                <c:pt idx="2129">
                  <c:v>0.86369855250689032</c:v>
                </c:pt>
                <c:pt idx="2130">
                  <c:v>0.8003799622510579</c:v>
                </c:pt>
                <c:pt idx="2131">
                  <c:v>0.83077133911299117</c:v>
                </c:pt>
                <c:pt idx="2132">
                  <c:v>0.83358752281785031</c:v>
                </c:pt>
                <c:pt idx="2133">
                  <c:v>0.80341590822253739</c:v>
                </c:pt>
                <c:pt idx="2134">
                  <c:v>0.9197289441725256</c:v>
                </c:pt>
                <c:pt idx="2135">
                  <c:v>0.93067441213092017</c:v>
                </c:pt>
                <c:pt idx="2136">
                  <c:v>0.92095251514808807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0.92038700890093605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0.54889533154333237</c:v>
                </c:pt>
                <c:pt idx="2158">
                  <c:v>0.54698822478006615</c:v>
                </c:pt>
                <c:pt idx="2159">
                  <c:v>0.54205471906465352</c:v>
                </c:pt>
                <c:pt idx="2160">
                  <c:v>0.52288540389055205</c:v>
                </c:pt>
                <c:pt idx="2161">
                  <c:v>0.48485311140768189</c:v>
                </c:pt>
                <c:pt idx="2162">
                  <c:v>0.58164365440445975</c:v>
                </c:pt>
                <c:pt idx="2163">
                  <c:v>0.5480202731550009</c:v>
                </c:pt>
                <c:pt idx="2164">
                  <c:v>0.58703491343129732</c:v>
                </c:pt>
                <c:pt idx="2165">
                  <c:v>0.54848383034246184</c:v>
                </c:pt>
                <c:pt idx="2166">
                  <c:v>0.68468392676822976</c:v>
                </c:pt>
                <c:pt idx="2167">
                  <c:v>0</c:v>
                </c:pt>
                <c:pt idx="2168">
                  <c:v>0</c:v>
                </c:pt>
                <c:pt idx="2169">
                  <c:v>0.9430665087757697</c:v>
                </c:pt>
                <c:pt idx="2170">
                  <c:v>0.94518073065881814</c:v>
                </c:pt>
                <c:pt idx="2171">
                  <c:v>0.93572798410406965</c:v>
                </c:pt>
                <c:pt idx="2172">
                  <c:v>0.93787419103704106</c:v>
                </c:pt>
                <c:pt idx="2173">
                  <c:v>0.93606203974864988</c:v>
                </c:pt>
                <c:pt idx="2174">
                  <c:v>0.94016971426214957</c:v>
                </c:pt>
                <c:pt idx="2175">
                  <c:v>0</c:v>
                </c:pt>
                <c:pt idx="2176">
                  <c:v>0.92387253618018028</c:v>
                </c:pt>
                <c:pt idx="2177">
                  <c:v>0.93188732763485027</c:v>
                </c:pt>
                <c:pt idx="2178">
                  <c:v>0.92019188084330272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0.56473619625768878</c:v>
                </c:pt>
                <c:pt idx="2190">
                  <c:v>0.53996972869814053</c:v>
                </c:pt>
                <c:pt idx="2191">
                  <c:v>0.52538232388039552</c:v>
                </c:pt>
                <c:pt idx="2192">
                  <c:v>0.5611541305225376</c:v>
                </c:pt>
                <c:pt idx="2193">
                  <c:v>0.57126102775535992</c:v>
                </c:pt>
                <c:pt idx="2194">
                  <c:v>0.66448483547657022</c:v>
                </c:pt>
                <c:pt idx="2195">
                  <c:v>0.68047453480056408</c:v>
                </c:pt>
                <c:pt idx="2196">
                  <c:v>0.6572961120879004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0.76470065452612057</c:v>
                </c:pt>
                <c:pt idx="2201">
                  <c:v>0.94027293573989967</c:v>
                </c:pt>
                <c:pt idx="2202">
                  <c:v>0.94210068023921223</c:v>
                </c:pt>
                <c:pt idx="2203">
                  <c:v>0.93166251800775579</c:v>
                </c:pt>
                <c:pt idx="2204">
                  <c:v>0.92067033748530847</c:v>
                </c:pt>
                <c:pt idx="2205">
                  <c:v>0.93477629942985052</c:v>
                </c:pt>
                <c:pt idx="2206">
                  <c:v>0.93218411433558923</c:v>
                </c:pt>
                <c:pt idx="2207">
                  <c:v>0.92858137044065669</c:v>
                </c:pt>
                <c:pt idx="2208">
                  <c:v>0.93167668815985782</c:v>
                </c:pt>
                <c:pt idx="2209">
                  <c:v>0</c:v>
                </c:pt>
                <c:pt idx="2210">
                  <c:v>0.93216297834236195</c:v>
                </c:pt>
                <c:pt idx="2211">
                  <c:v>0</c:v>
                </c:pt>
                <c:pt idx="2212">
                  <c:v>0.90597942810478482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0.559239874105388</c:v>
                </c:pt>
                <c:pt idx="2223">
                  <c:v>0</c:v>
                </c:pt>
                <c:pt idx="2224">
                  <c:v>0.59817447894603992</c:v>
                </c:pt>
                <c:pt idx="2225">
                  <c:v>0.77843489213998984</c:v>
                </c:pt>
                <c:pt idx="2226">
                  <c:v>0.73163066135871546</c:v>
                </c:pt>
                <c:pt idx="2227">
                  <c:v>0</c:v>
                </c:pt>
                <c:pt idx="2228">
                  <c:v>0.7642009103865014</c:v>
                </c:pt>
                <c:pt idx="2229">
                  <c:v>0.7703827135424749</c:v>
                </c:pt>
                <c:pt idx="2230">
                  <c:v>0.91181284638078086</c:v>
                </c:pt>
                <c:pt idx="2231">
                  <c:v>0.93229339871527295</c:v>
                </c:pt>
                <c:pt idx="2232">
                  <c:v>0.8488734334210144</c:v>
                </c:pt>
                <c:pt idx="2233">
                  <c:v>0</c:v>
                </c:pt>
                <c:pt idx="2234">
                  <c:v>0.84302315598029709</c:v>
                </c:pt>
                <c:pt idx="2235">
                  <c:v>0.84072313013155031</c:v>
                </c:pt>
                <c:pt idx="2236">
                  <c:v>0.88054684334572497</c:v>
                </c:pt>
                <c:pt idx="2237">
                  <c:v>0.86143857643439437</c:v>
                </c:pt>
                <c:pt idx="2238">
                  <c:v>0.85367744281740776</c:v>
                </c:pt>
                <c:pt idx="2239">
                  <c:v>0.8941023163908064</c:v>
                </c:pt>
                <c:pt idx="2240">
                  <c:v>0.81525671729777638</c:v>
                </c:pt>
                <c:pt idx="2241">
                  <c:v>0.91265923267422633</c:v>
                </c:pt>
                <c:pt idx="2242">
                  <c:v>0.94067679815128691</c:v>
                </c:pt>
                <c:pt idx="2243">
                  <c:v>0.92778212824307571</c:v>
                </c:pt>
                <c:pt idx="2244">
                  <c:v>0.91932041237963991</c:v>
                </c:pt>
                <c:pt idx="2245">
                  <c:v>0</c:v>
                </c:pt>
                <c:pt idx="2246">
                  <c:v>0</c:v>
                </c:pt>
                <c:pt idx="2247">
                  <c:v>0.93945460527917224</c:v>
                </c:pt>
                <c:pt idx="2248">
                  <c:v>0.94448581450113245</c:v>
                </c:pt>
                <c:pt idx="2249">
                  <c:v>0.93155720602384673</c:v>
                </c:pt>
                <c:pt idx="2250">
                  <c:v>0.92398923781778397</c:v>
                </c:pt>
                <c:pt idx="2251">
                  <c:v>0.92971995994348555</c:v>
                </c:pt>
                <c:pt idx="2252">
                  <c:v>0.92673229096975829</c:v>
                </c:pt>
                <c:pt idx="2253">
                  <c:v>0.92605326570569046</c:v>
                </c:pt>
                <c:pt idx="2254">
                  <c:v>0.92665438021745539</c:v>
                </c:pt>
                <c:pt idx="2255">
                  <c:v>0.93727228461406698</c:v>
                </c:pt>
                <c:pt idx="2256">
                  <c:v>0.9234356104724456</c:v>
                </c:pt>
                <c:pt idx="2257">
                  <c:v>0.92017985287965087</c:v>
                </c:pt>
                <c:pt idx="2258">
                  <c:v>0.62067924854492373</c:v>
                </c:pt>
                <c:pt idx="2259">
                  <c:v>0.7019509413005437</c:v>
                </c:pt>
                <c:pt idx="2260">
                  <c:v>0</c:v>
                </c:pt>
                <c:pt idx="2261">
                  <c:v>0</c:v>
                </c:pt>
                <c:pt idx="2262">
                  <c:v>0.67355215642331712</c:v>
                </c:pt>
                <c:pt idx="2263">
                  <c:v>0</c:v>
                </c:pt>
                <c:pt idx="2264">
                  <c:v>0.93916078694124205</c:v>
                </c:pt>
                <c:pt idx="2265">
                  <c:v>0.9438987645863659</c:v>
                </c:pt>
                <c:pt idx="2266">
                  <c:v>0.93713873602409492</c:v>
                </c:pt>
                <c:pt idx="2267">
                  <c:v>0.94171680968178584</c:v>
                </c:pt>
                <c:pt idx="2268">
                  <c:v>0.93770381713499018</c:v>
                </c:pt>
                <c:pt idx="2269">
                  <c:v>0.94103143389341437</c:v>
                </c:pt>
                <c:pt idx="2270">
                  <c:v>0.937691917512113</c:v>
                </c:pt>
                <c:pt idx="2271">
                  <c:v>0</c:v>
                </c:pt>
                <c:pt idx="2272">
                  <c:v>0.91127579027285888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0.94425495159246431</c:v>
                </c:pt>
                <c:pt idx="2658">
                  <c:v>0.94298242596830029</c:v>
                </c:pt>
                <c:pt idx="2659">
                  <c:v>0.92568910790267944</c:v>
                </c:pt>
                <c:pt idx="2660">
                  <c:v>0.93101473724623762</c:v>
                </c:pt>
                <c:pt idx="2661">
                  <c:v>0.94069199890588107</c:v>
                </c:pt>
                <c:pt idx="2662">
                  <c:v>0.93316283469238326</c:v>
                </c:pt>
                <c:pt idx="2663">
                  <c:v>0.93344574743587572</c:v>
                </c:pt>
                <c:pt idx="2664">
                  <c:v>0.9384661234655175</c:v>
                </c:pt>
                <c:pt idx="2665">
                  <c:v>0.92224989031221283</c:v>
                </c:pt>
                <c:pt idx="2666">
                  <c:v>0.91965489749243323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0.94526755085850367</c:v>
                </c:pt>
                <c:pt idx="2679">
                  <c:v>0</c:v>
                </c:pt>
                <c:pt idx="2680">
                  <c:v>0.93682357210736034</c:v>
                </c:pt>
                <c:pt idx="2681">
                  <c:v>0.93916677200152399</c:v>
                </c:pt>
                <c:pt idx="2682">
                  <c:v>0.94150617857001884</c:v>
                </c:pt>
                <c:pt idx="2683">
                  <c:v>0.93935576447607572</c:v>
                </c:pt>
                <c:pt idx="2684">
                  <c:v>0.94088097071620014</c:v>
                </c:pt>
                <c:pt idx="2685">
                  <c:v>0.93399574813914754</c:v>
                </c:pt>
                <c:pt idx="2686">
                  <c:v>0.93739270745110681</c:v>
                </c:pt>
                <c:pt idx="2687">
                  <c:v>0</c:v>
                </c:pt>
                <c:pt idx="2688">
                  <c:v>0.91855526265109877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0.92819683627959515</c:v>
                </c:pt>
                <c:pt idx="2701">
                  <c:v>0.93095690297997558</c:v>
                </c:pt>
                <c:pt idx="2702">
                  <c:v>0.94384367575963302</c:v>
                </c:pt>
                <c:pt idx="2703">
                  <c:v>0.93710992369818857</c:v>
                </c:pt>
                <c:pt idx="2704">
                  <c:v>0.93675852870434684</c:v>
                </c:pt>
                <c:pt idx="2705">
                  <c:v>0.93735216865303461</c:v>
                </c:pt>
                <c:pt idx="2706">
                  <c:v>0.92354333966161239</c:v>
                </c:pt>
                <c:pt idx="2707">
                  <c:v>0.93780426583405796</c:v>
                </c:pt>
                <c:pt idx="2708">
                  <c:v>0.92785555316022283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0.55813042596808815</c:v>
                </c:pt>
                <c:pt idx="2721">
                  <c:v>0.6728193649470734</c:v>
                </c:pt>
                <c:pt idx="2722">
                  <c:v>0.60925694808294872</c:v>
                </c:pt>
                <c:pt idx="2723">
                  <c:v>0.74161337626180968</c:v>
                </c:pt>
                <c:pt idx="2724">
                  <c:v>0.75281951425587557</c:v>
                </c:pt>
                <c:pt idx="2725">
                  <c:v>0.7882428852204395</c:v>
                </c:pt>
                <c:pt idx="2726">
                  <c:v>0.86720182878052321</c:v>
                </c:pt>
                <c:pt idx="2727">
                  <c:v>0.89935357847219433</c:v>
                </c:pt>
                <c:pt idx="2728">
                  <c:v>0.85020039454480401</c:v>
                </c:pt>
                <c:pt idx="2729">
                  <c:v>0.90001636606744206</c:v>
                </c:pt>
                <c:pt idx="2730">
                  <c:v>0.86011902488850367</c:v>
                </c:pt>
                <c:pt idx="2731">
                  <c:v>0.9368353563565831</c:v>
                </c:pt>
                <c:pt idx="2732">
                  <c:v>0.93176019591348402</c:v>
                </c:pt>
                <c:pt idx="2733">
                  <c:v>0.82948190836677871</c:v>
                </c:pt>
                <c:pt idx="2734">
                  <c:v>0.82708260852454207</c:v>
                </c:pt>
                <c:pt idx="2735">
                  <c:v>0.82890390590586593</c:v>
                </c:pt>
                <c:pt idx="2736">
                  <c:v>0.8317542304526051</c:v>
                </c:pt>
                <c:pt idx="2737">
                  <c:v>0.87632085154545702</c:v>
                </c:pt>
                <c:pt idx="2738">
                  <c:v>0.78511756269914446</c:v>
                </c:pt>
                <c:pt idx="2739">
                  <c:v>0.82680549656935531</c:v>
                </c:pt>
                <c:pt idx="2740">
                  <c:v>0.83690247079220492</c:v>
                </c:pt>
                <c:pt idx="2741">
                  <c:v>0.91850368735553611</c:v>
                </c:pt>
                <c:pt idx="2742">
                  <c:v>0.93272407882770492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0.90662001186691077</c:v>
                </c:pt>
                <c:pt idx="2747">
                  <c:v>0.92998050313052205</c:v>
                </c:pt>
                <c:pt idx="2748">
                  <c:v>0.90482007737469461</c:v>
                </c:pt>
                <c:pt idx="2749">
                  <c:v>0.92347727609701347</c:v>
                </c:pt>
                <c:pt idx="2750">
                  <c:v>0.93254074715450475</c:v>
                </c:pt>
                <c:pt idx="2751">
                  <c:v>0.92882937282471878</c:v>
                </c:pt>
                <c:pt idx="2752">
                  <c:v>0.91394059896705337</c:v>
                </c:pt>
                <c:pt idx="2753">
                  <c:v>0.93291588869361486</c:v>
                </c:pt>
                <c:pt idx="2754">
                  <c:v>0.90251541113240841</c:v>
                </c:pt>
                <c:pt idx="2755">
                  <c:v>0</c:v>
                </c:pt>
                <c:pt idx="2756">
                  <c:v>0.93961818983339818</c:v>
                </c:pt>
                <c:pt idx="2757">
                  <c:v>0.94245025810995886</c:v>
                </c:pt>
                <c:pt idx="2758">
                  <c:v>0.9370808230086477</c:v>
                </c:pt>
                <c:pt idx="2759">
                  <c:v>0.93710614985202201</c:v>
                </c:pt>
                <c:pt idx="2760">
                  <c:v>0.9323820487061325</c:v>
                </c:pt>
                <c:pt idx="2761">
                  <c:v>0.93789714876789476</c:v>
                </c:pt>
                <c:pt idx="2762">
                  <c:v>0.93452491897108547</c:v>
                </c:pt>
                <c:pt idx="2763">
                  <c:v>0.94582721151716587</c:v>
                </c:pt>
                <c:pt idx="2764">
                  <c:v>0.93555118106307589</c:v>
                </c:pt>
                <c:pt idx="2765">
                  <c:v>0.93799064636705121</c:v>
                </c:pt>
                <c:pt idx="2766">
                  <c:v>0.9348112908396643</c:v>
                </c:pt>
                <c:pt idx="2767">
                  <c:v>0.33016885563252701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0.507639403899387</c:v>
                </c:pt>
                <c:pt idx="2780">
                  <c:v>0.52563285629501799</c:v>
                </c:pt>
                <c:pt idx="2781">
                  <c:v>0.53091097942004561</c:v>
                </c:pt>
                <c:pt idx="2782">
                  <c:v>0.5675813381855388</c:v>
                </c:pt>
                <c:pt idx="2783">
                  <c:v>0.55204261237082131</c:v>
                </c:pt>
                <c:pt idx="2784">
                  <c:v>0.61254537318482294</c:v>
                </c:pt>
                <c:pt idx="2785">
                  <c:v>0.65765058587055891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0.94527038875878577</c:v>
                </c:pt>
                <c:pt idx="2792">
                  <c:v>0.93495773809008131</c:v>
                </c:pt>
                <c:pt idx="2793">
                  <c:v>0.9252389677158549</c:v>
                </c:pt>
                <c:pt idx="2794">
                  <c:v>0.93171578207040517</c:v>
                </c:pt>
                <c:pt idx="2795">
                  <c:v>0.93864254356238253</c:v>
                </c:pt>
                <c:pt idx="2796">
                  <c:v>0.92575710495682395</c:v>
                </c:pt>
                <c:pt idx="2797">
                  <c:v>0.93743964936029767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0.54013383740170873</c:v>
                </c:pt>
                <c:pt idx="2811">
                  <c:v>0.5163690203904725</c:v>
                </c:pt>
                <c:pt idx="2812">
                  <c:v>0.52474267285919152</c:v>
                </c:pt>
                <c:pt idx="2813">
                  <c:v>0.56610655572042967</c:v>
                </c:pt>
                <c:pt idx="2814">
                  <c:v>0.55173342518907753</c:v>
                </c:pt>
                <c:pt idx="2815">
                  <c:v>0</c:v>
                </c:pt>
                <c:pt idx="2816">
                  <c:v>0.69318530681901946</c:v>
                </c:pt>
                <c:pt idx="2817">
                  <c:v>0.60009937437206651</c:v>
                </c:pt>
                <c:pt idx="2818">
                  <c:v>0.625829686653536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0.93793883601241368</c:v>
                </c:pt>
                <c:pt idx="2823">
                  <c:v>0.93519318056671652</c:v>
                </c:pt>
                <c:pt idx="2824">
                  <c:v>0.93495599302668897</c:v>
                </c:pt>
                <c:pt idx="2825">
                  <c:v>0.92532171802669749</c:v>
                </c:pt>
                <c:pt idx="2826">
                  <c:v>0.92126384637406955</c:v>
                </c:pt>
                <c:pt idx="2827">
                  <c:v>0.93582246251580692</c:v>
                </c:pt>
                <c:pt idx="2828">
                  <c:v>0.94024941207643453</c:v>
                </c:pt>
                <c:pt idx="2829">
                  <c:v>0.92042176031505263</c:v>
                </c:pt>
                <c:pt idx="2830">
                  <c:v>0.92679055030049806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0.61213522621801253</c:v>
                </c:pt>
                <c:pt idx="2842">
                  <c:v>0.51759005067707997</c:v>
                </c:pt>
                <c:pt idx="2843">
                  <c:v>0.60642434402928891</c:v>
                </c:pt>
                <c:pt idx="2844">
                  <c:v>0.68093665122944369</c:v>
                </c:pt>
                <c:pt idx="2845">
                  <c:v>0.67408091308055418</c:v>
                </c:pt>
                <c:pt idx="2846">
                  <c:v>0.77508662353070612</c:v>
                </c:pt>
                <c:pt idx="2847">
                  <c:v>0.90571992822769642</c:v>
                </c:pt>
                <c:pt idx="2848">
                  <c:v>0.88181670391828004</c:v>
                </c:pt>
                <c:pt idx="2849">
                  <c:v>0.90307103717260051</c:v>
                </c:pt>
                <c:pt idx="2850">
                  <c:v>0.84995319580416273</c:v>
                </c:pt>
                <c:pt idx="2851">
                  <c:v>0.93756733508847445</c:v>
                </c:pt>
                <c:pt idx="2852">
                  <c:v>0.84694954657407495</c:v>
                </c:pt>
                <c:pt idx="2853">
                  <c:v>0.81009724017219176</c:v>
                </c:pt>
                <c:pt idx="2854">
                  <c:v>0</c:v>
                </c:pt>
                <c:pt idx="2855">
                  <c:v>0.85880454041850995</c:v>
                </c:pt>
                <c:pt idx="2856">
                  <c:v>0.69204178306757769</c:v>
                </c:pt>
                <c:pt idx="2857">
                  <c:v>0.87106328748844519</c:v>
                </c:pt>
                <c:pt idx="2858">
                  <c:v>0.9348802378462352</c:v>
                </c:pt>
                <c:pt idx="2859">
                  <c:v>0.9301112229591777</c:v>
                </c:pt>
                <c:pt idx="2860">
                  <c:v>0.91870150602576606</c:v>
                </c:pt>
                <c:pt idx="2861">
                  <c:v>0.92575330584984328</c:v>
                </c:pt>
                <c:pt idx="2862">
                  <c:v>0.92169250670905589</c:v>
                </c:pt>
                <c:pt idx="2863">
                  <c:v>0.90681031838805237</c:v>
                </c:pt>
                <c:pt idx="2864">
                  <c:v>0.92868864465879364</c:v>
                </c:pt>
                <c:pt idx="2865">
                  <c:v>0</c:v>
                </c:pt>
                <c:pt idx="2866">
                  <c:v>0</c:v>
                </c:pt>
                <c:pt idx="2867">
                  <c:v>0.75069412151045312</c:v>
                </c:pt>
                <c:pt idx="2868">
                  <c:v>0.80393207154427382</c:v>
                </c:pt>
                <c:pt idx="2869">
                  <c:v>0.78595395208344077</c:v>
                </c:pt>
                <c:pt idx="2870">
                  <c:v>0.90305287421666491</c:v>
                </c:pt>
                <c:pt idx="2871">
                  <c:v>0.88130243577053446</c:v>
                </c:pt>
                <c:pt idx="2872">
                  <c:v>0.78966451671075522</c:v>
                </c:pt>
                <c:pt idx="2873">
                  <c:v>0.93994568945390122</c:v>
                </c:pt>
                <c:pt idx="2874">
                  <c:v>0.92650126003893352</c:v>
                </c:pt>
                <c:pt idx="2875">
                  <c:v>0.93236681775928731</c:v>
                </c:pt>
                <c:pt idx="2876">
                  <c:v>0.934117923105095</c:v>
                </c:pt>
                <c:pt idx="2877">
                  <c:v>0.89993134099595018</c:v>
                </c:pt>
                <c:pt idx="2878">
                  <c:v>0.61708859801793547</c:v>
                </c:pt>
                <c:pt idx="2879">
                  <c:v>0.69606372231910696</c:v>
                </c:pt>
                <c:pt idx="2880">
                  <c:v>0</c:v>
                </c:pt>
                <c:pt idx="2881">
                  <c:v>0.59063140067401143</c:v>
                </c:pt>
                <c:pt idx="2882">
                  <c:v>0.75799632543890461</c:v>
                </c:pt>
                <c:pt idx="2883">
                  <c:v>0.80106478213896892</c:v>
                </c:pt>
                <c:pt idx="2884">
                  <c:v>0.85928883928297528</c:v>
                </c:pt>
                <c:pt idx="2885">
                  <c:v>0.87024250813813098</c:v>
                </c:pt>
                <c:pt idx="2886">
                  <c:v>0.90294288009531287</c:v>
                </c:pt>
                <c:pt idx="2887">
                  <c:v>0.93181010770470918</c:v>
                </c:pt>
                <c:pt idx="2888">
                  <c:v>0.93276970897385159</c:v>
                </c:pt>
                <c:pt idx="2889">
                  <c:v>0.92690739104921915</c:v>
                </c:pt>
                <c:pt idx="2890">
                  <c:v>0.83410594283079498</c:v>
                </c:pt>
                <c:pt idx="2891">
                  <c:v>0.61167874832016833</c:v>
                </c:pt>
                <c:pt idx="2892">
                  <c:v>0.62220617682805901</c:v>
                </c:pt>
                <c:pt idx="2893">
                  <c:v>0.69429593590430339</c:v>
                </c:pt>
                <c:pt idx="2894">
                  <c:v>0.68726854513688929</c:v>
                </c:pt>
                <c:pt idx="2895">
                  <c:v>0.68754502713821319</c:v>
                </c:pt>
                <c:pt idx="2896">
                  <c:v>0.74042214510646254</c:v>
                </c:pt>
                <c:pt idx="2897">
                  <c:v>0.85082026347408513</c:v>
                </c:pt>
                <c:pt idx="2898">
                  <c:v>0.83578499542439155</c:v>
                </c:pt>
                <c:pt idx="2899">
                  <c:v>0.9262010707907804</c:v>
                </c:pt>
                <c:pt idx="2900">
                  <c:v>0.88543816431856381</c:v>
                </c:pt>
                <c:pt idx="2901">
                  <c:v>0.94092136617382482</c:v>
                </c:pt>
                <c:pt idx="2902">
                  <c:v>0.88807648392620853</c:v>
                </c:pt>
                <c:pt idx="2903">
                  <c:v>0.93442073295025163</c:v>
                </c:pt>
                <c:pt idx="2904">
                  <c:v>0.65481823065271894</c:v>
                </c:pt>
                <c:pt idx="2905">
                  <c:v>0.5792199809706815</c:v>
                </c:pt>
                <c:pt idx="2906">
                  <c:v>0.65709668795485177</c:v>
                </c:pt>
                <c:pt idx="2907">
                  <c:v>0.83256421791654456</c:v>
                </c:pt>
                <c:pt idx="2908">
                  <c:v>0.77457974271158803</c:v>
                </c:pt>
                <c:pt idx="2909">
                  <c:v>0.74140597620575843</c:v>
                </c:pt>
                <c:pt idx="2910">
                  <c:v>0.91166284550446053</c:v>
                </c:pt>
                <c:pt idx="2911">
                  <c:v>0.77038466510751091</c:v>
                </c:pt>
                <c:pt idx="2912">
                  <c:v>0.73114793387518351</c:v>
                </c:pt>
                <c:pt idx="2913">
                  <c:v>0.90536760736627819</c:v>
                </c:pt>
                <c:pt idx="2914">
                  <c:v>0.91787103404390991</c:v>
                </c:pt>
                <c:pt idx="2915">
                  <c:v>0.92727528428908368</c:v>
                </c:pt>
                <c:pt idx="2916">
                  <c:v>0.93598194129687295</c:v>
                </c:pt>
                <c:pt idx="2917">
                  <c:v>0.5694105990658207</c:v>
                </c:pt>
                <c:pt idx="2918">
                  <c:v>0.52908882253696976</c:v>
                </c:pt>
                <c:pt idx="2919">
                  <c:v>0.62727595484033438</c:v>
                </c:pt>
                <c:pt idx="2920">
                  <c:v>0.59168637017468284</c:v>
                </c:pt>
                <c:pt idx="2921">
                  <c:v>0</c:v>
                </c:pt>
                <c:pt idx="2922">
                  <c:v>0.64199553457331204</c:v>
                </c:pt>
                <c:pt idx="2923">
                  <c:v>0.65905907328913649</c:v>
                </c:pt>
                <c:pt idx="2924">
                  <c:v>0.63886826432869348</c:v>
                </c:pt>
                <c:pt idx="2925">
                  <c:v>0.75655178531278444</c:v>
                </c:pt>
                <c:pt idx="2926">
                  <c:v>0.74805446932947395</c:v>
                </c:pt>
                <c:pt idx="2927">
                  <c:v>0.7414715851380268</c:v>
                </c:pt>
                <c:pt idx="2928">
                  <c:v>0</c:v>
                </c:pt>
                <c:pt idx="2929">
                  <c:v>0.95504930497088714</c:v>
                </c:pt>
                <c:pt idx="2930">
                  <c:v>0</c:v>
                </c:pt>
                <c:pt idx="2931">
                  <c:v>0.94060417148845477</c:v>
                </c:pt>
                <c:pt idx="2932">
                  <c:v>0.93450352466727404</c:v>
                </c:pt>
                <c:pt idx="2933">
                  <c:v>0.92911431987960869</c:v>
                </c:pt>
                <c:pt idx="2934">
                  <c:v>0.92975861319524311</c:v>
                </c:pt>
                <c:pt idx="2935">
                  <c:v>0.92776754412180473</c:v>
                </c:pt>
                <c:pt idx="2936">
                  <c:v>0.92983114143240697</c:v>
                </c:pt>
                <c:pt idx="2937">
                  <c:v>0.93324889343914097</c:v>
                </c:pt>
                <c:pt idx="2938">
                  <c:v>0.9329185092129626</c:v>
                </c:pt>
                <c:pt idx="2939">
                  <c:v>0.93008206703245577</c:v>
                </c:pt>
                <c:pt idx="2940">
                  <c:v>0.92603205454326976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0.94676640010508573</c:v>
                </c:pt>
                <c:pt idx="2953">
                  <c:v>0</c:v>
                </c:pt>
                <c:pt idx="2954">
                  <c:v>0</c:v>
                </c:pt>
                <c:pt idx="2955">
                  <c:v>0.93868900075432116</c:v>
                </c:pt>
                <c:pt idx="2956">
                  <c:v>0.94399267060107883</c:v>
                </c:pt>
                <c:pt idx="2957">
                  <c:v>0.93707509868830041</c:v>
                </c:pt>
                <c:pt idx="2958">
                  <c:v>0.93513435030689418</c:v>
                </c:pt>
                <c:pt idx="2959">
                  <c:v>0.93486043428030074</c:v>
                </c:pt>
                <c:pt idx="2960">
                  <c:v>0.93554738952418104</c:v>
                </c:pt>
                <c:pt idx="2961">
                  <c:v>0.93720764347818564</c:v>
                </c:pt>
                <c:pt idx="2962">
                  <c:v>0.93437437519592015</c:v>
                </c:pt>
                <c:pt idx="2963">
                  <c:v>0.91871583462768591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0.81677707168304492</c:v>
                </c:pt>
                <c:pt idx="2998">
                  <c:v>0.74485923419018196</c:v>
                </c:pt>
                <c:pt idx="2999">
                  <c:v>0.7324656885144335</c:v>
                </c:pt>
                <c:pt idx="3000">
                  <c:v>0.84287007150679205</c:v>
                </c:pt>
                <c:pt idx="3001">
                  <c:v>0.93234194717497931</c:v>
                </c:pt>
                <c:pt idx="3002">
                  <c:v>0.94018306299811738</c:v>
                </c:pt>
                <c:pt idx="3003">
                  <c:v>0.92298123161676027</c:v>
                </c:pt>
                <c:pt idx="3004">
                  <c:v>0.88987122961244913</c:v>
                </c:pt>
                <c:pt idx="3005">
                  <c:v>0</c:v>
                </c:pt>
                <c:pt idx="3006">
                  <c:v>0.87349957881931961</c:v>
                </c:pt>
                <c:pt idx="3007">
                  <c:v>0.86123718497146529</c:v>
                </c:pt>
                <c:pt idx="3008">
                  <c:v>0.91584476326757924</c:v>
                </c:pt>
                <c:pt idx="3009">
                  <c:v>0.81956552770122293</c:v>
                </c:pt>
                <c:pt idx="3010">
                  <c:v>0.76833951524983513</c:v>
                </c:pt>
                <c:pt idx="3011">
                  <c:v>0.80242064916045264</c:v>
                </c:pt>
                <c:pt idx="3012">
                  <c:v>0.83648407166469851</c:v>
                </c:pt>
                <c:pt idx="3013">
                  <c:v>0.90045588552462441</c:v>
                </c:pt>
                <c:pt idx="3014">
                  <c:v>0.85483229692278051</c:v>
                </c:pt>
                <c:pt idx="3015">
                  <c:v>0</c:v>
                </c:pt>
                <c:pt idx="3016">
                  <c:v>0.85386817398089798</c:v>
                </c:pt>
                <c:pt idx="3017">
                  <c:v>0.91289906503460505</c:v>
                </c:pt>
                <c:pt idx="3018">
                  <c:v>0.92297128174292098</c:v>
                </c:pt>
                <c:pt idx="3019">
                  <c:v>0.93887303049479998</c:v>
                </c:pt>
                <c:pt idx="3020">
                  <c:v>0</c:v>
                </c:pt>
                <c:pt idx="3021">
                  <c:v>0</c:v>
                </c:pt>
                <c:pt idx="3022">
                  <c:v>0.83280171779595058</c:v>
                </c:pt>
                <c:pt idx="3023">
                  <c:v>0.73434067437418005</c:v>
                </c:pt>
                <c:pt idx="3024">
                  <c:v>0.71976634010870977</c:v>
                </c:pt>
                <c:pt idx="3025">
                  <c:v>0.89117335975111556</c:v>
                </c:pt>
                <c:pt idx="3026">
                  <c:v>0.8656885587124884</c:v>
                </c:pt>
                <c:pt idx="3027">
                  <c:v>0.8062012220515079</c:v>
                </c:pt>
                <c:pt idx="3028">
                  <c:v>0.88662321241549946</c:v>
                </c:pt>
                <c:pt idx="3029">
                  <c:v>0.91657454970985019</c:v>
                </c:pt>
                <c:pt idx="3030">
                  <c:v>0.86441421737215796</c:v>
                </c:pt>
                <c:pt idx="3031">
                  <c:v>0.92391801816185748</c:v>
                </c:pt>
                <c:pt idx="3032">
                  <c:v>0.91101587094286551</c:v>
                </c:pt>
                <c:pt idx="3033">
                  <c:v>0</c:v>
                </c:pt>
                <c:pt idx="3034">
                  <c:v>0.91948272326276559</c:v>
                </c:pt>
                <c:pt idx="3035">
                  <c:v>0.82507119376851201</c:v>
                </c:pt>
                <c:pt idx="3036">
                  <c:v>0.81683993984129433</c:v>
                </c:pt>
                <c:pt idx="3037">
                  <c:v>0.78113914472393187</c:v>
                </c:pt>
                <c:pt idx="3038">
                  <c:v>0.82237532015852977</c:v>
                </c:pt>
                <c:pt idx="3039">
                  <c:v>0.84473586651164023</c:v>
                </c:pt>
                <c:pt idx="3040">
                  <c:v>0.87207979867735419</c:v>
                </c:pt>
                <c:pt idx="3041">
                  <c:v>0.81082736625901886</c:v>
                </c:pt>
                <c:pt idx="3042">
                  <c:v>0.91053573224399109</c:v>
                </c:pt>
                <c:pt idx="3043">
                  <c:v>0.83008371242803258</c:v>
                </c:pt>
                <c:pt idx="3044">
                  <c:v>0.92770986598761562</c:v>
                </c:pt>
                <c:pt idx="3045">
                  <c:v>0.93607251870807162</c:v>
                </c:pt>
                <c:pt idx="3046">
                  <c:v>0</c:v>
                </c:pt>
                <c:pt idx="3047">
                  <c:v>0.93219726676589421</c:v>
                </c:pt>
                <c:pt idx="3048">
                  <c:v>0.68928989998141854</c:v>
                </c:pt>
                <c:pt idx="3049">
                  <c:v>0.7435546649677901</c:v>
                </c:pt>
                <c:pt idx="3050">
                  <c:v>0.75116331250522106</c:v>
                </c:pt>
                <c:pt idx="3051">
                  <c:v>0.85666614439611155</c:v>
                </c:pt>
                <c:pt idx="3052">
                  <c:v>0.80558139234833348</c:v>
                </c:pt>
                <c:pt idx="3053">
                  <c:v>0.701821544916164</c:v>
                </c:pt>
                <c:pt idx="3054">
                  <c:v>0.76389349021843833</c:v>
                </c:pt>
                <c:pt idx="3055">
                  <c:v>0.78160352420705592</c:v>
                </c:pt>
                <c:pt idx="3056">
                  <c:v>0.83568891700317727</c:v>
                </c:pt>
                <c:pt idx="3057">
                  <c:v>0.76435542874132378</c:v>
                </c:pt>
                <c:pt idx="3058">
                  <c:v>0</c:v>
                </c:pt>
                <c:pt idx="3059">
                  <c:v>0.92704853182772118</c:v>
                </c:pt>
                <c:pt idx="3060">
                  <c:v>0.92518283585969829</c:v>
                </c:pt>
                <c:pt idx="3061">
                  <c:v>0.89515995411752336</c:v>
                </c:pt>
                <c:pt idx="3062">
                  <c:v>0.83842018236917992</c:v>
                </c:pt>
                <c:pt idx="3063">
                  <c:v>0.88737488198715919</c:v>
                </c:pt>
                <c:pt idx="3064">
                  <c:v>0.85903636583787857</c:v>
                </c:pt>
                <c:pt idx="3065">
                  <c:v>0.8956600364622811</c:v>
                </c:pt>
                <c:pt idx="3066">
                  <c:v>0.89446724686059653</c:v>
                </c:pt>
                <c:pt idx="3067">
                  <c:v>0.93262939462110184</c:v>
                </c:pt>
                <c:pt idx="3068">
                  <c:v>0.91130817566934985</c:v>
                </c:pt>
                <c:pt idx="3069">
                  <c:v>0.93910691425425485</c:v>
                </c:pt>
                <c:pt idx="3070">
                  <c:v>0.9373814999627984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0.65356124849627606</c:v>
                </c:pt>
                <c:pt idx="3076">
                  <c:v>0.8035779562927442</c:v>
                </c:pt>
                <c:pt idx="3077">
                  <c:v>0.711740227691946</c:v>
                </c:pt>
                <c:pt idx="3078">
                  <c:v>0.69275109590937878</c:v>
                </c:pt>
                <c:pt idx="3079">
                  <c:v>0.62959482911862463</c:v>
                </c:pt>
                <c:pt idx="3080">
                  <c:v>0.81035807806670512</c:v>
                </c:pt>
                <c:pt idx="3081">
                  <c:v>0.77987671255388569</c:v>
                </c:pt>
                <c:pt idx="3082">
                  <c:v>0.80748326076976107</c:v>
                </c:pt>
                <c:pt idx="3083">
                  <c:v>0.79900195250088113</c:v>
                </c:pt>
                <c:pt idx="3084">
                  <c:v>0.83624153746773899</c:v>
                </c:pt>
                <c:pt idx="3085">
                  <c:v>0</c:v>
                </c:pt>
                <c:pt idx="3086">
                  <c:v>0.9323392817434506</c:v>
                </c:pt>
                <c:pt idx="3087">
                  <c:v>0.93647317217633519</c:v>
                </c:pt>
                <c:pt idx="3088">
                  <c:v>0.8602961438445722</c:v>
                </c:pt>
                <c:pt idx="3089">
                  <c:v>0</c:v>
                </c:pt>
                <c:pt idx="3090">
                  <c:v>0.93512073310194244</c:v>
                </c:pt>
                <c:pt idx="3091">
                  <c:v>0.93620551290780785</c:v>
                </c:pt>
                <c:pt idx="3092">
                  <c:v>0.94529331246434367</c:v>
                </c:pt>
                <c:pt idx="3093">
                  <c:v>0.93445758964032877</c:v>
                </c:pt>
                <c:pt idx="3094">
                  <c:v>0.93922055113367053</c:v>
                </c:pt>
                <c:pt idx="3095">
                  <c:v>0.93626811337140292</c:v>
                </c:pt>
                <c:pt idx="3096">
                  <c:v>0.94161876238975606</c:v>
                </c:pt>
                <c:pt idx="3097">
                  <c:v>0</c:v>
                </c:pt>
                <c:pt idx="3098">
                  <c:v>0.93665082878574246</c:v>
                </c:pt>
                <c:pt idx="3099">
                  <c:v>0</c:v>
                </c:pt>
                <c:pt idx="3100">
                  <c:v>0.9222123350683703</c:v>
                </c:pt>
                <c:pt idx="3101">
                  <c:v>0.73710043740733988</c:v>
                </c:pt>
                <c:pt idx="3102">
                  <c:v>0.79878544055603706</c:v>
                </c:pt>
                <c:pt idx="3103">
                  <c:v>0.71995620838332419</c:v>
                </c:pt>
                <c:pt idx="3104">
                  <c:v>0.71074635595936919</c:v>
                </c:pt>
                <c:pt idx="3105">
                  <c:v>0.81301477645707299</c:v>
                </c:pt>
                <c:pt idx="3106">
                  <c:v>0.8445506097209533</c:v>
                </c:pt>
                <c:pt idx="3107">
                  <c:v>0.8155249882751312</c:v>
                </c:pt>
                <c:pt idx="3108">
                  <c:v>0.85116156787260255</c:v>
                </c:pt>
                <c:pt idx="3109">
                  <c:v>0.86501199771336956</c:v>
                </c:pt>
                <c:pt idx="3110">
                  <c:v>0</c:v>
                </c:pt>
                <c:pt idx="3111">
                  <c:v>0.90443507757482888</c:v>
                </c:pt>
                <c:pt idx="3112">
                  <c:v>0.86836056036758391</c:v>
                </c:pt>
                <c:pt idx="3113">
                  <c:v>0.92766234040950546</c:v>
                </c:pt>
                <c:pt idx="3114">
                  <c:v>0.64027921960680489</c:v>
                </c:pt>
                <c:pt idx="3115">
                  <c:v>0.69085544588003067</c:v>
                </c:pt>
                <c:pt idx="3116">
                  <c:v>0.78383020074769505</c:v>
                </c:pt>
                <c:pt idx="3117">
                  <c:v>0.89062191834732807</c:v>
                </c:pt>
                <c:pt idx="3118">
                  <c:v>0.81350800031432935</c:v>
                </c:pt>
                <c:pt idx="3119">
                  <c:v>0</c:v>
                </c:pt>
                <c:pt idx="3120">
                  <c:v>0.92234260404832824</c:v>
                </c:pt>
                <c:pt idx="3121">
                  <c:v>0.88513510783755056</c:v>
                </c:pt>
                <c:pt idx="3122">
                  <c:v>0.92164556550327359</c:v>
                </c:pt>
                <c:pt idx="3123">
                  <c:v>0.93835202081321745</c:v>
                </c:pt>
                <c:pt idx="3124">
                  <c:v>0.94046769950019604</c:v>
                </c:pt>
                <c:pt idx="3125">
                  <c:v>0.92729091595786983</c:v>
                </c:pt>
                <c:pt idx="3126">
                  <c:v>0.92566004319985529</c:v>
                </c:pt>
                <c:pt idx="3127">
                  <c:v>0.72431911622437206</c:v>
                </c:pt>
                <c:pt idx="3128">
                  <c:v>0.62664474251343927</c:v>
                </c:pt>
                <c:pt idx="3129">
                  <c:v>0.73110200890131927</c:v>
                </c:pt>
                <c:pt idx="3130">
                  <c:v>0.77531430430374704</c:v>
                </c:pt>
                <c:pt idx="3131">
                  <c:v>0.76649050055118118</c:v>
                </c:pt>
                <c:pt idx="3132">
                  <c:v>0.59900977547378498</c:v>
                </c:pt>
                <c:pt idx="3133">
                  <c:v>0.85809172807780565</c:v>
                </c:pt>
                <c:pt idx="3134">
                  <c:v>0.79538714122017962</c:v>
                </c:pt>
                <c:pt idx="3135">
                  <c:v>0.87177537862181853</c:v>
                </c:pt>
                <c:pt idx="3136">
                  <c:v>0.87001153402472686</c:v>
                </c:pt>
                <c:pt idx="3137">
                  <c:v>0.87524806834768654</c:v>
                </c:pt>
                <c:pt idx="3138">
                  <c:v>0.84924976884705194</c:v>
                </c:pt>
                <c:pt idx="3139">
                  <c:v>0</c:v>
                </c:pt>
                <c:pt idx="3140">
                  <c:v>0.84257570983561125</c:v>
                </c:pt>
                <c:pt idx="3141">
                  <c:v>0.89624063830959877</c:v>
                </c:pt>
                <c:pt idx="3142">
                  <c:v>0.8252667346273751</c:v>
                </c:pt>
                <c:pt idx="3143">
                  <c:v>0.91414076288585155</c:v>
                </c:pt>
                <c:pt idx="3144">
                  <c:v>0.85918357403902323</c:v>
                </c:pt>
                <c:pt idx="3145">
                  <c:v>0.91270519674794459</c:v>
                </c:pt>
                <c:pt idx="3146">
                  <c:v>0.90917977828044461</c:v>
                </c:pt>
                <c:pt idx="3147">
                  <c:v>0.9461466817984574</c:v>
                </c:pt>
                <c:pt idx="3148">
                  <c:v>0.90680364151178705</c:v>
                </c:pt>
                <c:pt idx="3149">
                  <c:v>0.94066518302433577</c:v>
                </c:pt>
                <c:pt idx="3150">
                  <c:v>0.94294308885504141</c:v>
                </c:pt>
                <c:pt idx="3151">
                  <c:v>0</c:v>
                </c:pt>
                <c:pt idx="3152">
                  <c:v>0</c:v>
                </c:pt>
                <c:pt idx="3153">
                  <c:v>0.74669488286033714</c:v>
                </c:pt>
                <c:pt idx="3154">
                  <c:v>0.80307624975938441</c:v>
                </c:pt>
                <c:pt idx="3155">
                  <c:v>0.74276762028424614</c:v>
                </c:pt>
                <c:pt idx="3156">
                  <c:v>0.73209181331742146</c:v>
                </c:pt>
                <c:pt idx="3157">
                  <c:v>0.7873774462231713</c:v>
                </c:pt>
                <c:pt idx="3158">
                  <c:v>0.72828758306001573</c:v>
                </c:pt>
                <c:pt idx="3159">
                  <c:v>0.79550550231009642</c:v>
                </c:pt>
                <c:pt idx="3160">
                  <c:v>0.85942289547433903</c:v>
                </c:pt>
                <c:pt idx="3161">
                  <c:v>0</c:v>
                </c:pt>
                <c:pt idx="3162">
                  <c:v>0.92557580989415777</c:v>
                </c:pt>
                <c:pt idx="3163">
                  <c:v>0.89740278945935348</c:v>
                </c:pt>
                <c:pt idx="3164">
                  <c:v>0.85947367796119156</c:v>
                </c:pt>
                <c:pt idx="3165">
                  <c:v>0.89422262546236975</c:v>
                </c:pt>
                <c:pt idx="3166">
                  <c:v>0</c:v>
                </c:pt>
                <c:pt idx="3167">
                  <c:v>0.81795389960822407</c:v>
                </c:pt>
                <c:pt idx="3168">
                  <c:v>0.75869272946239819</c:v>
                </c:pt>
                <c:pt idx="3169">
                  <c:v>0.72917819340457279</c:v>
                </c:pt>
                <c:pt idx="3170">
                  <c:v>0.84578540685925241</c:v>
                </c:pt>
                <c:pt idx="3171">
                  <c:v>0.85280945595700086</c:v>
                </c:pt>
                <c:pt idx="3172">
                  <c:v>0.87945694637343552</c:v>
                </c:pt>
                <c:pt idx="3173">
                  <c:v>0.93095308141918343</c:v>
                </c:pt>
                <c:pt idx="3174">
                  <c:v>0.94556974280655848</c:v>
                </c:pt>
                <c:pt idx="3175">
                  <c:v>0.9378037267008259</c:v>
                </c:pt>
                <c:pt idx="3176">
                  <c:v>0.9324100097663115</c:v>
                </c:pt>
                <c:pt idx="3177">
                  <c:v>0</c:v>
                </c:pt>
                <c:pt idx="3178">
                  <c:v>0</c:v>
                </c:pt>
                <c:pt idx="3179">
                  <c:v>0.85556542159464655</c:v>
                </c:pt>
                <c:pt idx="3180">
                  <c:v>0.78212099321790274</c:v>
                </c:pt>
                <c:pt idx="3181">
                  <c:v>0.87340009103348915</c:v>
                </c:pt>
                <c:pt idx="3182">
                  <c:v>0.83735907028225043</c:v>
                </c:pt>
                <c:pt idx="3183">
                  <c:v>0.85724786448618673</c:v>
                </c:pt>
                <c:pt idx="3184">
                  <c:v>0.88681888126881503</c:v>
                </c:pt>
                <c:pt idx="3185">
                  <c:v>0.89598877517349851</c:v>
                </c:pt>
                <c:pt idx="3186">
                  <c:v>0.90606118791687629</c:v>
                </c:pt>
                <c:pt idx="3187">
                  <c:v>0</c:v>
                </c:pt>
                <c:pt idx="3188">
                  <c:v>0.92419892510209056</c:v>
                </c:pt>
                <c:pt idx="3189">
                  <c:v>0.89449286401232964</c:v>
                </c:pt>
                <c:pt idx="3190">
                  <c:v>0.91555170780403494</c:v>
                </c:pt>
                <c:pt idx="3191">
                  <c:v>0.78458423059033633</c:v>
                </c:pt>
                <c:pt idx="3192">
                  <c:v>0.86551225430662337</c:v>
                </c:pt>
                <c:pt idx="3193">
                  <c:v>0.86539055024054445</c:v>
                </c:pt>
                <c:pt idx="3194">
                  <c:v>0.858925721904092</c:v>
                </c:pt>
                <c:pt idx="3195">
                  <c:v>0.89599572471399225</c:v>
                </c:pt>
                <c:pt idx="3196">
                  <c:v>0.90476217138164439</c:v>
                </c:pt>
                <c:pt idx="3197">
                  <c:v>0.93979669072376626</c:v>
                </c:pt>
                <c:pt idx="3198">
                  <c:v>0.93901243602645068</c:v>
                </c:pt>
                <c:pt idx="3199">
                  <c:v>0.93240169830157149</c:v>
                </c:pt>
                <c:pt idx="3200">
                  <c:v>0.94049516167625635</c:v>
                </c:pt>
                <c:pt idx="3201">
                  <c:v>0.94170684774768776</c:v>
                </c:pt>
                <c:pt idx="3202">
                  <c:v>0</c:v>
                </c:pt>
                <c:pt idx="3203">
                  <c:v>0.71208182797621822</c:v>
                </c:pt>
                <c:pt idx="3204">
                  <c:v>0.75985332551927953</c:v>
                </c:pt>
                <c:pt idx="3205">
                  <c:v>0.6589409504434921</c:v>
                </c:pt>
                <c:pt idx="3206">
                  <c:v>0.7478906708027161</c:v>
                </c:pt>
                <c:pt idx="3207">
                  <c:v>0.85122301804707889</c:v>
                </c:pt>
                <c:pt idx="3208">
                  <c:v>0.80209135329738468</c:v>
                </c:pt>
                <c:pt idx="3209">
                  <c:v>0.86651436396463566</c:v>
                </c:pt>
                <c:pt idx="3210">
                  <c:v>0.88090657594712607</c:v>
                </c:pt>
                <c:pt idx="3211">
                  <c:v>0.89409854293043578</c:v>
                </c:pt>
                <c:pt idx="3212">
                  <c:v>0</c:v>
                </c:pt>
                <c:pt idx="3213">
                  <c:v>0.91248335361251987</c:v>
                </c:pt>
                <c:pt idx="3214">
                  <c:v>0.92548892979589237</c:v>
                </c:pt>
                <c:pt idx="3215">
                  <c:v>0.93207089280469635</c:v>
                </c:pt>
                <c:pt idx="3216">
                  <c:v>0.9109844973001795</c:v>
                </c:pt>
                <c:pt idx="3217">
                  <c:v>0.64295545307883362</c:v>
                </c:pt>
                <c:pt idx="3218">
                  <c:v>0.69539988278186804</c:v>
                </c:pt>
                <c:pt idx="3219">
                  <c:v>0.71537766396455338</c:v>
                </c:pt>
                <c:pt idx="3220">
                  <c:v>0.85721022807177205</c:v>
                </c:pt>
                <c:pt idx="3221">
                  <c:v>0.75697974124487843</c:v>
                </c:pt>
                <c:pt idx="3222">
                  <c:v>0.82949812391054278</c:v>
                </c:pt>
                <c:pt idx="3223">
                  <c:v>0.92338272757205542</c:v>
                </c:pt>
                <c:pt idx="3224">
                  <c:v>0.85758225740488891</c:v>
                </c:pt>
                <c:pt idx="3225">
                  <c:v>0.93693795455542006</c:v>
                </c:pt>
                <c:pt idx="3226">
                  <c:v>0.93384225334278359</c:v>
                </c:pt>
                <c:pt idx="3227">
                  <c:v>0.93595822886896263</c:v>
                </c:pt>
                <c:pt idx="3228">
                  <c:v>0</c:v>
                </c:pt>
                <c:pt idx="3229">
                  <c:v>0.70375487561853722</c:v>
                </c:pt>
                <c:pt idx="3230">
                  <c:v>0.70082265770455443</c:v>
                </c:pt>
                <c:pt idx="3231">
                  <c:v>0.65965690886110784</c:v>
                </c:pt>
                <c:pt idx="3232">
                  <c:v>0.81827165863204976</c:v>
                </c:pt>
                <c:pt idx="3233">
                  <c:v>0.66075546716109057</c:v>
                </c:pt>
                <c:pt idx="3234">
                  <c:v>0.75330104985168744</c:v>
                </c:pt>
                <c:pt idx="3235">
                  <c:v>0.86698579510483409</c:v>
                </c:pt>
                <c:pt idx="3236">
                  <c:v>0.74625979071182036</c:v>
                </c:pt>
                <c:pt idx="3237">
                  <c:v>0.83287737638159542</c:v>
                </c:pt>
                <c:pt idx="3238">
                  <c:v>0.88578028126021324</c:v>
                </c:pt>
                <c:pt idx="3239">
                  <c:v>0.89467020809490194</c:v>
                </c:pt>
                <c:pt idx="3240">
                  <c:v>0.82614847488622256</c:v>
                </c:pt>
                <c:pt idx="3241">
                  <c:v>0.94463866659739915</c:v>
                </c:pt>
                <c:pt idx="3242">
                  <c:v>0.93207456864504434</c:v>
                </c:pt>
                <c:pt idx="3243">
                  <c:v>0.82056243426224729</c:v>
                </c:pt>
                <c:pt idx="3244">
                  <c:v>0.80442348647550521</c:v>
                </c:pt>
                <c:pt idx="3245">
                  <c:v>0.82618240308562496</c:v>
                </c:pt>
                <c:pt idx="3246">
                  <c:v>0.87123374503311568</c:v>
                </c:pt>
                <c:pt idx="3247">
                  <c:v>0.87777973050853597</c:v>
                </c:pt>
                <c:pt idx="3248">
                  <c:v>0.89035353447313048</c:v>
                </c:pt>
                <c:pt idx="3249">
                  <c:v>0.81025829616984446</c:v>
                </c:pt>
                <c:pt idx="3250">
                  <c:v>0.91200075739754405</c:v>
                </c:pt>
                <c:pt idx="3251">
                  <c:v>0.8683295328196734</c:v>
                </c:pt>
                <c:pt idx="3252">
                  <c:v>0.94000607235936795</c:v>
                </c:pt>
                <c:pt idx="3253">
                  <c:v>0.92715639637518399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0.56720543902835474</c:v>
                </c:pt>
                <c:pt idx="3258">
                  <c:v>0.64773395981794502</c:v>
                </c:pt>
                <c:pt idx="3259">
                  <c:v>0.5869963482850078</c:v>
                </c:pt>
                <c:pt idx="3260">
                  <c:v>0.55430203855151206</c:v>
                </c:pt>
                <c:pt idx="3261">
                  <c:v>0.57179195311680231</c:v>
                </c:pt>
                <c:pt idx="3262">
                  <c:v>0.66484543200947988</c:v>
                </c:pt>
                <c:pt idx="3263">
                  <c:v>0.64492205532625169</c:v>
                </c:pt>
                <c:pt idx="3264">
                  <c:v>0.76125815583388945</c:v>
                </c:pt>
                <c:pt idx="3265">
                  <c:v>0</c:v>
                </c:pt>
                <c:pt idx="3266">
                  <c:v>0.69249536349057039</c:v>
                </c:pt>
                <c:pt idx="3267">
                  <c:v>0</c:v>
                </c:pt>
                <c:pt idx="3268">
                  <c:v>0.96000753558779706</c:v>
                </c:pt>
                <c:pt idx="3269">
                  <c:v>0.93990670601024695</c:v>
                </c:pt>
                <c:pt idx="3270">
                  <c:v>0.94939947444839246</c:v>
                </c:pt>
                <c:pt idx="3271">
                  <c:v>0.94413081399115339</c:v>
                </c:pt>
                <c:pt idx="3272">
                  <c:v>0.94154167526928167</c:v>
                </c:pt>
                <c:pt idx="3273">
                  <c:v>0.93936152639711523</c:v>
                </c:pt>
                <c:pt idx="3274">
                  <c:v>0.94709856880516707</c:v>
                </c:pt>
                <c:pt idx="3275">
                  <c:v>0.94473240075122578</c:v>
                </c:pt>
                <c:pt idx="3276">
                  <c:v>0.94398824827419536</c:v>
                </c:pt>
                <c:pt idx="3277">
                  <c:v>0.94375577205597172</c:v>
                </c:pt>
                <c:pt idx="3278">
                  <c:v>0.94272680925464847</c:v>
                </c:pt>
                <c:pt idx="3279">
                  <c:v>0.93558644401411351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0.48407496951325862</c:v>
                </c:pt>
                <c:pt idx="3287">
                  <c:v>0</c:v>
                </c:pt>
                <c:pt idx="3288">
                  <c:v>0.44023814574902287</c:v>
                </c:pt>
                <c:pt idx="3289">
                  <c:v>0</c:v>
                </c:pt>
                <c:pt idx="3290">
                  <c:v>0</c:v>
                </c:pt>
                <c:pt idx="3291">
                  <c:v>0.56385608726474135</c:v>
                </c:pt>
                <c:pt idx="3292">
                  <c:v>0.78521146175005652</c:v>
                </c:pt>
                <c:pt idx="3293">
                  <c:v>0.83187645633820495</c:v>
                </c:pt>
                <c:pt idx="3294">
                  <c:v>0.53592547693029224</c:v>
                </c:pt>
                <c:pt idx="3295">
                  <c:v>0.72315328490392705</c:v>
                </c:pt>
                <c:pt idx="3296">
                  <c:v>0.87856170217669716</c:v>
                </c:pt>
                <c:pt idx="3297">
                  <c:v>0.49512908312880105</c:v>
                </c:pt>
                <c:pt idx="3298">
                  <c:v>0.59983757923294745</c:v>
                </c:pt>
                <c:pt idx="3299">
                  <c:v>0.68425509593388278</c:v>
                </c:pt>
                <c:pt idx="3300">
                  <c:v>0.81302414437776882</c:v>
                </c:pt>
                <c:pt idx="3301">
                  <c:v>0</c:v>
                </c:pt>
                <c:pt idx="3302">
                  <c:v>0</c:v>
                </c:pt>
                <c:pt idx="3303">
                  <c:v>0.93284758291819481</c:v>
                </c:pt>
                <c:pt idx="3304">
                  <c:v>0.92701143865353319</c:v>
                </c:pt>
                <c:pt idx="3305">
                  <c:v>0</c:v>
                </c:pt>
                <c:pt idx="3306">
                  <c:v>0.74958306859044288</c:v>
                </c:pt>
                <c:pt idx="3307">
                  <c:v>0.89839249836285506</c:v>
                </c:pt>
                <c:pt idx="3308">
                  <c:v>0.81282798521383248</c:v>
                </c:pt>
                <c:pt idx="3309">
                  <c:v>0.89422597268863213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5872"/>
        <c:axId val="50966464"/>
      </c:areaChart>
      <c:catAx>
        <c:axId val="5057587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50966464"/>
        <c:crosses val="autoZero"/>
        <c:auto val="0"/>
        <c:lblAlgn val="ctr"/>
        <c:lblOffset val="100"/>
        <c:noMultiLvlLbl val="0"/>
      </c:catAx>
      <c:valAx>
        <c:axId val="50966464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5057587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Speedup (ExecutionTime/Hour)</a:t>
            </a:r>
          </a:p>
        </c:rich>
      </c:tx>
      <c:overlay val="1"/>
    </c:title>
    <c:autoTitleDeleted val="0"/>
    <c:plotArea>
      <c:layout/>
      <c:areaChart>
        <c:grouping val="standard"/>
        <c:varyColors val="0"/>
        <c:ser>
          <c:idx val="1"/>
          <c:order val="0"/>
          <c:tx>
            <c:v>Cores</c:v>
          </c:tx>
          <c:spPr>
            <a:noFill/>
            <a:ln w="25400">
              <a:solidFill>
                <a:schemeClr val="tx2">
                  <a:lumMod val="75000"/>
                </a:schemeClr>
              </a:solidFill>
            </a:ln>
          </c:spPr>
          <c:cat>
            <c:numRef>
              <c:f>'12.06-15.06'!$A$2:$A$24425</c:f>
              <c:numCache>
                <c:formatCode>m/d/yyyy\ h:mm</c:formatCode>
                <c:ptCount val="24424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'12.06-15.06'!$B$2:$B$3313</c:f>
              <c:numCache>
                <c:formatCode>General</c:formatCode>
                <c:ptCount val="3312"/>
                <c:pt idx="0">
                  <c:v>32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32</c:v>
                </c:pt>
                <c:pt idx="6">
                  <c:v>32</c:v>
                </c:pt>
                <c:pt idx="7">
                  <c:v>32</c:v>
                </c:pt>
                <c:pt idx="8">
                  <c:v>32</c:v>
                </c:pt>
                <c:pt idx="9">
                  <c:v>32</c:v>
                </c:pt>
                <c:pt idx="10">
                  <c:v>32</c:v>
                </c:pt>
                <c:pt idx="11">
                  <c:v>32</c:v>
                </c:pt>
                <c:pt idx="12">
                  <c:v>32</c:v>
                </c:pt>
                <c:pt idx="13">
                  <c:v>32</c:v>
                </c:pt>
                <c:pt idx="14">
                  <c:v>32</c:v>
                </c:pt>
                <c:pt idx="15">
                  <c:v>32</c:v>
                </c:pt>
                <c:pt idx="16">
                  <c:v>32</c:v>
                </c:pt>
                <c:pt idx="17">
                  <c:v>32</c:v>
                </c:pt>
                <c:pt idx="18">
                  <c:v>32</c:v>
                </c:pt>
                <c:pt idx="19">
                  <c:v>32</c:v>
                </c:pt>
                <c:pt idx="20">
                  <c:v>32</c:v>
                </c:pt>
                <c:pt idx="21">
                  <c:v>32</c:v>
                </c:pt>
                <c:pt idx="22">
                  <c:v>32</c:v>
                </c:pt>
                <c:pt idx="23">
                  <c:v>32</c:v>
                </c:pt>
                <c:pt idx="24">
                  <c:v>32</c:v>
                </c:pt>
                <c:pt idx="25">
                  <c:v>32</c:v>
                </c:pt>
                <c:pt idx="26">
                  <c:v>32</c:v>
                </c:pt>
                <c:pt idx="27">
                  <c:v>32</c:v>
                </c:pt>
                <c:pt idx="28">
                  <c:v>32</c:v>
                </c:pt>
                <c:pt idx="29">
                  <c:v>32</c:v>
                </c:pt>
                <c:pt idx="30">
                  <c:v>32</c:v>
                </c:pt>
                <c:pt idx="31">
                  <c:v>32</c:v>
                </c:pt>
                <c:pt idx="32">
                  <c:v>32</c:v>
                </c:pt>
                <c:pt idx="33">
                  <c:v>32</c:v>
                </c:pt>
                <c:pt idx="34">
                  <c:v>32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32</c:v>
                </c:pt>
                <c:pt idx="42">
                  <c:v>32</c:v>
                </c:pt>
                <c:pt idx="43">
                  <c:v>32</c:v>
                </c:pt>
                <c:pt idx="44">
                  <c:v>32</c:v>
                </c:pt>
                <c:pt idx="45">
                  <c:v>32</c:v>
                </c:pt>
                <c:pt idx="46">
                  <c:v>32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  <c:pt idx="61">
                  <c:v>40</c:v>
                </c:pt>
                <c:pt idx="62">
                  <c:v>40</c:v>
                </c:pt>
                <c:pt idx="63">
                  <c:v>40</c:v>
                </c:pt>
                <c:pt idx="64">
                  <c:v>40</c:v>
                </c:pt>
                <c:pt idx="65">
                  <c:v>40</c:v>
                </c:pt>
                <c:pt idx="66">
                  <c:v>40</c:v>
                </c:pt>
                <c:pt idx="67">
                  <c:v>40</c:v>
                </c:pt>
                <c:pt idx="68">
                  <c:v>40</c:v>
                </c:pt>
                <c:pt idx="69">
                  <c:v>40</c:v>
                </c:pt>
                <c:pt idx="70">
                  <c:v>40</c:v>
                </c:pt>
                <c:pt idx="71">
                  <c:v>40</c:v>
                </c:pt>
                <c:pt idx="72">
                  <c:v>40</c:v>
                </c:pt>
                <c:pt idx="73">
                  <c:v>40</c:v>
                </c:pt>
                <c:pt idx="74">
                  <c:v>40</c:v>
                </c:pt>
                <c:pt idx="75">
                  <c:v>40</c:v>
                </c:pt>
                <c:pt idx="76">
                  <c:v>40</c:v>
                </c:pt>
                <c:pt idx="77">
                  <c:v>40</c:v>
                </c:pt>
                <c:pt idx="78">
                  <c:v>40</c:v>
                </c:pt>
                <c:pt idx="79">
                  <c:v>40</c:v>
                </c:pt>
                <c:pt idx="80">
                  <c:v>40</c:v>
                </c:pt>
                <c:pt idx="81">
                  <c:v>40</c:v>
                </c:pt>
                <c:pt idx="82">
                  <c:v>40</c:v>
                </c:pt>
                <c:pt idx="83">
                  <c:v>40</c:v>
                </c:pt>
                <c:pt idx="84">
                  <c:v>40</c:v>
                </c:pt>
                <c:pt idx="85">
                  <c:v>40</c:v>
                </c:pt>
                <c:pt idx="86">
                  <c:v>40</c:v>
                </c:pt>
                <c:pt idx="87">
                  <c:v>40</c:v>
                </c:pt>
                <c:pt idx="88">
                  <c:v>40</c:v>
                </c:pt>
                <c:pt idx="89">
                  <c:v>40</c:v>
                </c:pt>
                <c:pt idx="90">
                  <c:v>40</c:v>
                </c:pt>
                <c:pt idx="91">
                  <c:v>40</c:v>
                </c:pt>
                <c:pt idx="92">
                  <c:v>40</c:v>
                </c:pt>
                <c:pt idx="93">
                  <c:v>40</c:v>
                </c:pt>
                <c:pt idx="94">
                  <c:v>40</c:v>
                </c:pt>
                <c:pt idx="95">
                  <c:v>40</c:v>
                </c:pt>
                <c:pt idx="96">
                  <c:v>40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40</c:v>
                </c:pt>
                <c:pt idx="101">
                  <c:v>40</c:v>
                </c:pt>
                <c:pt idx="102">
                  <c:v>40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40</c:v>
                </c:pt>
                <c:pt idx="114">
                  <c:v>40</c:v>
                </c:pt>
                <c:pt idx="115">
                  <c:v>40</c:v>
                </c:pt>
                <c:pt idx="116">
                  <c:v>40</c:v>
                </c:pt>
                <c:pt idx="117">
                  <c:v>40</c:v>
                </c:pt>
                <c:pt idx="118">
                  <c:v>40</c:v>
                </c:pt>
                <c:pt idx="119">
                  <c:v>40</c:v>
                </c:pt>
                <c:pt idx="120">
                  <c:v>40</c:v>
                </c:pt>
                <c:pt idx="121">
                  <c:v>40</c:v>
                </c:pt>
                <c:pt idx="122">
                  <c:v>40</c:v>
                </c:pt>
                <c:pt idx="123">
                  <c:v>40</c:v>
                </c:pt>
                <c:pt idx="124">
                  <c:v>40</c:v>
                </c:pt>
                <c:pt idx="125">
                  <c:v>40</c:v>
                </c:pt>
                <c:pt idx="126">
                  <c:v>40</c:v>
                </c:pt>
                <c:pt idx="127">
                  <c:v>40</c:v>
                </c:pt>
                <c:pt idx="128">
                  <c:v>40</c:v>
                </c:pt>
                <c:pt idx="129">
                  <c:v>40</c:v>
                </c:pt>
                <c:pt idx="130">
                  <c:v>40</c:v>
                </c:pt>
                <c:pt idx="131">
                  <c:v>40</c:v>
                </c:pt>
                <c:pt idx="132">
                  <c:v>40</c:v>
                </c:pt>
                <c:pt idx="133">
                  <c:v>40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40</c:v>
                </c:pt>
                <c:pt idx="138">
                  <c:v>40</c:v>
                </c:pt>
                <c:pt idx="139">
                  <c:v>40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40</c:v>
                </c:pt>
                <c:pt idx="147">
                  <c:v>40</c:v>
                </c:pt>
                <c:pt idx="148">
                  <c:v>40</c:v>
                </c:pt>
                <c:pt idx="149">
                  <c:v>40</c:v>
                </c:pt>
                <c:pt idx="150">
                  <c:v>40</c:v>
                </c:pt>
                <c:pt idx="151">
                  <c:v>40</c:v>
                </c:pt>
                <c:pt idx="152">
                  <c:v>40</c:v>
                </c:pt>
                <c:pt idx="153">
                  <c:v>40</c:v>
                </c:pt>
                <c:pt idx="154">
                  <c:v>40</c:v>
                </c:pt>
                <c:pt idx="155">
                  <c:v>40</c:v>
                </c:pt>
                <c:pt idx="156">
                  <c:v>40</c:v>
                </c:pt>
                <c:pt idx="157">
                  <c:v>40</c:v>
                </c:pt>
                <c:pt idx="158">
                  <c:v>40</c:v>
                </c:pt>
                <c:pt idx="159">
                  <c:v>40</c:v>
                </c:pt>
                <c:pt idx="160">
                  <c:v>40</c:v>
                </c:pt>
                <c:pt idx="161">
                  <c:v>40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40</c:v>
                </c:pt>
                <c:pt idx="167">
                  <c:v>40</c:v>
                </c:pt>
                <c:pt idx="168">
                  <c:v>40</c:v>
                </c:pt>
                <c:pt idx="169">
                  <c:v>40</c:v>
                </c:pt>
                <c:pt idx="170">
                  <c:v>40</c:v>
                </c:pt>
                <c:pt idx="171">
                  <c:v>40</c:v>
                </c:pt>
                <c:pt idx="172">
                  <c:v>40</c:v>
                </c:pt>
                <c:pt idx="173">
                  <c:v>40</c:v>
                </c:pt>
                <c:pt idx="174">
                  <c:v>40</c:v>
                </c:pt>
                <c:pt idx="175">
                  <c:v>40</c:v>
                </c:pt>
                <c:pt idx="176">
                  <c:v>40</c:v>
                </c:pt>
                <c:pt idx="177">
                  <c:v>40</c:v>
                </c:pt>
                <c:pt idx="178">
                  <c:v>40</c:v>
                </c:pt>
                <c:pt idx="179">
                  <c:v>40</c:v>
                </c:pt>
                <c:pt idx="180">
                  <c:v>40</c:v>
                </c:pt>
                <c:pt idx="181">
                  <c:v>40</c:v>
                </c:pt>
                <c:pt idx="182">
                  <c:v>40</c:v>
                </c:pt>
                <c:pt idx="183">
                  <c:v>40</c:v>
                </c:pt>
                <c:pt idx="184">
                  <c:v>40</c:v>
                </c:pt>
                <c:pt idx="185">
                  <c:v>40</c:v>
                </c:pt>
                <c:pt idx="186">
                  <c:v>40</c:v>
                </c:pt>
                <c:pt idx="187">
                  <c:v>40</c:v>
                </c:pt>
                <c:pt idx="188">
                  <c:v>40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40</c:v>
                </c:pt>
                <c:pt idx="195">
                  <c:v>40</c:v>
                </c:pt>
                <c:pt idx="196">
                  <c:v>40</c:v>
                </c:pt>
                <c:pt idx="197">
                  <c:v>40</c:v>
                </c:pt>
                <c:pt idx="198">
                  <c:v>40</c:v>
                </c:pt>
                <c:pt idx="199">
                  <c:v>40</c:v>
                </c:pt>
                <c:pt idx="200">
                  <c:v>40</c:v>
                </c:pt>
                <c:pt idx="201">
                  <c:v>40</c:v>
                </c:pt>
                <c:pt idx="202">
                  <c:v>40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40</c:v>
                </c:pt>
                <c:pt idx="208">
                  <c:v>40</c:v>
                </c:pt>
                <c:pt idx="209">
                  <c:v>40</c:v>
                </c:pt>
                <c:pt idx="210">
                  <c:v>40</c:v>
                </c:pt>
                <c:pt idx="211">
                  <c:v>40</c:v>
                </c:pt>
                <c:pt idx="212">
                  <c:v>40</c:v>
                </c:pt>
                <c:pt idx="213">
                  <c:v>40</c:v>
                </c:pt>
                <c:pt idx="214">
                  <c:v>40</c:v>
                </c:pt>
                <c:pt idx="215">
                  <c:v>40</c:v>
                </c:pt>
                <c:pt idx="216">
                  <c:v>40</c:v>
                </c:pt>
                <c:pt idx="217">
                  <c:v>40</c:v>
                </c:pt>
                <c:pt idx="218">
                  <c:v>40</c:v>
                </c:pt>
                <c:pt idx="219">
                  <c:v>40</c:v>
                </c:pt>
                <c:pt idx="220">
                  <c:v>40</c:v>
                </c:pt>
                <c:pt idx="221">
                  <c:v>40</c:v>
                </c:pt>
                <c:pt idx="222">
                  <c:v>40</c:v>
                </c:pt>
                <c:pt idx="223">
                  <c:v>40</c:v>
                </c:pt>
                <c:pt idx="224">
                  <c:v>40</c:v>
                </c:pt>
                <c:pt idx="225">
                  <c:v>40</c:v>
                </c:pt>
                <c:pt idx="226">
                  <c:v>40</c:v>
                </c:pt>
                <c:pt idx="227">
                  <c:v>40</c:v>
                </c:pt>
                <c:pt idx="228">
                  <c:v>40</c:v>
                </c:pt>
                <c:pt idx="229">
                  <c:v>40</c:v>
                </c:pt>
                <c:pt idx="230">
                  <c:v>40</c:v>
                </c:pt>
                <c:pt idx="231">
                  <c:v>40</c:v>
                </c:pt>
                <c:pt idx="232">
                  <c:v>40</c:v>
                </c:pt>
                <c:pt idx="233">
                  <c:v>40</c:v>
                </c:pt>
                <c:pt idx="234">
                  <c:v>40</c:v>
                </c:pt>
                <c:pt idx="235">
                  <c:v>40</c:v>
                </c:pt>
                <c:pt idx="236">
                  <c:v>40</c:v>
                </c:pt>
                <c:pt idx="237">
                  <c:v>40</c:v>
                </c:pt>
                <c:pt idx="238">
                  <c:v>40</c:v>
                </c:pt>
                <c:pt idx="239">
                  <c:v>40</c:v>
                </c:pt>
                <c:pt idx="240">
                  <c:v>40</c:v>
                </c:pt>
                <c:pt idx="241">
                  <c:v>40</c:v>
                </c:pt>
                <c:pt idx="242">
                  <c:v>40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40</c:v>
                </c:pt>
                <c:pt idx="247">
                  <c:v>40</c:v>
                </c:pt>
                <c:pt idx="248">
                  <c:v>40</c:v>
                </c:pt>
                <c:pt idx="249">
                  <c:v>40</c:v>
                </c:pt>
                <c:pt idx="250">
                  <c:v>40</c:v>
                </c:pt>
                <c:pt idx="251">
                  <c:v>40</c:v>
                </c:pt>
                <c:pt idx="252">
                  <c:v>40</c:v>
                </c:pt>
                <c:pt idx="253">
                  <c:v>40</c:v>
                </c:pt>
                <c:pt idx="254">
                  <c:v>40</c:v>
                </c:pt>
                <c:pt idx="255">
                  <c:v>40</c:v>
                </c:pt>
                <c:pt idx="256">
                  <c:v>40</c:v>
                </c:pt>
                <c:pt idx="257">
                  <c:v>40</c:v>
                </c:pt>
                <c:pt idx="258">
                  <c:v>40</c:v>
                </c:pt>
                <c:pt idx="259">
                  <c:v>40</c:v>
                </c:pt>
                <c:pt idx="260">
                  <c:v>40</c:v>
                </c:pt>
                <c:pt idx="261">
                  <c:v>40</c:v>
                </c:pt>
                <c:pt idx="262">
                  <c:v>40</c:v>
                </c:pt>
                <c:pt idx="263">
                  <c:v>40</c:v>
                </c:pt>
                <c:pt idx="264">
                  <c:v>40</c:v>
                </c:pt>
                <c:pt idx="265">
                  <c:v>40</c:v>
                </c:pt>
                <c:pt idx="266">
                  <c:v>40</c:v>
                </c:pt>
                <c:pt idx="267">
                  <c:v>40</c:v>
                </c:pt>
                <c:pt idx="268">
                  <c:v>40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40</c:v>
                </c:pt>
                <c:pt idx="274">
                  <c:v>40</c:v>
                </c:pt>
                <c:pt idx="275">
                  <c:v>40</c:v>
                </c:pt>
                <c:pt idx="276">
                  <c:v>40</c:v>
                </c:pt>
                <c:pt idx="277">
                  <c:v>40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40</c:v>
                </c:pt>
                <c:pt idx="282">
                  <c:v>40</c:v>
                </c:pt>
                <c:pt idx="283">
                  <c:v>40</c:v>
                </c:pt>
                <c:pt idx="284">
                  <c:v>40</c:v>
                </c:pt>
                <c:pt idx="285">
                  <c:v>40</c:v>
                </c:pt>
                <c:pt idx="286">
                  <c:v>40</c:v>
                </c:pt>
                <c:pt idx="287">
                  <c:v>40</c:v>
                </c:pt>
                <c:pt idx="288">
                  <c:v>40</c:v>
                </c:pt>
                <c:pt idx="289">
                  <c:v>40</c:v>
                </c:pt>
                <c:pt idx="290">
                  <c:v>40</c:v>
                </c:pt>
                <c:pt idx="291">
                  <c:v>40</c:v>
                </c:pt>
                <c:pt idx="292">
                  <c:v>40</c:v>
                </c:pt>
                <c:pt idx="293">
                  <c:v>40</c:v>
                </c:pt>
                <c:pt idx="294">
                  <c:v>40</c:v>
                </c:pt>
                <c:pt idx="295">
                  <c:v>40</c:v>
                </c:pt>
                <c:pt idx="296">
                  <c:v>40</c:v>
                </c:pt>
                <c:pt idx="297">
                  <c:v>40</c:v>
                </c:pt>
                <c:pt idx="298">
                  <c:v>40</c:v>
                </c:pt>
                <c:pt idx="299">
                  <c:v>40</c:v>
                </c:pt>
                <c:pt idx="300">
                  <c:v>40</c:v>
                </c:pt>
                <c:pt idx="301">
                  <c:v>40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40</c:v>
                </c:pt>
                <c:pt idx="306">
                  <c:v>40</c:v>
                </c:pt>
                <c:pt idx="307">
                  <c:v>40</c:v>
                </c:pt>
                <c:pt idx="308">
                  <c:v>40</c:v>
                </c:pt>
                <c:pt idx="309">
                  <c:v>40</c:v>
                </c:pt>
                <c:pt idx="310">
                  <c:v>40</c:v>
                </c:pt>
                <c:pt idx="311">
                  <c:v>40</c:v>
                </c:pt>
                <c:pt idx="312">
                  <c:v>40</c:v>
                </c:pt>
                <c:pt idx="313">
                  <c:v>40</c:v>
                </c:pt>
                <c:pt idx="314">
                  <c:v>40</c:v>
                </c:pt>
                <c:pt idx="315">
                  <c:v>40</c:v>
                </c:pt>
                <c:pt idx="316">
                  <c:v>40</c:v>
                </c:pt>
                <c:pt idx="317">
                  <c:v>40</c:v>
                </c:pt>
                <c:pt idx="318">
                  <c:v>40</c:v>
                </c:pt>
                <c:pt idx="319">
                  <c:v>40</c:v>
                </c:pt>
                <c:pt idx="320">
                  <c:v>40</c:v>
                </c:pt>
                <c:pt idx="321">
                  <c:v>40</c:v>
                </c:pt>
                <c:pt idx="322">
                  <c:v>40</c:v>
                </c:pt>
                <c:pt idx="323">
                  <c:v>40</c:v>
                </c:pt>
                <c:pt idx="324">
                  <c:v>40</c:v>
                </c:pt>
                <c:pt idx="325">
                  <c:v>40</c:v>
                </c:pt>
                <c:pt idx="326">
                  <c:v>40</c:v>
                </c:pt>
                <c:pt idx="327">
                  <c:v>40</c:v>
                </c:pt>
                <c:pt idx="328">
                  <c:v>40</c:v>
                </c:pt>
                <c:pt idx="329">
                  <c:v>40</c:v>
                </c:pt>
                <c:pt idx="330">
                  <c:v>40</c:v>
                </c:pt>
                <c:pt idx="331">
                  <c:v>40</c:v>
                </c:pt>
                <c:pt idx="332">
                  <c:v>40</c:v>
                </c:pt>
                <c:pt idx="333">
                  <c:v>40</c:v>
                </c:pt>
                <c:pt idx="334">
                  <c:v>40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40</c:v>
                </c:pt>
                <c:pt idx="339">
                  <c:v>40</c:v>
                </c:pt>
                <c:pt idx="340">
                  <c:v>40</c:v>
                </c:pt>
                <c:pt idx="341">
                  <c:v>40</c:v>
                </c:pt>
                <c:pt idx="342">
                  <c:v>40</c:v>
                </c:pt>
                <c:pt idx="343">
                  <c:v>40</c:v>
                </c:pt>
                <c:pt idx="344">
                  <c:v>40</c:v>
                </c:pt>
                <c:pt idx="345">
                  <c:v>40</c:v>
                </c:pt>
                <c:pt idx="346">
                  <c:v>40</c:v>
                </c:pt>
                <c:pt idx="347">
                  <c:v>40</c:v>
                </c:pt>
                <c:pt idx="348">
                  <c:v>40</c:v>
                </c:pt>
                <c:pt idx="349">
                  <c:v>40</c:v>
                </c:pt>
                <c:pt idx="350">
                  <c:v>40</c:v>
                </c:pt>
                <c:pt idx="351">
                  <c:v>40</c:v>
                </c:pt>
                <c:pt idx="352">
                  <c:v>40</c:v>
                </c:pt>
                <c:pt idx="353">
                  <c:v>40</c:v>
                </c:pt>
                <c:pt idx="354">
                  <c:v>40</c:v>
                </c:pt>
                <c:pt idx="355">
                  <c:v>40</c:v>
                </c:pt>
                <c:pt idx="356">
                  <c:v>40</c:v>
                </c:pt>
                <c:pt idx="357">
                  <c:v>40</c:v>
                </c:pt>
                <c:pt idx="358">
                  <c:v>40</c:v>
                </c:pt>
                <c:pt idx="359">
                  <c:v>40</c:v>
                </c:pt>
                <c:pt idx="360">
                  <c:v>40</c:v>
                </c:pt>
                <c:pt idx="361">
                  <c:v>40</c:v>
                </c:pt>
                <c:pt idx="362">
                  <c:v>40</c:v>
                </c:pt>
                <c:pt idx="363">
                  <c:v>40</c:v>
                </c:pt>
                <c:pt idx="364">
                  <c:v>40</c:v>
                </c:pt>
                <c:pt idx="365">
                  <c:v>40</c:v>
                </c:pt>
                <c:pt idx="366">
                  <c:v>40</c:v>
                </c:pt>
                <c:pt idx="367">
                  <c:v>40</c:v>
                </c:pt>
                <c:pt idx="368">
                  <c:v>40</c:v>
                </c:pt>
                <c:pt idx="369">
                  <c:v>40</c:v>
                </c:pt>
                <c:pt idx="370">
                  <c:v>40</c:v>
                </c:pt>
                <c:pt idx="371">
                  <c:v>40</c:v>
                </c:pt>
                <c:pt idx="372">
                  <c:v>40</c:v>
                </c:pt>
                <c:pt idx="373">
                  <c:v>40</c:v>
                </c:pt>
                <c:pt idx="374">
                  <c:v>40</c:v>
                </c:pt>
                <c:pt idx="375">
                  <c:v>40</c:v>
                </c:pt>
                <c:pt idx="376">
                  <c:v>40</c:v>
                </c:pt>
                <c:pt idx="377">
                  <c:v>40</c:v>
                </c:pt>
                <c:pt idx="378">
                  <c:v>40</c:v>
                </c:pt>
                <c:pt idx="379">
                  <c:v>40</c:v>
                </c:pt>
                <c:pt idx="380">
                  <c:v>40</c:v>
                </c:pt>
                <c:pt idx="381">
                  <c:v>40</c:v>
                </c:pt>
                <c:pt idx="382">
                  <c:v>40</c:v>
                </c:pt>
                <c:pt idx="383">
                  <c:v>40</c:v>
                </c:pt>
                <c:pt idx="384">
                  <c:v>40</c:v>
                </c:pt>
                <c:pt idx="385">
                  <c:v>40</c:v>
                </c:pt>
                <c:pt idx="386">
                  <c:v>40</c:v>
                </c:pt>
                <c:pt idx="387">
                  <c:v>40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40</c:v>
                </c:pt>
                <c:pt idx="392">
                  <c:v>40</c:v>
                </c:pt>
                <c:pt idx="393">
                  <c:v>40</c:v>
                </c:pt>
                <c:pt idx="394">
                  <c:v>40</c:v>
                </c:pt>
                <c:pt idx="395">
                  <c:v>40</c:v>
                </c:pt>
                <c:pt idx="396">
                  <c:v>40</c:v>
                </c:pt>
                <c:pt idx="397">
                  <c:v>40</c:v>
                </c:pt>
                <c:pt idx="398">
                  <c:v>40</c:v>
                </c:pt>
                <c:pt idx="399">
                  <c:v>40</c:v>
                </c:pt>
                <c:pt idx="400">
                  <c:v>40</c:v>
                </c:pt>
                <c:pt idx="401">
                  <c:v>40</c:v>
                </c:pt>
                <c:pt idx="402">
                  <c:v>40</c:v>
                </c:pt>
                <c:pt idx="403">
                  <c:v>40</c:v>
                </c:pt>
                <c:pt idx="404">
                  <c:v>40</c:v>
                </c:pt>
                <c:pt idx="405">
                  <c:v>40</c:v>
                </c:pt>
                <c:pt idx="406">
                  <c:v>40</c:v>
                </c:pt>
                <c:pt idx="407">
                  <c:v>40</c:v>
                </c:pt>
                <c:pt idx="408">
                  <c:v>40</c:v>
                </c:pt>
                <c:pt idx="409">
                  <c:v>40</c:v>
                </c:pt>
                <c:pt idx="410">
                  <c:v>40</c:v>
                </c:pt>
                <c:pt idx="411">
                  <c:v>40</c:v>
                </c:pt>
                <c:pt idx="412">
                  <c:v>40</c:v>
                </c:pt>
                <c:pt idx="413">
                  <c:v>40</c:v>
                </c:pt>
                <c:pt idx="414">
                  <c:v>40</c:v>
                </c:pt>
                <c:pt idx="415">
                  <c:v>40</c:v>
                </c:pt>
                <c:pt idx="416">
                  <c:v>40</c:v>
                </c:pt>
                <c:pt idx="417">
                  <c:v>40</c:v>
                </c:pt>
                <c:pt idx="418">
                  <c:v>40</c:v>
                </c:pt>
                <c:pt idx="419">
                  <c:v>40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40</c:v>
                </c:pt>
                <c:pt idx="424">
                  <c:v>40</c:v>
                </c:pt>
                <c:pt idx="425">
                  <c:v>40</c:v>
                </c:pt>
                <c:pt idx="426">
                  <c:v>40</c:v>
                </c:pt>
                <c:pt idx="427">
                  <c:v>40</c:v>
                </c:pt>
                <c:pt idx="428">
                  <c:v>40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40</c:v>
                </c:pt>
                <c:pt idx="436">
                  <c:v>40</c:v>
                </c:pt>
                <c:pt idx="437">
                  <c:v>40</c:v>
                </c:pt>
                <c:pt idx="438">
                  <c:v>40</c:v>
                </c:pt>
                <c:pt idx="439">
                  <c:v>40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40</c:v>
                </c:pt>
                <c:pt idx="444">
                  <c:v>40</c:v>
                </c:pt>
                <c:pt idx="445">
                  <c:v>40</c:v>
                </c:pt>
                <c:pt idx="446">
                  <c:v>40</c:v>
                </c:pt>
                <c:pt idx="447">
                  <c:v>40</c:v>
                </c:pt>
                <c:pt idx="448">
                  <c:v>40</c:v>
                </c:pt>
                <c:pt idx="449">
                  <c:v>40</c:v>
                </c:pt>
                <c:pt idx="450">
                  <c:v>40</c:v>
                </c:pt>
                <c:pt idx="451">
                  <c:v>40</c:v>
                </c:pt>
                <c:pt idx="452">
                  <c:v>40</c:v>
                </c:pt>
                <c:pt idx="453">
                  <c:v>40</c:v>
                </c:pt>
                <c:pt idx="454">
                  <c:v>40</c:v>
                </c:pt>
                <c:pt idx="455">
                  <c:v>40</c:v>
                </c:pt>
                <c:pt idx="456">
                  <c:v>40</c:v>
                </c:pt>
                <c:pt idx="457">
                  <c:v>40</c:v>
                </c:pt>
                <c:pt idx="458">
                  <c:v>40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</c:v>
                </c:pt>
                <c:pt idx="463">
                  <c:v>40</c:v>
                </c:pt>
                <c:pt idx="464">
                  <c:v>40</c:v>
                </c:pt>
                <c:pt idx="465">
                  <c:v>40</c:v>
                </c:pt>
                <c:pt idx="466">
                  <c:v>40</c:v>
                </c:pt>
                <c:pt idx="467">
                  <c:v>40</c:v>
                </c:pt>
                <c:pt idx="468">
                  <c:v>40</c:v>
                </c:pt>
                <c:pt idx="469">
                  <c:v>40</c:v>
                </c:pt>
                <c:pt idx="470">
                  <c:v>40</c:v>
                </c:pt>
                <c:pt idx="471">
                  <c:v>40</c:v>
                </c:pt>
                <c:pt idx="472">
                  <c:v>40</c:v>
                </c:pt>
                <c:pt idx="473">
                  <c:v>40</c:v>
                </c:pt>
                <c:pt idx="474">
                  <c:v>40</c:v>
                </c:pt>
                <c:pt idx="475">
                  <c:v>40</c:v>
                </c:pt>
                <c:pt idx="476">
                  <c:v>40</c:v>
                </c:pt>
                <c:pt idx="477">
                  <c:v>40</c:v>
                </c:pt>
                <c:pt idx="478">
                  <c:v>40</c:v>
                </c:pt>
                <c:pt idx="479">
                  <c:v>40</c:v>
                </c:pt>
                <c:pt idx="480">
                  <c:v>40</c:v>
                </c:pt>
                <c:pt idx="481">
                  <c:v>40</c:v>
                </c:pt>
                <c:pt idx="482">
                  <c:v>40</c:v>
                </c:pt>
                <c:pt idx="483">
                  <c:v>40</c:v>
                </c:pt>
                <c:pt idx="484">
                  <c:v>40</c:v>
                </c:pt>
                <c:pt idx="485">
                  <c:v>40</c:v>
                </c:pt>
                <c:pt idx="486">
                  <c:v>40</c:v>
                </c:pt>
                <c:pt idx="487">
                  <c:v>40</c:v>
                </c:pt>
                <c:pt idx="488">
                  <c:v>40</c:v>
                </c:pt>
                <c:pt idx="489">
                  <c:v>40</c:v>
                </c:pt>
                <c:pt idx="490">
                  <c:v>40</c:v>
                </c:pt>
                <c:pt idx="491">
                  <c:v>40</c:v>
                </c:pt>
                <c:pt idx="492">
                  <c:v>40</c:v>
                </c:pt>
                <c:pt idx="493">
                  <c:v>40</c:v>
                </c:pt>
                <c:pt idx="494">
                  <c:v>40</c:v>
                </c:pt>
                <c:pt idx="495">
                  <c:v>40</c:v>
                </c:pt>
                <c:pt idx="496">
                  <c:v>40</c:v>
                </c:pt>
                <c:pt idx="497">
                  <c:v>40</c:v>
                </c:pt>
                <c:pt idx="498">
                  <c:v>40</c:v>
                </c:pt>
                <c:pt idx="499">
                  <c:v>40</c:v>
                </c:pt>
                <c:pt idx="500">
                  <c:v>40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40</c:v>
                </c:pt>
                <c:pt idx="506">
                  <c:v>40</c:v>
                </c:pt>
                <c:pt idx="507">
                  <c:v>40</c:v>
                </c:pt>
                <c:pt idx="508">
                  <c:v>40</c:v>
                </c:pt>
                <c:pt idx="509">
                  <c:v>40</c:v>
                </c:pt>
                <c:pt idx="510">
                  <c:v>40</c:v>
                </c:pt>
                <c:pt idx="511">
                  <c:v>40</c:v>
                </c:pt>
                <c:pt idx="512">
                  <c:v>40</c:v>
                </c:pt>
                <c:pt idx="513">
                  <c:v>40</c:v>
                </c:pt>
                <c:pt idx="514">
                  <c:v>40</c:v>
                </c:pt>
                <c:pt idx="515">
                  <c:v>40</c:v>
                </c:pt>
                <c:pt idx="516">
                  <c:v>40</c:v>
                </c:pt>
                <c:pt idx="517">
                  <c:v>40</c:v>
                </c:pt>
                <c:pt idx="518">
                  <c:v>40</c:v>
                </c:pt>
                <c:pt idx="519">
                  <c:v>40</c:v>
                </c:pt>
                <c:pt idx="520">
                  <c:v>40</c:v>
                </c:pt>
                <c:pt idx="521">
                  <c:v>40</c:v>
                </c:pt>
                <c:pt idx="522">
                  <c:v>40</c:v>
                </c:pt>
                <c:pt idx="523">
                  <c:v>40</c:v>
                </c:pt>
                <c:pt idx="524">
                  <c:v>40</c:v>
                </c:pt>
                <c:pt idx="525">
                  <c:v>40</c:v>
                </c:pt>
                <c:pt idx="526">
                  <c:v>40</c:v>
                </c:pt>
                <c:pt idx="527">
                  <c:v>40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</c:v>
                </c:pt>
                <c:pt idx="538">
                  <c:v>40</c:v>
                </c:pt>
                <c:pt idx="539">
                  <c:v>40</c:v>
                </c:pt>
                <c:pt idx="540">
                  <c:v>40</c:v>
                </c:pt>
                <c:pt idx="541">
                  <c:v>40</c:v>
                </c:pt>
                <c:pt idx="542">
                  <c:v>40</c:v>
                </c:pt>
                <c:pt idx="543">
                  <c:v>40</c:v>
                </c:pt>
                <c:pt idx="544">
                  <c:v>40</c:v>
                </c:pt>
                <c:pt idx="545">
                  <c:v>40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40</c:v>
                </c:pt>
                <c:pt idx="551">
                  <c:v>40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40</c:v>
                </c:pt>
                <c:pt idx="557">
                  <c:v>40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40</c:v>
                </c:pt>
                <c:pt idx="566">
                  <c:v>40</c:v>
                </c:pt>
                <c:pt idx="567">
                  <c:v>40</c:v>
                </c:pt>
                <c:pt idx="568">
                  <c:v>40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40</c:v>
                </c:pt>
                <c:pt idx="579">
                  <c:v>40</c:v>
                </c:pt>
                <c:pt idx="580">
                  <c:v>40</c:v>
                </c:pt>
                <c:pt idx="581">
                  <c:v>40</c:v>
                </c:pt>
                <c:pt idx="582">
                  <c:v>40</c:v>
                </c:pt>
                <c:pt idx="583">
                  <c:v>40</c:v>
                </c:pt>
                <c:pt idx="584">
                  <c:v>40</c:v>
                </c:pt>
                <c:pt idx="585">
                  <c:v>40</c:v>
                </c:pt>
                <c:pt idx="586">
                  <c:v>40</c:v>
                </c:pt>
                <c:pt idx="587">
                  <c:v>40</c:v>
                </c:pt>
                <c:pt idx="588">
                  <c:v>40</c:v>
                </c:pt>
                <c:pt idx="589">
                  <c:v>40</c:v>
                </c:pt>
                <c:pt idx="590">
                  <c:v>40</c:v>
                </c:pt>
                <c:pt idx="591">
                  <c:v>40</c:v>
                </c:pt>
                <c:pt idx="592">
                  <c:v>40</c:v>
                </c:pt>
                <c:pt idx="593">
                  <c:v>40</c:v>
                </c:pt>
                <c:pt idx="594">
                  <c:v>40</c:v>
                </c:pt>
                <c:pt idx="595">
                  <c:v>40</c:v>
                </c:pt>
                <c:pt idx="596">
                  <c:v>40</c:v>
                </c:pt>
                <c:pt idx="597">
                  <c:v>40</c:v>
                </c:pt>
                <c:pt idx="598">
                  <c:v>40</c:v>
                </c:pt>
                <c:pt idx="599">
                  <c:v>40</c:v>
                </c:pt>
                <c:pt idx="600">
                  <c:v>40</c:v>
                </c:pt>
                <c:pt idx="601">
                  <c:v>40</c:v>
                </c:pt>
                <c:pt idx="602">
                  <c:v>40</c:v>
                </c:pt>
                <c:pt idx="603">
                  <c:v>40</c:v>
                </c:pt>
                <c:pt idx="604">
                  <c:v>40</c:v>
                </c:pt>
                <c:pt idx="605">
                  <c:v>40</c:v>
                </c:pt>
                <c:pt idx="606">
                  <c:v>40</c:v>
                </c:pt>
                <c:pt idx="607">
                  <c:v>40</c:v>
                </c:pt>
                <c:pt idx="608">
                  <c:v>40</c:v>
                </c:pt>
                <c:pt idx="609">
                  <c:v>40</c:v>
                </c:pt>
                <c:pt idx="610">
                  <c:v>40</c:v>
                </c:pt>
                <c:pt idx="611">
                  <c:v>40</c:v>
                </c:pt>
                <c:pt idx="612">
                  <c:v>40</c:v>
                </c:pt>
                <c:pt idx="613">
                  <c:v>40</c:v>
                </c:pt>
                <c:pt idx="614">
                  <c:v>40</c:v>
                </c:pt>
                <c:pt idx="615">
                  <c:v>40</c:v>
                </c:pt>
                <c:pt idx="616">
                  <c:v>40</c:v>
                </c:pt>
                <c:pt idx="617">
                  <c:v>40</c:v>
                </c:pt>
                <c:pt idx="618">
                  <c:v>40</c:v>
                </c:pt>
                <c:pt idx="619">
                  <c:v>40</c:v>
                </c:pt>
                <c:pt idx="620">
                  <c:v>40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40</c:v>
                </c:pt>
                <c:pt idx="625">
                  <c:v>40</c:v>
                </c:pt>
                <c:pt idx="626">
                  <c:v>40</c:v>
                </c:pt>
                <c:pt idx="627">
                  <c:v>40</c:v>
                </c:pt>
                <c:pt idx="628">
                  <c:v>40</c:v>
                </c:pt>
                <c:pt idx="629">
                  <c:v>40</c:v>
                </c:pt>
                <c:pt idx="630">
                  <c:v>40</c:v>
                </c:pt>
                <c:pt idx="631">
                  <c:v>40</c:v>
                </c:pt>
                <c:pt idx="632">
                  <c:v>40</c:v>
                </c:pt>
                <c:pt idx="633">
                  <c:v>40</c:v>
                </c:pt>
                <c:pt idx="634">
                  <c:v>40</c:v>
                </c:pt>
                <c:pt idx="635">
                  <c:v>40</c:v>
                </c:pt>
                <c:pt idx="636">
                  <c:v>40</c:v>
                </c:pt>
                <c:pt idx="637">
                  <c:v>40</c:v>
                </c:pt>
                <c:pt idx="638">
                  <c:v>40</c:v>
                </c:pt>
                <c:pt idx="639">
                  <c:v>40</c:v>
                </c:pt>
                <c:pt idx="640">
                  <c:v>40</c:v>
                </c:pt>
                <c:pt idx="641">
                  <c:v>40</c:v>
                </c:pt>
                <c:pt idx="642">
                  <c:v>40</c:v>
                </c:pt>
                <c:pt idx="643">
                  <c:v>40</c:v>
                </c:pt>
                <c:pt idx="644">
                  <c:v>40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40</c:v>
                </c:pt>
                <c:pt idx="651">
                  <c:v>40</c:v>
                </c:pt>
                <c:pt idx="652">
                  <c:v>40</c:v>
                </c:pt>
                <c:pt idx="653">
                  <c:v>40</c:v>
                </c:pt>
                <c:pt idx="654">
                  <c:v>40</c:v>
                </c:pt>
                <c:pt idx="655">
                  <c:v>40</c:v>
                </c:pt>
                <c:pt idx="656">
                  <c:v>40</c:v>
                </c:pt>
                <c:pt idx="657">
                  <c:v>40</c:v>
                </c:pt>
                <c:pt idx="658">
                  <c:v>40</c:v>
                </c:pt>
                <c:pt idx="659">
                  <c:v>40</c:v>
                </c:pt>
                <c:pt idx="660">
                  <c:v>40</c:v>
                </c:pt>
                <c:pt idx="661">
                  <c:v>40</c:v>
                </c:pt>
                <c:pt idx="662">
                  <c:v>40</c:v>
                </c:pt>
                <c:pt idx="663">
                  <c:v>40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40</c:v>
                </c:pt>
                <c:pt idx="679">
                  <c:v>40</c:v>
                </c:pt>
                <c:pt idx="680">
                  <c:v>40</c:v>
                </c:pt>
                <c:pt idx="681">
                  <c:v>40</c:v>
                </c:pt>
                <c:pt idx="682">
                  <c:v>40</c:v>
                </c:pt>
                <c:pt idx="683">
                  <c:v>40</c:v>
                </c:pt>
                <c:pt idx="684">
                  <c:v>40</c:v>
                </c:pt>
                <c:pt idx="685">
                  <c:v>40</c:v>
                </c:pt>
                <c:pt idx="686">
                  <c:v>40</c:v>
                </c:pt>
                <c:pt idx="687">
                  <c:v>40</c:v>
                </c:pt>
                <c:pt idx="688">
                  <c:v>40</c:v>
                </c:pt>
                <c:pt idx="689">
                  <c:v>40</c:v>
                </c:pt>
                <c:pt idx="690">
                  <c:v>40</c:v>
                </c:pt>
                <c:pt idx="691">
                  <c:v>40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40</c:v>
                </c:pt>
                <c:pt idx="696">
                  <c:v>40</c:v>
                </c:pt>
                <c:pt idx="697">
                  <c:v>40</c:v>
                </c:pt>
                <c:pt idx="698">
                  <c:v>40</c:v>
                </c:pt>
                <c:pt idx="699">
                  <c:v>40</c:v>
                </c:pt>
                <c:pt idx="700">
                  <c:v>40</c:v>
                </c:pt>
                <c:pt idx="701">
                  <c:v>40</c:v>
                </c:pt>
                <c:pt idx="702">
                  <c:v>40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40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40</c:v>
                </c:pt>
                <c:pt idx="713">
                  <c:v>40</c:v>
                </c:pt>
                <c:pt idx="714">
                  <c:v>40</c:v>
                </c:pt>
                <c:pt idx="715">
                  <c:v>40</c:v>
                </c:pt>
                <c:pt idx="716">
                  <c:v>40</c:v>
                </c:pt>
                <c:pt idx="717">
                  <c:v>40</c:v>
                </c:pt>
                <c:pt idx="718">
                  <c:v>40</c:v>
                </c:pt>
                <c:pt idx="719">
                  <c:v>40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40</c:v>
                </c:pt>
                <c:pt idx="730">
                  <c:v>40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40</c:v>
                </c:pt>
                <c:pt idx="737">
                  <c:v>40</c:v>
                </c:pt>
                <c:pt idx="738">
                  <c:v>40</c:v>
                </c:pt>
                <c:pt idx="739">
                  <c:v>40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40</c:v>
                </c:pt>
                <c:pt idx="744">
                  <c:v>40</c:v>
                </c:pt>
                <c:pt idx="745">
                  <c:v>40</c:v>
                </c:pt>
                <c:pt idx="746">
                  <c:v>40</c:v>
                </c:pt>
                <c:pt idx="747">
                  <c:v>40</c:v>
                </c:pt>
                <c:pt idx="748">
                  <c:v>40</c:v>
                </c:pt>
                <c:pt idx="749">
                  <c:v>40</c:v>
                </c:pt>
                <c:pt idx="750">
                  <c:v>40</c:v>
                </c:pt>
                <c:pt idx="751">
                  <c:v>40</c:v>
                </c:pt>
                <c:pt idx="752">
                  <c:v>40</c:v>
                </c:pt>
                <c:pt idx="753">
                  <c:v>40</c:v>
                </c:pt>
                <c:pt idx="754">
                  <c:v>40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40</c:v>
                </c:pt>
                <c:pt idx="759">
                  <c:v>40</c:v>
                </c:pt>
                <c:pt idx="760">
                  <c:v>40</c:v>
                </c:pt>
                <c:pt idx="761">
                  <c:v>40</c:v>
                </c:pt>
                <c:pt idx="762">
                  <c:v>40</c:v>
                </c:pt>
                <c:pt idx="763">
                  <c:v>40</c:v>
                </c:pt>
                <c:pt idx="764">
                  <c:v>40</c:v>
                </c:pt>
                <c:pt idx="765">
                  <c:v>40</c:v>
                </c:pt>
                <c:pt idx="766">
                  <c:v>40</c:v>
                </c:pt>
                <c:pt idx="767">
                  <c:v>40</c:v>
                </c:pt>
                <c:pt idx="768">
                  <c:v>40</c:v>
                </c:pt>
                <c:pt idx="769">
                  <c:v>40</c:v>
                </c:pt>
                <c:pt idx="770">
                  <c:v>40</c:v>
                </c:pt>
                <c:pt idx="771">
                  <c:v>40</c:v>
                </c:pt>
                <c:pt idx="772">
                  <c:v>40</c:v>
                </c:pt>
                <c:pt idx="773">
                  <c:v>40</c:v>
                </c:pt>
                <c:pt idx="774">
                  <c:v>40</c:v>
                </c:pt>
                <c:pt idx="775">
                  <c:v>40</c:v>
                </c:pt>
                <c:pt idx="776">
                  <c:v>40</c:v>
                </c:pt>
                <c:pt idx="777">
                  <c:v>40</c:v>
                </c:pt>
                <c:pt idx="778">
                  <c:v>40</c:v>
                </c:pt>
                <c:pt idx="779">
                  <c:v>40</c:v>
                </c:pt>
                <c:pt idx="780">
                  <c:v>40</c:v>
                </c:pt>
                <c:pt idx="781">
                  <c:v>40</c:v>
                </c:pt>
                <c:pt idx="782">
                  <c:v>40</c:v>
                </c:pt>
                <c:pt idx="783">
                  <c:v>40</c:v>
                </c:pt>
                <c:pt idx="784">
                  <c:v>40</c:v>
                </c:pt>
                <c:pt idx="785">
                  <c:v>40</c:v>
                </c:pt>
                <c:pt idx="786">
                  <c:v>40</c:v>
                </c:pt>
                <c:pt idx="787">
                  <c:v>40</c:v>
                </c:pt>
                <c:pt idx="788">
                  <c:v>40</c:v>
                </c:pt>
                <c:pt idx="789">
                  <c:v>40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40</c:v>
                </c:pt>
                <c:pt idx="811">
                  <c:v>40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40</c:v>
                </c:pt>
                <c:pt idx="816">
                  <c:v>40</c:v>
                </c:pt>
                <c:pt idx="817">
                  <c:v>40</c:v>
                </c:pt>
                <c:pt idx="818">
                  <c:v>40</c:v>
                </c:pt>
                <c:pt idx="819">
                  <c:v>40</c:v>
                </c:pt>
                <c:pt idx="820">
                  <c:v>40</c:v>
                </c:pt>
                <c:pt idx="821">
                  <c:v>40</c:v>
                </c:pt>
                <c:pt idx="822">
                  <c:v>40</c:v>
                </c:pt>
                <c:pt idx="823">
                  <c:v>40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40</c:v>
                </c:pt>
                <c:pt idx="828">
                  <c:v>40</c:v>
                </c:pt>
                <c:pt idx="829">
                  <c:v>40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40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40</c:v>
                </c:pt>
                <c:pt idx="838">
                  <c:v>40</c:v>
                </c:pt>
                <c:pt idx="839">
                  <c:v>40</c:v>
                </c:pt>
                <c:pt idx="840">
                  <c:v>40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40</c:v>
                </c:pt>
                <c:pt idx="846">
                  <c:v>40</c:v>
                </c:pt>
                <c:pt idx="847">
                  <c:v>40</c:v>
                </c:pt>
                <c:pt idx="848">
                  <c:v>40</c:v>
                </c:pt>
                <c:pt idx="849">
                  <c:v>40</c:v>
                </c:pt>
                <c:pt idx="850">
                  <c:v>40</c:v>
                </c:pt>
                <c:pt idx="851">
                  <c:v>40</c:v>
                </c:pt>
                <c:pt idx="852">
                  <c:v>40</c:v>
                </c:pt>
                <c:pt idx="853">
                  <c:v>40</c:v>
                </c:pt>
                <c:pt idx="854">
                  <c:v>40</c:v>
                </c:pt>
                <c:pt idx="855">
                  <c:v>40</c:v>
                </c:pt>
                <c:pt idx="856">
                  <c:v>40</c:v>
                </c:pt>
                <c:pt idx="857">
                  <c:v>40</c:v>
                </c:pt>
                <c:pt idx="858">
                  <c:v>40</c:v>
                </c:pt>
                <c:pt idx="859">
                  <c:v>40</c:v>
                </c:pt>
                <c:pt idx="860">
                  <c:v>40</c:v>
                </c:pt>
                <c:pt idx="861">
                  <c:v>40</c:v>
                </c:pt>
                <c:pt idx="862">
                  <c:v>40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40</c:v>
                </c:pt>
                <c:pt idx="869">
                  <c:v>40</c:v>
                </c:pt>
                <c:pt idx="870">
                  <c:v>40</c:v>
                </c:pt>
                <c:pt idx="871">
                  <c:v>40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40</c:v>
                </c:pt>
                <c:pt idx="876">
                  <c:v>40</c:v>
                </c:pt>
                <c:pt idx="877">
                  <c:v>40</c:v>
                </c:pt>
                <c:pt idx="878">
                  <c:v>40</c:v>
                </c:pt>
                <c:pt idx="879">
                  <c:v>40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40</c:v>
                </c:pt>
                <c:pt idx="884">
                  <c:v>40</c:v>
                </c:pt>
                <c:pt idx="885">
                  <c:v>40</c:v>
                </c:pt>
                <c:pt idx="886">
                  <c:v>40</c:v>
                </c:pt>
                <c:pt idx="887">
                  <c:v>40</c:v>
                </c:pt>
                <c:pt idx="888">
                  <c:v>40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40</c:v>
                </c:pt>
                <c:pt idx="893">
                  <c:v>40</c:v>
                </c:pt>
                <c:pt idx="894">
                  <c:v>40</c:v>
                </c:pt>
                <c:pt idx="895">
                  <c:v>40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40</c:v>
                </c:pt>
                <c:pt idx="900">
                  <c:v>40</c:v>
                </c:pt>
                <c:pt idx="901">
                  <c:v>40</c:v>
                </c:pt>
                <c:pt idx="902">
                  <c:v>40</c:v>
                </c:pt>
                <c:pt idx="903">
                  <c:v>40</c:v>
                </c:pt>
                <c:pt idx="904">
                  <c:v>40</c:v>
                </c:pt>
                <c:pt idx="905">
                  <c:v>40</c:v>
                </c:pt>
                <c:pt idx="906">
                  <c:v>40</c:v>
                </c:pt>
                <c:pt idx="907">
                  <c:v>40</c:v>
                </c:pt>
                <c:pt idx="908">
                  <c:v>40</c:v>
                </c:pt>
                <c:pt idx="909">
                  <c:v>40</c:v>
                </c:pt>
                <c:pt idx="910">
                  <c:v>40</c:v>
                </c:pt>
                <c:pt idx="911">
                  <c:v>40</c:v>
                </c:pt>
                <c:pt idx="912">
                  <c:v>40</c:v>
                </c:pt>
                <c:pt idx="913">
                  <c:v>40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40</c:v>
                </c:pt>
                <c:pt idx="918">
                  <c:v>40</c:v>
                </c:pt>
                <c:pt idx="919">
                  <c:v>40</c:v>
                </c:pt>
                <c:pt idx="920">
                  <c:v>40</c:v>
                </c:pt>
                <c:pt idx="921">
                  <c:v>40</c:v>
                </c:pt>
                <c:pt idx="922">
                  <c:v>40</c:v>
                </c:pt>
                <c:pt idx="923">
                  <c:v>40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40</c:v>
                </c:pt>
                <c:pt idx="933">
                  <c:v>40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40</c:v>
                </c:pt>
                <c:pt idx="942">
                  <c:v>40</c:v>
                </c:pt>
                <c:pt idx="943">
                  <c:v>40</c:v>
                </c:pt>
                <c:pt idx="944">
                  <c:v>40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40</c:v>
                </c:pt>
                <c:pt idx="951">
                  <c:v>40</c:v>
                </c:pt>
                <c:pt idx="952">
                  <c:v>40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40</c:v>
                </c:pt>
                <c:pt idx="973">
                  <c:v>40</c:v>
                </c:pt>
                <c:pt idx="974">
                  <c:v>40</c:v>
                </c:pt>
                <c:pt idx="975">
                  <c:v>40</c:v>
                </c:pt>
                <c:pt idx="976">
                  <c:v>40</c:v>
                </c:pt>
                <c:pt idx="977">
                  <c:v>40</c:v>
                </c:pt>
                <c:pt idx="978">
                  <c:v>40</c:v>
                </c:pt>
                <c:pt idx="979">
                  <c:v>40</c:v>
                </c:pt>
                <c:pt idx="980">
                  <c:v>40</c:v>
                </c:pt>
                <c:pt idx="981">
                  <c:v>40</c:v>
                </c:pt>
                <c:pt idx="982">
                  <c:v>40</c:v>
                </c:pt>
                <c:pt idx="983">
                  <c:v>40</c:v>
                </c:pt>
                <c:pt idx="984">
                  <c:v>40</c:v>
                </c:pt>
                <c:pt idx="985">
                  <c:v>40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40</c:v>
                </c:pt>
                <c:pt idx="992">
                  <c:v>40</c:v>
                </c:pt>
                <c:pt idx="993">
                  <c:v>40</c:v>
                </c:pt>
                <c:pt idx="994">
                  <c:v>40</c:v>
                </c:pt>
                <c:pt idx="995">
                  <c:v>40</c:v>
                </c:pt>
                <c:pt idx="996">
                  <c:v>40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40</c:v>
                </c:pt>
                <c:pt idx="1001">
                  <c:v>40</c:v>
                </c:pt>
                <c:pt idx="1002">
                  <c:v>40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40</c:v>
                </c:pt>
                <c:pt idx="1019">
                  <c:v>40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40</c:v>
                </c:pt>
                <c:pt idx="1036">
                  <c:v>40</c:v>
                </c:pt>
                <c:pt idx="1037">
                  <c:v>40</c:v>
                </c:pt>
                <c:pt idx="1038">
                  <c:v>40</c:v>
                </c:pt>
                <c:pt idx="1039">
                  <c:v>40</c:v>
                </c:pt>
                <c:pt idx="1040">
                  <c:v>40</c:v>
                </c:pt>
                <c:pt idx="1041">
                  <c:v>40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40</c:v>
                </c:pt>
                <c:pt idx="1046">
                  <c:v>40</c:v>
                </c:pt>
                <c:pt idx="1047">
                  <c:v>40</c:v>
                </c:pt>
                <c:pt idx="1048">
                  <c:v>40</c:v>
                </c:pt>
                <c:pt idx="1049">
                  <c:v>40</c:v>
                </c:pt>
                <c:pt idx="1050">
                  <c:v>40</c:v>
                </c:pt>
                <c:pt idx="1051">
                  <c:v>40</c:v>
                </c:pt>
                <c:pt idx="1052">
                  <c:v>40</c:v>
                </c:pt>
                <c:pt idx="1053">
                  <c:v>40</c:v>
                </c:pt>
                <c:pt idx="1054">
                  <c:v>40</c:v>
                </c:pt>
                <c:pt idx="1055">
                  <c:v>40</c:v>
                </c:pt>
                <c:pt idx="1056">
                  <c:v>40</c:v>
                </c:pt>
                <c:pt idx="1057">
                  <c:v>40</c:v>
                </c:pt>
                <c:pt idx="1058">
                  <c:v>40</c:v>
                </c:pt>
                <c:pt idx="1059">
                  <c:v>40</c:v>
                </c:pt>
                <c:pt idx="1060">
                  <c:v>40</c:v>
                </c:pt>
                <c:pt idx="1061">
                  <c:v>40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40</c:v>
                </c:pt>
                <c:pt idx="1066">
                  <c:v>40</c:v>
                </c:pt>
                <c:pt idx="1067">
                  <c:v>40</c:v>
                </c:pt>
                <c:pt idx="1068">
                  <c:v>40</c:v>
                </c:pt>
                <c:pt idx="1069">
                  <c:v>40</c:v>
                </c:pt>
                <c:pt idx="1070">
                  <c:v>40</c:v>
                </c:pt>
                <c:pt idx="1071">
                  <c:v>40</c:v>
                </c:pt>
                <c:pt idx="1072">
                  <c:v>40</c:v>
                </c:pt>
                <c:pt idx="1073">
                  <c:v>40</c:v>
                </c:pt>
                <c:pt idx="1074">
                  <c:v>40</c:v>
                </c:pt>
                <c:pt idx="1075">
                  <c:v>40</c:v>
                </c:pt>
                <c:pt idx="1076">
                  <c:v>40</c:v>
                </c:pt>
                <c:pt idx="1077">
                  <c:v>40</c:v>
                </c:pt>
                <c:pt idx="1078">
                  <c:v>40</c:v>
                </c:pt>
                <c:pt idx="1079">
                  <c:v>40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40</c:v>
                </c:pt>
                <c:pt idx="1085">
                  <c:v>40</c:v>
                </c:pt>
                <c:pt idx="1086">
                  <c:v>40</c:v>
                </c:pt>
                <c:pt idx="1087">
                  <c:v>40</c:v>
                </c:pt>
                <c:pt idx="1088">
                  <c:v>40</c:v>
                </c:pt>
                <c:pt idx="1089">
                  <c:v>40</c:v>
                </c:pt>
                <c:pt idx="1090">
                  <c:v>40</c:v>
                </c:pt>
                <c:pt idx="1091">
                  <c:v>40</c:v>
                </c:pt>
                <c:pt idx="1092">
                  <c:v>40</c:v>
                </c:pt>
                <c:pt idx="1093">
                  <c:v>40</c:v>
                </c:pt>
                <c:pt idx="1094">
                  <c:v>40</c:v>
                </c:pt>
                <c:pt idx="1095">
                  <c:v>40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40</c:v>
                </c:pt>
                <c:pt idx="1101">
                  <c:v>40</c:v>
                </c:pt>
                <c:pt idx="1102">
                  <c:v>40</c:v>
                </c:pt>
                <c:pt idx="1103">
                  <c:v>40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40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40</c:v>
                </c:pt>
                <c:pt idx="1138">
                  <c:v>40</c:v>
                </c:pt>
                <c:pt idx="1139">
                  <c:v>40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40</c:v>
                </c:pt>
                <c:pt idx="1144">
                  <c:v>40</c:v>
                </c:pt>
                <c:pt idx="1145">
                  <c:v>40</c:v>
                </c:pt>
                <c:pt idx="1146">
                  <c:v>40</c:v>
                </c:pt>
                <c:pt idx="1147">
                  <c:v>40</c:v>
                </c:pt>
                <c:pt idx="1148">
                  <c:v>40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40</c:v>
                </c:pt>
                <c:pt idx="1170">
                  <c:v>40</c:v>
                </c:pt>
                <c:pt idx="1171">
                  <c:v>40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40</c:v>
                </c:pt>
                <c:pt idx="1176">
                  <c:v>40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40</c:v>
                </c:pt>
                <c:pt idx="1203">
                  <c:v>40</c:v>
                </c:pt>
                <c:pt idx="1204">
                  <c:v>40</c:v>
                </c:pt>
                <c:pt idx="1205">
                  <c:v>40</c:v>
                </c:pt>
                <c:pt idx="1206">
                  <c:v>40</c:v>
                </c:pt>
                <c:pt idx="1207">
                  <c:v>40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40</c:v>
                </c:pt>
                <c:pt idx="1216">
                  <c:v>40</c:v>
                </c:pt>
                <c:pt idx="1217">
                  <c:v>40</c:v>
                </c:pt>
                <c:pt idx="1218">
                  <c:v>40</c:v>
                </c:pt>
                <c:pt idx="1219">
                  <c:v>40</c:v>
                </c:pt>
                <c:pt idx="1220">
                  <c:v>40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40</c:v>
                </c:pt>
                <c:pt idx="1225">
                  <c:v>40</c:v>
                </c:pt>
                <c:pt idx="1226">
                  <c:v>40</c:v>
                </c:pt>
                <c:pt idx="1227">
                  <c:v>40</c:v>
                </c:pt>
                <c:pt idx="1228">
                  <c:v>40</c:v>
                </c:pt>
                <c:pt idx="1229">
                  <c:v>40</c:v>
                </c:pt>
                <c:pt idx="1230">
                  <c:v>40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40</c:v>
                </c:pt>
                <c:pt idx="1235">
                  <c:v>40</c:v>
                </c:pt>
                <c:pt idx="1236">
                  <c:v>40</c:v>
                </c:pt>
                <c:pt idx="1237">
                  <c:v>40</c:v>
                </c:pt>
                <c:pt idx="1238">
                  <c:v>40</c:v>
                </c:pt>
                <c:pt idx="1239">
                  <c:v>40</c:v>
                </c:pt>
                <c:pt idx="1240">
                  <c:v>40</c:v>
                </c:pt>
                <c:pt idx="1241">
                  <c:v>40</c:v>
                </c:pt>
                <c:pt idx="1242">
                  <c:v>40</c:v>
                </c:pt>
                <c:pt idx="1243">
                  <c:v>40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40</c:v>
                </c:pt>
                <c:pt idx="1248">
                  <c:v>40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40</c:v>
                </c:pt>
                <c:pt idx="1255">
                  <c:v>40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40</c:v>
                </c:pt>
                <c:pt idx="1264">
                  <c:v>40</c:v>
                </c:pt>
                <c:pt idx="1265">
                  <c:v>40</c:v>
                </c:pt>
                <c:pt idx="1266">
                  <c:v>40</c:v>
                </c:pt>
                <c:pt idx="1267">
                  <c:v>40</c:v>
                </c:pt>
                <c:pt idx="1268">
                  <c:v>40</c:v>
                </c:pt>
                <c:pt idx="1269">
                  <c:v>40</c:v>
                </c:pt>
                <c:pt idx="1270">
                  <c:v>40</c:v>
                </c:pt>
                <c:pt idx="1271">
                  <c:v>40</c:v>
                </c:pt>
                <c:pt idx="1272">
                  <c:v>40</c:v>
                </c:pt>
                <c:pt idx="1273">
                  <c:v>40</c:v>
                </c:pt>
                <c:pt idx="1274">
                  <c:v>40</c:v>
                </c:pt>
                <c:pt idx="1275">
                  <c:v>40</c:v>
                </c:pt>
                <c:pt idx="1276">
                  <c:v>40</c:v>
                </c:pt>
                <c:pt idx="1277">
                  <c:v>40</c:v>
                </c:pt>
                <c:pt idx="1278">
                  <c:v>40</c:v>
                </c:pt>
                <c:pt idx="1279">
                  <c:v>40</c:v>
                </c:pt>
                <c:pt idx="1280">
                  <c:v>40</c:v>
                </c:pt>
                <c:pt idx="1281">
                  <c:v>40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40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40</c:v>
                </c:pt>
                <c:pt idx="1291">
                  <c:v>40</c:v>
                </c:pt>
                <c:pt idx="1292">
                  <c:v>40</c:v>
                </c:pt>
                <c:pt idx="1293">
                  <c:v>40</c:v>
                </c:pt>
                <c:pt idx="1294">
                  <c:v>40</c:v>
                </c:pt>
                <c:pt idx="1295">
                  <c:v>40</c:v>
                </c:pt>
                <c:pt idx="1296">
                  <c:v>40</c:v>
                </c:pt>
                <c:pt idx="1297">
                  <c:v>40</c:v>
                </c:pt>
                <c:pt idx="1298">
                  <c:v>40</c:v>
                </c:pt>
                <c:pt idx="1299">
                  <c:v>40</c:v>
                </c:pt>
                <c:pt idx="1300">
                  <c:v>40</c:v>
                </c:pt>
                <c:pt idx="1301">
                  <c:v>40</c:v>
                </c:pt>
                <c:pt idx="1302">
                  <c:v>40</c:v>
                </c:pt>
                <c:pt idx="1303">
                  <c:v>40</c:v>
                </c:pt>
                <c:pt idx="1304">
                  <c:v>40</c:v>
                </c:pt>
                <c:pt idx="1305">
                  <c:v>40</c:v>
                </c:pt>
                <c:pt idx="1306">
                  <c:v>40</c:v>
                </c:pt>
                <c:pt idx="1307">
                  <c:v>40</c:v>
                </c:pt>
                <c:pt idx="1308">
                  <c:v>40</c:v>
                </c:pt>
                <c:pt idx="1309">
                  <c:v>40</c:v>
                </c:pt>
                <c:pt idx="1310">
                  <c:v>40</c:v>
                </c:pt>
                <c:pt idx="1311">
                  <c:v>40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40</c:v>
                </c:pt>
                <c:pt idx="1316">
                  <c:v>40</c:v>
                </c:pt>
                <c:pt idx="1317">
                  <c:v>40</c:v>
                </c:pt>
                <c:pt idx="1318">
                  <c:v>40</c:v>
                </c:pt>
                <c:pt idx="1319">
                  <c:v>40</c:v>
                </c:pt>
                <c:pt idx="1320">
                  <c:v>40</c:v>
                </c:pt>
                <c:pt idx="1321">
                  <c:v>40</c:v>
                </c:pt>
                <c:pt idx="1322">
                  <c:v>40</c:v>
                </c:pt>
                <c:pt idx="1323">
                  <c:v>40</c:v>
                </c:pt>
                <c:pt idx="1324">
                  <c:v>40</c:v>
                </c:pt>
                <c:pt idx="1325">
                  <c:v>40</c:v>
                </c:pt>
                <c:pt idx="1326">
                  <c:v>40</c:v>
                </c:pt>
                <c:pt idx="1327">
                  <c:v>40</c:v>
                </c:pt>
                <c:pt idx="1328">
                  <c:v>40</c:v>
                </c:pt>
                <c:pt idx="1329">
                  <c:v>40</c:v>
                </c:pt>
                <c:pt idx="1330">
                  <c:v>40</c:v>
                </c:pt>
                <c:pt idx="1331">
                  <c:v>40</c:v>
                </c:pt>
                <c:pt idx="1332">
                  <c:v>40</c:v>
                </c:pt>
                <c:pt idx="1333">
                  <c:v>40</c:v>
                </c:pt>
                <c:pt idx="1334">
                  <c:v>40</c:v>
                </c:pt>
                <c:pt idx="1335">
                  <c:v>40</c:v>
                </c:pt>
                <c:pt idx="1336">
                  <c:v>40</c:v>
                </c:pt>
                <c:pt idx="1337">
                  <c:v>40</c:v>
                </c:pt>
                <c:pt idx="1338">
                  <c:v>40</c:v>
                </c:pt>
                <c:pt idx="1339">
                  <c:v>40</c:v>
                </c:pt>
                <c:pt idx="1340">
                  <c:v>40</c:v>
                </c:pt>
                <c:pt idx="1341">
                  <c:v>40</c:v>
                </c:pt>
                <c:pt idx="1342">
                  <c:v>40</c:v>
                </c:pt>
                <c:pt idx="1343">
                  <c:v>40</c:v>
                </c:pt>
                <c:pt idx="1344">
                  <c:v>40</c:v>
                </c:pt>
                <c:pt idx="1345">
                  <c:v>40</c:v>
                </c:pt>
                <c:pt idx="1346">
                  <c:v>40</c:v>
                </c:pt>
                <c:pt idx="1347">
                  <c:v>40</c:v>
                </c:pt>
                <c:pt idx="1348">
                  <c:v>40</c:v>
                </c:pt>
                <c:pt idx="1349">
                  <c:v>40</c:v>
                </c:pt>
                <c:pt idx="1350">
                  <c:v>40</c:v>
                </c:pt>
                <c:pt idx="1351">
                  <c:v>40</c:v>
                </c:pt>
                <c:pt idx="1352">
                  <c:v>40</c:v>
                </c:pt>
                <c:pt idx="1353">
                  <c:v>40</c:v>
                </c:pt>
                <c:pt idx="1354">
                  <c:v>40</c:v>
                </c:pt>
                <c:pt idx="1355">
                  <c:v>40</c:v>
                </c:pt>
                <c:pt idx="1356">
                  <c:v>40</c:v>
                </c:pt>
                <c:pt idx="1357">
                  <c:v>40</c:v>
                </c:pt>
                <c:pt idx="1358">
                  <c:v>40</c:v>
                </c:pt>
                <c:pt idx="1359">
                  <c:v>40</c:v>
                </c:pt>
                <c:pt idx="1360">
                  <c:v>40</c:v>
                </c:pt>
                <c:pt idx="1361">
                  <c:v>40</c:v>
                </c:pt>
                <c:pt idx="1362">
                  <c:v>40</c:v>
                </c:pt>
                <c:pt idx="1363">
                  <c:v>40</c:v>
                </c:pt>
                <c:pt idx="1364">
                  <c:v>40</c:v>
                </c:pt>
                <c:pt idx="1365">
                  <c:v>40</c:v>
                </c:pt>
                <c:pt idx="1366">
                  <c:v>40</c:v>
                </c:pt>
                <c:pt idx="1367">
                  <c:v>40</c:v>
                </c:pt>
                <c:pt idx="1368">
                  <c:v>40</c:v>
                </c:pt>
                <c:pt idx="1369">
                  <c:v>40</c:v>
                </c:pt>
                <c:pt idx="1370">
                  <c:v>40</c:v>
                </c:pt>
                <c:pt idx="1371">
                  <c:v>40</c:v>
                </c:pt>
                <c:pt idx="1372">
                  <c:v>40</c:v>
                </c:pt>
                <c:pt idx="1373">
                  <c:v>40</c:v>
                </c:pt>
                <c:pt idx="1374">
                  <c:v>40</c:v>
                </c:pt>
                <c:pt idx="1375">
                  <c:v>40</c:v>
                </c:pt>
                <c:pt idx="1376">
                  <c:v>40</c:v>
                </c:pt>
                <c:pt idx="1377">
                  <c:v>40</c:v>
                </c:pt>
                <c:pt idx="1378">
                  <c:v>40</c:v>
                </c:pt>
                <c:pt idx="1379">
                  <c:v>40</c:v>
                </c:pt>
                <c:pt idx="1380">
                  <c:v>40</c:v>
                </c:pt>
                <c:pt idx="1381">
                  <c:v>40</c:v>
                </c:pt>
                <c:pt idx="1382">
                  <c:v>40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40</c:v>
                </c:pt>
                <c:pt idx="1387">
                  <c:v>40</c:v>
                </c:pt>
                <c:pt idx="1388">
                  <c:v>40</c:v>
                </c:pt>
                <c:pt idx="1389">
                  <c:v>40</c:v>
                </c:pt>
                <c:pt idx="1390">
                  <c:v>40</c:v>
                </c:pt>
                <c:pt idx="1391">
                  <c:v>40</c:v>
                </c:pt>
                <c:pt idx="1392">
                  <c:v>40</c:v>
                </c:pt>
                <c:pt idx="1393">
                  <c:v>40</c:v>
                </c:pt>
                <c:pt idx="1394">
                  <c:v>40</c:v>
                </c:pt>
                <c:pt idx="1395">
                  <c:v>40</c:v>
                </c:pt>
                <c:pt idx="1396">
                  <c:v>40</c:v>
                </c:pt>
                <c:pt idx="1397">
                  <c:v>40</c:v>
                </c:pt>
                <c:pt idx="1398">
                  <c:v>40</c:v>
                </c:pt>
                <c:pt idx="1399">
                  <c:v>40</c:v>
                </c:pt>
                <c:pt idx="1400">
                  <c:v>40</c:v>
                </c:pt>
                <c:pt idx="1401">
                  <c:v>40</c:v>
                </c:pt>
                <c:pt idx="1402">
                  <c:v>40</c:v>
                </c:pt>
                <c:pt idx="1403">
                  <c:v>40</c:v>
                </c:pt>
                <c:pt idx="1404">
                  <c:v>40</c:v>
                </c:pt>
                <c:pt idx="1405">
                  <c:v>40</c:v>
                </c:pt>
                <c:pt idx="1406">
                  <c:v>40</c:v>
                </c:pt>
                <c:pt idx="1407">
                  <c:v>40</c:v>
                </c:pt>
                <c:pt idx="1408">
                  <c:v>40</c:v>
                </c:pt>
                <c:pt idx="1409">
                  <c:v>40</c:v>
                </c:pt>
                <c:pt idx="1410">
                  <c:v>40</c:v>
                </c:pt>
                <c:pt idx="1411">
                  <c:v>40</c:v>
                </c:pt>
                <c:pt idx="1412">
                  <c:v>40</c:v>
                </c:pt>
                <c:pt idx="1413">
                  <c:v>40</c:v>
                </c:pt>
                <c:pt idx="1414">
                  <c:v>40</c:v>
                </c:pt>
                <c:pt idx="1415">
                  <c:v>40</c:v>
                </c:pt>
                <c:pt idx="1416">
                  <c:v>40</c:v>
                </c:pt>
                <c:pt idx="1417">
                  <c:v>40</c:v>
                </c:pt>
                <c:pt idx="1418">
                  <c:v>40</c:v>
                </c:pt>
                <c:pt idx="1419">
                  <c:v>40</c:v>
                </c:pt>
                <c:pt idx="1420">
                  <c:v>40</c:v>
                </c:pt>
                <c:pt idx="1421">
                  <c:v>40</c:v>
                </c:pt>
                <c:pt idx="1422">
                  <c:v>40</c:v>
                </c:pt>
                <c:pt idx="1423">
                  <c:v>40</c:v>
                </c:pt>
                <c:pt idx="1424">
                  <c:v>40</c:v>
                </c:pt>
                <c:pt idx="1425">
                  <c:v>40</c:v>
                </c:pt>
                <c:pt idx="1426">
                  <c:v>40</c:v>
                </c:pt>
                <c:pt idx="1427">
                  <c:v>40</c:v>
                </c:pt>
                <c:pt idx="1428">
                  <c:v>40</c:v>
                </c:pt>
                <c:pt idx="1429">
                  <c:v>40</c:v>
                </c:pt>
                <c:pt idx="1430">
                  <c:v>40</c:v>
                </c:pt>
                <c:pt idx="1431">
                  <c:v>40</c:v>
                </c:pt>
                <c:pt idx="1432">
                  <c:v>40</c:v>
                </c:pt>
                <c:pt idx="1433">
                  <c:v>40</c:v>
                </c:pt>
                <c:pt idx="1434">
                  <c:v>40</c:v>
                </c:pt>
                <c:pt idx="1435">
                  <c:v>40</c:v>
                </c:pt>
                <c:pt idx="1436">
                  <c:v>40</c:v>
                </c:pt>
                <c:pt idx="1437">
                  <c:v>40</c:v>
                </c:pt>
                <c:pt idx="1438">
                  <c:v>40</c:v>
                </c:pt>
                <c:pt idx="1439">
                  <c:v>40</c:v>
                </c:pt>
                <c:pt idx="1440">
                  <c:v>40</c:v>
                </c:pt>
                <c:pt idx="1441">
                  <c:v>40</c:v>
                </c:pt>
                <c:pt idx="1442">
                  <c:v>40</c:v>
                </c:pt>
                <c:pt idx="1443">
                  <c:v>40</c:v>
                </c:pt>
                <c:pt idx="1444">
                  <c:v>40</c:v>
                </c:pt>
                <c:pt idx="1445">
                  <c:v>40</c:v>
                </c:pt>
                <c:pt idx="1446">
                  <c:v>40</c:v>
                </c:pt>
                <c:pt idx="1447">
                  <c:v>40</c:v>
                </c:pt>
                <c:pt idx="1448">
                  <c:v>40</c:v>
                </c:pt>
                <c:pt idx="1449">
                  <c:v>40</c:v>
                </c:pt>
                <c:pt idx="1450">
                  <c:v>40</c:v>
                </c:pt>
                <c:pt idx="1451">
                  <c:v>40</c:v>
                </c:pt>
                <c:pt idx="1452">
                  <c:v>40</c:v>
                </c:pt>
                <c:pt idx="1453">
                  <c:v>40</c:v>
                </c:pt>
                <c:pt idx="1454">
                  <c:v>40</c:v>
                </c:pt>
                <c:pt idx="1455">
                  <c:v>40</c:v>
                </c:pt>
                <c:pt idx="1456">
                  <c:v>40</c:v>
                </c:pt>
                <c:pt idx="1457">
                  <c:v>40</c:v>
                </c:pt>
                <c:pt idx="1458">
                  <c:v>40</c:v>
                </c:pt>
                <c:pt idx="1459">
                  <c:v>40</c:v>
                </c:pt>
                <c:pt idx="1460">
                  <c:v>40</c:v>
                </c:pt>
                <c:pt idx="1461">
                  <c:v>40</c:v>
                </c:pt>
                <c:pt idx="1462">
                  <c:v>40</c:v>
                </c:pt>
                <c:pt idx="1463">
                  <c:v>40</c:v>
                </c:pt>
                <c:pt idx="1464">
                  <c:v>40</c:v>
                </c:pt>
                <c:pt idx="1465">
                  <c:v>40</c:v>
                </c:pt>
                <c:pt idx="1466">
                  <c:v>40</c:v>
                </c:pt>
                <c:pt idx="1467">
                  <c:v>40</c:v>
                </c:pt>
                <c:pt idx="1468">
                  <c:v>40</c:v>
                </c:pt>
                <c:pt idx="1469">
                  <c:v>40</c:v>
                </c:pt>
                <c:pt idx="1470">
                  <c:v>40</c:v>
                </c:pt>
                <c:pt idx="1471">
                  <c:v>40</c:v>
                </c:pt>
                <c:pt idx="1472">
                  <c:v>40</c:v>
                </c:pt>
                <c:pt idx="1473">
                  <c:v>40</c:v>
                </c:pt>
                <c:pt idx="1474">
                  <c:v>40</c:v>
                </c:pt>
                <c:pt idx="1475">
                  <c:v>40</c:v>
                </c:pt>
                <c:pt idx="1476">
                  <c:v>40</c:v>
                </c:pt>
                <c:pt idx="1477">
                  <c:v>40</c:v>
                </c:pt>
                <c:pt idx="1478">
                  <c:v>40</c:v>
                </c:pt>
                <c:pt idx="1479">
                  <c:v>40</c:v>
                </c:pt>
                <c:pt idx="1480">
                  <c:v>40</c:v>
                </c:pt>
                <c:pt idx="1481">
                  <c:v>40</c:v>
                </c:pt>
                <c:pt idx="1482">
                  <c:v>40</c:v>
                </c:pt>
                <c:pt idx="1483">
                  <c:v>40</c:v>
                </c:pt>
                <c:pt idx="1484">
                  <c:v>40</c:v>
                </c:pt>
                <c:pt idx="1485">
                  <c:v>40</c:v>
                </c:pt>
                <c:pt idx="1486">
                  <c:v>40</c:v>
                </c:pt>
                <c:pt idx="1487">
                  <c:v>40</c:v>
                </c:pt>
                <c:pt idx="1488">
                  <c:v>40</c:v>
                </c:pt>
                <c:pt idx="1489">
                  <c:v>40</c:v>
                </c:pt>
                <c:pt idx="1490">
                  <c:v>40</c:v>
                </c:pt>
                <c:pt idx="1491">
                  <c:v>40</c:v>
                </c:pt>
                <c:pt idx="1492">
                  <c:v>40</c:v>
                </c:pt>
                <c:pt idx="1493">
                  <c:v>40</c:v>
                </c:pt>
                <c:pt idx="1494">
                  <c:v>40</c:v>
                </c:pt>
                <c:pt idx="1495">
                  <c:v>40</c:v>
                </c:pt>
                <c:pt idx="1496">
                  <c:v>40</c:v>
                </c:pt>
                <c:pt idx="1497">
                  <c:v>40</c:v>
                </c:pt>
                <c:pt idx="1498">
                  <c:v>40</c:v>
                </c:pt>
                <c:pt idx="1499">
                  <c:v>40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40</c:v>
                </c:pt>
                <c:pt idx="1505">
                  <c:v>40</c:v>
                </c:pt>
                <c:pt idx="1506">
                  <c:v>40</c:v>
                </c:pt>
                <c:pt idx="1507">
                  <c:v>40</c:v>
                </c:pt>
                <c:pt idx="1508">
                  <c:v>40</c:v>
                </c:pt>
                <c:pt idx="1509">
                  <c:v>40</c:v>
                </c:pt>
                <c:pt idx="1510">
                  <c:v>40</c:v>
                </c:pt>
                <c:pt idx="1511">
                  <c:v>40</c:v>
                </c:pt>
                <c:pt idx="1512">
                  <c:v>40</c:v>
                </c:pt>
                <c:pt idx="1513">
                  <c:v>40</c:v>
                </c:pt>
                <c:pt idx="1514">
                  <c:v>40</c:v>
                </c:pt>
                <c:pt idx="1515">
                  <c:v>40</c:v>
                </c:pt>
                <c:pt idx="1516">
                  <c:v>40</c:v>
                </c:pt>
                <c:pt idx="1517">
                  <c:v>40</c:v>
                </c:pt>
                <c:pt idx="1518">
                  <c:v>40</c:v>
                </c:pt>
                <c:pt idx="1519">
                  <c:v>40</c:v>
                </c:pt>
                <c:pt idx="1520">
                  <c:v>40</c:v>
                </c:pt>
                <c:pt idx="1521">
                  <c:v>40</c:v>
                </c:pt>
                <c:pt idx="1522">
                  <c:v>40</c:v>
                </c:pt>
                <c:pt idx="1523">
                  <c:v>40</c:v>
                </c:pt>
                <c:pt idx="1524">
                  <c:v>32</c:v>
                </c:pt>
                <c:pt idx="1525">
                  <c:v>32</c:v>
                </c:pt>
                <c:pt idx="1526">
                  <c:v>32</c:v>
                </c:pt>
                <c:pt idx="1527">
                  <c:v>32</c:v>
                </c:pt>
                <c:pt idx="1528">
                  <c:v>32</c:v>
                </c:pt>
                <c:pt idx="1529">
                  <c:v>32</c:v>
                </c:pt>
                <c:pt idx="1530">
                  <c:v>32</c:v>
                </c:pt>
                <c:pt idx="1531">
                  <c:v>32</c:v>
                </c:pt>
                <c:pt idx="1532">
                  <c:v>32</c:v>
                </c:pt>
                <c:pt idx="1533">
                  <c:v>32</c:v>
                </c:pt>
                <c:pt idx="1534">
                  <c:v>32</c:v>
                </c:pt>
                <c:pt idx="1535">
                  <c:v>32</c:v>
                </c:pt>
                <c:pt idx="1536">
                  <c:v>32</c:v>
                </c:pt>
                <c:pt idx="1537">
                  <c:v>32</c:v>
                </c:pt>
                <c:pt idx="1538">
                  <c:v>32</c:v>
                </c:pt>
                <c:pt idx="1539">
                  <c:v>32</c:v>
                </c:pt>
                <c:pt idx="1540">
                  <c:v>32</c:v>
                </c:pt>
                <c:pt idx="1541">
                  <c:v>32</c:v>
                </c:pt>
                <c:pt idx="1542">
                  <c:v>32</c:v>
                </c:pt>
                <c:pt idx="1543">
                  <c:v>32</c:v>
                </c:pt>
                <c:pt idx="1544">
                  <c:v>32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32</c:v>
                </c:pt>
                <c:pt idx="1555">
                  <c:v>32</c:v>
                </c:pt>
                <c:pt idx="1556">
                  <c:v>32</c:v>
                </c:pt>
                <c:pt idx="1557">
                  <c:v>32</c:v>
                </c:pt>
                <c:pt idx="1558">
                  <c:v>32</c:v>
                </c:pt>
                <c:pt idx="1559">
                  <c:v>32</c:v>
                </c:pt>
                <c:pt idx="1560">
                  <c:v>32</c:v>
                </c:pt>
                <c:pt idx="1561">
                  <c:v>32</c:v>
                </c:pt>
                <c:pt idx="1562">
                  <c:v>32</c:v>
                </c:pt>
                <c:pt idx="1563">
                  <c:v>32</c:v>
                </c:pt>
                <c:pt idx="1564">
                  <c:v>32</c:v>
                </c:pt>
                <c:pt idx="1565">
                  <c:v>32</c:v>
                </c:pt>
                <c:pt idx="1566">
                  <c:v>32</c:v>
                </c:pt>
                <c:pt idx="1567">
                  <c:v>32</c:v>
                </c:pt>
                <c:pt idx="1568">
                  <c:v>32</c:v>
                </c:pt>
                <c:pt idx="1569">
                  <c:v>32</c:v>
                </c:pt>
                <c:pt idx="1570">
                  <c:v>32</c:v>
                </c:pt>
                <c:pt idx="1571">
                  <c:v>32</c:v>
                </c:pt>
                <c:pt idx="1572">
                  <c:v>32</c:v>
                </c:pt>
                <c:pt idx="1573">
                  <c:v>32</c:v>
                </c:pt>
                <c:pt idx="1574">
                  <c:v>32</c:v>
                </c:pt>
                <c:pt idx="1575">
                  <c:v>32</c:v>
                </c:pt>
                <c:pt idx="1576">
                  <c:v>32</c:v>
                </c:pt>
                <c:pt idx="1577">
                  <c:v>32</c:v>
                </c:pt>
                <c:pt idx="1578">
                  <c:v>32</c:v>
                </c:pt>
                <c:pt idx="1579">
                  <c:v>32</c:v>
                </c:pt>
                <c:pt idx="1580">
                  <c:v>32</c:v>
                </c:pt>
                <c:pt idx="1581">
                  <c:v>32</c:v>
                </c:pt>
                <c:pt idx="1582">
                  <c:v>32</c:v>
                </c:pt>
                <c:pt idx="1583">
                  <c:v>32</c:v>
                </c:pt>
                <c:pt idx="1584">
                  <c:v>32</c:v>
                </c:pt>
                <c:pt idx="1585">
                  <c:v>32</c:v>
                </c:pt>
                <c:pt idx="1586">
                  <c:v>32</c:v>
                </c:pt>
                <c:pt idx="1587">
                  <c:v>32</c:v>
                </c:pt>
                <c:pt idx="1588">
                  <c:v>32</c:v>
                </c:pt>
                <c:pt idx="1589">
                  <c:v>32</c:v>
                </c:pt>
                <c:pt idx="1590">
                  <c:v>32</c:v>
                </c:pt>
                <c:pt idx="1591">
                  <c:v>32</c:v>
                </c:pt>
                <c:pt idx="1592">
                  <c:v>32</c:v>
                </c:pt>
                <c:pt idx="1593">
                  <c:v>32</c:v>
                </c:pt>
                <c:pt idx="1594">
                  <c:v>32</c:v>
                </c:pt>
                <c:pt idx="1595">
                  <c:v>32</c:v>
                </c:pt>
                <c:pt idx="1596">
                  <c:v>32</c:v>
                </c:pt>
                <c:pt idx="1597">
                  <c:v>32</c:v>
                </c:pt>
                <c:pt idx="1598">
                  <c:v>32</c:v>
                </c:pt>
                <c:pt idx="1599">
                  <c:v>32</c:v>
                </c:pt>
                <c:pt idx="1600">
                  <c:v>32</c:v>
                </c:pt>
                <c:pt idx="1601">
                  <c:v>32</c:v>
                </c:pt>
                <c:pt idx="1602">
                  <c:v>32</c:v>
                </c:pt>
                <c:pt idx="1603">
                  <c:v>32</c:v>
                </c:pt>
                <c:pt idx="1604">
                  <c:v>32</c:v>
                </c:pt>
                <c:pt idx="1605">
                  <c:v>32</c:v>
                </c:pt>
                <c:pt idx="1606">
                  <c:v>32</c:v>
                </c:pt>
                <c:pt idx="1607">
                  <c:v>32</c:v>
                </c:pt>
                <c:pt idx="1608">
                  <c:v>32</c:v>
                </c:pt>
                <c:pt idx="1609">
                  <c:v>32</c:v>
                </c:pt>
                <c:pt idx="1610">
                  <c:v>32</c:v>
                </c:pt>
                <c:pt idx="1611">
                  <c:v>32</c:v>
                </c:pt>
                <c:pt idx="1612">
                  <c:v>32</c:v>
                </c:pt>
                <c:pt idx="1613">
                  <c:v>32</c:v>
                </c:pt>
                <c:pt idx="1614">
                  <c:v>32</c:v>
                </c:pt>
                <c:pt idx="1615">
                  <c:v>32</c:v>
                </c:pt>
                <c:pt idx="1616">
                  <c:v>32</c:v>
                </c:pt>
                <c:pt idx="1617">
                  <c:v>32</c:v>
                </c:pt>
                <c:pt idx="1618">
                  <c:v>32</c:v>
                </c:pt>
                <c:pt idx="1619">
                  <c:v>32</c:v>
                </c:pt>
                <c:pt idx="1620">
                  <c:v>32</c:v>
                </c:pt>
                <c:pt idx="1621">
                  <c:v>32</c:v>
                </c:pt>
                <c:pt idx="1622">
                  <c:v>32</c:v>
                </c:pt>
                <c:pt idx="1623">
                  <c:v>32</c:v>
                </c:pt>
                <c:pt idx="1624">
                  <c:v>32</c:v>
                </c:pt>
                <c:pt idx="1625">
                  <c:v>32</c:v>
                </c:pt>
                <c:pt idx="1626">
                  <c:v>32</c:v>
                </c:pt>
                <c:pt idx="1627">
                  <c:v>32</c:v>
                </c:pt>
                <c:pt idx="1628">
                  <c:v>32</c:v>
                </c:pt>
                <c:pt idx="1629">
                  <c:v>32</c:v>
                </c:pt>
                <c:pt idx="1630">
                  <c:v>32</c:v>
                </c:pt>
                <c:pt idx="1631">
                  <c:v>32</c:v>
                </c:pt>
                <c:pt idx="1632">
                  <c:v>32</c:v>
                </c:pt>
                <c:pt idx="1633">
                  <c:v>32</c:v>
                </c:pt>
                <c:pt idx="1634">
                  <c:v>32</c:v>
                </c:pt>
                <c:pt idx="1635">
                  <c:v>32</c:v>
                </c:pt>
                <c:pt idx="1636">
                  <c:v>32</c:v>
                </c:pt>
                <c:pt idx="1637">
                  <c:v>32</c:v>
                </c:pt>
                <c:pt idx="1638">
                  <c:v>32</c:v>
                </c:pt>
                <c:pt idx="1639">
                  <c:v>32</c:v>
                </c:pt>
                <c:pt idx="1640">
                  <c:v>32</c:v>
                </c:pt>
                <c:pt idx="1641">
                  <c:v>32</c:v>
                </c:pt>
                <c:pt idx="1642">
                  <c:v>32</c:v>
                </c:pt>
                <c:pt idx="1643">
                  <c:v>32</c:v>
                </c:pt>
                <c:pt idx="1644">
                  <c:v>32</c:v>
                </c:pt>
                <c:pt idx="1645">
                  <c:v>32</c:v>
                </c:pt>
                <c:pt idx="1646">
                  <c:v>32</c:v>
                </c:pt>
                <c:pt idx="1647">
                  <c:v>32</c:v>
                </c:pt>
                <c:pt idx="1648">
                  <c:v>32</c:v>
                </c:pt>
                <c:pt idx="1649">
                  <c:v>32</c:v>
                </c:pt>
                <c:pt idx="1650">
                  <c:v>32</c:v>
                </c:pt>
                <c:pt idx="1651">
                  <c:v>32</c:v>
                </c:pt>
                <c:pt idx="1652">
                  <c:v>32</c:v>
                </c:pt>
                <c:pt idx="1653">
                  <c:v>32</c:v>
                </c:pt>
                <c:pt idx="1654">
                  <c:v>32</c:v>
                </c:pt>
                <c:pt idx="1655">
                  <c:v>32</c:v>
                </c:pt>
                <c:pt idx="1656">
                  <c:v>32</c:v>
                </c:pt>
                <c:pt idx="1657">
                  <c:v>32</c:v>
                </c:pt>
                <c:pt idx="1658">
                  <c:v>32</c:v>
                </c:pt>
                <c:pt idx="1659">
                  <c:v>32</c:v>
                </c:pt>
                <c:pt idx="1660">
                  <c:v>32</c:v>
                </c:pt>
                <c:pt idx="1661">
                  <c:v>32</c:v>
                </c:pt>
                <c:pt idx="1662">
                  <c:v>32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32</c:v>
                </c:pt>
                <c:pt idx="1667">
                  <c:v>32</c:v>
                </c:pt>
                <c:pt idx="1668">
                  <c:v>32</c:v>
                </c:pt>
                <c:pt idx="1669">
                  <c:v>32</c:v>
                </c:pt>
                <c:pt idx="1670">
                  <c:v>32</c:v>
                </c:pt>
                <c:pt idx="1671">
                  <c:v>32</c:v>
                </c:pt>
                <c:pt idx="1672">
                  <c:v>32</c:v>
                </c:pt>
                <c:pt idx="1673">
                  <c:v>32</c:v>
                </c:pt>
                <c:pt idx="1674">
                  <c:v>32</c:v>
                </c:pt>
                <c:pt idx="1675">
                  <c:v>32</c:v>
                </c:pt>
                <c:pt idx="1676">
                  <c:v>32</c:v>
                </c:pt>
                <c:pt idx="1677">
                  <c:v>32</c:v>
                </c:pt>
                <c:pt idx="1678">
                  <c:v>32</c:v>
                </c:pt>
                <c:pt idx="1679">
                  <c:v>32</c:v>
                </c:pt>
                <c:pt idx="1680">
                  <c:v>32</c:v>
                </c:pt>
                <c:pt idx="1681">
                  <c:v>32</c:v>
                </c:pt>
                <c:pt idx="1682">
                  <c:v>32</c:v>
                </c:pt>
                <c:pt idx="1683">
                  <c:v>32</c:v>
                </c:pt>
                <c:pt idx="1684">
                  <c:v>32</c:v>
                </c:pt>
                <c:pt idx="1685">
                  <c:v>32</c:v>
                </c:pt>
                <c:pt idx="1686">
                  <c:v>32</c:v>
                </c:pt>
                <c:pt idx="1687">
                  <c:v>32</c:v>
                </c:pt>
                <c:pt idx="1688">
                  <c:v>32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32</c:v>
                </c:pt>
                <c:pt idx="1694">
                  <c:v>32</c:v>
                </c:pt>
                <c:pt idx="1695">
                  <c:v>32</c:v>
                </c:pt>
                <c:pt idx="1696">
                  <c:v>32</c:v>
                </c:pt>
                <c:pt idx="1697">
                  <c:v>32</c:v>
                </c:pt>
                <c:pt idx="1698">
                  <c:v>32</c:v>
                </c:pt>
                <c:pt idx="1699">
                  <c:v>32</c:v>
                </c:pt>
                <c:pt idx="1700">
                  <c:v>32</c:v>
                </c:pt>
                <c:pt idx="1701">
                  <c:v>32</c:v>
                </c:pt>
                <c:pt idx="1702">
                  <c:v>32</c:v>
                </c:pt>
                <c:pt idx="1703">
                  <c:v>32</c:v>
                </c:pt>
                <c:pt idx="1704">
                  <c:v>32</c:v>
                </c:pt>
                <c:pt idx="1705">
                  <c:v>32</c:v>
                </c:pt>
                <c:pt idx="1706">
                  <c:v>32</c:v>
                </c:pt>
                <c:pt idx="1707">
                  <c:v>32</c:v>
                </c:pt>
                <c:pt idx="1708">
                  <c:v>32</c:v>
                </c:pt>
                <c:pt idx="1709">
                  <c:v>32</c:v>
                </c:pt>
                <c:pt idx="1710">
                  <c:v>32</c:v>
                </c:pt>
                <c:pt idx="1711">
                  <c:v>32</c:v>
                </c:pt>
                <c:pt idx="1712">
                  <c:v>32</c:v>
                </c:pt>
                <c:pt idx="1713">
                  <c:v>32</c:v>
                </c:pt>
                <c:pt idx="1714">
                  <c:v>32</c:v>
                </c:pt>
                <c:pt idx="1715">
                  <c:v>32</c:v>
                </c:pt>
                <c:pt idx="1716">
                  <c:v>32</c:v>
                </c:pt>
                <c:pt idx="1717">
                  <c:v>32</c:v>
                </c:pt>
                <c:pt idx="1718">
                  <c:v>32</c:v>
                </c:pt>
                <c:pt idx="1719">
                  <c:v>32</c:v>
                </c:pt>
                <c:pt idx="1720">
                  <c:v>32</c:v>
                </c:pt>
                <c:pt idx="1721">
                  <c:v>32</c:v>
                </c:pt>
                <c:pt idx="1722">
                  <c:v>32</c:v>
                </c:pt>
                <c:pt idx="1723">
                  <c:v>32</c:v>
                </c:pt>
                <c:pt idx="1724">
                  <c:v>32</c:v>
                </c:pt>
                <c:pt idx="1725">
                  <c:v>32</c:v>
                </c:pt>
                <c:pt idx="1726">
                  <c:v>32</c:v>
                </c:pt>
                <c:pt idx="1727">
                  <c:v>32</c:v>
                </c:pt>
                <c:pt idx="1728">
                  <c:v>32</c:v>
                </c:pt>
                <c:pt idx="1729">
                  <c:v>32</c:v>
                </c:pt>
                <c:pt idx="1730">
                  <c:v>32</c:v>
                </c:pt>
                <c:pt idx="1731">
                  <c:v>32</c:v>
                </c:pt>
                <c:pt idx="1732">
                  <c:v>32</c:v>
                </c:pt>
                <c:pt idx="1733">
                  <c:v>32</c:v>
                </c:pt>
                <c:pt idx="1734">
                  <c:v>32</c:v>
                </c:pt>
                <c:pt idx="1735">
                  <c:v>32</c:v>
                </c:pt>
                <c:pt idx="1736">
                  <c:v>32</c:v>
                </c:pt>
                <c:pt idx="1737">
                  <c:v>32</c:v>
                </c:pt>
                <c:pt idx="1738">
                  <c:v>32</c:v>
                </c:pt>
                <c:pt idx="1739">
                  <c:v>32</c:v>
                </c:pt>
                <c:pt idx="1740">
                  <c:v>32</c:v>
                </c:pt>
                <c:pt idx="1741">
                  <c:v>32</c:v>
                </c:pt>
                <c:pt idx="1742">
                  <c:v>32</c:v>
                </c:pt>
                <c:pt idx="1743">
                  <c:v>32</c:v>
                </c:pt>
                <c:pt idx="1744">
                  <c:v>32</c:v>
                </c:pt>
                <c:pt idx="1745">
                  <c:v>32</c:v>
                </c:pt>
                <c:pt idx="1746">
                  <c:v>32</c:v>
                </c:pt>
                <c:pt idx="1747">
                  <c:v>32</c:v>
                </c:pt>
                <c:pt idx="1748">
                  <c:v>32</c:v>
                </c:pt>
                <c:pt idx="1749">
                  <c:v>32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32</c:v>
                </c:pt>
                <c:pt idx="1755">
                  <c:v>32</c:v>
                </c:pt>
                <c:pt idx="1756">
                  <c:v>32</c:v>
                </c:pt>
                <c:pt idx="1757">
                  <c:v>32</c:v>
                </c:pt>
                <c:pt idx="1758">
                  <c:v>32</c:v>
                </c:pt>
                <c:pt idx="1759">
                  <c:v>32</c:v>
                </c:pt>
                <c:pt idx="1760">
                  <c:v>32</c:v>
                </c:pt>
                <c:pt idx="1761">
                  <c:v>32</c:v>
                </c:pt>
                <c:pt idx="1762">
                  <c:v>32</c:v>
                </c:pt>
                <c:pt idx="1763">
                  <c:v>32</c:v>
                </c:pt>
                <c:pt idx="1764">
                  <c:v>32</c:v>
                </c:pt>
                <c:pt idx="1765">
                  <c:v>32</c:v>
                </c:pt>
                <c:pt idx="1766">
                  <c:v>32</c:v>
                </c:pt>
                <c:pt idx="1767">
                  <c:v>32</c:v>
                </c:pt>
                <c:pt idx="1768">
                  <c:v>32</c:v>
                </c:pt>
                <c:pt idx="1769">
                  <c:v>32</c:v>
                </c:pt>
                <c:pt idx="1770">
                  <c:v>32</c:v>
                </c:pt>
                <c:pt idx="1771">
                  <c:v>32</c:v>
                </c:pt>
                <c:pt idx="1772">
                  <c:v>32</c:v>
                </c:pt>
                <c:pt idx="1773">
                  <c:v>32</c:v>
                </c:pt>
                <c:pt idx="1774">
                  <c:v>32</c:v>
                </c:pt>
                <c:pt idx="1775">
                  <c:v>32</c:v>
                </c:pt>
                <c:pt idx="1776">
                  <c:v>32</c:v>
                </c:pt>
                <c:pt idx="1777">
                  <c:v>32</c:v>
                </c:pt>
                <c:pt idx="1778">
                  <c:v>32</c:v>
                </c:pt>
                <c:pt idx="1779">
                  <c:v>32</c:v>
                </c:pt>
                <c:pt idx="1780">
                  <c:v>32</c:v>
                </c:pt>
                <c:pt idx="1781">
                  <c:v>32</c:v>
                </c:pt>
                <c:pt idx="1782">
                  <c:v>32</c:v>
                </c:pt>
                <c:pt idx="1783">
                  <c:v>32</c:v>
                </c:pt>
                <c:pt idx="1784">
                  <c:v>32</c:v>
                </c:pt>
                <c:pt idx="1785">
                  <c:v>32</c:v>
                </c:pt>
                <c:pt idx="1786">
                  <c:v>32</c:v>
                </c:pt>
                <c:pt idx="1787">
                  <c:v>32</c:v>
                </c:pt>
                <c:pt idx="1788">
                  <c:v>32</c:v>
                </c:pt>
                <c:pt idx="1789">
                  <c:v>32</c:v>
                </c:pt>
                <c:pt idx="1790">
                  <c:v>32</c:v>
                </c:pt>
                <c:pt idx="1791">
                  <c:v>32</c:v>
                </c:pt>
                <c:pt idx="1792">
                  <c:v>32</c:v>
                </c:pt>
                <c:pt idx="1793">
                  <c:v>32</c:v>
                </c:pt>
                <c:pt idx="1794">
                  <c:v>32</c:v>
                </c:pt>
                <c:pt idx="1795">
                  <c:v>32</c:v>
                </c:pt>
                <c:pt idx="1796">
                  <c:v>32</c:v>
                </c:pt>
                <c:pt idx="1797">
                  <c:v>32</c:v>
                </c:pt>
                <c:pt idx="1798">
                  <c:v>32</c:v>
                </c:pt>
                <c:pt idx="1799">
                  <c:v>32</c:v>
                </c:pt>
                <c:pt idx="1800">
                  <c:v>32</c:v>
                </c:pt>
                <c:pt idx="1801">
                  <c:v>32</c:v>
                </c:pt>
                <c:pt idx="1802">
                  <c:v>32</c:v>
                </c:pt>
                <c:pt idx="1803">
                  <c:v>32</c:v>
                </c:pt>
                <c:pt idx="1804">
                  <c:v>32</c:v>
                </c:pt>
                <c:pt idx="1805">
                  <c:v>32</c:v>
                </c:pt>
                <c:pt idx="1806">
                  <c:v>32</c:v>
                </c:pt>
                <c:pt idx="1807">
                  <c:v>32</c:v>
                </c:pt>
                <c:pt idx="1808">
                  <c:v>32</c:v>
                </c:pt>
                <c:pt idx="1809">
                  <c:v>32</c:v>
                </c:pt>
                <c:pt idx="1810">
                  <c:v>32</c:v>
                </c:pt>
                <c:pt idx="1811">
                  <c:v>32</c:v>
                </c:pt>
                <c:pt idx="1812">
                  <c:v>32</c:v>
                </c:pt>
                <c:pt idx="1813">
                  <c:v>32</c:v>
                </c:pt>
                <c:pt idx="1814">
                  <c:v>32</c:v>
                </c:pt>
                <c:pt idx="1815">
                  <c:v>32</c:v>
                </c:pt>
                <c:pt idx="1816">
                  <c:v>32</c:v>
                </c:pt>
                <c:pt idx="1817">
                  <c:v>32</c:v>
                </c:pt>
                <c:pt idx="1818">
                  <c:v>32</c:v>
                </c:pt>
                <c:pt idx="1819">
                  <c:v>32</c:v>
                </c:pt>
                <c:pt idx="1820">
                  <c:v>32</c:v>
                </c:pt>
                <c:pt idx="1821">
                  <c:v>32</c:v>
                </c:pt>
                <c:pt idx="1822">
                  <c:v>32</c:v>
                </c:pt>
                <c:pt idx="1823">
                  <c:v>32</c:v>
                </c:pt>
                <c:pt idx="1824">
                  <c:v>32</c:v>
                </c:pt>
                <c:pt idx="1825">
                  <c:v>32</c:v>
                </c:pt>
                <c:pt idx="1826">
                  <c:v>32</c:v>
                </c:pt>
                <c:pt idx="1827">
                  <c:v>32</c:v>
                </c:pt>
                <c:pt idx="1828">
                  <c:v>32</c:v>
                </c:pt>
                <c:pt idx="1829">
                  <c:v>32</c:v>
                </c:pt>
                <c:pt idx="1830">
                  <c:v>32</c:v>
                </c:pt>
                <c:pt idx="1831">
                  <c:v>32</c:v>
                </c:pt>
                <c:pt idx="1832">
                  <c:v>32</c:v>
                </c:pt>
                <c:pt idx="1833">
                  <c:v>32</c:v>
                </c:pt>
                <c:pt idx="1834">
                  <c:v>32</c:v>
                </c:pt>
                <c:pt idx="1835">
                  <c:v>32</c:v>
                </c:pt>
                <c:pt idx="1836">
                  <c:v>32</c:v>
                </c:pt>
                <c:pt idx="1837">
                  <c:v>32</c:v>
                </c:pt>
                <c:pt idx="1838">
                  <c:v>32</c:v>
                </c:pt>
                <c:pt idx="1839">
                  <c:v>32</c:v>
                </c:pt>
                <c:pt idx="1840">
                  <c:v>32</c:v>
                </c:pt>
                <c:pt idx="1841">
                  <c:v>32</c:v>
                </c:pt>
                <c:pt idx="1842">
                  <c:v>32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32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32</c:v>
                </c:pt>
                <c:pt idx="1852">
                  <c:v>32</c:v>
                </c:pt>
                <c:pt idx="1853">
                  <c:v>32</c:v>
                </c:pt>
                <c:pt idx="1854">
                  <c:v>32</c:v>
                </c:pt>
                <c:pt idx="1855">
                  <c:v>32</c:v>
                </c:pt>
                <c:pt idx="1856">
                  <c:v>32</c:v>
                </c:pt>
                <c:pt idx="1857">
                  <c:v>32</c:v>
                </c:pt>
                <c:pt idx="1858">
                  <c:v>32</c:v>
                </c:pt>
                <c:pt idx="1859">
                  <c:v>32</c:v>
                </c:pt>
                <c:pt idx="1860">
                  <c:v>32</c:v>
                </c:pt>
                <c:pt idx="1861">
                  <c:v>32</c:v>
                </c:pt>
                <c:pt idx="1862">
                  <c:v>32</c:v>
                </c:pt>
                <c:pt idx="1863">
                  <c:v>32</c:v>
                </c:pt>
                <c:pt idx="1864">
                  <c:v>32</c:v>
                </c:pt>
                <c:pt idx="1865">
                  <c:v>32</c:v>
                </c:pt>
                <c:pt idx="1866">
                  <c:v>24</c:v>
                </c:pt>
                <c:pt idx="1867">
                  <c:v>32</c:v>
                </c:pt>
                <c:pt idx="1868">
                  <c:v>32</c:v>
                </c:pt>
                <c:pt idx="1869">
                  <c:v>32</c:v>
                </c:pt>
                <c:pt idx="1870">
                  <c:v>32</c:v>
                </c:pt>
                <c:pt idx="1871">
                  <c:v>32</c:v>
                </c:pt>
                <c:pt idx="1872">
                  <c:v>32</c:v>
                </c:pt>
                <c:pt idx="1873">
                  <c:v>32</c:v>
                </c:pt>
                <c:pt idx="1874">
                  <c:v>32</c:v>
                </c:pt>
                <c:pt idx="1875">
                  <c:v>32</c:v>
                </c:pt>
                <c:pt idx="1876">
                  <c:v>32</c:v>
                </c:pt>
                <c:pt idx="1877">
                  <c:v>32</c:v>
                </c:pt>
                <c:pt idx="1878">
                  <c:v>32</c:v>
                </c:pt>
                <c:pt idx="1879">
                  <c:v>32</c:v>
                </c:pt>
                <c:pt idx="1880">
                  <c:v>32</c:v>
                </c:pt>
                <c:pt idx="1881">
                  <c:v>32</c:v>
                </c:pt>
                <c:pt idx="1882">
                  <c:v>32</c:v>
                </c:pt>
                <c:pt idx="1883">
                  <c:v>32</c:v>
                </c:pt>
                <c:pt idx="1884">
                  <c:v>32</c:v>
                </c:pt>
                <c:pt idx="1885">
                  <c:v>32</c:v>
                </c:pt>
                <c:pt idx="1886">
                  <c:v>32</c:v>
                </c:pt>
                <c:pt idx="1887">
                  <c:v>32</c:v>
                </c:pt>
                <c:pt idx="1888">
                  <c:v>32</c:v>
                </c:pt>
                <c:pt idx="1889">
                  <c:v>32</c:v>
                </c:pt>
                <c:pt idx="1890">
                  <c:v>32</c:v>
                </c:pt>
                <c:pt idx="1891">
                  <c:v>32</c:v>
                </c:pt>
                <c:pt idx="1892">
                  <c:v>32</c:v>
                </c:pt>
                <c:pt idx="1893">
                  <c:v>32</c:v>
                </c:pt>
                <c:pt idx="1894">
                  <c:v>32</c:v>
                </c:pt>
                <c:pt idx="1895">
                  <c:v>32</c:v>
                </c:pt>
                <c:pt idx="1896">
                  <c:v>32</c:v>
                </c:pt>
                <c:pt idx="1897">
                  <c:v>32</c:v>
                </c:pt>
                <c:pt idx="1898">
                  <c:v>32</c:v>
                </c:pt>
                <c:pt idx="1899">
                  <c:v>32</c:v>
                </c:pt>
                <c:pt idx="1900">
                  <c:v>32</c:v>
                </c:pt>
                <c:pt idx="1901">
                  <c:v>32</c:v>
                </c:pt>
                <c:pt idx="1902">
                  <c:v>32</c:v>
                </c:pt>
                <c:pt idx="1903">
                  <c:v>32</c:v>
                </c:pt>
                <c:pt idx="1904">
                  <c:v>32</c:v>
                </c:pt>
                <c:pt idx="1905">
                  <c:v>32</c:v>
                </c:pt>
                <c:pt idx="1906">
                  <c:v>32</c:v>
                </c:pt>
                <c:pt idx="1907">
                  <c:v>32</c:v>
                </c:pt>
                <c:pt idx="1908">
                  <c:v>32</c:v>
                </c:pt>
                <c:pt idx="1909">
                  <c:v>32</c:v>
                </c:pt>
                <c:pt idx="1910">
                  <c:v>32</c:v>
                </c:pt>
                <c:pt idx="1911">
                  <c:v>32</c:v>
                </c:pt>
                <c:pt idx="1912">
                  <c:v>32</c:v>
                </c:pt>
                <c:pt idx="1913">
                  <c:v>32</c:v>
                </c:pt>
                <c:pt idx="1914">
                  <c:v>32</c:v>
                </c:pt>
                <c:pt idx="1915">
                  <c:v>32</c:v>
                </c:pt>
                <c:pt idx="1916">
                  <c:v>32</c:v>
                </c:pt>
                <c:pt idx="1917">
                  <c:v>32</c:v>
                </c:pt>
                <c:pt idx="1918">
                  <c:v>32</c:v>
                </c:pt>
                <c:pt idx="1919">
                  <c:v>32</c:v>
                </c:pt>
                <c:pt idx="1920">
                  <c:v>32</c:v>
                </c:pt>
                <c:pt idx="1921">
                  <c:v>32</c:v>
                </c:pt>
                <c:pt idx="1922">
                  <c:v>32</c:v>
                </c:pt>
                <c:pt idx="1923">
                  <c:v>32</c:v>
                </c:pt>
                <c:pt idx="1924">
                  <c:v>32</c:v>
                </c:pt>
                <c:pt idx="1925">
                  <c:v>32</c:v>
                </c:pt>
                <c:pt idx="1926">
                  <c:v>32</c:v>
                </c:pt>
                <c:pt idx="1927">
                  <c:v>32</c:v>
                </c:pt>
                <c:pt idx="1928">
                  <c:v>32</c:v>
                </c:pt>
                <c:pt idx="1929">
                  <c:v>32</c:v>
                </c:pt>
                <c:pt idx="1930">
                  <c:v>32</c:v>
                </c:pt>
                <c:pt idx="1931">
                  <c:v>32</c:v>
                </c:pt>
                <c:pt idx="1932">
                  <c:v>32</c:v>
                </c:pt>
                <c:pt idx="1933">
                  <c:v>32</c:v>
                </c:pt>
                <c:pt idx="1934">
                  <c:v>32</c:v>
                </c:pt>
                <c:pt idx="1935">
                  <c:v>32</c:v>
                </c:pt>
                <c:pt idx="1936">
                  <c:v>32</c:v>
                </c:pt>
                <c:pt idx="1937">
                  <c:v>32</c:v>
                </c:pt>
                <c:pt idx="1938">
                  <c:v>32</c:v>
                </c:pt>
                <c:pt idx="1939">
                  <c:v>32</c:v>
                </c:pt>
                <c:pt idx="1940">
                  <c:v>32</c:v>
                </c:pt>
                <c:pt idx="1941">
                  <c:v>32</c:v>
                </c:pt>
                <c:pt idx="1942">
                  <c:v>32</c:v>
                </c:pt>
                <c:pt idx="1943">
                  <c:v>32</c:v>
                </c:pt>
                <c:pt idx="1944">
                  <c:v>32</c:v>
                </c:pt>
                <c:pt idx="1945">
                  <c:v>32</c:v>
                </c:pt>
                <c:pt idx="1946">
                  <c:v>32</c:v>
                </c:pt>
                <c:pt idx="1947">
                  <c:v>32</c:v>
                </c:pt>
                <c:pt idx="1948">
                  <c:v>32</c:v>
                </c:pt>
                <c:pt idx="1949">
                  <c:v>32</c:v>
                </c:pt>
                <c:pt idx="1950">
                  <c:v>32</c:v>
                </c:pt>
                <c:pt idx="1951">
                  <c:v>32</c:v>
                </c:pt>
                <c:pt idx="1952">
                  <c:v>32</c:v>
                </c:pt>
                <c:pt idx="1953">
                  <c:v>32</c:v>
                </c:pt>
                <c:pt idx="1954">
                  <c:v>32</c:v>
                </c:pt>
                <c:pt idx="1955">
                  <c:v>32</c:v>
                </c:pt>
                <c:pt idx="1956">
                  <c:v>32</c:v>
                </c:pt>
                <c:pt idx="1957">
                  <c:v>32</c:v>
                </c:pt>
                <c:pt idx="1958">
                  <c:v>32</c:v>
                </c:pt>
                <c:pt idx="1959">
                  <c:v>32</c:v>
                </c:pt>
                <c:pt idx="1960">
                  <c:v>32</c:v>
                </c:pt>
                <c:pt idx="1961">
                  <c:v>32</c:v>
                </c:pt>
                <c:pt idx="1962">
                  <c:v>32</c:v>
                </c:pt>
                <c:pt idx="1963">
                  <c:v>32</c:v>
                </c:pt>
                <c:pt idx="1964">
                  <c:v>32</c:v>
                </c:pt>
                <c:pt idx="1965">
                  <c:v>32</c:v>
                </c:pt>
                <c:pt idx="1966">
                  <c:v>32</c:v>
                </c:pt>
                <c:pt idx="1967">
                  <c:v>32</c:v>
                </c:pt>
                <c:pt idx="1968">
                  <c:v>32</c:v>
                </c:pt>
                <c:pt idx="1969">
                  <c:v>32</c:v>
                </c:pt>
                <c:pt idx="1970">
                  <c:v>32</c:v>
                </c:pt>
                <c:pt idx="1971">
                  <c:v>32</c:v>
                </c:pt>
                <c:pt idx="1972">
                  <c:v>32</c:v>
                </c:pt>
                <c:pt idx="1973">
                  <c:v>32</c:v>
                </c:pt>
                <c:pt idx="1974">
                  <c:v>32</c:v>
                </c:pt>
                <c:pt idx="1975">
                  <c:v>32</c:v>
                </c:pt>
                <c:pt idx="1976">
                  <c:v>32</c:v>
                </c:pt>
                <c:pt idx="1977">
                  <c:v>32</c:v>
                </c:pt>
                <c:pt idx="1978">
                  <c:v>32</c:v>
                </c:pt>
                <c:pt idx="1979">
                  <c:v>32</c:v>
                </c:pt>
                <c:pt idx="1980">
                  <c:v>32</c:v>
                </c:pt>
                <c:pt idx="1981">
                  <c:v>32</c:v>
                </c:pt>
                <c:pt idx="1982">
                  <c:v>32</c:v>
                </c:pt>
                <c:pt idx="1983">
                  <c:v>32</c:v>
                </c:pt>
                <c:pt idx="1984">
                  <c:v>32</c:v>
                </c:pt>
                <c:pt idx="1985">
                  <c:v>32</c:v>
                </c:pt>
                <c:pt idx="1986">
                  <c:v>32</c:v>
                </c:pt>
                <c:pt idx="1987">
                  <c:v>32</c:v>
                </c:pt>
                <c:pt idx="1988">
                  <c:v>32</c:v>
                </c:pt>
                <c:pt idx="1989">
                  <c:v>32</c:v>
                </c:pt>
                <c:pt idx="1990">
                  <c:v>32</c:v>
                </c:pt>
                <c:pt idx="1991">
                  <c:v>32</c:v>
                </c:pt>
                <c:pt idx="1992">
                  <c:v>32</c:v>
                </c:pt>
                <c:pt idx="1993">
                  <c:v>32</c:v>
                </c:pt>
                <c:pt idx="1994">
                  <c:v>32</c:v>
                </c:pt>
                <c:pt idx="1995">
                  <c:v>32</c:v>
                </c:pt>
                <c:pt idx="1996">
                  <c:v>32</c:v>
                </c:pt>
                <c:pt idx="1997">
                  <c:v>32</c:v>
                </c:pt>
                <c:pt idx="1998">
                  <c:v>32</c:v>
                </c:pt>
                <c:pt idx="1999">
                  <c:v>32</c:v>
                </c:pt>
                <c:pt idx="2000">
                  <c:v>32</c:v>
                </c:pt>
                <c:pt idx="2001">
                  <c:v>32</c:v>
                </c:pt>
                <c:pt idx="2002">
                  <c:v>32</c:v>
                </c:pt>
                <c:pt idx="2003">
                  <c:v>32</c:v>
                </c:pt>
                <c:pt idx="2004">
                  <c:v>32</c:v>
                </c:pt>
                <c:pt idx="2005">
                  <c:v>32</c:v>
                </c:pt>
                <c:pt idx="2006">
                  <c:v>32</c:v>
                </c:pt>
                <c:pt idx="2007">
                  <c:v>32</c:v>
                </c:pt>
                <c:pt idx="2008">
                  <c:v>32</c:v>
                </c:pt>
                <c:pt idx="2009">
                  <c:v>32</c:v>
                </c:pt>
                <c:pt idx="2010">
                  <c:v>32</c:v>
                </c:pt>
                <c:pt idx="2011">
                  <c:v>32</c:v>
                </c:pt>
                <c:pt idx="2012">
                  <c:v>32</c:v>
                </c:pt>
                <c:pt idx="2013">
                  <c:v>32</c:v>
                </c:pt>
                <c:pt idx="2014">
                  <c:v>32</c:v>
                </c:pt>
                <c:pt idx="2015">
                  <c:v>32</c:v>
                </c:pt>
                <c:pt idx="2016">
                  <c:v>32</c:v>
                </c:pt>
                <c:pt idx="2017">
                  <c:v>32</c:v>
                </c:pt>
                <c:pt idx="2018">
                  <c:v>32</c:v>
                </c:pt>
                <c:pt idx="2019">
                  <c:v>32</c:v>
                </c:pt>
                <c:pt idx="2020">
                  <c:v>32</c:v>
                </c:pt>
                <c:pt idx="2021">
                  <c:v>32</c:v>
                </c:pt>
                <c:pt idx="2022">
                  <c:v>32</c:v>
                </c:pt>
                <c:pt idx="2023">
                  <c:v>32</c:v>
                </c:pt>
                <c:pt idx="2024">
                  <c:v>32</c:v>
                </c:pt>
                <c:pt idx="2025">
                  <c:v>32</c:v>
                </c:pt>
                <c:pt idx="2026">
                  <c:v>32</c:v>
                </c:pt>
                <c:pt idx="2027">
                  <c:v>32</c:v>
                </c:pt>
                <c:pt idx="2028">
                  <c:v>32</c:v>
                </c:pt>
                <c:pt idx="2029">
                  <c:v>32</c:v>
                </c:pt>
                <c:pt idx="2030">
                  <c:v>32</c:v>
                </c:pt>
                <c:pt idx="2031">
                  <c:v>32</c:v>
                </c:pt>
                <c:pt idx="2032">
                  <c:v>32</c:v>
                </c:pt>
                <c:pt idx="2033">
                  <c:v>32</c:v>
                </c:pt>
                <c:pt idx="2034">
                  <c:v>32</c:v>
                </c:pt>
                <c:pt idx="2035">
                  <c:v>32</c:v>
                </c:pt>
                <c:pt idx="2036">
                  <c:v>32</c:v>
                </c:pt>
                <c:pt idx="2037">
                  <c:v>32</c:v>
                </c:pt>
                <c:pt idx="2038">
                  <c:v>32</c:v>
                </c:pt>
                <c:pt idx="2039">
                  <c:v>32</c:v>
                </c:pt>
                <c:pt idx="2040">
                  <c:v>32</c:v>
                </c:pt>
                <c:pt idx="2041">
                  <c:v>32</c:v>
                </c:pt>
                <c:pt idx="2042">
                  <c:v>32</c:v>
                </c:pt>
                <c:pt idx="2043">
                  <c:v>32</c:v>
                </c:pt>
                <c:pt idx="2044">
                  <c:v>32</c:v>
                </c:pt>
                <c:pt idx="2045">
                  <c:v>32</c:v>
                </c:pt>
                <c:pt idx="2046">
                  <c:v>32</c:v>
                </c:pt>
                <c:pt idx="2047">
                  <c:v>32</c:v>
                </c:pt>
                <c:pt idx="2048">
                  <c:v>32</c:v>
                </c:pt>
                <c:pt idx="2049">
                  <c:v>32</c:v>
                </c:pt>
                <c:pt idx="2050">
                  <c:v>32</c:v>
                </c:pt>
                <c:pt idx="2051">
                  <c:v>32</c:v>
                </c:pt>
                <c:pt idx="2052">
                  <c:v>32</c:v>
                </c:pt>
                <c:pt idx="2053">
                  <c:v>32</c:v>
                </c:pt>
                <c:pt idx="2054">
                  <c:v>32</c:v>
                </c:pt>
                <c:pt idx="2055">
                  <c:v>32</c:v>
                </c:pt>
                <c:pt idx="2056">
                  <c:v>32</c:v>
                </c:pt>
                <c:pt idx="2057">
                  <c:v>32</c:v>
                </c:pt>
                <c:pt idx="2058">
                  <c:v>32</c:v>
                </c:pt>
                <c:pt idx="2059">
                  <c:v>32</c:v>
                </c:pt>
                <c:pt idx="2060">
                  <c:v>32</c:v>
                </c:pt>
                <c:pt idx="2061">
                  <c:v>32</c:v>
                </c:pt>
                <c:pt idx="2062">
                  <c:v>32</c:v>
                </c:pt>
                <c:pt idx="2063">
                  <c:v>32</c:v>
                </c:pt>
                <c:pt idx="2064">
                  <c:v>32</c:v>
                </c:pt>
                <c:pt idx="2065">
                  <c:v>32</c:v>
                </c:pt>
                <c:pt idx="2066">
                  <c:v>32</c:v>
                </c:pt>
                <c:pt idx="2067">
                  <c:v>32</c:v>
                </c:pt>
                <c:pt idx="2068">
                  <c:v>32</c:v>
                </c:pt>
                <c:pt idx="2069">
                  <c:v>32</c:v>
                </c:pt>
                <c:pt idx="2070">
                  <c:v>32</c:v>
                </c:pt>
                <c:pt idx="2071">
                  <c:v>32</c:v>
                </c:pt>
                <c:pt idx="2072">
                  <c:v>32</c:v>
                </c:pt>
                <c:pt idx="2073">
                  <c:v>32</c:v>
                </c:pt>
                <c:pt idx="2074">
                  <c:v>32</c:v>
                </c:pt>
                <c:pt idx="2075">
                  <c:v>32</c:v>
                </c:pt>
                <c:pt idx="2076">
                  <c:v>32</c:v>
                </c:pt>
                <c:pt idx="2077">
                  <c:v>32</c:v>
                </c:pt>
                <c:pt idx="2078">
                  <c:v>32</c:v>
                </c:pt>
                <c:pt idx="2079">
                  <c:v>32</c:v>
                </c:pt>
                <c:pt idx="2080">
                  <c:v>32</c:v>
                </c:pt>
                <c:pt idx="2081">
                  <c:v>32</c:v>
                </c:pt>
                <c:pt idx="2082">
                  <c:v>32</c:v>
                </c:pt>
                <c:pt idx="2083">
                  <c:v>32</c:v>
                </c:pt>
                <c:pt idx="2084">
                  <c:v>32</c:v>
                </c:pt>
                <c:pt idx="2085">
                  <c:v>32</c:v>
                </c:pt>
                <c:pt idx="2086">
                  <c:v>32</c:v>
                </c:pt>
                <c:pt idx="2087">
                  <c:v>32</c:v>
                </c:pt>
                <c:pt idx="2088">
                  <c:v>32</c:v>
                </c:pt>
                <c:pt idx="2089">
                  <c:v>32</c:v>
                </c:pt>
                <c:pt idx="2090">
                  <c:v>32</c:v>
                </c:pt>
                <c:pt idx="2091">
                  <c:v>32</c:v>
                </c:pt>
                <c:pt idx="2092">
                  <c:v>32</c:v>
                </c:pt>
                <c:pt idx="2093">
                  <c:v>32</c:v>
                </c:pt>
                <c:pt idx="2094">
                  <c:v>32</c:v>
                </c:pt>
                <c:pt idx="2095">
                  <c:v>32</c:v>
                </c:pt>
                <c:pt idx="2096">
                  <c:v>32</c:v>
                </c:pt>
                <c:pt idx="2097">
                  <c:v>32</c:v>
                </c:pt>
                <c:pt idx="2098">
                  <c:v>32</c:v>
                </c:pt>
                <c:pt idx="2099">
                  <c:v>32</c:v>
                </c:pt>
                <c:pt idx="2100">
                  <c:v>32</c:v>
                </c:pt>
                <c:pt idx="2101">
                  <c:v>32</c:v>
                </c:pt>
                <c:pt idx="2102">
                  <c:v>32</c:v>
                </c:pt>
                <c:pt idx="2103">
                  <c:v>32</c:v>
                </c:pt>
                <c:pt idx="2104">
                  <c:v>32</c:v>
                </c:pt>
                <c:pt idx="2105">
                  <c:v>32</c:v>
                </c:pt>
                <c:pt idx="2106">
                  <c:v>32</c:v>
                </c:pt>
                <c:pt idx="2107">
                  <c:v>32</c:v>
                </c:pt>
                <c:pt idx="2108">
                  <c:v>32</c:v>
                </c:pt>
                <c:pt idx="2109">
                  <c:v>32</c:v>
                </c:pt>
                <c:pt idx="2110">
                  <c:v>32</c:v>
                </c:pt>
                <c:pt idx="2111">
                  <c:v>32</c:v>
                </c:pt>
                <c:pt idx="2112">
                  <c:v>32</c:v>
                </c:pt>
                <c:pt idx="2113">
                  <c:v>32</c:v>
                </c:pt>
                <c:pt idx="2114">
                  <c:v>32</c:v>
                </c:pt>
                <c:pt idx="2115">
                  <c:v>32</c:v>
                </c:pt>
                <c:pt idx="2116">
                  <c:v>32</c:v>
                </c:pt>
                <c:pt idx="2117">
                  <c:v>32</c:v>
                </c:pt>
                <c:pt idx="2118">
                  <c:v>32</c:v>
                </c:pt>
                <c:pt idx="2119">
                  <c:v>32</c:v>
                </c:pt>
                <c:pt idx="2120">
                  <c:v>32</c:v>
                </c:pt>
                <c:pt idx="2121">
                  <c:v>32</c:v>
                </c:pt>
                <c:pt idx="2122">
                  <c:v>32</c:v>
                </c:pt>
                <c:pt idx="2123">
                  <c:v>32</c:v>
                </c:pt>
                <c:pt idx="2124">
                  <c:v>32</c:v>
                </c:pt>
                <c:pt idx="2125">
                  <c:v>32</c:v>
                </c:pt>
                <c:pt idx="2126">
                  <c:v>32</c:v>
                </c:pt>
                <c:pt idx="2127">
                  <c:v>32</c:v>
                </c:pt>
                <c:pt idx="2128">
                  <c:v>32</c:v>
                </c:pt>
                <c:pt idx="2129">
                  <c:v>32</c:v>
                </c:pt>
                <c:pt idx="2130">
                  <c:v>32</c:v>
                </c:pt>
                <c:pt idx="2131">
                  <c:v>32</c:v>
                </c:pt>
                <c:pt idx="2132">
                  <c:v>32</c:v>
                </c:pt>
                <c:pt idx="2133">
                  <c:v>32</c:v>
                </c:pt>
                <c:pt idx="2134">
                  <c:v>32</c:v>
                </c:pt>
                <c:pt idx="2135">
                  <c:v>32</c:v>
                </c:pt>
                <c:pt idx="2136">
                  <c:v>32</c:v>
                </c:pt>
                <c:pt idx="2137">
                  <c:v>32</c:v>
                </c:pt>
                <c:pt idx="2138">
                  <c:v>32</c:v>
                </c:pt>
                <c:pt idx="2139">
                  <c:v>32</c:v>
                </c:pt>
                <c:pt idx="2140">
                  <c:v>32</c:v>
                </c:pt>
                <c:pt idx="2141">
                  <c:v>32</c:v>
                </c:pt>
                <c:pt idx="2142">
                  <c:v>32</c:v>
                </c:pt>
                <c:pt idx="2143">
                  <c:v>32</c:v>
                </c:pt>
                <c:pt idx="2144">
                  <c:v>32</c:v>
                </c:pt>
                <c:pt idx="2145">
                  <c:v>32</c:v>
                </c:pt>
                <c:pt idx="2146">
                  <c:v>32</c:v>
                </c:pt>
                <c:pt idx="2147">
                  <c:v>32</c:v>
                </c:pt>
                <c:pt idx="2148">
                  <c:v>32</c:v>
                </c:pt>
                <c:pt idx="2149">
                  <c:v>32</c:v>
                </c:pt>
                <c:pt idx="2150">
                  <c:v>32</c:v>
                </c:pt>
                <c:pt idx="2151">
                  <c:v>32</c:v>
                </c:pt>
                <c:pt idx="2152">
                  <c:v>32</c:v>
                </c:pt>
                <c:pt idx="2153">
                  <c:v>32</c:v>
                </c:pt>
                <c:pt idx="2154">
                  <c:v>32</c:v>
                </c:pt>
                <c:pt idx="2155">
                  <c:v>32</c:v>
                </c:pt>
                <c:pt idx="2156">
                  <c:v>32</c:v>
                </c:pt>
                <c:pt idx="2157">
                  <c:v>32</c:v>
                </c:pt>
                <c:pt idx="2158">
                  <c:v>32</c:v>
                </c:pt>
                <c:pt idx="2159">
                  <c:v>32</c:v>
                </c:pt>
                <c:pt idx="2160">
                  <c:v>32</c:v>
                </c:pt>
                <c:pt idx="2161">
                  <c:v>32</c:v>
                </c:pt>
                <c:pt idx="2162">
                  <c:v>32</c:v>
                </c:pt>
                <c:pt idx="2163">
                  <c:v>32</c:v>
                </c:pt>
                <c:pt idx="2164">
                  <c:v>32</c:v>
                </c:pt>
                <c:pt idx="2165">
                  <c:v>32</c:v>
                </c:pt>
                <c:pt idx="2166">
                  <c:v>32</c:v>
                </c:pt>
                <c:pt idx="2167">
                  <c:v>32</c:v>
                </c:pt>
                <c:pt idx="2168">
                  <c:v>32</c:v>
                </c:pt>
                <c:pt idx="2169">
                  <c:v>32</c:v>
                </c:pt>
                <c:pt idx="2170">
                  <c:v>32</c:v>
                </c:pt>
                <c:pt idx="2171">
                  <c:v>32</c:v>
                </c:pt>
                <c:pt idx="2172">
                  <c:v>32</c:v>
                </c:pt>
                <c:pt idx="2173">
                  <c:v>32</c:v>
                </c:pt>
                <c:pt idx="2174">
                  <c:v>32</c:v>
                </c:pt>
                <c:pt idx="2175">
                  <c:v>32</c:v>
                </c:pt>
                <c:pt idx="2176">
                  <c:v>32</c:v>
                </c:pt>
                <c:pt idx="2177">
                  <c:v>32</c:v>
                </c:pt>
                <c:pt idx="2178">
                  <c:v>32</c:v>
                </c:pt>
                <c:pt idx="2179">
                  <c:v>32</c:v>
                </c:pt>
                <c:pt idx="2180">
                  <c:v>32</c:v>
                </c:pt>
                <c:pt idx="2181">
                  <c:v>32</c:v>
                </c:pt>
                <c:pt idx="2182">
                  <c:v>32</c:v>
                </c:pt>
                <c:pt idx="2183">
                  <c:v>32</c:v>
                </c:pt>
                <c:pt idx="2184">
                  <c:v>32</c:v>
                </c:pt>
                <c:pt idx="2185">
                  <c:v>32</c:v>
                </c:pt>
                <c:pt idx="2186">
                  <c:v>32</c:v>
                </c:pt>
                <c:pt idx="2187">
                  <c:v>32</c:v>
                </c:pt>
                <c:pt idx="2188">
                  <c:v>32</c:v>
                </c:pt>
                <c:pt idx="2189">
                  <c:v>32</c:v>
                </c:pt>
                <c:pt idx="2190">
                  <c:v>32</c:v>
                </c:pt>
                <c:pt idx="2191">
                  <c:v>32</c:v>
                </c:pt>
                <c:pt idx="2192">
                  <c:v>32</c:v>
                </c:pt>
                <c:pt idx="2193">
                  <c:v>32</c:v>
                </c:pt>
                <c:pt idx="2194">
                  <c:v>32</c:v>
                </c:pt>
                <c:pt idx="2195">
                  <c:v>32</c:v>
                </c:pt>
                <c:pt idx="2196">
                  <c:v>32</c:v>
                </c:pt>
                <c:pt idx="2197">
                  <c:v>32</c:v>
                </c:pt>
                <c:pt idx="2198">
                  <c:v>32</c:v>
                </c:pt>
                <c:pt idx="2199">
                  <c:v>32</c:v>
                </c:pt>
                <c:pt idx="2200">
                  <c:v>32</c:v>
                </c:pt>
                <c:pt idx="2201">
                  <c:v>32</c:v>
                </c:pt>
                <c:pt idx="2202">
                  <c:v>32</c:v>
                </c:pt>
                <c:pt idx="2203">
                  <c:v>32</c:v>
                </c:pt>
                <c:pt idx="2204">
                  <c:v>32</c:v>
                </c:pt>
                <c:pt idx="2205">
                  <c:v>32</c:v>
                </c:pt>
                <c:pt idx="2206">
                  <c:v>32</c:v>
                </c:pt>
                <c:pt idx="2207">
                  <c:v>32</c:v>
                </c:pt>
                <c:pt idx="2208">
                  <c:v>32</c:v>
                </c:pt>
                <c:pt idx="2209">
                  <c:v>32</c:v>
                </c:pt>
                <c:pt idx="2210">
                  <c:v>32</c:v>
                </c:pt>
                <c:pt idx="2211">
                  <c:v>32</c:v>
                </c:pt>
                <c:pt idx="2212">
                  <c:v>32</c:v>
                </c:pt>
                <c:pt idx="2213">
                  <c:v>32</c:v>
                </c:pt>
                <c:pt idx="2214">
                  <c:v>32</c:v>
                </c:pt>
                <c:pt idx="2215">
                  <c:v>32</c:v>
                </c:pt>
                <c:pt idx="2216">
                  <c:v>32</c:v>
                </c:pt>
                <c:pt idx="2217">
                  <c:v>32</c:v>
                </c:pt>
                <c:pt idx="2218">
                  <c:v>32</c:v>
                </c:pt>
                <c:pt idx="2219">
                  <c:v>32</c:v>
                </c:pt>
                <c:pt idx="2220">
                  <c:v>32</c:v>
                </c:pt>
                <c:pt idx="2221">
                  <c:v>32</c:v>
                </c:pt>
                <c:pt idx="2222">
                  <c:v>32</c:v>
                </c:pt>
                <c:pt idx="2223">
                  <c:v>32</c:v>
                </c:pt>
                <c:pt idx="2224">
                  <c:v>32</c:v>
                </c:pt>
                <c:pt idx="2225">
                  <c:v>32</c:v>
                </c:pt>
                <c:pt idx="2226">
                  <c:v>32</c:v>
                </c:pt>
                <c:pt idx="2227">
                  <c:v>32</c:v>
                </c:pt>
                <c:pt idx="2228">
                  <c:v>32</c:v>
                </c:pt>
                <c:pt idx="2229">
                  <c:v>32</c:v>
                </c:pt>
                <c:pt idx="2230">
                  <c:v>32</c:v>
                </c:pt>
                <c:pt idx="2231">
                  <c:v>32</c:v>
                </c:pt>
                <c:pt idx="2232">
                  <c:v>32</c:v>
                </c:pt>
                <c:pt idx="2233">
                  <c:v>32</c:v>
                </c:pt>
                <c:pt idx="2234">
                  <c:v>32</c:v>
                </c:pt>
                <c:pt idx="2235">
                  <c:v>32</c:v>
                </c:pt>
                <c:pt idx="2236">
                  <c:v>32</c:v>
                </c:pt>
                <c:pt idx="2237">
                  <c:v>32</c:v>
                </c:pt>
                <c:pt idx="2238">
                  <c:v>32</c:v>
                </c:pt>
                <c:pt idx="2239">
                  <c:v>32</c:v>
                </c:pt>
                <c:pt idx="2240">
                  <c:v>32</c:v>
                </c:pt>
                <c:pt idx="2241">
                  <c:v>32</c:v>
                </c:pt>
                <c:pt idx="2242">
                  <c:v>32</c:v>
                </c:pt>
                <c:pt idx="2243">
                  <c:v>32</c:v>
                </c:pt>
                <c:pt idx="2244">
                  <c:v>32</c:v>
                </c:pt>
                <c:pt idx="2245">
                  <c:v>32</c:v>
                </c:pt>
                <c:pt idx="2246">
                  <c:v>32</c:v>
                </c:pt>
                <c:pt idx="2247">
                  <c:v>32</c:v>
                </c:pt>
                <c:pt idx="2248">
                  <c:v>32</c:v>
                </c:pt>
                <c:pt idx="2249">
                  <c:v>32</c:v>
                </c:pt>
                <c:pt idx="2250">
                  <c:v>32</c:v>
                </c:pt>
                <c:pt idx="2251">
                  <c:v>32</c:v>
                </c:pt>
                <c:pt idx="2252">
                  <c:v>32</c:v>
                </c:pt>
                <c:pt idx="2253">
                  <c:v>32</c:v>
                </c:pt>
                <c:pt idx="2254">
                  <c:v>32</c:v>
                </c:pt>
                <c:pt idx="2255">
                  <c:v>32</c:v>
                </c:pt>
                <c:pt idx="2256">
                  <c:v>32</c:v>
                </c:pt>
                <c:pt idx="2257">
                  <c:v>32</c:v>
                </c:pt>
                <c:pt idx="2258">
                  <c:v>32</c:v>
                </c:pt>
                <c:pt idx="2259">
                  <c:v>32</c:v>
                </c:pt>
                <c:pt idx="2260">
                  <c:v>32</c:v>
                </c:pt>
                <c:pt idx="2261">
                  <c:v>32</c:v>
                </c:pt>
                <c:pt idx="2262">
                  <c:v>32</c:v>
                </c:pt>
                <c:pt idx="2263">
                  <c:v>32</c:v>
                </c:pt>
                <c:pt idx="2264">
                  <c:v>32</c:v>
                </c:pt>
                <c:pt idx="2265">
                  <c:v>32</c:v>
                </c:pt>
                <c:pt idx="2266">
                  <c:v>32</c:v>
                </c:pt>
                <c:pt idx="2267">
                  <c:v>32</c:v>
                </c:pt>
                <c:pt idx="2268">
                  <c:v>32</c:v>
                </c:pt>
                <c:pt idx="2269">
                  <c:v>32</c:v>
                </c:pt>
                <c:pt idx="2270">
                  <c:v>32</c:v>
                </c:pt>
                <c:pt idx="2271">
                  <c:v>32</c:v>
                </c:pt>
                <c:pt idx="2272">
                  <c:v>32</c:v>
                </c:pt>
                <c:pt idx="2273">
                  <c:v>32</c:v>
                </c:pt>
                <c:pt idx="2274">
                  <c:v>32</c:v>
                </c:pt>
                <c:pt idx="2275">
                  <c:v>32</c:v>
                </c:pt>
                <c:pt idx="2276">
                  <c:v>32</c:v>
                </c:pt>
                <c:pt idx="2277">
                  <c:v>32</c:v>
                </c:pt>
                <c:pt idx="2278">
                  <c:v>32</c:v>
                </c:pt>
                <c:pt idx="2279">
                  <c:v>32</c:v>
                </c:pt>
                <c:pt idx="2280">
                  <c:v>32</c:v>
                </c:pt>
                <c:pt idx="2281">
                  <c:v>32</c:v>
                </c:pt>
                <c:pt idx="2282">
                  <c:v>32</c:v>
                </c:pt>
                <c:pt idx="2283">
                  <c:v>32</c:v>
                </c:pt>
                <c:pt idx="2284">
                  <c:v>32</c:v>
                </c:pt>
                <c:pt idx="2285">
                  <c:v>32</c:v>
                </c:pt>
                <c:pt idx="2286">
                  <c:v>32</c:v>
                </c:pt>
                <c:pt idx="2287">
                  <c:v>32</c:v>
                </c:pt>
                <c:pt idx="2288">
                  <c:v>32</c:v>
                </c:pt>
                <c:pt idx="2289">
                  <c:v>32</c:v>
                </c:pt>
                <c:pt idx="2290">
                  <c:v>32</c:v>
                </c:pt>
                <c:pt idx="2291">
                  <c:v>32</c:v>
                </c:pt>
                <c:pt idx="2292">
                  <c:v>32</c:v>
                </c:pt>
                <c:pt idx="2293">
                  <c:v>32</c:v>
                </c:pt>
                <c:pt idx="2294">
                  <c:v>32</c:v>
                </c:pt>
                <c:pt idx="2295">
                  <c:v>32</c:v>
                </c:pt>
                <c:pt idx="2296">
                  <c:v>32</c:v>
                </c:pt>
                <c:pt idx="2297">
                  <c:v>32</c:v>
                </c:pt>
                <c:pt idx="2298">
                  <c:v>32</c:v>
                </c:pt>
                <c:pt idx="2299">
                  <c:v>32</c:v>
                </c:pt>
                <c:pt idx="2300">
                  <c:v>32</c:v>
                </c:pt>
                <c:pt idx="2301">
                  <c:v>32</c:v>
                </c:pt>
                <c:pt idx="2302">
                  <c:v>32</c:v>
                </c:pt>
                <c:pt idx="2303">
                  <c:v>32</c:v>
                </c:pt>
                <c:pt idx="2304">
                  <c:v>32</c:v>
                </c:pt>
                <c:pt idx="2305">
                  <c:v>32</c:v>
                </c:pt>
                <c:pt idx="2306">
                  <c:v>32</c:v>
                </c:pt>
                <c:pt idx="2307">
                  <c:v>32</c:v>
                </c:pt>
                <c:pt idx="2308">
                  <c:v>32</c:v>
                </c:pt>
                <c:pt idx="2309">
                  <c:v>32</c:v>
                </c:pt>
                <c:pt idx="2310">
                  <c:v>32</c:v>
                </c:pt>
                <c:pt idx="2311">
                  <c:v>32</c:v>
                </c:pt>
                <c:pt idx="2312">
                  <c:v>32</c:v>
                </c:pt>
                <c:pt idx="2313">
                  <c:v>32</c:v>
                </c:pt>
                <c:pt idx="2314">
                  <c:v>32</c:v>
                </c:pt>
                <c:pt idx="2315">
                  <c:v>32</c:v>
                </c:pt>
                <c:pt idx="2316">
                  <c:v>32</c:v>
                </c:pt>
                <c:pt idx="2317">
                  <c:v>32</c:v>
                </c:pt>
                <c:pt idx="2318">
                  <c:v>32</c:v>
                </c:pt>
                <c:pt idx="2319">
                  <c:v>32</c:v>
                </c:pt>
                <c:pt idx="2320">
                  <c:v>32</c:v>
                </c:pt>
                <c:pt idx="2321">
                  <c:v>32</c:v>
                </c:pt>
                <c:pt idx="2322">
                  <c:v>32</c:v>
                </c:pt>
                <c:pt idx="2323">
                  <c:v>32</c:v>
                </c:pt>
                <c:pt idx="2324">
                  <c:v>32</c:v>
                </c:pt>
                <c:pt idx="2325">
                  <c:v>32</c:v>
                </c:pt>
                <c:pt idx="2326">
                  <c:v>32</c:v>
                </c:pt>
                <c:pt idx="2327">
                  <c:v>32</c:v>
                </c:pt>
                <c:pt idx="2328">
                  <c:v>32</c:v>
                </c:pt>
                <c:pt idx="2329">
                  <c:v>32</c:v>
                </c:pt>
                <c:pt idx="2330">
                  <c:v>32</c:v>
                </c:pt>
                <c:pt idx="2331">
                  <c:v>32</c:v>
                </c:pt>
                <c:pt idx="2332">
                  <c:v>32</c:v>
                </c:pt>
                <c:pt idx="2333">
                  <c:v>32</c:v>
                </c:pt>
                <c:pt idx="2334">
                  <c:v>32</c:v>
                </c:pt>
                <c:pt idx="2335">
                  <c:v>32</c:v>
                </c:pt>
                <c:pt idx="2336">
                  <c:v>32</c:v>
                </c:pt>
                <c:pt idx="2337">
                  <c:v>32</c:v>
                </c:pt>
                <c:pt idx="2338">
                  <c:v>32</c:v>
                </c:pt>
                <c:pt idx="2339">
                  <c:v>32</c:v>
                </c:pt>
                <c:pt idx="2340">
                  <c:v>32</c:v>
                </c:pt>
                <c:pt idx="2341">
                  <c:v>32</c:v>
                </c:pt>
                <c:pt idx="2342">
                  <c:v>32</c:v>
                </c:pt>
                <c:pt idx="2343">
                  <c:v>32</c:v>
                </c:pt>
                <c:pt idx="2344">
                  <c:v>32</c:v>
                </c:pt>
                <c:pt idx="2345">
                  <c:v>32</c:v>
                </c:pt>
                <c:pt idx="2346">
                  <c:v>32</c:v>
                </c:pt>
                <c:pt idx="2347">
                  <c:v>32</c:v>
                </c:pt>
                <c:pt idx="2348">
                  <c:v>32</c:v>
                </c:pt>
                <c:pt idx="2349">
                  <c:v>32</c:v>
                </c:pt>
                <c:pt idx="2350">
                  <c:v>32</c:v>
                </c:pt>
                <c:pt idx="2351">
                  <c:v>32</c:v>
                </c:pt>
                <c:pt idx="2352">
                  <c:v>32</c:v>
                </c:pt>
                <c:pt idx="2353">
                  <c:v>32</c:v>
                </c:pt>
                <c:pt idx="2354">
                  <c:v>32</c:v>
                </c:pt>
                <c:pt idx="2355">
                  <c:v>32</c:v>
                </c:pt>
                <c:pt idx="2356">
                  <c:v>32</c:v>
                </c:pt>
                <c:pt idx="2357">
                  <c:v>32</c:v>
                </c:pt>
                <c:pt idx="2358">
                  <c:v>32</c:v>
                </c:pt>
                <c:pt idx="2359">
                  <c:v>32</c:v>
                </c:pt>
                <c:pt idx="2360">
                  <c:v>32</c:v>
                </c:pt>
                <c:pt idx="2361">
                  <c:v>32</c:v>
                </c:pt>
                <c:pt idx="2362">
                  <c:v>32</c:v>
                </c:pt>
                <c:pt idx="2363">
                  <c:v>32</c:v>
                </c:pt>
                <c:pt idx="2364">
                  <c:v>32</c:v>
                </c:pt>
                <c:pt idx="2365">
                  <c:v>32</c:v>
                </c:pt>
                <c:pt idx="2366">
                  <c:v>32</c:v>
                </c:pt>
                <c:pt idx="2367">
                  <c:v>32</c:v>
                </c:pt>
                <c:pt idx="2368">
                  <c:v>32</c:v>
                </c:pt>
                <c:pt idx="2369">
                  <c:v>32</c:v>
                </c:pt>
                <c:pt idx="2370">
                  <c:v>32</c:v>
                </c:pt>
                <c:pt idx="2371">
                  <c:v>32</c:v>
                </c:pt>
                <c:pt idx="2372">
                  <c:v>32</c:v>
                </c:pt>
                <c:pt idx="2373">
                  <c:v>32</c:v>
                </c:pt>
                <c:pt idx="2374">
                  <c:v>32</c:v>
                </c:pt>
                <c:pt idx="2375">
                  <c:v>32</c:v>
                </c:pt>
                <c:pt idx="2376">
                  <c:v>32</c:v>
                </c:pt>
                <c:pt idx="2377">
                  <c:v>32</c:v>
                </c:pt>
                <c:pt idx="2378">
                  <c:v>32</c:v>
                </c:pt>
                <c:pt idx="2379">
                  <c:v>32</c:v>
                </c:pt>
                <c:pt idx="2380">
                  <c:v>32</c:v>
                </c:pt>
                <c:pt idx="2381">
                  <c:v>32</c:v>
                </c:pt>
                <c:pt idx="2382">
                  <c:v>32</c:v>
                </c:pt>
                <c:pt idx="2383">
                  <c:v>32</c:v>
                </c:pt>
                <c:pt idx="2384">
                  <c:v>32</c:v>
                </c:pt>
                <c:pt idx="2385">
                  <c:v>32</c:v>
                </c:pt>
                <c:pt idx="2386">
                  <c:v>32</c:v>
                </c:pt>
                <c:pt idx="2387">
                  <c:v>32</c:v>
                </c:pt>
                <c:pt idx="2388">
                  <c:v>32</c:v>
                </c:pt>
                <c:pt idx="2389">
                  <c:v>32</c:v>
                </c:pt>
                <c:pt idx="2390">
                  <c:v>32</c:v>
                </c:pt>
                <c:pt idx="2391">
                  <c:v>32</c:v>
                </c:pt>
                <c:pt idx="2392">
                  <c:v>32</c:v>
                </c:pt>
                <c:pt idx="2393">
                  <c:v>32</c:v>
                </c:pt>
                <c:pt idx="2394">
                  <c:v>32</c:v>
                </c:pt>
                <c:pt idx="2395">
                  <c:v>32</c:v>
                </c:pt>
                <c:pt idx="2396">
                  <c:v>32</c:v>
                </c:pt>
                <c:pt idx="2397">
                  <c:v>32</c:v>
                </c:pt>
                <c:pt idx="2398">
                  <c:v>32</c:v>
                </c:pt>
                <c:pt idx="2399">
                  <c:v>32</c:v>
                </c:pt>
                <c:pt idx="2400">
                  <c:v>32</c:v>
                </c:pt>
                <c:pt idx="2401">
                  <c:v>32</c:v>
                </c:pt>
                <c:pt idx="2402">
                  <c:v>32</c:v>
                </c:pt>
                <c:pt idx="2403">
                  <c:v>32</c:v>
                </c:pt>
                <c:pt idx="2404">
                  <c:v>32</c:v>
                </c:pt>
                <c:pt idx="2405">
                  <c:v>32</c:v>
                </c:pt>
                <c:pt idx="2406">
                  <c:v>32</c:v>
                </c:pt>
                <c:pt idx="2407">
                  <c:v>32</c:v>
                </c:pt>
                <c:pt idx="2408">
                  <c:v>32</c:v>
                </c:pt>
                <c:pt idx="2409">
                  <c:v>32</c:v>
                </c:pt>
                <c:pt idx="2410">
                  <c:v>32</c:v>
                </c:pt>
                <c:pt idx="2411">
                  <c:v>32</c:v>
                </c:pt>
                <c:pt idx="2412">
                  <c:v>32</c:v>
                </c:pt>
                <c:pt idx="2413">
                  <c:v>32</c:v>
                </c:pt>
                <c:pt idx="2414">
                  <c:v>32</c:v>
                </c:pt>
                <c:pt idx="2415">
                  <c:v>32</c:v>
                </c:pt>
                <c:pt idx="2416">
                  <c:v>32</c:v>
                </c:pt>
                <c:pt idx="2417">
                  <c:v>32</c:v>
                </c:pt>
                <c:pt idx="2418">
                  <c:v>32</c:v>
                </c:pt>
                <c:pt idx="2419">
                  <c:v>32</c:v>
                </c:pt>
                <c:pt idx="2420">
                  <c:v>32</c:v>
                </c:pt>
                <c:pt idx="2421">
                  <c:v>32</c:v>
                </c:pt>
                <c:pt idx="2422">
                  <c:v>32</c:v>
                </c:pt>
                <c:pt idx="2423">
                  <c:v>32</c:v>
                </c:pt>
                <c:pt idx="2424">
                  <c:v>32</c:v>
                </c:pt>
                <c:pt idx="2425">
                  <c:v>32</c:v>
                </c:pt>
                <c:pt idx="2426">
                  <c:v>32</c:v>
                </c:pt>
                <c:pt idx="2427">
                  <c:v>32</c:v>
                </c:pt>
                <c:pt idx="2428">
                  <c:v>32</c:v>
                </c:pt>
                <c:pt idx="2429">
                  <c:v>32</c:v>
                </c:pt>
                <c:pt idx="2430">
                  <c:v>32</c:v>
                </c:pt>
                <c:pt idx="2431">
                  <c:v>32</c:v>
                </c:pt>
                <c:pt idx="2432">
                  <c:v>32</c:v>
                </c:pt>
                <c:pt idx="2433">
                  <c:v>32</c:v>
                </c:pt>
                <c:pt idx="2434">
                  <c:v>32</c:v>
                </c:pt>
                <c:pt idx="2435">
                  <c:v>32</c:v>
                </c:pt>
                <c:pt idx="2436">
                  <c:v>32</c:v>
                </c:pt>
                <c:pt idx="2437">
                  <c:v>32</c:v>
                </c:pt>
                <c:pt idx="2438">
                  <c:v>32</c:v>
                </c:pt>
                <c:pt idx="2439">
                  <c:v>32</c:v>
                </c:pt>
                <c:pt idx="2440">
                  <c:v>32</c:v>
                </c:pt>
                <c:pt idx="2441">
                  <c:v>32</c:v>
                </c:pt>
                <c:pt idx="2442">
                  <c:v>32</c:v>
                </c:pt>
                <c:pt idx="2443">
                  <c:v>32</c:v>
                </c:pt>
                <c:pt idx="2444">
                  <c:v>32</c:v>
                </c:pt>
                <c:pt idx="2445">
                  <c:v>32</c:v>
                </c:pt>
                <c:pt idx="2446">
                  <c:v>32</c:v>
                </c:pt>
                <c:pt idx="2447">
                  <c:v>32</c:v>
                </c:pt>
                <c:pt idx="2448">
                  <c:v>32</c:v>
                </c:pt>
                <c:pt idx="2449">
                  <c:v>32</c:v>
                </c:pt>
                <c:pt idx="2450">
                  <c:v>32</c:v>
                </c:pt>
                <c:pt idx="2451">
                  <c:v>32</c:v>
                </c:pt>
                <c:pt idx="2452">
                  <c:v>32</c:v>
                </c:pt>
                <c:pt idx="2453">
                  <c:v>32</c:v>
                </c:pt>
                <c:pt idx="2454">
                  <c:v>32</c:v>
                </c:pt>
                <c:pt idx="2455">
                  <c:v>32</c:v>
                </c:pt>
                <c:pt idx="2456">
                  <c:v>32</c:v>
                </c:pt>
                <c:pt idx="2457">
                  <c:v>32</c:v>
                </c:pt>
                <c:pt idx="2458">
                  <c:v>32</c:v>
                </c:pt>
                <c:pt idx="2459">
                  <c:v>32</c:v>
                </c:pt>
                <c:pt idx="2460">
                  <c:v>32</c:v>
                </c:pt>
                <c:pt idx="2461">
                  <c:v>32</c:v>
                </c:pt>
                <c:pt idx="2462">
                  <c:v>32</c:v>
                </c:pt>
                <c:pt idx="2463">
                  <c:v>32</c:v>
                </c:pt>
                <c:pt idx="2464">
                  <c:v>32</c:v>
                </c:pt>
                <c:pt idx="2465">
                  <c:v>32</c:v>
                </c:pt>
                <c:pt idx="2466">
                  <c:v>32</c:v>
                </c:pt>
                <c:pt idx="2467">
                  <c:v>32</c:v>
                </c:pt>
                <c:pt idx="2468">
                  <c:v>32</c:v>
                </c:pt>
                <c:pt idx="2469">
                  <c:v>32</c:v>
                </c:pt>
                <c:pt idx="2470">
                  <c:v>32</c:v>
                </c:pt>
                <c:pt idx="2471">
                  <c:v>32</c:v>
                </c:pt>
                <c:pt idx="2472">
                  <c:v>32</c:v>
                </c:pt>
                <c:pt idx="2473">
                  <c:v>32</c:v>
                </c:pt>
                <c:pt idx="2474">
                  <c:v>32</c:v>
                </c:pt>
                <c:pt idx="2475">
                  <c:v>32</c:v>
                </c:pt>
                <c:pt idx="2476">
                  <c:v>32</c:v>
                </c:pt>
                <c:pt idx="2477">
                  <c:v>32</c:v>
                </c:pt>
                <c:pt idx="2478">
                  <c:v>32</c:v>
                </c:pt>
                <c:pt idx="2479">
                  <c:v>32</c:v>
                </c:pt>
                <c:pt idx="2480">
                  <c:v>32</c:v>
                </c:pt>
                <c:pt idx="2481">
                  <c:v>32</c:v>
                </c:pt>
                <c:pt idx="2482">
                  <c:v>32</c:v>
                </c:pt>
                <c:pt idx="2483">
                  <c:v>32</c:v>
                </c:pt>
                <c:pt idx="2484">
                  <c:v>32</c:v>
                </c:pt>
                <c:pt idx="2485">
                  <c:v>32</c:v>
                </c:pt>
                <c:pt idx="2486">
                  <c:v>32</c:v>
                </c:pt>
                <c:pt idx="2487">
                  <c:v>32</c:v>
                </c:pt>
                <c:pt idx="2488">
                  <c:v>32</c:v>
                </c:pt>
                <c:pt idx="2489">
                  <c:v>32</c:v>
                </c:pt>
                <c:pt idx="2490">
                  <c:v>32</c:v>
                </c:pt>
                <c:pt idx="2491">
                  <c:v>32</c:v>
                </c:pt>
                <c:pt idx="2492">
                  <c:v>32</c:v>
                </c:pt>
                <c:pt idx="2493">
                  <c:v>32</c:v>
                </c:pt>
                <c:pt idx="2494">
                  <c:v>32</c:v>
                </c:pt>
                <c:pt idx="2495">
                  <c:v>32</c:v>
                </c:pt>
                <c:pt idx="2496">
                  <c:v>32</c:v>
                </c:pt>
                <c:pt idx="2497">
                  <c:v>32</c:v>
                </c:pt>
                <c:pt idx="2498">
                  <c:v>32</c:v>
                </c:pt>
                <c:pt idx="2499">
                  <c:v>32</c:v>
                </c:pt>
                <c:pt idx="2500">
                  <c:v>32</c:v>
                </c:pt>
                <c:pt idx="2501">
                  <c:v>32</c:v>
                </c:pt>
                <c:pt idx="2502">
                  <c:v>32</c:v>
                </c:pt>
                <c:pt idx="2503">
                  <c:v>32</c:v>
                </c:pt>
                <c:pt idx="2504">
                  <c:v>32</c:v>
                </c:pt>
                <c:pt idx="2505">
                  <c:v>32</c:v>
                </c:pt>
                <c:pt idx="2506">
                  <c:v>32</c:v>
                </c:pt>
                <c:pt idx="2507">
                  <c:v>32</c:v>
                </c:pt>
                <c:pt idx="2508">
                  <c:v>32</c:v>
                </c:pt>
                <c:pt idx="2509">
                  <c:v>32</c:v>
                </c:pt>
                <c:pt idx="2510">
                  <c:v>32</c:v>
                </c:pt>
                <c:pt idx="2511">
                  <c:v>32</c:v>
                </c:pt>
                <c:pt idx="2512">
                  <c:v>32</c:v>
                </c:pt>
                <c:pt idx="2513">
                  <c:v>32</c:v>
                </c:pt>
                <c:pt idx="2514">
                  <c:v>32</c:v>
                </c:pt>
                <c:pt idx="2515">
                  <c:v>32</c:v>
                </c:pt>
                <c:pt idx="2516">
                  <c:v>32</c:v>
                </c:pt>
                <c:pt idx="2517">
                  <c:v>32</c:v>
                </c:pt>
                <c:pt idx="2518">
                  <c:v>32</c:v>
                </c:pt>
                <c:pt idx="2519">
                  <c:v>32</c:v>
                </c:pt>
                <c:pt idx="2520">
                  <c:v>32</c:v>
                </c:pt>
                <c:pt idx="2521">
                  <c:v>32</c:v>
                </c:pt>
                <c:pt idx="2522">
                  <c:v>32</c:v>
                </c:pt>
                <c:pt idx="2523">
                  <c:v>32</c:v>
                </c:pt>
                <c:pt idx="2524">
                  <c:v>32</c:v>
                </c:pt>
                <c:pt idx="2525">
                  <c:v>32</c:v>
                </c:pt>
                <c:pt idx="2526">
                  <c:v>32</c:v>
                </c:pt>
                <c:pt idx="2527">
                  <c:v>32</c:v>
                </c:pt>
                <c:pt idx="2528">
                  <c:v>32</c:v>
                </c:pt>
                <c:pt idx="2529">
                  <c:v>32</c:v>
                </c:pt>
                <c:pt idx="2530">
                  <c:v>32</c:v>
                </c:pt>
                <c:pt idx="2531">
                  <c:v>32</c:v>
                </c:pt>
                <c:pt idx="2532">
                  <c:v>32</c:v>
                </c:pt>
                <c:pt idx="2533">
                  <c:v>32</c:v>
                </c:pt>
                <c:pt idx="2534">
                  <c:v>32</c:v>
                </c:pt>
                <c:pt idx="2535">
                  <c:v>32</c:v>
                </c:pt>
                <c:pt idx="2536">
                  <c:v>32</c:v>
                </c:pt>
                <c:pt idx="2537">
                  <c:v>32</c:v>
                </c:pt>
                <c:pt idx="2538">
                  <c:v>32</c:v>
                </c:pt>
                <c:pt idx="2539">
                  <c:v>32</c:v>
                </c:pt>
                <c:pt idx="2540">
                  <c:v>32</c:v>
                </c:pt>
                <c:pt idx="2541">
                  <c:v>32</c:v>
                </c:pt>
                <c:pt idx="2542">
                  <c:v>32</c:v>
                </c:pt>
                <c:pt idx="2543">
                  <c:v>32</c:v>
                </c:pt>
                <c:pt idx="2544">
                  <c:v>32</c:v>
                </c:pt>
                <c:pt idx="2545">
                  <c:v>32</c:v>
                </c:pt>
                <c:pt idx="2546">
                  <c:v>32</c:v>
                </c:pt>
                <c:pt idx="2547">
                  <c:v>32</c:v>
                </c:pt>
                <c:pt idx="2548">
                  <c:v>32</c:v>
                </c:pt>
                <c:pt idx="2549">
                  <c:v>32</c:v>
                </c:pt>
                <c:pt idx="2550">
                  <c:v>32</c:v>
                </c:pt>
                <c:pt idx="2551">
                  <c:v>32</c:v>
                </c:pt>
                <c:pt idx="2552">
                  <c:v>32</c:v>
                </c:pt>
                <c:pt idx="2553">
                  <c:v>32</c:v>
                </c:pt>
                <c:pt idx="2554">
                  <c:v>32</c:v>
                </c:pt>
                <c:pt idx="2555">
                  <c:v>32</c:v>
                </c:pt>
                <c:pt idx="2556">
                  <c:v>32</c:v>
                </c:pt>
                <c:pt idx="2557">
                  <c:v>32</c:v>
                </c:pt>
                <c:pt idx="2558">
                  <c:v>32</c:v>
                </c:pt>
                <c:pt idx="2559">
                  <c:v>32</c:v>
                </c:pt>
                <c:pt idx="2560">
                  <c:v>32</c:v>
                </c:pt>
                <c:pt idx="2561">
                  <c:v>32</c:v>
                </c:pt>
                <c:pt idx="2562">
                  <c:v>32</c:v>
                </c:pt>
                <c:pt idx="2563">
                  <c:v>32</c:v>
                </c:pt>
                <c:pt idx="2564">
                  <c:v>32</c:v>
                </c:pt>
                <c:pt idx="2565">
                  <c:v>32</c:v>
                </c:pt>
                <c:pt idx="2566">
                  <c:v>32</c:v>
                </c:pt>
                <c:pt idx="2567">
                  <c:v>32</c:v>
                </c:pt>
                <c:pt idx="2568">
                  <c:v>32</c:v>
                </c:pt>
                <c:pt idx="2569">
                  <c:v>32</c:v>
                </c:pt>
                <c:pt idx="2570">
                  <c:v>32</c:v>
                </c:pt>
                <c:pt idx="2571">
                  <c:v>32</c:v>
                </c:pt>
                <c:pt idx="2572">
                  <c:v>32</c:v>
                </c:pt>
                <c:pt idx="2573">
                  <c:v>32</c:v>
                </c:pt>
                <c:pt idx="2574">
                  <c:v>32</c:v>
                </c:pt>
                <c:pt idx="2575">
                  <c:v>32</c:v>
                </c:pt>
                <c:pt idx="2576">
                  <c:v>32</c:v>
                </c:pt>
                <c:pt idx="2577">
                  <c:v>32</c:v>
                </c:pt>
                <c:pt idx="2578">
                  <c:v>32</c:v>
                </c:pt>
                <c:pt idx="2579">
                  <c:v>32</c:v>
                </c:pt>
                <c:pt idx="2580">
                  <c:v>32</c:v>
                </c:pt>
                <c:pt idx="2581">
                  <c:v>32</c:v>
                </c:pt>
                <c:pt idx="2582">
                  <c:v>32</c:v>
                </c:pt>
                <c:pt idx="2583">
                  <c:v>32</c:v>
                </c:pt>
                <c:pt idx="2584">
                  <c:v>32</c:v>
                </c:pt>
                <c:pt idx="2585">
                  <c:v>32</c:v>
                </c:pt>
                <c:pt idx="2586">
                  <c:v>32</c:v>
                </c:pt>
                <c:pt idx="2587">
                  <c:v>32</c:v>
                </c:pt>
                <c:pt idx="2588">
                  <c:v>32</c:v>
                </c:pt>
                <c:pt idx="2589">
                  <c:v>32</c:v>
                </c:pt>
                <c:pt idx="2590">
                  <c:v>32</c:v>
                </c:pt>
                <c:pt idx="2591">
                  <c:v>32</c:v>
                </c:pt>
                <c:pt idx="2592">
                  <c:v>32</c:v>
                </c:pt>
                <c:pt idx="2593">
                  <c:v>32</c:v>
                </c:pt>
                <c:pt idx="2594">
                  <c:v>32</c:v>
                </c:pt>
                <c:pt idx="2595">
                  <c:v>32</c:v>
                </c:pt>
                <c:pt idx="2596">
                  <c:v>32</c:v>
                </c:pt>
                <c:pt idx="2597">
                  <c:v>32</c:v>
                </c:pt>
                <c:pt idx="2598">
                  <c:v>32</c:v>
                </c:pt>
                <c:pt idx="2599">
                  <c:v>32</c:v>
                </c:pt>
                <c:pt idx="2600">
                  <c:v>32</c:v>
                </c:pt>
                <c:pt idx="2601">
                  <c:v>32</c:v>
                </c:pt>
                <c:pt idx="2602">
                  <c:v>32</c:v>
                </c:pt>
                <c:pt idx="2603">
                  <c:v>32</c:v>
                </c:pt>
                <c:pt idx="2604">
                  <c:v>32</c:v>
                </c:pt>
                <c:pt idx="2605">
                  <c:v>32</c:v>
                </c:pt>
                <c:pt idx="2606">
                  <c:v>32</c:v>
                </c:pt>
                <c:pt idx="2607">
                  <c:v>32</c:v>
                </c:pt>
                <c:pt idx="2608">
                  <c:v>32</c:v>
                </c:pt>
                <c:pt idx="2609">
                  <c:v>32</c:v>
                </c:pt>
                <c:pt idx="2610">
                  <c:v>32</c:v>
                </c:pt>
                <c:pt idx="2611">
                  <c:v>32</c:v>
                </c:pt>
                <c:pt idx="2612">
                  <c:v>32</c:v>
                </c:pt>
                <c:pt idx="2613">
                  <c:v>32</c:v>
                </c:pt>
                <c:pt idx="2614">
                  <c:v>32</c:v>
                </c:pt>
                <c:pt idx="2615">
                  <c:v>32</c:v>
                </c:pt>
                <c:pt idx="2616">
                  <c:v>32</c:v>
                </c:pt>
                <c:pt idx="2617">
                  <c:v>32</c:v>
                </c:pt>
                <c:pt idx="2618">
                  <c:v>32</c:v>
                </c:pt>
                <c:pt idx="2619">
                  <c:v>32</c:v>
                </c:pt>
                <c:pt idx="2620">
                  <c:v>32</c:v>
                </c:pt>
                <c:pt idx="2621">
                  <c:v>32</c:v>
                </c:pt>
                <c:pt idx="2622">
                  <c:v>32</c:v>
                </c:pt>
                <c:pt idx="2623">
                  <c:v>32</c:v>
                </c:pt>
                <c:pt idx="2624">
                  <c:v>32</c:v>
                </c:pt>
                <c:pt idx="2625">
                  <c:v>32</c:v>
                </c:pt>
                <c:pt idx="2626">
                  <c:v>32</c:v>
                </c:pt>
                <c:pt idx="2627">
                  <c:v>32</c:v>
                </c:pt>
                <c:pt idx="2628">
                  <c:v>32</c:v>
                </c:pt>
                <c:pt idx="2629">
                  <c:v>32</c:v>
                </c:pt>
                <c:pt idx="2630">
                  <c:v>32</c:v>
                </c:pt>
                <c:pt idx="2631">
                  <c:v>32</c:v>
                </c:pt>
                <c:pt idx="2632">
                  <c:v>32</c:v>
                </c:pt>
                <c:pt idx="2633">
                  <c:v>32</c:v>
                </c:pt>
                <c:pt idx="2634">
                  <c:v>32</c:v>
                </c:pt>
                <c:pt idx="2635">
                  <c:v>32</c:v>
                </c:pt>
                <c:pt idx="2636">
                  <c:v>32</c:v>
                </c:pt>
                <c:pt idx="2637">
                  <c:v>32</c:v>
                </c:pt>
                <c:pt idx="2638">
                  <c:v>32</c:v>
                </c:pt>
                <c:pt idx="2639">
                  <c:v>32</c:v>
                </c:pt>
                <c:pt idx="2640">
                  <c:v>32</c:v>
                </c:pt>
                <c:pt idx="2641">
                  <c:v>32</c:v>
                </c:pt>
                <c:pt idx="2642">
                  <c:v>32</c:v>
                </c:pt>
                <c:pt idx="2643">
                  <c:v>32</c:v>
                </c:pt>
                <c:pt idx="2644">
                  <c:v>32</c:v>
                </c:pt>
                <c:pt idx="2645">
                  <c:v>32</c:v>
                </c:pt>
                <c:pt idx="2646">
                  <c:v>32</c:v>
                </c:pt>
                <c:pt idx="2647">
                  <c:v>32</c:v>
                </c:pt>
                <c:pt idx="2648">
                  <c:v>32</c:v>
                </c:pt>
                <c:pt idx="2649">
                  <c:v>32</c:v>
                </c:pt>
                <c:pt idx="2650">
                  <c:v>32</c:v>
                </c:pt>
                <c:pt idx="2651">
                  <c:v>32</c:v>
                </c:pt>
                <c:pt idx="2652">
                  <c:v>32</c:v>
                </c:pt>
                <c:pt idx="2653">
                  <c:v>32</c:v>
                </c:pt>
                <c:pt idx="2654">
                  <c:v>32</c:v>
                </c:pt>
                <c:pt idx="2655">
                  <c:v>32</c:v>
                </c:pt>
                <c:pt idx="2656">
                  <c:v>32</c:v>
                </c:pt>
                <c:pt idx="2657">
                  <c:v>32</c:v>
                </c:pt>
                <c:pt idx="2658">
                  <c:v>32</c:v>
                </c:pt>
                <c:pt idx="2659">
                  <c:v>32</c:v>
                </c:pt>
                <c:pt idx="2660">
                  <c:v>32</c:v>
                </c:pt>
                <c:pt idx="2661">
                  <c:v>32</c:v>
                </c:pt>
                <c:pt idx="2662">
                  <c:v>32</c:v>
                </c:pt>
                <c:pt idx="2663">
                  <c:v>32</c:v>
                </c:pt>
                <c:pt idx="2664">
                  <c:v>32</c:v>
                </c:pt>
                <c:pt idx="2665">
                  <c:v>32</c:v>
                </c:pt>
                <c:pt idx="2666">
                  <c:v>32</c:v>
                </c:pt>
                <c:pt idx="2667">
                  <c:v>32</c:v>
                </c:pt>
                <c:pt idx="2668">
                  <c:v>32</c:v>
                </c:pt>
                <c:pt idx="2669">
                  <c:v>32</c:v>
                </c:pt>
                <c:pt idx="2670">
                  <c:v>32</c:v>
                </c:pt>
                <c:pt idx="2671">
                  <c:v>32</c:v>
                </c:pt>
                <c:pt idx="2672">
                  <c:v>32</c:v>
                </c:pt>
                <c:pt idx="2673">
                  <c:v>32</c:v>
                </c:pt>
                <c:pt idx="2674">
                  <c:v>32</c:v>
                </c:pt>
                <c:pt idx="2675">
                  <c:v>32</c:v>
                </c:pt>
                <c:pt idx="2676">
                  <c:v>32</c:v>
                </c:pt>
                <c:pt idx="2677">
                  <c:v>32</c:v>
                </c:pt>
                <c:pt idx="2678">
                  <c:v>32</c:v>
                </c:pt>
                <c:pt idx="2679">
                  <c:v>32</c:v>
                </c:pt>
                <c:pt idx="2680">
                  <c:v>32</c:v>
                </c:pt>
                <c:pt idx="2681">
                  <c:v>32</c:v>
                </c:pt>
                <c:pt idx="2682">
                  <c:v>32</c:v>
                </c:pt>
                <c:pt idx="2683">
                  <c:v>32</c:v>
                </c:pt>
                <c:pt idx="2684">
                  <c:v>32</c:v>
                </c:pt>
                <c:pt idx="2685">
                  <c:v>32</c:v>
                </c:pt>
                <c:pt idx="2686">
                  <c:v>32</c:v>
                </c:pt>
                <c:pt idx="2687">
                  <c:v>32</c:v>
                </c:pt>
                <c:pt idx="2688">
                  <c:v>32</c:v>
                </c:pt>
                <c:pt idx="2689">
                  <c:v>32</c:v>
                </c:pt>
                <c:pt idx="2690">
                  <c:v>32</c:v>
                </c:pt>
                <c:pt idx="2691">
                  <c:v>32</c:v>
                </c:pt>
                <c:pt idx="2692">
                  <c:v>32</c:v>
                </c:pt>
                <c:pt idx="2693">
                  <c:v>32</c:v>
                </c:pt>
                <c:pt idx="2694">
                  <c:v>32</c:v>
                </c:pt>
                <c:pt idx="2695">
                  <c:v>32</c:v>
                </c:pt>
                <c:pt idx="2696">
                  <c:v>32</c:v>
                </c:pt>
                <c:pt idx="2697">
                  <c:v>32</c:v>
                </c:pt>
                <c:pt idx="2698">
                  <c:v>32</c:v>
                </c:pt>
                <c:pt idx="2699">
                  <c:v>32</c:v>
                </c:pt>
                <c:pt idx="2700">
                  <c:v>32</c:v>
                </c:pt>
                <c:pt idx="2701">
                  <c:v>32</c:v>
                </c:pt>
                <c:pt idx="2702">
                  <c:v>32</c:v>
                </c:pt>
                <c:pt idx="2703">
                  <c:v>32</c:v>
                </c:pt>
                <c:pt idx="2704">
                  <c:v>32</c:v>
                </c:pt>
                <c:pt idx="2705">
                  <c:v>32</c:v>
                </c:pt>
                <c:pt idx="2706">
                  <c:v>32</c:v>
                </c:pt>
                <c:pt idx="2707">
                  <c:v>32</c:v>
                </c:pt>
                <c:pt idx="2708">
                  <c:v>32</c:v>
                </c:pt>
                <c:pt idx="2709">
                  <c:v>32</c:v>
                </c:pt>
                <c:pt idx="2710">
                  <c:v>32</c:v>
                </c:pt>
                <c:pt idx="2711">
                  <c:v>32</c:v>
                </c:pt>
                <c:pt idx="2712">
                  <c:v>32</c:v>
                </c:pt>
                <c:pt idx="2713">
                  <c:v>32</c:v>
                </c:pt>
                <c:pt idx="2714">
                  <c:v>32</c:v>
                </c:pt>
                <c:pt idx="2715">
                  <c:v>32</c:v>
                </c:pt>
                <c:pt idx="2716">
                  <c:v>32</c:v>
                </c:pt>
                <c:pt idx="2717">
                  <c:v>32</c:v>
                </c:pt>
                <c:pt idx="2718">
                  <c:v>32</c:v>
                </c:pt>
                <c:pt idx="2719">
                  <c:v>32</c:v>
                </c:pt>
                <c:pt idx="2720">
                  <c:v>32</c:v>
                </c:pt>
                <c:pt idx="2721">
                  <c:v>32</c:v>
                </c:pt>
                <c:pt idx="2722">
                  <c:v>32</c:v>
                </c:pt>
                <c:pt idx="2723">
                  <c:v>32</c:v>
                </c:pt>
                <c:pt idx="2724">
                  <c:v>32</c:v>
                </c:pt>
                <c:pt idx="2725">
                  <c:v>32</c:v>
                </c:pt>
                <c:pt idx="2726">
                  <c:v>32</c:v>
                </c:pt>
                <c:pt idx="2727">
                  <c:v>32</c:v>
                </c:pt>
                <c:pt idx="2728">
                  <c:v>32</c:v>
                </c:pt>
                <c:pt idx="2729">
                  <c:v>32</c:v>
                </c:pt>
                <c:pt idx="2730">
                  <c:v>32</c:v>
                </c:pt>
                <c:pt idx="2731">
                  <c:v>32</c:v>
                </c:pt>
                <c:pt idx="2732">
                  <c:v>32</c:v>
                </c:pt>
                <c:pt idx="2733">
                  <c:v>32</c:v>
                </c:pt>
                <c:pt idx="2734">
                  <c:v>32</c:v>
                </c:pt>
                <c:pt idx="2735">
                  <c:v>32</c:v>
                </c:pt>
                <c:pt idx="2736">
                  <c:v>32</c:v>
                </c:pt>
                <c:pt idx="2737">
                  <c:v>32</c:v>
                </c:pt>
                <c:pt idx="2738">
                  <c:v>32</c:v>
                </c:pt>
                <c:pt idx="2739">
                  <c:v>32</c:v>
                </c:pt>
                <c:pt idx="2740">
                  <c:v>32</c:v>
                </c:pt>
                <c:pt idx="2741">
                  <c:v>32</c:v>
                </c:pt>
                <c:pt idx="2742">
                  <c:v>32</c:v>
                </c:pt>
                <c:pt idx="2743">
                  <c:v>32</c:v>
                </c:pt>
                <c:pt idx="2744">
                  <c:v>32</c:v>
                </c:pt>
                <c:pt idx="2745">
                  <c:v>32</c:v>
                </c:pt>
                <c:pt idx="2746">
                  <c:v>32</c:v>
                </c:pt>
                <c:pt idx="2747">
                  <c:v>32</c:v>
                </c:pt>
                <c:pt idx="2748">
                  <c:v>32</c:v>
                </c:pt>
                <c:pt idx="2749">
                  <c:v>32</c:v>
                </c:pt>
                <c:pt idx="2750">
                  <c:v>32</c:v>
                </c:pt>
                <c:pt idx="2751">
                  <c:v>32</c:v>
                </c:pt>
                <c:pt idx="2752">
                  <c:v>32</c:v>
                </c:pt>
                <c:pt idx="2753">
                  <c:v>32</c:v>
                </c:pt>
                <c:pt idx="2754">
                  <c:v>32</c:v>
                </c:pt>
                <c:pt idx="2755">
                  <c:v>32</c:v>
                </c:pt>
                <c:pt idx="2756">
                  <c:v>32</c:v>
                </c:pt>
                <c:pt idx="2757">
                  <c:v>32</c:v>
                </c:pt>
                <c:pt idx="2758">
                  <c:v>32</c:v>
                </c:pt>
                <c:pt idx="2759">
                  <c:v>32</c:v>
                </c:pt>
                <c:pt idx="2760">
                  <c:v>32</c:v>
                </c:pt>
                <c:pt idx="2761">
                  <c:v>32</c:v>
                </c:pt>
                <c:pt idx="2762">
                  <c:v>32</c:v>
                </c:pt>
                <c:pt idx="2763">
                  <c:v>32</c:v>
                </c:pt>
                <c:pt idx="2764">
                  <c:v>32</c:v>
                </c:pt>
                <c:pt idx="2765">
                  <c:v>32</c:v>
                </c:pt>
                <c:pt idx="2766">
                  <c:v>32</c:v>
                </c:pt>
                <c:pt idx="2767">
                  <c:v>32</c:v>
                </c:pt>
                <c:pt idx="2768">
                  <c:v>32</c:v>
                </c:pt>
                <c:pt idx="2769">
                  <c:v>32</c:v>
                </c:pt>
                <c:pt idx="2770">
                  <c:v>32</c:v>
                </c:pt>
                <c:pt idx="2771">
                  <c:v>32</c:v>
                </c:pt>
                <c:pt idx="2772">
                  <c:v>32</c:v>
                </c:pt>
                <c:pt idx="2773">
                  <c:v>32</c:v>
                </c:pt>
                <c:pt idx="2774">
                  <c:v>32</c:v>
                </c:pt>
                <c:pt idx="2775">
                  <c:v>32</c:v>
                </c:pt>
                <c:pt idx="2776">
                  <c:v>32</c:v>
                </c:pt>
                <c:pt idx="2777">
                  <c:v>32</c:v>
                </c:pt>
                <c:pt idx="2778">
                  <c:v>32</c:v>
                </c:pt>
                <c:pt idx="2779">
                  <c:v>32</c:v>
                </c:pt>
                <c:pt idx="2780">
                  <c:v>32</c:v>
                </c:pt>
                <c:pt idx="2781">
                  <c:v>32</c:v>
                </c:pt>
                <c:pt idx="2782">
                  <c:v>32</c:v>
                </c:pt>
                <c:pt idx="2783">
                  <c:v>32</c:v>
                </c:pt>
                <c:pt idx="2784">
                  <c:v>32</c:v>
                </c:pt>
                <c:pt idx="2785">
                  <c:v>32</c:v>
                </c:pt>
                <c:pt idx="2786">
                  <c:v>32</c:v>
                </c:pt>
                <c:pt idx="2787">
                  <c:v>32</c:v>
                </c:pt>
                <c:pt idx="2788">
                  <c:v>32</c:v>
                </c:pt>
                <c:pt idx="2789">
                  <c:v>32</c:v>
                </c:pt>
                <c:pt idx="2790">
                  <c:v>32</c:v>
                </c:pt>
                <c:pt idx="2791">
                  <c:v>32</c:v>
                </c:pt>
                <c:pt idx="2792">
                  <c:v>32</c:v>
                </c:pt>
                <c:pt idx="2793">
                  <c:v>32</c:v>
                </c:pt>
                <c:pt idx="2794">
                  <c:v>32</c:v>
                </c:pt>
                <c:pt idx="2795">
                  <c:v>32</c:v>
                </c:pt>
                <c:pt idx="2796">
                  <c:v>32</c:v>
                </c:pt>
                <c:pt idx="2797">
                  <c:v>32</c:v>
                </c:pt>
                <c:pt idx="2798">
                  <c:v>32</c:v>
                </c:pt>
                <c:pt idx="2799">
                  <c:v>32</c:v>
                </c:pt>
                <c:pt idx="2800">
                  <c:v>32</c:v>
                </c:pt>
                <c:pt idx="2801">
                  <c:v>32</c:v>
                </c:pt>
                <c:pt idx="2802">
                  <c:v>32</c:v>
                </c:pt>
                <c:pt idx="2803">
                  <c:v>32</c:v>
                </c:pt>
                <c:pt idx="2804">
                  <c:v>32</c:v>
                </c:pt>
                <c:pt idx="2805">
                  <c:v>32</c:v>
                </c:pt>
                <c:pt idx="2806">
                  <c:v>32</c:v>
                </c:pt>
                <c:pt idx="2807">
                  <c:v>32</c:v>
                </c:pt>
                <c:pt idx="2808">
                  <c:v>32</c:v>
                </c:pt>
                <c:pt idx="2809">
                  <c:v>32</c:v>
                </c:pt>
                <c:pt idx="2810">
                  <c:v>32</c:v>
                </c:pt>
                <c:pt idx="2811">
                  <c:v>32</c:v>
                </c:pt>
                <c:pt idx="2812">
                  <c:v>32</c:v>
                </c:pt>
                <c:pt idx="2813">
                  <c:v>32</c:v>
                </c:pt>
                <c:pt idx="2814">
                  <c:v>32</c:v>
                </c:pt>
                <c:pt idx="2815">
                  <c:v>32</c:v>
                </c:pt>
                <c:pt idx="2816">
                  <c:v>32</c:v>
                </c:pt>
                <c:pt idx="2817">
                  <c:v>32</c:v>
                </c:pt>
                <c:pt idx="2818">
                  <c:v>32</c:v>
                </c:pt>
                <c:pt idx="2819">
                  <c:v>32</c:v>
                </c:pt>
                <c:pt idx="2820">
                  <c:v>32</c:v>
                </c:pt>
                <c:pt idx="2821">
                  <c:v>32</c:v>
                </c:pt>
                <c:pt idx="2822">
                  <c:v>32</c:v>
                </c:pt>
                <c:pt idx="2823">
                  <c:v>32</c:v>
                </c:pt>
                <c:pt idx="2824">
                  <c:v>32</c:v>
                </c:pt>
                <c:pt idx="2825">
                  <c:v>32</c:v>
                </c:pt>
                <c:pt idx="2826">
                  <c:v>32</c:v>
                </c:pt>
                <c:pt idx="2827">
                  <c:v>32</c:v>
                </c:pt>
                <c:pt idx="2828">
                  <c:v>32</c:v>
                </c:pt>
                <c:pt idx="2829">
                  <c:v>32</c:v>
                </c:pt>
                <c:pt idx="2830">
                  <c:v>32</c:v>
                </c:pt>
                <c:pt idx="2831">
                  <c:v>32</c:v>
                </c:pt>
                <c:pt idx="2832">
                  <c:v>32</c:v>
                </c:pt>
                <c:pt idx="2833">
                  <c:v>32</c:v>
                </c:pt>
                <c:pt idx="2834">
                  <c:v>32</c:v>
                </c:pt>
                <c:pt idx="2835">
                  <c:v>32</c:v>
                </c:pt>
                <c:pt idx="2836">
                  <c:v>32</c:v>
                </c:pt>
                <c:pt idx="2837">
                  <c:v>32</c:v>
                </c:pt>
                <c:pt idx="2838">
                  <c:v>32</c:v>
                </c:pt>
                <c:pt idx="2839">
                  <c:v>32</c:v>
                </c:pt>
                <c:pt idx="2840">
                  <c:v>32</c:v>
                </c:pt>
                <c:pt idx="2841">
                  <c:v>32</c:v>
                </c:pt>
                <c:pt idx="2842">
                  <c:v>32</c:v>
                </c:pt>
                <c:pt idx="2843">
                  <c:v>32</c:v>
                </c:pt>
                <c:pt idx="2844">
                  <c:v>32</c:v>
                </c:pt>
                <c:pt idx="2845">
                  <c:v>32</c:v>
                </c:pt>
                <c:pt idx="2846">
                  <c:v>32</c:v>
                </c:pt>
                <c:pt idx="2847">
                  <c:v>32</c:v>
                </c:pt>
                <c:pt idx="2848">
                  <c:v>32</c:v>
                </c:pt>
                <c:pt idx="2849">
                  <c:v>32</c:v>
                </c:pt>
                <c:pt idx="2850">
                  <c:v>32</c:v>
                </c:pt>
                <c:pt idx="2851">
                  <c:v>32</c:v>
                </c:pt>
                <c:pt idx="2852">
                  <c:v>32</c:v>
                </c:pt>
                <c:pt idx="2853">
                  <c:v>32</c:v>
                </c:pt>
                <c:pt idx="2854">
                  <c:v>32</c:v>
                </c:pt>
                <c:pt idx="2855">
                  <c:v>32</c:v>
                </c:pt>
                <c:pt idx="2856">
                  <c:v>32</c:v>
                </c:pt>
                <c:pt idx="2857">
                  <c:v>32</c:v>
                </c:pt>
                <c:pt idx="2858">
                  <c:v>32</c:v>
                </c:pt>
                <c:pt idx="2859">
                  <c:v>32</c:v>
                </c:pt>
                <c:pt idx="2860">
                  <c:v>32</c:v>
                </c:pt>
                <c:pt idx="2861">
                  <c:v>32</c:v>
                </c:pt>
                <c:pt idx="2862">
                  <c:v>32</c:v>
                </c:pt>
                <c:pt idx="2863">
                  <c:v>32</c:v>
                </c:pt>
                <c:pt idx="2864">
                  <c:v>32</c:v>
                </c:pt>
                <c:pt idx="2865">
                  <c:v>32</c:v>
                </c:pt>
                <c:pt idx="2866">
                  <c:v>32</c:v>
                </c:pt>
                <c:pt idx="2867">
                  <c:v>32</c:v>
                </c:pt>
                <c:pt idx="2868">
                  <c:v>32</c:v>
                </c:pt>
                <c:pt idx="2869">
                  <c:v>32</c:v>
                </c:pt>
                <c:pt idx="2870">
                  <c:v>32</c:v>
                </c:pt>
                <c:pt idx="2871">
                  <c:v>32</c:v>
                </c:pt>
                <c:pt idx="2872">
                  <c:v>32</c:v>
                </c:pt>
                <c:pt idx="2873">
                  <c:v>32</c:v>
                </c:pt>
                <c:pt idx="2874">
                  <c:v>32</c:v>
                </c:pt>
                <c:pt idx="2875">
                  <c:v>32</c:v>
                </c:pt>
                <c:pt idx="2876">
                  <c:v>32</c:v>
                </c:pt>
                <c:pt idx="2877">
                  <c:v>32</c:v>
                </c:pt>
                <c:pt idx="2878">
                  <c:v>32</c:v>
                </c:pt>
                <c:pt idx="2879">
                  <c:v>32</c:v>
                </c:pt>
                <c:pt idx="2880">
                  <c:v>32</c:v>
                </c:pt>
                <c:pt idx="2881">
                  <c:v>32</c:v>
                </c:pt>
                <c:pt idx="2882">
                  <c:v>32</c:v>
                </c:pt>
                <c:pt idx="2883">
                  <c:v>32</c:v>
                </c:pt>
                <c:pt idx="2884">
                  <c:v>32</c:v>
                </c:pt>
                <c:pt idx="2885">
                  <c:v>32</c:v>
                </c:pt>
                <c:pt idx="2886">
                  <c:v>32</c:v>
                </c:pt>
                <c:pt idx="2887">
                  <c:v>32</c:v>
                </c:pt>
                <c:pt idx="2888">
                  <c:v>32</c:v>
                </c:pt>
                <c:pt idx="2889">
                  <c:v>32</c:v>
                </c:pt>
                <c:pt idx="2890">
                  <c:v>32</c:v>
                </c:pt>
                <c:pt idx="2891">
                  <c:v>32</c:v>
                </c:pt>
                <c:pt idx="2892">
                  <c:v>32</c:v>
                </c:pt>
                <c:pt idx="2893">
                  <c:v>32</c:v>
                </c:pt>
                <c:pt idx="2894">
                  <c:v>32</c:v>
                </c:pt>
                <c:pt idx="2895">
                  <c:v>32</c:v>
                </c:pt>
                <c:pt idx="2896">
                  <c:v>32</c:v>
                </c:pt>
                <c:pt idx="2897">
                  <c:v>32</c:v>
                </c:pt>
                <c:pt idx="2898">
                  <c:v>32</c:v>
                </c:pt>
                <c:pt idx="2899">
                  <c:v>32</c:v>
                </c:pt>
                <c:pt idx="2900">
                  <c:v>32</c:v>
                </c:pt>
                <c:pt idx="2901">
                  <c:v>32</c:v>
                </c:pt>
                <c:pt idx="2902">
                  <c:v>32</c:v>
                </c:pt>
                <c:pt idx="2903">
                  <c:v>32</c:v>
                </c:pt>
                <c:pt idx="2904">
                  <c:v>32</c:v>
                </c:pt>
                <c:pt idx="2905">
                  <c:v>32</c:v>
                </c:pt>
                <c:pt idx="2906">
                  <c:v>32</c:v>
                </c:pt>
                <c:pt idx="2907">
                  <c:v>32</c:v>
                </c:pt>
                <c:pt idx="2908">
                  <c:v>32</c:v>
                </c:pt>
                <c:pt idx="2909">
                  <c:v>32</c:v>
                </c:pt>
                <c:pt idx="2910">
                  <c:v>32</c:v>
                </c:pt>
                <c:pt idx="2911">
                  <c:v>32</c:v>
                </c:pt>
                <c:pt idx="2912">
                  <c:v>32</c:v>
                </c:pt>
                <c:pt idx="2913">
                  <c:v>32</c:v>
                </c:pt>
                <c:pt idx="2914">
                  <c:v>32</c:v>
                </c:pt>
                <c:pt idx="2915">
                  <c:v>32</c:v>
                </c:pt>
                <c:pt idx="2916">
                  <c:v>32</c:v>
                </c:pt>
                <c:pt idx="2917">
                  <c:v>32</c:v>
                </c:pt>
                <c:pt idx="2918">
                  <c:v>32</c:v>
                </c:pt>
                <c:pt idx="2919">
                  <c:v>32</c:v>
                </c:pt>
                <c:pt idx="2920">
                  <c:v>32</c:v>
                </c:pt>
                <c:pt idx="2921">
                  <c:v>32</c:v>
                </c:pt>
                <c:pt idx="2922">
                  <c:v>32</c:v>
                </c:pt>
                <c:pt idx="2923">
                  <c:v>32</c:v>
                </c:pt>
                <c:pt idx="2924">
                  <c:v>32</c:v>
                </c:pt>
                <c:pt idx="2925">
                  <c:v>32</c:v>
                </c:pt>
                <c:pt idx="2926">
                  <c:v>32</c:v>
                </c:pt>
                <c:pt idx="2927">
                  <c:v>32</c:v>
                </c:pt>
                <c:pt idx="2928">
                  <c:v>32</c:v>
                </c:pt>
                <c:pt idx="2929">
                  <c:v>32</c:v>
                </c:pt>
                <c:pt idx="2930">
                  <c:v>32</c:v>
                </c:pt>
                <c:pt idx="2931">
                  <c:v>32</c:v>
                </c:pt>
                <c:pt idx="2932">
                  <c:v>32</c:v>
                </c:pt>
                <c:pt idx="2933">
                  <c:v>32</c:v>
                </c:pt>
                <c:pt idx="2934">
                  <c:v>32</c:v>
                </c:pt>
                <c:pt idx="2935">
                  <c:v>32</c:v>
                </c:pt>
                <c:pt idx="2936">
                  <c:v>32</c:v>
                </c:pt>
                <c:pt idx="2937">
                  <c:v>32</c:v>
                </c:pt>
                <c:pt idx="2938">
                  <c:v>32</c:v>
                </c:pt>
                <c:pt idx="2939">
                  <c:v>32</c:v>
                </c:pt>
                <c:pt idx="2940">
                  <c:v>32</c:v>
                </c:pt>
                <c:pt idx="2941">
                  <c:v>32</c:v>
                </c:pt>
                <c:pt idx="2942">
                  <c:v>32</c:v>
                </c:pt>
                <c:pt idx="2943">
                  <c:v>32</c:v>
                </c:pt>
                <c:pt idx="2944">
                  <c:v>32</c:v>
                </c:pt>
                <c:pt idx="2945">
                  <c:v>32</c:v>
                </c:pt>
                <c:pt idx="2946">
                  <c:v>32</c:v>
                </c:pt>
                <c:pt idx="2947">
                  <c:v>32</c:v>
                </c:pt>
                <c:pt idx="2948">
                  <c:v>32</c:v>
                </c:pt>
                <c:pt idx="2949">
                  <c:v>32</c:v>
                </c:pt>
                <c:pt idx="2950">
                  <c:v>32</c:v>
                </c:pt>
                <c:pt idx="2951">
                  <c:v>32</c:v>
                </c:pt>
                <c:pt idx="2952">
                  <c:v>32</c:v>
                </c:pt>
                <c:pt idx="2953">
                  <c:v>32</c:v>
                </c:pt>
                <c:pt idx="2954">
                  <c:v>32</c:v>
                </c:pt>
                <c:pt idx="2955">
                  <c:v>32</c:v>
                </c:pt>
                <c:pt idx="2956">
                  <c:v>32</c:v>
                </c:pt>
                <c:pt idx="2957">
                  <c:v>32</c:v>
                </c:pt>
                <c:pt idx="2958">
                  <c:v>32</c:v>
                </c:pt>
                <c:pt idx="2959">
                  <c:v>32</c:v>
                </c:pt>
                <c:pt idx="2960">
                  <c:v>32</c:v>
                </c:pt>
                <c:pt idx="2961">
                  <c:v>32</c:v>
                </c:pt>
                <c:pt idx="2962">
                  <c:v>32</c:v>
                </c:pt>
                <c:pt idx="2963">
                  <c:v>32</c:v>
                </c:pt>
                <c:pt idx="2964">
                  <c:v>32</c:v>
                </c:pt>
                <c:pt idx="2965">
                  <c:v>32</c:v>
                </c:pt>
                <c:pt idx="2966">
                  <c:v>32</c:v>
                </c:pt>
                <c:pt idx="2967">
                  <c:v>32</c:v>
                </c:pt>
                <c:pt idx="2968">
                  <c:v>32</c:v>
                </c:pt>
                <c:pt idx="2969">
                  <c:v>32</c:v>
                </c:pt>
                <c:pt idx="2970">
                  <c:v>32</c:v>
                </c:pt>
                <c:pt idx="2971">
                  <c:v>32</c:v>
                </c:pt>
                <c:pt idx="2972">
                  <c:v>32</c:v>
                </c:pt>
                <c:pt idx="2973">
                  <c:v>32</c:v>
                </c:pt>
                <c:pt idx="2974">
                  <c:v>32</c:v>
                </c:pt>
                <c:pt idx="2975">
                  <c:v>32</c:v>
                </c:pt>
                <c:pt idx="2976">
                  <c:v>32</c:v>
                </c:pt>
                <c:pt idx="2977">
                  <c:v>32</c:v>
                </c:pt>
                <c:pt idx="2978">
                  <c:v>32</c:v>
                </c:pt>
                <c:pt idx="2979">
                  <c:v>32</c:v>
                </c:pt>
                <c:pt idx="2980">
                  <c:v>32</c:v>
                </c:pt>
                <c:pt idx="2981">
                  <c:v>32</c:v>
                </c:pt>
                <c:pt idx="2982">
                  <c:v>32</c:v>
                </c:pt>
                <c:pt idx="2983">
                  <c:v>32</c:v>
                </c:pt>
                <c:pt idx="2984">
                  <c:v>32</c:v>
                </c:pt>
                <c:pt idx="2985">
                  <c:v>32</c:v>
                </c:pt>
                <c:pt idx="2986">
                  <c:v>32</c:v>
                </c:pt>
                <c:pt idx="2987">
                  <c:v>32</c:v>
                </c:pt>
                <c:pt idx="2988">
                  <c:v>32</c:v>
                </c:pt>
                <c:pt idx="2989">
                  <c:v>32</c:v>
                </c:pt>
                <c:pt idx="2990">
                  <c:v>32</c:v>
                </c:pt>
                <c:pt idx="2991">
                  <c:v>32</c:v>
                </c:pt>
                <c:pt idx="2992">
                  <c:v>32</c:v>
                </c:pt>
                <c:pt idx="2993">
                  <c:v>32</c:v>
                </c:pt>
                <c:pt idx="2994">
                  <c:v>32</c:v>
                </c:pt>
                <c:pt idx="2995">
                  <c:v>32</c:v>
                </c:pt>
                <c:pt idx="2996">
                  <c:v>32</c:v>
                </c:pt>
                <c:pt idx="2997">
                  <c:v>32</c:v>
                </c:pt>
                <c:pt idx="2998">
                  <c:v>32</c:v>
                </c:pt>
                <c:pt idx="2999">
                  <c:v>32</c:v>
                </c:pt>
                <c:pt idx="3000">
                  <c:v>32</c:v>
                </c:pt>
                <c:pt idx="3001">
                  <c:v>32</c:v>
                </c:pt>
                <c:pt idx="3002">
                  <c:v>32</c:v>
                </c:pt>
                <c:pt idx="3003">
                  <c:v>32</c:v>
                </c:pt>
                <c:pt idx="3004">
                  <c:v>32</c:v>
                </c:pt>
                <c:pt idx="3005">
                  <c:v>32</c:v>
                </c:pt>
                <c:pt idx="3006">
                  <c:v>32</c:v>
                </c:pt>
                <c:pt idx="3007">
                  <c:v>32</c:v>
                </c:pt>
                <c:pt idx="3008">
                  <c:v>32</c:v>
                </c:pt>
                <c:pt idx="3009">
                  <c:v>32</c:v>
                </c:pt>
                <c:pt idx="3010">
                  <c:v>32</c:v>
                </c:pt>
                <c:pt idx="3011">
                  <c:v>32</c:v>
                </c:pt>
                <c:pt idx="3012">
                  <c:v>32</c:v>
                </c:pt>
                <c:pt idx="3013">
                  <c:v>32</c:v>
                </c:pt>
                <c:pt idx="3014">
                  <c:v>32</c:v>
                </c:pt>
                <c:pt idx="3015">
                  <c:v>32</c:v>
                </c:pt>
                <c:pt idx="3016">
                  <c:v>32</c:v>
                </c:pt>
                <c:pt idx="3017">
                  <c:v>32</c:v>
                </c:pt>
                <c:pt idx="3018">
                  <c:v>32</c:v>
                </c:pt>
                <c:pt idx="3019">
                  <c:v>32</c:v>
                </c:pt>
                <c:pt idx="3020">
                  <c:v>32</c:v>
                </c:pt>
                <c:pt idx="3021">
                  <c:v>32</c:v>
                </c:pt>
                <c:pt idx="3022">
                  <c:v>32</c:v>
                </c:pt>
                <c:pt idx="3023">
                  <c:v>32</c:v>
                </c:pt>
                <c:pt idx="3024">
                  <c:v>32</c:v>
                </c:pt>
                <c:pt idx="3025">
                  <c:v>32</c:v>
                </c:pt>
                <c:pt idx="3026">
                  <c:v>32</c:v>
                </c:pt>
                <c:pt idx="3027">
                  <c:v>32</c:v>
                </c:pt>
                <c:pt idx="3028">
                  <c:v>32</c:v>
                </c:pt>
                <c:pt idx="3029">
                  <c:v>32</c:v>
                </c:pt>
                <c:pt idx="3030">
                  <c:v>32</c:v>
                </c:pt>
                <c:pt idx="3031">
                  <c:v>32</c:v>
                </c:pt>
                <c:pt idx="3032">
                  <c:v>32</c:v>
                </c:pt>
                <c:pt idx="3033">
                  <c:v>32</c:v>
                </c:pt>
                <c:pt idx="3034">
                  <c:v>32</c:v>
                </c:pt>
                <c:pt idx="3035">
                  <c:v>32</c:v>
                </c:pt>
                <c:pt idx="3036">
                  <c:v>32</c:v>
                </c:pt>
                <c:pt idx="3037">
                  <c:v>32</c:v>
                </c:pt>
                <c:pt idx="3038">
                  <c:v>32</c:v>
                </c:pt>
                <c:pt idx="3039">
                  <c:v>32</c:v>
                </c:pt>
                <c:pt idx="3040">
                  <c:v>32</c:v>
                </c:pt>
                <c:pt idx="3041">
                  <c:v>32</c:v>
                </c:pt>
                <c:pt idx="3042">
                  <c:v>32</c:v>
                </c:pt>
                <c:pt idx="3043">
                  <c:v>32</c:v>
                </c:pt>
                <c:pt idx="3044">
                  <c:v>32</c:v>
                </c:pt>
                <c:pt idx="3045">
                  <c:v>32</c:v>
                </c:pt>
                <c:pt idx="3046">
                  <c:v>32</c:v>
                </c:pt>
                <c:pt idx="3047">
                  <c:v>32</c:v>
                </c:pt>
                <c:pt idx="3048">
                  <c:v>32</c:v>
                </c:pt>
                <c:pt idx="3049">
                  <c:v>32</c:v>
                </c:pt>
                <c:pt idx="3050">
                  <c:v>32</c:v>
                </c:pt>
                <c:pt idx="3051">
                  <c:v>32</c:v>
                </c:pt>
                <c:pt idx="3052">
                  <c:v>32</c:v>
                </c:pt>
                <c:pt idx="3053">
                  <c:v>32</c:v>
                </c:pt>
                <c:pt idx="3054">
                  <c:v>32</c:v>
                </c:pt>
                <c:pt idx="3055">
                  <c:v>32</c:v>
                </c:pt>
                <c:pt idx="3056">
                  <c:v>32</c:v>
                </c:pt>
                <c:pt idx="3057">
                  <c:v>32</c:v>
                </c:pt>
                <c:pt idx="3058">
                  <c:v>32</c:v>
                </c:pt>
                <c:pt idx="3059">
                  <c:v>32</c:v>
                </c:pt>
                <c:pt idx="3060">
                  <c:v>32</c:v>
                </c:pt>
                <c:pt idx="3061">
                  <c:v>32</c:v>
                </c:pt>
                <c:pt idx="3062">
                  <c:v>32</c:v>
                </c:pt>
                <c:pt idx="3063">
                  <c:v>32</c:v>
                </c:pt>
                <c:pt idx="3064">
                  <c:v>32</c:v>
                </c:pt>
                <c:pt idx="3065">
                  <c:v>32</c:v>
                </c:pt>
                <c:pt idx="3066">
                  <c:v>32</c:v>
                </c:pt>
                <c:pt idx="3067">
                  <c:v>32</c:v>
                </c:pt>
                <c:pt idx="3068">
                  <c:v>32</c:v>
                </c:pt>
                <c:pt idx="3069">
                  <c:v>32</c:v>
                </c:pt>
                <c:pt idx="3070">
                  <c:v>32</c:v>
                </c:pt>
                <c:pt idx="3071">
                  <c:v>32</c:v>
                </c:pt>
                <c:pt idx="3072">
                  <c:v>32</c:v>
                </c:pt>
                <c:pt idx="3073">
                  <c:v>32</c:v>
                </c:pt>
                <c:pt idx="3074">
                  <c:v>32</c:v>
                </c:pt>
                <c:pt idx="3075">
                  <c:v>32</c:v>
                </c:pt>
                <c:pt idx="3076">
                  <c:v>32</c:v>
                </c:pt>
                <c:pt idx="3077">
                  <c:v>32</c:v>
                </c:pt>
                <c:pt idx="3078">
                  <c:v>32</c:v>
                </c:pt>
                <c:pt idx="3079">
                  <c:v>32</c:v>
                </c:pt>
                <c:pt idx="3080">
                  <c:v>32</c:v>
                </c:pt>
                <c:pt idx="3081">
                  <c:v>32</c:v>
                </c:pt>
                <c:pt idx="3082">
                  <c:v>32</c:v>
                </c:pt>
                <c:pt idx="3083">
                  <c:v>32</c:v>
                </c:pt>
                <c:pt idx="3084">
                  <c:v>32</c:v>
                </c:pt>
                <c:pt idx="3085">
                  <c:v>32</c:v>
                </c:pt>
                <c:pt idx="3086">
                  <c:v>32</c:v>
                </c:pt>
                <c:pt idx="3087">
                  <c:v>32</c:v>
                </c:pt>
                <c:pt idx="3088">
                  <c:v>32</c:v>
                </c:pt>
                <c:pt idx="3089">
                  <c:v>32</c:v>
                </c:pt>
                <c:pt idx="3090">
                  <c:v>32</c:v>
                </c:pt>
                <c:pt idx="3091">
                  <c:v>32</c:v>
                </c:pt>
                <c:pt idx="3092">
                  <c:v>32</c:v>
                </c:pt>
                <c:pt idx="3093">
                  <c:v>32</c:v>
                </c:pt>
                <c:pt idx="3094">
                  <c:v>32</c:v>
                </c:pt>
                <c:pt idx="3095">
                  <c:v>32</c:v>
                </c:pt>
                <c:pt idx="3096">
                  <c:v>32</c:v>
                </c:pt>
                <c:pt idx="3097">
                  <c:v>32</c:v>
                </c:pt>
                <c:pt idx="3098">
                  <c:v>32</c:v>
                </c:pt>
                <c:pt idx="3099">
                  <c:v>32</c:v>
                </c:pt>
                <c:pt idx="3100">
                  <c:v>32</c:v>
                </c:pt>
                <c:pt idx="3101">
                  <c:v>32</c:v>
                </c:pt>
                <c:pt idx="3102">
                  <c:v>32</c:v>
                </c:pt>
                <c:pt idx="3103">
                  <c:v>32</c:v>
                </c:pt>
                <c:pt idx="3104">
                  <c:v>32</c:v>
                </c:pt>
                <c:pt idx="3105">
                  <c:v>32</c:v>
                </c:pt>
                <c:pt idx="3106">
                  <c:v>32</c:v>
                </c:pt>
                <c:pt idx="3107">
                  <c:v>32</c:v>
                </c:pt>
                <c:pt idx="3108">
                  <c:v>32</c:v>
                </c:pt>
                <c:pt idx="3109">
                  <c:v>32</c:v>
                </c:pt>
                <c:pt idx="3110">
                  <c:v>32</c:v>
                </c:pt>
                <c:pt idx="3111">
                  <c:v>32</c:v>
                </c:pt>
                <c:pt idx="3112">
                  <c:v>32</c:v>
                </c:pt>
                <c:pt idx="3113">
                  <c:v>32</c:v>
                </c:pt>
                <c:pt idx="3114">
                  <c:v>32</c:v>
                </c:pt>
                <c:pt idx="3115">
                  <c:v>32</c:v>
                </c:pt>
                <c:pt idx="3116">
                  <c:v>32</c:v>
                </c:pt>
                <c:pt idx="3117">
                  <c:v>32</c:v>
                </c:pt>
                <c:pt idx="3118">
                  <c:v>32</c:v>
                </c:pt>
                <c:pt idx="3119">
                  <c:v>32</c:v>
                </c:pt>
                <c:pt idx="3120">
                  <c:v>32</c:v>
                </c:pt>
                <c:pt idx="3121">
                  <c:v>32</c:v>
                </c:pt>
                <c:pt idx="3122">
                  <c:v>32</c:v>
                </c:pt>
                <c:pt idx="3123">
                  <c:v>32</c:v>
                </c:pt>
                <c:pt idx="3124">
                  <c:v>32</c:v>
                </c:pt>
                <c:pt idx="3125">
                  <c:v>32</c:v>
                </c:pt>
                <c:pt idx="3126">
                  <c:v>32</c:v>
                </c:pt>
                <c:pt idx="3127">
                  <c:v>32</c:v>
                </c:pt>
                <c:pt idx="3128">
                  <c:v>32</c:v>
                </c:pt>
                <c:pt idx="3129">
                  <c:v>32</c:v>
                </c:pt>
                <c:pt idx="3130">
                  <c:v>32</c:v>
                </c:pt>
                <c:pt idx="3131">
                  <c:v>32</c:v>
                </c:pt>
                <c:pt idx="3132">
                  <c:v>32</c:v>
                </c:pt>
                <c:pt idx="3133">
                  <c:v>32</c:v>
                </c:pt>
                <c:pt idx="3134">
                  <c:v>32</c:v>
                </c:pt>
                <c:pt idx="3135">
                  <c:v>32</c:v>
                </c:pt>
                <c:pt idx="3136">
                  <c:v>32</c:v>
                </c:pt>
                <c:pt idx="3137">
                  <c:v>32</c:v>
                </c:pt>
                <c:pt idx="3138">
                  <c:v>32</c:v>
                </c:pt>
                <c:pt idx="3139">
                  <c:v>32</c:v>
                </c:pt>
                <c:pt idx="3140">
                  <c:v>32</c:v>
                </c:pt>
                <c:pt idx="3141">
                  <c:v>32</c:v>
                </c:pt>
                <c:pt idx="3142">
                  <c:v>32</c:v>
                </c:pt>
                <c:pt idx="3143">
                  <c:v>32</c:v>
                </c:pt>
                <c:pt idx="3144">
                  <c:v>32</c:v>
                </c:pt>
                <c:pt idx="3145">
                  <c:v>32</c:v>
                </c:pt>
                <c:pt idx="3146">
                  <c:v>32</c:v>
                </c:pt>
                <c:pt idx="3147">
                  <c:v>32</c:v>
                </c:pt>
                <c:pt idx="3148">
                  <c:v>32</c:v>
                </c:pt>
                <c:pt idx="3149">
                  <c:v>32</c:v>
                </c:pt>
                <c:pt idx="3150">
                  <c:v>32</c:v>
                </c:pt>
                <c:pt idx="3151">
                  <c:v>32</c:v>
                </c:pt>
                <c:pt idx="3152">
                  <c:v>32</c:v>
                </c:pt>
                <c:pt idx="3153">
                  <c:v>32</c:v>
                </c:pt>
                <c:pt idx="3154">
                  <c:v>32</c:v>
                </c:pt>
                <c:pt idx="3155">
                  <c:v>32</c:v>
                </c:pt>
                <c:pt idx="3156">
                  <c:v>32</c:v>
                </c:pt>
                <c:pt idx="3157">
                  <c:v>32</c:v>
                </c:pt>
                <c:pt idx="3158">
                  <c:v>32</c:v>
                </c:pt>
                <c:pt idx="3159">
                  <c:v>32</c:v>
                </c:pt>
                <c:pt idx="3160">
                  <c:v>32</c:v>
                </c:pt>
                <c:pt idx="3161">
                  <c:v>32</c:v>
                </c:pt>
                <c:pt idx="3162">
                  <c:v>32</c:v>
                </c:pt>
                <c:pt idx="3163">
                  <c:v>32</c:v>
                </c:pt>
                <c:pt idx="3164">
                  <c:v>32</c:v>
                </c:pt>
                <c:pt idx="3165">
                  <c:v>32</c:v>
                </c:pt>
                <c:pt idx="3166">
                  <c:v>32</c:v>
                </c:pt>
                <c:pt idx="3167">
                  <c:v>32</c:v>
                </c:pt>
                <c:pt idx="3168">
                  <c:v>32</c:v>
                </c:pt>
                <c:pt idx="3169">
                  <c:v>32</c:v>
                </c:pt>
                <c:pt idx="3170">
                  <c:v>32</c:v>
                </c:pt>
                <c:pt idx="3171">
                  <c:v>32</c:v>
                </c:pt>
                <c:pt idx="3172">
                  <c:v>32</c:v>
                </c:pt>
                <c:pt idx="3173">
                  <c:v>32</c:v>
                </c:pt>
                <c:pt idx="3174">
                  <c:v>32</c:v>
                </c:pt>
                <c:pt idx="3175">
                  <c:v>32</c:v>
                </c:pt>
                <c:pt idx="3176">
                  <c:v>32</c:v>
                </c:pt>
                <c:pt idx="3177">
                  <c:v>32</c:v>
                </c:pt>
                <c:pt idx="3178">
                  <c:v>32</c:v>
                </c:pt>
                <c:pt idx="3179">
                  <c:v>32</c:v>
                </c:pt>
                <c:pt idx="3180">
                  <c:v>32</c:v>
                </c:pt>
                <c:pt idx="3181">
                  <c:v>32</c:v>
                </c:pt>
                <c:pt idx="3182">
                  <c:v>32</c:v>
                </c:pt>
                <c:pt idx="3183">
                  <c:v>32</c:v>
                </c:pt>
                <c:pt idx="3184">
                  <c:v>32</c:v>
                </c:pt>
                <c:pt idx="3185">
                  <c:v>32</c:v>
                </c:pt>
                <c:pt idx="3186">
                  <c:v>32</c:v>
                </c:pt>
                <c:pt idx="3187">
                  <c:v>32</c:v>
                </c:pt>
                <c:pt idx="3188">
                  <c:v>32</c:v>
                </c:pt>
                <c:pt idx="3189">
                  <c:v>32</c:v>
                </c:pt>
                <c:pt idx="3190">
                  <c:v>32</c:v>
                </c:pt>
                <c:pt idx="3191">
                  <c:v>32</c:v>
                </c:pt>
                <c:pt idx="3192">
                  <c:v>32</c:v>
                </c:pt>
                <c:pt idx="3193">
                  <c:v>32</c:v>
                </c:pt>
                <c:pt idx="3194">
                  <c:v>32</c:v>
                </c:pt>
                <c:pt idx="3195">
                  <c:v>32</c:v>
                </c:pt>
                <c:pt idx="3196">
                  <c:v>32</c:v>
                </c:pt>
                <c:pt idx="3197">
                  <c:v>32</c:v>
                </c:pt>
                <c:pt idx="3198">
                  <c:v>32</c:v>
                </c:pt>
                <c:pt idx="3199">
                  <c:v>32</c:v>
                </c:pt>
                <c:pt idx="3200">
                  <c:v>32</c:v>
                </c:pt>
                <c:pt idx="3201">
                  <c:v>32</c:v>
                </c:pt>
                <c:pt idx="3202">
                  <c:v>32</c:v>
                </c:pt>
                <c:pt idx="3203">
                  <c:v>32</c:v>
                </c:pt>
                <c:pt idx="3204">
                  <c:v>32</c:v>
                </c:pt>
                <c:pt idx="3205">
                  <c:v>32</c:v>
                </c:pt>
                <c:pt idx="3206">
                  <c:v>32</c:v>
                </c:pt>
                <c:pt idx="3207">
                  <c:v>32</c:v>
                </c:pt>
                <c:pt idx="3208">
                  <c:v>32</c:v>
                </c:pt>
                <c:pt idx="3209">
                  <c:v>32</c:v>
                </c:pt>
                <c:pt idx="3210">
                  <c:v>32</c:v>
                </c:pt>
                <c:pt idx="3211">
                  <c:v>32</c:v>
                </c:pt>
                <c:pt idx="3212">
                  <c:v>32</c:v>
                </c:pt>
                <c:pt idx="3213">
                  <c:v>32</c:v>
                </c:pt>
                <c:pt idx="3214">
                  <c:v>32</c:v>
                </c:pt>
                <c:pt idx="3215">
                  <c:v>32</c:v>
                </c:pt>
                <c:pt idx="3216">
                  <c:v>32</c:v>
                </c:pt>
                <c:pt idx="3217">
                  <c:v>32</c:v>
                </c:pt>
                <c:pt idx="3218">
                  <c:v>32</c:v>
                </c:pt>
                <c:pt idx="3219">
                  <c:v>32</c:v>
                </c:pt>
                <c:pt idx="3220">
                  <c:v>32</c:v>
                </c:pt>
                <c:pt idx="3221">
                  <c:v>32</c:v>
                </c:pt>
                <c:pt idx="3222">
                  <c:v>32</c:v>
                </c:pt>
                <c:pt idx="3223">
                  <c:v>32</c:v>
                </c:pt>
                <c:pt idx="3224">
                  <c:v>36</c:v>
                </c:pt>
                <c:pt idx="3225">
                  <c:v>32</c:v>
                </c:pt>
                <c:pt idx="3226">
                  <c:v>32</c:v>
                </c:pt>
                <c:pt idx="3227">
                  <c:v>32</c:v>
                </c:pt>
                <c:pt idx="3228">
                  <c:v>32</c:v>
                </c:pt>
                <c:pt idx="3229">
                  <c:v>32</c:v>
                </c:pt>
                <c:pt idx="3230">
                  <c:v>32</c:v>
                </c:pt>
                <c:pt idx="3231">
                  <c:v>32</c:v>
                </c:pt>
                <c:pt idx="3232">
                  <c:v>32</c:v>
                </c:pt>
                <c:pt idx="3233">
                  <c:v>32</c:v>
                </c:pt>
                <c:pt idx="3234">
                  <c:v>32</c:v>
                </c:pt>
                <c:pt idx="3235">
                  <c:v>32</c:v>
                </c:pt>
                <c:pt idx="3236">
                  <c:v>32</c:v>
                </c:pt>
                <c:pt idx="3237">
                  <c:v>32</c:v>
                </c:pt>
                <c:pt idx="3238">
                  <c:v>32</c:v>
                </c:pt>
                <c:pt idx="3239">
                  <c:v>32</c:v>
                </c:pt>
                <c:pt idx="3240">
                  <c:v>32</c:v>
                </c:pt>
                <c:pt idx="3241">
                  <c:v>32</c:v>
                </c:pt>
                <c:pt idx="3242">
                  <c:v>32</c:v>
                </c:pt>
                <c:pt idx="3243">
                  <c:v>32</c:v>
                </c:pt>
                <c:pt idx="3244">
                  <c:v>32</c:v>
                </c:pt>
                <c:pt idx="3245">
                  <c:v>32</c:v>
                </c:pt>
                <c:pt idx="3246">
                  <c:v>32</c:v>
                </c:pt>
                <c:pt idx="3247">
                  <c:v>32</c:v>
                </c:pt>
                <c:pt idx="3248">
                  <c:v>32</c:v>
                </c:pt>
                <c:pt idx="3249">
                  <c:v>32</c:v>
                </c:pt>
                <c:pt idx="3250">
                  <c:v>32</c:v>
                </c:pt>
                <c:pt idx="3251">
                  <c:v>32</c:v>
                </c:pt>
                <c:pt idx="3252">
                  <c:v>32</c:v>
                </c:pt>
                <c:pt idx="3253">
                  <c:v>32</c:v>
                </c:pt>
                <c:pt idx="3254">
                  <c:v>32</c:v>
                </c:pt>
                <c:pt idx="3255">
                  <c:v>32</c:v>
                </c:pt>
                <c:pt idx="3256">
                  <c:v>32</c:v>
                </c:pt>
                <c:pt idx="3257">
                  <c:v>32</c:v>
                </c:pt>
                <c:pt idx="3258">
                  <c:v>32</c:v>
                </c:pt>
                <c:pt idx="3259">
                  <c:v>32</c:v>
                </c:pt>
                <c:pt idx="3260">
                  <c:v>32</c:v>
                </c:pt>
                <c:pt idx="3261">
                  <c:v>32</c:v>
                </c:pt>
                <c:pt idx="3262">
                  <c:v>32</c:v>
                </c:pt>
                <c:pt idx="3263">
                  <c:v>32</c:v>
                </c:pt>
                <c:pt idx="3264">
                  <c:v>32</c:v>
                </c:pt>
                <c:pt idx="3265">
                  <c:v>32</c:v>
                </c:pt>
                <c:pt idx="3266">
                  <c:v>32</c:v>
                </c:pt>
                <c:pt idx="3267">
                  <c:v>32</c:v>
                </c:pt>
                <c:pt idx="3268">
                  <c:v>32</c:v>
                </c:pt>
                <c:pt idx="3269">
                  <c:v>32</c:v>
                </c:pt>
                <c:pt idx="3270">
                  <c:v>32</c:v>
                </c:pt>
                <c:pt idx="3271">
                  <c:v>32</c:v>
                </c:pt>
                <c:pt idx="3272">
                  <c:v>32</c:v>
                </c:pt>
                <c:pt idx="3273">
                  <c:v>32</c:v>
                </c:pt>
                <c:pt idx="3274">
                  <c:v>32</c:v>
                </c:pt>
                <c:pt idx="3275">
                  <c:v>32</c:v>
                </c:pt>
                <c:pt idx="3276">
                  <c:v>32</c:v>
                </c:pt>
                <c:pt idx="3277">
                  <c:v>32</c:v>
                </c:pt>
                <c:pt idx="3278">
                  <c:v>32</c:v>
                </c:pt>
                <c:pt idx="3279">
                  <c:v>32</c:v>
                </c:pt>
                <c:pt idx="3280">
                  <c:v>32</c:v>
                </c:pt>
                <c:pt idx="3281">
                  <c:v>32</c:v>
                </c:pt>
                <c:pt idx="3282">
                  <c:v>32</c:v>
                </c:pt>
                <c:pt idx="3283">
                  <c:v>32</c:v>
                </c:pt>
                <c:pt idx="3284">
                  <c:v>32</c:v>
                </c:pt>
                <c:pt idx="3285">
                  <c:v>32</c:v>
                </c:pt>
                <c:pt idx="3286">
                  <c:v>32</c:v>
                </c:pt>
                <c:pt idx="3287">
                  <c:v>32</c:v>
                </c:pt>
                <c:pt idx="3288">
                  <c:v>32</c:v>
                </c:pt>
                <c:pt idx="3289">
                  <c:v>32</c:v>
                </c:pt>
                <c:pt idx="3290">
                  <c:v>32</c:v>
                </c:pt>
                <c:pt idx="3291">
                  <c:v>32</c:v>
                </c:pt>
                <c:pt idx="3292">
                  <c:v>32</c:v>
                </c:pt>
                <c:pt idx="3293">
                  <c:v>32</c:v>
                </c:pt>
                <c:pt idx="3294">
                  <c:v>32</c:v>
                </c:pt>
                <c:pt idx="3295">
                  <c:v>32</c:v>
                </c:pt>
                <c:pt idx="3296">
                  <c:v>32</c:v>
                </c:pt>
                <c:pt idx="3297">
                  <c:v>32</c:v>
                </c:pt>
                <c:pt idx="3298">
                  <c:v>32</c:v>
                </c:pt>
                <c:pt idx="3299">
                  <c:v>32</c:v>
                </c:pt>
                <c:pt idx="3300">
                  <c:v>32</c:v>
                </c:pt>
                <c:pt idx="3301">
                  <c:v>32</c:v>
                </c:pt>
                <c:pt idx="3302">
                  <c:v>32</c:v>
                </c:pt>
                <c:pt idx="3303">
                  <c:v>32</c:v>
                </c:pt>
                <c:pt idx="3304">
                  <c:v>32</c:v>
                </c:pt>
                <c:pt idx="3305">
                  <c:v>32</c:v>
                </c:pt>
                <c:pt idx="3306">
                  <c:v>32</c:v>
                </c:pt>
                <c:pt idx="3307">
                  <c:v>32</c:v>
                </c:pt>
                <c:pt idx="3308">
                  <c:v>32</c:v>
                </c:pt>
                <c:pt idx="3309">
                  <c:v>32</c:v>
                </c:pt>
                <c:pt idx="3310">
                  <c:v>32</c:v>
                </c:pt>
              </c:numCache>
            </c:numRef>
          </c:val>
        </c:ser>
        <c:ser>
          <c:idx val="0"/>
          <c:order val="1"/>
          <c:tx>
            <c:v>Speedup</c:v>
          </c:tx>
          <c:cat>
            <c:numRef>
              <c:f>'12.06-15.06'!$A$2:$A$24425</c:f>
              <c:numCache>
                <c:formatCode>m/d/yyyy\ h:mm</c:formatCode>
                <c:ptCount val="24424"/>
                <c:pt idx="0">
                  <c:v>40709.119421296295</c:v>
                </c:pt>
                <c:pt idx="1">
                  <c:v>40709.118715277778</c:v>
                </c:pt>
                <c:pt idx="2">
                  <c:v>40709.117997685185</c:v>
                </c:pt>
                <c:pt idx="3">
                  <c:v>40709.117291666669</c:v>
                </c:pt>
                <c:pt idx="4">
                  <c:v>40709.116585648146</c:v>
                </c:pt>
                <c:pt idx="5">
                  <c:v>40709.115868055553</c:v>
                </c:pt>
                <c:pt idx="6">
                  <c:v>40709.115162037036</c:v>
                </c:pt>
                <c:pt idx="7">
                  <c:v>40709.11445601852</c:v>
                </c:pt>
                <c:pt idx="8">
                  <c:v>40709.113749999997</c:v>
                </c:pt>
                <c:pt idx="9">
                  <c:v>40709.11310185185</c:v>
                </c:pt>
                <c:pt idx="10">
                  <c:v>40709.112326388888</c:v>
                </c:pt>
                <c:pt idx="11">
                  <c:v>40709.111620370371</c:v>
                </c:pt>
                <c:pt idx="12">
                  <c:v>40709.110914351855</c:v>
                </c:pt>
                <c:pt idx="13">
                  <c:v>40709.110208333332</c:v>
                </c:pt>
                <c:pt idx="14">
                  <c:v>40709.109479166669</c:v>
                </c:pt>
                <c:pt idx="15">
                  <c:v>40709.108784722222</c:v>
                </c:pt>
                <c:pt idx="16">
                  <c:v>40709.108090277776</c:v>
                </c:pt>
                <c:pt idx="17">
                  <c:v>40709.10738425926</c:v>
                </c:pt>
                <c:pt idx="18">
                  <c:v>40709.106678240743</c:v>
                </c:pt>
                <c:pt idx="19">
                  <c:v>40709.10597222222</c:v>
                </c:pt>
                <c:pt idx="20">
                  <c:v>40709.105266203704</c:v>
                </c:pt>
                <c:pt idx="21">
                  <c:v>40709.104560185187</c:v>
                </c:pt>
                <c:pt idx="22">
                  <c:v>40709.103842592594</c:v>
                </c:pt>
                <c:pt idx="23">
                  <c:v>40709.103148148148</c:v>
                </c:pt>
                <c:pt idx="24">
                  <c:v>40709.102430555555</c:v>
                </c:pt>
                <c:pt idx="25">
                  <c:v>40709.101724537039</c:v>
                </c:pt>
                <c:pt idx="26">
                  <c:v>40709.101006944446</c:v>
                </c:pt>
                <c:pt idx="27">
                  <c:v>40709.100300925929</c:v>
                </c:pt>
                <c:pt idx="28">
                  <c:v>40709.099583333336</c:v>
                </c:pt>
                <c:pt idx="29">
                  <c:v>40709.098877314813</c:v>
                </c:pt>
                <c:pt idx="30">
                  <c:v>40709.098182870373</c:v>
                </c:pt>
                <c:pt idx="31">
                  <c:v>40709.09747685185</c:v>
                </c:pt>
                <c:pt idx="32">
                  <c:v>40709.096770833334</c:v>
                </c:pt>
                <c:pt idx="33">
                  <c:v>40709.096053240741</c:v>
                </c:pt>
                <c:pt idx="34">
                  <c:v>40709.095347222225</c:v>
                </c:pt>
                <c:pt idx="35">
                  <c:v>40709.094664351855</c:v>
                </c:pt>
                <c:pt idx="36">
                  <c:v>40709.093946759262</c:v>
                </c:pt>
                <c:pt idx="37">
                  <c:v>40709.093252314815</c:v>
                </c:pt>
                <c:pt idx="38">
                  <c:v>40709.092569444445</c:v>
                </c:pt>
                <c:pt idx="39">
                  <c:v>40709.091851851852</c:v>
                </c:pt>
                <c:pt idx="40">
                  <c:v>40709.091168981482</c:v>
                </c:pt>
                <c:pt idx="41">
                  <c:v>40709.090486111112</c:v>
                </c:pt>
                <c:pt idx="42">
                  <c:v>40709.089780092596</c:v>
                </c:pt>
                <c:pt idx="43">
                  <c:v>40709.089085648149</c:v>
                </c:pt>
                <c:pt idx="44">
                  <c:v>40709.088379629633</c:v>
                </c:pt>
                <c:pt idx="45">
                  <c:v>40709.08766203704</c:v>
                </c:pt>
                <c:pt idx="46">
                  <c:v>40709.087013888886</c:v>
                </c:pt>
                <c:pt idx="47">
                  <c:v>40709.086261574077</c:v>
                </c:pt>
                <c:pt idx="48">
                  <c:v>40709.085532407407</c:v>
                </c:pt>
                <c:pt idx="49">
                  <c:v>40709.084837962961</c:v>
                </c:pt>
                <c:pt idx="50">
                  <c:v>40709.084155092591</c:v>
                </c:pt>
                <c:pt idx="51">
                  <c:v>40709.083449074074</c:v>
                </c:pt>
                <c:pt idx="52">
                  <c:v>40709.082766203705</c:v>
                </c:pt>
                <c:pt idx="53">
                  <c:v>40709.082083333335</c:v>
                </c:pt>
                <c:pt idx="54">
                  <c:v>40709.081365740742</c:v>
                </c:pt>
                <c:pt idx="55">
                  <c:v>40709.080671296295</c:v>
                </c:pt>
                <c:pt idx="56">
                  <c:v>40709.079965277779</c:v>
                </c:pt>
                <c:pt idx="57">
                  <c:v>40709.079270833332</c:v>
                </c:pt>
                <c:pt idx="58">
                  <c:v>40709.078564814816</c:v>
                </c:pt>
                <c:pt idx="59">
                  <c:v>40709.077847222223</c:v>
                </c:pt>
                <c:pt idx="60">
                  <c:v>40709.077118055553</c:v>
                </c:pt>
                <c:pt idx="61">
                  <c:v>40709.076423611114</c:v>
                </c:pt>
                <c:pt idx="62">
                  <c:v>40709.075729166667</c:v>
                </c:pt>
                <c:pt idx="63">
                  <c:v>40709.07503472222</c:v>
                </c:pt>
                <c:pt idx="64">
                  <c:v>40709.074317129627</c:v>
                </c:pt>
                <c:pt idx="65">
                  <c:v>40709.073599537034</c:v>
                </c:pt>
                <c:pt idx="66">
                  <c:v>40709.072916666664</c:v>
                </c:pt>
                <c:pt idx="67">
                  <c:v>40709.072175925925</c:v>
                </c:pt>
                <c:pt idx="68">
                  <c:v>40709.071516203701</c:v>
                </c:pt>
                <c:pt idx="69">
                  <c:v>40709.070821759262</c:v>
                </c:pt>
                <c:pt idx="70">
                  <c:v>40709.070104166669</c:v>
                </c:pt>
                <c:pt idx="71">
                  <c:v>40709.069374999999</c:v>
                </c:pt>
                <c:pt idx="72">
                  <c:v>40709.068680555552</c:v>
                </c:pt>
                <c:pt idx="73">
                  <c:v>40709.067974537036</c:v>
                </c:pt>
                <c:pt idx="74">
                  <c:v>40709.06726851852</c:v>
                </c:pt>
                <c:pt idx="75">
                  <c:v>40709.066504629627</c:v>
                </c:pt>
                <c:pt idx="76">
                  <c:v>40709.065798611111</c:v>
                </c:pt>
                <c:pt idx="77">
                  <c:v>40709.065104166664</c:v>
                </c:pt>
                <c:pt idx="78">
                  <c:v>40709.064386574071</c:v>
                </c:pt>
                <c:pt idx="79">
                  <c:v>40709.063692129632</c:v>
                </c:pt>
                <c:pt idx="80">
                  <c:v>40709.062962962962</c:v>
                </c:pt>
                <c:pt idx="81">
                  <c:v>40709.062256944446</c:v>
                </c:pt>
                <c:pt idx="82">
                  <c:v>40709.061539351853</c:v>
                </c:pt>
                <c:pt idx="83">
                  <c:v>40709.060833333337</c:v>
                </c:pt>
                <c:pt idx="84">
                  <c:v>40709.06013888889</c:v>
                </c:pt>
                <c:pt idx="85">
                  <c:v>40709.059444444443</c:v>
                </c:pt>
                <c:pt idx="86">
                  <c:v>40709.058738425927</c:v>
                </c:pt>
                <c:pt idx="87">
                  <c:v>40709.058055555557</c:v>
                </c:pt>
                <c:pt idx="88">
                  <c:v>40709.05736111111</c:v>
                </c:pt>
                <c:pt idx="89">
                  <c:v>40709.056620370371</c:v>
                </c:pt>
                <c:pt idx="90">
                  <c:v>40709.055914351855</c:v>
                </c:pt>
                <c:pt idx="91">
                  <c:v>40709.055208333331</c:v>
                </c:pt>
                <c:pt idx="92">
                  <c:v>40709.054502314815</c:v>
                </c:pt>
                <c:pt idx="93">
                  <c:v>40709.053819444445</c:v>
                </c:pt>
                <c:pt idx="94">
                  <c:v>40709.053136574075</c:v>
                </c:pt>
                <c:pt idx="95">
                  <c:v>40709.052418981482</c:v>
                </c:pt>
                <c:pt idx="96">
                  <c:v>40709.051701388889</c:v>
                </c:pt>
                <c:pt idx="97">
                  <c:v>40709.051006944443</c:v>
                </c:pt>
                <c:pt idx="98">
                  <c:v>40709.050312500003</c:v>
                </c:pt>
                <c:pt idx="99">
                  <c:v>40709.04959490741</c:v>
                </c:pt>
                <c:pt idx="100">
                  <c:v>40709.048854166664</c:v>
                </c:pt>
                <c:pt idx="101">
                  <c:v>40709.048101851855</c:v>
                </c:pt>
                <c:pt idx="102">
                  <c:v>40709.047407407408</c:v>
                </c:pt>
                <c:pt idx="103">
                  <c:v>40709.046689814815</c:v>
                </c:pt>
                <c:pt idx="104">
                  <c:v>40709.045960648145</c:v>
                </c:pt>
                <c:pt idx="105">
                  <c:v>40709.045254629629</c:v>
                </c:pt>
                <c:pt idx="106">
                  <c:v>40709.044560185182</c:v>
                </c:pt>
                <c:pt idx="107">
                  <c:v>40709.043854166666</c:v>
                </c:pt>
                <c:pt idx="108">
                  <c:v>40709.04314814815</c:v>
                </c:pt>
                <c:pt idx="109">
                  <c:v>40709.042430555557</c:v>
                </c:pt>
                <c:pt idx="110">
                  <c:v>40709.041724537034</c:v>
                </c:pt>
                <c:pt idx="111">
                  <c:v>40709.04105324074</c:v>
                </c:pt>
                <c:pt idx="112">
                  <c:v>40709.040335648147</c:v>
                </c:pt>
                <c:pt idx="113">
                  <c:v>40709.039618055554</c:v>
                </c:pt>
                <c:pt idx="114">
                  <c:v>40709.038900462961</c:v>
                </c:pt>
                <c:pt idx="115">
                  <c:v>40709.038217592592</c:v>
                </c:pt>
                <c:pt idx="116">
                  <c:v>40709.037523148145</c:v>
                </c:pt>
                <c:pt idx="117">
                  <c:v>40709.036782407406</c:v>
                </c:pt>
                <c:pt idx="118">
                  <c:v>40709.036099537036</c:v>
                </c:pt>
                <c:pt idx="119">
                  <c:v>40709.035405092596</c:v>
                </c:pt>
                <c:pt idx="120">
                  <c:v>40709.034699074073</c:v>
                </c:pt>
                <c:pt idx="121">
                  <c:v>40709.03398148148</c:v>
                </c:pt>
                <c:pt idx="122">
                  <c:v>40709.033263888887</c:v>
                </c:pt>
                <c:pt idx="123">
                  <c:v>40709.032604166663</c:v>
                </c:pt>
                <c:pt idx="124">
                  <c:v>40709.031898148147</c:v>
                </c:pt>
                <c:pt idx="125">
                  <c:v>40709.031122685185</c:v>
                </c:pt>
                <c:pt idx="126">
                  <c:v>40709.030393518522</c:v>
                </c:pt>
                <c:pt idx="127">
                  <c:v>40709.029687499999</c:v>
                </c:pt>
                <c:pt idx="128">
                  <c:v>40709.028946759259</c:v>
                </c:pt>
                <c:pt idx="129">
                  <c:v>40709.028263888889</c:v>
                </c:pt>
                <c:pt idx="130">
                  <c:v>40709.027581018519</c:v>
                </c:pt>
                <c:pt idx="131">
                  <c:v>40709.026898148149</c:v>
                </c:pt>
                <c:pt idx="132">
                  <c:v>40709.026180555556</c:v>
                </c:pt>
                <c:pt idx="133">
                  <c:v>40709.025497685187</c:v>
                </c:pt>
                <c:pt idx="134">
                  <c:v>40709.024791666663</c:v>
                </c:pt>
                <c:pt idx="135">
                  <c:v>40709.02412037037</c:v>
                </c:pt>
                <c:pt idx="136">
                  <c:v>40709.023402777777</c:v>
                </c:pt>
                <c:pt idx="137">
                  <c:v>40709.02270833333</c:v>
                </c:pt>
                <c:pt idx="138">
                  <c:v>40709.021967592591</c:v>
                </c:pt>
                <c:pt idx="139">
                  <c:v>40709.021296296298</c:v>
                </c:pt>
                <c:pt idx="140">
                  <c:v>40709.020578703705</c:v>
                </c:pt>
                <c:pt idx="141">
                  <c:v>40709.019814814812</c:v>
                </c:pt>
                <c:pt idx="142">
                  <c:v>40709.019097222219</c:v>
                </c:pt>
                <c:pt idx="143">
                  <c:v>40709.01840277778</c:v>
                </c:pt>
                <c:pt idx="144">
                  <c:v>40709.01767361111</c:v>
                </c:pt>
                <c:pt idx="145">
                  <c:v>40709.016967592594</c:v>
                </c:pt>
                <c:pt idx="146">
                  <c:v>40709.016250000001</c:v>
                </c:pt>
                <c:pt idx="147">
                  <c:v>40709.015555555554</c:v>
                </c:pt>
                <c:pt idx="148">
                  <c:v>40709.014837962961</c:v>
                </c:pt>
                <c:pt idx="149">
                  <c:v>40709.014143518521</c:v>
                </c:pt>
                <c:pt idx="150">
                  <c:v>40709.013460648152</c:v>
                </c:pt>
                <c:pt idx="151">
                  <c:v>40709.012743055559</c:v>
                </c:pt>
                <c:pt idx="152">
                  <c:v>40709.012037037035</c:v>
                </c:pt>
                <c:pt idx="153">
                  <c:v>40709.011354166665</c:v>
                </c:pt>
                <c:pt idx="154">
                  <c:v>40709.010671296295</c:v>
                </c:pt>
                <c:pt idx="155">
                  <c:v>40709.009965277779</c:v>
                </c:pt>
                <c:pt idx="156">
                  <c:v>40709.009282407409</c:v>
                </c:pt>
                <c:pt idx="157">
                  <c:v>40709.008587962962</c:v>
                </c:pt>
                <c:pt idx="158">
                  <c:v>40709.007881944446</c:v>
                </c:pt>
                <c:pt idx="159">
                  <c:v>40709.007118055553</c:v>
                </c:pt>
                <c:pt idx="160">
                  <c:v>40709.006423611114</c:v>
                </c:pt>
                <c:pt idx="161">
                  <c:v>40709.005740740744</c:v>
                </c:pt>
                <c:pt idx="162">
                  <c:v>40709.005057870374</c:v>
                </c:pt>
                <c:pt idx="163">
                  <c:v>40709.004363425927</c:v>
                </c:pt>
                <c:pt idx="164">
                  <c:v>40709.003576388888</c:v>
                </c:pt>
                <c:pt idx="165">
                  <c:v>40709.002870370372</c:v>
                </c:pt>
                <c:pt idx="166">
                  <c:v>40709.002187500002</c:v>
                </c:pt>
                <c:pt idx="167">
                  <c:v>40709.001493055555</c:v>
                </c:pt>
                <c:pt idx="168">
                  <c:v>40709.000787037039</c:v>
                </c:pt>
                <c:pt idx="169">
                  <c:v>40709.000057870369</c:v>
                </c:pt>
                <c:pt idx="170">
                  <c:v>40708.999363425923</c:v>
                </c:pt>
                <c:pt idx="171">
                  <c:v>40708.998680555553</c:v>
                </c:pt>
                <c:pt idx="172">
                  <c:v>40708.99795138889</c:v>
                </c:pt>
                <c:pt idx="173">
                  <c:v>40708.99728009259</c:v>
                </c:pt>
                <c:pt idx="174">
                  <c:v>40708.996562499997</c:v>
                </c:pt>
                <c:pt idx="175">
                  <c:v>40708.995868055557</c:v>
                </c:pt>
                <c:pt idx="176">
                  <c:v>40708.995173611111</c:v>
                </c:pt>
                <c:pt idx="177">
                  <c:v>40708.994421296295</c:v>
                </c:pt>
                <c:pt idx="178">
                  <c:v>40708.993680555555</c:v>
                </c:pt>
                <c:pt idx="179">
                  <c:v>40708.992939814816</c:v>
                </c:pt>
                <c:pt idx="180">
                  <c:v>40708.9921875</c:v>
                </c:pt>
                <c:pt idx="181">
                  <c:v>40708.991493055553</c:v>
                </c:pt>
                <c:pt idx="182">
                  <c:v>40708.990787037037</c:v>
                </c:pt>
                <c:pt idx="183">
                  <c:v>40708.99009259259</c:v>
                </c:pt>
                <c:pt idx="184">
                  <c:v>40708.989398148151</c:v>
                </c:pt>
                <c:pt idx="185">
                  <c:v>40708.988657407404</c:v>
                </c:pt>
                <c:pt idx="186">
                  <c:v>40708.987962962965</c:v>
                </c:pt>
                <c:pt idx="187">
                  <c:v>40708.987280092595</c:v>
                </c:pt>
                <c:pt idx="188">
                  <c:v>40708.986539351848</c:v>
                </c:pt>
                <c:pt idx="189">
                  <c:v>40708.985821759263</c:v>
                </c:pt>
                <c:pt idx="190">
                  <c:v>40708.985092592593</c:v>
                </c:pt>
                <c:pt idx="191">
                  <c:v>40708.984398148146</c:v>
                </c:pt>
                <c:pt idx="192">
                  <c:v>40708.983703703707</c:v>
                </c:pt>
                <c:pt idx="193">
                  <c:v>40708.982986111114</c:v>
                </c:pt>
                <c:pt idx="194">
                  <c:v>40708.982291666667</c:v>
                </c:pt>
                <c:pt idx="195">
                  <c:v>40708.981574074074</c:v>
                </c:pt>
                <c:pt idx="196">
                  <c:v>40708.980879629627</c:v>
                </c:pt>
                <c:pt idx="197">
                  <c:v>40708.980162037034</c:v>
                </c:pt>
                <c:pt idx="198">
                  <c:v>40708.979444444441</c:v>
                </c:pt>
                <c:pt idx="199">
                  <c:v>40708.978761574072</c:v>
                </c:pt>
                <c:pt idx="200">
                  <c:v>40708.978043981479</c:v>
                </c:pt>
                <c:pt idx="201">
                  <c:v>40708.977326388886</c:v>
                </c:pt>
                <c:pt idx="202">
                  <c:v>40708.976643518516</c:v>
                </c:pt>
                <c:pt idx="203">
                  <c:v>40708.975960648146</c:v>
                </c:pt>
                <c:pt idx="204">
                  <c:v>40708.975231481483</c:v>
                </c:pt>
                <c:pt idx="205">
                  <c:v>40708.97452546296</c:v>
                </c:pt>
                <c:pt idx="206">
                  <c:v>40708.97384259259</c:v>
                </c:pt>
                <c:pt idx="207">
                  <c:v>40708.97315972222</c:v>
                </c:pt>
                <c:pt idx="208">
                  <c:v>40708.972453703704</c:v>
                </c:pt>
                <c:pt idx="209">
                  <c:v>40708.971770833334</c:v>
                </c:pt>
                <c:pt idx="210">
                  <c:v>40708.971064814818</c:v>
                </c:pt>
                <c:pt idx="211">
                  <c:v>40708.970335648148</c:v>
                </c:pt>
                <c:pt idx="212">
                  <c:v>40708.969629629632</c:v>
                </c:pt>
                <c:pt idx="213">
                  <c:v>40708.968923611108</c:v>
                </c:pt>
                <c:pt idx="214">
                  <c:v>40708.968229166669</c:v>
                </c:pt>
                <c:pt idx="215">
                  <c:v>40708.967523148145</c:v>
                </c:pt>
                <c:pt idx="216">
                  <c:v>40708.966782407406</c:v>
                </c:pt>
                <c:pt idx="217">
                  <c:v>40708.966099537036</c:v>
                </c:pt>
                <c:pt idx="218">
                  <c:v>40708.965405092589</c:v>
                </c:pt>
                <c:pt idx="219">
                  <c:v>40708.964699074073</c:v>
                </c:pt>
                <c:pt idx="220">
                  <c:v>40708.964004629626</c:v>
                </c:pt>
                <c:pt idx="221">
                  <c:v>40708.963287037041</c:v>
                </c:pt>
                <c:pt idx="222">
                  <c:v>40708.962604166663</c:v>
                </c:pt>
                <c:pt idx="223">
                  <c:v>40708.961909722224</c:v>
                </c:pt>
                <c:pt idx="224">
                  <c:v>40708.961157407408</c:v>
                </c:pt>
                <c:pt idx="225">
                  <c:v>40708.960474537038</c:v>
                </c:pt>
                <c:pt idx="226">
                  <c:v>40708.959791666668</c:v>
                </c:pt>
                <c:pt idx="227">
                  <c:v>40708.959097222221</c:v>
                </c:pt>
                <c:pt idx="228">
                  <c:v>40708.958391203705</c:v>
                </c:pt>
                <c:pt idx="229">
                  <c:v>40708.957673611112</c:v>
                </c:pt>
                <c:pt idx="230">
                  <c:v>40708.957002314812</c:v>
                </c:pt>
                <c:pt idx="231">
                  <c:v>40708.956307870372</c:v>
                </c:pt>
                <c:pt idx="232">
                  <c:v>40708.955601851849</c:v>
                </c:pt>
                <c:pt idx="233">
                  <c:v>40708.954907407409</c:v>
                </c:pt>
                <c:pt idx="234">
                  <c:v>40708.954212962963</c:v>
                </c:pt>
                <c:pt idx="235">
                  <c:v>40708.953518518516</c:v>
                </c:pt>
                <c:pt idx="236">
                  <c:v>40708.952847222223</c:v>
                </c:pt>
                <c:pt idx="237">
                  <c:v>40708.952118055553</c:v>
                </c:pt>
                <c:pt idx="238">
                  <c:v>40708.951388888891</c:v>
                </c:pt>
                <c:pt idx="239">
                  <c:v>40708.950706018521</c:v>
                </c:pt>
                <c:pt idx="240">
                  <c:v>40708.950011574074</c:v>
                </c:pt>
                <c:pt idx="241">
                  <c:v>40708.949328703704</c:v>
                </c:pt>
                <c:pt idx="242">
                  <c:v>40708.948634259257</c:v>
                </c:pt>
                <c:pt idx="243">
                  <c:v>40708.947939814818</c:v>
                </c:pt>
                <c:pt idx="244">
                  <c:v>40708.947222222225</c:v>
                </c:pt>
                <c:pt idx="245">
                  <c:v>40708.946527777778</c:v>
                </c:pt>
                <c:pt idx="246">
                  <c:v>40708.945775462962</c:v>
                </c:pt>
                <c:pt idx="247">
                  <c:v>40708.945057870369</c:v>
                </c:pt>
                <c:pt idx="248">
                  <c:v>40708.944351851853</c:v>
                </c:pt>
                <c:pt idx="249">
                  <c:v>40708.943645833337</c:v>
                </c:pt>
                <c:pt idx="250">
                  <c:v>40708.942939814813</c:v>
                </c:pt>
                <c:pt idx="251">
                  <c:v>40708.942233796297</c:v>
                </c:pt>
                <c:pt idx="252">
                  <c:v>40708.941504629627</c:v>
                </c:pt>
                <c:pt idx="253">
                  <c:v>40708.940821759257</c:v>
                </c:pt>
                <c:pt idx="254">
                  <c:v>40708.940115740741</c:v>
                </c:pt>
                <c:pt idx="255">
                  <c:v>40708.939432870371</c:v>
                </c:pt>
                <c:pt idx="256">
                  <c:v>40708.938703703701</c:v>
                </c:pt>
                <c:pt idx="257">
                  <c:v>40708.938009259262</c:v>
                </c:pt>
                <c:pt idx="258">
                  <c:v>40708.937280092592</c:v>
                </c:pt>
                <c:pt idx="259">
                  <c:v>40708.936585648145</c:v>
                </c:pt>
                <c:pt idx="260">
                  <c:v>40708.935856481483</c:v>
                </c:pt>
                <c:pt idx="261">
                  <c:v>40708.935046296298</c:v>
                </c:pt>
                <c:pt idx="262">
                  <c:v>40708.934351851851</c:v>
                </c:pt>
                <c:pt idx="263">
                  <c:v>40708.933622685188</c:v>
                </c:pt>
                <c:pt idx="264">
                  <c:v>40708.932905092595</c:v>
                </c:pt>
                <c:pt idx="265">
                  <c:v>40708.932222222225</c:v>
                </c:pt>
                <c:pt idx="266">
                  <c:v>40708.931481481479</c:v>
                </c:pt>
                <c:pt idx="267">
                  <c:v>40708.930787037039</c:v>
                </c:pt>
                <c:pt idx="268">
                  <c:v>40708.930104166669</c:v>
                </c:pt>
                <c:pt idx="269">
                  <c:v>40708.9294212963</c:v>
                </c:pt>
                <c:pt idx="270">
                  <c:v>40708.928726851853</c:v>
                </c:pt>
                <c:pt idx="271">
                  <c:v>40708.92800925926</c:v>
                </c:pt>
                <c:pt idx="272">
                  <c:v>40708.92728009259</c:v>
                </c:pt>
                <c:pt idx="273">
                  <c:v>40708.926574074074</c:v>
                </c:pt>
                <c:pt idx="274">
                  <c:v>40708.92591435185</c:v>
                </c:pt>
                <c:pt idx="275">
                  <c:v>40708.925196759257</c:v>
                </c:pt>
                <c:pt idx="276">
                  <c:v>40708.924502314818</c:v>
                </c:pt>
                <c:pt idx="277">
                  <c:v>40708.923773148148</c:v>
                </c:pt>
                <c:pt idx="278">
                  <c:v>40708.923067129632</c:v>
                </c:pt>
                <c:pt idx="279">
                  <c:v>40708.922326388885</c:v>
                </c:pt>
                <c:pt idx="280">
                  <c:v>40708.921620370369</c:v>
                </c:pt>
                <c:pt idx="281">
                  <c:v>40708.920960648145</c:v>
                </c:pt>
                <c:pt idx="282">
                  <c:v>40708.920219907406</c:v>
                </c:pt>
                <c:pt idx="283">
                  <c:v>40708.919490740744</c:v>
                </c:pt>
                <c:pt idx="284">
                  <c:v>40708.918773148151</c:v>
                </c:pt>
                <c:pt idx="285">
                  <c:v>40708.918043981481</c:v>
                </c:pt>
                <c:pt idx="286">
                  <c:v>40708.917361111111</c:v>
                </c:pt>
                <c:pt idx="287">
                  <c:v>40708.916666666664</c:v>
                </c:pt>
                <c:pt idx="288">
                  <c:v>40708.915960648148</c:v>
                </c:pt>
                <c:pt idx="289">
                  <c:v>40708.915254629632</c:v>
                </c:pt>
                <c:pt idx="290">
                  <c:v>40708.914548611108</c:v>
                </c:pt>
                <c:pt idx="291">
                  <c:v>40708.913854166669</c:v>
                </c:pt>
                <c:pt idx="292">
                  <c:v>40708.913113425922</c:v>
                </c:pt>
                <c:pt idx="293">
                  <c:v>40708.912418981483</c:v>
                </c:pt>
                <c:pt idx="294">
                  <c:v>40708.911736111113</c:v>
                </c:pt>
                <c:pt idx="295">
                  <c:v>40708.911030092589</c:v>
                </c:pt>
                <c:pt idx="296">
                  <c:v>40708.91033564815</c:v>
                </c:pt>
                <c:pt idx="297">
                  <c:v>40708.909641203703</c:v>
                </c:pt>
                <c:pt idx="298">
                  <c:v>40708.908958333333</c:v>
                </c:pt>
                <c:pt idx="299">
                  <c:v>40708.908252314817</c:v>
                </c:pt>
                <c:pt idx="300">
                  <c:v>40708.907557870371</c:v>
                </c:pt>
                <c:pt idx="301">
                  <c:v>40708.906851851854</c:v>
                </c:pt>
                <c:pt idx="302">
                  <c:v>40708.906157407408</c:v>
                </c:pt>
                <c:pt idx="303">
                  <c:v>40708.905439814815</c:v>
                </c:pt>
                <c:pt idx="304">
                  <c:v>40708.904756944445</c:v>
                </c:pt>
                <c:pt idx="305">
                  <c:v>40708.904050925928</c:v>
                </c:pt>
                <c:pt idx="306">
                  <c:v>40708.903287037036</c:v>
                </c:pt>
                <c:pt idx="307">
                  <c:v>40708.902604166666</c:v>
                </c:pt>
                <c:pt idx="308">
                  <c:v>40708.901898148149</c:v>
                </c:pt>
                <c:pt idx="309">
                  <c:v>40708.901145833333</c:v>
                </c:pt>
                <c:pt idx="310">
                  <c:v>40708.900416666664</c:v>
                </c:pt>
                <c:pt idx="311">
                  <c:v>40708.899722222224</c:v>
                </c:pt>
                <c:pt idx="312">
                  <c:v>40708.899027777778</c:v>
                </c:pt>
                <c:pt idx="313">
                  <c:v>40708.898321759261</c:v>
                </c:pt>
                <c:pt idx="314">
                  <c:v>40708.897615740738</c:v>
                </c:pt>
                <c:pt idx="315">
                  <c:v>40708.896921296298</c:v>
                </c:pt>
                <c:pt idx="316">
                  <c:v>40708.896145833336</c:v>
                </c:pt>
                <c:pt idx="317">
                  <c:v>40708.895451388889</c:v>
                </c:pt>
                <c:pt idx="318">
                  <c:v>40708.894675925927</c:v>
                </c:pt>
                <c:pt idx="319">
                  <c:v>40708.893958333334</c:v>
                </c:pt>
                <c:pt idx="320">
                  <c:v>40708.893263888887</c:v>
                </c:pt>
                <c:pt idx="321">
                  <c:v>40708.892534722225</c:v>
                </c:pt>
                <c:pt idx="322">
                  <c:v>40708.891840277778</c:v>
                </c:pt>
                <c:pt idx="323">
                  <c:v>40708.891122685185</c:v>
                </c:pt>
                <c:pt idx="324">
                  <c:v>40708.890451388892</c:v>
                </c:pt>
                <c:pt idx="325">
                  <c:v>40708.889780092592</c:v>
                </c:pt>
                <c:pt idx="326">
                  <c:v>40708.889062499999</c:v>
                </c:pt>
                <c:pt idx="327">
                  <c:v>40708.888356481482</c:v>
                </c:pt>
                <c:pt idx="328">
                  <c:v>40708.887673611112</c:v>
                </c:pt>
                <c:pt idx="329">
                  <c:v>40708.886979166666</c:v>
                </c:pt>
                <c:pt idx="330">
                  <c:v>40708.886273148149</c:v>
                </c:pt>
                <c:pt idx="331">
                  <c:v>40708.885567129626</c:v>
                </c:pt>
                <c:pt idx="332">
                  <c:v>40708.884837962964</c:v>
                </c:pt>
                <c:pt idx="333">
                  <c:v>40708.884166666663</c:v>
                </c:pt>
                <c:pt idx="334">
                  <c:v>40708.883472222224</c:v>
                </c:pt>
                <c:pt idx="335">
                  <c:v>40708.8827662037</c:v>
                </c:pt>
                <c:pt idx="336">
                  <c:v>40708.882025462961</c:v>
                </c:pt>
                <c:pt idx="337">
                  <c:v>40708.881331018521</c:v>
                </c:pt>
                <c:pt idx="338">
                  <c:v>40708.880601851852</c:v>
                </c:pt>
                <c:pt idx="339">
                  <c:v>40708.879907407405</c:v>
                </c:pt>
                <c:pt idx="340">
                  <c:v>40708.879212962966</c:v>
                </c:pt>
                <c:pt idx="341">
                  <c:v>40708.878518518519</c:v>
                </c:pt>
                <c:pt idx="342">
                  <c:v>40708.877824074072</c:v>
                </c:pt>
                <c:pt idx="343">
                  <c:v>40708.877141203702</c:v>
                </c:pt>
                <c:pt idx="344">
                  <c:v>40708.876446759263</c:v>
                </c:pt>
                <c:pt idx="345">
                  <c:v>40708.87572916667</c:v>
                </c:pt>
                <c:pt idx="346">
                  <c:v>40708.874976851854</c:v>
                </c:pt>
                <c:pt idx="347">
                  <c:v>40708.874305555553</c:v>
                </c:pt>
                <c:pt idx="348">
                  <c:v>40708.87358796296</c:v>
                </c:pt>
                <c:pt idx="349">
                  <c:v>40708.872893518521</c:v>
                </c:pt>
                <c:pt idx="350">
                  <c:v>40708.872175925928</c:v>
                </c:pt>
                <c:pt idx="351">
                  <c:v>40708.871493055558</c:v>
                </c:pt>
                <c:pt idx="352">
                  <c:v>40708.870798611111</c:v>
                </c:pt>
                <c:pt idx="353">
                  <c:v>40708.870046296295</c:v>
                </c:pt>
                <c:pt idx="354">
                  <c:v>40708.869305555556</c:v>
                </c:pt>
                <c:pt idx="355">
                  <c:v>40708.86859953704</c:v>
                </c:pt>
                <c:pt idx="356">
                  <c:v>40708.86791666667</c:v>
                </c:pt>
                <c:pt idx="357">
                  <c:v>40708.867222222223</c:v>
                </c:pt>
                <c:pt idx="358">
                  <c:v>40708.866527777776</c:v>
                </c:pt>
                <c:pt idx="359">
                  <c:v>40708.865798611114</c:v>
                </c:pt>
                <c:pt idx="360">
                  <c:v>40708.865046296298</c:v>
                </c:pt>
                <c:pt idx="361">
                  <c:v>40708.864340277774</c:v>
                </c:pt>
                <c:pt idx="362">
                  <c:v>40708.863645833335</c:v>
                </c:pt>
                <c:pt idx="363">
                  <c:v>40708.862962962965</c:v>
                </c:pt>
                <c:pt idx="364">
                  <c:v>40708.862233796295</c:v>
                </c:pt>
                <c:pt idx="365">
                  <c:v>40708.861527777779</c:v>
                </c:pt>
                <c:pt idx="366">
                  <c:v>40708.860810185186</c:v>
                </c:pt>
                <c:pt idx="367">
                  <c:v>40708.860069444447</c:v>
                </c:pt>
                <c:pt idx="368">
                  <c:v>40708.859363425923</c:v>
                </c:pt>
                <c:pt idx="369">
                  <c:v>40708.858657407407</c:v>
                </c:pt>
                <c:pt idx="370">
                  <c:v>40708.857939814814</c:v>
                </c:pt>
                <c:pt idx="371">
                  <c:v>40708.857245370367</c:v>
                </c:pt>
                <c:pt idx="372">
                  <c:v>40708.856539351851</c:v>
                </c:pt>
                <c:pt idx="373">
                  <c:v>40708.855798611112</c:v>
                </c:pt>
                <c:pt idx="374">
                  <c:v>40708.855081018519</c:v>
                </c:pt>
                <c:pt idx="375">
                  <c:v>40708.854386574072</c:v>
                </c:pt>
                <c:pt idx="376">
                  <c:v>40708.853668981479</c:v>
                </c:pt>
                <c:pt idx="377">
                  <c:v>40708.852986111109</c:v>
                </c:pt>
                <c:pt idx="378">
                  <c:v>40708.852268518516</c:v>
                </c:pt>
                <c:pt idx="379">
                  <c:v>40708.851550925923</c:v>
                </c:pt>
                <c:pt idx="380">
                  <c:v>40708.850868055553</c:v>
                </c:pt>
                <c:pt idx="381">
                  <c:v>40708.850162037037</c:v>
                </c:pt>
                <c:pt idx="382">
                  <c:v>40708.849490740744</c:v>
                </c:pt>
                <c:pt idx="383">
                  <c:v>40708.84878472222</c:v>
                </c:pt>
                <c:pt idx="384">
                  <c:v>40708.848090277781</c:v>
                </c:pt>
                <c:pt idx="385">
                  <c:v>40708.847372685188</c:v>
                </c:pt>
                <c:pt idx="386">
                  <c:v>40708.846643518518</c:v>
                </c:pt>
                <c:pt idx="387">
                  <c:v>40708.845925925925</c:v>
                </c:pt>
                <c:pt idx="388">
                  <c:v>40708.845243055555</c:v>
                </c:pt>
                <c:pt idx="389">
                  <c:v>40708.844537037039</c:v>
                </c:pt>
                <c:pt idx="390">
                  <c:v>40708.843831018516</c:v>
                </c:pt>
                <c:pt idx="391">
                  <c:v>40708.843113425923</c:v>
                </c:pt>
                <c:pt idx="392">
                  <c:v>40708.842442129629</c:v>
                </c:pt>
                <c:pt idx="393">
                  <c:v>40708.841724537036</c:v>
                </c:pt>
                <c:pt idx="394">
                  <c:v>40708.841006944444</c:v>
                </c:pt>
                <c:pt idx="395">
                  <c:v>40708.840312499997</c:v>
                </c:pt>
                <c:pt idx="396">
                  <c:v>40708.839571759258</c:v>
                </c:pt>
                <c:pt idx="397">
                  <c:v>40708.838865740741</c:v>
                </c:pt>
                <c:pt idx="398">
                  <c:v>40708.838159722225</c:v>
                </c:pt>
                <c:pt idx="399">
                  <c:v>40708.837442129632</c:v>
                </c:pt>
                <c:pt idx="400">
                  <c:v>40708.836724537039</c:v>
                </c:pt>
                <c:pt idx="401">
                  <c:v>40708.836041666669</c:v>
                </c:pt>
                <c:pt idx="402">
                  <c:v>40708.835231481484</c:v>
                </c:pt>
                <c:pt idx="403">
                  <c:v>40708.834513888891</c:v>
                </c:pt>
                <c:pt idx="404">
                  <c:v>40708.833773148152</c:v>
                </c:pt>
                <c:pt idx="405">
                  <c:v>40708.833078703705</c:v>
                </c:pt>
                <c:pt idx="406">
                  <c:v>40708.832395833335</c:v>
                </c:pt>
                <c:pt idx="407">
                  <c:v>40708.831701388888</c:v>
                </c:pt>
                <c:pt idx="408">
                  <c:v>40708.830972222226</c:v>
                </c:pt>
                <c:pt idx="409">
                  <c:v>40708.830254629633</c:v>
                </c:pt>
                <c:pt idx="410">
                  <c:v>40708.829548611109</c:v>
                </c:pt>
                <c:pt idx="411">
                  <c:v>40708.82885416667</c:v>
                </c:pt>
                <c:pt idx="412">
                  <c:v>40708.828159722223</c:v>
                </c:pt>
                <c:pt idx="413">
                  <c:v>40708.827465277776</c:v>
                </c:pt>
                <c:pt idx="414">
                  <c:v>40708.826770833337</c:v>
                </c:pt>
                <c:pt idx="415">
                  <c:v>40708.825995370367</c:v>
                </c:pt>
                <c:pt idx="416">
                  <c:v>40708.825300925928</c:v>
                </c:pt>
                <c:pt idx="417">
                  <c:v>40708.824594907404</c:v>
                </c:pt>
                <c:pt idx="418">
                  <c:v>40708.823888888888</c:v>
                </c:pt>
                <c:pt idx="419">
                  <c:v>40708.823194444441</c:v>
                </c:pt>
                <c:pt idx="420">
                  <c:v>40708.822511574072</c:v>
                </c:pt>
                <c:pt idx="421">
                  <c:v>40708.821793981479</c:v>
                </c:pt>
                <c:pt idx="422">
                  <c:v>40708.821099537039</c:v>
                </c:pt>
                <c:pt idx="423">
                  <c:v>40708.820393518516</c:v>
                </c:pt>
                <c:pt idx="424">
                  <c:v>40708.819699074076</c:v>
                </c:pt>
                <c:pt idx="425">
                  <c:v>40708.819004629629</c:v>
                </c:pt>
                <c:pt idx="426">
                  <c:v>40708.818298611113</c:v>
                </c:pt>
                <c:pt idx="427">
                  <c:v>40708.817604166667</c:v>
                </c:pt>
                <c:pt idx="428">
                  <c:v>40708.816932870373</c:v>
                </c:pt>
                <c:pt idx="429">
                  <c:v>40708.816238425927</c:v>
                </c:pt>
                <c:pt idx="430">
                  <c:v>40708.815520833334</c:v>
                </c:pt>
                <c:pt idx="431">
                  <c:v>40708.814826388887</c:v>
                </c:pt>
                <c:pt idx="432">
                  <c:v>40708.814143518517</c:v>
                </c:pt>
                <c:pt idx="433">
                  <c:v>40708.813425925924</c:v>
                </c:pt>
                <c:pt idx="434">
                  <c:v>40708.812685185185</c:v>
                </c:pt>
                <c:pt idx="435">
                  <c:v>40708.811956018515</c:v>
                </c:pt>
                <c:pt idx="436">
                  <c:v>40708.811226851853</c:v>
                </c:pt>
                <c:pt idx="437">
                  <c:v>40708.810520833336</c:v>
                </c:pt>
                <c:pt idx="438">
                  <c:v>40708.809837962966</c:v>
                </c:pt>
                <c:pt idx="439">
                  <c:v>40708.809108796297</c:v>
                </c:pt>
                <c:pt idx="440">
                  <c:v>40708.80846064815</c:v>
                </c:pt>
                <c:pt idx="441">
                  <c:v>40708.807743055557</c:v>
                </c:pt>
                <c:pt idx="442">
                  <c:v>40708.807025462964</c:v>
                </c:pt>
                <c:pt idx="443">
                  <c:v>40708.806307870371</c:v>
                </c:pt>
                <c:pt idx="444">
                  <c:v>40708.805601851855</c:v>
                </c:pt>
                <c:pt idx="445">
                  <c:v>40708.804918981485</c:v>
                </c:pt>
                <c:pt idx="446">
                  <c:v>40708.804224537038</c:v>
                </c:pt>
                <c:pt idx="447">
                  <c:v>40708.803530092591</c:v>
                </c:pt>
                <c:pt idx="448">
                  <c:v>40708.802777777775</c:v>
                </c:pt>
                <c:pt idx="449">
                  <c:v>40708.802094907405</c:v>
                </c:pt>
                <c:pt idx="450">
                  <c:v>40708.801377314812</c:v>
                </c:pt>
                <c:pt idx="451">
                  <c:v>40708.800694444442</c:v>
                </c:pt>
                <c:pt idx="452">
                  <c:v>40708.799942129626</c:v>
                </c:pt>
                <c:pt idx="453">
                  <c:v>40708.799247685187</c:v>
                </c:pt>
                <c:pt idx="454">
                  <c:v>40708.798518518517</c:v>
                </c:pt>
                <c:pt idx="455">
                  <c:v>40708.797824074078</c:v>
                </c:pt>
                <c:pt idx="456">
                  <c:v>40708.7971412037</c:v>
                </c:pt>
                <c:pt idx="457">
                  <c:v>40708.796435185184</c:v>
                </c:pt>
                <c:pt idx="458">
                  <c:v>40708.795740740738</c:v>
                </c:pt>
                <c:pt idx="459">
                  <c:v>40708.795034722221</c:v>
                </c:pt>
                <c:pt idx="460">
                  <c:v>40708.794351851851</c:v>
                </c:pt>
                <c:pt idx="461">
                  <c:v>40708.793668981481</c:v>
                </c:pt>
                <c:pt idx="462">
                  <c:v>40708.792986111112</c:v>
                </c:pt>
                <c:pt idx="463">
                  <c:v>40708.792268518519</c:v>
                </c:pt>
                <c:pt idx="464">
                  <c:v>40708.791550925926</c:v>
                </c:pt>
                <c:pt idx="465">
                  <c:v>40708.790844907409</c:v>
                </c:pt>
                <c:pt idx="466">
                  <c:v>40708.790150462963</c:v>
                </c:pt>
                <c:pt idx="467">
                  <c:v>40708.789444444446</c:v>
                </c:pt>
                <c:pt idx="468">
                  <c:v>40708.788738425923</c:v>
                </c:pt>
                <c:pt idx="469">
                  <c:v>40708.788032407407</c:v>
                </c:pt>
                <c:pt idx="470">
                  <c:v>40708.787314814814</c:v>
                </c:pt>
                <c:pt idx="471">
                  <c:v>40708.786608796298</c:v>
                </c:pt>
                <c:pt idx="472">
                  <c:v>40708.785914351851</c:v>
                </c:pt>
                <c:pt idx="473">
                  <c:v>40708.785138888888</c:v>
                </c:pt>
                <c:pt idx="474">
                  <c:v>40708.784432870372</c:v>
                </c:pt>
                <c:pt idx="475">
                  <c:v>40708.783726851849</c:v>
                </c:pt>
                <c:pt idx="476">
                  <c:v>40708.783032407409</c:v>
                </c:pt>
                <c:pt idx="477">
                  <c:v>40708.782326388886</c:v>
                </c:pt>
                <c:pt idx="478">
                  <c:v>40708.781585648147</c:v>
                </c:pt>
                <c:pt idx="479">
                  <c:v>40708.78087962963</c:v>
                </c:pt>
                <c:pt idx="480">
                  <c:v>40708.780162037037</c:v>
                </c:pt>
                <c:pt idx="481">
                  <c:v>40708.779467592591</c:v>
                </c:pt>
                <c:pt idx="482">
                  <c:v>40708.778761574074</c:v>
                </c:pt>
                <c:pt idx="483">
                  <c:v>40708.778067129628</c:v>
                </c:pt>
                <c:pt idx="484">
                  <c:v>40708.777349537035</c:v>
                </c:pt>
                <c:pt idx="485">
                  <c:v>40708.776643518519</c:v>
                </c:pt>
                <c:pt idx="486">
                  <c:v>40708.775937500002</c:v>
                </c:pt>
                <c:pt idx="487">
                  <c:v>40708.775219907409</c:v>
                </c:pt>
                <c:pt idx="488">
                  <c:v>40708.774513888886</c:v>
                </c:pt>
                <c:pt idx="489">
                  <c:v>40708.773831018516</c:v>
                </c:pt>
                <c:pt idx="490">
                  <c:v>40708.773125</c:v>
                </c:pt>
                <c:pt idx="491">
                  <c:v>40708.77244212963</c:v>
                </c:pt>
                <c:pt idx="492">
                  <c:v>40708.771701388891</c:v>
                </c:pt>
                <c:pt idx="493">
                  <c:v>40708.771006944444</c:v>
                </c:pt>
                <c:pt idx="494">
                  <c:v>40708.770300925928</c:v>
                </c:pt>
                <c:pt idx="495">
                  <c:v>40708.769618055558</c:v>
                </c:pt>
                <c:pt idx="496">
                  <c:v>40708.768900462965</c:v>
                </c:pt>
                <c:pt idx="497">
                  <c:v>40708.768194444441</c:v>
                </c:pt>
                <c:pt idx="498">
                  <c:v>40708.767476851855</c:v>
                </c:pt>
                <c:pt idx="499">
                  <c:v>40708.766759259262</c:v>
                </c:pt>
                <c:pt idx="500">
                  <c:v>40708.766041666669</c:v>
                </c:pt>
                <c:pt idx="501">
                  <c:v>40708.765347222223</c:v>
                </c:pt>
                <c:pt idx="502">
                  <c:v>40708.764652777776</c:v>
                </c:pt>
                <c:pt idx="503">
                  <c:v>40708.763923611114</c:v>
                </c:pt>
                <c:pt idx="504">
                  <c:v>40708.763229166667</c:v>
                </c:pt>
                <c:pt idx="505">
                  <c:v>40708.762511574074</c:v>
                </c:pt>
                <c:pt idx="506">
                  <c:v>40708.761805555558</c:v>
                </c:pt>
                <c:pt idx="507">
                  <c:v>40708.761122685188</c:v>
                </c:pt>
                <c:pt idx="508">
                  <c:v>40708.760416666664</c:v>
                </c:pt>
                <c:pt idx="509">
                  <c:v>40708.759710648148</c:v>
                </c:pt>
                <c:pt idx="510">
                  <c:v>40708.759027777778</c:v>
                </c:pt>
                <c:pt idx="511">
                  <c:v>40708.758333333331</c:v>
                </c:pt>
                <c:pt idx="512">
                  <c:v>40708.757627314815</c:v>
                </c:pt>
                <c:pt idx="513">
                  <c:v>40708.756863425922</c:v>
                </c:pt>
                <c:pt idx="514">
                  <c:v>40708.75613425926</c:v>
                </c:pt>
                <c:pt idx="515">
                  <c:v>40708.755416666667</c:v>
                </c:pt>
                <c:pt idx="516">
                  <c:v>40708.754699074074</c:v>
                </c:pt>
                <c:pt idx="517">
                  <c:v>40708.754016203704</c:v>
                </c:pt>
                <c:pt idx="518">
                  <c:v>40708.753321759257</c:v>
                </c:pt>
                <c:pt idx="519">
                  <c:v>40708.752604166664</c:v>
                </c:pt>
                <c:pt idx="520">
                  <c:v>40708.751875000002</c:v>
                </c:pt>
                <c:pt idx="521">
                  <c:v>40708.751145833332</c:v>
                </c:pt>
                <c:pt idx="522">
                  <c:v>40708.750486111108</c:v>
                </c:pt>
                <c:pt idx="523">
                  <c:v>40708.749780092592</c:v>
                </c:pt>
                <c:pt idx="524">
                  <c:v>40708.749074074076</c:v>
                </c:pt>
                <c:pt idx="525">
                  <c:v>40708.748356481483</c:v>
                </c:pt>
                <c:pt idx="526">
                  <c:v>40708.74759259259</c:v>
                </c:pt>
                <c:pt idx="527">
                  <c:v>40708.746874999997</c:v>
                </c:pt>
                <c:pt idx="528">
                  <c:v>40708.746203703704</c:v>
                </c:pt>
                <c:pt idx="529">
                  <c:v>40708.745497685188</c:v>
                </c:pt>
                <c:pt idx="530">
                  <c:v>40708.744803240741</c:v>
                </c:pt>
                <c:pt idx="531">
                  <c:v>40708.744062500002</c:v>
                </c:pt>
                <c:pt idx="532">
                  <c:v>40708.743333333332</c:v>
                </c:pt>
                <c:pt idx="533">
                  <c:v>40708.742638888885</c:v>
                </c:pt>
                <c:pt idx="534">
                  <c:v>40708.741944444446</c:v>
                </c:pt>
                <c:pt idx="535">
                  <c:v>40708.741168981483</c:v>
                </c:pt>
                <c:pt idx="536">
                  <c:v>40708.74046296296</c:v>
                </c:pt>
                <c:pt idx="537">
                  <c:v>40708.739745370367</c:v>
                </c:pt>
                <c:pt idx="538">
                  <c:v>40708.738993055558</c:v>
                </c:pt>
                <c:pt idx="539">
                  <c:v>40708.738298611112</c:v>
                </c:pt>
                <c:pt idx="540">
                  <c:v>40708.737581018519</c:v>
                </c:pt>
                <c:pt idx="541">
                  <c:v>40708.736898148149</c:v>
                </c:pt>
                <c:pt idx="542">
                  <c:v>40708.736203703702</c:v>
                </c:pt>
                <c:pt idx="543">
                  <c:v>40708.735497685186</c:v>
                </c:pt>
                <c:pt idx="544">
                  <c:v>40708.734780092593</c:v>
                </c:pt>
                <c:pt idx="545">
                  <c:v>40708.734085648146</c:v>
                </c:pt>
                <c:pt idx="546">
                  <c:v>40708.733391203707</c:v>
                </c:pt>
                <c:pt idx="547">
                  <c:v>40708.732685185183</c:v>
                </c:pt>
                <c:pt idx="548">
                  <c:v>40708.732002314813</c:v>
                </c:pt>
                <c:pt idx="549">
                  <c:v>40708.731273148151</c:v>
                </c:pt>
                <c:pt idx="550">
                  <c:v>40708.730567129627</c:v>
                </c:pt>
                <c:pt idx="551">
                  <c:v>40708.729814814818</c:v>
                </c:pt>
                <c:pt idx="552">
                  <c:v>40708.729085648149</c:v>
                </c:pt>
                <c:pt idx="553">
                  <c:v>40708.728402777779</c:v>
                </c:pt>
                <c:pt idx="554">
                  <c:v>40708.727708333332</c:v>
                </c:pt>
                <c:pt idx="555">
                  <c:v>40708.726990740739</c:v>
                </c:pt>
                <c:pt idx="556">
                  <c:v>40708.726273148146</c:v>
                </c:pt>
                <c:pt idx="557">
                  <c:v>40708.72556712963</c:v>
                </c:pt>
                <c:pt idx="558">
                  <c:v>40708.724861111114</c:v>
                </c:pt>
                <c:pt idx="559">
                  <c:v>40708.724212962959</c:v>
                </c:pt>
                <c:pt idx="560">
                  <c:v>40708.723483796297</c:v>
                </c:pt>
                <c:pt idx="561">
                  <c:v>40708.722800925927</c:v>
                </c:pt>
                <c:pt idx="562">
                  <c:v>40708.722083333334</c:v>
                </c:pt>
                <c:pt idx="563">
                  <c:v>40708.721331018518</c:v>
                </c:pt>
                <c:pt idx="564">
                  <c:v>40708.720601851855</c:v>
                </c:pt>
                <c:pt idx="565">
                  <c:v>40708.719907407409</c:v>
                </c:pt>
                <c:pt idx="566">
                  <c:v>40708.719189814816</c:v>
                </c:pt>
                <c:pt idx="567">
                  <c:v>40708.718506944446</c:v>
                </c:pt>
                <c:pt idx="568">
                  <c:v>40708.717824074076</c:v>
                </c:pt>
                <c:pt idx="569">
                  <c:v>40708.717141203706</c:v>
                </c:pt>
                <c:pt idx="570">
                  <c:v>40708.716412037036</c:v>
                </c:pt>
                <c:pt idx="571">
                  <c:v>40708.715694444443</c:v>
                </c:pt>
                <c:pt idx="572">
                  <c:v>40708.71497685185</c:v>
                </c:pt>
                <c:pt idx="573">
                  <c:v>40708.714270833334</c:v>
                </c:pt>
                <c:pt idx="574">
                  <c:v>40708.713541666664</c:v>
                </c:pt>
                <c:pt idx="575">
                  <c:v>40708.712847222225</c:v>
                </c:pt>
                <c:pt idx="576">
                  <c:v>40708.712152777778</c:v>
                </c:pt>
                <c:pt idx="577">
                  <c:v>40708.711458333331</c:v>
                </c:pt>
                <c:pt idx="578">
                  <c:v>40708.710775462961</c:v>
                </c:pt>
                <c:pt idx="579">
                  <c:v>40708.710034722222</c:v>
                </c:pt>
                <c:pt idx="580">
                  <c:v>40708.709247685183</c:v>
                </c:pt>
                <c:pt idx="581">
                  <c:v>40708.708518518521</c:v>
                </c:pt>
                <c:pt idx="582">
                  <c:v>40708.707812499997</c:v>
                </c:pt>
                <c:pt idx="583">
                  <c:v>40708.707152777781</c:v>
                </c:pt>
                <c:pt idx="584">
                  <c:v>40708.706435185188</c:v>
                </c:pt>
                <c:pt idx="585">
                  <c:v>40708.705717592595</c:v>
                </c:pt>
                <c:pt idx="586">
                  <c:v>40708.705034722225</c:v>
                </c:pt>
                <c:pt idx="587">
                  <c:v>40708.704340277778</c:v>
                </c:pt>
                <c:pt idx="588">
                  <c:v>40708.703622685185</c:v>
                </c:pt>
                <c:pt idx="589">
                  <c:v>40708.702928240738</c:v>
                </c:pt>
                <c:pt idx="590">
                  <c:v>40708.702222222222</c:v>
                </c:pt>
                <c:pt idx="591">
                  <c:v>40708.701527777775</c:v>
                </c:pt>
                <c:pt idx="592">
                  <c:v>40708.700833333336</c:v>
                </c:pt>
                <c:pt idx="593">
                  <c:v>40708.700127314813</c:v>
                </c:pt>
                <c:pt idx="594">
                  <c:v>40708.699432870373</c:v>
                </c:pt>
                <c:pt idx="595">
                  <c:v>40708.698692129627</c:v>
                </c:pt>
                <c:pt idx="596">
                  <c:v>40708.697962962964</c:v>
                </c:pt>
                <c:pt idx="597">
                  <c:v>40708.697245370371</c:v>
                </c:pt>
                <c:pt idx="598">
                  <c:v>40708.696562500001</c:v>
                </c:pt>
                <c:pt idx="599">
                  <c:v>40708.695868055554</c:v>
                </c:pt>
                <c:pt idx="600">
                  <c:v>40708.695138888892</c:v>
                </c:pt>
                <c:pt idx="601">
                  <c:v>40708.694444444445</c:v>
                </c:pt>
                <c:pt idx="602">
                  <c:v>40708.693773148145</c:v>
                </c:pt>
                <c:pt idx="603">
                  <c:v>40708.693067129629</c:v>
                </c:pt>
                <c:pt idx="604">
                  <c:v>40708.692361111112</c:v>
                </c:pt>
                <c:pt idx="605">
                  <c:v>40708.691655092596</c:v>
                </c:pt>
                <c:pt idx="606">
                  <c:v>40708.690960648149</c:v>
                </c:pt>
                <c:pt idx="607">
                  <c:v>40708.690266203703</c:v>
                </c:pt>
                <c:pt idx="608">
                  <c:v>40708.689479166664</c:v>
                </c:pt>
                <c:pt idx="609">
                  <c:v>40708.688784722224</c:v>
                </c:pt>
                <c:pt idx="610">
                  <c:v>40708.688067129631</c:v>
                </c:pt>
                <c:pt idx="611">
                  <c:v>40708.687326388892</c:v>
                </c:pt>
                <c:pt idx="612">
                  <c:v>40708.686597222222</c:v>
                </c:pt>
                <c:pt idx="613">
                  <c:v>40708.685925925929</c:v>
                </c:pt>
                <c:pt idx="614">
                  <c:v>40708.685208333336</c:v>
                </c:pt>
                <c:pt idx="615">
                  <c:v>40708.684525462966</c:v>
                </c:pt>
                <c:pt idx="616">
                  <c:v>40708.683831018519</c:v>
                </c:pt>
                <c:pt idx="617">
                  <c:v>40708.683125000003</c:v>
                </c:pt>
                <c:pt idx="618">
                  <c:v>40708.68241898148</c:v>
                </c:pt>
                <c:pt idx="619">
                  <c:v>40708.68173611111</c:v>
                </c:pt>
                <c:pt idx="620">
                  <c:v>40708.680972222224</c:v>
                </c:pt>
                <c:pt idx="621">
                  <c:v>40708.680243055554</c:v>
                </c:pt>
                <c:pt idx="622">
                  <c:v>40708.679537037038</c:v>
                </c:pt>
                <c:pt idx="623">
                  <c:v>40708.678819444445</c:v>
                </c:pt>
                <c:pt idx="624">
                  <c:v>40708.678101851852</c:v>
                </c:pt>
                <c:pt idx="625">
                  <c:v>40708.677418981482</c:v>
                </c:pt>
                <c:pt idx="626">
                  <c:v>40708.676712962966</c:v>
                </c:pt>
                <c:pt idx="627">
                  <c:v>40708.676006944443</c:v>
                </c:pt>
                <c:pt idx="628">
                  <c:v>40708.675324074073</c:v>
                </c:pt>
                <c:pt idx="629">
                  <c:v>40708.67460648148</c:v>
                </c:pt>
                <c:pt idx="630">
                  <c:v>40708.673900462964</c:v>
                </c:pt>
                <c:pt idx="631">
                  <c:v>40708.673159722224</c:v>
                </c:pt>
                <c:pt idx="632">
                  <c:v>40708.672418981485</c:v>
                </c:pt>
                <c:pt idx="633">
                  <c:v>40708.671736111108</c:v>
                </c:pt>
                <c:pt idx="634">
                  <c:v>40708.671006944445</c:v>
                </c:pt>
                <c:pt idx="635">
                  <c:v>40708.670324074075</c:v>
                </c:pt>
                <c:pt idx="636">
                  <c:v>40708.669618055559</c:v>
                </c:pt>
                <c:pt idx="637">
                  <c:v>40708.668923611112</c:v>
                </c:pt>
                <c:pt idx="638">
                  <c:v>40708.668240740742</c:v>
                </c:pt>
                <c:pt idx="639">
                  <c:v>40708.667523148149</c:v>
                </c:pt>
                <c:pt idx="640">
                  <c:v>40708.66678240741</c:v>
                </c:pt>
                <c:pt idx="641">
                  <c:v>40708.666064814817</c:v>
                </c:pt>
                <c:pt idx="642">
                  <c:v>40708.665324074071</c:v>
                </c:pt>
                <c:pt idx="643">
                  <c:v>40708.664606481485</c:v>
                </c:pt>
                <c:pt idx="644">
                  <c:v>40708.663923611108</c:v>
                </c:pt>
                <c:pt idx="645">
                  <c:v>40708.663217592592</c:v>
                </c:pt>
                <c:pt idx="646">
                  <c:v>40708.662488425929</c:v>
                </c:pt>
                <c:pt idx="647">
                  <c:v>40708.661793981482</c:v>
                </c:pt>
                <c:pt idx="648">
                  <c:v>40708.661099537036</c:v>
                </c:pt>
                <c:pt idx="649">
                  <c:v>40708.660416666666</c:v>
                </c:pt>
                <c:pt idx="650">
                  <c:v>40708.659733796296</c:v>
                </c:pt>
                <c:pt idx="651">
                  <c:v>40708.659004629626</c:v>
                </c:pt>
                <c:pt idx="652">
                  <c:v>40708.65829861111</c:v>
                </c:pt>
                <c:pt idx="653">
                  <c:v>40708.657581018517</c:v>
                </c:pt>
                <c:pt idx="654">
                  <c:v>40708.656886574077</c:v>
                </c:pt>
                <c:pt idx="655">
                  <c:v>40708.656192129631</c:v>
                </c:pt>
                <c:pt idx="656">
                  <c:v>40708.655509259261</c:v>
                </c:pt>
                <c:pt idx="657">
                  <c:v>40708.654768518521</c:v>
                </c:pt>
                <c:pt idx="658">
                  <c:v>40708.654085648152</c:v>
                </c:pt>
                <c:pt idx="659">
                  <c:v>40708.653414351851</c:v>
                </c:pt>
                <c:pt idx="660">
                  <c:v>40708.652708333335</c:v>
                </c:pt>
                <c:pt idx="661">
                  <c:v>40708.652013888888</c:v>
                </c:pt>
                <c:pt idx="662">
                  <c:v>40708.651238425926</c:v>
                </c:pt>
                <c:pt idx="663">
                  <c:v>40708.650509259256</c:v>
                </c:pt>
                <c:pt idx="664">
                  <c:v>40708.649791666663</c:v>
                </c:pt>
                <c:pt idx="665">
                  <c:v>40708.649085648147</c:v>
                </c:pt>
                <c:pt idx="666">
                  <c:v>40708.648356481484</c:v>
                </c:pt>
                <c:pt idx="667">
                  <c:v>40708.647650462961</c:v>
                </c:pt>
                <c:pt idx="668">
                  <c:v>40708.646944444445</c:v>
                </c:pt>
                <c:pt idx="669">
                  <c:v>40708.646203703705</c:v>
                </c:pt>
                <c:pt idx="670">
                  <c:v>40708.645497685182</c:v>
                </c:pt>
                <c:pt idx="671">
                  <c:v>40708.644803240742</c:v>
                </c:pt>
                <c:pt idx="672">
                  <c:v>40708.644085648149</c:v>
                </c:pt>
                <c:pt idx="673">
                  <c:v>40708.643379629626</c:v>
                </c:pt>
                <c:pt idx="674">
                  <c:v>40708.64267361111</c:v>
                </c:pt>
                <c:pt idx="675">
                  <c:v>40708.641979166663</c:v>
                </c:pt>
                <c:pt idx="676">
                  <c:v>40708.641284722224</c:v>
                </c:pt>
                <c:pt idx="677">
                  <c:v>40708.6405787037</c:v>
                </c:pt>
                <c:pt idx="678">
                  <c:v>40708.639872685184</c:v>
                </c:pt>
                <c:pt idx="679">
                  <c:v>40708.639178240737</c:v>
                </c:pt>
                <c:pt idx="680">
                  <c:v>40708.638414351852</c:v>
                </c:pt>
                <c:pt idx="681">
                  <c:v>40708.637685185182</c:v>
                </c:pt>
                <c:pt idx="682">
                  <c:v>40708.636967592596</c:v>
                </c:pt>
                <c:pt idx="683">
                  <c:v>40708.636307870373</c:v>
                </c:pt>
                <c:pt idx="684">
                  <c:v>40708.635601851849</c:v>
                </c:pt>
                <c:pt idx="685">
                  <c:v>40708.63490740741</c:v>
                </c:pt>
                <c:pt idx="686">
                  <c:v>40708.634155092594</c:v>
                </c:pt>
                <c:pt idx="687">
                  <c:v>40708.633425925924</c:v>
                </c:pt>
                <c:pt idx="688">
                  <c:v>40708.632754629631</c:v>
                </c:pt>
                <c:pt idx="689">
                  <c:v>40708.632060185184</c:v>
                </c:pt>
                <c:pt idx="690">
                  <c:v>40708.631331018521</c:v>
                </c:pt>
                <c:pt idx="691">
                  <c:v>40708.630567129629</c:v>
                </c:pt>
                <c:pt idx="692">
                  <c:v>40708.629837962966</c:v>
                </c:pt>
                <c:pt idx="693">
                  <c:v>40708.629143518519</c:v>
                </c:pt>
                <c:pt idx="694">
                  <c:v>40708.62840277778</c:v>
                </c:pt>
                <c:pt idx="695">
                  <c:v>40708.627696759257</c:v>
                </c:pt>
                <c:pt idx="696">
                  <c:v>40708.627013888887</c:v>
                </c:pt>
                <c:pt idx="697">
                  <c:v>40708.626319444447</c:v>
                </c:pt>
                <c:pt idx="698">
                  <c:v>40708.625648148147</c:v>
                </c:pt>
                <c:pt idx="699">
                  <c:v>40708.624930555554</c:v>
                </c:pt>
                <c:pt idx="700">
                  <c:v>40708.624236111114</c:v>
                </c:pt>
                <c:pt idx="701">
                  <c:v>40708.623530092591</c:v>
                </c:pt>
                <c:pt idx="702">
                  <c:v>40708.622847222221</c:v>
                </c:pt>
                <c:pt idx="703">
                  <c:v>40708.622141203705</c:v>
                </c:pt>
                <c:pt idx="704">
                  <c:v>40708.621446759258</c:v>
                </c:pt>
                <c:pt idx="705">
                  <c:v>40708.620740740742</c:v>
                </c:pt>
                <c:pt idx="706">
                  <c:v>40708.620034722226</c:v>
                </c:pt>
                <c:pt idx="707">
                  <c:v>40708.619328703702</c:v>
                </c:pt>
                <c:pt idx="708">
                  <c:v>40708.618622685186</c:v>
                </c:pt>
                <c:pt idx="709">
                  <c:v>40708.617893518516</c:v>
                </c:pt>
                <c:pt idx="710">
                  <c:v>40708.617222222223</c:v>
                </c:pt>
                <c:pt idx="711">
                  <c:v>40708.616516203707</c:v>
                </c:pt>
                <c:pt idx="712">
                  <c:v>40708.61582175926</c:v>
                </c:pt>
                <c:pt idx="713">
                  <c:v>40708.615115740744</c:v>
                </c:pt>
                <c:pt idx="714">
                  <c:v>40708.614421296297</c:v>
                </c:pt>
                <c:pt idx="715">
                  <c:v>40708.613668981481</c:v>
                </c:pt>
                <c:pt idx="716">
                  <c:v>40708.612997685188</c:v>
                </c:pt>
                <c:pt idx="717">
                  <c:v>40708.612326388888</c:v>
                </c:pt>
                <c:pt idx="718">
                  <c:v>40708.611608796295</c:v>
                </c:pt>
                <c:pt idx="719">
                  <c:v>40708.610914351855</c:v>
                </c:pt>
                <c:pt idx="720">
                  <c:v>40708.610196759262</c:v>
                </c:pt>
                <c:pt idx="721">
                  <c:v>40708.609513888892</c:v>
                </c:pt>
                <c:pt idx="722">
                  <c:v>40708.608819444446</c:v>
                </c:pt>
                <c:pt idx="723">
                  <c:v>40708.608136574076</c:v>
                </c:pt>
                <c:pt idx="724">
                  <c:v>40708.607430555552</c:v>
                </c:pt>
                <c:pt idx="725">
                  <c:v>40708.60670138889</c:v>
                </c:pt>
                <c:pt idx="726">
                  <c:v>40708.606030092589</c:v>
                </c:pt>
                <c:pt idx="727">
                  <c:v>40708.605312500003</c:v>
                </c:pt>
                <c:pt idx="728">
                  <c:v>40708.604537037034</c:v>
                </c:pt>
                <c:pt idx="729">
                  <c:v>40708.603842592594</c:v>
                </c:pt>
                <c:pt idx="730">
                  <c:v>40708.603171296294</c:v>
                </c:pt>
                <c:pt idx="731">
                  <c:v>40708.602476851855</c:v>
                </c:pt>
                <c:pt idx="732">
                  <c:v>40708.601770833331</c:v>
                </c:pt>
                <c:pt idx="733">
                  <c:v>40708.601076388892</c:v>
                </c:pt>
                <c:pt idx="734">
                  <c:v>40708.600393518522</c:v>
                </c:pt>
                <c:pt idx="735">
                  <c:v>40708.599699074075</c:v>
                </c:pt>
                <c:pt idx="736">
                  <c:v>40708.598981481482</c:v>
                </c:pt>
                <c:pt idx="737">
                  <c:v>40708.598240740743</c:v>
                </c:pt>
                <c:pt idx="738">
                  <c:v>40708.597511574073</c:v>
                </c:pt>
                <c:pt idx="739">
                  <c:v>40708.596736111111</c:v>
                </c:pt>
                <c:pt idx="740">
                  <c:v>40708.596018518518</c:v>
                </c:pt>
                <c:pt idx="741">
                  <c:v>40708.595335648148</c:v>
                </c:pt>
                <c:pt idx="742">
                  <c:v>40708.594675925924</c:v>
                </c:pt>
                <c:pt idx="743">
                  <c:v>40708.593946759262</c:v>
                </c:pt>
                <c:pt idx="744">
                  <c:v>40708.593182870369</c:v>
                </c:pt>
                <c:pt idx="745">
                  <c:v>40708.592453703706</c:v>
                </c:pt>
                <c:pt idx="746">
                  <c:v>40708.59175925926</c:v>
                </c:pt>
                <c:pt idx="747">
                  <c:v>40708.591053240743</c:v>
                </c:pt>
                <c:pt idx="748">
                  <c:v>40708.59033564815</c:v>
                </c:pt>
                <c:pt idx="749">
                  <c:v>40708.589675925927</c:v>
                </c:pt>
                <c:pt idx="750">
                  <c:v>40708.588958333334</c:v>
                </c:pt>
                <c:pt idx="751">
                  <c:v>40708.588217592594</c:v>
                </c:pt>
                <c:pt idx="752">
                  <c:v>40708.587442129632</c:v>
                </c:pt>
                <c:pt idx="753">
                  <c:v>40708.586747685185</c:v>
                </c:pt>
                <c:pt idx="754">
                  <c:v>40708.586053240739</c:v>
                </c:pt>
                <c:pt idx="755">
                  <c:v>40708.585358796299</c:v>
                </c:pt>
                <c:pt idx="756">
                  <c:v>40708.584629629629</c:v>
                </c:pt>
                <c:pt idx="757">
                  <c:v>40708.583923611113</c:v>
                </c:pt>
                <c:pt idx="758">
                  <c:v>40708.583194444444</c:v>
                </c:pt>
                <c:pt idx="759">
                  <c:v>40708.582499999997</c:v>
                </c:pt>
                <c:pt idx="760">
                  <c:v>40708.581817129627</c:v>
                </c:pt>
                <c:pt idx="761">
                  <c:v>40708.581111111111</c:v>
                </c:pt>
                <c:pt idx="762">
                  <c:v>40708.580381944441</c:v>
                </c:pt>
                <c:pt idx="763">
                  <c:v>40708.579675925925</c:v>
                </c:pt>
                <c:pt idx="764">
                  <c:v>40708.578958333332</c:v>
                </c:pt>
                <c:pt idx="765">
                  <c:v>40708.578229166669</c:v>
                </c:pt>
                <c:pt idx="766">
                  <c:v>40708.577476851853</c:v>
                </c:pt>
                <c:pt idx="767">
                  <c:v>40708.57675925926</c:v>
                </c:pt>
                <c:pt idx="768">
                  <c:v>40708.576064814813</c:v>
                </c:pt>
                <c:pt idx="769">
                  <c:v>40708.57534722222</c:v>
                </c:pt>
                <c:pt idx="770">
                  <c:v>40708.574618055558</c:v>
                </c:pt>
                <c:pt idx="771">
                  <c:v>40708.573923611111</c:v>
                </c:pt>
                <c:pt idx="772">
                  <c:v>40708.573148148149</c:v>
                </c:pt>
                <c:pt idx="773">
                  <c:v>40708.57240740741</c:v>
                </c:pt>
                <c:pt idx="774">
                  <c:v>40708.57172453704</c:v>
                </c:pt>
                <c:pt idx="775">
                  <c:v>40708.571030092593</c:v>
                </c:pt>
                <c:pt idx="776">
                  <c:v>40708.570324074077</c:v>
                </c:pt>
                <c:pt idx="777">
                  <c:v>40708.56962962963</c:v>
                </c:pt>
                <c:pt idx="778">
                  <c:v>40708.568958333337</c:v>
                </c:pt>
                <c:pt idx="779">
                  <c:v>40708.568252314813</c:v>
                </c:pt>
                <c:pt idx="780">
                  <c:v>40708.567546296297</c:v>
                </c:pt>
                <c:pt idx="781">
                  <c:v>40708.566863425927</c:v>
                </c:pt>
                <c:pt idx="782">
                  <c:v>40708.566157407404</c:v>
                </c:pt>
                <c:pt idx="783">
                  <c:v>40708.565462962964</c:v>
                </c:pt>
                <c:pt idx="784">
                  <c:v>40708.564652777779</c:v>
                </c:pt>
                <c:pt idx="785">
                  <c:v>40708.563958333332</c:v>
                </c:pt>
                <c:pt idx="786">
                  <c:v>40708.563194444447</c:v>
                </c:pt>
                <c:pt idx="787">
                  <c:v>40708.562465277777</c:v>
                </c:pt>
                <c:pt idx="788">
                  <c:v>40708.561793981484</c:v>
                </c:pt>
                <c:pt idx="789">
                  <c:v>40708.561076388891</c:v>
                </c:pt>
                <c:pt idx="790">
                  <c:v>40708.560358796298</c:v>
                </c:pt>
                <c:pt idx="791">
                  <c:v>40708.559594907405</c:v>
                </c:pt>
                <c:pt idx="792">
                  <c:v>40708.558923611112</c:v>
                </c:pt>
                <c:pt idx="793">
                  <c:v>40708.558229166665</c:v>
                </c:pt>
                <c:pt idx="794">
                  <c:v>40708.557511574072</c:v>
                </c:pt>
                <c:pt idx="795">
                  <c:v>40708.556828703702</c:v>
                </c:pt>
                <c:pt idx="796">
                  <c:v>40708.556122685186</c:v>
                </c:pt>
                <c:pt idx="797">
                  <c:v>40708.555439814816</c:v>
                </c:pt>
                <c:pt idx="798">
                  <c:v>40708.554722222223</c:v>
                </c:pt>
                <c:pt idx="799">
                  <c:v>40708.554062499999</c:v>
                </c:pt>
                <c:pt idx="800">
                  <c:v>40708.553368055553</c:v>
                </c:pt>
                <c:pt idx="801">
                  <c:v>40708.552662037036</c:v>
                </c:pt>
                <c:pt idx="802">
                  <c:v>40708.55196759259</c:v>
                </c:pt>
                <c:pt idx="803">
                  <c:v>40708.55128472222</c:v>
                </c:pt>
                <c:pt idx="804">
                  <c:v>40708.550578703704</c:v>
                </c:pt>
                <c:pt idx="805">
                  <c:v>40708.549884259257</c:v>
                </c:pt>
                <c:pt idx="806">
                  <c:v>40708.549155092594</c:v>
                </c:pt>
                <c:pt idx="807">
                  <c:v>40708.548414351855</c:v>
                </c:pt>
                <c:pt idx="808">
                  <c:v>40708.547731481478</c:v>
                </c:pt>
                <c:pt idx="809">
                  <c:v>40708.546979166669</c:v>
                </c:pt>
                <c:pt idx="810">
                  <c:v>40708.546284722222</c:v>
                </c:pt>
                <c:pt idx="811">
                  <c:v>40708.545567129629</c:v>
                </c:pt>
                <c:pt idx="812">
                  <c:v>40708.54483796296</c:v>
                </c:pt>
                <c:pt idx="813">
                  <c:v>40708.54409722222</c:v>
                </c:pt>
                <c:pt idx="814">
                  <c:v>40708.543437499997</c:v>
                </c:pt>
                <c:pt idx="815">
                  <c:v>40708.542719907404</c:v>
                </c:pt>
                <c:pt idx="816">
                  <c:v>40708.542013888888</c:v>
                </c:pt>
                <c:pt idx="817">
                  <c:v>40708.541319444441</c:v>
                </c:pt>
                <c:pt idx="818">
                  <c:v>40708.540601851855</c:v>
                </c:pt>
                <c:pt idx="819">
                  <c:v>40708.539918981478</c:v>
                </c:pt>
                <c:pt idx="820">
                  <c:v>40708.539201388892</c:v>
                </c:pt>
                <c:pt idx="821">
                  <c:v>40708.538530092592</c:v>
                </c:pt>
                <c:pt idx="822">
                  <c:v>40708.537824074076</c:v>
                </c:pt>
                <c:pt idx="823">
                  <c:v>40708.537094907406</c:v>
                </c:pt>
                <c:pt idx="824">
                  <c:v>40708.536400462966</c:v>
                </c:pt>
                <c:pt idx="825">
                  <c:v>40708.535717592589</c:v>
                </c:pt>
                <c:pt idx="826">
                  <c:v>40708.535034722219</c:v>
                </c:pt>
                <c:pt idx="827">
                  <c:v>40708.534328703703</c:v>
                </c:pt>
                <c:pt idx="828">
                  <c:v>40708.533576388887</c:v>
                </c:pt>
                <c:pt idx="829">
                  <c:v>40708.532847222225</c:v>
                </c:pt>
                <c:pt idx="830">
                  <c:v>40708.532129629632</c:v>
                </c:pt>
                <c:pt idx="831">
                  <c:v>40708.531388888892</c:v>
                </c:pt>
                <c:pt idx="832">
                  <c:v>40708.530671296299</c:v>
                </c:pt>
                <c:pt idx="833">
                  <c:v>40708.529930555553</c:v>
                </c:pt>
                <c:pt idx="834">
                  <c:v>40708.52921296296</c:v>
                </c:pt>
                <c:pt idx="835">
                  <c:v>40708.528495370374</c:v>
                </c:pt>
                <c:pt idx="836">
                  <c:v>40708.527870370373</c:v>
                </c:pt>
                <c:pt idx="837">
                  <c:v>40708.527071759258</c:v>
                </c:pt>
                <c:pt idx="838">
                  <c:v>40708.526307870372</c:v>
                </c:pt>
                <c:pt idx="839">
                  <c:v>40708.525613425925</c:v>
                </c:pt>
                <c:pt idx="840">
                  <c:v>40708.524907407409</c:v>
                </c:pt>
                <c:pt idx="841">
                  <c:v>40708.524212962962</c:v>
                </c:pt>
                <c:pt idx="842">
                  <c:v>40708.523518518516</c:v>
                </c:pt>
                <c:pt idx="843">
                  <c:v>40708.522812499999</c:v>
                </c:pt>
                <c:pt idx="844">
                  <c:v>40708.522094907406</c:v>
                </c:pt>
                <c:pt idx="845">
                  <c:v>40708.52140046296</c:v>
                </c:pt>
                <c:pt idx="846">
                  <c:v>40708.520694444444</c:v>
                </c:pt>
                <c:pt idx="847">
                  <c:v>40708.52002314815</c:v>
                </c:pt>
                <c:pt idx="848">
                  <c:v>40708.519317129627</c:v>
                </c:pt>
                <c:pt idx="849">
                  <c:v>40708.518622685187</c:v>
                </c:pt>
                <c:pt idx="850">
                  <c:v>40708.517928240741</c:v>
                </c:pt>
                <c:pt idx="851">
                  <c:v>40708.517222222225</c:v>
                </c:pt>
                <c:pt idx="852">
                  <c:v>40708.516481481478</c:v>
                </c:pt>
                <c:pt idx="853">
                  <c:v>40708.515763888892</c:v>
                </c:pt>
                <c:pt idx="854">
                  <c:v>40708.515057870369</c:v>
                </c:pt>
                <c:pt idx="855">
                  <c:v>40708.514351851853</c:v>
                </c:pt>
                <c:pt idx="856">
                  <c:v>40708.513622685183</c:v>
                </c:pt>
                <c:pt idx="857">
                  <c:v>40708.512881944444</c:v>
                </c:pt>
                <c:pt idx="858">
                  <c:v>40708.512164351851</c:v>
                </c:pt>
                <c:pt idx="859">
                  <c:v>40708.511469907404</c:v>
                </c:pt>
                <c:pt idx="860">
                  <c:v>40708.510775462964</c:v>
                </c:pt>
                <c:pt idx="861">
                  <c:v>40708.510069444441</c:v>
                </c:pt>
                <c:pt idx="862">
                  <c:v>40708.509386574071</c:v>
                </c:pt>
                <c:pt idx="863">
                  <c:v>40708.508703703701</c:v>
                </c:pt>
                <c:pt idx="864">
                  <c:v>40708.507974537039</c:v>
                </c:pt>
                <c:pt idx="865">
                  <c:v>40708.507233796299</c:v>
                </c:pt>
                <c:pt idx="866">
                  <c:v>40708.506504629629</c:v>
                </c:pt>
                <c:pt idx="867">
                  <c:v>40708.50582175926</c:v>
                </c:pt>
                <c:pt idx="868">
                  <c:v>40708.505057870374</c:v>
                </c:pt>
                <c:pt idx="869">
                  <c:v>40708.504363425927</c:v>
                </c:pt>
                <c:pt idx="870">
                  <c:v>40708.503668981481</c:v>
                </c:pt>
                <c:pt idx="871">
                  <c:v>40708.502962962964</c:v>
                </c:pt>
                <c:pt idx="872">
                  <c:v>40708.502280092594</c:v>
                </c:pt>
                <c:pt idx="873">
                  <c:v>40708.501597222225</c:v>
                </c:pt>
                <c:pt idx="874">
                  <c:v>40708.500902777778</c:v>
                </c:pt>
                <c:pt idx="875">
                  <c:v>40708.500219907408</c:v>
                </c:pt>
                <c:pt idx="876">
                  <c:v>40708.499525462961</c:v>
                </c:pt>
                <c:pt idx="877">
                  <c:v>40708.498796296299</c:v>
                </c:pt>
                <c:pt idx="878">
                  <c:v>40708.498067129629</c:v>
                </c:pt>
                <c:pt idx="879">
                  <c:v>40708.497372685182</c:v>
                </c:pt>
                <c:pt idx="880">
                  <c:v>40708.496712962966</c:v>
                </c:pt>
                <c:pt idx="881">
                  <c:v>40708.495995370373</c:v>
                </c:pt>
                <c:pt idx="882">
                  <c:v>40708.49523148148</c:v>
                </c:pt>
                <c:pt idx="883">
                  <c:v>40708.494525462964</c:v>
                </c:pt>
                <c:pt idx="884">
                  <c:v>40708.493807870371</c:v>
                </c:pt>
                <c:pt idx="885">
                  <c:v>40708.493101851855</c:v>
                </c:pt>
                <c:pt idx="886">
                  <c:v>40708.492349537039</c:v>
                </c:pt>
                <c:pt idx="887">
                  <c:v>40708.491631944446</c:v>
                </c:pt>
                <c:pt idx="888">
                  <c:v>40708.490925925929</c:v>
                </c:pt>
                <c:pt idx="889">
                  <c:v>40708.490219907406</c:v>
                </c:pt>
                <c:pt idx="890">
                  <c:v>40708.489479166667</c:v>
                </c:pt>
                <c:pt idx="891">
                  <c:v>40708.48877314815</c:v>
                </c:pt>
                <c:pt idx="892">
                  <c:v>40708.488078703704</c:v>
                </c:pt>
                <c:pt idx="893">
                  <c:v>40708.487372685187</c:v>
                </c:pt>
                <c:pt idx="894">
                  <c:v>40708.486678240741</c:v>
                </c:pt>
                <c:pt idx="895">
                  <c:v>40708.485972222225</c:v>
                </c:pt>
                <c:pt idx="896">
                  <c:v>40708.485300925924</c:v>
                </c:pt>
                <c:pt idx="897">
                  <c:v>40708.484606481485</c:v>
                </c:pt>
                <c:pt idx="898">
                  <c:v>40708.483888888892</c:v>
                </c:pt>
                <c:pt idx="899">
                  <c:v>40708.483171296299</c:v>
                </c:pt>
                <c:pt idx="900">
                  <c:v>40708.482453703706</c:v>
                </c:pt>
                <c:pt idx="901">
                  <c:v>40708.481736111113</c:v>
                </c:pt>
                <c:pt idx="902">
                  <c:v>40708.480995370373</c:v>
                </c:pt>
                <c:pt idx="903">
                  <c:v>40708.48027777778</c:v>
                </c:pt>
                <c:pt idx="904">
                  <c:v>40708.479456018518</c:v>
                </c:pt>
                <c:pt idx="905">
                  <c:v>40708.478738425925</c:v>
                </c:pt>
                <c:pt idx="906">
                  <c:v>40708.478020833332</c:v>
                </c:pt>
                <c:pt idx="907">
                  <c:v>40708.477326388886</c:v>
                </c:pt>
                <c:pt idx="908">
                  <c:v>40708.4766087963</c:v>
                </c:pt>
                <c:pt idx="909">
                  <c:v>40708.475925925923</c:v>
                </c:pt>
                <c:pt idx="910">
                  <c:v>40708.475231481483</c:v>
                </c:pt>
                <c:pt idx="911">
                  <c:v>40708.474409722221</c:v>
                </c:pt>
                <c:pt idx="912">
                  <c:v>40708.473680555559</c:v>
                </c:pt>
                <c:pt idx="913">
                  <c:v>40708.472986111112</c:v>
                </c:pt>
                <c:pt idx="914">
                  <c:v>40708.472233796296</c:v>
                </c:pt>
                <c:pt idx="915">
                  <c:v>40708.471539351849</c:v>
                </c:pt>
                <c:pt idx="916">
                  <c:v>40708.470763888887</c:v>
                </c:pt>
                <c:pt idx="917">
                  <c:v>40708.470046296294</c:v>
                </c:pt>
                <c:pt idx="918">
                  <c:v>40708.469351851854</c:v>
                </c:pt>
                <c:pt idx="919">
                  <c:v>40708.468634259261</c:v>
                </c:pt>
                <c:pt idx="920">
                  <c:v>40708.467928240738</c:v>
                </c:pt>
                <c:pt idx="921">
                  <c:v>40708.467245370368</c:v>
                </c:pt>
                <c:pt idx="922">
                  <c:v>40708.466550925928</c:v>
                </c:pt>
                <c:pt idx="923">
                  <c:v>40708.465844907405</c:v>
                </c:pt>
                <c:pt idx="924">
                  <c:v>40708.465150462966</c:v>
                </c:pt>
                <c:pt idx="925">
                  <c:v>40708.464432870373</c:v>
                </c:pt>
                <c:pt idx="926">
                  <c:v>40708.463703703703</c:v>
                </c:pt>
                <c:pt idx="927">
                  <c:v>40708.462997685187</c:v>
                </c:pt>
                <c:pt idx="928">
                  <c:v>40708.46230324074</c:v>
                </c:pt>
                <c:pt idx="929">
                  <c:v>40708.461585648147</c:v>
                </c:pt>
                <c:pt idx="930">
                  <c:v>40708.4608912037</c:v>
                </c:pt>
                <c:pt idx="931">
                  <c:v>40708.460162037038</c:v>
                </c:pt>
                <c:pt idx="932">
                  <c:v>40708.459467592591</c:v>
                </c:pt>
                <c:pt idx="933">
                  <c:v>40708.458738425928</c:v>
                </c:pt>
                <c:pt idx="934">
                  <c:v>40708.458032407405</c:v>
                </c:pt>
                <c:pt idx="935">
                  <c:v>40708.457314814812</c:v>
                </c:pt>
                <c:pt idx="936">
                  <c:v>40708.456631944442</c:v>
                </c:pt>
                <c:pt idx="937">
                  <c:v>40708.455937500003</c:v>
                </c:pt>
                <c:pt idx="938">
                  <c:v>40708.455231481479</c:v>
                </c:pt>
                <c:pt idx="939">
                  <c:v>40708.454560185186</c:v>
                </c:pt>
                <c:pt idx="940">
                  <c:v>40708.453865740739</c:v>
                </c:pt>
                <c:pt idx="941">
                  <c:v>40708.453159722223</c:v>
                </c:pt>
                <c:pt idx="942">
                  <c:v>40708.452476851853</c:v>
                </c:pt>
                <c:pt idx="943">
                  <c:v>40708.451782407406</c:v>
                </c:pt>
                <c:pt idx="944">
                  <c:v>40708.45107638889</c:v>
                </c:pt>
                <c:pt idx="945">
                  <c:v>40708.450335648151</c:v>
                </c:pt>
                <c:pt idx="946">
                  <c:v>40708.449652777781</c:v>
                </c:pt>
                <c:pt idx="947">
                  <c:v>40708.448958333334</c:v>
                </c:pt>
                <c:pt idx="948">
                  <c:v>40708.448252314818</c:v>
                </c:pt>
                <c:pt idx="949">
                  <c:v>40708.447557870371</c:v>
                </c:pt>
                <c:pt idx="950">
                  <c:v>40708.446851851855</c:v>
                </c:pt>
                <c:pt idx="951">
                  <c:v>40708.446134259262</c:v>
                </c:pt>
                <c:pt idx="952">
                  <c:v>40708.445439814815</c:v>
                </c:pt>
                <c:pt idx="953">
                  <c:v>40708.444710648146</c:v>
                </c:pt>
                <c:pt idx="954">
                  <c:v>40708.444004629629</c:v>
                </c:pt>
                <c:pt idx="955">
                  <c:v>40708.44327546296</c:v>
                </c:pt>
                <c:pt idx="956">
                  <c:v>40708.442569444444</c:v>
                </c:pt>
                <c:pt idx="957">
                  <c:v>40708.441851851851</c:v>
                </c:pt>
                <c:pt idx="958">
                  <c:v>40708.441157407404</c:v>
                </c:pt>
                <c:pt idx="959">
                  <c:v>40708.440451388888</c:v>
                </c:pt>
                <c:pt idx="960">
                  <c:v>40708.439756944441</c:v>
                </c:pt>
                <c:pt idx="961">
                  <c:v>40708.439062500001</c:v>
                </c:pt>
                <c:pt idx="962">
                  <c:v>40708.438344907408</c:v>
                </c:pt>
                <c:pt idx="963">
                  <c:v>40708.437638888892</c:v>
                </c:pt>
                <c:pt idx="964">
                  <c:v>40708.436932870369</c:v>
                </c:pt>
                <c:pt idx="965">
                  <c:v>40708.436226851853</c:v>
                </c:pt>
                <c:pt idx="966">
                  <c:v>40708.435474537036</c:v>
                </c:pt>
                <c:pt idx="967">
                  <c:v>40708.43478009259</c:v>
                </c:pt>
                <c:pt idx="968">
                  <c:v>40708.434050925927</c:v>
                </c:pt>
                <c:pt idx="969">
                  <c:v>40708.433310185188</c:v>
                </c:pt>
                <c:pt idx="970">
                  <c:v>40708.432534722226</c:v>
                </c:pt>
                <c:pt idx="971">
                  <c:v>40708.431851851848</c:v>
                </c:pt>
                <c:pt idx="972">
                  <c:v>40708.431145833332</c:v>
                </c:pt>
                <c:pt idx="973">
                  <c:v>40708.430428240739</c:v>
                </c:pt>
                <c:pt idx="974">
                  <c:v>40708.4296875</c:v>
                </c:pt>
                <c:pt idx="975">
                  <c:v>40708.42895833333</c:v>
                </c:pt>
                <c:pt idx="976">
                  <c:v>40708.42827546296</c:v>
                </c:pt>
                <c:pt idx="977">
                  <c:v>40708.427581018521</c:v>
                </c:pt>
                <c:pt idx="978">
                  <c:v>40708.426886574074</c:v>
                </c:pt>
                <c:pt idx="979">
                  <c:v>40708.426168981481</c:v>
                </c:pt>
                <c:pt idx="980">
                  <c:v>40708.425439814811</c:v>
                </c:pt>
                <c:pt idx="981">
                  <c:v>40708.424756944441</c:v>
                </c:pt>
                <c:pt idx="982">
                  <c:v>40708.424039351848</c:v>
                </c:pt>
                <c:pt idx="983">
                  <c:v>40708.423333333332</c:v>
                </c:pt>
                <c:pt idx="984">
                  <c:v>40708.422662037039</c:v>
                </c:pt>
                <c:pt idx="985">
                  <c:v>40708.421956018516</c:v>
                </c:pt>
                <c:pt idx="986">
                  <c:v>40708.421203703707</c:v>
                </c:pt>
                <c:pt idx="987">
                  <c:v>40708.420486111114</c:v>
                </c:pt>
                <c:pt idx="988">
                  <c:v>40708.419803240744</c:v>
                </c:pt>
                <c:pt idx="989">
                  <c:v>40708.419085648151</c:v>
                </c:pt>
                <c:pt idx="990">
                  <c:v>40708.418379629627</c:v>
                </c:pt>
                <c:pt idx="991">
                  <c:v>40708.417673611111</c:v>
                </c:pt>
                <c:pt idx="992">
                  <c:v>40708.416932870372</c:v>
                </c:pt>
                <c:pt idx="993">
                  <c:v>40708.416238425925</c:v>
                </c:pt>
                <c:pt idx="994">
                  <c:v>40708.415543981479</c:v>
                </c:pt>
                <c:pt idx="995">
                  <c:v>40708.414861111109</c:v>
                </c:pt>
                <c:pt idx="996">
                  <c:v>40708.414166666669</c:v>
                </c:pt>
                <c:pt idx="997">
                  <c:v>40708.413460648146</c:v>
                </c:pt>
                <c:pt idx="998">
                  <c:v>40708.412766203706</c:v>
                </c:pt>
                <c:pt idx="999">
                  <c:v>40708.412060185183</c:v>
                </c:pt>
                <c:pt idx="1000">
                  <c:v>40708.411365740743</c:v>
                </c:pt>
                <c:pt idx="1001">
                  <c:v>40708.410671296297</c:v>
                </c:pt>
                <c:pt idx="1002">
                  <c:v>40708.409907407404</c:v>
                </c:pt>
                <c:pt idx="1003">
                  <c:v>40708.409224537034</c:v>
                </c:pt>
                <c:pt idx="1004">
                  <c:v>40708.408483796295</c:v>
                </c:pt>
                <c:pt idx="1005">
                  <c:v>40708.407777777778</c:v>
                </c:pt>
                <c:pt idx="1006">
                  <c:v>40708.407060185185</c:v>
                </c:pt>
                <c:pt idx="1007">
                  <c:v>40708.406342592592</c:v>
                </c:pt>
                <c:pt idx="1008">
                  <c:v>40708.405613425923</c:v>
                </c:pt>
                <c:pt idx="1009">
                  <c:v>40708.404861111114</c:v>
                </c:pt>
                <c:pt idx="1010">
                  <c:v>40708.404143518521</c:v>
                </c:pt>
                <c:pt idx="1011">
                  <c:v>40708.40347222222</c:v>
                </c:pt>
                <c:pt idx="1012">
                  <c:v>40708.402777777781</c:v>
                </c:pt>
                <c:pt idx="1013">
                  <c:v>40708.402083333334</c:v>
                </c:pt>
                <c:pt idx="1014">
                  <c:v>40708.401377314818</c:v>
                </c:pt>
                <c:pt idx="1015">
                  <c:v>40708.400682870371</c:v>
                </c:pt>
                <c:pt idx="1016">
                  <c:v>40708.399965277778</c:v>
                </c:pt>
                <c:pt idx="1017">
                  <c:v>40708.399270833332</c:v>
                </c:pt>
                <c:pt idx="1018">
                  <c:v>40708.398564814815</c:v>
                </c:pt>
                <c:pt idx="1019">
                  <c:v>40708.397858796299</c:v>
                </c:pt>
                <c:pt idx="1020">
                  <c:v>40708.397152777776</c:v>
                </c:pt>
                <c:pt idx="1021">
                  <c:v>40708.39644675926</c:v>
                </c:pt>
                <c:pt idx="1022">
                  <c:v>40708.395740740743</c:v>
                </c:pt>
                <c:pt idx="1023">
                  <c:v>40708.39503472222</c:v>
                </c:pt>
                <c:pt idx="1024">
                  <c:v>40708.39434027778</c:v>
                </c:pt>
                <c:pt idx="1025">
                  <c:v>40708.393622685187</c:v>
                </c:pt>
                <c:pt idx="1026">
                  <c:v>40708.392916666664</c:v>
                </c:pt>
                <c:pt idx="1027">
                  <c:v>40708.392222222225</c:v>
                </c:pt>
                <c:pt idx="1028">
                  <c:v>40708.391516203701</c:v>
                </c:pt>
                <c:pt idx="1029">
                  <c:v>40708.390810185185</c:v>
                </c:pt>
                <c:pt idx="1030">
                  <c:v>40708.390057870369</c:v>
                </c:pt>
                <c:pt idx="1031">
                  <c:v>40708.389351851853</c:v>
                </c:pt>
                <c:pt idx="1032">
                  <c:v>40708.388657407406</c:v>
                </c:pt>
                <c:pt idx="1033">
                  <c:v>40708.387974537036</c:v>
                </c:pt>
                <c:pt idx="1034">
                  <c:v>40708.387256944443</c:v>
                </c:pt>
                <c:pt idx="1035">
                  <c:v>40708.386562500003</c:v>
                </c:pt>
                <c:pt idx="1036">
                  <c:v>40708.38585648148</c:v>
                </c:pt>
                <c:pt idx="1037">
                  <c:v>40708.385150462964</c:v>
                </c:pt>
                <c:pt idx="1038">
                  <c:v>40708.384409722225</c:v>
                </c:pt>
                <c:pt idx="1039">
                  <c:v>40708.383703703701</c:v>
                </c:pt>
                <c:pt idx="1040">
                  <c:v>40708.382997685185</c:v>
                </c:pt>
                <c:pt idx="1041">
                  <c:v>40708.382268518515</c:v>
                </c:pt>
                <c:pt idx="1042">
                  <c:v>40708.381539351853</c:v>
                </c:pt>
                <c:pt idx="1043">
                  <c:v>40708.38082175926</c:v>
                </c:pt>
                <c:pt idx="1044">
                  <c:v>40708.380127314813</c:v>
                </c:pt>
                <c:pt idx="1045">
                  <c:v>40708.379432870373</c:v>
                </c:pt>
                <c:pt idx="1046">
                  <c:v>40708.37871527778</c:v>
                </c:pt>
                <c:pt idx="1047">
                  <c:v>40708.377974537034</c:v>
                </c:pt>
                <c:pt idx="1048">
                  <c:v>40708.377280092594</c:v>
                </c:pt>
                <c:pt idx="1049">
                  <c:v>40708.376574074071</c:v>
                </c:pt>
                <c:pt idx="1050">
                  <c:v>40708.375891203701</c:v>
                </c:pt>
                <c:pt idx="1051">
                  <c:v>40708.375196759262</c:v>
                </c:pt>
                <c:pt idx="1052">
                  <c:v>40708.374467592592</c:v>
                </c:pt>
                <c:pt idx="1053">
                  <c:v>40708.373761574076</c:v>
                </c:pt>
                <c:pt idx="1054">
                  <c:v>40708.373055555552</c:v>
                </c:pt>
                <c:pt idx="1055">
                  <c:v>40708.372314814813</c:v>
                </c:pt>
                <c:pt idx="1056">
                  <c:v>40708.371608796297</c:v>
                </c:pt>
                <c:pt idx="1057">
                  <c:v>40708.370925925927</c:v>
                </c:pt>
                <c:pt idx="1058">
                  <c:v>40708.370196759257</c:v>
                </c:pt>
                <c:pt idx="1059">
                  <c:v>40708.369502314818</c:v>
                </c:pt>
                <c:pt idx="1060">
                  <c:v>40708.368784722225</c:v>
                </c:pt>
                <c:pt idx="1061">
                  <c:v>40708.368067129632</c:v>
                </c:pt>
                <c:pt idx="1062">
                  <c:v>40708.367361111108</c:v>
                </c:pt>
                <c:pt idx="1063">
                  <c:v>40708.366655092592</c:v>
                </c:pt>
                <c:pt idx="1064">
                  <c:v>40708.365856481483</c:v>
                </c:pt>
                <c:pt idx="1065">
                  <c:v>40708.365046296298</c:v>
                </c:pt>
                <c:pt idx="1066">
                  <c:v>40708.364259259259</c:v>
                </c:pt>
                <c:pt idx="1067">
                  <c:v>40708.363483796296</c:v>
                </c:pt>
                <c:pt idx="1068">
                  <c:v>40708.362766203703</c:v>
                </c:pt>
                <c:pt idx="1069">
                  <c:v>40708.362013888887</c:v>
                </c:pt>
                <c:pt idx="1070">
                  <c:v>40708.361319444448</c:v>
                </c:pt>
                <c:pt idx="1071">
                  <c:v>40708.360625000001</c:v>
                </c:pt>
                <c:pt idx="1072">
                  <c:v>40708.359930555554</c:v>
                </c:pt>
                <c:pt idx="1073">
                  <c:v>40708.359247685185</c:v>
                </c:pt>
                <c:pt idx="1074">
                  <c:v>40708.358553240738</c:v>
                </c:pt>
                <c:pt idx="1075">
                  <c:v>40708.357812499999</c:v>
                </c:pt>
                <c:pt idx="1076">
                  <c:v>40708.357060185182</c:v>
                </c:pt>
                <c:pt idx="1077">
                  <c:v>40708.356354166666</c:v>
                </c:pt>
                <c:pt idx="1078">
                  <c:v>40708.35565972222</c:v>
                </c:pt>
                <c:pt idx="1079">
                  <c:v>40708.35496527778</c:v>
                </c:pt>
                <c:pt idx="1080">
                  <c:v>40708.354270833333</c:v>
                </c:pt>
                <c:pt idx="1081">
                  <c:v>40708.35355324074</c:v>
                </c:pt>
                <c:pt idx="1082">
                  <c:v>40708.352870370371</c:v>
                </c:pt>
                <c:pt idx="1083">
                  <c:v>40708.352152777778</c:v>
                </c:pt>
                <c:pt idx="1084">
                  <c:v>40708.351435185185</c:v>
                </c:pt>
                <c:pt idx="1085">
                  <c:v>40708.350717592592</c:v>
                </c:pt>
                <c:pt idx="1086">
                  <c:v>40708.35</c:v>
                </c:pt>
                <c:pt idx="1087">
                  <c:v>40708.349224537036</c:v>
                </c:pt>
                <c:pt idx="1088">
                  <c:v>40708.34851851852</c:v>
                </c:pt>
                <c:pt idx="1089">
                  <c:v>40708.347766203704</c:v>
                </c:pt>
                <c:pt idx="1090">
                  <c:v>40708.347071759257</c:v>
                </c:pt>
                <c:pt idx="1091">
                  <c:v>40708.346331018518</c:v>
                </c:pt>
                <c:pt idx="1092">
                  <c:v>40708.345613425925</c:v>
                </c:pt>
                <c:pt idx="1093">
                  <c:v>40708.344884259262</c:v>
                </c:pt>
                <c:pt idx="1094">
                  <c:v>40708.344178240739</c:v>
                </c:pt>
                <c:pt idx="1095">
                  <c:v>40708.3434837963</c:v>
                </c:pt>
                <c:pt idx="1096">
                  <c:v>40708.342766203707</c:v>
                </c:pt>
                <c:pt idx="1097">
                  <c:v>40708.342060185183</c:v>
                </c:pt>
                <c:pt idx="1098">
                  <c:v>40708.341354166667</c:v>
                </c:pt>
                <c:pt idx="1099">
                  <c:v>40708.34065972222</c:v>
                </c:pt>
                <c:pt idx="1100">
                  <c:v>40708.33997685185</c:v>
                </c:pt>
                <c:pt idx="1101">
                  <c:v>40708.339270833334</c:v>
                </c:pt>
                <c:pt idx="1102">
                  <c:v>40708.338564814818</c:v>
                </c:pt>
                <c:pt idx="1103">
                  <c:v>40708.337835648148</c:v>
                </c:pt>
                <c:pt idx="1104">
                  <c:v>40708.337118055555</c:v>
                </c:pt>
                <c:pt idx="1105">
                  <c:v>40708.336435185185</c:v>
                </c:pt>
                <c:pt idx="1106">
                  <c:v>40708.335740740738</c:v>
                </c:pt>
                <c:pt idx="1107">
                  <c:v>40708.335046296299</c:v>
                </c:pt>
                <c:pt idx="1108">
                  <c:v>40708.334363425929</c:v>
                </c:pt>
                <c:pt idx="1109">
                  <c:v>40708.333657407406</c:v>
                </c:pt>
                <c:pt idx="1110">
                  <c:v>40708.332951388889</c:v>
                </c:pt>
                <c:pt idx="1111">
                  <c:v>40708.332233796296</c:v>
                </c:pt>
                <c:pt idx="1112">
                  <c:v>40708.331516203703</c:v>
                </c:pt>
                <c:pt idx="1113">
                  <c:v>40708.330810185187</c:v>
                </c:pt>
                <c:pt idx="1114">
                  <c:v>40708.33011574074</c:v>
                </c:pt>
                <c:pt idx="1115">
                  <c:v>40708.329421296294</c:v>
                </c:pt>
                <c:pt idx="1116">
                  <c:v>40708.328715277778</c:v>
                </c:pt>
                <c:pt idx="1117">
                  <c:v>40708.327997685185</c:v>
                </c:pt>
                <c:pt idx="1118">
                  <c:v>40708.327280092592</c:v>
                </c:pt>
                <c:pt idx="1119">
                  <c:v>40708.326550925929</c:v>
                </c:pt>
                <c:pt idx="1120">
                  <c:v>40708.325868055559</c:v>
                </c:pt>
                <c:pt idx="1121">
                  <c:v>40708.325127314813</c:v>
                </c:pt>
                <c:pt idx="1122">
                  <c:v>40708.324432870373</c:v>
                </c:pt>
                <c:pt idx="1123">
                  <c:v>40708.32372685185</c:v>
                </c:pt>
                <c:pt idx="1124">
                  <c:v>40708.32303240741</c:v>
                </c:pt>
                <c:pt idx="1125">
                  <c:v>40708.322314814817</c:v>
                </c:pt>
                <c:pt idx="1126">
                  <c:v>40708.321574074071</c:v>
                </c:pt>
                <c:pt idx="1127">
                  <c:v>40708.320891203701</c:v>
                </c:pt>
                <c:pt idx="1128">
                  <c:v>40708.320185185185</c:v>
                </c:pt>
                <c:pt idx="1129">
                  <c:v>40708.319490740738</c:v>
                </c:pt>
                <c:pt idx="1130">
                  <c:v>40708.318784722222</c:v>
                </c:pt>
                <c:pt idx="1131">
                  <c:v>40708.318090277775</c:v>
                </c:pt>
                <c:pt idx="1132">
                  <c:v>40708.317395833335</c:v>
                </c:pt>
                <c:pt idx="1133">
                  <c:v>40708.316701388889</c:v>
                </c:pt>
                <c:pt idx="1134">
                  <c:v>40708.315983796296</c:v>
                </c:pt>
                <c:pt idx="1135">
                  <c:v>40708.315289351849</c:v>
                </c:pt>
                <c:pt idx="1136">
                  <c:v>40708.314583333333</c:v>
                </c:pt>
                <c:pt idx="1137">
                  <c:v>40708.31386574074</c:v>
                </c:pt>
                <c:pt idx="1138">
                  <c:v>40708.313159722224</c:v>
                </c:pt>
                <c:pt idx="1139">
                  <c:v>40708.312442129631</c:v>
                </c:pt>
                <c:pt idx="1140">
                  <c:v>40708.311747685184</c:v>
                </c:pt>
                <c:pt idx="1141">
                  <c:v>40708.311041666668</c:v>
                </c:pt>
                <c:pt idx="1142">
                  <c:v>40708.310324074075</c:v>
                </c:pt>
                <c:pt idx="1143">
                  <c:v>40708.309571759259</c:v>
                </c:pt>
                <c:pt idx="1144">
                  <c:v>40708.308842592596</c:v>
                </c:pt>
                <c:pt idx="1145">
                  <c:v>40708.308113425926</c:v>
                </c:pt>
                <c:pt idx="1146">
                  <c:v>40708.30740740741</c:v>
                </c:pt>
                <c:pt idx="1147">
                  <c:v>40708.306747685187</c:v>
                </c:pt>
                <c:pt idx="1148">
                  <c:v>40708.305914351855</c:v>
                </c:pt>
                <c:pt idx="1149">
                  <c:v>40708.305208333331</c:v>
                </c:pt>
                <c:pt idx="1150">
                  <c:v>40708.304467592592</c:v>
                </c:pt>
                <c:pt idx="1151">
                  <c:v>40708.303749999999</c:v>
                </c:pt>
                <c:pt idx="1152">
                  <c:v>40708.303043981483</c:v>
                </c:pt>
                <c:pt idx="1153">
                  <c:v>40708.302361111113</c:v>
                </c:pt>
                <c:pt idx="1154">
                  <c:v>40708.301620370374</c:v>
                </c:pt>
                <c:pt idx="1155">
                  <c:v>40708.300925925927</c:v>
                </c:pt>
                <c:pt idx="1156">
                  <c:v>40708.300208333334</c:v>
                </c:pt>
                <c:pt idx="1157">
                  <c:v>40708.299490740741</c:v>
                </c:pt>
                <c:pt idx="1158">
                  <c:v>40708.298807870371</c:v>
                </c:pt>
                <c:pt idx="1159">
                  <c:v>40708.298090277778</c:v>
                </c:pt>
                <c:pt idx="1160">
                  <c:v>40708.297303240739</c:v>
                </c:pt>
                <c:pt idx="1161">
                  <c:v>40708.296527777777</c:v>
                </c:pt>
                <c:pt idx="1162">
                  <c:v>40708.295787037037</c:v>
                </c:pt>
                <c:pt idx="1163">
                  <c:v>40708.295081018521</c:v>
                </c:pt>
                <c:pt idx="1164">
                  <c:v>40708.294398148151</c:v>
                </c:pt>
                <c:pt idx="1165">
                  <c:v>40708.293530092589</c:v>
                </c:pt>
                <c:pt idx="1166">
                  <c:v>40708.29283564815</c:v>
                </c:pt>
                <c:pt idx="1167">
                  <c:v>40708.292118055557</c:v>
                </c:pt>
                <c:pt idx="1168">
                  <c:v>40708.291377314818</c:v>
                </c:pt>
                <c:pt idx="1169">
                  <c:v>40708.290648148148</c:v>
                </c:pt>
                <c:pt idx="1170">
                  <c:v>40708.289942129632</c:v>
                </c:pt>
                <c:pt idx="1171">
                  <c:v>40708.289224537039</c:v>
                </c:pt>
                <c:pt idx="1172">
                  <c:v>40708.288530092592</c:v>
                </c:pt>
                <c:pt idx="1173">
                  <c:v>40708.287835648145</c:v>
                </c:pt>
                <c:pt idx="1174">
                  <c:v>40708.287118055552</c:v>
                </c:pt>
                <c:pt idx="1175">
                  <c:v>40708.286400462966</c:v>
                </c:pt>
                <c:pt idx="1176">
                  <c:v>40708.285717592589</c:v>
                </c:pt>
                <c:pt idx="1177">
                  <c:v>40708.285000000003</c:v>
                </c:pt>
                <c:pt idx="1178">
                  <c:v>40708.284282407411</c:v>
                </c:pt>
                <c:pt idx="1179">
                  <c:v>40708.28361111111</c:v>
                </c:pt>
                <c:pt idx="1180">
                  <c:v>40708.282893518517</c:v>
                </c:pt>
                <c:pt idx="1181">
                  <c:v>40708.282187500001</c:v>
                </c:pt>
                <c:pt idx="1182">
                  <c:v>40708.281481481485</c:v>
                </c:pt>
                <c:pt idx="1183">
                  <c:v>40708.280787037038</c:v>
                </c:pt>
                <c:pt idx="1184">
                  <c:v>40708.280081018522</c:v>
                </c:pt>
                <c:pt idx="1185">
                  <c:v>40708.279374999998</c:v>
                </c:pt>
                <c:pt idx="1186">
                  <c:v>40708.278657407405</c:v>
                </c:pt>
                <c:pt idx="1187">
                  <c:v>40708.277939814812</c:v>
                </c:pt>
                <c:pt idx="1188">
                  <c:v>40708.277233796296</c:v>
                </c:pt>
                <c:pt idx="1189">
                  <c:v>40708.276539351849</c:v>
                </c:pt>
                <c:pt idx="1190">
                  <c:v>40708.275821759256</c:v>
                </c:pt>
                <c:pt idx="1191">
                  <c:v>40708.275081018517</c:v>
                </c:pt>
                <c:pt idx="1192">
                  <c:v>40708.274363425924</c:v>
                </c:pt>
                <c:pt idx="1193">
                  <c:v>40708.273668981485</c:v>
                </c:pt>
                <c:pt idx="1194">
                  <c:v>40708.272986111115</c:v>
                </c:pt>
                <c:pt idx="1195">
                  <c:v>40708.272303240738</c:v>
                </c:pt>
                <c:pt idx="1196">
                  <c:v>40708.271608796298</c:v>
                </c:pt>
                <c:pt idx="1197">
                  <c:v>40708.270891203705</c:v>
                </c:pt>
                <c:pt idx="1198">
                  <c:v>40708.270196759258</c:v>
                </c:pt>
                <c:pt idx="1199">
                  <c:v>40708.269467592596</c:v>
                </c:pt>
                <c:pt idx="1200">
                  <c:v>40708.268773148149</c:v>
                </c:pt>
                <c:pt idx="1201">
                  <c:v>40708.268067129633</c:v>
                </c:pt>
                <c:pt idx="1202">
                  <c:v>40708.267337962963</c:v>
                </c:pt>
                <c:pt idx="1203">
                  <c:v>40708.266655092593</c:v>
                </c:pt>
                <c:pt idx="1204">
                  <c:v>40708.265914351854</c:v>
                </c:pt>
                <c:pt idx="1205">
                  <c:v>40708.265185185184</c:v>
                </c:pt>
                <c:pt idx="1206">
                  <c:v>40708.264479166668</c:v>
                </c:pt>
                <c:pt idx="1207">
                  <c:v>40708.263796296298</c:v>
                </c:pt>
                <c:pt idx="1208">
                  <c:v>40708.263078703705</c:v>
                </c:pt>
                <c:pt idx="1209">
                  <c:v>40708.262349537035</c:v>
                </c:pt>
                <c:pt idx="1210">
                  <c:v>40708.261574074073</c:v>
                </c:pt>
                <c:pt idx="1211">
                  <c:v>40708.260868055557</c:v>
                </c:pt>
                <c:pt idx="1212">
                  <c:v>40708.260185185187</c:v>
                </c:pt>
                <c:pt idx="1213">
                  <c:v>40708.259456018517</c:v>
                </c:pt>
                <c:pt idx="1214">
                  <c:v>40708.258668981478</c:v>
                </c:pt>
                <c:pt idx="1215">
                  <c:v>40708.257974537039</c:v>
                </c:pt>
                <c:pt idx="1216">
                  <c:v>40708.257256944446</c:v>
                </c:pt>
                <c:pt idx="1217">
                  <c:v>40708.256527777776</c:v>
                </c:pt>
                <c:pt idx="1218">
                  <c:v>40708.25582175926</c:v>
                </c:pt>
                <c:pt idx="1219">
                  <c:v>40708.255127314813</c:v>
                </c:pt>
                <c:pt idx="1220">
                  <c:v>40708.254421296297</c:v>
                </c:pt>
                <c:pt idx="1221">
                  <c:v>40708.253703703704</c:v>
                </c:pt>
                <c:pt idx="1222">
                  <c:v>40708.253020833334</c:v>
                </c:pt>
                <c:pt idx="1223">
                  <c:v>40708.25236111111</c:v>
                </c:pt>
                <c:pt idx="1224">
                  <c:v>40708.251701388886</c:v>
                </c:pt>
                <c:pt idx="1225">
                  <c:v>40708.250949074078</c:v>
                </c:pt>
                <c:pt idx="1226">
                  <c:v>40708.250219907408</c:v>
                </c:pt>
                <c:pt idx="1227">
                  <c:v>40708.249560185184</c:v>
                </c:pt>
                <c:pt idx="1228">
                  <c:v>40708.248854166668</c:v>
                </c:pt>
                <c:pt idx="1229">
                  <c:v>40708.248124999998</c:v>
                </c:pt>
                <c:pt idx="1230">
                  <c:v>40708.247430555559</c:v>
                </c:pt>
                <c:pt idx="1231">
                  <c:v>40708.246747685182</c:v>
                </c:pt>
                <c:pt idx="1232">
                  <c:v>40708.246053240742</c:v>
                </c:pt>
                <c:pt idx="1233">
                  <c:v>40708.245300925926</c:v>
                </c:pt>
                <c:pt idx="1234">
                  <c:v>40708.244606481479</c:v>
                </c:pt>
                <c:pt idx="1235">
                  <c:v>40708.243923611109</c:v>
                </c:pt>
                <c:pt idx="1236">
                  <c:v>40708.243252314816</c:v>
                </c:pt>
                <c:pt idx="1237">
                  <c:v>40708.242523148147</c:v>
                </c:pt>
                <c:pt idx="1238">
                  <c:v>40708.241747685184</c:v>
                </c:pt>
                <c:pt idx="1239">
                  <c:v>40708.241030092591</c:v>
                </c:pt>
                <c:pt idx="1240">
                  <c:v>40708.240312499998</c:v>
                </c:pt>
                <c:pt idx="1241">
                  <c:v>40708.239618055559</c:v>
                </c:pt>
                <c:pt idx="1242">
                  <c:v>40708.238923611112</c:v>
                </c:pt>
                <c:pt idx="1243">
                  <c:v>40708.238182870373</c:v>
                </c:pt>
                <c:pt idx="1244">
                  <c:v>40708.23746527778</c:v>
                </c:pt>
                <c:pt idx="1245">
                  <c:v>40708.236747685187</c:v>
                </c:pt>
                <c:pt idx="1246">
                  <c:v>40708.236076388886</c:v>
                </c:pt>
                <c:pt idx="1247">
                  <c:v>40708.235231481478</c:v>
                </c:pt>
                <c:pt idx="1248">
                  <c:v>40708.234537037039</c:v>
                </c:pt>
                <c:pt idx="1249">
                  <c:v>40708.233819444446</c:v>
                </c:pt>
                <c:pt idx="1250">
                  <c:v>40708.233090277776</c:v>
                </c:pt>
                <c:pt idx="1251">
                  <c:v>40708.232395833336</c:v>
                </c:pt>
                <c:pt idx="1252">
                  <c:v>40708.231678240743</c:v>
                </c:pt>
                <c:pt idx="1253">
                  <c:v>40708.23096064815</c:v>
                </c:pt>
                <c:pt idx="1254">
                  <c:v>40708.230254629627</c:v>
                </c:pt>
                <c:pt idx="1255">
                  <c:v>40708.229537037034</c:v>
                </c:pt>
                <c:pt idx="1256">
                  <c:v>40708.228831018518</c:v>
                </c:pt>
                <c:pt idx="1257">
                  <c:v>40708.228136574071</c:v>
                </c:pt>
                <c:pt idx="1258">
                  <c:v>40708.227453703701</c:v>
                </c:pt>
                <c:pt idx="1259">
                  <c:v>40708.226724537039</c:v>
                </c:pt>
                <c:pt idx="1260">
                  <c:v>40708.226006944446</c:v>
                </c:pt>
                <c:pt idx="1261">
                  <c:v>40708.225243055553</c:v>
                </c:pt>
                <c:pt idx="1262">
                  <c:v>40708.224490740744</c:v>
                </c:pt>
                <c:pt idx="1263">
                  <c:v>40708.223773148151</c:v>
                </c:pt>
                <c:pt idx="1264">
                  <c:v>40708.223055555558</c:v>
                </c:pt>
                <c:pt idx="1265">
                  <c:v>40708.222314814811</c:v>
                </c:pt>
                <c:pt idx="1266">
                  <c:v>40708.221643518518</c:v>
                </c:pt>
                <c:pt idx="1267">
                  <c:v>40708.220925925925</c:v>
                </c:pt>
                <c:pt idx="1268">
                  <c:v>40708.220254629632</c:v>
                </c:pt>
                <c:pt idx="1269">
                  <c:v>40708.219525462962</c:v>
                </c:pt>
                <c:pt idx="1270">
                  <c:v>40708.218831018516</c:v>
                </c:pt>
                <c:pt idx="1271">
                  <c:v>40708.218113425923</c:v>
                </c:pt>
                <c:pt idx="1272">
                  <c:v>40708.217395833337</c:v>
                </c:pt>
                <c:pt idx="1273">
                  <c:v>40708.216678240744</c:v>
                </c:pt>
                <c:pt idx="1274">
                  <c:v>40708.215995370374</c:v>
                </c:pt>
                <c:pt idx="1275">
                  <c:v>40708.215277777781</c:v>
                </c:pt>
                <c:pt idx="1276">
                  <c:v>40708.214479166665</c:v>
                </c:pt>
                <c:pt idx="1277">
                  <c:v>40708.213773148149</c:v>
                </c:pt>
                <c:pt idx="1278">
                  <c:v>40708.213090277779</c:v>
                </c:pt>
                <c:pt idx="1279">
                  <c:v>40708.212395833332</c:v>
                </c:pt>
                <c:pt idx="1280">
                  <c:v>40708.211701388886</c:v>
                </c:pt>
                <c:pt idx="1281">
                  <c:v>40708.2109837963</c:v>
                </c:pt>
                <c:pt idx="1282">
                  <c:v>40708.210266203707</c:v>
                </c:pt>
                <c:pt idx="1283">
                  <c:v>40708.209537037037</c:v>
                </c:pt>
                <c:pt idx="1284">
                  <c:v>40708.208854166667</c:v>
                </c:pt>
                <c:pt idx="1285">
                  <c:v>40708.20815972222</c:v>
                </c:pt>
                <c:pt idx="1286">
                  <c:v>40708.207476851851</c:v>
                </c:pt>
                <c:pt idx="1287">
                  <c:v>40708.206759259258</c:v>
                </c:pt>
                <c:pt idx="1288">
                  <c:v>40708.206041666665</c:v>
                </c:pt>
                <c:pt idx="1289">
                  <c:v>40708.205347222225</c:v>
                </c:pt>
                <c:pt idx="1290">
                  <c:v>40708.204652777778</c:v>
                </c:pt>
                <c:pt idx="1291">
                  <c:v>40708.203935185185</c:v>
                </c:pt>
                <c:pt idx="1292">
                  <c:v>40708.2031712963</c:v>
                </c:pt>
                <c:pt idx="1293">
                  <c:v>40708.202476851853</c:v>
                </c:pt>
                <c:pt idx="1294">
                  <c:v>40708.201736111114</c:v>
                </c:pt>
                <c:pt idx="1295">
                  <c:v>40708.20103009259</c:v>
                </c:pt>
                <c:pt idx="1296">
                  <c:v>40708.200324074074</c:v>
                </c:pt>
                <c:pt idx="1297">
                  <c:v>40708.199629629627</c:v>
                </c:pt>
                <c:pt idx="1298">
                  <c:v>40708.198958333334</c:v>
                </c:pt>
                <c:pt idx="1299">
                  <c:v>40708.198252314818</c:v>
                </c:pt>
                <c:pt idx="1300">
                  <c:v>40708.197569444441</c:v>
                </c:pt>
                <c:pt idx="1301">
                  <c:v>40708.196851851855</c:v>
                </c:pt>
                <c:pt idx="1302">
                  <c:v>40708.196134259262</c:v>
                </c:pt>
                <c:pt idx="1303">
                  <c:v>40708.195462962962</c:v>
                </c:pt>
                <c:pt idx="1304">
                  <c:v>40708.194780092592</c:v>
                </c:pt>
                <c:pt idx="1305">
                  <c:v>40708.194062499999</c:v>
                </c:pt>
                <c:pt idx="1306">
                  <c:v>40708.193368055552</c:v>
                </c:pt>
                <c:pt idx="1307">
                  <c:v>40708.192662037036</c:v>
                </c:pt>
                <c:pt idx="1308">
                  <c:v>40708.19195601852</c:v>
                </c:pt>
                <c:pt idx="1309">
                  <c:v>40708.19122685185</c:v>
                </c:pt>
                <c:pt idx="1310">
                  <c:v>40708.190474537034</c:v>
                </c:pt>
                <c:pt idx="1311">
                  <c:v>40708.189733796295</c:v>
                </c:pt>
                <c:pt idx="1312">
                  <c:v>40708.189027777778</c:v>
                </c:pt>
                <c:pt idx="1313">
                  <c:v>40708.188344907408</c:v>
                </c:pt>
                <c:pt idx="1314">
                  <c:v>40708.187627314815</c:v>
                </c:pt>
                <c:pt idx="1315">
                  <c:v>40708.186921296299</c:v>
                </c:pt>
                <c:pt idx="1316">
                  <c:v>40708.186192129629</c:v>
                </c:pt>
                <c:pt idx="1317">
                  <c:v>40708.185486111113</c:v>
                </c:pt>
                <c:pt idx="1318">
                  <c:v>40708.18472222222</c:v>
                </c:pt>
                <c:pt idx="1319">
                  <c:v>40708.184016203704</c:v>
                </c:pt>
                <c:pt idx="1320">
                  <c:v>40708.183298611111</c:v>
                </c:pt>
                <c:pt idx="1321">
                  <c:v>40708.182627314818</c:v>
                </c:pt>
                <c:pt idx="1322">
                  <c:v>40708.181932870371</c:v>
                </c:pt>
                <c:pt idx="1323">
                  <c:v>40708.181226851855</c:v>
                </c:pt>
                <c:pt idx="1324">
                  <c:v>40708.180543981478</c:v>
                </c:pt>
                <c:pt idx="1325">
                  <c:v>40708.179861111108</c:v>
                </c:pt>
                <c:pt idx="1326">
                  <c:v>40708.179155092592</c:v>
                </c:pt>
                <c:pt idx="1327">
                  <c:v>40708.178437499999</c:v>
                </c:pt>
                <c:pt idx="1328">
                  <c:v>40708.177615740744</c:v>
                </c:pt>
                <c:pt idx="1329">
                  <c:v>40708.176898148151</c:v>
                </c:pt>
                <c:pt idx="1330">
                  <c:v>40708.176249999997</c:v>
                </c:pt>
                <c:pt idx="1331">
                  <c:v>40708.175532407404</c:v>
                </c:pt>
                <c:pt idx="1332">
                  <c:v>40708.174722222226</c:v>
                </c:pt>
                <c:pt idx="1333">
                  <c:v>40708.17392361111</c:v>
                </c:pt>
                <c:pt idx="1334">
                  <c:v>40708.173182870371</c:v>
                </c:pt>
                <c:pt idx="1335">
                  <c:v>40708.172476851854</c:v>
                </c:pt>
                <c:pt idx="1336">
                  <c:v>40708.171770833331</c:v>
                </c:pt>
                <c:pt idx="1337">
                  <c:v>40708.171076388891</c:v>
                </c:pt>
                <c:pt idx="1338">
                  <c:v>40708.170347222222</c:v>
                </c:pt>
                <c:pt idx="1339">
                  <c:v>40708.169641203705</c:v>
                </c:pt>
                <c:pt idx="1340">
                  <c:v>40708.168923611112</c:v>
                </c:pt>
                <c:pt idx="1341">
                  <c:v>40708.168206018519</c:v>
                </c:pt>
                <c:pt idx="1342">
                  <c:v>40708.16747685185</c:v>
                </c:pt>
                <c:pt idx="1343">
                  <c:v>40708.166770833333</c:v>
                </c:pt>
                <c:pt idx="1344">
                  <c:v>40708.166076388887</c:v>
                </c:pt>
                <c:pt idx="1345">
                  <c:v>40708.165358796294</c:v>
                </c:pt>
                <c:pt idx="1346">
                  <c:v>40708.164652777778</c:v>
                </c:pt>
                <c:pt idx="1347">
                  <c:v>40708.163958333331</c:v>
                </c:pt>
                <c:pt idx="1348">
                  <c:v>40708.163252314815</c:v>
                </c:pt>
                <c:pt idx="1349">
                  <c:v>40708.162546296298</c:v>
                </c:pt>
                <c:pt idx="1350">
                  <c:v>40708.161817129629</c:v>
                </c:pt>
                <c:pt idx="1351">
                  <c:v>40708.161122685182</c:v>
                </c:pt>
                <c:pt idx="1352">
                  <c:v>40708.160370370373</c:v>
                </c:pt>
                <c:pt idx="1353">
                  <c:v>40708.159629629627</c:v>
                </c:pt>
                <c:pt idx="1354">
                  <c:v>40708.15892361111</c:v>
                </c:pt>
                <c:pt idx="1355">
                  <c:v>40708.15824074074</c:v>
                </c:pt>
                <c:pt idx="1356">
                  <c:v>40708.157557870371</c:v>
                </c:pt>
                <c:pt idx="1357">
                  <c:v>40708.156840277778</c:v>
                </c:pt>
                <c:pt idx="1358">
                  <c:v>40708.156111111108</c:v>
                </c:pt>
                <c:pt idx="1359">
                  <c:v>40708.155405092592</c:v>
                </c:pt>
                <c:pt idx="1360">
                  <c:v>40708.154664351852</c:v>
                </c:pt>
                <c:pt idx="1361">
                  <c:v>40708.153877314813</c:v>
                </c:pt>
                <c:pt idx="1362">
                  <c:v>40708.153124999997</c:v>
                </c:pt>
                <c:pt idx="1363">
                  <c:v>40708.152442129627</c:v>
                </c:pt>
                <c:pt idx="1364">
                  <c:v>40708.151736111111</c:v>
                </c:pt>
                <c:pt idx="1365">
                  <c:v>40708.151006944441</c:v>
                </c:pt>
                <c:pt idx="1366">
                  <c:v>40708.150277777779</c:v>
                </c:pt>
                <c:pt idx="1367">
                  <c:v>40708.149571759262</c:v>
                </c:pt>
                <c:pt idx="1368">
                  <c:v>40708.148865740739</c:v>
                </c:pt>
                <c:pt idx="1369">
                  <c:v>40708.148148148146</c:v>
                </c:pt>
                <c:pt idx="1370">
                  <c:v>40708.14739583333</c:v>
                </c:pt>
                <c:pt idx="1371">
                  <c:v>40708.146678240744</c:v>
                </c:pt>
                <c:pt idx="1372">
                  <c:v>40708.146006944444</c:v>
                </c:pt>
                <c:pt idx="1373">
                  <c:v>40708.145300925928</c:v>
                </c:pt>
                <c:pt idx="1374">
                  <c:v>40708.144537037035</c:v>
                </c:pt>
                <c:pt idx="1375">
                  <c:v>40708.143842592595</c:v>
                </c:pt>
                <c:pt idx="1376">
                  <c:v>40708.143125000002</c:v>
                </c:pt>
                <c:pt idx="1377">
                  <c:v>40708.142407407409</c:v>
                </c:pt>
                <c:pt idx="1378">
                  <c:v>40708.141736111109</c:v>
                </c:pt>
                <c:pt idx="1379">
                  <c:v>40708.141041666669</c:v>
                </c:pt>
                <c:pt idx="1380">
                  <c:v>40708.140335648146</c:v>
                </c:pt>
                <c:pt idx="1381">
                  <c:v>40708.13957175926</c:v>
                </c:pt>
                <c:pt idx="1382">
                  <c:v>40708.138865740744</c:v>
                </c:pt>
                <c:pt idx="1383">
                  <c:v>40708.138182870367</c:v>
                </c:pt>
                <c:pt idx="1384">
                  <c:v>40708.137465277781</c:v>
                </c:pt>
                <c:pt idx="1385">
                  <c:v>40708.136736111112</c:v>
                </c:pt>
                <c:pt idx="1386">
                  <c:v>40708.136041666665</c:v>
                </c:pt>
                <c:pt idx="1387">
                  <c:v>40708.135347222225</c:v>
                </c:pt>
                <c:pt idx="1388">
                  <c:v>40708.134641203702</c:v>
                </c:pt>
                <c:pt idx="1389">
                  <c:v>40708.133935185186</c:v>
                </c:pt>
                <c:pt idx="1390">
                  <c:v>40708.133217592593</c:v>
                </c:pt>
                <c:pt idx="1391">
                  <c:v>40708.1325</c:v>
                </c:pt>
                <c:pt idx="1392">
                  <c:v>40708.131828703707</c:v>
                </c:pt>
                <c:pt idx="1393">
                  <c:v>40708.131111111114</c:v>
                </c:pt>
                <c:pt idx="1394">
                  <c:v>40708.13040509259</c:v>
                </c:pt>
                <c:pt idx="1395">
                  <c:v>40708.129710648151</c:v>
                </c:pt>
                <c:pt idx="1396">
                  <c:v>40708.128993055558</c:v>
                </c:pt>
                <c:pt idx="1397">
                  <c:v>40708.128252314818</c:v>
                </c:pt>
                <c:pt idx="1398">
                  <c:v>40708.127523148149</c:v>
                </c:pt>
                <c:pt idx="1399">
                  <c:v>40708.126828703702</c:v>
                </c:pt>
                <c:pt idx="1400">
                  <c:v>40708.126099537039</c:v>
                </c:pt>
                <c:pt idx="1401">
                  <c:v>40708.125381944446</c:v>
                </c:pt>
                <c:pt idx="1402">
                  <c:v>40708.124675925923</c:v>
                </c:pt>
                <c:pt idx="1403">
                  <c:v>40708.12395833333</c:v>
                </c:pt>
                <c:pt idx="1404">
                  <c:v>40708.123252314814</c:v>
                </c:pt>
                <c:pt idx="1405">
                  <c:v>40708.122511574074</c:v>
                </c:pt>
                <c:pt idx="1406">
                  <c:v>40708.121817129628</c:v>
                </c:pt>
                <c:pt idx="1407">
                  <c:v>40708.121122685188</c:v>
                </c:pt>
                <c:pt idx="1408">
                  <c:v>40708.120335648149</c:v>
                </c:pt>
                <c:pt idx="1409">
                  <c:v>40708.119606481479</c:v>
                </c:pt>
                <c:pt idx="1410">
                  <c:v>40708.118923611109</c:v>
                </c:pt>
                <c:pt idx="1411">
                  <c:v>40708.11822916667</c:v>
                </c:pt>
                <c:pt idx="1412">
                  <c:v>40708.117511574077</c:v>
                </c:pt>
                <c:pt idx="1413">
                  <c:v>40708.116805555554</c:v>
                </c:pt>
                <c:pt idx="1414">
                  <c:v>40708.116122685184</c:v>
                </c:pt>
                <c:pt idx="1415">
                  <c:v>40708.115520833337</c:v>
                </c:pt>
                <c:pt idx="1416">
                  <c:v>40708.114687499998</c:v>
                </c:pt>
                <c:pt idx="1417">
                  <c:v>40708.113969907405</c:v>
                </c:pt>
                <c:pt idx="1418">
                  <c:v>40708.113263888888</c:v>
                </c:pt>
                <c:pt idx="1419">
                  <c:v>40708.112546296295</c:v>
                </c:pt>
                <c:pt idx="1420">
                  <c:v>40708.111863425926</c:v>
                </c:pt>
                <c:pt idx="1421">
                  <c:v>40708.111111111109</c:v>
                </c:pt>
                <c:pt idx="1422">
                  <c:v>40708.110393518517</c:v>
                </c:pt>
                <c:pt idx="1423">
                  <c:v>40708.109699074077</c:v>
                </c:pt>
                <c:pt idx="1424">
                  <c:v>40708.108981481484</c:v>
                </c:pt>
                <c:pt idx="1425">
                  <c:v>40708.108275462961</c:v>
                </c:pt>
                <c:pt idx="1426">
                  <c:v>40708.107557870368</c:v>
                </c:pt>
                <c:pt idx="1427">
                  <c:v>40708.106840277775</c:v>
                </c:pt>
                <c:pt idx="1428">
                  <c:v>40708.106122685182</c:v>
                </c:pt>
                <c:pt idx="1429">
                  <c:v>40708.105428240742</c:v>
                </c:pt>
                <c:pt idx="1430">
                  <c:v>40708.104710648149</c:v>
                </c:pt>
                <c:pt idx="1431">
                  <c:v>40708.104004629633</c:v>
                </c:pt>
                <c:pt idx="1432">
                  <c:v>40708.103321759256</c:v>
                </c:pt>
                <c:pt idx="1433">
                  <c:v>40708.102569444447</c:v>
                </c:pt>
                <c:pt idx="1434">
                  <c:v>40708.101793981485</c:v>
                </c:pt>
                <c:pt idx="1435">
                  <c:v>40708.101087962961</c:v>
                </c:pt>
                <c:pt idx="1436">
                  <c:v>40708.100381944445</c:v>
                </c:pt>
                <c:pt idx="1437">
                  <c:v>40708.099699074075</c:v>
                </c:pt>
                <c:pt idx="1438">
                  <c:v>40708.098993055559</c:v>
                </c:pt>
                <c:pt idx="1439">
                  <c:v>40708.098298611112</c:v>
                </c:pt>
                <c:pt idx="1440">
                  <c:v>40708.097615740742</c:v>
                </c:pt>
                <c:pt idx="1441">
                  <c:v>40708.096921296295</c:v>
                </c:pt>
                <c:pt idx="1442">
                  <c:v>40708.096250000002</c:v>
                </c:pt>
                <c:pt idx="1443">
                  <c:v>40708.095532407409</c:v>
                </c:pt>
                <c:pt idx="1444">
                  <c:v>40708.094837962963</c:v>
                </c:pt>
                <c:pt idx="1445">
                  <c:v>40708.094108796293</c:v>
                </c:pt>
                <c:pt idx="1446">
                  <c:v>40708.093391203707</c:v>
                </c:pt>
                <c:pt idx="1447">
                  <c:v>40708.092662037037</c:v>
                </c:pt>
                <c:pt idx="1448">
                  <c:v>40708.091956018521</c:v>
                </c:pt>
                <c:pt idx="1449">
                  <c:v>40708.091249999998</c:v>
                </c:pt>
                <c:pt idx="1450">
                  <c:v>40708.090520833335</c:v>
                </c:pt>
                <c:pt idx="1451">
                  <c:v>40708.089791666665</c:v>
                </c:pt>
                <c:pt idx="1452">
                  <c:v>40708.089131944442</c:v>
                </c:pt>
                <c:pt idx="1453">
                  <c:v>40708.088402777779</c:v>
                </c:pt>
                <c:pt idx="1454">
                  <c:v>40708.087673611109</c:v>
                </c:pt>
                <c:pt idx="1455">
                  <c:v>40708.08697916667</c:v>
                </c:pt>
                <c:pt idx="1456">
                  <c:v>40708.086284722223</c:v>
                </c:pt>
                <c:pt idx="1457">
                  <c:v>40708.08556712963</c:v>
                </c:pt>
                <c:pt idx="1458">
                  <c:v>40708.08488425926</c:v>
                </c:pt>
                <c:pt idx="1459">
                  <c:v>40708.084178240744</c:v>
                </c:pt>
                <c:pt idx="1460">
                  <c:v>40708.083368055559</c:v>
                </c:pt>
                <c:pt idx="1461">
                  <c:v>40708.082627314812</c:v>
                </c:pt>
                <c:pt idx="1462">
                  <c:v>40708.081944444442</c:v>
                </c:pt>
                <c:pt idx="1463">
                  <c:v>40708.081226851849</c:v>
                </c:pt>
                <c:pt idx="1464">
                  <c:v>40708.08053240741</c:v>
                </c:pt>
                <c:pt idx="1465">
                  <c:v>40708.079768518517</c:v>
                </c:pt>
                <c:pt idx="1466">
                  <c:v>40708.078993055555</c:v>
                </c:pt>
                <c:pt idx="1467">
                  <c:v>40708.078229166669</c:v>
                </c:pt>
                <c:pt idx="1468">
                  <c:v>40708.077488425923</c:v>
                </c:pt>
                <c:pt idx="1469">
                  <c:v>40708.076724537037</c:v>
                </c:pt>
                <c:pt idx="1470">
                  <c:v>40708.075972222221</c:v>
                </c:pt>
                <c:pt idx="1471">
                  <c:v>40708.075243055559</c:v>
                </c:pt>
                <c:pt idx="1472">
                  <c:v>40708.074548611112</c:v>
                </c:pt>
                <c:pt idx="1473">
                  <c:v>40708.073831018519</c:v>
                </c:pt>
                <c:pt idx="1474">
                  <c:v>40708.073113425926</c:v>
                </c:pt>
                <c:pt idx="1475">
                  <c:v>40708.07240740741</c:v>
                </c:pt>
                <c:pt idx="1476">
                  <c:v>40708.071701388886</c:v>
                </c:pt>
                <c:pt idx="1477">
                  <c:v>40708.07104166667</c:v>
                </c:pt>
                <c:pt idx="1478">
                  <c:v>40708.070347222223</c:v>
                </c:pt>
                <c:pt idx="1479">
                  <c:v>40708.069652777776</c:v>
                </c:pt>
                <c:pt idx="1480">
                  <c:v>40708.068935185183</c:v>
                </c:pt>
                <c:pt idx="1481">
                  <c:v>40708.06826388889</c:v>
                </c:pt>
                <c:pt idx="1482">
                  <c:v>40708.067557870374</c:v>
                </c:pt>
                <c:pt idx="1483">
                  <c:v>40708.066863425927</c:v>
                </c:pt>
                <c:pt idx="1484">
                  <c:v>40708.066145833334</c:v>
                </c:pt>
                <c:pt idx="1485">
                  <c:v>40708.065439814818</c:v>
                </c:pt>
                <c:pt idx="1486">
                  <c:v>40708.064733796295</c:v>
                </c:pt>
                <c:pt idx="1487">
                  <c:v>40708.063958333332</c:v>
                </c:pt>
                <c:pt idx="1488">
                  <c:v>40708.063194444447</c:v>
                </c:pt>
                <c:pt idx="1489">
                  <c:v>40708.062476851854</c:v>
                </c:pt>
                <c:pt idx="1490">
                  <c:v>40708.061759259261</c:v>
                </c:pt>
                <c:pt idx="1491">
                  <c:v>40708.061041666668</c:v>
                </c:pt>
                <c:pt idx="1492">
                  <c:v>40708.060347222221</c:v>
                </c:pt>
                <c:pt idx="1493">
                  <c:v>40708.059641203705</c:v>
                </c:pt>
                <c:pt idx="1494">
                  <c:v>40708.059004629627</c:v>
                </c:pt>
                <c:pt idx="1495">
                  <c:v>40708.058252314811</c:v>
                </c:pt>
                <c:pt idx="1496">
                  <c:v>40708.057523148149</c:v>
                </c:pt>
                <c:pt idx="1497">
                  <c:v>40708.056805555556</c:v>
                </c:pt>
                <c:pt idx="1498">
                  <c:v>40708.056087962963</c:v>
                </c:pt>
                <c:pt idx="1499">
                  <c:v>40708.055405092593</c:v>
                </c:pt>
                <c:pt idx="1500">
                  <c:v>40708.054699074077</c:v>
                </c:pt>
                <c:pt idx="1501">
                  <c:v>40708.05395833333</c:v>
                </c:pt>
                <c:pt idx="1502">
                  <c:v>40708.053240740737</c:v>
                </c:pt>
                <c:pt idx="1503">
                  <c:v>40708.052534722221</c:v>
                </c:pt>
                <c:pt idx="1504">
                  <c:v>40708.051817129628</c:v>
                </c:pt>
                <c:pt idx="1505">
                  <c:v>40708.051134259258</c:v>
                </c:pt>
                <c:pt idx="1506">
                  <c:v>40708.050393518519</c:v>
                </c:pt>
                <c:pt idx="1507">
                  <c:v>40708.049675925926</c:v>
                </c:pt>
                <c:pt idx="1508">
                  <c:v>40708.048854166664</c:v>
                </c:pt>
                <c:pt idx="1509">
                  <c:v>40708.048194444447</c:v>
                </c:pt>
                <c:pt idx="1510">
                  <c:v>40708.047488425924</c:v>
                </c:pt>
                <c:pt idx="1511">
                  <c:v>40708.046701388892</c:v>
                </c:pt>
                <c:pt idx="1512">
                  <c:v>40708.046018518522</c:v>
                </c:pt>
                <c:pt idx="1513">
                  <c:v>40708.045312499999</c:v>
                </c:pt>
                <c:pt idx="1514">
                  <c:v>40708.044594907406</c:v>
                </c:pt>
                <c:pt idx="1515">
                  <c:v>40708.043912037036</c:v>
                </c:pt>
                <c:pt idx="1516">
                  <c:v>40708.043217592596</c:v>
                </c:pt>
                <c:pt idx="1517">
                  <c:v>40708.042523148149</c:v>
                </c:pt>
                <c:pt idx="1518">
                  <c:v>40708.04179398148</c:v>
                </c:pt>
                <c:pt idx="1519">
                  <c:v>40708.041064814817</c:v>
                </c:pt>
                <c:pt idx="1520">
                  <c:v>40708.040370370371</c:v>
                </c:pt>
                <c:pt idx="1521">
                  <c:v>40708.039606481485</c:v>
                </c:pt>
                <c:pt idx="1522">
                  <c:v>40708.038900462961</c:v>
                </c:pt>
                <c:pt idx="1523">
                  <c:v>40708.038182870368</c:v>
                </c:pt>
                <c:pt idx="1524">
                  <c:v>40708.037488425929</c:v>
                </c:pt>
                <c:pt idx="1525">
                  <c:v>40708.036793981482</c:v>
                </c:pt>
                <c:pt idx="1526">
                  <c:v>40708.036064814813</c:v>
                </c:pt>
                <c:pt idx="1527">
                  <c:v>40708.035370370373</c:v>
                </c:pt>
                <c:pt idx="1528">
                  <c:v>40708.034675925926</c:v>
                </c:pt>
                <c:pt idx="1529">
                  <c:v>40708.033993055556</c:v>
                </c:pt>
                <c:pt idx="1530">
                  <c:v>40708.03328703704</c:v>
                </c:pt>
                <c:pt idx="1531">
                  <c:v>40708.032592592594</c:v>
                </c:pt>
                <c:pt idx="1532">
                  <c:v>40708.031886574077</c:v>
                </c:pt>
                <c:pt idx="1533">
                  <c:v>40708.031111111108</c:v>
                </c:pt>
                <c:pt idx="1534">
                  <c:v>40708.030439814815</c:v>
                </c:pt>
                <c:pt idx="1535">
                  <c:v>40708.029722222222</c:v>
                </c:pt>
                <c:pt idx="1536">
                  <c:v>40708.028993055559</c:v>
                </c:pt>
                <c:pt idx="1537">
                  <c:v>40708.028287037036</c:v>
                </c:pt>
                <c:pt idx="1538">
                  <c:v>40708.027569444443</c:v>
                </c:pt>
                <c:pt idx="1539">
                  <c:v>40708.026759259257</c:v>
                </c:pt>
                <c:pt idx="1540">
                  <c:v>40708.025960648149</c:v>
                </c:pt>
                <c:pt idx="1541">
                  <c:v>40708.02516203704</c:v>
                </c:pt>
                <c:pt idx="1542">
                  <c:v>40708.024363425924</c:v>
                </c:pt>
                <c:pt idx="1543">
                  <c:v>40708.023553240739</c:v>
                </c:pt>
                <c:pt idx="1544">
                  <c:v>40708.022743055553</c:v>
                </c:pt>
                <c:pt idx="1545">
                  <c:v>40708.021932870368</c:v>
                </c:pt>
                <c:pt idx="1546">
                  <c:v>40708.021192129629</c:v>
                </c:pt>
                <c:pt idx="1547">
                  <c:v>40708.020497685182</c:v>
                </c:pt>
                <c:pt idx="1548">
                  <c:v>40708.019791666666</c:v>
                </c:pt>
                <c:pt idx="1549">
                  <c:v>40708.019097222219</c:v>
                </c:pt>
                <c:pt idx="1550">
                  <c:v>40708.018414351849</c:v>
                </c:pt>
                <c:pt idx="1551">
                  <c:v>40708.017708333333</c:v>
                </c:pt>
                <c:pt idx="1552">
                  <c:v>40708.017002314817</c:v>
                </c:pt>
                <c:pt idx="1553">
                  <c:v>40708.016296296293</c:v>
                </c:pt>
                <c:pt idx="1554">
                  <c:v>40708.015567129631</c:v>
                </c:pt>
                <c:pt idx="1555">
                  <c:v>40708.014837962961</c:v>
                </c:pt>
                <c:pt idx="1556">
                  <c:v>40708.014097222222</c:v>
                </c:pt>
                <c:pt idx="1557">
                  <c:v>40708.013391203705</c:v>
                </c:pt>
                <c:pt idx="1558">
                  <c:v>40708.012662037036</c:v>
                </c:pt>
                <c:pt idx="1559">
                  <c:v>40708.01189814815</c:v>
                </c:pt>
                <c:pt idx="1560">
                  <c:v>40708.011099537034</c:v>
                </c:pt>
                <c:pt idx="1561">
                  <c:v>40708.010335648149</c:v>
                </c:pt>
                <c:pt idx="1562">
                  <c:v>40708.009629629632</c:v>
                </c:pt>
                <c:pt idx="1563">
                  <c:v>40708.008946759262</c:v>
                </c:pt>
                <c:pt idx="1564">
                  <c:v>40708.008206018516</c:v>
                </c:pt>
                <c:pt idx="1565">
                  <c:v>40708.007476851853</c:v>
                </c:pt>
                <c:pt idx="1566">
                  <c:v>40708.00675925926</c:v>
                </c:pt>
                <c:pt idx="1567">
                  <c:v>40708.006076388891</c:v>
                </c:pt>
                <c:pt idx="1568">
                  <c:v>40708.005277777775</c:v>
                </c:pt>
                <c:pt idx="1569">
                  <c:v>40708.004571759258</c:v>
                </c:pt>
                <c:pt idx="1570">
                  <c:v>40708.003842592596</c:v>
                </c:pt>
                <c:pt idx="1571">
                  <c:v>40708.003125000003</c:v>
                </c:pt>
                <c:pt idx="1572">
                  <c:v>40708.002418981479</c:v>
                </c:pt>
                <c:pt idx="1573">
                  <c:v>40708.001736111109</c:v>
                </c:pt>
                <c:pt idx="1574">
                  <c:v>40708.00105324074</c:v>
                </c:pt>
                <c:pt idx="1575">
                  <c:v>40708.000335648147</c:v>
                </c:pt>
                <c:pt idx="1576">
                  <c:v>40707.999641203707</c:v>
                </c:pt>
                <c:pt idx="1577">
                  <c:v>40707.998935185184</c:v>
                </c:pt>
                <c:pt idx="1578">
                  <c:v>40707.998229166667</c:v>
                </c:pt>
                <c:pt idx="1579">
                  <c:v>40707.997465277775</c:v>
                </c:pt>
                <c:pt idx="1580">
                  <c:v>40707.996782407405</c:v>
                </c:pt>
                <c:pt idx="1581">
                  <c:v>40707.996099537035</c:v>
                </c:pt>
                <c:pt idx="1582">
                  <c:v>40707.995381944442</c:v>
                </c:pt>
                <c:pt idx="1583">
                  <c:v>40707.994664351849</c:v>
                </c:pt>
                <c:pt idx="1584">
                  <c:v>40707.993969907409</c:v>
                </c:pt>
                <c:pt idx="1585">
                  <c:v>40707.993263888886</c:v>
                </c:pt>
                <c:pt idx="1586">
                  <c:v>40707.992523148147</c:v>
                </c:pt>
                <c:pt idx="1587">
                  <c:v>40707.9919212963</c:v>
                </c:pt>
                <c:pt idx="1588">
                  <c:v>40707.991053240738</c:v>
                </c:pt>
                <c:pt idx="1589">
                  <c:v>40707.990358796298</c:v>
                </c:pt>
                <c:pt idx="1590">
                  <c:v>40707.989652777775</c:v>
                </c:pt>
                <c:pt idx="1591">
                  <c:v>40707.988912037035</c:v>
                </c:pt>
                <c:pt idx="1592">
                  <c:v>40707.988206018519</c:v>
                </c:pt>
                <c:pt idx="1593">
                  <c:v>40707.98746527778</c:v>
                </c:pt>
                <c:pt idx="1594">
                  <c:v>40707.986724537041</c:v>
                </c:pt>
                <c:pt idx="1595">
                  <c:v>40707.985983796294</c:v>
                </c:pt>
                <c:pt idx="1596">
                  <c:v>40707.985243055555</c:v>
                </c:pt>
                <c:pt idx="1597">
                  <c:v>40707.984525462962</c:v>
                </c:pt>
                <c:pt idx="1598">
                  <c:v>40707.983796296299</c:v>
                </c:pt>
                <c:pt idx="1599">
                  <c:v>40707.982685185183</c:v>
                </c:pt>
                <c:pt idx="1600">
                  <c:v>40707.981979166667</c:v>
                </c:pt>
                <c:pt idx="1601">
                  <c:v>40707.98128472222</c:v>
                </c:pt>
                <c:pt idx="1602">
                  <c:v>40707.980520833335</c:v>
                </c:pt>
                <c:pt idx="1603">
                  <c:v>40707.979837962965</c:v>
                </c:pt>
                <c:pt idx="1604">
                  <c:v>40707.979155092595</c:v>
                </c:pt>
                <c:pt idx="1605">
                  <c:v>40707.978402777779</c:v>
                </c:pt>
                <c:pt idx="1606">
                  <c:v>40707.977673611109</c:v>
                </c:pt>
                <c:pt idx="1607">
                  <c:v>40707.976909722223</c:v>
                </c:pt>
                <c:pt idx="1608">
                  <c:v>40707.976134259261</c:v>
                </c:pt>
                <c:pt idx="1609">
                  <c:v>40707.975358796299</c:v>
                </c:pt>
                <c:pt idx="1610">
                  <c:v>40707.97457175926</c:v>
                </c:pt>
                <c:pt idx="1611">
                  <c:v>40707.973819444444</c:v>
                </c:pt>
                <c:pt idx="1612">
                  <c:v>40707.973090277781</c:v>
                </c:pt>
                <c:pt idx="1613">
                  <c:v>40707.972256944442</c:v>
                </c:pt>
                <c:pt idx="1614">
                  <c:v>40707.97146990741</c:v>
                </c:pt>
                <c:pt idx="1615">
                  <c:v>40707.970775462964</c:v>
                </c:pt>
                <c:pt idx="1616">
                  <c:v>40707.970081018517</c:v>
                </c:pt>
                <c:pt idx="1617">
                  <c:v>40707.969456018516</c:v>
                </c:pt>
                <c:pt idx="1618">
                  <c:v>40707.968622685185</c:v>
                </c:pt>
                <c:pt idx="1619">
                  <c:v>40707.967847222222</c:v>
                </c:pt>
                <c:pt idx="1620">
                  <c:v>40707.96707175926</c:v>
                </c:pt>
                <c:pt idx="1621">
                  <c:v>40707.966284722221</c:v>
                </c:pt>
                <c:pt idx="1622">
                  <c:v>40707.965520833335</c:v>
                </c:pt>
                <c:pt idx="1623">
                  <c:v>40707.964733796296</c:v>
                </c:pt>
                <c:pt idx="1624">
                  <c:v>40707.96402777778</c:v>
                </c:pt>
                <c:pt idx="1625">
                  <c:v>40707.963310185187</c:v>
                </c:pt>
                <c:pt idx="1626">
                  <c:v>40707.962592592594</c:v>
                </c:pt>
                <c:pt idx="1627">
                  <c:v>40707.961898148147</c:v>
                </c:pt>
                <c:pt idx="1628">
                  <c:v>40707.96125</c:v>
                </c:pt>
                <c:pt idx="1629">
                  <c:v>40707.960509259261</c:v>
                </c:pt>
                <c:pt idx="1630">
                  <c:v>40707.959791666668</c:v>
                </c:pt>
                <c:pt idx="1631">
                  <c:v>40707.959074074075</c:v>
                </c:pt>
                <c:pt idx="1632">
                  <c:v>40707.958356481482</c:v>
                </c:pt>
                <c:pt idx="1633">
                  <c:v>40707.957673611112</c:v>
                </c:pt>
                <c:pt idx="1634">
                  <c:v>40707.956921296296</c:v>
                </c:pt>
                <c:pt idx="1635">
                  <c:v>40707.95621527778</c:v>
                </c:pt>
                <c:pt idx="1636">
                  <c:v>40707.955497685187</c:v>
                </c:pt>
                <c:pt idx="1637">
                  <c:v>40707.954826388886</c:v>
                </c:pt>
                <c:pt idx="1638">
                  <c:v>40707.954108796293</c:v>
                </c:pt>
                <c:pt idx="1639">
                  <c:v>40707.953379629631</c:v>
                </c:pt>
                <c:pt idx="1640">
                  <c:v>40707.952662037038</c:v>
                </c:pt>
                <c:pt idx="1641">
                  <c:v>40707.951979166668</c:v>
                </c:pt>
                <c:pt idx="1642">
                  <c:v>40707.951284722221</c:v>
                </c:pt>
                <c:pt idx="1643">
                  <c:v>40707.950567129628</c:v>
                </c:pt>
                <c:pt idx="1644">
                  <c:v>40707.949803240743</c:v>
                </c:pt>
                <c:pt idx="1645">
                  <c:v>40707.949016203704</c:v>
                </c:pt>
                <c:pt idx="1646">
                  <c:v>40707.948287037034</c:v>
                </c:pt>
                <c:pt idx="1647">
                  <c:v>40707.947106481479</c:v>
                </c:pt>
                <c:pt idx="1648">
                  <c:v>40707.94636574074</c:v>
                </c:pt>
                <c:pt idx="1649">
                  <c:v>40707.945613425924</c:v>
                </c:pt>
                <c:pt idx="1650">
                  <c:v>40707.944826388892</c:v>
                </c:pt>
                <c:pt idx="1651">
                  <c:v>40707.944039351853</c:v>
                </c:pt>
                <c:pt idx="1652">
                  <c:v>40707.943252314813</c:v>
                </c:pt>
                <c:pt idx="1653">
                  <c:v>40707.942476851851</c:v>
                </c:pt>
                <c:pt idx="1654">
                  <c:v>40707.941689814812</c:v>
                </c:pt>
                <c:pt idx="1655">
                  <c:v>40707.94091435185</c:v>
                </c:pt>
                <c:pt idx="1656">
                  <c:v>40707.940138888887</c:v>
                </c:pt>
                <c:pt idx="1657">
                  <c:v>40707.939375000002</c:v>
                </c:pt>
                <c:pt idx="1658">
                  <c:v>40707.938611111109</c:v>
                </c:pt>
                <c:pt idx="1659">
                  <c:v>40707.937974537039</c:v>
                </c:pt>
                <c:pt idx="1660">
                  <c:v>40707.937245370369</c:v>
                </c:pt>
                <c:pt idx="1661">
                  <c:v>40707.936539351853</c:v>
                </c:pt>
                <c:pt idx="1662">
                  <c:v>40707.93582175926</c:v>
                </c:pt>
                <c:pt idx="1663">
                  <c:v>40707.935104166667</c:v>
                </c:pt>
                <c:pt idx="1664">
                  <c:v>40707.934398148151</c:v>
                </c:pt>
                <c:pt idx="1665">
                  <c:v>40707.933634259258</c:v>
                </c:pt>
                <c:pt idx="1666">
                  <c:v>40707.932905092595</c:v>
                </c:pt>
                <c:pt idx="1667">
                  <c:v>40707.932210648149</c:v>
                </c:pt>
                <c:pt idx="1668">
                  <c:v>40707.931481481479</c:v>
                </c:pt>
                <c:pt idx="1669">
                  <c:v>40707.93068287037</c:v>
                </c:pt>
                <c:pt idx="1670">
                  <c:v>40707.929895833331</c:v>
                </c:pt>
                <c:pt idx="1671">
                  <c:v>40707.929120370369</c:v>
                </c:pt>
                <c:pt idx="1672">
                  <c:v>40707.92832175926</c:v>
                </c:pt>
                <c:pt idx="1673">
                  <c:v>40707.927534722221</c:v>
                </c:pt>
                <c:pt idx="1674">
                  <c:v>40707.926747685182</c:v>
                </c:pt>
                <c:pt idx="1675">
                  <c:v>40707.925949074073</c:v>
                </c:pt>
                <c:pt idx="1676">
                  <c:v>40707.925173611111</c:v>
                </c:pt>
                <c:pt idx="1677">
                  <c:v>40707.924351851849</c:v>
                </c:pt>
                <c:pt idx="1678">
                  <c:v>40707.923622685186</c:v>
                </c:pt>
                <c:pt idx="1679">
                  <c:v>40707.923148148147</c:v>
                </c:pt>
                <c:pt idx="1680">
                  <c:v>40707.921342592592</c:v>
                </c:pt>
                <c:pt idx="1681">
                  <c:v>40707.920590277776</c:v>
                </c:pt>
                <c:pt idx="1682">
                  <c:v>40707.919849537036</c:v>
                </c:pt>
                <c:pt idx="1683">
                  <c:v>40707.919131944444</c:v>
                </c:pt>
                <c:pt idx="1684">
                  <c:v>40707.918356481481</c:v>
                </c:pt>
                <c:pt idx="1685">
                  <c:v>40707.917615740742</c:v>
                </c:pt>
                <c:pt idx="1686">
                  <c:v>40707.916909722226</c:v>
                </c:pt>
                <c:pt idx="1687">
                  <c:v>40707.91615740741</c:v>
                </c:pt>
                <c:pt idx="1688">
                  <c:v>40707.915439814817</c:v>
                </c:pt>
                <c:pt idx="1689">
                  <c:v>40707.914699074077</c:v>
                </c:pt>
                <c:pt idx="1690">
                  <c:v>40707.9140162037</c:v>
                </c:pt>
                <c:pt idx="1691">
                  <c:v>40707.913310185184</c:v>
                </c:pt>
                <c:pt idx="1692">
                  <c:v>40707.912581018521</c:v>
                </c:pt>
                <c:pt idx="1693">
                  <c:v>40707.911851851852</c:v>
                </c:pt>
                <c:pt idx="1694">
                  <c:v>40707.911157407405</c:v>
                </c:pt>
                <c:pt idx="1695">
                  <c:v>40707.910405092596</c:v>
                </c:pt>
                <c:pt idx="1696">
                  <c:v>40707.909618055557</c:v>
                </c:pt>
                <c:pt idx="1697">
                  <c:v>40707.908912037034</c:v>
                </c:pt>
                <c:pt idx="1698">
                  <c:v>40707.908171296294</c:v>
                </c:pt>
                <c:pt idx="1699">
                  <c:v>40707.907453703701</c:v>
                </c:pt>
                <c:pt idx="1700">
                  <c:v>40707.906712962962</c:v>
                </c:pt>
                <c:pt idx="1701">
                  <c:v>40707.9059837963</c:v>
                </c:pt>
                <c:pt idx="1702">
                  <c:v>40707.90520833333</c:v>
                </c:pt>
                <c:pt idx="1703">
                  <c:v>40707.904444444444</c:v>
                </c:pt>
                <c:pt idx="1704">
                  <c:v>40707.903738425928</c:v>
                </c:pt>
                <c:pt idx="1705">
                  <c:v>40707.903055555558</c:v>
                </c:pt>
                <c:pt idx="1706">
                  <c:v>40707.902303240742</c:v>
                </c:pt>
                <c:pt idx="1707">
                  <c:v>40707.901620370372</c:v>
                </c:pt>
                <c:pt idx="1708">
                  <c:v>40707.900810185187</c:v>
                </c:pt>
                <c:pt idx="1709">
                  <c:v>40707.900092592594</c:v>
                </c:pt>
                <c:pt idx="1710">
                  <c:v>40707.899305555555</c:v>
                </c:pt>
                <c:pt idx="1711">
                  <c:v>40707.898541666669</c:v>
                </c:pt>
                <c:pt idx="1712">
                  <c:v>40707.897835648146</c:v>
                </c:pt>
                <c:pt idx="1713">
                  <c:v>40707.897060185183</c:v>
                </c:pt>
                <c:pt idx="1714">
                  <c:v>40707.896354166667</c:v>
                </c:pt>
                <c:pt idx="1715">
                  <c:v>40707.895624999997</c:v>
                </c:pt>
                <c:pt idx="1716">
                  <c:v>40707.894965277781</c:v>
                </c:pt>
                <c:pt idx="1717">
                  <c:v>40707.894247685188</c:v>
                </c:pt>
                <c:pt idx="1718">
                  <c:v>40707.893541666665</c:v>
                </c:pt>
                <c:pt idx="1719">
                  <c:v>40707.892835648148</c:v>
                </c:pt>
                <c:pt idx="1720">
                  <c:v>40707.892094907409</c:v>
                </c:pt>
                <c:pt idx="1721">
                  <c:v>40707.891284722224</c:v>
                </c:pt>
                <c:pt idx="1722">
                  <c:v>40707.890613425923</c:v>
                </c:pt>
                <c:pt idx="1723">
                  <c:v>40707.88989583333</c:v>
                </c:pt>
                <c:pt idx="1724">
                  <c:v>40707.889155092591</c:v>
                </c:pt>
                <c:pt idx="1725">
                  <c:v>40707.888460648152</c:v>
                </c:pt>
                <c:pt idx="1726">
                  <c:v>40707.887777777774</c:v>
                </c:pt>
                <c:pt idx="1727">
                  <c:v>40707.887037037035</c:v>
                </c:pt>
                <c:pt idx="1728">
                  <c:v>40707.886296296296</c:v>
                </c:pt>
                <c:pt idx="1729">
                  <c:v>40707.885509259257</c:v>
                </c:pt>
                <c:pt idx="1730">
                  <c:v>40707.884826388887</c:v>
                </c:pt>
                <c:pt idx="1731">
                  <c:v>40707.884155092594</c:v>
                </c:pt>
                <c:pt idx="1732">
                  <c:v>40707.883425925924</c:v>
                </c:pt>
                <c:pt idx="1733">
                  <c:v>40707.882743055554</c:v>
                </c:pt>
                <c:pt idx="1734">
                  <c:v>40707.882037037038</c:v>
                </c:pt>
                <c:pt idx="1735">
                  <c:v>40707.881307870368</c:v>
                </c:pt>
                <c:pt idx="1736">
                  <c:v>40707.880659722221</c:v>
                </c:pt>
                <c:pt idx="1737">
                  <c:v>40707.879930555559</c:v>
                </c:pt>
                <c:pt idx="1738">
                  <c:v>40707.879224537035</c:v>
                </c:pt>
                <c:pt idx="1739">
                  <c:v>40707.878495370373</c:v>
                </c:pt>
                <c:pt idx="1740">
                  <c:v>40707.877789351849</c:v>
                </c:pt>
                <c:pt idx="1741">
                  <c:v>40707.877083333333</c:v>
                </c:pt>
                <c:pt idx="1742">
                  <c:v>40707.876354166663</c:v>
                </c:pt>
                <c:pt idx="1743">
                  <c:v>40707.875648148147</c:v>
                </c:pt>
                <c:pt idx="1744">
                  <c:v>40707.8749537037</c:v>
                </c:pt>
                <c:pt idx="1745">
                  <c:v>40707.874201388891</c:v>
                </c:pt>
                <c:pt idx="1746">
                  <c:v>40707.873495370368</c:v>
                </c:pt>
                <c:pt idx="1747">
                  <c:v>40707.872800925928</c:v>
                </c:pt>
                <c:pt idx="1748">
                  <c:v>40707.872060185182</c:v>
                </c:pt>
                <c:pt idx="1749">
                  <c:v>40707.871319444443</c:v>
                </c:pt>
                <c:pt idx="1750">
                  <c:v>40707.87054398148</c:v>
                </c:pt>
                <c:pt idx="1751">
                  <c:v>40707.869768518518</c:v>
                </c:pt>
                <c:pt idx="1752">
                  <c:v>40707.869016203702</c:v>
                </c:pt>
                <c:pt idx="1753">
                  <c:v>40707.868252314816</c:v>
                </c:pt>
                <c:pt idx="1754">
                  <c:v>40707.867488425924</c:v>
                </c:pt>
                <c:pt idx="1755">
                  <c:v>40707.866770833331</c:v>
                </c:pt>
                <c:pt idx="1756">
                  <c:v>40707.866006944445</c:v>
                </c:pt>
                <c:pt idx="1757">
                  <c:v>40707.865266203706</c:v>
                </c:pt>
                <c:pt idx="1758">
                  <c:v>40707.864537037036</c:v>
                </c:pt>
                <c:pt idx="1759">
                  <c:v>40707.863842592589</c:v>
                </c:pt>
                <c:pt idx="1760">
                  <c:v>40707.863136574073</c:v>
                </c:pt>
                <c:pt idx="1761">
                  <c:v>40707.86246527778</c:v>
                </c:pt>
                <c:pt idx="1762">
                  <c:v>40707.86173611111</c:v>
                </c:pt>
                <c:pt idx="1763">
                  <c:v>40707.861018518517</c:v>
                </c:pt>
                <c:pt idx="1764">
                  <c:v>40707.860289351855</c:v>
                </c:pt>
                <c:pt idx="1765">
                  <c:v>40707.859560185185</c:v>
                </c:pt>
                <c:pt idx="1766">
                  <c:v>40707.858877314815</c:v>
                </c:pt>
                <c:pt idx="1767">
                  <c:v>40707.858159722222</c:v>
                </c:pt>
                <c:pt idx="1768">
                  <c:v>40707.857395833336</c:v>
                </c:pt>
                <c:pt idx="1769">
                  <c:v>40707.85670138889</c:v>
                </c:pt>
                <c:pt idx="1770">
                  <c:v>40707.85597222222</c:v>
                </c:pt>
                <c:pt idx="1771">
                  <c:v>40707.855243055557</c:v>
                </c:pt>
                <c:pt idx="1772">
                  <c:v>40707.854537037034</c:v>
                </c:pt>
                <c:pt idx="1773">
                  <c:v>40707.853842592594</c:v>
                </c:pt>
                <c:pt idx="1774">
                  <c:v>40707.853113425925</c:v>
                </c:pt>
                <c:pt idx="1775">
                  <c:v>40707.852407407408</c:v>
                </c:pt>
                <c:pt idx="1776">
                  <c:v>40707.851689814815</c:v>
                </c:pt>
                <c:pt idx="1777">
                  <c:v>40707.850937499999</c:v>
                </c:pt>
                <c:pt idx="1778">
                  <c:v>40707.850173611114</c:v>
                </c:pt>
                <c:pt idx="1779">
                  <c:v>40707.849409722221</c:v>
                </c:pt>
                <c:pt idx="1780">
                  <c:v>40707.848749999997</c:v>
                </c:pt>
                <c:pt idx="1781">
                  <c:v>40707.847997685189</c:v>
                </c:pt>
                <c:pt idx="1782">
                  <c:v>40707.847233796296</c:v>
                </c:pt>
                <c:pt idx="1783">
                  <c:v>40707.846493055556</c:v>
                </c:pt>
                <c:pt idx="1784">
                  <c:v>40707.845775462964</c:v>
                </c:pt>
                <c:pt idx="1785">
                  <c:v>40707.845046296294</c:v>
                </c:pt>
                <c:pt idx="1786">
                  <c:v>40707.844351851854</c:v>
                </c:pt>
                <c:pt idx="1787">
                  <c:v>40707.843611111108</c:v>
                </c:pt>
                <c:pt idx="1788">
                  <c:v>40707.842893518522</c:v>
                </c:pt>
                <c:pt idx="1789">
                  <c:v>40707.842210648145</c:v>
                </c:pt>
                <c:pt idx="1790">
                  <c:v>40707.841469907406</c:v>
                </c:pt>
                <c:pt idx="1791">
                  <c:v>40707.840775462966</c:v>
                </c:pt>
                <c:pt idx="1792">
                  <c:v>40707.840057870373</c:v>
                </c:pt>
                <c:pt idx="1793">
                  <c:v>40707.83935185185</c:v>
                </c:pt>
                <c:pt idx="1794">
                  <c:v>40707.838645833333</c:v>
                </c:pt>
                <c:pt idx="1795">
                  <c:v>40707.837916666664</c:v>
                </c:pt>
                <c:pt idx="1796">
                  <c:v>40707.837210648147</c:v>
                </c:pt>
                <c:pt idx="1797">
                  <c:v>40707.836516203701</c:v>
                </c:pt>
                <c:pt idx="1798">
                  <c:v>40707.835810185185</c:v>
                </c:pt>
                <c:pt idx="1799">
                  <c:v>40707.834988425922</c:v>
                </c:pt>
                <c:pt idx="1800">
                  <c:v>40707.834305555552</c:v>
                </c:pt>
                <c:pt idx="1801">
                  <c:v>40707.833564814813</c:v>
                </c:pt>
                <c:pt idx="1802">
                  <c:v>40707.83284722222</c:v>
                </c:pt>
                <c:pt idx="1803">
                  <c:v>40707.83216435185</c:v>
                </c:pt>
                <c:pt idx="1804">
                  <c:v>40707.831458333334</c:v>
                </c:pt>
                <c:pt idx="1805">
                  <c:v>40707.830740740741</c:v>
                </c:pt>
                <c:pt idx="1806">
                  <c:v>40707.83</c:v>
                </c:pt>
                <c:pt idx="1807">
                  <c:v>40707.829317129632</c:v>
                </c:pt>
                <c:pt idx="1808">
                  <c:v>40707.828518518516</c:v>
                </c:pt>
                <c:pt idx="1809">
                  <c:v>40707.827731481484</c:v>
                </c:pt>
                <c:pt idx="1810">
                  <c:v>40707.826932870368</c:v>
                </c:pt>
                <c:pt idx="1811">
                  <c:v>40707.826145833336</c:v>
                </c:pt>
                <c:pt idx="1812">
                  <c:v>40707.825370370374</c:v>
                </c:pt>
                <c:pt idx="1813">
                  <c:v>40707.824687499997</c:v>
                </c:pt>
                <c:pt idx="1814">
                  <c:v>40707.823622685188</c:v>
                </c:pt>
                <c:pt idx="1815">
                  <c:v>40707.822928240741</c:v>
                </c:pt>
                <c:pt idx="1816">
                  <c:v>40707.822187500002</c:v>
                </c:pt>
                <c:pt idx="1817">
                  <c:v>40707.821493055555</c:v>
                </c:pt>
                <c:pt idx="1818">
                  <c:v>40707.820810185185</c:v>
                </c:pt>
                <c:pt idx="1819">
                  <c:v>40707.820104166669</c:v>
                </c:pt>
                <c:pt idx="1820">
                  <c:v>40707.819409722222</c:v>
                </c:pt>
                <c:pt idx="1821">
                  <c:v>40707.818703703706</c:v>
                </c:pt>
                <c:pt idx="1822">
                  <c:v>40707.817986111113</c:v>
                </c:pt>
                <c:pt idx="1823">
                  <c:v>40707.817280092589</c:v>
                </c:pt>
                <c:pt idx="1824">
                  <c:v>40707.816562499997</c:v>
                </c:pt>
                <c:pt idx="1825">
                  <c:v>40707.815821759257</c:v>
                </c:pt>
                <c:pt idx="1826">
                  <c:v>40707.81517361111</c:v>
                </c:pt>
                <c:pt idx="1827">
                  <c:v>40707.814456018517</c:v>
                </c:pt>
                <c:pt idx="1828">
                  <c:v>40707.813738425924</c:v>
                </c:pt>
                <c:pt idx="1829">
                  <c:v>40707.813055555554</c:v>
                </c:pt>
                <c:pt idx="1830">
                  <c:v>40707.812337962961</c:v>
                </c:pt>
                <c:pt idx="1831">
                  <c:v>40707.811620370368</c:v>
                </c:pt>
                <c:pt idx="1832">
                  <c:v>40707.810937499999</c:v>
                </c:pt>
                <c:pt idx="1833">
                  <c:v>40707.810162037036</c:v>
                </c:pt>
                <c:pt idx="1834">
                  <c:v>40707.809467592589</c:v>
                </c:pt>
                <c:pt idx="1835">
                  <c:v>40707.808715277781</c:v>
                </c:pt>
                <c:pt idx="1836">
                  <c:v>40707.807986111111</c:v>
                </c:pt>
                <c:pt idx="1837">
                  <c:v>40707.807175925926</c:v>
                </c:pt>
                <c:pt idx="1838">
                  <c:v>40707.806400462963</c:v>
                </c:pt>
                <c:pt idx="1839">
                  <c:v>40707.805613425924</c:v>
                </c:pt>
                <c:pt idx="1840">
                  <c:v>40707.804814814815</c:v>
                </c:pt>
                <c:pt idx="1841">
                  <c:v>40707.804016203707</c:v>
                </c:pt>
                <c:pt idx="1842">
                  <c:v>40707.803229166668</c:v>
                </c:pt>
                <c:pt idx="1843">
                  <c:v>40707.802453703705</c:v>
                </c:pt>
                <c:pt idx="1844">
                  <c:v>40707.801666666666</c:v>
                </c:pt>
                <c:pt idx="1845">
                  <c:v>40707.800949074073</c:v>
                </c:pt>
                <c:pt idx="1846">
                  <c:v>40707.800127314818</c:v>
                </c:pt>
                <c:pt idx="1847">
                  <c:v>40707.799421296295</c:v>
                </c:pt>
                <c:pt idx="1848">
                  <c:v>40707.798680555556</c:v>
                </c:pt>
                <c:pt idx="1849">
                  <c:v>40707.797962962963</c:v>
                </c:pt>
                <c:pt idx="1850">
                  <c:v>40707.797256944446</c:v>
                </c:pt>
                <c:pt idx="1851">
                  <c:v>40707.796539351853</c:v>
                </c:pt>
                <c:pt idx="1852">
                  <c:v>40707.79583333333</c:v>
                </c:pt>
                <c:pt idx="1853">
                  <c:v>40707.795115740744</c:v>
                </c:pt>
                <c:pt idx="1854">
                  <c:v>40707.794386574074</c:v>
                </c:pt>
                <c:pt idx="1855">
                  <c:v>40707.793692129628</c:v>
                </c:pt>
                <c:pt idx="1856">
                  <c:v>40707.792997685188</c:v>
                </c:pt>
                <c:pt idx="1857">
                  <c:v>40707.792280092595</c:v>
                </c:pt>
                <c:pt idx="1858">
                  <c:v>40707.791574074072</c:v>
                </c:pt>
                <c:pt idx="1859">
                  <c:v>40707.790891203702</c:v>
                </c:pt>
                <c:pt idx="1860">
                  <c:v>40707.790196759262</c:v>
                </c:pt>
                <c:pt idx="1861">
                  <c:v>40707.789444444446</c:v>
                </c:pt>
                <c:pt idx="1862">
                  <c:v>40707.7887962963</c:v>
                </c:pt>
                <c:pt idx="1863">
                  <c:v>40707.787523148145</c:v>
                </c:pt>
                <c:pt idx="1864">
                  <c:v>40707.786805555559</c:v>
                </c:pt>
                <c:pt idx="1865">
                  <c:v>40707.786134259259</c:v>
                </c:pt>
                <c:pt idx="1866">
                  <c:v>40707.785833333335</c:v>
                </c:pt>
                <c:pt idx="1867">
                  <c:v>40707.784004629626</c:v>
                </c:pt>
                <c:pt idx="1868">
                  <c:v>40707.783275462964</c:v>
                </c:pt>
                <c:pt idx="1869">
                  <c:v>40707.782604166663</c:v>
                </c:pt>
                <c:pt idx="1870">
                  <c:v>40707.781875000001</c:v>
                </c:pt>
                <c:pt idx="1871">
                  <c:v>40707.781180555554</c:v>
                </c:pt>
                <c:pt idx="1872">
                  <c:v>40707.780462962961</c:v>
                </c:pt>
                <c:pt idx="1873">
                  <c:v>40707.779664351852</c:v>
                </c:pt>
                <c:pt idx="1874">
                  <c:v>40707.778923611113</c:v>
                </c:pt>
                <c:pt idx="1875">
                  <c:v>40707.77820601852</c:v>
                </c:pt>
                <c:pt idx="1876">
                  <c:v>40707.77752314815</c:v>
                </c:pt>
                <c:pt idx="1877">
                  <c:v>40707.776817129627</c:v>
                </c:pt>
                <c:pt idx="1878">
                  <c:v>40707.776134259257</c:v>
                </c:pt>
                <c:pt idx="1879">
                  <c:v>40707.775451388887</c:v>
                </c:pt>
                <c:pt idx="1880">
                  <c:v>40707.774768518517</c:v>
                </c:pt>
                <c:pt idx="1881">
                  <c:v>40707.774050925924</c:v>
                </c:pt>
                <c:pt idx="1882">
                  <c:v>40707.773344907408</c:v>
                </c:pt>
                <c:pt idx="1883">
                  <c:v>40707.772627314815</c:v>
                </c:pt>
                <c:pt idx="1884">
                  <c:v>40707.771921296298</c:v>
                </c:pt>
                <c:pt idx="1885">
                  <c:v>40707.771203703705</c:v>
                </c:pt>
                <c:pt idx="1886">
                  <c:v>40707.770486111112</c:v>
                </c:pt>
                <c:pt idx="1887">
                  <c:v>40707.769780092596</c:v>
                </c:pt>
                <c:pt idx="1888">
                  <c:v>40707.769074074073</c:v>
                </c:pt>
                <c:pt idx="1889">
                  <c:v>40707.76835648148</c:v>
                </c:pt>
                <c:pt idx="1890">
                  <c:v>40707.76766203704</c:v>
                </c:pt>
                <c:pt idx="1891">
                  <c:v>40707.766898148147</c:v>
                </c:pt>
                <c:pt idx="1892">
                  <c:v>40707.766122685185</c:v>
                </c:pt>
                <c:pt idx="1893">
                  <c:v>40707.7653587963</c:v>
                </c:pt>
                <c:pt idx="1894">
                  <c:v>40707.76457175926</c:v>
                </c:pt>
                <c:pt idx="1895">
                  <c:v>40707.763854166667</c:v>
                </c:pt>
                <c:pt idx="1896">
                  <c:v>40707.763136574074</c:v>
                </c:pt>
                <c:pt idx="1897">
                  <c:v>40707.762418981481</c:v>
                </c:pt>
                <c:pt idx="1898">
                  <c:v>40707.761701388888</c:v>
                </c:pt>
                <c:pt idx="1899">
                  <c:v>40707.760960648149</c:v>
                </c:pt>
                <c:pt idx="1900">
                  <c:v>40707.760231481479</c:v>
                </c:pt>
                <c:pt idx="1901">
                  <c:v>40707.759525462963</c:v>
                </c:pt>
                <c:pt idx="1902">
                  <c:v>40707.75880787037</c:v>
                </c:pt>
                <c:pt idx="1903">
                  <c:v>40707.758113425924</c:v>
                </c:pt>
                <c:pt idx="1904">
                  <c:v>40707.757395833331</c:v>
                </c:pt>
                <c:pt idx="1905">
                  <c:v>40707.756666666668</c:v>
                </c:pt>
                <c:pt idx="1906">
                  <c:v>40707.755937499998</c:v>
                </c:pt>
                <c:pt idx="1907">
                  <c:v>40707.755162037036</c:v>
                </c:pt>
                <c:pt idx="1908">
                  <c:v>40707.754351851851</c:v>
                </c:pt>
                <c:pt idx="1909">
                  <c:v>40707.753553240742</c:v>
                </c:pt>
                <c:pt idx="1910">
                  <c:v>40707.752800925926</c:v>
                </c:pt>
                <c:pt idx="1911">
                  <c:v>40707.752106481479</c:v>
                </c:pt>
                <c:pt idx="1912">
                  <c:v>40707.751458333332</c:v>
                </c:pt>
                <c:pt idx="1913">
                  <c:v>40707.750219907408</c:v>
                </c:pt>
                <c:pt idx="1914">
                  <c:v>40707.749432870369</c:v>
                </c:pt>
                <c:pt idx="1915">
                  <c:v>40707.748749999999</c:v>
                </c:pt>
                <c:pt idx="1916">
                  <c:v>40707.747986111113</c:v>
                </c:pt>
                <c:pt idx="1917">
                  <c:v>40707.747291666667</c:v>
                </c:pt>
                <c:pt idx="1918">
                  <c:v>40707.746562499997</c:v>
                </c:pt>
                <c:pt idx="1919">
                  <c:v>40707.745868055557</c:v>
                </c:pt>
                <c:pt idx="1920">
                  <c:v>40707.745162037034</c:v>
                </c:pt>
                <c:pt idx="1921">
                  <c:v>40707.744467592594</c:v>
                </c:pt>
                <c:pt idx="1922">
                  <c:v>40707.743726851855</c:v>
                </c:pt>
                <c:pt idx="1923">
                  <c:v>40707.743055555555</c:v>
                </c:pt>
                <c:pt idx="1924">
                  <c:v>40707.742314814815</c:v>
                </c:pt>
                <c:pt idx="1925">
                  <c:v>40707.741608796299</c:v>
                </c:pt>
                <c:pt idx="1926">
                  <c:v>40707.740925925929</c:v>
                </c:pt>
                <c:pt idx="1927">
                  <c:v>40707.74019675926</c:v>
                </c:pt>
                <c:pt idx="1928">
                  <c:v>40707.739548611113</c:v>
                </c:pt>
                <c:pt idx="1929">
                  <c:v>40707.73883101852</c:v>
                </c:pt>
                <c:pt idx="1930">
                  <c:v>40707.73809027778</c:v>
                </c:pt>
                <c:pt idx="1931">
                  <c:v>40707.737268518518</c:v>
                </c:pt>
                <c:pt idx="1932">
                  <c:v>40707.736504629633</c:v>
                </c:pt>
                <c:pt idx="1933">
                  <c:v>40707.73574074074</c:v>
                </c:pt>
                <c:pt idx="1934">
                  <c:v>40707.734965277778</c:v>
                </c:pt>
                <c:pt idx="1935">
                  <c:v>40707.734212962961</c:v>
                </c:pt>
                <c:pt idx="1936">
                  <c:v>40707.733472222222</c:v>
                </c:pt>
                <c:pt idx="1937">
                  <c:v>40707.732743055552</c:v>
                </c:pt>
                <c:pt idx="1938">
                  <c:v>40707.732002314813</c:v>
                </c:pt>
                <c:pt idx="1939">
                  <c:v>40707.731319444443</c:v>
                </c:pt>
                <c:pt idx="1940">
                  <c:v>40707.730590277781</c:v>
                </c:pt>
                <c:pt idx="1941">
                  <c:v>40707.729895833334</c:v>
                </c:pt>
                <c:pt idx="1942">
                  <c:v>40707.729201388887</c:v>
                </c:pt>
                <c:pt idx="1943">
                  <c:v>40707.728391203702</c:v>
                </c:pt>
                <c:pt idx="1944">
                  <c:v>40707.727650462963</c:v>
                </c:pt>
                <c:pt idx="1945">
                  <c:v>40707.726921296293</c:v>
                </c:pt>
                <c:pt idx="1946">
                  <c:v>40707.726226851853</c:v>
                </c:pt>
                <c:pt idx="1947">
                  <c:v>40707.725439814814</c:v>
                </c:pt>
                <c:pt idx="1948">
                  <c:v>40707.724745370368</c:v>
                </c:pt>
                <c:pt idx="1949">
                  <c:v>40707.724016203705</c:v>
                </c:pt>
                <c:pt idx="1950">
                  <c:v>40707.723321759258</c:v>
                </c:pt>
                <c:pt idx="1951">
                  <c:v>40707.722534722219</c:v>
                </c:pt>
                <c:pt idx="1952">
                  <c:v>40707.721851851849</c:v>
                </c:pt>
                <c:pt idx="1953">
                  <c:v>40707.721099537041</c:v>
                </c:pt>
                <c:pt idx="1954">
                  <c:v>40707.720405092594</c:v>
                </c:pt>
                <c:pt idx="1955">
                  <c:v>40707.719699074078</c:v>
                </c:pt>
                <c:pt idx="1956">
                  <c:v>40707.718993055554</c:v>
                </c:pt>
                <c:pt idx="1957">
                  <c:v>40707.718344907407</c:v>
                </c:pt>
                <c:pt idx="1958">
                  <c:v>40707.717627314814</c:v>
                </c:pt>
                <c:pt idx="1959">
                  <c:v>40707.716921296298</c:v>
                </c:pt>
                <c:pt idx="1960">
                  <c:v>40707.716226851851</c:v>
                </c:pt>
                <c:pt idx="1961">
                  <c:v>40707.715486111112</c:v>
                </c:pt>
                <c:pt idx="1962">
                  <c:v>40707.714803240742</c:v>
                </c:pt>
                <c:pt idx="1963">
                  <c:v>40707.71402777778</c:v>
                </c:pt>
                <c:pt idx="1964">
                  <c:v>40707.713252314818</c:v>
                </c:pt>
                <c:pt idx="1965">
                  <c:v>40707.712488425925</c:v>
                </c:pt>
                <c:pt idx="1966">
                  <c:v>40707.711712962962</c:v>
                </c:pt>
                <c:pt idx="1967">
                  <c:v>40707.710902777777</c:v>
                </c:pt>
                <c:pt idx="1968">
                  <c:v>40707.710127314815</c:v>
                </c:pt>
                <c:pt idx="1969">
                  <c:v>40707.709374999999</c:v>
                </c:pt>
                <c:pt idx="1970">
                  <c:v>40707.708680555559</c:v>
                </c:pt>
                <c:pt idx="1971">
                  <c:v>40707.707951388889</c:v>
                </c:pt>
                <c:pt idx="1972">
                  <c:v>40707.707187499997</c:v>
                </c:pt>
                <c:pt idx="1973">
                  <c:v>40707.706469907411</c:v>
                </c:pt>
                <c:pt idx="1974">
                  <c:v>40707.705752314818</c:v>
                </c:pt>
                <c:pt idx="1975">
                  <c:v>40707.705046296294</c:v>
                </c:pt>
                <c:pt idx="1976">
                  <c:v>40707.704351851855</c:v>
                </c:pt>
                <c:pt idx="1977">
                  <c:v>40707.703668981485</c:v>
                </c:pt>
                <c:pt idx="1978">
                  <c:v>40707.702962962961</c:v>
                </c:pt>
                <c:pt idx="1979">
                  <c:v>40707.702256944445</c:v>
                </c:pt>
                <c:pt idx="1980">
                  <c:v>40707.701550925929</c:v>
                </c:pt>
                <c:pt idx="1981">
                  <c:v>40707.700856481482</c:v>
                </c:pt>
                <c:pt idx="1982">
                  <c:v>40707.700092592589</c:v>
                </c:pt>
                <c:pt idx="1983">
                  <c:v>40707.699386574073</c:v>
                </c:pt>
                <c:pt idx="1984">
                  <c:v>40707.698680555557</c:v>
                </c:pt>
                <c:pt idx="1985">
                  <c:v>40707.697951388887</c:v>
                </c:pt>
                <c:pt idx="1986">
                  <c:v>40707.697291666664</c:v>
                </c:pt>
                <c:pt idx="1987">
                  <c:v>40707.696550925924</c:v>
                </c:pt>
                <c:pt idx="1988">
                  <c:v>40707.695868055554</c:v>
                </c:pt>
                <c:pt idx="1989">
                  <c:v>40707.695127314815</c:v>
                </c:pt>
                <c:pt idx="1990">
                  <c:v>40707.694085648145</c:v>
                </c:pt>
                <c:pt idx="1991">
                  <c:v>40707.693368055552</c:v>
                </c:pt>
                <c:pt idx="1992">
                  <c:v>40707.692673611113</c:v>
                </c:pt>
                <c:pt idx="1993">
                  <c:v>40707.691944444443</c:v>
                </c:pt>
                <c:pt idx="1994">
                  <c:v>40707.691307870373</c:v>
                </c:pt>
                <c:pt idx="1995">
                  <c:v>40707.690601851849</c:v>
                </c:pt>
                <c:pt idx="1996">
                  <c:v>40707.68986111111</c:v>
                </c:pt>
                <c:pt idx="1997">
                  <c:v>40707.68917824074</c:v>
                </c:pt>
                <c:pt idx="1998">
                  <c:v>40707.688437500001</c:v>
                </c:pt>
                <c:pt idx="1999">
                  <c:v>40707.687731481485</c:v>
                </c:pt>
                <c:pt idx="2000">
                  <c:v>40707.687002314815</c:v>
                </c:pt>
                <c:pt idx="2001">
                  <c:v>40707.686342592591</c:v>
                </c:pt>
                <c:pt idx="2002">
                  <c:v>40707.685624999998</c:v>
                </c:pt>
                <c:pt idx="2003">
                  <c:v>40707.684918981482</c:v>
                </c:pt>
                <c:pt idx="2004">
                  <c:v>40707.684178240743</c:v>
                </c:pt>
                <c:pt idx="2005">
                  <c:v>40707.68346064815</c:v>
                </c:pt>
                <c:pt idx="2006">
                  <c:v>40707.68273148148</c:v>
                </c:pt>
                <c:pt idx="2007">
                  <c:v>40707.681956018518</c:v>
                </c:pt>
                <c:pt idx="2008">
                  <c:v>40707.681192129632</c:v>
                </c:pt>
                <c:pt idx="2009">
                  <c:v>40707.680474537039</c:v>
                </c:pt>
                <c:pt idx="2010">
                  <c:v>40707.679699074077</c:v>
                </c:pt>
                <c:pt idx="2011">
                  <c:v>40707.678946759261</c:v>
                </c:pt>
                <c:pt idx="2012">
                  <c:v>40707.678229166668</c:v>
                </c:pt>
                <c:pt idx="2013">
                  <c:v>40707.677499999998</c:v>
                </c:pt>
                <c:pt idx="2014">
                  <c:v>40707.676759259259</c:v>
                </c:pt>
                <c:pt idx="2015">
                  <c:v>40707.676018518519</c:v>
                </c:pt>
                <c:pt idx="2016">
                  <c:v>40707.675300925926</c:v>
                </c:pt>
                <c:pt idx="2017">
                  <c:v>40707.674490740741</c:v>
                </c:pt>
                <c:pt idx="2018">
                  <c:v>40707.673726851855</c:v>
                </c:pt>
                <c:pt idx="2019">
                  <c:v>40707.673009259262</c:v>
                </c:pt>
                <c:pt idx="2020">
                  <c:v>40707.672222222223</c:v>
                </c:pt>
                <c:pt idx="2021">
                  <c:v>40707.67150462963</c:v>
                </c:pt>
                <c:pt idx="2022">
                  <c:v>40707.670798611114</c:v>
                </c:pt>
                <c:pt idx="2023">
                  <c:v>40707.670069444444</c:v>
                </c:pt>
                <c:pt idx="2024">
                  <c:v>40707.669386574074</c:v>
                </c:pt>
                <c:pt idx="2025">
                  <c:v>40707.668692129628</c:v>
                </c:pt>
                <c:pt idx="2026">
                  <c:v>40707.668009259258</c:v>
                </c:pt>
                <c:pt idx="2027">
                  <c:v>40707.667280092595</c:v>
                </c:pt>
                <c:pt idx="2028">
                  <c:v>40707.666597222225</c:v>
                </c:pt>
                <c:pt idx="2029">
                  <c:v>40707.665891203702</c:v>
                </c:pt>
                <c:pt idx="2030">
                  <c:v>40707.665162037039</c:v>
                </c:pt>
                <c:pt idx="2031">
                  <c:v>40707.66443287037</c:v>
                </c:pt>
                <c:pt idx="2032">
                  <c:v>40707.663703703707</c:v>
                </c:pt>
                <c:pt idx="2033">
                  <c:v>40707.662974537037</c:v>
                </c:pt>
                <c:pt idx="2034">
                  <c:v>40707.662245370368</c:v>
                </c:pt>
                <c:pt idx="2035">
                  <c:v>40707.661504629628</c:v>
                </c:pt>
                <c:pt idx="2036">
                  <c:v>40707.660740740743</c:v>
                </c:pt>
                <c:pt idx="2037">
                  <c:v>40707.660011574073</c:v>
                </c:pt>
                <c:pt idx="2038">
                  <c:v>40707.65929398148</c:v>
                </c:pt>
                <c:pt idx="2039">
                  <c:v>40707.658506944441</c:v>
                </c:pt>
                <c:pt idx="2040">
                  <c:v>40707.657743055555</c:v>
                </c:pt>
                <c:pt idx="2041">
                  <c:v>40707.657048611109</c:v>
                </c:pt>
                <c:pt idx="2042">
                  <c:v>40707.656342592592</c:v>
                </c:pt>
                <c:pt idx="2043">
                  <c:v>40707.655590277776</c:v>
                </c:pt>
                <c:pt idx="2044">
                  <c:v>40707.65488425926</c:v>
                </c:pt>
                <c:pt idx="2045">
                  <c:v>40707.654166666667</c:v>
                </c:pt>
                <c:pt idx="2046">
                  <c:v>40707.653460648151</c:v>
                </c:pt>
                <c:pt idx="2047">
                  <c:v>40707.652766203704</c:v>
                </c:pt>
                <c:pt idx="2048">
                  <c:v>40707.652071759258</c:v>
                </c:pt>
                <c:pt idx="2049">
                  <c:v>40707.651331018518</c:v>
                </c:pt>
                <c:pt idx="2050">
                  <c:v>40707.650613425925</c:v>
                </c:pt>
                <c:pt idx="2051">
                  <c:v>40707.649895833332</c:v>
                </c:pt>
                <c:pt idx="2052">
                  <c:v>40707.649178240739</c:v>
                </c:pt>
                <c:pt idx="2053">
                  <c:v>40707.648472222223</c:v>
                </c:pt>
                <c:pt idx="2054">
                  <c:v>40707.647766203707</c:v>
                </c:pt>
                <c:pt idx="2055">
                  <c:v>40707.647060185183</c:v>
                </c:pt>
                <c:pt idx="2056">
                  <c:v>40707.646354166667</c:v>
                </c:pt>
                <c:pt idx="2057">
                  <c:v>40707.645648148151</c:v>
                </c:pt>
                <c:pt idx="2058">
                  <c:v>40707.644930555558</c:v>
                </c:pt>
                <c:pt idx="2059">
                  <c:v>40707.644236111111</c:v>
                </c:pt>
                <c:pt idx="2060">
                  <c:v>40707.644224537034</c:v>
                </c:pt>
                <c:pt idx="2061">
                  <c:v>40707.643506944441</c:v>
                </c:pt>
                <c:pt idx="2062">
                  <c:v>40707.642800925925</c:v>
                </c:pt>
                <c:pt idx="2063">
                  <c:v>40707.642106481479</c:v>
                </c:pt>
                <c:pt idx="2064">
                  <c:v>40707.641388888886</c:v>
                </c:pt>
                <c:pt idx="2065">
                  <c:v>40707.6406712963</c:v>
                </c:pt>
                <c:pt idx="2066">
                  <c:v>40707.639976851853</c:v>
                </c:pt>
                <c:pt idx="2067">
                  <c:v>40707.639270833337</c:v>
                </c:pt>
                <c:pt idx="2068">
                  <c:v>40707.638495370367</c:v>
                </c:pt>
                <c:pt idx="2069">
                  <c:v>40707.637777777774</c:v>
                </c:pt>
                <c:pt idx="2070">
                  <c:v>40707.636979166666</c:v>
                </c:pt>
                <c:pt idx="2071">
                  <c:v>40707.636273148149</c:v>
                </c:pt>
                <c:pt idx="2072">
                  <c:v>40707.635578703703</c:v>
                </c:pt>
                <c:pt idx="2073">
                  <c:v>40707.63486111111</c:v>
                </c:pt>
                <c:pt idx="2074">
                  <c:v>40707.634108796294</c:v>
                </c:pt>
                <c:pt idx="2075">
                  <c:v>40707.633402777778</c:v>
                </c:pt>
                <c:pt idx="2076">
                  <c:v>40707.632685185185</c:v>
                </c:pt>
                <c:pt idx="2077">
                  <c:v>40707.632071759261</c:v>
                </c:pt>
                <c:pt idx="2078">
                  <c:v>40707.631273148145</c:v>
                </c:pt>
                <c:pt idx="2079">
                  <c:v>40707.630428240744</c:v>
                </c:pt>
                <c:pt idx="2080">
                  <c:v>40707.629641203705</c:v>
                </c:pt>
                <c:pt idx="2081">
                  <c:v>40707.628888888888</c:v>
                </c:pt>
                <c:pt idx="2082">
                  <c:v>40707.628171296295</c:v>
                </c:pt>
                <c:pt idx="2083">
                  <c:v>40707.627488425926</c:v>
                </c:pt>
                <c:pt idx="2084">
                  <c:v>40707.626759259256</c:v>
                </c:pt>
                <c:pt idx="2085">
                  <c:v>40707.62605324074</c:v>
                </c:pt>
                <c:pt idx="2086">
                  <c:v>40707.625208333331</c:v>
                </c:pt>
                <c:pt idx="2087">
                  <c:v>40707.624502314815</c:v>
                </c:pt>
                <c:pt idx="2088">
                  <c:v>40707.623796296299</c:v>
                </c:pt>
                <c:pt idx="2089">
                  <c:v>40707.623113425929</c:v>
                </c:pt>
                <c:pt idx="2090">
                  <c:v>40707.622418981482</c:v>
                </c:pt>
                <c:pt idx="2091">
                  <c:v>40707.621747685182</c:v>
                </c:pt>
                <c:pt idx="2092">
                  <c:v>40707.621736111112</c:v>
                </c:pt>
                <c:pt idx="2093">
                  <c:v>40707.621018518519</c:v>
                </c:pt>
                <c:pt idx="2094">
                  <c:v>40707.620312500003</c:v>
                </c:pt>
                <c:pt idx="2095">
                  <c:v>40707.619606481479</c:v>
                </c:pt>
                <c:pt idx="2096">
                  <c:v>40707.618900462963</c:v>
                </c:pt>
                <c:pt idx="2097">
                  <c:v>40707.618194444447</c:v>
                </c:pt>
                <c:pt idx="2098">
                  <c:v>40707.617476851854</c:v>
                </c:pt>
                <c:pt idx="2099">
                  <c:v>40707.616770833331</c:v>
                </c:pt>
                <c:pt idx="2100">
                  <c:v>40707.616053240738</c:v>
                </c:pt>
                <c:pt idx="2101">
                  <c:v>40707.615347222221</c:v>
                </c:pt>
                <c:pt idx="2102">
                  <c:v>40707.614641203705</c:v>
                </c:pt>
                <c:pt idx="2103">
                  <c:v>40707.613935185182</c:v>
                </c:pt>
                <c:pt idx="2104">
                  <c:v>40707.613252314812</c:v>
                </c:pt>
                <c:pt idx="2105">
                  <c:v>40707.612569444442</c:v>
                </c:pt>
                <c:pt idx="2106">
                  <c:v>40707.611863425926</c:v>
                </c:pt>
                <c:pt idx="2107">
                  <c:v>40707.611145833333</c:v>
                </c:pt>
                <c:pt idx="2108">
                  <c:v>40707.610393518517</c:v>
                </c:pt>
                <c:pt idx="2109">
                  <c:v>40707.609675925924</c:v>
                </c:pt>
                <c:pt idx="2110">
                  <c:v>40707.608981481484</c:v>
                </c:pt>
                <c:pt idx="2111">
                  <c:v>40707.608287037037</c:v>
                </c:pt>
                <c:pt idx="2112">
                  <c:v>40707.607592592591</c:v>
                </c:pt>
                <c:pt idx="2113">
                  <c:v>40707.606840277775</c:v>
                </c:pt>
                <c:pt idx="2114">
                  <c:v>40707.606087962966</c:v>
                </c:pt>
                <c:pt idx="2115">
                  <c:v>40707.605393518519</c:v>
                </c:pt>
                <c:pt idx="2116">
                  <c:v>40707.604699074072</c:v>
                </c:pt>
                <c:pt idx="2117">
                  <c:v>40707.603993055556</c:v>
                </c:pt>
                <c:pt idx="2118">
                  <c:v>40707.603252314817</c:v>
                </c:pt>
                <c:pt idx="2119">
                  <c:v>40707.602546296293</c:v>
                </c:pt>
                <c:pt idx="2120">
                  <c:v>40707.601840277777</c:v>
                </c:pt>
                <c:pt idx="2121">
                  <c:v>40707.601030092592</c:v>
                </c:pt>
                <c:pt idx="2122">
                  <c:v>40707.600335648145</c:v>
                </c:pt>
                <c:pt idx="2123">
                  <c:v>40707.599618055552</c:v>
                </c:pt>
                <c:pt idx="2124">
                  <c:v>40707.59878472222</c:v>
                </c:pt>
                <c:pt idx="2125">
                  <c:v>40707.598182870373</c:v>
                </c:pt>
                <c:pt idx="2126">
                  <c:v>40707.597314814811</c:v>
                </c:pt>
                <c:pt idx="2127">
                  <c:v>40707.596550925926</c:v>
                </c:pt>
                <c:pt idx="2128">
                  <c:v>40707.59584490741</c:v>
                </c:pt>
                <c:pt idx="2129">
                  <c:v>40707.595173611109</c:v>
                </c:pt>
                <c:pt idx="2130">
                  <c:v>40707.594108796293</c:v>
                </c:pt>
                <c:pt idx="2131">
                  <c:v>40707.593344907407</c:v>
                </c:pt>
                <c:pt idx="2132">
                  <c:v>40707.592557870368</c:v>
                </c:pt>
                <c:pt idx="2133">
                  <c:v>40707.591793981483</c:v>
                </c:pt>
                <c:pt idx="2134">
                  <c:v>40707.59107638889</c:v>
                </c:pt>
                <c:pt idx="2135">
                  <c:v>40707.59039351852</c:v>
                </c:pt>
                <c:pt idx="2136">
                  <c:v>40707.58966435185</c:v>
                </c:pt>
                <c:pt idx="2137">
                  <c:v>40707.588946759257</c:v>
                </c:pt>
                <c:pt idx="2138">
                  <c:v>40707.588217592594</c:v>
                </c:pt>
                <c:pt idx="2139">
                  <c:v>40707.587557870371</c:v>
                </c:pt>
                <c:pt idx="2140">
                  <c:v>40707.586817129632</c:v>
                </c:pt>
                <c:pt idx="2141">
                  <c:v>40707.586053240739</c:v>
                </c:pt>
                <c:pt idx="2142">
                  <c:v>40707.585312499999</c:v>
                </c:pt>
                <c:pt idx="2143">
                  <c:v>40707.584537037037</c:v>
                </c:pt>
                <c:pt idx="2144">
                  <c:v>40707.583819444444</c:v>
                </c:pt>
                <c:pt idx="2145">
                  <c:v>40707.583136574074</c:v>
                </c:pt>
                <c:pt idx="2146">
                  <c:v>40707.582395833335</c:v>
                </c:pt>
                <c:pt idx="2147">
                  <c:v>40707.581759259258</c:v>
                </c:pt>
                <c:pt idx="2148">
                  <c:v>40707.581030092595</c:v>
                </c:pt>
                <c:pt idx="2149">
                  <c:v>40707.580300925925</c:v>
                </c:pt>
                <c:pt idx="2150">
                  <c:v>40707.579583333332</c:v>
                </c:pt>
                <c:pt idx="2151">
                  <c:v>40707.578888888886</c:v>
                </c:pt>
                <c:pt idx="2152">
                  <c:v>40707.578159722223</c:v>
                </c:pt>
                <c:pt idx="2153">
                  <c:v>40707.57744212963</c:v>
                </c:pt>
                <c:pt idx="2154">
                  <c:v>40707.576724537037</c:v>
                </c:pt>
                <c:pt idx="2155">
                  <c:v>40707.575960648152</c:v>
                </c:pt>
                <c:pt idx="2156">
                  <c:v>40707.575231481482</c:v>
                </c:pt>
                <c:pt idx="2157">
                  <c:v>40707.574513888889</c:v>
                </c:pt>
                <c:pt idx="2158">
                  <c:v>40707.573796296296</c:v>
                </c:pt>
                <c:pt idx="2159">
                  <c:v>40707.57309027778</c:v>
                </c:pt>
                <c:pt idx="2160">
                  <c:v>40707.57240740741</c:v>
                </c:pt>
                <c:pt idx="2161">
                  <c:v>40707.571701388886</c:v>
                </c:pt>
                <c:pt idx="2162">
                  <c:v>40707.570983796293</c:v>
                </c:pt>
                <c:pt idx="2163">
                  <c:v>40707.570254629631</c:v>
                </c:pt>
                <c:pt idx="2164">
                  <c:v>40707.569525462961</c:v>
                </c:pt>
                <c:pt idx="2165">
                  <c:v>40707.568819444445</c:v>
                </c:pt>
                <c:pt idx="2166">
                  <c:v>40707.568067129629</c:v>
                </c:pt>
                <c:pt idx="2167">
                  <c:v>40707.567349537036</c:v>
                </c:pt>
                <c:pt idx="2168">
                  <c:v>40707.56659722222</c:v>
                </c:pt>
                <c:pt idx="2169">
                  <c:v>40707.565879629627</c:v>
                </c:pt>
                <c:pt idx="2170">
                  <c:v>40707.565138888887</c:v>
                </c:pt>
                <c:pt idx="2171">
                  <c:v>40707.564421296294</c:v>
                </c:pt>
                <c:pt idx="2172">
                  <c:v>40707.563738425924</c:v>
                </c:pt>
                <c:pt idx="2173">
                  <c:v>40707.563055555554</c:v>
                </c:pt>
                <c:pt idx="2174">
                  <c:v>40707.562337962961</c:v>
                </c:pt>
                <c:pt idx="2175">
                  <c:v>40707.561631944445</c:v>
                </c:pt>
                <c:pt idx="2176">
                  <c:v>40707.560914351852</c:v>
                </c:pt>
                <c:pt idx="2177">
                  <c:v>40707.560231481482</c:v>
                </c:pt>
                <c:pt idx="2178">
                  <c:v>40707.559108796297</c:v>
                </c:pt>
                <c:pt idx="2179">
                  <c:v>40707.55840277778</c:v>
                </c:pt>
                <c:pt idx="2180">
                  <c:v>40707.557685185187</c:v>
                </c:pt>
                <c:pt idx="2181">
                  <c:v>40707.556921296295</c:v>
                </c:pt>
                <c:pt idx="2182">
                  <c:v>40707.556180555555</c:v>
                </c:pt>
                <c:pt idx="2183">
                  <c:v>40707.555439814816</c:v>
                </c:pt>
                <c:pt idx="2184">
                  <c:v>40707.554652777777</c:v>
                </c:pt>
                <c:pt idx="2185">
                  <c:v>40707.55400462963</c:v>
                </c:pt>
                <c:pt idx="2186">
                  <c:v>40707.552847222221</c:v>
                </c:pt>
                <c:pt idx="2187">
                  <c:v>40707.552141203705</c:v>
                </c:pt>
                <c:pt idx="2188">
                  <c:v>40707.551446759258</c:v>
                </c:pt>
                <c:pt idx="2189">
                  <c:v>40707.550740740742</c:v>
                </c:pt>
                <c:pt idx="2190">
                  <c:v>40707.550011574072</c:v>
                </c:pt>
                <c:pt idx="2191">
                  <c:v>40707.549293981479</c:v>
                </c:pt>
                <c:pt idx="2192">
                  <c:v>40707.548576388886</c:v>
                </c:pt>
                <c:pt idx="2193">
                  <c:v>40707.547858796293</c:v>
                </c:pt>
                <c:pt idx="2194">
                  <c:v>40707.547152777777</c:v>
                </c:pt>
                <c:pt idx="2195">
                  <c:v>40707.546469907407</c:v>
                </c:pt>
                <c:pt idx="2196">
                  <c:v>40707.545775462961</c:v>
                </c:pt>
                <c:pt idx="2197">
                  <c:v>40707.545034722221</c:v>
                </c:pt>
                <c:pt idx="2198">
                  <c:v>40707.544305555559</c:v>
                </c:pt>
                <c:pt idx="2199">
                  <c:v>40707.543576388889</c:v>
                </c:pt>
                <c:pt idx="2200">
                  <c:v>40707.542893518519</c:v>
                </c:pt>
                <c:pt idx="2201">
                  <c:v>40707.54215277778</c:v>
                </c:pt>
                <c:pt idx="2202">
                  <c:v>40707.541435185187</c:v>
                </c:pt>
                <c:pt idx="2203">
                  <c:v>40707.540648148148</c:v>
                </c:pt>
                <c:pt idx="2204">
                  <c:v>40707.539942129632</c:v>
                </c:pt>
                <c:pt idx="2205">
                  <c:v>40707.539201388892</c:v>
                </c:pt>
                <c:pt idx="2206">
                  <c:v>40707.538449074076</c:v>
                </c:pt>
                <c:pt idx="2207">
                  <c:v>40707.537731481483</c:v>
                </c:pt>
                <c:pt idx="2208">
                  <c:v>40707.537048611113</c:v>
                </c:pt>
                <c:pt idx="2209">
                  <c:v>40707.536365740743</c:v>
                </c:pt>
                <c:pt idx="2210">
                  <c:v>40707.535601851851</c:v>
                </c:pt>
                <c:pt idx="2211">
                  <c:v>40707.534826388888</c:v>
                </c:pt>
                <c:pt idx="2212">
                  <c:v>40707.534062500003</c:v>
                </c:pt>
                <c:pt idx="2213">
                  <c:v>40707.53328703704</c:v>
                </c:pt>
                <c:pt idx="2214">
                  <c:v>40707.532500000001</c:v>
                </c:pt>
                <c:pt idx="2215">
                  <c:v>40707.531701388885</c:v>
                </c:pt>
                <c:pt idx="2216">
                  <c:v>40707.530914351853</c:v>
                </c:pt>
                <c:pt idx="2217">
                  <c:v>40707.530162037037</c:v>
                </c:pt>
                <c:pt idx="2218">
                  <c:v>40707.529386574075</c:v>
                </c:pt>
                <c:pt idx="2219">
                  <c:v>40707.528611111113</c:v>
                </c:pt>
                <c:pt idx="2220">
                  <c:v>40707.527905092589</c:v>
                </c:pt>
                <c:pt idx="2221">
                  <c:v>40707.52716435185</c:v>
                </c:pt>
                <c:pt idx="2222">
                  <c:v>40707.526412037034</c:v>
                </c:pt>
                <c:pt idx="2223">
                  <c:v>40707.525694444441</c:v>
                </c:pt>
                <c:pt idx="2224">
                  <c:v>40707.524976851855</c:v>
                </c:pt>
                <c:pt idx="2225">
                  <c:v>40707.524247685185</c:v>
                </c:pt>
                <c:pt idx="2226">
                  <c:v>40707.523541666669</c:v>
                </c:pt>
                <c:pt idx="2227">
                  <c:v>40707.522835648146</c:v>
                </c:pt>
                <c:pt idx="2228">
                  <c:v>40707.522118055553</c:v>
                </c:pt>
                <c:pt idx="2229">
                  <c:v>40707.521412037036</c:v>
                </c:pt>
                <c:pt idx="2230">
                  <c:v>40707.52071759259</c:v>
                </c:pt>
                <c:pt idx="2231">
                  <c:v>40707.519988425927</c:v>
                </c:pt>
                <c:pt idx="2232">
                  <c:v>40707.519224537034</c:v>
                </c:pt>
                <c:pt idx="2233">
                  <c:v>40707.518449074072</c:v>
                </c:pt>
                <c:pt idx="2234">
                  <c:v>40707.517708333333</c:v>
                </c:pt>
                <c:pt idx="2235">
                  <c:v>40707.516956018517</c:v>
                </c:pt>
                <c:pt idx="2236">
                  <c:v>40707.516238425924</c:v>
                </c:pt>
                <c:pt idx="2237">
                  <c:v>40707.515532407408</c:v>
                </c:pt>
                <c:pt idx="2238">
                  <c:v>40707.514837962961</c:v>
                </c:pt>
                <c:pt idx="2239">
                  <c:v>40707.514097222222</c:v>
                </c:pt>
                <c:pt idx="2240">
                  <c:v>40707.513379629629</c:v>
                </c:pt>
                <c:pt idx="2241">
                  <c:v>40707.512592592589</c:v>
                </c:pt>
                <c:pt idx="2242">
                  <c:v>40707.511921296296</c:v>
                </c:pt>
                <c:pt idx="2243">
                  <c:v>40707.510833333334</c:v>
                </c:pt>
                <c:pt idx="2244">
                  <c:v>40707.510115740741</c:v>
                </c:pt>
                <c:pt idx="2245">
                  <c:v>40707.509363425925</c:v>
                </c:pt>
                <c:pt idx="2246">
                  <c:v>40707.508657407408</c:v>
                </c:pt>
                <c:pt idx="2247">
                  <c:v>40707.507928240739</c:v>
                </c:pt>
                <c:pt idx="2248">
                  <c:v>40707.507222222222</c:v>
                </c:pt>
                <c:pt idx="2249">
                  <c:v>40707.506469907406</c:v>
                </c:pt>
                <c:pt idx="2250">
                  <c:v>40707.50582175926</c:v>
                </c:pt>
                <c:pt idx="2251">
                  <c:v>40707.50513888889</c:v>
                </c:pt>
                <c:pt idx="2252">
                  <c:v>40707.50440972222</c:v>
                </c:pt>
                <c:pt idx="2253">
                  <c:v>40707.503703703704</c:v>
                </c:pt>
                <c:pt idx="2254">
                  <c:v>40707.502997685187</c:v>
                </c:pt>
                <c:pt idx="2255">
                  <c:v>40707.502268518518</c:v>
                </c:pt>
                <c:pt idx="2256">
                  <c:v>40707.501550925925</c:v>
                </c:pt>
                <c:pt idx="2257">
                  <c:v>40707.500844907408</c:v>
                </c:pt>
                <c:pt idx="2258">
                  <c:v>40707.500127314815</c:v>
                </c:pt>
                <c:pt idx="2259">
                  <c:v>40707.499398148146</c:v>
                </c:pt>
                <c:pt idx="2260">
                  <c:v>40707.498703703706</c:v>
                </c:pt>
                <c:pt idx="2261">
                  <c:v>40707.497986111113</c:v>
                </c:pt>
                <c:pt idx="2262">
                  <c:v>40707.497256944444</c:v>
                </c:pt>
                <c:pt idx="2263">
                  <c:v>40707.496516203704</c:v>
                </c:pt>
                <c:pt idx="2264">
                  <c:v>40707.495752314811</c:v>
                </c:pt>
                <c:pt idx="2265">
                  <c:v>40707.49496527778</c:v>
                </c:pt>
                <c:pt idx="2266">
                  <c:v>40707.494259259256</c:v>
                </c:pt>
                <c:pt idx="2267">
                  <c:v>40707.493530092594</c:v>
                </c:pt>
                <c:pt idx="2268">
                  <c:v>40707.492835648147</c:v>
                </c:pt>
                <c:pt idx="2269">
                  <c:v>40707.492152777777</c:v>
                </c:pt>
                <c:pt idx="2270">
                  <c:v>40707.491435185184</c:v>
                </c:pt>
                <c:pt idx="2271">
                  <c:v>40707.490694444445</c:v>
                </c:pt>
                <c:pt idx="2272">
                  <c:v>40707.489953703705</c:v>
                </c:pt>
                <c:pt idx="2273">
                  <c:v>40707.489178240743</c:v>
                </c:pt>
                <c:pt idx="2274">
                  <c:v>40707.488425925927</c:v>
                </c:pt>
                <c:pt idx="2275">
                  <c:v>40707.487662037034</c:v>
                </c:pt>
                <c:pt idx="2276">
                  <c:v>40707.486898148149</c:v>
                </c:pt>
                <c:pt idx="2277">
                  <c:v>40707.486134259256</c:v>
                </c:pt>
                <c:pt idx="2278">
                  <c:v>40707.48537037037</c:v>
                </c:pt>
                <c:pt idx="2279">
                  <c:v>40707.484618055554</c:v>
                </c:pt>
                <c:pt idx="2280">
                  <c:v>40707.483912037038</c:v>
                </c:pt>
                <c:pt idx="2281">
                  <c:v>40707.483229166668</c:v>
                </c:pt>
                <c:pt idx="2282">
                  <c:v>40707.482534722221</c:v>
                </c:pt>
                <c:pt idx="2283">
                  <c:v>40707.481469907405</c:v>
                </c:pt>
                <c:pt idx="2284">
                  <c:v>40707.480752314812</c:v>
                </c:pt>
                <c:pt idx="2285">
                  <c:v>40707.480046296296</c:v>
                </c:pt>
                <c:pt idx="2286">
                  <c:v>40707.479328703703</c:v>
                </c:pt>
                <c:pt idx="2287">
                  <c:v>40707.47861111111</c:v>
                </c:pt>
                <c:pt idx="2288">
                  <c:v>40707.477870370371</c:v>
                </c:pt>
                <c:pt idx="2289">
                  <c:v>40707.477094907408</c:v>
                </c:pt>
                <c:pt idx="2290">
                  <c:v>40707.476319444446</c:v>
                </c:pt>
                <c:pt idx="2291">
                  <c:v>40707.475543981483</c:v>
                </c:pt>
                <c:pt idx="2292">
                  <c:v>40707.474872685183</c:v>
                </c:pt>
                <c:pt idx="2293">
                  <c:v>40707.474131944444</c:v>
                </c:pt>
                <c:pt idx="2294">
                  <c:v>40707.473425925928</c:v>
                </c:pt>
                <c:pt idx="2295">
                  <c:v>40707.472731481481</c:v>
                </c:pt>
                <c:pt idx="2296">
                  <c:v>40707.472013888888</c:v>
                </c:pt>
                <c:pt idx="2297">
                  <c:v>40707.471296296295</c:v>
                </c:pt>
                <c:pt idx="2298">
                  <c:v>40707.470578703702</c:v>
                </c:pt>
                <c:pt idx="2299">
                  <c:v>40707.469872685186</c:v>
                </c:pt>
                <c:pt idx="2300">
                  <c:v>40707.469155092593</c:v>
                </c:pt>
                <c:pt idx="2301">
                  <c:v>40707.468449074076</c:v>
                </c:pt>
                <c:pt idx="2302">
                  <c:v>40707.467731481483</c:v>
                </c:pt>
                <c:pt idx="2303">
                  <c:v>40707.46702546296</c:v>
                </c:pt>
                <c:pt idx="2304">
                  <c:v>40707.466377314813</c:v>
                </c:pt>
                <c:pt idx="2305">
                  <c:v>40707.465601851851</c:v>
                </c:pt>
                <c:pt idx="2306">
                  <c:v>40707.464895833335</c:v>
                </c:pt>
                <c:pt idx="2307">
                  <c:v>40707.464189814818</c:v>
                </c:pt>
                <c:pt idx="2308">
                  <c:v>40707.463472222225</c:v>
                </c:pt>
                <c:pt idx="2309">
                  <c:v>40707.462766203702</c:v>
                </c:pt>
                <c:pt idx="2310">
                  <c:v>40707.462060185186</c:v>
                </c:pt>
                <c:pt idx="2311">
                  <c:v>40707.461296296293</c:v>
                </c:pt>
                <c:pt idx="2312">
                  <c:v>40707.460590277777</c:v>
                </c:pt>
                <c:pt idx="2313">
                  <c:v>40707.459872685184</c:v>
                </c:pt>
                <c:pt idx="2314">
                  <c:v>40707.459166666667</c:v>
                </c:pt>
                <c:pt idx="2315">
                  <c:v>40707.458449074074</c:v>
                </c:pt>
                <c:pt idx="2316">
                  <c:v>40707.457743055558</c:v>
                </c:pt>
                <c:pt idx="2317">
                  <c:v>40707.457037037035</c:v>
                </c:pt>
                <c:pt idx="2318">
                  <c:v>40707.456319444442</c:v>
                </c:pt>
                <c:pt idx="2319">
                  <c:v>40707.455613425926</c:v>
                </c:pt>
                <c:pt idx="2320">
                  <c:v>40707.454895833333</c:v>
                </c:pt>
                <c:pt idx="2321">
                  <c:v>40707.454189814816</c:v>
                </c:pt>
                <c:pt idx="2322">
                  <c:v>40707.453483796293</c:v>
                </c:pt>
                <c:pt idx="2323">
                  <c:v>40707.452766203707</c:v>
                </c:pt>
                <c:pt idx="2324">
                  <c:v>40707.452060185184</c:v>
                </c:pt>
                <c:pt idx="2325">
                  <c:v>40707.451342592591</c:v>
                </c:pt>
                <c:pt idx="2326">
                  <c:v>40707.450636574074</c:v>
                </c:pt>
                <c:pt idx="2327">
                  <c:v>40707.449918981481</c:v>
                </c:pt>
                <c:pt idx="2328">
                  <c:v>40707.449305555558</c:v>
                </c:pt>
                <c:pt idx="2329">
                  <c:v>40707.448472222219</c:v>
                </c:pt>
                <c:pt idx="2330">
                  <c:v>40707.447754629633</c:v>
                </c:pt>
                <c:pt idx="2331">
                  <c:v>40707.447048611109</c:v>
                </c:pt>
                <c:pt idx="2332">
                  <c:v>40707.446342592593</c:v>
                </c:pt>
                <c:pt idx="2333">
                  <c:v>40707.445590277777</c:v>
                </c:pt>
                <c:pt idx="2334">
                  <c:v>40707.444884259261</c:v>
                </c:pt>
                <c:pt idx="2335">
                  <c:v>40707.444166666668</c:v>
                </c:pt>
                <c:pt idx="2336">
                  <c:v>40707.443460648145</c:v>
                </c:pt>
                <c:pt idx="2337">
                  <c:v>40707.442743055559</c:v>
                </c:pt>
                <c:pt idx="2338">
                  <c:v>40707.442037037035</c:v>
                </c:pt>
                <c:pt idx="2339">
                  <c:v>40707.441319444442</c:v>
                </c:pt>
                <c:pt idx="2340">
                  <c:v>40707.440613425926</c:v>
                </c:pt>
                <c:pt idx="2341">
                  <c:v>40707.439895833333</c:v>
                </c:pt>
                <c:pt idx="2342">
                  <c:v>40707.439189814817</c:v>
                </c:pt>
                <c:pt idx="2343">
                  <c:v>40707.438576388886</c:v>
                </c:pt>
                <c:pt idx="2344">
                  <c:v>40707.437731481485</c:v>
                </c:pt>
                <c:pt idx="2345">
                  <c:v>40707.437013888892</c:v>
                </c:pt>
                <c:pt idx="2346">
                  <c:v>40707.436307870368</c:v>
                </c:pt>
                <c:pt idx="2347">
                  <c:v>40707.435590277775</c:v>
                </c:pt>
                <c:pt idx="2348">
                  <c:v>40707.434884259259</c:v>
                </c:pt>
                <c:pt idx="2349">
                  <c:v>40707.434178240743</c:v>
                </c:pt>
                <c:pt idx="2350">
                  <c:v>40707.43346064815</c:v>
                </c:pt>
                <c:pt idx="2351">
                  <c:v>40707.432754629626</c:v>
                </c:pt>
                <c:pt idx="2352">
                  <c:v>40707.432037037041</c:v>
                </c:pt>
                <c:pt idx="2353">
                  <c:v>40707.431458333333</c:v>
                </c:pt>
                <c:pt idx="2354">
                  <c:v>40707.430648148147</c:v>
                </c:pt>
                <c:pt idx="2355">
                  <c:v>40707.429930555554</c:v>
                </c:pt>
                <c:pt idx="2356">
                  <c:v>40707.429224537038</c:v>
                </c:pt>
                <c:pt idx="2357">
                  <c:v>40707.428506944445</c:v>
                </c:pt>
                <c:pt idx="2358">
                  <c:v>40707.427800925929</c:v>
                </c:pt>
                <c:pt idx="2359">
                  <c:v>40707.427083333336</c:v>
                </c:pt>
                <c:pt idx="2360">
                  <c:v>40707.426388888889</c:v>
                </c:pt>
                <c:pt idx="2361">
                  <c:v>40707.42564814815</c:v>
                </c:pt>
                <c:pt idx="2362">
                  <c:v>40707.424930555557</c:v>
                </c:pt>
                <c:pt idx="2363">
                  <c:v>40707.424224537041</c:v>
                </c:pt>
                <c:pt idx="2364">
                  <c:v>40707.423506944448</c:v>
                </c:pt>
                <c:pt idx="2365">
                  <c:v>40707.422800925924</c:v>
                </c:pt>
                <c:pt idx="2366">
                  <c:v>40707.422083333331</c:v>
                </c:pt>
                <c:pt idx="2367">
                  <c:v>40707.421377314815</c:v>
                </c:pt>
                <c:pt idx="2368">
                  <c:v>40707.420671296299</c:v>
                </c:pt>
                <c:pt idx="2369">
                  <c:v>40707.419942129629</c:v>
                </c:pt>
                <c:pt idx="2370">
                  <c:v>40707.419236111113</c:v>
                </c:pt>
                <c:pt idx="2371">
                  <c:v>40707.41851851852</c:v>
                </c:pt>
                <c:pt idx="2372">
                  <c:v>40707.417812500003</c:v>
                </c:pt>
                <c:pt idx="2373">
                  <c:v>40707.41710648148</c:v>
                </c:pt>
                <c:pt idx="2374">
                  <c:v>40707.416365740741</c:v>
                </c:pt>
                <c:pt idx="2375">
                  <c:v>40707.415659722225</c:v>
                </c:pt>
                <c:pt idx="2376">
                  <c:v>40707.414942129632</c:v>
                </c:pt>
                <c:pt idx="2377">
                  <c:v>40707.414247685185</c:v>
                </c:pt>
                <c:pt idx="2378">
                  <c:v>40707.413483796299</c:v>
                </c:pt>
                <c:pt idx="2379">
                  <c:v>40707.412777777776</c:v>
                </c:pt>
                <c:pt idx="2380">
                  <c:v>40707.41207175926</c:v>
                </c:pt>
                <c:pt idx="2381">
                  <c:v>40707.411354166667</c:v>
                </c:pt>
                <c:pt idx="2382">
                  <c:v>40707.41064814815</c:v>
                </c:pt>
                <c:pt idx="2383">
                  <c:v>40707.409930555557</c:v>
                </c:pt>
                <c:pt idx="2384">
                  <c:v>40707.409224537034</c:v>
                </c:pt>
                <c:pt idx="2385">
                  <c:v>40707.408506944441</c:v>
                </c:pt>
                <c:pt idx="2386">
                  <c:v>40707.407800925925</c:v>
                </c:pt>
                <c:pt idx="2387">
                  <c:v>40707.407094907408</c:v>
                </c:pt>
                <c:pt idx="2388">
                  <c:v>40707.406388888892</c:v>
                </c:pt>
                <c:pt idx="2389">
                  <c:v>40707.405659722222</c:v>
                </c:pt>
                <c:pt idx="2390">
                  <c:v>40707.404953703706</c:v>
                </c:pt>
                <c:pt idx="2391">
                  <c:v>40707.404247685183</c:v>
                </c:pt>
                <c:pt idx="2392">
                  <c:v>40707.40353009259</c:v>
                </c:pt>
                <c:pt idx="2393">
                  <c:v>40707.402824074074</c:v>
                </c:pt>
                <c:pt idx="2394">
                  <c:v>40707.402106481481</c:v>
                </c:pt>
                <c:pt idx="2395">
                  <c:v>40707.401400462964</c:v>
                </c:pt>
                <c:pt idx="2396">
                  <c:v>40707.400682870371</c:v>
                </c:pt>
                <c:pt idx="2397">
                  <c:v>40707.399988425925</c:v>
                </c:pt>
                <c:pt idx="2398">
                  <c:v>40707.399224537039</c:v>
                </c:pt>
                <c:pt idx="2399">
                  <c:v>40707.398518518516</c:v>
                </c:pt>
                <c:pt idx="2400">
                  <c:v>40707.397812499999</c:v>
                </c:pt>
                <c:pt idx="2401">
                  <c:v>40707.397048611114</c:v>
                </c:pt>
                <c:pt idx="2402">
                  <c:v>40707.39634259259</c:v>
                </c:pt>
                <c:pt idx="2403">
                  <c:v>40707.395636574074</c:v>
                </c:pt>
                <c:pt idx="2404">
                  <c:v>40707.394895833335</c:v>
                </c:pt>
                <c:pt idx="2405">
                  <c:v>40707.394178240742</c:v>
                </c:pt>
                <c:pt idx="2406">
                  <c:v>40707.393472222226</c:v>
                </c:pt>
                <c:pt idx="2407">
                  <c:v>40707.392766203702</c:v>
                </c:pt>
                <c:pt idx="2408">
                  <c:v>40707.392002314817</c:v>
                </c:pt>
                <c:pt idx="2409">
                  <c:v>40707.391296296293</c:v>
                </c:pt>
                <c:pt idx="2410">
                  <c:v>40707.3905787037</c:v>
                </c:pt>
                <c:pt idx="2411">
                  <c:v>40707.389872685184</c:v>
                </c:pt>
                <c:pt idx="2412">
                  <c:v>40707.389155092591</c:v>
                </c:pt>
                <c:pt idx="2413">
                  <c:v>40707.388449074075</c:v>
                </c:pt>
                <c:pt idx="2414">
                  <c:v>40707.387731481482</c:v>
                </c:pt>
                <c:pt idx="2415">
                  <c:v>40707.387025462966</c:v>
                </c:pt>
                <c:pt idx="2416">
                  <c:v>40707.386319444442</c:v>
                </c:pt>
                <c:pt idx="2417">
                  <c:v>40707.385601851849</c:v>
                </c:pt>
                <c:pt idx="2418">
                  <c:v>40707.384895833333</c:v>
                </c:pt>
                <c:pt idx="2419">
                  <c:v>40707.38417824074</c:v>
                </c:pt>
                <c:pt idx="2420">
                  <c:v>40707.383472222224</c:v>
                </c:pt>
                <c:pt idx="2421">
                  <c:v>40707.382754629631</c:v>
                </c:pt>
                <c:pt idx="2422">
                  <c:v>40707.382048611114</c:v>
                </c:pt>
                <c:pt idx="2423">
                  <c:v>40707.381331018521</c:v>
                </c:pt>
                <c:pt idx="2424">
                  <c:v>40707.380624999998</c:v>
                </c:pt>
                <c:pt idx="2425">
                  <c:v>40707.379907407405</c:v>
                </c:pt>
                <c:pt idx="2426">
                  <c:v>40707.379201388889</c:v>
                </c:pt>
                <c:pt idx="2427">
                  <c:v>40707.378553240742</c:v>
                </c:pt>
                <c:pt idx="2428">
                  <c:v>40707.377766203703</c:v>
                </c:pt>
                <c:pt idx="2429">
                  <c:v>40707.377060185187</c:v>
                </c:pt>
                <c:pt idx="2430">
                  <c:v>40707.376342592594</c:v>
                </c:pt>
                <c:pt idx="2431">
                  <c:v>40707.375636574077</c:v>
                </c:pt>
                <c:pt idx="2432">
                  <c:v>40707.374930555554</c:v>
                </c:pt>
                <c:pt idx="2433">
                  <c:v>40707.374212962961</c:v>
                </c:pt>
                <c:pt idx="2434">
                  <c:v>40707.373506944445</c:v>
                </c:pt>
                <c:pt idx="2435">
                  <c:v>40707.372800925928</c:v>
                </c:pt>
                <c:pt idx="2436">
                  <c:v>40707.372083333335</c:v>
                </c:pt>
                <c:pt idx="2437">
                  <c:v>40707.371377314812</c:v>
                </c:pt>
                <c:pt idx="2438">
                  <c:v>40707.370671296296</c:v>
                </c:pt>
                <c:pt idx="2439">
                  <c:v>40707.369953703703</c:v>
                </c:pt>
                <c:pt idx="2440">
                  <c:v>40707.36923611111</c:v>
                </c:pt>
                <c:pt idx="2441">
                  <c:v>40707.368530092594</c:v>
                </c:pt>
                <c:pt idx="2442">
                  <c:v>40707.367812500001</c:v>
                </c:pt>
                <c:pt idx="2443">
                  <c:v>40707.367106481484</c:v>
                </c:pt>
                <c:pt idx="2444">
                  <c:v>40707.366400462961</c:v>
                </c:pt>
                <c:pt idx="2445">
                  <c:v>40707.365682870368</c:v>
                </c:pt>
                <c:pt idx="2446">
                  <c:v>40707.364976851852</c:v>
                </c:pt>
                <c:pt idx="2447">
                  <c:v>40707.364259259259</c:v>
                </c:pt>
                <c:pt idx="2448">
                  <c:v>40707.363553240742</c:v>
                </c:pt>
                <c:pt idx="2449">
                  <c:v>40707.362835648149</c:v>
                </c:pt>
                <c:pt idx="2450">
                  <c:v>40707.362129629626</c:v>
                </c:pt>
                <c:pt idx="2451">
                  <c:v>40707.36142361111</c:v>
                </c:pt>
                <c:pt idx="2452">
                  <c:v>40707.360682870371</c:v>
                </c:pt>
                <c:pt idx="2453">
                  <c:v>40707.359976851854</c:v>
                </c:pt>
                <c:pt idx="2454">
                  <c:v>40707.359259259261</c:v>
                </c:pt>
                <c:pt idx="2455">
                  <c:v>40707.358553240738</c:v>
                </c:pt>
                <c:pt idx="2456">
                  <c:v>40707.357812499999</c:v>
                </c:pt>
                <c:pt idx="2457">
                  <c:v>40707.357106481482</c:v>
                </c:pt>
                <c:pt idx="2458">
                  <c:v>40707.356388888889</c:v>
                </c:pt>
                <c:pt idx="2459">
                  <c:v>40707.355682870373</c:v>
                </c:pt>
                <c:pt idx="2460">
                  <c:v>40707.35496527778</c:v>
                </c:pt>
                <c:pt idx="2461">
                  <c:v>40707.354259259257</c:v>
                </c:pt>
                <c:pt idx="2462">
                  <c:v>40707.353541666664</c:v>
                </c:pt>
                <c:pt idx="2463">
                  <c:v>40707.352835648147</c:v>
                </c:pt>
                <c:pt idx="2464">
                  <c:v>40707.352118055554</c:v>
                </c:pt>
                <c:pt idx="2465">
                  <c:v>40707.351412037038</c:v>
                </c:pt>
                <c:pt idx="2466">
                  <c:v>40707.350706018522</c:v>
                </c:pt>
                <c:pt idx="2467">
                  <c:v>40707.349988425929</c:v>
                </c:pt>
                <c:pt idx="2468">
                  <c:v>40707.349282407406</c:v>
                </c:pt>
                <c:pt idx="2469">
                  <c:v>40707.348564814813</c:v>
                </c:pt>
                <c:pt idx="2470">
                  <c:v>40707.347858796296</c:v>
                </c:pt>
                <c:pt idx="2471">
                  <c:v>40707.34715277778</c:v>
                </c:pt>
                <c:pt idx="2472">
                  <c:v>40707.346435185187</c:v>
                </c:pt>
                <c:pt idx="2473">
                  <c:v>40707.345729166664</c:v>
                </c:pt>
                <c:pt idx="2474">
                  <c:v>40707.345011574071</c:v>
                </c:pt>
                <c:pt idx="2475">
                  <c:v>40707.344305555554</c:v>
                </c:pt>
                <c:pt idx="2476">
                  <c:v>40707.343587962961</c:v>
                </c:pt>
                <c:pt idx="2477">
                  <c:v>40707.342881944445</c:v>
                </c:pt>
                <c:pt idx="2478">
                  <c:v>40707.342175925929</c:v>
                </c:pt>
                <c:pt idx="2479">
                  <c:v>40707.341446759259</c:v>
                </c:pt>
                <c:pt idx="2480">
                  <c:v>40707.340740740743</c:v>
                </c:pt>
                <c:pt idx="2481">
                  <c:v>40707.34002314815</c:v>
                </c:pt>
                <c:pt idx="2482">
                  <c:v>40707.339317129627</c:v>
                </c:pt>
                <c:pt idx="2483">
                  <c:v>40707.338599537034</c:v>
                </c:pt>
                <c:pt idx="2484">
                  <c:v>40707.337893518517</c:v>
                </c:pt>
                <c:pt idx="2485">
                  <c:v>40707.337175925924</c:v>
                </c:pt>
                <c:pt idx="2486">
                  <c:v>40707.336469907408</c:v>
                </c:pt>
                <c:pt idx="2487">
                  <c:v>40707.335752314815</c:v>
                </c:pt>
                <c:pt idx="2488">
                  <c:v>40707.335057870368</c:v>
                </c:pt>
                <c:pt idx="2489">
                  <c:v>40707.334340277775</c:v>
                </c:pt>
                <c:pt idx="2490">
                  <c:v>40707.333622685182</c:v>
                </c:pt>
                <c:pt idx="2491">
                  <c:v>40707.332916666666</c:v>
                </c:pt>
                <c:pt idx="2492">
                  <c:v>40707.33221064815</c:v>
                </c:pt>
                <c:pt idx="2493">
                  <c:v>40707.331493055557</c:v>
                </c:pt>
                <c:pt idx="2494">
                  <c:v>40707.330787037034</c:v>
                </c:pt>
                <c:pt idx="2495">
                  <c:v>40707.330069444448</c:v>
                </c:pt>
                <c:pt idx="2496">
                  <c:v>40707.329363425924</c:v>
                </c:pt>
                <c:pt idx="2497">
                  <c:v>40707.328657407408</c:v>
                </c:pt>
                <c:pt idx="2498">
                  <c:v>40707.327939814815</c:v>
                </c:pt>
                <c:pt idx="2499">
                  <c:v>40707.327233796299</c:v>
                </c:pt>
                <c:pt idx="2500">
                  <c:v>40707.326516203706</c:v>
                </c:pt>
                <c:pt idx="2501">
                  <c:v>40707.325810185182</c:v>
                </c:pt>
                <c:pt idx="2502">
                  <c:v>40707.325092592589</c:v>
                </c:pt>
                <c:pt idx="2503">
                  <c:v>40707.324386574073</c:v>
                </c:pt>
                <c:pt idx="2504">
                  <c:v>40707.32366898148</c:v>
                </c:pt>
                <c:pt idx="2505">
                  <c:v>40707.322974537034</c:v>
                </c:pt>
                <c:pt idx="2506">
                  <c:v>40707.322245370371</c:v>
                </c:pt>
                <c:pt idx="2507">
                  <c:v>40707.321539351855</c:v>
                </c:pt>
                <c:pt idx="2508">
                  <c:v>40707.320833333331</c:v>
                </c:pt>
                <c:pt idx="2509">
                  <c:v>40707.320115740738</c:v>
                </c:pt>
                <c:pt idx="2510">
                  <c:v>40707.319409722222</c:v>
                </c:pt>
                <c:pt idx="2511">
                  <c:v>40707.318692129629</c:v>
                </c:pt>
                <c:pt idx="2512">
                  <c:v>40707.317986111113</c:v>
                </c:pt>
                <c:pt idx="2513">
                  <c:v>40707.31726851852</c:v>
                </c:pt>
                <c:pt idx="2514">
                  <c:v>40707.316562499997</c:v>
                </c:pt>
                <c:pt idx="2515">
                  <c:v>40707.31585648148</c:v>
                </c:pt>
                <c:pt idx="2516">
                  <c:v>40707.315138888887</c:v>
                </c:pt>
                <c:pt idx="2517">
                  <c:v>40707.314432870371</c:v>
                </c:pt>
                <c:pt idx="2518">
                  <c:v>40707.313726851855</c:v>
                </c:pt>
                <c:pt idx="2519">
                  <c:v>40707.312997685185</c:v>
                </c:pt>
                <c:pt idx="2520">
                  <c:v>40707.312291666669</c:v>
                </c:pt>
                <c:pt idx="2521">
                  <c:v>40707.311585648145</c:v>
                </c:pt>
                <c:pt idx="2522">
                  <c:v>40707.310868055552</c:v>
                </c:pt>
                <c:pt idx="2523">
                  <c:v>40707.310162037036</c:v>
                </c:pt>
                <c:pt idx="2524">
                  <c:v>40707.309444444443</c:v>
                </c:pt>
                <c:pt idx="2525">
                  <c:v>40707.308738425927</c:v>
                </c:pt>
                <c:pt idx="2526">
                  <c:v>40707.308032407411</c:v>
                </c:pt>
                <c:pt idx="2527">
                  <c:v>40707.307314814818</c:v>
                </c:pt>
                <c:pt idx="2528">
                  <c:v>40707.306608796294</c:v>
                </c:pt>
                <c:pt idx="2529">
                  <c:v>40707.305902777778</c:v>
                </c:pt>
                <c:pt idx="2530">
                  <c:v>40707.305185185185</c:v>
                </c:pt>
                <c:pt idx="2531">
                  <c:v>40707.304479166669</c:v>
                </c:pt>
                <c:pt idx="2532">
                  <c:v>40707.303761574076</c:v>
                </c:pt>
                <c:pt idx="2533">
                  <c:v>40707.303043981483</c:v>
                </c:pt>
                <c:pt idx="2534">
                  <c:v>40707.302337962959</c:v>
                </c:pt>
                <c:pt idx="2535">
                  <c:v>40707.301724537036</c:v>
                </c:pt>
                <c:pt idx="2536">
                  <c:v>40707.30091435185</c:v>
                </c:pt>
                <c:pt idx="2537">
                  <c:v>40707.300208333334</c:v>
                </c:pt>
                <c:pt idx="2538">
                  <c:v>40707.299502314818</c:v>
                </c:pt>
                <c:pt idx="2539">
                  <c:v>40707.298784722225</c:v>
                </c:pt>
                <c:pt idx="2540">
                  <c:v>40707.298078703701</c:v>
                </c:pt>
                <c:pt idx="2541">
                  <c:v>40707.297372685185</c:v>
                </c:pt>
                <c:pt idx="2542">
                  <c:v>40707.296620370369</c:v>
                </c:pt>
                <c:pt idx="2543">
                  <c:v>40707.295914351853</c:v>
                </c:pt>
                <c:pt idx="2544">
                  <c:v>40707.29519675926</c:v>
                </c:pt>
                <c:pt idx="2545">
                  <c:v>40707.294490740744</c:v>
                </c:pt>
                <c:pt idx="2546">
                  <c:v>40707.293773148151</c:v>
                </c:pt>
                <c:pt idx="2547">
                  <c:v>40707.293067129627</c:v>
                </c:pt>
                <c:pt idx="2548">
                  <c:v>40707.292349537034</c:v>
                </c:pt>
                <c:pt idx="2549">
                  <c:v>40707.291643518518</c:v>
                </c:pt>
                <c:pt idx="2550">
                  <c:v>40707.290937500002</c:v>
                </c:pt>
                <c:pt idx="2551">
                  <c:v>40707.290219907409</c:v>
                </c:pt>
                <c:pt idx="2552">
                  <c:v>40707.289525462962</c:v>
                </c:pt>
                <c:pt idx="2553">
                  <c:v>40707.288761574076</c:v>
                </c:pt>
                <c:pt idx="2554">
                  <c:v>40707.288055555553</c:v>
                </c:pt>
                <c:pt idx="2555">
                  <c:v>40707.287349537037</c:v>
                </c:pt>
                <c:pt idx="2556">
                  <c:v>40707.286620370367</c:v>
                </c:pt>
                <c:pt idx="2557">
                  <c:v>40707.285902777781</c:v>
                </c:pt>
                <c:pt idx="2558">
                  <c:v>40707.285196759258</c:v>
                </c:pt>
                <c:pt idx="2559">
                  <c:v>40707.284490740742</c:v>
                </c:pt>
                <c:pt idx="2560">
                  <c:v>40707.283784722225</c:v>
                </c:pt>
                <c:pt idx="2561">
                  <c:v>40707.283067129632</c:v>
                </c:pt>
                <c:pt idx="2562">
                  <c:v>40707.282361111109</c:v>
                </c:pt>
                <c:pt idx="2563">
                  <c:v>40707.281655092593</c:v>
                </c:pt>
                <c:pt idx="2564">
                  <c:v>40707.2809375</c:v>
                </c:pt>
                <c:pt idx="2565">
                  <c:v>40707.280243055553</c:v>
                </c:pt>
                <c:pt idx="2566">
                  <c:v>40707.279652777775</c:v>
                </c:pt>
                <c:pt idx="2567">
                  <c:v>40707.278854166667</c:v>
                </c:pt>
                <c:pt idx="2568">
                  <c:v>40707.278136574074</c:v>
                </c:pt>
                <c:pt idx="2569">
                  <c:v>40707.277430555558</c:v>
                </c:pt>
                <c:pt idx="2570">
                  <c:v>40707.276712962965</c:v>
                </c:pt>
                <c:pt idx="2571">
                  <c:v>40707.276006944441</c:v>
                </c:pt>
                <c:pt idx="2572">
                  <c:v>40707.275300925925</c:v>
                </c:pt>
                <c:pt idx="2573">
                  <c:v>40707.274583333332</c:v>
                </c:pt>
                <c:pt idx="2574">
                  <c:v>40707.273877314816</c:v>
                </c:pt>
                <c:pt idx="2575">
                  <c:v>40707.273159722223</c:v>
                </c:pt>
                <c:pt idx="2576">
                  <c:v>40707.272453703707</c:v>
                </c:pt>
                <c:pt idx="2577">
                  <c:v>40707.271736111114</c:v>
                </c:pt>
                <c:pt idx="2578">
                  <c:v>40707.27103009259</c:v>
                </c:pt>
                <c:pt idx="2579">
                  <c:v>40707.270324074074</c:v>
                </c:pt>
                <c:pt idx="2580">
                  <c:v>40707.269606481481</c:v>
                </c:pt>
                <c:pt idx="2581">
                  <c:v>40707.268900462965</c:v>
                </c:pt>
                <c:pt idx="2582">
                  <c:v>40707.268182870372</c:v>
                </c:pt>
                <c:pt idx="2583">
                  <c:v>40707.267476851855</c:v>
                </c:pt>
                <c:pt idx="2584">
                  <c:v>40707.266770833332</c:v>
                </c:pt>
                <c:pt idx="2585">
                  <c:v>40707.266053240739</c:v>
                </c:pt>
                <c:pt idx="2586">
                  <c:v>40707.265347222223</c:v>
                </c:pt>
                <c:pt idx="2587">
                  <c:v>40707.26462962963</c:v>
                </c:pt>
                <c:pt idx="2588">
                  <c:v>40707.263923611114</c:v>
                </c:pt>
                <c:pt idx="2589">
                  <c:v>40707.26321759259</c:v>
                </c:pt>
                <c:pt idx="2590">
                  <c:v>40707.262499999997</c:v>
                </c:pt>
                <c:pt idx="2591">
                  <c:v>40707.261793981481</c:v>
                </c:pt>
                <c:pt idx="2592">
                  <c:v>40707.261076388888</c:v>
                </c:pt>
                <c:pt idx="2593">
                  <c:v>40707.260370370372</c:v>
                </c:pt>
                <c:pt idx="2594">
                  <c:v>40707.259652777779</c:v>
                </c:pt>
                <c:pt idx="2595">
                  <c:v>40707.258946759262</c:v>
                </c:pt>
                <c:pt idx="2596">
                  <c:v>40707.258240740739</c:v>
                </c:pt>
                <c:pt idx="2597">
                  <c:v>40707.257523148146</c:v>
                </c:pt>
                <c:pt idx="2598">
                  <c:v>40707.25681712963</c:v>
                </c:pt>
                <c:pt idx="2599">
                  <c:v>40707.256099537037</c:v>
                </c:pt>
                <c:pt idx="2600">
                  <c:v>40707.255393518521</c:v>
                </c:pt>
                <c:pt idx="2601">
                  <c:v>40707.254687499997</c:v>
                </c:pt>
                <c:pt idx="2602">
                  <c:v>40707.253969907404</c:v>
                </c:pt>
                <c:pt idx="2603">
                  <c:v>40707.253263888888</c:v>
                </c:pt>
                <c:pt idx="2604">
                  <c:v>40707.252546296295</c:v>
                </c:pt>
                <c:pt idx="2605">
                  <c:v>40707.251840277779</c:v>
                </c:pt>
                <c:pt idx="2606">
                  <c:v>40707.251134259262</c:v>
                </c:pt>
                <c:pt idx="2607">
                  <c:v>40707.250416666669</c:v>
                </c:pt>
                <c:pt idx="2608">
                  <c:v>40707.249710648146</c:v>
                </c:pt>
                <c:pt idx="2609">
                  <c:v>40707.249120370368</c:v>
                </c:pt>
                <c:pt idx="2610">
                  <c:v>40707.248298611114</c:v>
                </c:pt>
                <c:pt idx="2611">
                  <c:v>40707.24759259259</c:v>
                </c:pt>
                <c:pt idx="2612">
                  <c:v>40707.246874999997</c:v>
                </c:pt>
                <c:pt idx="2613">
                  <c:v>40707.246168981481</c:v>
                </c:pt>
                <c:pt idx="2614">
                  <c:v>40707.245451388888</c:v>
                </c:pt>
                <c:pt idx="2615">
                  <c:v>40707.244745370372</c:v>
                </c:pt>
                <c:pt idx="2616">
                  <c:v>40707.244039351855</c:v>
                </c:pt>
                <c:pt idx="2617">
                  <c:v>40707.243321759262</c:v>
                </c:pt>
                <c:pt idx="2618">
                  <c:v>40707.242627314816</c:v>
                </c:pt>
                <c:pt idx="2619">
                  <c:v>40707.242037037038</c:v>
                </c:pt>
                <c:pt idx="2620">
                  <c:v>40707.241226851853</c:v>
                </c:pt>
                <c:pt idx="2621">
                  <c:v>40707.240520833337</c:v>
                </c:pt>
                <c:pt idx="2622">
                  <c:v>40707.239814814813</c:v>
                </c:pt>
                <c:pt idx="2623">
                  <c:v>40707.23909722222</c:v>
                </c:pt>
                <c:pt idx="2624">
                  <c:v>40707.238391203704</c:v>
                </c:pt>
                <c:pt idx="2625">
                  <c:v>40707.237673611111</c:v>
                </c:pt>
                <c:pt idx="2626">
                  <c:v>40707.236967592595</c:v>
                </c:pt>
                <c:pt idx="2627">
                  <c:v>40707.236250000002</c:v>
                </c:pt>
                <c:pt idx="2628">
                  <c:v>40707.235543981478</c:v>
                </c:pt>
                <c:pt idx="2629">
                  <c:v>40707.234837962962</c:v>
                </c:pt>
                <c:pt idx="2630">
                  <c:v>40707.234120370369</c:v>
                </c:pt>
                <c:pt idx="2631">
                  <c:v>40707.233414351853</c:v>
                </c:pt>
                <c:pt idx="2632">
                  <c:v>40707.23269675926</c:v>
                </c:pt>
                <c:pt idx="2633">
                  <c:v>40707.231990740744</c:v>
                </c:pt>
                <c:pt idx="2634">
                  <c:v>40707.23128472222</c:v>
                </c:pt>
                <c:pt idx="2635">
                  <c:v>40707.230543981481</c:v>
                </c:pt>
                <c:pt idx="2636">
                  <c:v>40707.229826388888</c:v>
                </c:pt>
                <c:pt idx="2637">
                  <c:v>40707.229120370372</c:v>
                </c:pt>
                <c:pt idx="2638">
                  <c:v>40707.228402777779</c:v>
                </c:pt>
                <c:pt idx="2639">
                  <c:v>40707.227696759262</c:v>
                </c:pt>
                <c:pt idx="2640">
                  <c:v>40707.226979166669</c:v>
                </c:pt>
                <c:pt idx="2641">
                  <c:v>40707.226273148146</c:v>
                </c:pt>
                <c:pt idx="2642">
                  <c:v>40707.22556712963</c:v>
                </c:pt>
                <c:pt idx="2643">
                  <c:v>40707.224849537037</c:v>
                </c:pt>
                <c:pt idx="2644">
                  <c:v>40707.224143518521</c:v>
                </c:pt>
                <c:pt idx="2645">
                  <c:v>40707.223425925928</c:v>
                </c:pt>
                <c:pt idx="2646">
                  <c:v>40707.222719907404</c:v>
                </c:pt>
                <c:pt idx="2647">
                  <c:v>40707.222002314818</c:v>
                </c:pt>
                <c:pt idx="2648">
                  <c:v>40707.221296296295</c:v>
                </c:pt>
                <c:pt idx="2649">
                  <c:v>40707.220590277779</c:v>
                </c:pt>
                <c:pt idx="2650">
                  <c:v>40707.219826388886</c:v>
                </c:pt>
                <c:pt idx="2651">
                  <c:v>40707.219108796293</c:v>
                </c:pt>
                <c:pt idx="2652">
                  <c:v>40707.218402777777</c:v>
                </c:pt>
                <c:pt idx="2653">
                  <c:v>40707.21769675926</c:v>
                </c:pt>
                <c:pt idx="2654">
                  <c:v>40707.216979166667</c:v>
                </c:pt>
                <c:pt idx="2655">
                  <c:v>40707.216273148151</c:v>
                </c:pt>
                <c:pt idx="2656">
                  <c:v>40707.215555555558</c:v>
                </c:pt>
                <c:pt idx="2657">
                  <c:v>40707.214837962965</c:v>
                </c:pt>
                <c:pt idx="2658">
                  <c:v>40707.214120370372</c:v>
                </c:pt>
                <c:pt idx="2659">
                  <c:v>40707.213425925926</c:v>
                </c:pt>
                <c:pt idx="2660">
                  <c:v>40707.212731481479</c:v>
                </c:pt>
                <c:pt idx="2661">
                  <c:v>40707.212013888886</c:v>
                </c:pt>
                <c:pt idx="2662">
                  <c:v>40707.211331018516</c:v>
                </c:pt>
                <c:pt idx="2663">
                  <c:v>40707.210648148146</c:v>
                </c:pt>
                <c:pt idx="2664">
                  <c:v>40707.20957175926</c:v>
                </c:pt>
                <c:pt idx="2665">
                  <c:v>40707.20884259259</c:v>
                </c:pt>
                <c:pt idx="2666">
                  <c:v>40707.208182870374</c:v>
                </c:pt>
                <c:pt idx="2667">
                  <c:v>40707.207476851851</c:v>
                </c:pt>
                <c:pt idx="2668">
                  <c:v>40707.206759259258</c:v>
                </c:pt>
                <c:pt idx="2669">
                  <c:v>40707.206030092595</c:v>
                </c:pt>
                <c:pt idx="2670">
                  <c:v>40707.205324074072</c:v>
                </c:pt>
                <c:pt idx="2671">
                  <c:v>40707.204583333332</c:v>
                </c:pt>
                <c:pt idx="2672">
                  <c:v>40707.20385416667</c:v>
                </c:pt>
                <c:pt idx="2673">
                  <c:v>40707.203182870369</c:v>
                </c:pt>
                <c:pt idx="2674">
                  <c:v>40707.202453703707</c:v>
                </c:pt>
                <c:pt idx="2675">
                  <c:v>40707.201655092591</c:v>
                </c:pt>
                <c:pt idx="2676">
                  <c:v>40707.200925925928</c:v>
                </c:pt>
                <c:pt idx="2677">
                  <c:v>40707.200231481482</c:v>
                </c:pt>
                <c:pt idx="2678">
                  <c:v>40707.199467592596</c:v>
                </c:pt>
                <c:pt idx="2679">
                  <c:v>40707.198750000003</c:v>
                </c:pt>
                <c:pt idx="2680">
                  <c:v>40707.19803240741</c:v>
                </c:pt>
                <c:pt idx="2681">
                  <c:v>40707.19730324074</c:v>
                </c:pt>
                <c:pt idx="2682">
                  <c:v>40707.196608796294</c:v>
                </c:pt>
                <c:pt idx="2683">
                  <c:v>40707.195810185185</c:v>
                </c:pt>
                <c:pt idx="2684">
                  <c:v>40707.195104166669</c:v>
                </c:pt>
                <c:pt idx="2685">
                  <c:v>40707.194409722222</c:v>
                </c:pt>
                <c:pt idx="2686">
                  <c:v>40707.193703703706</c:v>
                </c:pt>
                <c:pt idx="2687">
                  <c:v>40707.192997685182</c:v>
                </c:pt>
                <c:pt idx="2688">
                  <c:v>40707.192280092589</c:v>
                </c:pt>
                <c:pt idx="2689">
                  <c:v>40707.191562499997</c:v>
                </c:pt>
                <c:pt idx="2690">
                  <c:v>40707.19085648148</c:v>
                </c:pt>
                <c:pt idx="2691">
                  <c:v>40707.190104166664</c:v>
                </c:pt>
                <c:pt idx="2692">
                  <c:v>40707.189409722225</c:v>
                </c:pt>
                <c:pt idx="2693">
                  <c:v>40707.188645833332</c:v>
                </c:pt>
                <c:pt idx="2694">
                  <c:v>40707.187881944446</c:v>
                </c:pt>
                <c:pt idx="2695">
                  <c:v>40707.187152777777</c:v>
                </c:pt>
                <c:pt idx="2696">
                  <c:v>40707.186412037037</c:v>
                </c:pt>
                <c:pt idx="2697">
                  <c:v>40707.185752314814</c:v>
                </c:pt>
                <c:pt idx="2698">
                  <c:v>40707.184999999998</c:v>
                </c:pt>
                <c:pt idx="2699">
                  <c:v>40707.184259259258</c:v>
                </c:pt>
                <c:pt idx="2700">
                  <c:v>40707.183553240742</c:v>
                </c:pt>
                <c:pt idx="2701">
                  <c:v>40707.182835648149</c:v>
                </c:pt>
                <c:pt idx="2702">
                  <c:v>40707.182141203702</c:v>
                </c:pt>
                <c:pt idx="2703">
                  <c:v>40707.181435185186</c:v>
                </c:pt>
                <c:pt idx="2704">
                  <c:v>40707.18072916667</c:v>
                </c:pt>
                <c:pt idx="2705">
                  <c:v>40707.18</c:v>
                </c:pt>
                <c:pt idx="2706">
                  <c:v>40707.179270833331</c:v>
                </c:pt>
                <c:pt idx="2707">
                  <c:v>40707.178541666668</c:v>
                </c:pt>
                <c:pt idx="2708">
                  <c:v>40707.177835648145</c:v>
                </c:pt>
                <c:pt idx="2709">
                  <c:v>40707.177118055559</c:v>
                </c:pt>
                <c:pt idx="2710">
                  <c:v>40707.176400462966</c:v>
                </c:pt>
                <c:pt idx="2711">
                  <c:v>40707.175682870373</c:v>
                </c:pt>
                <c:pt idx="2712">
                  <c:v>40707.17496527778</c:v>
                </c:pt>
                <c:pt idx="2713">
                  <c:v>40707.17423611111</c:v>
                </c:pt>
                <c:pt idx="2714">
                  <c:v>40707.173483796294</c:v>
                </c:pt>
                <c:pt idx="2715">
                  <c:v>40707.172789351855</c:v>
                </c:pt>
                <c:pt idx="2716">
                  <c:v>40707.172002314815</c:v>
                </c:pt>
                <c:pt idx="2717">
                  <c:v>40707.171331018515</c:v>
                </c:pt>
                <c:pt idx="2718">
                  <c:v>40707.170567129629</c:v>
                </c:pt>
                <c:pt idx="2719">
                  <c:v>40707.169861111113</c:v>
                </c:pt>
                <c:pt idx="2720">
                  <c:v>40707.16915509259</c:v>
                </c:pt>
                <c:pt idx="2721">
                  <c:v>40707.168425925927</c:v>
                </c:pt>
                <c:pt idx="2722">
                  <c:v>40707.167731481481</c:v>
                </c:pt>
                <c:pt idx="2723">
                  <c:v>40707.167037037034</c:v>
                </c:pt>
                <c:pt idx="2724">
                  <c:v>40707.166284722225</c:v>
                </c:pt>
                <c:pt idx="2725">
                  <c:v>40707.165578703702</c:v>
                </c:pt>
                <c:pt idx="2726">
                  <c:v>40707.164895833332</c:v>
                </c:pt>
                <c:pt idx="2727">
                  <c:v>40707.164189814815</c:v>
                </c:pt>
                <c:pt idx="2728">
                  <c:v>40707.163460648146</c:v>
                </c:pt>
                <c:pt idx="2729">
                  <c:v>40707.162800925929</c:v>
                </c:pt>
                <c:pt idx="2730">
                  <c:v>40707.16207175926</c:v>
                </c:pt>
                <c:pt idx="2731">
                  <c:v>40707.161365740743</c:v>
                </c:pt>
                <c:pt idx="2732">
                  <c:v>40707.160671296297</c:v>
                </c:pt>
                <c:pt idx="2733">
                  <c:v>40707.15996527778</c:v>
                </c:pt>
                <c:pt idx="2734">
                  <c:v>40707.159236111111</c:v>
                </c:pt>
                <c:pt idx="2735">
                  <c:v>40707.158576388887</c:v>
                </c:pt>
                <c:pt idx="2736">
                  <c:v>40707.157835648148</c:v>
                </c:pt>
                <c:pt idx="2737">
                  <c:v>40707.157129629632</c:v>
                </c:pt>
                <c:pt idx="2738">
                  <c:v>40707.156469907408</c:v>
                </c:pt>
                <c:pt idx="2739">
                  <c:v>40707.155763888892</c:v>
                </c:pt>
                <c:pt idx="2740">
                  <c:v>40707.154664351852</c:v>
                </c:pt>
                <c:pt idx="2741">
                  <c:v>40707.153981481482</c:v>
                </c:pt>
                <c:pt idx="2742">
                  <c:v>40707.153275462966</c:v>
                </c:pt>
                <c:pt idx="2743">
                  <c:v>40707.152569444443</c:v>
                </c:pt>
                <c:pt idx="2744">
                  <c:v>40707.151805555557</c:v>
                </c:pt>
                <c:pt idx="2745">
                  <c:v>40707.151018518518</c:v>
                </c:pt>
                <c:pt idx="2746">
                  <c:v>40707.150335648148</c:v>
                </c:pt>
                <c:pt idx="2747">
                  <c:v>40707.149618055555</c:v>
                </c:pt>
                <c:pt idx="2748">
                  <c:v>40707.148946759262</c:v>
                </c:pt>
                <c:pt idx="2749">
                  <c:v>40707.148263888892</c:v>
                </c:pt>
                <c:pt idx="2750">
                  <c:v>40707.147118055553</c:v>
                </c:pt>
                <c:pt idx="2751">
                  <c:v>40707.14644675926</c:v>
                </c:pt>
                <c:pt idx="2752">
                  <c:v>40707.145752314813</c:v>
                </c:pt>
                <c:pt idx="2753">
                  <c:v>40707.145011574074</c:v>
                </c:pt>
                <c:pt idx="2754">
                  <c:v>40707.144305555557</c:v>
                </c:pt>
                <c:pt idx="2755">
                  <c:v>40707.143506944441</c:v>
                </c:pt>
                <c:pt idx="2756">
                  <c:v>40707.142777777779</c:v>
                </c:pt>
                <c:pt idx="2757">
                  <c:v>40707.142060185186</c:v>
                </c:pt>
                <c:pt idx="2758">
                  <c:v>40707.141273148147</c:v>
                </c:pt>
                <c:pt idx="2759">
                  <c:v>40707.140543981484</c:v>
                </c:pt>
                <c:pt idx="2760">
                  <c:v>40707.139803240738</c:v>
                </c:pt>
                <c:pt idx="2761">
                  <c:v>40707.139016203706</c:v>
                </c:pt>
                <c:pt idx="2762">
                  <c:v>40707.138229166667</c:v>
                </c:pt>
                <c:pt idx="2763">
                  <c:v>40707.137453703705</c:v>
                </c:pt>
                <c:pt idx="2764">
                  <c:v>40707.136747685188</c:v>
                </c:pt>
                <c:pt idx="2765">
                  <c:v>40707.136030092595</c:v>
                </c:pt>
                <c:pt idx="2766">
                  <c:v>40707.135254629633</c:v>
                </c:pt>
                <c:pt idx="2767">
                  <c:v>40707.134560185186</c:v>
                </c:pt>
                <c:pt idx="2768">
                  <c:v>40707.133819444447</c:v>
                </c:pt>
                <c:pt idx="2769">
                  <c:v>40707.133113425924</c:v>
                </c:pt>
                <c:pt idx="2770">
                  <c:v>40707.132407407407</c:v>
                </c:pt>
                <c:pt idx="2771">
                  <c:v>40707.131689814814</c:v>
                </c:pt>
                <c:pt idx="2772">
                  <c:v>40707.130937499998</c:v>
                </c:pt>
                <c:pt idx="2773">
                  <c:v>40707.130219907405</c:v>
                </c:pt>
                <c:pt idx="2774">
                  <c:v>40707.129502314812</c:v>
                </c:pt>
                <c:pt idx="2775">
                  <c:v>40707.128807870373</c:v>
                </c:pt>
                <c:pt idx="2776">
                  <c:v>40707.128009259257</c:v>
                </c:pt>
                <c:pt idx="2777">
                  <c:v>40707.127280092594</c:v>
                </c:pt>
                <c:pt idx="2778">
                  <c:v>40707.126585648148</c:v>
                </c:pt>
                <c:pt idx="2779">
                  <c:v>40707.125856481478</c:v>
                </c:pt>
                <c:pt idx="2780">
                  <c:v>40707.125138888892</c:v>
                </c:pt>
                <c:pt idx="2781">
                  <c:v>40707.124479166669</c:v>
                </c:pt>
                <c:pt idx="2782">
                  <c:v>40707.123368055552</c:v>
                </c:pt>
                <c:pt idx="2783">
                  <c:v>40707.122604166667</c:v>
                </c:pt>
                <c:pt idx="2784">
                  <c:v>40707.121898148151</c:v>
                </c:pt>
                <c:pt idx="2785">
                  <c:v>40707.121203703704</c:v>
                </c:pt>
                <c:pt idx="2786">
                  <c:v>40707.120497685188</c:v>
                </c:pt>
                <c:pt idx="2787">
                  <c:v>40707.119768518518</c:v>
                </c:pt>
                <c:pt idx="2788">
                  <c:v>40707.119027777779</c:v>
                </c:pt>
                <c:pt idx="2789">
                  <c:v>40707.118321759262</c:v>
                </c:pt>
                <c:pt idx="2790">
                  <c:v>40707.117546296293</c:v>
                </c:pt>
                <c:pt idx="2791">
                  <c:v>40707.11681712963</c:v>
                </c:pt>
                <c:pt idx="2792">
                  <c:v>40707.116122685184</c:v>
                </c:pt>
                <c:pt idx="2793">
                  <c:v>40707.115381944444</c:v>
                </c:pt>
                <c:pt idx="2794">
                  <c:v>40707.114699074074</c:v>
                </c:pt>
                <c:pt idx="2795">
                  <c:v>40707.113993055558</c:v>
                </c:pt>
                <c:pt idx="2796">
                  <c:v>40707.113275462965</c:v>
                </c:pt>
                <c:pt idx="2797">
                  <c:v>40707.112557870372</c:v>
                </c:pt>
                <c:pt idx="2798">
                  <c:v>40707.111805555556</c:v>
                </c:pt>
                <c:pt idx="2799">
                  <c:v>40707.111030092594</c:v>
                </c:pt>
                <c:pt idx="2800">
                  <c:v>40707.110243055555</c:v>
                </c:pt>
                <c:pt idx="2801">
                  <c:v>40707.109479166669</c:v>
                </c:pt>
                <c:pt idx="2802">
                  <c:v>40707.108703703707</c:v>
                </c:pt>
                <c:pt idx="2803">
                  <c:v>40707.107951388891</c:v>
                </c:pt>
                <c:pt idx="2804">
                  <c:v>40707.107199074075</c:v>
                </c:pt>
                <c:pt idx="2805">
                  <c:v>40707.106423611112</c:v>
                </c:pt>
                <c:pt idx="2806">
                  <c:v>40707.10565972222</c:v>
                </c:pt>
                <c:pt idx="2807">
                  <c:v>40707.104942129627</c:v>
                </c:pt>
                <c:pt idx="2808">
                  <c:v>40707.104131944441</c:v>
                </c:pt>
                <c:pt idx="2809">
                  <c:v>40707.103425925925</c:v>
                </c:pt>
                <c:pt idx="2810">
                  <c:v>40707.102685185186</c:v>
                </c:pt>
                <c:pt idx="2811">
                  <c:v>40707.101967592593</c:v>
                </c:pt>
                <c:pt idx="2812">
                  <c:v>40707.101261574076</c:v>
                </c:pt>
                <c:pt idx="2813">
                  <c:v>40707.100555555553</c:v>
                </c:pt>
                <c:pt idx="2814">
                  <c:v>40707.09983796296</c:v>
                </c:pt>
                <c:pt idx="2815">
                  <c:v>40707.099120370367</c:v>
                </c:pt>
                <c:pt idx="2816">
                  <c:v>40707.098391203705</c:v>
                </c:pt>
                <c:pt idx="2817">
                  <c:v>40707.097708333335</c:v>
                </c:pt>
                <c:pt idx="2818">
                  <c:v>40707.097025462965</c:v>
                </c:pt>
                <c:pt idx="2819">
                  <c:v>40707.096319444441</c:v>
                </c:pt>
                <c:pt idx="2820">
                  <c:v>40707.095613425925</c:v>
                </c:pt>
                <c:pt idx="2821">
                  <c:v>40707.094930555555</c:v>
                </c:pt>
                <c:pt idx="2822">
                  <c:v>40707.094224537039</c:v>
                </c:pt>
                <c:pt idx="2823">
                  <c:v>40707.093530092592</c:v>
                </c:pt>
                <c:pt idx="2824">
                  <c:v>40707.092835648145</c:v>
                </c:pt>
                <c:pt idx="2825">
                  <c:v>40707.092118055552</c:v>
                </c:pt>
                <c:pt idx="2826">
                  <c:v>40707.09138888889</c:v>
                </c:pt>
                <c:pt idx="2827">
                  <c:v>40707.090636574074</c:v>
                </c:pt>
                <c:pt idx="2828">
                  <c:v>40707.089907407404</c:v>
                </c:pt>
                <c:pt idx="2829">
                  <c:v>40707.089212962965</c:v>
                </c:pt>
                <c:pt idx="2830">
                  <c:v>40707.088402777779</c:v>
                </c:pt>
                <c:pt idx="2831">
                  <c:v>40707.087638888886</c:v>
                </c:pt>
                <c:pt idx="2832">
                  <c:v>40707.086875000001</c:v>
                </c:pt>
                <c:pt idx="2833">
                  <c:v>40707.086122685185</c:v>
                </c:pt>
                <c:pt idx="2834">
                  <c:v>40707.085358796299</c:v>
                </c:pt>
                <c:pt idx="2835">
                  <c:v>40707.084594907406</c:v>
                </c:pt>
                <c:pt idx="2836">
                  <c:v>40707.08384259259</c:v>
                </c:pt>
                <c:pt idx="2837">
                  <c:v>40707.083090277774</c:v>
                </c:pt>
                <c:pt idx="2838">
                  <c:v>40707.082349537035</c:v>
                </c:pt>
                <c:pt idx="2839">
                  <c:v>40707.081655092596</c:v>
                </c:pt>
                <c:pt idx="2840">
                  <c:v>40707.08085648148</c:v>
                </c:pt>
                <c:pt idx="2841">
                  <c:v>40707.080150462964</c:v>
                </c:pt>
                <c:pt idx="2842">
                  <c:v>40707.079444444447</c:v>
                </c:pt>
                <c:pt idx="2843">
                  <c:v>40707.078750000001</c:v>
                </c:pt>
                <c:pt idx="2844">
                  <c:v>40707.078020833331</c:v>
                </c:pt>
                <c:pt idx="2845">
                  <c:v>40707.077326388891</c:v>
                </c:pt>
                <c:pt idx="2846">
                  <c:v>40707.076620370368</c:v>
                </c:pt>
                <c:pt idx="2847">
                  <c:v>40707.075914351852</c:v>
                </c:pt>
                <c:pt idx="2848">
                  <c:v>40707.075219907405</c:v>
                </c:pt>
                <c:pt idx="2849">
                  <c:v>40707.074502314812</c:v>
                </c:pt>
                <c:pt idx="2850">
                  <c:v>40707.073807870373</c:v>
                </c:pt>
                <c:pt idx="2851">
                  <c:v>40707.073101851849</c:v>
                </c:pt>
                <c:pt idx="2852">
                  <c:v>40707.072395833333</c:v>
                </c:pt>
                <c:pt idx="2853">
                  <c:v>40707.07172453704</c:v>
                </c:pt>
                <c:pt idx="2854">
                  <c:v>40707.07099537037</c:v>
                </c:pt>
                <c:pt idx="2855">
                  <c:v>40707.070335648146</c:v>
                </c:pt>
                <c:pt idx="2856">
                  <c:v>40707.06958333333</c:v>
                </c:pt>
                <c:pt idx="2857">
                  <c:v>40707.06890046296</c:v>
                </c:pt>
                <c:pt idx="2858">
                  <c:v>40707.068229166667</c:v>
                </c:pt>
                <c:pt idx="2859">
                  <c:v>40707.067523148151</c:v>
                </c:pt>
                <c:pt idx="2860">
                  <c:v>40707.066840277781</c:v>
                </c:pt>
                <c:pt idx="2861">
                  <c:v>40707.065682870372</c:v>
                </c:pt>
                <c:pt idx="2862">
                  <c:v>40707.064965277779</c:v>
                </c:pt>
                <c:pt idx="2863">
                  <c:v>40707.064270833333</c:v>
                </c:pt>
                <c:pt idx="2864">
                  <c:v>40707.063530092593</c:v>
                </c:pt>
                <c:pt idx="2865">
                  <c:v>40707.0628125</c:v>
                </c:pt>
                <c:pt idx="2866">
                  <c:v>40707.062048611115</c:v>
                </c:pt>
                <c:pt idx="2867">
                  <c:v>40707.061307870368</c:v>
                </c:pt>
                <c:pt idx="2868">
                  <c:v>40707.060636574075</c:v>
                </c:pt>
                <c:pt idx="2869">
                  <c:v>40707.059988425928</c:v>
                </c:pt>
                <c:pt idx="2870">
                  <c:v>40707.059247685182</c:v>
                </c:pt>
                <c:pt idx="2871">
                  <c:v>40707.058576388888</c:v>
                </c:pt>
                <c:pt idx="2872">
                  <c:v>40707.057835648149</c:v>
                </c:pt>
                <c:pt idx="2873">
                  <c:v>40707.05709490741</c:v>
                </c:pt>
                <c:pt idx="2874">
                  <c:v>40707.056446759256</c:v>
                </c:pt>
                <c:pt idx="2875">
                  <c:v>40707.05572916667</c:v>
                </c:pt>
                <c:pt idx="2876">
                  <c:v>40707.055011574077</c:v>
                </c:pt>
                <c:pt idx="2877">
                  <c:v>40707.054259259261</c:v>
                </c:pt>
                <c:pt idx="2878">
                  <c:v>40707.053541666668</c:v>
                </c:pt>
                <c:pt idx="2879">
                  <c:v>40707.052812499998</c:v>
                </c:pt>
                <c:pt idx="2880">
                  <c:v>40707.052083333336</c:v>
                </c:pt>
                <c:pt idx="2881">
                  <c:v>40707.051342592589</c:v>
                </c:pt>
                <c:pt idx="2882">
                  <c:v>40707.050613425927</c:v>
                </c:pt>
                <c:pt idx="2883">
                  <c:v>40707.049907407411</c:v>
                </c:pt>
                <c:pt idx="2884">
                  <c:v>40707.049178240741</c:v>
                </c:pt>
                <c:pt idx="2885">
                  <c:v>40707.048495370371</c:v>
                </c:pt>
                <c:pt idx="2886">
                  <c:v>40707.047766203701</c:v>
                </c:pt>
                <c:pt idx="2887">
                  <c:v>40707.046967592592</c:v>
                </c:pt>
                <c:pt idx="2888">
                  <c:v>40707.04619212963</c:v>
                </c:pt>
                <c:pt idx="2889">
                  <c:v>40707.045520833337</c:v>
                </c:pt>
                <c:pt idx="2890">
                  <c:v>40707.044791666667</c:v>
                </c:pt>
                <c:pt idx="2891">
                  <c:v>40707.044050925928</c:v>
                </c:pt>
                <c:pt idx="2892">
                  <c:v>40707.043252314812</c:v>
                </c:pt>
                <c:pt idx="2893">
                  <c:v>40707.042488425926</c:v>
                </c:pt>
                <c:pt idx="2894">
                  <c:v>40707.04173611111</c:v>
                </c:pt>
                <c:pt idx="2895">
                  <c:v>40707.04105324074</c:v>
                </c:pt>
                <c:pt idx="2896">
                  <c:v>40707.040300925924</c:v>
                </c:pt>
                <c:pt idx="2897">
                  <c:v>40707.039537037039</c:v>
                </c:pt>
                <c:pt idx="2898">
                  <c:v>40707.0387962963</c:v>
                </c:pt>
                <c:pt idx="2899">
                  <c:v>40707.03806712963</c:v>
                </c:pt>
                <c:pt idx="2900">
                  <c:v>40707.03733796296</c:v>
                </c:pt>
                <c:pt idx="2901">
                  <c:v>40707.036562499998</c:v>
                </c:pt>
                <c:pt idx="2902">
                  <c:v>40707.035821759258</c:v>
                </c:pt>
                <c:pt idx="2903">
                  <c:v>40707.035138888888</c:v>
                </c:pt>
                <c:pt idx="2904">
                  <c:v>40707.034409722219</c:v>
                </c:pt>
                <c:pt idx="2905">
                  <c:v>40707.033668981479</c:v>
                </c:pt>
                <c:pt idx="2906">
                  <c:v>40707.032939814817</c:v>
                </c:pt>
                <c:pt idx="2907">
                  <c:v>40707.032164351855</c:v>
                </c:pt>
                <c:pt idx="2908">
                  <c:v>40707.031435185185</c:v>
                </c:pt>
                <c:pt idx="2909">
                  <c:v>40707.030671296299</c:v>
                </c:pt>
                <c:pt idx="2910">
                  <c:v>40707.029976851853</c:v>
                </c:pt>
                <c:pt idx="2911">
                  <c:v>40707.029247685183</c:v>
                </c:pt>
                <c:pt idx="2912">
                  <c:v>40707.028495370374</c:v>
                </c:pt>
                <c:pt idx="2913">
                  <c:v>40707.027766203704</c:v>
                </c:pt>
                <c:pt idx="2914">
                  <c:v>40707.027025462965</c:v>
                </c:pt>
                <c:pt idx="2915">
                  <c:v>40707.026250000003</c:v>
                </c:pt>
                <c:pt idx="2916">
                  <c:v>40707.025497685187</c:v>
                </c:pt>
                <c:pt idx="2917">
                  <c:v>40707.024687500001</c:v>
                </c:pt>
                <c:pt idx="2918">
                  <c:v>40707.024004629631</c:v>
                </c:pt>
                <c:pt idx="2919">
                  <c:v>40707.023263888892</c:v>
                </c:pt>
                <c:pt idx="2920">
                  <c:v>40707.022581018522</c:v>
                </c:pt>
                <c:pt idx="2921">
                  <c:v>40707.021851851852</c:v>
                </c:pt>
                <c:pt idx="2922">
                  <c:v>40707.021145833336</c:v>
                </c:pt>
                <c:pt idx="2923">
                  <c:v>40707.020486111112</c:v>
                </c:pt>
                <c:pt idx="2924">
                  <c:v>40707.019733796296</c:v>
                </c:pt>
                <c:pt idx="2925">
                  <c:v>40707.019050925926</c:v>
                </c:pt>
                <c:pt idx="2926">
                  <c:v>40707.018333333333</c:v>
                </c:pt>
                <c:pt idx="2927">
                  <c:v>40707.017627314817</c:v>
                </c:pt>
                <c:pt idx="2928">
                  <c:v>40707.016921296294</c:v>
                </c:pt>
                <c:pt idx="2929">
                  <c:v>40707.016226851854</c:v>
                </c:pt>
                <c:pt idx="2930">
                  <c:v>40707.015497685185</c:v>
                </c:pt>
                <c:pt idx="2931">
                  <c:v>40707.014826388891</c:v>
                </c:pt>
                <c:pt idx="2932">
                  <c:v>40707.014108796298</c:v>
                </c:pt>
                <c:pt idx="2933">
                  <c:v>40707.013414351852</c:v>
                </c:pt>
                <c:pt idx="2934">
                  <c:v>40707.012708333335</c:v>
                </c:pt>
                <c:pt idx="2935">
                  <c:v>40707.011979166666</c:v>
                </c:pt>
                <c:pt idx="2936">
                  <c:v>40707.011319444442</c:v>
                </c:pt>
                <c:pt idx="2937">
                  <c:v>40707.010601851849</c:v>
                </c:pt>
                <c:pt idx="2938">
                  <c:v>40707.009895833333</c:v>
                </c:pt>
                <c:pt idx="2939">
                  <c:v>40707.009155092594</c:v>
                </c:pt>
                <c:pt idx="2940">
                  <c:v>40707.008391203701</c:v>
                </c:pt>
                <c:pt idx="2941">
                  <c:v>40707.007650462961</c:v>
                </c:pt>
                <c:pt idx="2942">
                  <c:v>40707.006909722222</c:v>
                </c:pt>
                <c:pt idx="2943">
                  <c:v>40707.006157407406</c:v>
                </c:pt>
                <c:pt idx="2944">
                  <c:v>40707.005416666667</c:v>
                </c:pt>
                <c:pt idx="2945">
                  <c:v>40707.004652777781</c:v>
                </c:pt>
                <c:pt idx="2946">
                  <c:v>40707.003923611112</c:v>
                </c:pt>
                <c:pt idx="2947">
                  <c:v>40707.003263888888</c:v>
                </c:pt>
                <c:pt idx="2948">
                  <c:v>40707.002546296295</c:v>
                </c:pt>
                <c:pt idx="2949">
                  <c:v>40707.001770833333</c:v>
                </c:pt>
                <c:pt idx="2950">
                  <c:v>40707.001076388886</c:v>
                </c:pt>
                <c:pt idx="2951">
                  <c:v>40707.000381944446</c:v>
                </c:pt>
                <c:pt idx="2952">
                  <c:v>40706.99962962963</c:v>
                </c:pt>
                <c:pt idx="2953">
                  <c:v>40706.998912037037</c:v>
                </c:pt>
                <c:pt idx="2954">
                  <c:v>40706.998229166667</c:v>
                </c:pt>
                <c:pt idx="2955">
                  <c:v>40706.997511574074</c:v>
                </c:pt>
                <c:pt idx="2956">
                  <c:v>40706.996782407405</c:v>
                </c:pt>
                <c:pt idx="2957">
                  <c:v>40706.996087962965</c:v>
                </c:pt>
                <c:pt idx="2958">
                  <c:v>40706.995358796295</c:v>
                </c:pt>
                <c:pt idx="2959">
                  <c:v>40706.994641203702</c:v>
                </c:pt>
                <c:pt idx="2960">
                  <c:v>40706.993946759256</c:v>
                </c:pt>
                <c:pt idx="2961">
                  <c:v>40706.993171296293</c:v>
                </c:pt>
                <c:pt idx="2962">
                  <c:v>40706.992465277777</c:v>
                </c:pt>
                <c:pt idx="2963">
                  <c:v>40706.991759259261</c:v>
                </c:pt>
                <c:pt idx="2964">
                  <c:v>40706.991030092591</c:v>
                </c:pt>
                <c:pt idx="2965">
                  <c:v>40706.990312499998</c:v>
                </c:pt>
                <c:pt idx="2966">
                  <c:v>40706.989571759259</c:v>
                </c:pt>
                <c:pt idx="2967">
                  <c:v>40706.988854166666</c:v>
                </c:pt>
                <c:pt idx="2968">
                  <c:v>40706.988113425927</c:v>
                </c:pt>
                <c:pt idx="2969">
                  <c:v>40706.987407407411</c:v>
                </c:pt>
                <c:pt idx="2970">
                  <c:v>40706.986666666664</c:v>
                </c:pt>
                <c:pt idx="2971">
                  <c:v>40706.985972222225</c:v>
                </c:pt>
                <c:pt idx="2972">
                  <c:v>40706.985196759262</c:v>
                </c:pt>
                <c:pt idx="2973">
                  <c:v>40706.984490740739</c:v>
                </c:pt>
                <c:pt idx="2974">
                  <c:v>40706.983807870369</c:v>
                </c:pt>
                <c:pt idx="2975">
                  <c:v>40706.983113425929</c:v>
                </c:pt>
                <c:pt idx="2976">
                  <c:v>40706.982511574075</c:v>
                </c:pt>
                <c:pt idx="2977">
                  <c:v>40706.98170138889</c:v>
                </c:pt>
                <c:pt idx="2978">
                  <c:v>40706.980983796297</c:v>
                </c:pt>
                <c:pt idx="2979">
                  <c:v>40706.98027777778</c:v>
                </c:pt>
                <c:pt idx="2980">
                  <c:v>40706.979560185187</c:v>
                </c:pt>
                <c:pt idx="2981">
                  <c:v>40706.978854166664</c:v>
                </c:pt>
                <c:pt idx="2982">
                  <c:v>40706.978136574071</c:v>
                </c:pt>
                <c:pt idx="2983">
                  <c:v>40706.977430555555</c:v>
                </c:pt>
                <c:pt idx="2984">
                  <c:v>40706.976724537039</c:v>
                </c:pt>
                <c:pt idx="2985">
                  <c:v>40706.976006944446</c:v>
                </c:pt>
                <c:pt idx="2986">
                  <c:v>40706.975300925929</c:v>
                </c:pt>
                <c:pt idx="2987">
                  <c:v>40706.974583333336</c:v>
                </c:pt>
                <c:pt idx="2988">
                  <c:v>40706.973877314813</c:v>
                </c:pt>
                <c:pt idx="2989">
                  <c:v>40706.973171296297</c:v>
                </c:pt>
                <c:pt idx="2990">
                  <c:v>40706.972453703704</c:v>
                </c:pt>
                <c:pt idx="2991">
                  <c:v>40706.971747685187</c:v>
                </c:pt>
                <c:pt idx="2992">
                  <c:v>40706.971030092594</c:v>
                </c:pt>
                <c:pt idx="2993">
                  <c:v>40706.970347222225</c:v>
                </c:pt>
                <c:pt idx="2994">
                  <c:v>40706.969664351855</c:v>
                </c:pt>
                <c:pt idx="2995">
                  <c:v>40706.968969907408</c:v>
                </c:pt>
                <c:pt idx="2996">
                  <c:v>40706.968252314815</c:v>
                </c:pt>
                <c:pt idx="2997">
                  <c:v>40706.967546296299</c:v>
                </c:pt>
                <c:pt idx="2998">
                  <c:v>40706.966828703706</c:v>
                </c:pt>
                <c:pt idx="2999">
                  <c:v>40706.966134259259</c:v>
                </c:pt>
                <c:pt idx="3000">
                  <c:v>40706.965439814812</c:v>
                </c:pt>
                <c:pt idx="3001">
                  <c:v>40706.96471064815</c:v>
                </c:pt>
                <c:pt idx="3002">
                  <c:v>40706.964016203703</c:v>
                </c:pt>
                <c:pt idx="3003">
                  <c:v>40706.96334490741</c:v>
                </c:pt>
                <c:pt idx="3004">
                  <c:v>40706.962650462963</c:v>
                </c:pt>
                <c:pt idx="3005">
                  <c:v>40706.96193287037</c:v>
                </c:pt>
                <c:pt idx="3006">
                  <c:v>40706.961319444446</c:v>
                </c:pt>
                <c:pt idx="3007">
                  <c:v>40706.960393518515</c:v>
                </c:pt>
                <c:pt idx="3008">
                  <c:v>40706.959629629629</c:v>
                </c:pt>
                <c:pt idx="3009">
                  <c:v>40706.958877314813</c:v>
                </c:pt>
                <c:pt idx="3010">
                  <c:v>40706.958136574074</c:v>
                </c:pt>
                <c:pt idx="3011">
                  <c:v>40706.957453703704</c:v>
                </c:pt>
                <c:pt idx="3012">
                  <c:v>40706.956747685188</c:v>
                </c:pt>
                <c:pt idx="3013">
                  <c:v>40706.956030092595</c:v>
                </c:pt>
                <c:pt idx="3014">
                  <c:v>40706.955254629633</c:v>
                </c:pt>
                <c:pt idx="3015">
                  <c:v>40706.954479166663</c:v>
                </c:pt>
                <c:pt idx="3016">
                  <c:v>40706.953726851854</c:v>
                </c:pt>
                <c:pt idx="3017">
                  <c:v>40706.953055555554</c:v>
                </c:pt>
                <c:pt idx="3018">
                  <c:v>40706.952326388891</c:v>
                </c:pt>
                <c:pt idx="3019">
                  <c:v>40706.951585648145</c:v>
                </c:pt>
                <c:pt idx="3020">
                  <c:v>40706.950960648152</c:v>
                </c:pt>
                <c:pt idx="3021">
                  <c:v>40706.949791666666</c:v>
                </c:pt>
                <c:pt idx="3022">
                  <c:v>40706.949074074073</c:v>
                </c:pt>
                <c:pt idx="3023">
                  <c:v>40706.948368055557</c:v>
                </c:pt>
                <c:pt idx="3024">
                  <c:v>40706.947685185187</c:v>
                </c:pt>
                <c:pt idx="3025">
                  <c:v>40706.94699074074</c:v>
                </c:pt>
                <c:pt idx="3026">
                  <c:v>40706.946273148147</c:v>
                </c:pt>
                <c:pt idx="3027">
                  <c:v>40706.945543981485</c:v>
                </c:pt>
                <c:pt idx="3028">
                  <c:v>40706.944780092592</c:v>
                </c:pt>
                <c:pt idx="3029">
                  <c:v>40706.944039351853</c:v>
                </c:pt>
                <c:pt idx="3030">
                  <c:v>40706.943310185183</c:v>
                </c:pt>
                <c:pt idx="3031">
                  <c:v>40706.942627314813</c:v>
                </c:pt>
                <c:pt idx="3032">
                  <c:v>40706.941990740743</c:v>
                </c:pt>
                <c:pt idx="3033">
                  <c:v>40706.94127314815</c:v>
                </c:pt>
                <c:pt idx="3034">
                  <c:v>40706.940532407411</c:v>
                </c:pt>
                <c:pt idx="3035">
                  <c:v>40706.939849537041</c:v>
                </c:pt>
                <c:pt idx="3036">
                  <c:v>40706.939131944448</c:v>
                </c:pt>
                <c:pt idx="3037">
                  <c:v>40706.938402777778</c:v>
                </c:pt>
                <c:pt idx="3038">
                  <c:v>40706.937662037039</c:v>
                </c:pt>
                <c:pt idx="3039">
                  <c:v>40706.936967592592</c:v>
                </c:pt>
                <c:pt idx="3040">
                  <c:v>40706.936273148145</c:v>
                </c:pt>
                <c:pt idx="3041">
                  <c:v>40706.935590277775</c:v>
                </c:pt>
                <c:pt idx="3042">
                  <c:v>40706.934861111113</c:v>
                </c:pt>
                <c:pt idx="3043">
                  <c:v>40706.934120370373</c:v>
                </c:pt>
                <c:pt idx="3044">
                  <c:v>40706.933449074073</c:v>
                </c:pt>
                <c:pt idx="3045">
                  <c:v>40706.932743055557</c:v>
                </c:pt>
                <c:pt idx="3046">
                  <c:v>40706.932060185187</c:v>
                </c:pt>
                <c:pt idx="3047">
                  <c:v>40706.931331018517</c:v>
                </c:pt>
                <c:pt idx="3048">
                  <c:v>40706.930636574078</c:v>
                </c:pt>
                <c:pt idx="3049">
                  <c:v>40706.929895833331</c:v>
                </c:pt>
                <c:pt idx="3050">
                  <c:v>40706.929189814815</c:v>
                </c:pt>
                <c:pt idx="3051">
                  <c:v>40706.928472222222</c:v>
                </c:pt>
                <c:pt idx="3052">
                  <c:v>40706.927800925929</c:v>
                </c:pt>
                <c:pt idx="3053">
                  <c:v>40706.927060185182</c:v>
                </c:pt>
                <c:pt idx="3054">
                  <c:v>40706.926400462966</c:v>
                </c:pt>
                <c:pt idx="3055">
                  <c:v>40706.925706018519</c:v>
                </c:pt>
                <c:pt idx="3056">
                  <c:v>40706.924988425926</c:v>
                </c:pt>
                <c:pt idx="3057">
                  <c:v>40706.924270833333</c:v>
                </c:pt>
                <c:pt idx="3058">
                  <c:v>40706.923576388886</c:v>
                </c:pt>
                <c:pt idx="3059">
                  <c:v>40706.922824074078</c:v>
                </c:pt>
                <c:pt idx="3060">
                  <c:v>40706.922025462962</c:v>
                </c:pt>
                <c:pt idx="3061">
                  <c:v>40706.921331018515</c:v>
                </c:pt>
                <c:pt idx="3062">
                  <c:v>40706.920636574076</c:v>
                </c:pt>
                <c:pt idx="3063">
                  <c:v>40706.919930555552</c:v>
                </c:pt>
                <c:pt idx="3064">
                  <c:v>40706.919224537036</c:v>
                </c:pt>
                <c:pt idx="3065">
                  <c:v>40706.918506944443</c:v>
                </c:pt>
                <c:pt idx="3066">
                  <c:v>40706.917743055557</c:v>
                </c:pt>
                <c:pt idx="3067">
                  <c:v>40706.917060185187</c:v>
                </c:pt>
                <c:pt idx="3068">
                  <c:v>40706.916331018518</c:v>
                </c:pt>
                <c:pt idx="3069">
                  <c:v>40706.915613425925</c:v>
                </c:pt>
                <c:pt idx="3070">
                  <c:v>40706.914907407408</c:v>
                </c:pt>
                <c:pt idx="3071">
                  <c:v>40706.914178240739</c:v>
                </c:pt>
                <c:pt idx="3072">
                  <c:v>40706.913449074076</c:v>
                </c:pt>
                <c:pt idx="3073">
                  <c:v>40706.912719907406</c:v>
                </c:pt>
                <c:pt idx="3074">
                  <c:v>40706.91196759259</c:v>
                </c:pt>
                <c:pt idx="3075">
                  <c:v>40706.911249999997</c:v>
                </c:pt>
                <c:pt idx="3076">
                  <c:v>40706.910543981481</c:v>
                </c:pt>
                <c:pt idx="3077">
                  <c:v>40706.909814814811</c:v>
                </c:pt>
                <c:pt idx="3078">
                  <c:v>40706.909050925926</c:v>
                </c:pt>
                <c:pt idx="3079">
                  <c:v>40706.908379629633</c:v>
                </c:pt>
                <c:pt idx="3080">
                  <c:v>40706.90761574074</c:v>
                </c:pt>
                <c:pt idx="3081">
                  <c:v>40706.906967592593</c:v>
                </c:pt>
                <c:pt idx="3082">
                  <c:v>40706.906261574077</c:v>
                </c:pt>
                <c:pt idx="3083">
                  <c:v>40706.905555555553</c:v>
                </c:pt>
                <c:pt idx="3084">
                  <c:v>40706.90483796296</c:v>
                </c:pt>
                <c:pt idx="3085">
                  <c:v>40706.904108796298</c:v>
                </c:pt>
                <c:pt idx="3086">
                  <c:v>40706.903402777774</c:v>
                </c:pt>
                <c:pt idx="3087">
                  <c:v>40706.902673611112</c:v>
                </c:pt>
                <c:pt idx="3088">
                  <c:v>40706.901956018519</c:v>
                </c:pt>
                <c:pt idx="3089">
                  <c:v>40706.901192129626</c:v>
                </c:pt>
                <c:pt idx="3090">
                  <c:v>40706.900439814817</c:v>
                </c:pt>
                <c:pt idx="3091">
                  <c:v>40706.899687500001</c:v>
                </c:pt>
                <c:pt idx="3092">
                  <c:v>40706.899004629631</c:v>
                </c:pt>
                <c:pt idx="3093">
                  <c:v>40706.898194444446</c:v>
                </c:pt>
                <c:pt idx="3094">
                  <c:v>40706.897453703707</c:v>
                </c:pt>
                <c:pt idx="3095">
                  <c:v>40706.896678240744</c:v>
                </c:pt>
                <c:pt idx="3096">
                  <c:v>40706.895972222221</c:v>
                </c:pt>
                <c:pt idx="3097">
                  <c:v>40706.895254629628</c:v>
                </c:pt>
                <c:pt idx="3098">
                  <c:v>40706.894548611112</c:v>
                </c:pt>
                <c:pt idx="3099">
                  <c:v>40706.893796296295</c:v>
                </c:pt>
                <c:pt idx="3100">
                  <c:v>40706.89303240741</c:v>
                </c:pt>
                <c:pt idx="3101">
                  <c:v>40706.89230324074</c:v>
                </c:pt>
                <c:pt idx="3102">
                  <c:v>40706.891574074078</c:v>
                </c:pt>
                <c:pt idx="3103">
                  <c:v>40706.890844907408</c:v>
                </c:pt>
                <c:pt idx="3104">
                  <c:v>40706.890092592592</c:v>
                </c:pt>
                <c:pt idx="3105">
                  <c:v>40706.889328703706</c:v>
                </c:pt>
                <c:pt idx="3106">
                  <c:v>40706.888564814813</c:v>
                </c:pt>
                <c:pt idx="3107">
                  <c:v>40706.887812499997</c:v>
                </c:pt>
                <c:pt idx="3108">
                  <c:v>40706.887094907404</c:v>
                </c:pt>
                <c:pt idx="3109">
                  <c:v>40706.886354166665</c:v>
                </c:pt>
                <c:pt idx="3110">
                  <c:v>40706.885625000003</c:v>
                </c:pt>
                <c:pt idx="3111">
                  <c:v>40706.884942129633</c:v>
                </c:pt>
                <c:pt idx="3112">
                  <c:v>40706.88422453704</c:v>
                </c:pt>
                <c:pt idx="3113">
                  <c:v>40706.883506944447</c:v>
                </c:pt>
                <c:pt idx="3114">
                  <c:v>40706.882789351854</c:v>
                </c:pt>
                <c:pt idx="3115">
                  <c:v>40706.882025462961</c:v>
                </c:pt>
                <c:pt idx="3116">
                  <c:v>40706.881307870368</c:v>
                </c:pt>
                <c:pt idx="3117">
                  <c:v>40706.880590277775</c:v>
                </c:pt>
                <c:pt idx="3118">
                  <c:v>40706.879861111112</c:v>
                </c:pt>
                <c:pt idx="3119">
                  <c:v>40706.879143518519</c:v>
                </c:pt>
                <c:pt idx="3120">
                  <c:v>40706.878379629627</c:v>
                </c:pt>
                <c:pt idx="3121">
                  <c:v>40706.877615740741</c:v>
                </c:pt>
                <c:pt idx="3122">
                  <c:v>40706.876909722225</c:v>
                </c:pt>
                <c:pt idx="3123">
                  <c:v>40706.876203703701</c:v>
                </c:pt>
                <c:pt idx="3124">
                  <c:v>40706.875474537039</c:v>
                </c:pt>
                <c:pt idx="3125">
                  <c:v>40706.874814814815</c:v>
                </c:pt>
                <c:pt idx="3126">
                  <c:v>40706.874201388891</c:v>
                </c:pt>
                <c:pt idx="3127">
                  <c:v>40706.873020833336</c:v>
                </c:pt>
                <c:pt idx="3128">
                  <c:v>40706.87232638889</c:v>
                </c:pt>
                <c:pt idx="3129">
                  <c:v>40706.871620370373</c:v>
                </c:pt>
                <c:pt idx="3130">
                  <c:v>40706.87090277778</c:v>
                </c:pt>
                <c:pt idx="3131">
                  <c:v>40706.870138888888</c:v>
                </c:pt>
                <c:pt idx="3132">
                  <c:v>40706.869375000002</c:v>
                </c:pt>
                <c:pt idx="3133">
                  <c:v>40706.868692129632</c:v>
                </c:pt>
                <c:pt idx="3134">
                  <c:v>40706.867962962962</c:v>
                </c:pt>
                <c:pt idx="3135">
                  <c:v>40706.867222222223</c:v>
                </c:pt>
                <c:pt idx="3136">
                  <c:v>40706.866539351853</c:v>
                </c:pt>
                <c:pt idx="3137">
                  <c:v>40706.865787037037</c:v>
                </c:pt>
                <c:pt idx="3138">
                  <c:v>40706.865023148152</c:v>
                </c:pt>
                <c:pt idx="3139">
                  <c:v>40706.864282407405</c:v>
                </c:pt>
                <c:pt idx="3140">
                  <c:v>40706.863541666666</c:v>
                </c:pt>
                <c:pt idx="3141">
                  <c:v>40706.862800925926</c:v>
                </c:pt>
                <c:pt idx="3142">
                  <c:v>40706.862129629626</c:v>
                </c:pt>
                <c:pt idx="3143">
                  <c:v>40706.861377314817</c:v>
                </c:pt>
                <c:pt idx="3144">
                  <c:v>40706.860694444447</c:v>
                </c:pt>
                <c:pt idx="3145">
                  <c:v>40706.859953703701</c:v>
                </c:pt>
                <c:pt idx="3146">
                  <c:v>40706.859201388892</c:v>
                </c:pt>
                <c:pt idx="3147">
                  <c:v>40706.858437499999</c:v>
                </c:pt>
                <c:pt idx="3148">
                  <c:v>40706.857685185183</c:v>
                </c:pt>
                <c:pt idx="3149">
                  <c:v>40706.857048611113</c:v>
                </c:pt>
                <c:pt idx="3150">
                  <c:v>40706.856307870374</c:v>
                </c:pt>
                <c:pt idx="3151">
                  <c:v>40706.855578703704</c:v>
                </c:pt>
                <c:pt idx="3152">
                  <c:v>40706.854849537034</c:v>
                </c:pt>
                <c:pt idx="3153">
                  <c:v>40706.854120370372</c:v>
                </c:pt>
                <c:pt idx="3154">
                  <c:v>40706.853391203702</c:v>
                </c:pt>
                <c:pt idx="3155">
                  <c:v>40706.852685185186</c:v>
                </c:pt>
                <c:pt idx="3156">
                  <c:v>40706.851956018516</c:v>
                </c:pt>
                <c:pt idx="3157">
                  <c:v>40706.85119212963</c:v>
                </c:pt>
                <c:pt idx="3158">
                  <c:v>40706.850497685184</c:v>
                </c:pt>
                <c:pt idx="3159">
                  <c:v>40706.849756944444</c:v>
                </c:pt>
                <c:pt idx="3160">
                  <c:v>40706.849027777775</c:v>
                </c:pt>
                <c:pt idx="3161">
                  <c:v>40706.848275462966</c:v>
                </c:pt>
                <c:pt idx="3162">
                  <c:v>40706.847557870373</c:v>
                </c:pt>
                <c:pt idx="3163">
                  <c:v>40706.84684027778</c:v>
                </c:pt>
                <c:pt idx="3164">
                  <c:v>40706.846099537041</c:v>
                </c:pt>
                <c:pt idx="3165">
                  <c:v>40706.845370370371</c:v>
                </c:pt>
                <c:pt idx="3166">
                  <c:v>40706.844606481478</c:v>
                </c:pt>
                <c:pt idx="3167">
                  <c:v>40706.843935185185</c:v>
                </c:pt>
                <c:pt idx="3168">
                  <c:v>40706.843252314815</c:v>
                </c:pt>
                <c:pt idx="3169">
                  <c:v>40706.842569444445</c:v>
                </c:pt>
                <c:pt idx="3170">
                  <c:v>40706.841886574075</c:v>
                </c:pt>
                <c:pt idx="3171">
                  <c:v>40706.841180555559</c:v>
                </c:pt>
                <c:pt idx="3172">
                  <c:v>40706.840439814812</c:v>
                </c:pt>
                <c:pt idx="3173">
                  <c:v>40706.839675925927</c:v>
                </c:pt>
                <c:pt idx="3174">
                  <c:v>40706.838923611111</c:v>
                </c:pt>
                <c:pt idx="3175">
                  <c:v>40706.838240740741</c:v>
                </c:pt>
                <c:pt idx="3176">
                  <c:v>40706.837523148148</c:v>
                </c:pt>
                <c:pt idx="3177">
                  <c:v>40706.836782407408</c:v>
                </c:pt>
                <c:pt idx="3178">
                  <c:v>40706.836064814815</c:v>
                </c:pt>
                <c:pt idx="3179">
                  <c:v>40706.835347222222</c:v>
                </c:pt>
                <c:pt idx="3180">
                  <c:v>40706.834629629629</c:v>
                </c:pt>
                <c:pt idx="3181">
                  <c:v>40706.83390046296</c:v>
                </c:pt>
                <c:pt idx="3182">
                  <c:v>40706.83315972222</c:v>
                </c:pt>
                <c:pt idx="3183">
                  <c:v>40706.832418981481</c:v>
                </c:pt>
                <c:pt idx="3184">
                  <c:v>40706.831747685188</c:v>
                </c:pt>
                <c:pt idx="3185">
                  <c:v>40706.831018518518</c:v>
                </c:pt>
                <c:pt idx="3186">
                  <c:v>40706.830266203702</c:v>
                </c:pt>
                <c:pt idx="3187">
                  <c:v>40706.829548611109</c:v>
                </c:pt>
                <c:pt idx="3188">
                  <c:v>40706.828796296293</c:v>
                </c:pt>
                <c:pt idx="3189">
                  <c:v>40706.828043981484</c:v>
                </c:pt>
                <c:pt idx="3190">
                  <c:v>40706.827314814815</c:v>
                </c:pt>
                <c:pt idx="3191">
                  <c:v>40706.826550925929</c:v>
                </c:pt>
                <c:pt idx="3192">
                  <c:v>40706.825821759259</c:v>
                </c:pt>
                <c:pt idx="3193">
                  <c:v>40706.82503472222</c:v>
                </c:pt>
                <c:pt idx="3194">
                  <c:v>40706.824270833335</c:v>
                </c:pt>
                <c:pt idx="3195">
                  <c:v>40706.823599537034</c:v>
                </c:pt>
                <c:pt idx="3196">
                  <c:v>40706.822870370372</c:v>
                </c:pt>
                <c:pt idx="3197">
                  <c:v>40706.822164351855</c:v>
                </c:pt>
                <c:pt idx="3198">
                  <c:v>40706.821412037039</c:v>
                </c:pt>
                <c:pt idx="3199">
                  <c:v>40706.820752314816</c:v>
                </c:pt>
                <c:pt idx="3200">
                  <c:v>40706.820069444446</c:v>
                </c:pt>
                <c:pt idx="3201">
                  <c:v>40706.819328703707</c:v>
                </c:pt>
                <c:pt idx="3202">
                  <c:v>40706.818611111114</c:v>
                </c:pt>
                <c:pt idx="3203">
                  <c:v>40706.817881944444</c:v>
                </c:pt>
                <c:pt idx="3204">
                  <c:v>40706.817141203705</c:v>
                </c:pt>
                <c:pt idx="3205">
                  <c:v>40706.816504629627</c:v>
                </c:pt>
                <c:pt idx="3206">
                  <c:v>40706.815798611111</c:v>
                </c:pt>
                <c:pt idx="3207">
                  <c:v>40706.815104166664</c:v>
                </c:pt>
                <c:pt idx="3208">
                  <c:v>40706.814375000002</c:v>
                </c:pt>
                <c:pt idx="3209">
                  <c:v>40706.813622685186</c:v>
                </c:pt>
                <c:pt idx="3210">
                  <c:v>40706.81287037037</c:v>
                </c:pt>
                <c:pt idx="3211">
                  <c:v>40706.8121875</c:v>
                </c:pt>
                <c:pt idx="3212">
                  <c:v>40706.81145833333</c:v>
                </c:pt>
                <c:pt idx="3213">
                  <c:v>40706.810787037037</c:v>
                </c:pt>
                <c:pt idx="3214">
                  <c:v>40706.81009259259</c:v>
                </c:pt>
                <c:pt idx="3215">
                  <c:v>40706.809374999997</c:v>
                </c:pt>
                <c:pt idx="3216">
                  <c:v>40706.808668981481</c:v>
                </c:pt>
                <c:pt idx="3217">
                  <c:v>40706.807951388888</c:v>
                </c:pt>
                <c:pt idx="3218">
                  <c:v>40706.807118055556</c:v>
                </c:pt>
                <c:pt idx="3219">
                  <c:v>40706.806342592594</c:v>
                </c:pt>
                <c:pt idx="3220">
                  <c:v>40706.805671296293</c:v>
                </c:pt>
                <c:pt idx="3221">
                  <c:v>40706.804918981485</c:v>
                </c:pt>
                <c:pt idx="3222">
                  <c:v>40706.804201388892</c:v>
                </c:pt>
                <c:pt idx="3223">
                  <c:v>40706.803599537037</c:v>
                </c:pt>
                <c:pt idx="3224">
                  <c:v>40706.802719907406</c:v>
                </c:pt>
                <c:pt idx="3225">
                  <c:v>40706.80195601852</c:v>
                </c:pt>
                <c:pt idx="3226">
                  <c:v>40706.801215277781</c:v>
                </c:pt>
                <c:pt idx="3227">
                  <c:v>40706.800462962965</c:v>
                </c:pt>
                <c:pt idx="3228">
                  <c:v>40706.799664351849</c:v>
                </c:pt>
                <c:pt idx="3229">
                  <c:v>40706.79891203704</c:v>
                </c:pt>
                <c:pt idx="3230">
                  <c:v>40706.798206018517</c:v>
                </c:pt>
                <c:pt idx="3231">
                  <c:v>40706.797430555554</c:v>
                </c:pt>
                <c:pt idx="3232">
                  <c:v>40706.796678240738</c:v>
                </c:pt>
                <c:pt idx="3233">
                  <c:v>40706.796006944445</c:v>
                </c:pt>
                <c:pt idx="3234">
                  <c:v>40706.795324074075</c:v>
                </c:pt>
                <c:pt idx="3235">
                  <c:v>40706.794606481482</c:v>
                </c:pt>
                <c:pt idx="3236">
                  <c:v>40706.793900462966</c:v>
                </c:pt>
                <c:pt idx="3237">
                  <c:v>40706.79315972222</c:v>
                </c:pt>
                <c:pt idx="3238">
                  <c:v>40706.792407407411</c:v>
                </c:pt>
                <c:pt idx="3239">
                  <c:v>40706.79173611111</c:v>
                </c:pt>
                <c:pt idx="3240">
                  <c:v>40706.791006944448</c:v>
                </c:pt>
                <c:pt idx="3241">
                  <c:v>40706.790277777778</c:v>
                </c:pt>
                <c:pt idx="3242">
                  <c:v>40706.789594907408</c:v>
                </c:pt>
                <c:pt idx="3243">
                  <c:v>40706.788877314815</c:v>
                </c:pt>
                <c:pt idx="3244">
                  <c:v>40706.788171296299</c:v>
                </c:pt>
                <c:pt idx="3245">
                  <c:v>40706.787499999999</c:v>
                </c:pt>
                <c:pt idx="3246">
                  <c:v>40706.786770833336</c:v>
                </c:pt>
                <c:pt idx="3247">
                  <c:v>40706.786099537036</c:v>
                </c:pt>
                <c:pt idx="3248">
                  <c:v>40706.785393518519</c:v>
                </c:pt>
                <c:pt idx="3249">
                  <c:v>40706.784699074073</c:v>
                </c:pt>
                <c:pt idx="3250">
                  <c:v>40706.78398148148</c:v>
                </c:pt>
                <c:pt idx="3251">
                  <c:v>40706.78329861111</c:v>
                </c:pt>
                <c:pt idx="3252">
                  <c:v>40706.782569444447</c:v>
                </c:pt>
                <c:pt idx="3253">
                  <c:v>40706.781828703701</c:v>
                </c:pt>
                <c:pt idx="3254">
                  <c:v>40706.781076388892</c:v>
                </c:pt>
                <c:pt idx="3255">
                  <c:v>40706.780312499999</c:v>
                </c:pt>
                <c:pt idx="3256">
                  <c:v>40706.779583333337</c:v>
                </c:pt>
                <c:pt idx="3257">
                  <c:v>40706.778854166667</c:v>
                </c:pt>
                <c:pt idx="3258">
                  <c:v>40706.778124999997</c:v>
                </c:pt>
                <c:pt idx="3259">
                  <c:v>40706.777384259258</c:v>
                </c:pt>
                <c:pt idx="3260">
                  <c:v>40706.776666666665</c:v>
                </c:pt>
                <c:pt idx="3261">
                  <c:v>40706.775937500002</c:v>
                </c:pt>
                <c:pt idx="3262">
                  <c:v>40706.775196759256</c:v>
                </c:pt>
                <c:pt idx="3263">
                  <c:v>40706.774537037039</c:v>
                </c:pt>
                <c:pt idx="3264">
                  <c:v>40706.773784722223</c:v>
                </c:pt>
                <c:pt idx="3265">
                  <c:v>40706.773009259261</c:v>
                </c:pt>
                <c:pt idx="3266">
                  <c:v>40706.772268518522</c:v>
                </c:pt>
                <c:pt idx="3267">
                  <c:v>40706.771585648145</c:v>
                </c:pt>
                <c:pt idx="3268">
                  <c:v>40706.770856481482</c:v>
                </c:pt>
                <c:pt idx="3269">
                  <c:v>40706.770150462966</c:v>
                </c:pt>
                <c:pt idx="3270">
                  <c:v>40706.769444444442</c:v>
                </c:pt>
                <c:pt idx="3271">
                  <c:v>40706.768750000003</c:v>
                </c:pt>
                <c:pt idx="3272">
                  <c:v>40706.768078703702</c:v>
                </c:pt>
                <c:pt idx="3273">
                  <c:v>40706.76734953704</c:v>
                </c:pt>
                <c:pt idx="3274">
                  <c:v>40706.766655092593</c:v>
                </c:pt>
                <c:pt idx="3275">
                  <c:v>40706.765949074077</c:v>
                </c:pt>
                <c:pt idx="3276">
                  <c:v>40706.765196759261</c:v>
                </c:pt>
                <c:pt idx="3277">
                  <c:v>40706.764479166668</c:v>
                </c:pt>
                <c:pt idx="3278">
                  <c:v>40706.763807870368</c:v>
                </c:pt>
                <c:pt idx="3279">
                  <c:v>40706.763067129628</c:v>
                </c:pt>
                <c:pt idx="3280">
                  <c:v>40706.762337962966</c:v>
                </c:pt>
                <c:pt idx="3281">
                  <c:v>40706.761597222219</c:v>
                </c:pt>
                <c:pt idx="3282">
                  <c:v>40706.760879629626</c:v>
                </c:pt>
                <c:pt idx="3283">
                  <c:v>40706.760150462964</c:v>
                </c:pt>
                <c:pt idx="3284">
                  <c:v>40706.759432870371</c:v>
                </c:pt>
                <c:pt idx="3285">
                  <c:v>40706.758680555555</c:v>
                </c:pt>
                <c:pt idx="3286">
                  <c:v>40706.757951388892</c:v>
                </c:pt>
                <c:pt idx="3287">
                  <c:v>40706.757233796299</c:v>
                </c:pt>
                <c:pt idx="3288">
                  <c:v>40706.756504629629</c:v>
                </c:pt>
                <c:pt idx="3289">
                  <c:v>40706.75577546296</c:v>
                </c:pt>
                <c:pt idx="3290">
                  <c:v>40706.755069444444</c:v>
                </c:pt>
                <c:pt idx="3291">
                  <c:v>40706.754374999997</c:v>
                </c:pt>
                <c:pt idx="3292">
                  <c:v>40706.753599537034</c:v>
                </c:pt>
                <c:pt idx="3293">
                  <c:v>40706.752905092595</c:v>
                </c:pt>
                <c:pt idx="3294">
                  <c:v>40706.752187500002</c:v>
                </c:pt>
                <c:pt idx="3295">
                  <c:v>40706.751493055555</c:v>
                </c:pt>
                <c:pt idx="3296">
                  <c:v>40706.750810185185</c:v>
                </c:pt>
                <c:pt idx="3297">
                  <c:v>40706.750138888892</c:v>
                </c:pt>
                <c:pt idx="3298">
                  <c:v>40706.749421296299</c:v>
                </c:pt>
                <c:pt idx="3299">
                  <c:v>40706.748703703706</c:v>
                </c:pt>
                <c:pt idx="3300">
                  <c:v>40706.748032407406</c:v>
                </c:pt>
                <c:pt idx="3301">
                  <c:v>40706.747314814813</c:v>
                </c:pt>
                <c:pt idx="3302">
                  <c:v>40706.74658564815</c:v>
                </c:pt>
                <c:pt idx="3303">
                  <c:v>40706.745868055557</c:v>
                </c:pt>
                <c:pt idx="3304">
                  <c:v>40706.745138888888</c:v>
                </c:pt>
                <c:pt idx="3305">
                  <c:v>40706.744386574072</c:v>
                </c:pt>
                <c:pt idx="3306">
                  <c:v>40706.743645833332</c:v>
                </c:pt>
                <c:pt idx="3307">
                  <c:v>40706.742893518516</c:v>
                </c:pt>
                <c:pt idx="3308">
                  <c:v>40706.742222222223</c:v>
                </c:pt>
                <c:pt idx="3309">
                  <c:v>40706.741481481484</c:v>
                </c:pt>
                <c:pt idx="3310">
                  <c:v>40706.740763888891</c:v>
                </c:pt>
              </c:numCache>
            </c:numRef>
          </c:cat>
          <c:val>
            <c:numRef>
              <c:f>'12.06-15.06'!$T$2:$T$3313</c:f>
              <c:numCache>
                <c:formatCode>General</c:formatCode>
                <c:ptCount val="3312"/>
                <c:pt idx="0">
                  <c:v>3.5204293408515874</c:v>
                </c:pt>
                <c:pt idx="1">
                  <c:v>4.0409256865489285</c:v>
                </c:pt>
                <c:pt idx="2">
                  <c:v>4.5486570579447569</c:v>
                </c:pt>
                <c:pt idx="3">
                  <c:v>5.079014273583466</c:v>
                </c:pt>
                <c:pt idx="4">
                  <c:v>5.6378944533665729</c:v>
                </c:pt>
                <c:pt idx="5">
                  <c:v>6.220795203514732</c:v>
                </c:pt>
                <c:pt idx="6">
                  <c:v>6.8021938610031523</c:v>
                </c:pt>
                <c:pt idx="7">
                  <c:v>7.4045008079053751</c:v>
                </c:pt>
                <c:pt idx="8">
                  <c:v>8.0530943661552872</c:v>
                </c:pt>
                <c:pt idx="9">
                  <c:v>8.6407650075595157</c:v>
                </c:pt>
                <c:pt idx="10">
                  <c:v>9.2955736999001974</c:v>
                </c:pt>
                <c:pt idx="11">
                  <c:v>9.9235956863760784</c:v>
                </c:pt>
                <c:pt idx="12">
                  <c:v>10.492345012468274</c:v>
                </c:pt>
                <c:pt idx="13">
                  <c:v>11.148197574931455</c:v>
                </c:pt>
                <c:pt idx="14">
                  <c:v>11.772494208164821</c:v>
                </c:pt>
                <c:pt idx="15">
                  <c:v>12.419191168434097</c:v>
                </c:pt>
                <c:pt idx="16">
                  <c:v>13.059582390822358</c:v>
                </c:pt>
                <c:pt idx="17">
                  <c:v>13.663168235888504</c:v>
                </c:pt>
                <c:pt idx="18">
                  <c:v>14.220665051027202</c:v>
                </c:pt>
                <c:pt idx="19">
                  <c:v>14.877263186715288</c:v>
                </c:pt>
                <c:pt idx="20">
                  <c:v>15.474957481682182</c:v>
                </c:pt>
                <c:pt idx="21">
                  <c:v>16.112900994946344</c:v>
                </c:pt>
                <c:pt idx="22">
                  <c:v>16.489976050067387</c:v>
                </c:pt>
                <c:pt idx="23">
                  <c:v>16.749317008105105</c:v>
                </c:pt>
                <c:pt idx="24">
                  <c:v>16.948840064451609</c:v>
                </c:pt>
                <c:pt idx="25">
                  <c:v>17.106100969141597</c:v>
                </c:pt>
                <c:pt idx="26">
                  <c:v>17.267384532644538</c:v>
                </c:pt>
                <c:pt idx="27">
                  <c:v>17.488182478093108</c:v>
                </c:pt>
                <c:pt idx="28">
                  <c:v>17.71313119517982</c:v>
                </c:pt>
                <c:pt idx="29">
                  <c:v>18.028598870627714</c:v>
                </c:pt>
                <c:pt idx="30">
                  <c:v>18.391906273105629</c:v>
                </c:pt>
                <c:pt idx="31">
                  <c:v>18.748347428950488</c:v>
                </c:pt>
                <c:pt idx="32">
                  <c:v>19.150457558796912</c:v>
                </c:pt>
                <c:pt idx="33">
                  <c:v>19.610739213091033</c:v>
                </c:pt>
                <c:pt idx="34">
                  <c:v>20.088760581689936</c:v>
                </c:pt>
                <c:pt idx="35">
                  <c:v>20.480061960113058</c:v>
                </c:pt>
                <c:pt idx="36">
                  <c:v>20.924857679924848</c:v>
                </c:pt>
                <c:pt idx="37">
                  <c:v>21.305554179446435</c:v>
                </c:pt>
                <c:pt idx="38">
                  <c:v>21.704230273167028</c:v>
                </c:pt>
                <c:pt idx="39">
                  <c:v>22.036295826127795</c:v>
                </c:pt>
                <c:pt idx="40">
                  <c:v>22.343489923340215</c:v>
                </c:pt>
                <c:pt idx="41">
                  <c:v>22.654791509814416</c:v>
                </c:pt>
                <c:pt idx="42">
                  <c:v>23.00085253670499</c:v>
                </c:pt>
                <c:pt idx="43">
                  <c:v>23.3620520645106</c:v>
                </c:pt>
                <c:pt idx="44">
                  <c:v>23.671193503024618</c:v>
                </c:pt>
                <c:pt idx="45">
                  <c:v>24.088024432938038</c:v>
                </c:pt>
                <c:pt idx="46">
                  <c:v>25.90255537837001</c:v>
                </c:pt>
                <c:pt idx="47">
                  <c:v>26.411089932219163</c:v>
                </c:pt>
                <c:pt idx="48">
                  <c:v>26.856722611110925</c:v>
                </c:pt>
                <c:pt idx="49">
                  <c:v>27.244652348309899</c:v>
                </c:pt>
                <c:pt idx="50">
                  <c:v>27.685893126713811</c:v>
                </c:pt>
                <c:pt idx="51">
                  <c:v>28.162684563049126</c:v>
                </c:pt>
                <c:pt idx="52">
                  <c:v>28.604231490141196</c:v>
                </c:pt>
                <c:pt idx="53">
                  <c:v>29.038927899508984</c:v>
                </c:pt>
                <c:pt idx="54">
                  <c:v>29.367325910711486</c:v>
                </c:pt>
                <c:pt idx="55">
                  <c:v>29.724617219708051</c:v>
                </c:pt>
                <c:pt idx="56">
                  <c:v>30.009673544055822</c:v>
                </c:pt>
                <c:pt idx="57">
                  <c:v>30.301914477175846</c:v>
                </c:pt>
                <c:pt idx="58">
                  <c:v>30.506974257703746</c:v>
                </c:pt>
                <c:pt idx="59">
                  <c:v>30.752197155283845</c:v>
                </c:pt>
                <c:pt idx="60">
                  <c:v>31.07052320957969</c:v>
                </c:pt>
                <c:pt idx="61">
                  <c:v>31.138502544264622</c:v>
                </c:pt>
                <c:pt idx="62">
                  <c:v>31.350594736920939</c:v>
                </c:pt>
                <c:pt idx="63">
                  <c:v>31.437875503659878</c:v>
                </c:pt>
                <c:pt idx="64">
                  <c:v>31.456371383958651</c:v>
                </c:pt>
                <c:pt idx="65">
                  <c:v>31.46253121278616</c:v>
                </c:pt>
                <c:pt idx="66">
                  <c:v>31.416165194806098</c:v>
                </c:pt>
                <c:pt idx="67">
                  <c:v>31.382370014091997</c:v>
                </c:pt>
                <c:pt idx="68">
                  <c:v>31.291240836946336</c:v>
                </c:pt>
                <c:pt idx="69">
                  <c:v>31.273320930222511</c:v>
                </c:pt>
                <c:pt idx="70">
                  <c:v>31.3131800154286</c:v>
                </c:pt>
                <c:pt idx="71">
                  <c:v>31.280152734433681</c:v>
                </c:pt>
                <c:pt idx="72">
                  <c:v>31.279250606319092</c:v>
                </c:pt>
                <c:pt idx="73">
                  <c:v>31.332272579068903</c:v>
                </c:pt>
                <c:pt idx="74">
                  <c:v>31.243584494318661</c:v>
                </c:pt>
                <c:pt idx="75">
                  <c:v>31.216058808921129</c:v>
                </c:pt>
                <c:pt idx="76">
                  <c:v>31.10095003816274</c:v>
                </c:pt>
                <c:pt idx="77">
                  <c:v>31.041413738153555</c:v>
                </c:pt>
                <c:pt idx="78">
                  <c:v>30.87960542883625</c:v>
                </c:pt>
                <c:pt idx="79">
                  <c:v>30.869932616670408</c:v>
                </c:pt>
                <c:pt idx="80">
                  <c:v>30.773006704644168</c:v>
                </c:pt>
                <c:pt idx="81">
                  <c:v>30.650606593658871</c:v>
                </c:pt>
                <c:pt idx="82">
                  <c:v>30.493386906921661</c:v>
                </c:pt>
                <c:pt idx="83">
                  <c:v>30.70933896157522</c:v>
                </c:pt>
                <c:pt idx="84">
                  <c:v>30.926389276095517</c:v>
                </c:pt>
                <c:pt idx="85">
                  <c:v>31.362653002391788</c:v>
                </c:pt>
                <c:pt idx="86">
                  <c:v>31.783453763712249</c:v>
                </c:pt>
                <c:pt idx="87">
                  <c:v>32.191851095333234</c:v>
                </c:pt>
                <c:pt idx="88">
                  <c:v>32.588557581784094</c:v>
                </c:pt>
                <c:pt idx="89">
                  <c:v>32.940276751825635</c:v>
                </c:pt>
                <c:pt idx="90">
                  <c:v>33.233138605860084</c:v>
                </c:pt>
                <c:pt idx="91">
                  <c:v>33.498058176904294</c:v>
                </c:pt>
                <c:pt idx="92">
                  <c:v>33.73510032039276</c:v>
                </c:pt>
                <c:pt idx="93">
                  <c:v>33.945991951284668</c:v>
                </c:pt>
                <c:pt idx="94">
                  <c:v>34.124286058934409</c:v>
                </c:pt>
                <c:pt idx="95">
                  <c:v>34.254524551196347</c:v>
                </c:pt>
                <c:pt idx="96">
                  <c:v>34.327939328004256</c:v>
                </c:pt>
                <c:pt idx="97">
                  <c:v>34.512468601828381</c:v>
                </c:pt>
                <c:pt idx="98">
                  <c:v>34.577525987049796</c:v>
                </c:pt>
                <c:pt idx="99">
                  <c:v>34.743963806932378</c:v>
                </c:pt>
                <c:pt idx="100">
                  <c:v>34.930022286903188</c:v>
                </c:pt>
                <c:pt idx="101">
                  <c:v>35.159328045670101</c:v>
                </c:pt>
                <c:pt idx="102">
                  <c:v>35.39768163534734</c:v>
                </c:pt>
                <c:pt idx="103">
                  <c:v>35.589096106491439</c:v>
                </c:pt>
                <c:pt idx="104">
                  <c:v>35.698811445972034</c:v>
                </c:pt>
                <c:pt idx="105">
                  <c:v>35.897392907193613</c:v>
                </c:pt>
                <c:pt idx="106">
                  <c:v>35.945364420221971</c:v>
                </c:pt>
                <c:pt idx="107">
                  <c:v>36.125590972237916</c:v>
                </c:pt>
                <c:pt idx="108">
                  <c:v>36.306099648344237</c:v>
                </c:pt>
                <c:pt idx="109">
                  <c:v>36.487271428331326</c:v>
                </c:pt>
                <c:pt idx="110">
                  <c:v>36.687162140878051</c:v>
                </c:pt>
                <c:pt idx="111">
                  <c:v>36.736015307505149</c:v>
                </c:pt>
                <c:pt idx="112">
                  <c:v>36.811927148741411</c:v>
                </c:pt>
                <c:pt idx="113">
                  <c:v>36.865460750884232</c:v>
                </c:pt>
                <c:pt idx="114">
                  <c:v>36.770713020581297</c:v>
                </c:pt>
                <c:pt idx="115">
                  <c:v>36.835079054020198</c:v>
                </c:pt>
                <c:pt idx="116">
                  <c:v>36.669893932636292</c:v>
                </c:pt>
                <c:pt idx="117">
                  <c:v>36.530669711365697</c:v>
                </c:pt>
                <c:pt idx="118">
                  <c:v>36.477312150266926</c:v>
                </c:pt>
                <c:pt idx="119">
                  <c:v>36.453262450097739</c:v>
                </c:pt>
                <c:pt idx="120">
                  <c:v>36.427833377231273</c:v>
                </c:pt>
                <c:pt idx="121">
                  <c:v>36.315029476339575</c:v>
                </c:pt>
                <c:pt idx="122">
                  <c:v>36.322544772070479</c:v>
                </c:pt>
                <c:pt idx="123">
                  <c:v>36.238508175722174</c:v>
                </c:pt>
                <c:pt idx="124">
                  <c:v>36.230347964284917</c:v>
                </c:pt>
                <c:pt idx="125">
                  <c:v>36.293089034133033</c:v>
                </c:pt>
                <c:pt idx="126">
                  <c:v>36.370817717217939</c:v>
                </c:pt>
                <c:pt idx="127">
                  <c:v>36.366542380357238</c:v>
                </c:pt>
                <c:pt idx="128">
                  <c:v>36.510043749594502</c:v>
                </c:pt>
                <c:pt idx="129">
                  <c:v>36.591170241245678</c:v>
                </c:pt>
                <c:pt idx="130">
                  <c:v>36.592223530227827</c:v>
                </c:pt>
                <c:pt idx="131">
                  <c:v>36.605440516003988</c:v>
                </c:pt>
                <c:pt idx="132">
                  <c:v>36.676865221257813</c:v>
                </c:pt>
                <c:pt idx="133">
                  <c:v>36.632585587249167</c:v>
                </c:pt>
                <c:pt idx="134">
                  <c:v>36.618077132204867</c:v>
                </c:pt>
                <c:pt idx="135">
                  <c:v>36.67312928118244</c:v>
                </c:pt>
                <c:pt idx="136">
                  <c:v>36.701913007090248</c:v>
                </c:pt>
                <c:pt idx="137">
                  <c:v>36.784496254790845</c:v>
                </c:pt>
                <c:pt idx="138">
                  <c:v>36.843039377753072</c:v>
                </c:pt>
                <c:pt idx="139">
                  <c:v>37.015664968105298</c:v>
                </c:pt>
                <c:pt idx="140">
                  <c:v>37.047372487505648</c:v>
                </c:pt>
                <c:pt idx="141">
                  <c:v>36.97337077743606</c:v>
                </c:pt>
                <c:pt idx="142">
                  <c:v>37.052705125438855</c:v>
                </c:pt>
                <c:pt idx="143">
                  <c:v>37.152399463761753</c:v>
                </c:pt>
                <c:pt idx="144">
                  <c:v>37.18682644684224</c:v>
                </c:pt>
                <c:pt idx="145">
                  <c:v>37.32751690493776</c:v>
                </c:pt>
                <c:pt idx="146">
                  <c:v>37.28187482957685</c:v>
                </c:pt>
                <c:pt idx="147">
                  <c:v>37.330775243089455</c:v>
                </c:pt>
                <c:pt idx="148">
                  <c:v>37.36818785487273</c:v>
                </c:pt>
                <c:pt idx="149">
                  <c:v>37.352850080389828</c:v>
                </c:pt>
                <c:pt idx="150">
                  <c:v>37.443732149159615</c:v>
                </c:pt>
                <c:pt idx="151">
                  <c:v>37.49267892524103</c:v>
                </c:pt>
                <c:pt idx="152">
                  <c:v>37.451562952089233</c:v>
                </c:pt>
                <c:pt idx="153">
                  <c:v>37.419440690093289</c:v>
                </c:pt>
                <c:pt idx="154">
                  <c:v>37.374359976877628</c:v>
                </c:pt>
                <c:pt idx="155">
                  <c:v>37.370418652131434</c:v>
                </c:pt>
                <c:pt idx="156">
                  <c:v>37.350509780519836</c:v>
                </c:pt>
                <c:pt idx="157">
                  <c:v>37.456262661776982</c:v>
                </c:pt>
                <c:pt idx="158">
                  <c:v>37.34379522677056</c:v>
                </c:pt>
                <c:pt idx="159">
                  <c:v>37.366421207120339</c:v>
                </c:pt>
                <c:pt idx="160">
                  <c:v>37.309833378733636</c:v>
                </c:pt>
                <c:pt idx="161">
                  <c:v>37.051977724497547</c:v>
                </c:pt>
                <c:pt idx="162">
                  <c:v>36.793990073467683</c:v>
                </c:pt>
                <c:pt idx="163">
                  <c:v>36.308130457328076</c:v>
                </c:pt>
                <c:pt idx="164">
                  <c:v>35.856176156033996</c:v>
                </c:pt>
                <c:pt idx="165">
                  <c:v>35.468207146502316</c:v>
                </c:pt>
                <c:pt idx="166">
                  <c:v>35.077796666951905</c:v>
                </c:pt>
                <c:pt idx="167">
                  <c:v>34.773223685527725</c:v>
                </c:pt>
                <c:pt idx="168">
                  <c:v>34.514980401819436</c:v>
                </c:pt>
                <c:pt idx="169">
                  <c:v>34.191557794030615</c:v>
                </c:pt>
                <c:pt idx="170">
                  <c:v>33.894148928805329</c:v>
                </c:pt>
                <c:pt idx="171">
                  <c:v>33.59473643183896</c:v>
                </c:pt>
                <c:pt idx="172">
                  <c:v>33.365886260218574</c:v>
                </c:pt>
                <c:pt idx="173">
                  <c:v>33.13114351171248</c:v>
                </c:pt>
                <c:pt idx="174">
                  <c:v>32.919698575347546</c:v>
                </c:pt>
                <c:pt idx="175">
                  <c:v>32.932929781117089</c:v>
                </c:pt>
                <c:pt idx="176">
                  <c:v>32.918288976889571</c:v>
                </c:pt>
                <c:pt idx="177">
                  <c:v>32.965714096139024</c:v>
                </c:pt>
                <c:pt idx="178">
                  <c:v>33.102633990449526</c:v>
                </c:pt>
                <c:pt idx="179">
                  <c:v>33.155291452106461</c:v>
                </c:pt>
                <c:pt idx="180">
                  <c:v>33.183004321000176</c:v>
                </c:pt>
                <c:pt idx="181">
                  <c:v>33.126700243225216</c:v>
                </c:pt>
                <c:pt idx="182">
                  <c:v>33.143757970940754</c:v>
                </c:pt>
                <c:pt idx="183">
                  <c:v>33.182079647353895</c:v>
                </c:pt>
                <c:pt idx="184">
                  <c:v>33.168367978654082</c:v>
                </c:pt>
                <c:pt idx="185">
                  <c:v>33.198419434828956</c:v>
                </c:pt>
                <c:pt idx="186">
                  <c:v>33.259397623554158</c:v>
                </c:pt>
                <c:pt idx="187">
                  <c:v>33.281283633278953</c:v>
                </c:pt>
                <c:pt idx="188">
                  <c:v>33.353457371621865</c:v>
                </c:pt>
                <c:pt idx="189">
                  <c:v>33.281907148486439</c:v>
                </c:pt>
                <c:pt idx="190">
                  <c:v>33.294045098750864</c:v>
                </c:pt>
                <c:pt idx="191">
                  <c:v>33.079127630396798</c:v>
                </c:pt>
                <c:pt idx="192">
                  <c:v>32.845243180918104</c:v>
                </c:pt>
                <c:pt idx="193">
                  <c:v>32.583011877175018</c:v>
                </c:pt>
                <c:pt idx="194">
                  <c:v>32.430326492206262</c:v>
                </c:pt>
                <c:pt idx="195">
                  <c:v>32.221792114776449</c:v>
                </c:pt>
                <c:pt idx="196">
                  <c:v>32.005155781129936</c:v>
                </c:pt>
                <c:pt idx="197">
                  <c:v>31.773085561605711</c:v>
                </c:pt>
                <c:pt idx="198">
                  <c:v>31.569528760643248</c:v>
                </c:pt>
                <c:pt idx="199">
                  <c:v>31.500170221420021</c:v>
                </c:pt>
                <c:pt idx="200">
                  <c:v>31.254041725759748</c:v>
                </c:pt>
                <c:pt idx="201">
                  <c:v>31.184397254550529</c:v>
                </c:pt>
                <c:pt idx="202">
                  <c:v>31.244469199951666</c:v>
                </c:pt>
                <c:pt idx="203">
                  <c:v>31.215447584396241</c:v>
                </c:pt>
                <c:pt idx="204">
                  <c:v>31.213870291677829</c:v>
                </c:pt>
                <c:pt idx="205">
                  <c:v>31.123450390332685</c:v>
                </c:pt>
                <c:pt idx="206">
                  <c:v>30.952635487590641</c:v>
                </c:pt>
                <c:pt idx="207">
                  <c:v>30.832940595104965</c:v>
                </c:pt>
                <c:pt idx="208">
                  <c:v>30.659908824305045</c:v>
                </c:pt>
                <c:pt idx="209">
                  <c:v>30.429717397575217</c:v>
                </c:pt>
                <c:pt idx="210">
                  <c:v>30.183242740468494</c:v>
                </c:pt>
                <c:pt idx="211">
                  <c:v>29.844116127574988</c:v>
                </c:pt>
                <c:pt idx="212">
                  <c:v>29.558472579202277</c:v>
                </c:pt>
                <c:pt idx="213">
                  <c:v>29.392561357283981</c:v>
                </c:pt>
                <c:pt idx="214">
                  <c:v>29.24421678051888</c:v>
                </c:pt>
                <c:pt idx="215">
                  <c:v>29.10765537130462</c:v>
                </c:pt>
                <c:pt idx="216">
                  <c:v>28.911049516581134</c:v>
                </c:pt>
                <c:pt idx="217">
                  <c:v>28.877948361550558</c:v>
                </c:pt>
                <c:pt idx="218">
                  <c:v>28.838989790275253</c:v>
                </c:pt>
                <c:pt idx="219">
                  <c:v>28.85924449204775</c:v>
                </c:pt>
                <c:pt idx="220">
                  <c:v>28.926568432787491</c:v>
                </c:pt>
                <c:pt idx="221">
                  <c:v>28.849174412257245</c:v>
                </c:pt>
                <c:pt idx="222">
                  <c:v>29.165151413590721</c:v>
                </c:pt>
                <c:pt idx="223">
                  <c:v>29.360907432786643</c:v>
                </c:pt>
                <c:pt idx="224">
                  <c:v>29.838088858313522</c:v>
                </c:pt>
                <c:pt idx="225">
                  <c:v>30.11009315360964</c:v>
                </c:pt>
                <c:pt idx="226">
                  <c:v>30.695377345673894</c:v>
                </c:pt>
                <c:pt idx="227">
                  <c:v>31.009926482993432</c:v>
                </c:pt>
                <c:pt idx="228">
                  <c:v>31.353987658208769</c:v>
                </c:pt>
                <c:pt idx="229">
                  <c:v>31.619416798085634</c:v>
                </c:pt>
                <c:pt idx="230">
                  <c:v>31.803185358028379</c:v>
                </c:pt>
                <c:pt idx="231">
                  <c:v>31.931067520082085</c:v>
                </c:pt>
                <c:pt idx="232">
                  <c:v>31.881413565384122</c:v>
                </c:pt>
                <c:pt idx="233">
                  <c:v>31.773226005322371</c:v>
                </c:pt>
                <c:pt idx="234">
                  <c:v>31.536998657861158</c:v>
                </c:pt>
                <c:pt idx="235">
                  <c:v>31.25480863366387</c:v>
                </c:pt>
                <c:pt idx="236">
                  <c:v>30.963279131426408</c:v>
                </c:pt>
                <c:pt idx="237">
                  <c:v>30.669077770727299</c:v>
                </c:pt>
                <c:pt idx="238">
                  <c:v>30.488965924893101</c:v>
                </c:pt>
                <c:pt idx="239">
                  <c:v>30.277903163886684</c:v>
                </c:pt>
                <c:pt idx="240">
                  <c:v>30.144672836387887</c:v>
                </c:pt>
                <c:pt idx="241">
                  <c:v>30.124518498628181</c:v>
                </c:pt>
                <c:pt idx="242">
                  <c:v>30.192796357111273</c:v>
                </c:pt>
                <c:pt idx="243">
                  <c:v>30.095842667598152</c:v>
                </c:pt>
                <c:pt idx="244">
                  <c:v>30.13738525465179</c:v>
                </c:pt>
                <c:pt idx="245">
                  <c:v>30.148353050178404</c:v>
                </c:pt>
                <c:pt idx="246">
                  <c:v>30.119481233209392</c:v>
                </c:pt>
                <c:pt idx="247">
                  <c:v>30.072268170259264</c:v>
                </c:pt>
                <c:pt idx="248">
                  <c:v>29.919315563274072</c:v>
                </c:pt>
                <c:pt idx="249">
                  <c:v>29.647415524456328</c:v>
                </c:pt>
                <c:pt idx="250">
                  <c:v>29.441282273524809</c:v>
                </c:pt>
                <c:pt idx="251">
                  <c:v>29.233132332641819</c:v>
                </c:pt>
                <c:pt idx="252">
                  <c:v>29.377012600236664</c:v>
                </c:pt>
                <c:pt idx="253">
                  <c:v>29.577668898401864</c:v>
                </c:pt>
                <c:pt idx="254">
                  <c:v>29.85916532815536</c:v>
                </c:pt>
                <c:pt idx="255">
                  <c:v>30.013100001381854</c:v>
                </c:pt>
                <c:pt idx="256">
                  <c:v>30.244975115705994</c:v>
                </c:pt>
                <c:pt idx="257">
                  <c:v>30.450244122842324</c:v>
                </c:pt>
                <c:pt idx="258">
                  <c:v>30.658397542902282</c:v>
                </c:pt>
                <c:pt idx="259">
                  <c:v>30.886482234320937</c:v>
                </c:pt>
                <c:pt idx="260">
                  <c:v>30.869039006973065</c:v>
                </c:pt>
                <c:pt idx="261">
                  <c:v>31.108069380548415</c:v>
                </c:pt>
                <c:pt idx="262">
                  <c:v>31.063910308590941</c:v>
                </c:pt>
                <c:pt idx="263">
                  <c:v>31.134420643396261</c:v>
                </c:pt>
                <c:pt idx="264">
                  <c:v>31.241135531346075</c:v>
                </c:pt>
                <c:pt idx="265">
                  <c:v>31.264041562754858</c:v>
                </c:pt>
                <c:pt idx="266">
                  <c:v>31.34221980930139</c:v>
                </c:pt>
                <c:pt idx="267">
                  <c:v>31.516667113302741</c:v>
                </c:pt>
                <c:pt idx="268">
                  <c:v>31.664804613434328</c:v>
                </c:pt>
                <c:pt idx="269">
                  <c:v>31.786500266822376</c:v>
                </c:pt>
                <c:pt idx="270">
                  <c:v>32.069598012116586</c:v>
                </c:pt>
                <c:pt idx="271">
                  <c:v>32.385283646070057</c:v>
                </c:pt>
                <c:pt idx="272">
                  <c:v>32.749096375012684</c:v>
                </c:pt>
                <c:pt idx="273">
                  <c:v>33.055501880939907</c:v>
                </c:pt>
                <c:pt idx="274">
                  <c:v>33.101843882645078</c:v>
                </c:pt>
                <c:pt idx="275">
                  <c:v>33.101294101834092</c:v>
                </c:pt>
                <c:pt idx="276">
                  <c:v>32.965055495929541</c:v>
                </c:pt>
                <c:pt idx="277">
                  <c:v>32.725340482533973</c:v>
                </c:pt>
                <c:pt idx="278">
                  <c:v>32.363636628336202</c:v>
                </c:pt>
                <c:pt idx="279">
                  <c:v>31.978415306606205</c:v>
                </c:pt>
                <c:pt idx="280">
                  <c:v>31.600620839005305</c:v>
                </c:pt>
                <c:pt idx="281">
                  <c:v>31.277820499631364</c:v>
                </c:pt>
                <c:pt idx="282">
                  <c:v>31.121031703214946</c:v>
                </c:pt>
                <c:pt idx="283">
                  <c:v>30.893169131920402</c:v>
                </c:pt>
                <c:pt idx="284">
                  <c:v>30.846371605707457</c:v>
                </c:pt>
                <c:pt idx="285">
                  <c:v>30.705506586013527</c:v>
                </c:pt>
                <c:pt idx="286">
                  <c:v>30.833384138278593</c:v>
                </c:pt>
                <c:pt idx="287">
                  <c:v>30.695285867644326</c:v>
                </c:pt>
                <c:pt idx="288">
                  <c:v>30.756357970057213</c:v>
                </c:pt>
                <c:pt idx="289">
                  <c:v>30.790107200258369</c:v>
                </c:pt>
                <c:pt idx="290">
                  <c:v>30.821752960690958</c:v>
                </c:pt>
                <c:pt idx="291">
                  <c:v>30.954525536117558</c:v>
                </c:pt>
                <c:pt idx="292">
                  <c:v>31.115303146094053</c:v>
                </c:pt>
                <c:pt idx="293">
                  <c:v>31.396793824710731</c:v>
                </c:pt>
                <c:pt idx="294">
                  <c:v>31.77772283395981</c:v>
                </c:pt>
                <c:pt idx="295">
                  <c:v>32.22194121268511</c:v>
                </c:pt>
                <c:pt idx="296">
                  <c:v>32.71654040186759</c:v>
                </c:pt>
                <c:pt idx="297">
                  <c:v>32.949266576354134</c:v>
                </c:pt>
                <c:pt idx="298">
                  <c:v>33.298246985145127</c:v>
                </c:pt>
                <c:pt idx="299">
                  <c:v>33.585992230748332</c:v>
                </c:pt>
                <c:pt idx="300">
                  <c:v>33.837303960757907</c:v>
                </c:pt>
                <c:pt idx="301">
                  <c:v>33.957166889201822</c:v>
                </c:pt>
                <c:pt idx="302">
                  <c:v>34.055977761337658</c:v>
                </c:pt>
                <c:pt idx="303">
                  <c:v>34.054558263425434</c:v>
                </c:pt>
                <c:pt idx="304">
                  <c:v>34.131203213623472</c:v>
                </c:pt>
                <c:pt idx="305">
                  <c:v>34.06705326415409</c:v>
                </c:pt>
                <c:pt idx="306">
                  <c:v>33.96005999217742</c:v>
                </c:pt>
                <c:pt idx="307">
                  <c:v>33.942476176367848</c:v>
                </c:pt>
                <c:pt idx="308">
                  <c:v>33.895352782357044</c:v>
                </c:pt>
                <c:pt idx="309">
                  <c:v>34.021616125732301</c:v>
                </c:pt>
                <c:pt idx="310">
                  <c:v>34.237205093799517</c:v>
                </c:pt>
                <c:pt idx="311">
                  <c:v>34.498458051935472</c:v>
                </c:pt>
                <c:pt idx="312">
                  <c:v>34.646555824064187</c:v>
                </c:pt>
                <c:pt idx="313">
                  <c:v>34.703194859416726</c:v>
                </c:pt>
                <c:pt idx="314">
                  <c:v>34.753813119921816</c:v>
                </c:pt>
                <c:pt idx="315">
                  <c:v>34.667925605219445</c:v>
                </c:pt>
                <c:pt idx="316">
                  <c:v>34.725914986895354</c:v>
                </c:pt>
                <c:pt idx="317">
                  <c:v>34.703273650956156</c:v>
                </c:pt>
                <c:pt idx="318">
                  <c:v>34.723186524054725</c:v>
                </c:pt>
                <c:pt idx="319">
                  <c:v>34.801491805298099</c:v>
                </c:pt>
                <c:pt idx="320">
                  <c:v>34.731009668336092</c:v>
                </c:pt>
                <c:pt idx="321">
                  <c:v>34.786863942402157</c:v>
                </c:pt>
                <c:pt idx="322">
                  <c:v>34.719772578956814</c:v>
                </c:pt>
                <c:pt idx="323">
                  <c:v>34.87946207907391</c:v>
                </c:pt>
                <c:pt idx="324">
                  <c:v>34.848871574229214</c:v>
                </c:pt>
                <c:pt idx="325">
                  <c:v>34.758335122712126</c:v>
                </c:pt>
                <c:pt idx="326">
                  <c:v>34.794448082202734</c:v>
                </c:pt>
                <c:pt idx="327">
                  <c:v>34.814449663557021</c:v>
                </c:pt>
                <c:pt idx="328">
                  <c:v>34.730100886067433</c:v>
                </c:pt>
                <c:pt idx="329">
                  <c:v>34.695583421197881</c:v>
                </c:pt>
                <c:pt idx="330">
                  <c:v>34.703400908060139</c:v>
                </c:pt>
                <c:pt idx="331">
                  <c:v>34.666359101039731</c:v>
                </c:pt>
                <c:pt idx="332">
                  <c:v>34.601145234034902</c:v>
                </c:pt>
                <c:pt idx="333">
                  <c:v>34.548985252864306</c:v>
                </c:pt>
                <c:pt idx="334">
                  <c:v>34.545278086943959</c:v>
                </c:pt>
                <c:pt idx="335">
                  <c:v>34.726515006809429</c:v>
                </c:pt>
                <c:pt idx="336">
                  <c:v>34.911018505768283</c:v>
                </c:pt>
                <c:pt idx="337">
                  <c:v>35.231744772081633</c:v>
                </c:pt>
                <c:pt idx="338">
                  <c:v>35.63885706842629</c:v>
                </c:pt>
                <c:pt idx="339">
                  <c:v>35.980764946138052</c:v>
                </c:pt>
                <c:pt idx="340">
                  <c:v>36.247398123284498</c:v>
                </c:pt>
                <c:pt idx="341">
                  <c:v>36.277864440175769</c:v>
                </c:pt>
                <c:pt idx="342">
                  <c:v>36.371172905431294</c:v>
                </c:pt>
                <c:pt idx="343">
                  <c:v>36.301578333419826</c:v>
                </c:pt>
                <c:pt idx="344">
                  <c:v>36.244598610224017</c:v>
                </c:pt>
                <c:pt idx="345">
                  <c:v>36.073829592717452</c:v>
                </c:pt>
                <c:pt idx="346">
                  <c:v>35.92706900026306</c:v>
                </c:pt>
                <c:pt idx="347">
                  <c:v>35.670058498298154</c:v>
                </c:pt>
                <c:pt idx="348">
                  <c:v>35.335888626465277</c:v>
                </c:pt>
                <c:pt idx="349">
                  <c:v>35.051086778927377</c:v>
                </c:pt>
                <c:pt idx="350">
                  <c:v>34.769816725476986</c:v>
                </c:pt>
                <c:pt idx="351">
                  <c:v>34.532833599196003</c:v>
                </c:pt>
                <c:pt idx="352">
                  <c:v>34.334393962443492</c:v>
                </c:pt>
                <c:pt idx="353">
                  <c:v>34.226514579813461</c:v>
                </c:pt>
                <c:pt idx="354">
                  <c:v>34.215590857809644</c:v>
                </c:pt>
                <c:pt idx="355">
                  <c:v>34.201294840384151</c:v>
                </c:pt>
                <c:pt idx="356">
                  <c:v>34.210472877880555</c:v>
                </c:pt>
                <c:pt idx="357">
                  <c:v>34.129266291518036</c:v>
                </c:pt>
                <c:pt idx="358">
                  <c:v>34.289433492358079</c:v>
                </c:pt>
                <c:pt idx="359">
                  <c:v>34.261193846095068</c:v>
                </c:pt>
                <c:pt idx="360">
                  <c:v>34.268236549873251</c:v>
                </c:pt>
                <c:pt idx="361">
                  <c:v>34.244903109318287</c:v>
                </c:pt>
                <c:pt idx="362">
                  <c:v>34.26702515034534</c:v>
                </c:pt>
                <c:pt idx="363">
                  <c:v>34.162960674256411</c:v>
                </c:pt>
                <c:pt idx="364">
                  <c:v>34.119934940525056</c:v>
                </c:pt>
                <c:pt idx="365">
                  <c:v>34.193376975331297</c:v>
                </c:pt>
                <c:pt idx="366">
                  <c:v>34.134308598278338</c:v>
                </c:pt>
                <c:pt idx="367">
                  <c:v>34.182280118680616</c:v>
                </c:pt>
                <c:pt idx="368">
                  <c:v>34.211994366693446</c:v>
                </c:pt>
                <c:pt idx="369">
                  <c:v>34.342718004385198</c:v>
                </c:pt>
                <c:pt idx="370">
                  <c:v>34.368788723968549</c:v>
                </c:pt>
                <c:pt idx="371">
                  <c:v>34.464351236526092</c:v>
                </c:pt>
                <c:pt idx="372">
                  <c:v>34.444271408539244</c:v>
                </c:pt>
                <c:pt idx="373">
                  <c:v>34.520588455512708</c:v>
                </c:pt>
                <c:pt idx="374">
                  <c:v>34.500933437658944</c:v>
                </c:pt>
                <c:pt idx="375">
                  <c:v>34.481639315608469</c:v>
                </c:pt>
                <c:pt idx="376">
                  <c:v>34.460886002128291</c:v>
                </c:pt>
                <c:pt idx="377">
                  <c:v>34.343867493536834</c:v>
                </c:pt>
                <c:pt idx="378">
                  <c:v>34.140319927011653</c:v>
                </c:pt>
                <c:pt idx="379">
                  <c:v>33.893417408726791</c:v>
                </c:pt>
                <c:pt idx="380">
                  <c:v>33.599618896981582</c:v>
                </c:pt>
                <c:pt idx="381">
                  <c:v>33.268179233236758</c:v>
                </c:pt>
                <c:pt idx="382">
                  <c:v>32.938549984491722</c:v>
                </c:pt>
                <c:pt idx="383">
                  <c:v>32.706804345419158</c:v>
                </c:pt>
                <c:pt idx="384">
                  <c:v>32.45063860585519</c:v>
                </c:pt>
                <c:pt idx="385">
                  <c:v>32.301702251780249</c:v>
                </c:pt>
                <c:pt idx="386">
                  <c:v>32.250710603225805</c:v>
                </c:pt>
                <c:pt idx="387">
                  <c:v>32.163896457800725</c:v>
                </c:pt>
                <c:pt idx="388">
                  <c:v>32.042139483557854</c:v>
                </c:pt>
                <c:pt idx="389">
                  <c:v>31.950299540692413</c:v>
                </c:pt>
                <c:pt idx="390">
                  <c:v>31.787110276942297</c:v>
                </c:pt>
                <c:pt idx="391">
                  <c:v>31.479594906121445</c:v>
                </c:pt>
                <c:pt idx="392">
                  <c:v>31.146622455755704</c:v>
                </c:pt>
                <c:pt idx="393">
                  <c:v>30.758568175094439</c:v>
                </c:pt>
                <c:pt idx="394">
                  <c:v>30.369322436837241</c:v>
                </c:pt>
                <c:pt idx="395">
                  <c:v>30.024912064305582</c:v>
                </c:pt>
                <c:pt idx="396">
                  <c:v>29.722526697618704</c:v>
                </c:pt>
                <c:pt idx="397">
                  <c:v>29.530840845496403</c:v>
                </c:pt>
                <c:pt idx="398">
                  <c:v>29.336122112295637</c:v>
                </c:pt>
                <c:pt idx="399">
                  <c:v>29.176478912856723</c:v>
                </c:pt>
                <c:pt idx="400">
                  <c:v>29.137924460941885</c:v>
                </c:pt>
                <c:pt idx="401">
                  <c:v>29.23981370824373</c:v>
                </c:pt>
                <c:pt idx="402">
                  <c:v>29.539554147135668</c:v>
                </c:pt>
                <c:pt idx="403">
                  <c:v>29.814051183754714</c:v>
                </c:pt>
                <c:pt idx="404">
                  <c:v>30.057569963939837</c:v>
                </c:pt>
                <c:pt idx="405">
                  <c:v>30.314784307417952</c:v>
                </c:pt>
                <c:pt idx="406">
                  <c:v>30.645606305877891</c:v>
                </c:pt>
                <c:pt idx="407">
                  <c:v>30.881529901373369</c:v>
                </c:pt>
                <c:pt idx="408">
                  <c:v>31.133599457908598</c:v>
                </c:pt>
                <c:pt idx="409">
                  <c:v>31.558968730098151</c:v>
                </c:pt>
                <c:pt idx="410">
                  <c:v>31.82454366808696</c:v>
                </c:pt>
                <c:pt idx="411">
                  <c:v>32.082468190966281</c:v>
                </c:pt>
                <c:pt idx="412">
                  <c:v>32.314094430045117</c:v>
                </c:pt>
                <c:pt idx="413">
                  <c:v>32.429130180008471</c:v>
                </c:pt>
                <c:pt idx="414">
                  <c:v>32.52747861824335</c:v>
                </c:pt>
                <c:pt idx="415">
                  <c:v>32.562082977914784</c:v>
                </c:pt>
                <c:pt idx="416">
                  <c:v>32.533227844330668</c:v>
                </c:pt>
                <c:pt idx="417">
                  <c:v>32.599409043071006</c:v>
                </c:pt>
                <c:pt idx="418">
                  <c:v>32.56266469431089</c:v>
                </c:pt>
                <c:pt idx="419">
                  <c:v>32.574232116549283</c:v>
                </c:pt>
                <c:pt idx="420">
                  <c:v>32.594655553025014</c:v>
                </c:pt>
                <c:pt idx="421">
                  <c:v>32.658518291909779</c:v>
                </c:pt>
                <c:pt idx="422">
                  <c:v>32.655930066920995</c:v>
                </c:pt>
                <c:pt idx="423">
                  <c:v>32.640492606004045</c:v>
                </c:pt>
                <c:pt idx="424">
                  <c:v>32.778274729583799</c:v>
                </c:pt>
                <c:pt idx="425">
                  <c:v>32.673287558975538</c:v>
                </c:pt>
                <c:pt idx="426">
                  <c:v>32.441150187890337</c:v>
                </c:pt>
                <c:pt idx="427">
                  <c:v>32.316098305612698</c:v>
                </c:pt>
                <c:pt idx="428">
                  <c:v>32.140600962489515</c:v>
                </c:pt>
                <c:pt idx="429">
                  <c:v>31.95676134148195</c:v>
                </c:pt>
                <c:pt idx="430">
                  <c:v>31.675450026699068</c:v>
                </c:pt>
                <c:pt idx="431">
                  <c:v>31.461516373997139</c:v>
                </c:pt>
                <c:pt idx="432">
                  <c:v>31.282484035992265</c:v>
                </c:pt>
                <c:pt idx="433">
                  <c:v>31.149784758290625</c:v>
                </c:pt>
                <c:pt idx="434">
                  <c:v>31.036800324276022</c:v>
                </c:pt>
                <c:pt idx="435">
                  <c:v>30.969041132754015</c:v>
                </c:pt>
                <c:pt idx="436">
                  <c:v>30.803044913784646</c:v>
                </c:pt>
                <c:pt idx="437">
                  <c:v>30.636932240283429</c:v>
                </c:pt>
                <c:pt idx="438">
                  <c:v>30.614690488812499</c:v>
                </c:pt>
                <c:pt idx="439">
                  <c:v>30.597022038845836</c:v>
                </c:pt>
                <c:pt idx="440">
                  <c:v>30.618639462325117</c:v>
                </c:pt>
                <c:pt idx="441">
                  <c:v>30.63678538603369</c:v>
                </c:pt>
                <c:pt idx="442">
                  <c:v>30.693908432947566</c:v>
                </c:pt>
                <c:pt idx="443">
                  <c:v>30.728850080435862</c:v>
                </c:pt>
                <c:pt idx="444">
                  <c:v>30.696717698680636</c:v>
                </c:pt>
                <c:pt idx="445">
                  <c:v>30.599129395211708</c:v>
                </c:pt>
                <c:pt idx="446">
                  <c:v>30.526609023708435</c:v>
                </c:pt>
                <c:pt idx="447">
                  <c:v>30.432575301248189</c:v>
                </c:pt>
                <c:pt idx="448">
                  <c:v>30.420357432537369</c:v>
                </c:pt>
                <c:pt idx="449">
                  <c:v>30.518112605880237</c:v>
                </c:pt>
                <c:pt idx="450">
                  <c:v>30.688143318522272</c:v>
                </c:pt>
                <c:pt idx="451">
                  <c:v>30.87374066288336</c:v>
                </c:pt>
                <c:pt idx="452">
                  <c:v>31.215389844005216</c:v>
                </c:pt>
                <c:pt idx="453">
                  <c:v>31.544718656920935</c:v>
                </c:pt>
                <c:pt idx="454">
                  <c:v>32.011990065648035</c:v>
                </c:pt>
                <c:pt idx="455">
                  <c:v>32.316194575802655</c:v>
                </c:pt>
                <c:pt idx="456">
                  <c:v>32.574487388570475</c:v>
                </c:pt>
                <c:pt idx="457">
                  <c:v>32.833347650191328</c:v>
                </c:pt>
                <c:pt idx="458">
                  <c:v>33.038429568624949</c:v>
                </c:pt>
                <c:pt idx="459">
                  <c:v>33.234373024291706</c:v>
                </c:pt>
                <c:pt idx="460">
                  <c:v>33.324086524893545</c:v>
                </c:pt>
                <c:pt idx="461">
                  <c:v>33.446119268836874</c:v>
                </c:pt>
                <c:pt idx="462">
                  <c:v>33.50119394519978</c:v>
                </c:pt>
                <c:pt idx="463">
                  <c:v>33.685467579119823</c:v>
                </c:pt>
                <c:pt idx="464">
                  <c:v>33.537025456926941</c:v>
                </c:pt>
                <c:pt idx="465">
                  <c:v>33.616738021695809</c:v>
                </c:pt>
                <c:pt idx="466">
                  <c:v>33.599660869889696</c:v>
                </c:pt>
                <c:pt idx="467">
                  <c:v>33.521726979388781</c:v>
                </c:pt>
                <c:pt idx="468">
                  <c:v>33.586055411161063</c:v>
                </c:pt>
                <c:pt idx="469">
                  <c:v>33.647512986027181</c:v>
                </c:pt>
                <c:pt idx="470">
                  <c:v>33.450235217605744</c:v>
                </c:pt>
                <c:pt idx="471">
                  <c:v>33.418912274019043</c:v>
                </c:pt>
                <c:pt idx="472">
                  <c:v>33.252145224016502</c:v>
                </c:pt>
                <c:pt idx="473">
                  <c:v>33.075330655193831</c:v>
                </c:pt>
                <c:pt idx="474">
                  <c:v>32.842647940172185</c:v>
                </c:pt>
                <c:pt idx="475">
                  <c:v>32.623975120479734</c:v>
                </c:pt>
                <c:pt idx="476">
                  <c:v>32.401098926531084</c:v>
                </c:pt>
                <c:pt idx="477">
                  <c:v>32.226558764939632</c:v>
                </c:pt>
                <c:pt idx="478">
                  <c:v>31.985394653878792</c:v>
                </c:pt>
                <c:pt idx="479">
                  <c:v>31.911607858330303</c:v>
                </c:pt>
                <c:pt idx="480">
                  <c:v>31.751338148839597</c:v>
                </c:pt>
                <c:pt idx="481">
                  <c:v>31.633821027378669</c:v>
                </c:pt>
                <c:pt idx="482">
                  <c:v>31.551681112987044</c:v>
                </c:pt>
                <c:pt idx="483">
                  <c:v>31.569206151186844</c:v>
                </c:pt>
                <c:pt idx="484">
                  <c:v>31.587574638932548</c:v>
                </c:pt>
                <c:pt idx="485">
                  <c:v>31.513939258151126</c:v>
                </c:pt>
                <c:pt idx="486">
                  <c:v>31.650857368970538</c:v>
                </c:pt>
                <c:pt idx="487">
                  <c:v>31.78706534282033</c:v>
                </c:pt>
                <c:pt idx="488">
                  <c:v>31.990143205381482</c:v>
                </c:pt>
                <c:pt idx="489">
                  <c:v>32.19957303380437</c:v>
                </c:pt>
                <c:pt idx="490">
                  <c:v>32.334844471084942</c:v>
                </c:pt>
                <c:pt idx="491">
                  <c:v>32.383886011979499</c:v>
                </c:pt>
                <c:pt idx="492">
                  <c:v>32.551742314349148</c:v>
                </c:pt>
                <c:pt idx="493">
                  <c:v>32.656275594218478</c:v>
                </c:pt>
                <c:pt idx="494">
                  <c:v>32.783170494469466</c:v>
                </c:pt>
                <c:pt idx="495">
                  <c:v>32.936220557509522</c:v>
                </c:pt>
                <c:pt idx="496">
                  <c:v>33.037697648393547</c:v>
                </c:pt>
                <c:pt idx="497">
                  <c:v>33.117409993691574</c:v>
                </c:pt>
                <c:pt idx="498">
                  <c:v>33.374634290894925</c:v>
                </c:pt>
                <c:pt idx="499">
                  <c:v>33.436515109000773</c:v>
                </c:pt>
                <c:pt idx="500">
                  <c:v>33.678048981514166</c:v>
                </c:pt>
                <c:pt idx="501">
                  <c:v>33.909131888817264</c:v>
                </c:pt>
                <c:pt idx="502">
                  <c:v>34.156504676308678</c:v>
                </c:pt>
                <c:pt idx="503">
                  <c:v>34.413456052212076</c:v>
                </c:pt>
                <c:pt idx="504">
                  <c:v>34.735516164434344</c:v>
                </c:pt>
                <c:pt idx="505">
                  <c:v>35.01015415535587</c:v>
                </c:pt>
                <c:pt idx="506">
                  <c:v>35.362523121570959</c:v>
                </c:pt>
                <c:pt idx="507">
                  <c:v>35.630927024277192</c:v>
                </c:pt>
                <c:pt idx="508">
                  <c:v>35.77097379367445</c:v>
                </c:pt>
                <c:pt idx="509">
                  <c:v>35.85205827260085</c:v>
                </c:pt>
                <c:pt idx="510">
                  <c:v>35.845321045725733</c:v>
                </c:pt>
                <c:pt idx="511">
                  <c:v>35.860026161502802</c:v>
                </c:pt>
                <c:pt idx="512">
                  <c:v>35.863775761068972</c:v>
                </c:pt>
                <c:pt idx="513">
                  <c:v>35.864301630655092</c:v>
                </c:pt>
                <c:pt idx="514">
                  <c:v>35.877783958880592</c:v>
                </c:pt>
                <c:pt idx="515">
                  <c:v>35.895230337189403</c:v>
                </c:pt>
                <c:pt idx="516">
                  <c:v>35.84945690434057</c:v>
                </c:pt>
                <c:pt idx="517">
                  <c:v>35.846061561739184</c:v>
                </c:pt>
                <c:pt idx="518">
                  <c:v>35.814466579190835</c:v>
                </c:pt>
                <c:pt idx="519">
                  <c:v>35.652370528818913</c:v>
                </c:pt>
                <c:pt idx="520">
                  <c:v>35.350226108106106</c:v>
                </c:pt>
                <c:pt idx="521">
                  <c:v>35.182041665403197</c:v>
                </c:pt>
                <c:pt idx="522">
                  <c:v>35.028158658472627</c:v>
                </c:pt>
                <c:pt idx="523">
                  <c:v>34.930330042484435</c:v>
                </c:pt>
                <c:pt idx="524">
                  <c:v>34.65567431951952</c:v>
                </c:pt>
                <c:pt idx="525">
                  <c:v>34.729739514679146</c:v>
                </c:pt>
                <c:pt idx="526">
                  <c:v>34.759890288601945</c:v>
                </c:pt>
                <c:pt idx="527">
                  <c:v>34.734895640490208</c:v>
                </c:pt>
                <c:pt idx="528">
                  <c:v>34.779629845482503</c:v>
                </c:pt>
                <c:pt idx="529">
                  <c:v>34.780853167220897</c:v>
                </c:pt>
                <c:pt idx="530">
                  <c:v>34.735332172315921</c:v>
                </c:pt>
                <c:pt idx="531">
                  <c:v>34.815623829427196</c:v>
                </c:pt>
                <c:pt idx="532">
                  <c:v>34.908343690682301</c:v>
                </c:pt>
                <c:pt idx="533">
                  <c:v>35.116280476662617</c:v>
                </c:pt>
                <c:pt idx="534">
                  <c:v>35.288278562070147</c:v>
                </c:pt>
                <c:pt idx="535">
                  <c:v>35.507265469399002</c:v>
                </c:pt>
                <c:pt idx="536">
                  <c:v>35.715092397252768</c:v>
                </c:pt>
                <c:pt idx="537">
                  <c:v>35.941812654525272</c:v>
                </c:pt>
                <c:pt idx="538">
                  <c:v>36.175024956565018</c:v>
                </c:pt>
                <c:pt idx="539">
                  <c:v>36.29241888128368</c:v>
                </c:pt>
                <c:pt idx="540">
                  <c:v>36.413141669567963</c:v>
                </c:pt>
                <c:pt idx="541">
                  <c:v>36.536749325828339</c:v>
                </c:pt>
                <c:pt idx="542">
                  <c:v>36.658474108529319</c:v>
                </c:pt>
                <c:pt idx="543">
                  <c:v>36.725064932249012</c:v>
                </c:pt>
                <c:pt idx="544">
                  <c:v>36.743265703458924</c:v>
                </c:pt>
                <c:pt idx="545">
                  <c:v>36.76405072761473</c:v>
                </c:pt>
                <c:pt idx="546">
                  <c:v>36.778068434782746</c:v>
                </c:pt>
                <c:pt idx="547">
                  <c:v>36.696230376959754</c:v>
                </c:pt>
                <c:pt idx="548">
                  <c:v>36.690685059361996</c:v>
                </c:pt>
                <c:pt idx="549">
                  <c:v>36.508254218371739</c:v>
                </c:pt>
                <c:pt idx="550">
                  <c:v>36.340842081750424</c:v>
                </c:pt>
                <c:pt idx="551">
                  <c:v>36.229838240149554</c:v>
                </c:pt>
                <c:pt idx="552">
                  <c:v>36.257397964139216</c:v>
                </c:pt>
                <c:pt idx="553">
                  <c:v>36.103823420593855</c:v>
                </c:pt>
                <c:pt idx="554">
                  <c:v>36.008308500154435</c:v>
                </c:pt>
                <c:pt idx="555">
                  <c:v>35.857857336610515</c:v>
                </c:pt>
                <c:pt idx="556">
                  <c:v>35.610324038756794</c:v>
                </c:pt>
                <c:pt idx="557">
                  <c:v>35.45142274520677</c:v>
                </c:pt>
                <c:pt idx="558">
                  <c:v>35.39597342684619</c:v>
                </c:pt>
                <c:pt idx="559">
                  <c:v>35.19782495098098</c:v>
                </c:pt>
                <c:pt idx="560">
                  <c:v>35.120497589602003</c:v>
                </c:pt>
                <c:pt idx="561">
                  <c:v>34.962404226961667</c:v>
                </c:pt>
                <c:pt idx="562">
                  <c:v>34.761288389612453</c:v>
                </c:pt>
                <c:pt idx="563">
                  <c:v>34.599579920448882</c:v>
                </c:pt>
                <c:pt idx="564">
                  <c:v>34.450882871030188</c:v>
                </c:pt>
                <c:pt idx="565">
                  <c:v>34.189054395854754</c:v>
                </c:pt>
                <c:pt idx="566">
                  <c:v>33.975942908574311</c:v>
                </c:pt>
                <c:pt idx="567">
                  <c:v>33.665744570358122</c:v>
                </c:pt>
                <c:pt idx="568">
                  <c:v>33.3802137090522</c:v>
                </c:pt>
                <c:pt idx="569">
                  <c:v>33.214274623933747</c:v>
                </c:pt>
                <c:pt idx="570">
                  <c:v>33.022098209282248</c:v>
                </c:pt>
                <c:pt idx="571">
                  <c:v>32.902101367578361</c:v>
                </c:pt>
                <c:pt idx="572">
                  <c:v>32.760842343432373</c:v>
                </c:pt>
                <c:pt idx="573">
                  <c:v>32.675730872226417</c:v>
                </c:pt>
                <c:pt idx="574">
                  <c:v>32.543524641230626</c:v>
                </c:pt>
                <c:pt idx="575">
                  <c:v>32.47539678787097</c:v>
                </c:pt>
                <c:pt idx="576">
                  <c:v>32.343951807954703</c:v>
                </c:pt>
                <c:pt idx="577">
                  <c:v>32.367121320374693</c:v>
                </c:pt>
                <c:pt idx="578">
                  <c:v>32.376945145277759</c:v>
                </c:pt>
                <c:pt idx="579">
                  <c:v>32.274088843429816</c:v>
                </c:pt>
                <c:pt idx="580">
                  <c:v>32.363725278112412</c:v>
                </c:pt>
                <c:pt idx="581">
                  <c:v>32.550923361367374</c:v>
                </c:pt>
                <c:pt idx="582">
                  <c:v>32.630030543261434</c:v>
                </c:pt>
                <c:pt idx="583">
                  <c:v>32.635730383461336</c:v>
                </c:pt>
                <c:pt idx="584">
                  <c:v>32.552702461134771</c:v>
                </c:pt>
                <c:pt idx="585">
                  <c:v>32.513041232324689</c:v>
                </c:pt>
                <c:pt idx="586">
                  <c:v>32.408395073653374</c:v>
                </c:pt>
                <c:pt idx="587">
                  <c:v>32.116858671095152</c:v>
                </c:pt>
                <c:pt idx="588">
                  <c:v>31.909665951653121</c:v>
                </c:pt>
                <c:pt idx="589">
                  <c:v>31.595967311077111</c:v>
                </c:pt>
                <c:pt idx="590">
                  <c:v>31.209622921883238</c:v>
                </c:pt>
                <c:pt idx="591">
                  <c:v>30.915788487970911</c:v>
                </c:pt>
                <c:pt idx="592">
                  <c:v>30.590370347408907</c:v>
                </c:pt>
                <c:pt idx="593">
                  <c:v>30.226997594880608</c:v>
                </c:pt>
                <c:pt idx="594">
                  <c:v>29.834647482736102</c:v>
                </c:pt>
                <c:pt idx="595">
                  <c:v>29.445783707174947</c:v>
                </c:pt>
                <c:pt idx="596">
                  <c:v>29.183884513551639</c:v>
                </c:pt>
                <c:pt idx="597">
                  <c:v>28.935981229990485</c:v>
                </c:pt>
                <c:pt idx="598">
                  <c:v>28.76326958026473</c:v>
                </c:pt>
                <c:pt idx="599">
                  <c:v>28.575139181163866</c:v>
                </c:pt>
                <c:pt idx="600">
                  <c:v>28.497639288968678</c:v>
                </c:pt>
                <c:pt idx="601">
                  <c:v>28.381537100937084</c:v>
                </c:pt>
                <c:pt idx="602">
                  <c:v>28.3016059390959</c:v>
                </c:pt>
                <c:pt idx="603">
                  <c:v>28.257027278339418</c:v>
                </c:pt>
                <c:pt idx="604">
                  <c:v>28.220846748787999</c:v>
                </c:pt>
                <c:pt idx="605">
                  <c:v>28.198082063151528</c:v>
                </c:pt>
                <c:pt idx="606">
                  <c:v>28.170491446207254</c:v>
                </c:pt>
                <c:pt idx="607">
                  <c:v>28.145640396156303</c:v>
                </c:pt>
                <c:pt idx="608">
                  <c:v>28.179683608302771</c:v>
                </c:pt>
                <c:pt idx="609">
                  <c:v>28.092934488550576</c:v>
                </c:pt>
                <c:pt idx="610">
                  <c:v>28.186946228010807</c:v>
                </c:pt>
                <c:pt idx="611">
                  <c:v>28.345324945326023</c:v>
                </c:pt>
                <c:pt idx="612">
                  <c:v>28.489831277754494</c:v>
                </c:pt>
                <c:pt idx="613">
                  <c:v>28.644795019812829</c:v>
                </c:pt>
                <c:pt idx="614">
                  <c:v>28.830888349211307</c:v>
                </c:pt>
                <c:pt idx="615">
                  <c:v>28.957308617682365</c:v>
                </c:pt>
                <c:pt idx="616">
                  <c:v>29.085202833514352</c:v>
                </c:pt>
                <c:pt idx="617">
                  <c:v>29.312889748132118</c:v>
                </c:pt>
                <c:pt idx="618">
                  <c:v>29.418462793247734</c:v>
                </c:pt>
                <c:pt idx="619">
                  <c:v>29.481433343015588</c:v>
                </c:pt>
                <c:pt idx="620">
                  <c:v>29.637219782476869</c:v>
                </c:pt>
                <c:pt idx="621">
                  <c:v>29.784327630941561</c:v>
                </c:pt>
                <c:pt idx="622">
                  <c:v>29.862023829315909</c:v>
                </c:pt>
                <c:pt idx="623">
                  <c:v>30.041335830383534</c:v>
                </c:pt>
                <c:pt idx="624">
                  <c:v>30.19485691445249</c:v>
                </c:pt>
                <c:pt idx="625">
                  <c:v>30.421487426518141</c:v>
                </c:pt>
                <c:pt idx="626">
                  <c:v>30.640564702141287</c:v>
                </c:pt>
                <c:pt idx="627">
                  <c:v>30.905646777510849</c:v>
                </c:pt>
                <c:pt idx="628">
                  <c:v>31.214754681733627</c:v>
                </c:pt>
                <c:pt idx="629">
                  <c:v>31.494503881465779</c:v>
                </c:pt>
                <c:pt idx="630">
                  <c:v>31.671075853567199</c:v>
                </c:pt>
                <c:pt idx="631">
                  <c:v>31.880285066301425</c:v>
                </c:pt>
                <c:pt idx="632">
                  <c:v>31.907649637037157</c:v>
                </c:pt>
                <c:pt idx="633">
                  <c:v>31.766876339666965</c:v>
                </c:pt>
                <c:pt idx="634">
                  <c:v>31.589592728660776</c:v>
                </c:pt>
                <c:pt idx="635">
                  <c:v>31.409049169091354</c:v>
                </c:pt>
                <c:pt idx="636">
                  <c:v>31.151758887491471</c:v>
                </c:pt>
                <c:pt idx="637">
                  <c:v>30.873038778583581</c:v>
                </c:pt>
                <c:pt idx="638">
                  <c:v>30.61951870416673</c:v>
                </c:pt>
                <c:pt idx="639">
                  <c:v>30.299445990702761</c:v>
                </c:pt>
                <c:pt idx="640">
                  <c:v>30.037247254075034</c:v>
                </c:pt>
                <c:pt idx="641">
                  <c:v>29.746174341383785</c:v>
                </c:pt>
                <c:pt idx="642">
                  <c:v>29.500548381540369</c:v>
                </c:pt>
                <c:pt idx="643">
                  <c:v>29.321448374438262</c:v>
                </c:pt>
                <c:pt idx="644">
                  <c:v>29.189072101685806</c:v>
                </c:pt>
                <c:pt idx="645">
                  <c:v>29.071597698025347</c:v>
                </c:pt>
                <c:pt idx="646">
                  <c:v>28.991208631918912</c:v>
                </c:pt>
                <c:pt idx="647">
                  <c:v>28.913550938302873</c:v>
                </c:pt>
                <c:pt idx="648">
                  <c:v>28.99115429889196</c:v>
                </c:pt>
                <c:pt idx="649">
                  <c:v>29.107956324911783</c:v>
                </c:pt>
                <c:pt idx="650">
                  <c:v>29.295180238159425</c:v>
                </c:pt>
                <c:pt idx="651">
                  <c:v>29.485526671534981</c:v>
                </c:pt>
                <c:pt idx="652">
                  <c:v>29.692307159361672</c:v>
                </c:pt>
                <c:pt idx="653">
                  <c:v>29.90043952986597</c:v>
                </c:pt>
                <c:pt idx="654">
                  <c:v>30.09475441634153</c:v>
                </c:pt>
                <c:pt idx="655">
                  <c:v>30.329494374268371</c:v>
                </c:pt>
                <c:pt idx="656">
                  <c:v>30.552926559290238</c:v>
                </c:pt>
                <c:pt idx="657">
                  <c:v>30.70339983580913</c:v>
                </c:pt>
                <c:pt idx="658">
                  <c:v>30.837656032127715</c:v>
                </c:pt>
                <c:pt idx="659">
                  <c:v>30.888569633047144</c:v>
                </c:pt>
                <c:pt idx="660">
                  <c:v>30.965758039876714</c:v>
                </c:pt>
                <c:pt idx="661">
                  <c:v>31.026561630451855</c:v>
                </c:pt>
                <c:pt idx="662">
                  <c:v>31.029491676791704</c:v>
                </c:pt>
                <c:pt idx="663">
                  <c:v>31.035168726319203</c:v>
                </c:pt>
                <c:pt idx="664">
                  <c:v>30.945639541119942</c:v>
                </c:pt>
                <c:pt idx="665">
                  <c:v>30.856961020000213</c:v>
                </c:pt>
                <c:pt idx="666">
                  <c:v>30.820900780213957</c:v>
                </c:pt>
                <c:pt idx="667">
                  <c:v>30.744614764331164</c:v>
                </c:pt>
                <c:pt idx="668">
                  <c:v>30.686519066673373</c:v>
                </c:pt>
                <c:pt idx="669">
                  <c:v>30.708846688934546</c:v>
                </c:pt>
                <c:pt idx="670">
                  <c:v>30.730520854446514</c:v>
                </c:pt>
                <c:pt idx="671">
                  <c:v>30.785689884199169</c:v>
                </c:pt>
                <c:pt idx="672">
                  <c:v>30.782899624279388</c:v>
                </c:pt>
                <c:pt idx="673">
                  <c:v>30.82035137810082</c:v>
                </c:pt>
                <c:pt idx="674">
                  <c:v>30.749319689212683</c:v>
                </c:pt>
                <c:pt idx="675">
                  <c:v>30.760135400004533</c:v>
                </c:pt>
                <c:pt idx="676">
                  <c:v>30.820047862754461</c:v>
                </c:pt>
                <c:pt idx="677">
                  <c:v>30.74110534979102</c:v>
                </c:pt>
                <c:pt idx="678">
                  <c:v>30.663516501764452</c:v>
                </c:pt>
                <c:pt idx="679">
                  <c:v>30.694218022805945</c:v>
                </c:pt>
                <c:pt idx="680">
                  <c:v>30.724960773612469</c:v>
                </c:pt>
                <c:pt idx="681">
                  <c:v>30.71693406992809</c:v>
                </c:pt>
                <c:pt idx="682">
                  <c:v>30.700129404533435</c:v>
                </c:pt>
                <c:pt idx="683">
                  <c:v>30.727161027903378</c:v>
                </c:pt>
                <c:pt idx="684">
                  <c:v>30.735594156178657</c:v>
                </c:pt>
                <c:pt idx="685">
                  <c:v>30.711279505070799</c:v>
                </c:pt>
                <c:pt idx="686">
                  <c:v>30.707916757336712</c:v>
                </c:pt>
                <c:pt idx="687">
                  <c:v>30.73907440545387</c:v>
                </c:pt>
                <c:pt idx="688">
                  <c:v>30.713062600586515</c:v>
                </c:pt>
                <c:pt idx="689">
                  <c:v>30.676031687521679</c:v>
                </c:pt>
                <c:pt idx="690">
                  <c:v>30.608076240848732</c:v>
                </c:pt>
                <c:pt idx="691">
                  <c:v>30.541318574666718</c:v>
                </c:pt>
                <c:pt idx="692">
                  <c:v>30.22358877043543</c:v>
                </c:pt>
                <c:pt idx="693">
                  <c:v>30.144432982096248</c:v>
                </c:pt>
                <c:pt idx="694">
                  <c:v>30.32234498564166</c:v>
                </c:pt>
                <c:pt idx="695">
                  <c:v>30.656903522315066</c:v>
                </c:pt>
                <c:pt idx="696">
                  <c:v>30.896918348521986</c:v>
                </c:pt>
                <c:pt idx="697">
                  <c:v>31.265303539923483</c:v>
                </c:pt>
                <c:pt idx="698">
                  <c:v>31.61675563164664</c:v>
                </c:pt>
                <c:pt idx="699">
                  <c:v>31.960954093156253</c:v>
                </c:pt>
                <c:pt idx="700">
                  <c:v>32.358027103982245</c:v>
                </c:pt>
                <c:pt idx="701">
                  <c:v>32.667371511417677</c:v>
                </c:pt>
                <c:pt idx="702">
                  <c:v>33.039200536153956</c:v>
                </c:pt>
                <c:pt idx="703">
                  <c:v>33.563422672738149</c:v>
                </c:pt>
                <c:pt idx="704">
                  <c:v>33.723674614552372</c:v>
                </c:pt>
                <c:pt idx="705">
                  <c:v>33.932157570997035</c:v>
                </c:pt>
                <c:pt idx="706">
                  <c:v>34.041851295111897</c:v>
                </c:pt>
                <c:pt idx="707">
                  <c:v>34.146702782336376</c:v>
                </c:pt>
                <c:pt idx="708">
                  <c:v>34.133561110561523</c:v>
                </c:pt>
                <c:pt idx="709">
                  <c:v>33.981587593951012</c:v>
                </c:pt>
                <c:pt idx="710">
                  <c:v>33.767161988221218</c:v>
                </c:pt>
                <c:pt idx="711">
                  <c:v>33.381881236489654</c:v>
                </c:pt>
                <c:pt idx="712">
                  <c:v>33.003761931169215</c:v>
                </c:pt>
                <c:pt idx="713">
                  <c:v>32.615245398379095</c:v>
                </c:pt>
                <c:pt idx="714">
                  <c:v>32.316445451725002</c:v>
                </c:pt>
                <c:pt idx="715">
                  <c:v>32.11005367380011</c:v>
                </c:pt>
                <c:pt idx="716">
                  <c:v>31.904105949663126</c:v>
                </c:pt>
                <c:pt idx="717">
                  <c:v>31.818605020937287</c:v>
                </c:pt>
                <c:pt idx="718">
                  <c:v>31.730312600330336</c:v>
                </c:pt>
                <c:pt idx="719">
                  <c:v>31.641186013731915</c:v>
                </c:pt>
                <c:pt idx="720">
                  <c:v>31.610814635617668</c:v>
                </c:pt>
                <c:pt idx="721">
                  <c:v>31.543726636685143</c:v>
                </c:pt>
                <c:pt idx="722">
                  <c:v>31.629532301353464</c:v>
                </c:pt>
                <c:pt idx="723">
                  <c:v>31.649891668632556</c:v>
                </c:pt>
                <c:pt idx="724">
                  <c:v>31.592984559757053</c:v>
                </c:pt>
                <c:pt idx="725">
                  <c:v>31.605664539546169</c:v>
                </c:pt>
                <c:pt idx="726">
                  <c:v>31.624352286657416</c:v>
                </c:pt>
                <c:pt idx="727">
                  <c:v>31.620923403395874</c:v>
                </c:pt>
                <c:pt idx="728">
                  <c:v>31.724515582923694</c:v>
                </c:pt>
                <c:pt idx="729">
                  <c:v>31.790058823276262</c:v>
                </c:pt>
                <c:pt idx="730">
                  <c:v>31.734636387668719</c:v>
                </c:pt>
                <c:pt idx="731">
                  <c:v>31.817611212981415</c:v>
                </c:pt>
                <c:pt idx="732">
                  <c:v>31.905034024947245</c:v>
                </c:pt>
                <c:pt idx="733">
                  <c:v>31.921506372734409</c:v>
                </c:pt>
                <c:pt idx="734">
                  <c:v>31.880130442870989</c:v>
                </c:pt>
                <c:pt idx="735">
                  <c:v>31.984721381025643</c:v>
                </c:pt>
                <c:pt idx="736">
                  <c:v>31.959582403474645</c:v>
                </c:pt>
                <c:pt idx="737">
                  <c:v>31.856760637433133</c:v>
                </c:pt>
                <c:pt idx="738">
                  <c:v>32.00731859386029</c:v>
                </c:pt>
                <c:pt idx="739">
                  <c:v>32.025950625406558</c:v>
                </c:pt>
                <c:pt idx="740">
                  <c:v>31.95006967454966</c:v>
                </c:pt>
                <c:pt idx="741">
                  <c:v>31.924497729757981</c:v>
                </c:pt>
                <c:pt idx="742">
                  <c:v>31.823656441328204</c:v>
                </c:pt>
                <c:pt idx="743">
                  <c:v>31.680030155712313</c:v>
                </c:pt>
                <c:pt idx="744">
                  <c:v>31.573123495872554</c:v>
                </c:pt>
                <c:pt idx="745">
                  <c:v>31.402340282832977</c:v>
                </c:pt>
                <c:pt idx="746">
                  <c:v>31.297612285227615</c:v>
                </c:pt>
                <c:pt idx="747">
                  <c:v>31.167132509623471</c:v>
                </c:pt>
                <c:pt idx="748">
                  <c:v>31.000146823501588</c:v>
                </c:pt>
                <c:pt idx="749">
                  <c:v>30.919009335448632</c:v>
                </c:pt>
                <c:pt idx="750">
                  <c:v>30.867511335977351</c:v>
                </c:pt>
                <c:pt idx="751">
                  <c:v>30.81114247235843</c:v>
                </c:pt>
                <c:pt idx="752">
                  <c:v>30.789270223943987</c:v>
                </c:pt>
                <c:pt idx="753">
                  <c:v>30.952830302207854</c:v>
                </c:pt>
                <c:pt idx="754">
                  <c:v>31.051086537349303</c:v>
                </c:pt>
                <c:pt idx="755">
                  <c:v>30.961604536338072</c:v>
                </c:pt>
                <c:pt idx="756">
                  <c:v>30.766244519224355</c:v>
                </c:pt>
                <c:pt idx="757">
                  <c:v>30.684950842390023</c:v>
                </c:pt>
                <c:pt idx="758">
                  <c:v>30.545213691689021</c:v>
                </c:pt>
                <c:pt idx="759">
                  <c:v>30.452068970134082</c:v>
                </c:pt>
                <c:pt idx="760">
                  <c:v>30.465487969313759</c:v>
                </c:pt>
                <c:pt idx="761">
                  <c:v>30.418046258078185</c:v>
                </c:pt>
                <c:pt idx="762">
                  <c:v>30.440741177875054</c:v>
                </c:pt>
                <c:pt idx="763">
                  <c:v>30.390031829989766</c:v>
                </c:pt>
                <c:pt idx="764">
                  <c:v>30.205039345681847</c:v>
                </c:pt>
                <c:pt idx="765">
                  <c:v>30.404036169783353</c:v>
                </c:pt>
                <c:pt idx="766">
                  <c:v>30.475354075896089</c:v>
                </c:pt>
                <c:pt idx="767">
                  <c:v>30.658246580725418</c:v>
                </c:pt>
                <c:pt idx="768">
                  <c:v>30.772018481461362</c:v>
                </c:pt>
                <c:pt idx="769">
                  <c:v>30.92442501601753</c:v>
                </c:pt>
                <c:pt idx="770">
                  <c:v>31.199400268439771</c:v>
                </c:pt>
                <c:pt idx="771">
                  <c:v>31.293322720809584</c:v>
                </c:pt>
                <c:pt idx="772">
                  <c:v>31.585830474061858</c:v>
                </c:pt>
                <c:pt idx="773">
                  <c:v>31.823431935951202</c:v>
                </c:pt>
                <c:pt idx="774">
                  <c:v>32.035061312632244</c:v>
                </c:pt>
                <c:pt idx="775">
                  <c:v>32.197920624124549</c:v>
                </c:pt>
                <c:pt idx="776">
                  <c:v>32.07227642164446</c:v>
                </c:pt>
                <c:pt idx="777">
                  <c:v>31.909506813563404</c:v>
                </c:pt>
                <c:pt idx="778">
                  <c:v>31.684579970181048</c:v>
                </c:pt>
                <c:pt idx="779">
                  <c:v>31.451182378700494</c:v>
                </c:pt>
                <c:pt idx="780">
                  <c:v>31.2360675736697</c:v>
                </c:pt>
                <c:pt idx="781">
                  <c:v>31.025610944882047</c:v>
                </c:pt>
                <c:pt idx="782">
                  <c:v>30.848104141007202</c:v>
                </c:pt>
                <c:pt idx="783">
                  <c:v>30.520365090386431</c:v>
                </c:pt>
                <c:pt idx="784">
                  <c:v>30.395246986443052</c:v>
                </c:pt>
                <c:pt idx="785">
                  <c:v>30.360705457554733</c:v>
                </c:pt>
                <c:pt idx="786">
                  <c:v>30.334579892725774</c:v>
                </c:pt>
                <c:pt idx="787">
                  <c:v>30.307130095214561</c:v>
                </c:pt>
                <c:pt idx="788">
                  <c:v>30.36679705089723</c:v>
                </c:pt>
                <c:pt idx="789">
                  <c:v>30.306942326978504</c:v>
                </c:pt>
                <c:pt idx="790">
                  <c:v>30.265952240962047</c:v>
                </c:pt>
                <c:pt idx="791">
                  <c:v>30.300956509304051</c:v>
                </c:pt>
                <c:pt idx="792">
                  <c:v>30.249549747094299</c:v>
                </c:pt>
                <c:pt idx="793">
                  <c:v>30.21007024125463</c:v>
                </c:pt>
                <c:pt idx="794">
                  <c:v>30.201609012310897</c:v>
                </c:pt>
                <c:pt idx="795">
                  <c:v>30.213775515048603</c:v>
                </c:pt>
                <c:pt idx="796">
                  <c:v>30.186053531983415</c:v>
                </c:pt>
                <c:pt idx="797">
                  <c:v>30.173665149314722</c:v>
                </c:pt>
                <c:pt idx="798">
                  <c:v>30.225145835799438</c:v>
                </c:pt>
                <c:pt idx="799">
                  <c:v>30.049768450586367</c:v>
                </c:pt>
                <c:pt idx="800">
                  <c:v>29.967299117387391</c:v>
                </c:pt>
                <c:pt idx="801">
                  <c:v>29.853987428011436</c:v>
                </c:pt>
                <c:pt idx="802">
                  <c:v>29.703006153113066</c:v>
                </c:pt>
                <c:pt idx="803">
                  <c:v>29.58199572684644</c:v>
                </c:pt>
                <c:pt idx="804">
                  <c:v>29.420235249040438</c:v>
                </c:pt>
                <c:pt idx="805">
                  <c:v>29.258359926761038</c:v>
                </c:pt>
                <c:pt idx="806">
                  <c:v>29.113942573736015</c:v>
                </c:pt>
                <c:pt idx="807">
                  <c:v>28.851649226040479</c:v>
                </c:pt>
                <c:pt idx="808">
                  <c:v>28.570965842553949</c:v>
                </c:pt>
                <c:pt idx="809">
                  <c:v>28.304111969979783</c:v>
                </c:pt>
                <c:pt idx="810">
                  <c:v>28.026867486715641</c:v>
                </c:pt>
                <c:pt idx="811">
                  <c:v>27.793336632295318</c:v>
                </c:pt>
                <c:pt idx="812">
                  <c:v>27.635765795840804</c:v>
                </c:pt>
                <c:pt idx="813">
                  <c:v>27.539974277678709</c:v>
                </c:pt>
                <c:pt idx="814">
                  <c:v>27.467137924132516</c:v>
                </c:pt>
                <c:pt idx="815">
                  <c:v>27.362187568137443</c:v>
                </c:pt>
                <c:pt idx="816">
                  <c:v>27.298497324232883</c:v>
                </c:pt>
                <c:pt idx="817">
                  <c:v>27.181787264293646</c:v>
                </c:pt>
                <c:pt idx="818">
                  <c:v>27.131420611839854</c:v>
                </c:pt>
                <c:pt idx="819">
                  <c:v>27.042649883442309</c:v>
                </c:pt>
                <c:pt idx="820">
                  <c:v>26.929320385184592</c:v>
                </c:pt>
                <c:pt idx="821">
                  <c:v>26.70194520138002</c:v>
                </c:pt>
                <c:pt idx="822">
                  <c:v>26.487302057839205</c:v>
                </c:pt>
                <c:pt idx="823">
                  <c:v>26.290455616182292</c:v>
                </c:pt>
                <c:pt idx="824">
                  <c:v>26.084089280520942</c:v>
                </c:pt>
                <c:pt idx="825">
                  <c:v>25.839274088846832</c:v>
                </c:pt>
                <c:pt idx="826">
                  <c:v>25.583021335720208</c:v>
                </c:pt>
                <c:pt idx="827">
                  <c:v>25.357217869027025</c:v>
                </c:pt>
                <c:pt idx="828">
                  <c:v>25.170391617903832</c:v>
                </c:pt>
                <c:pt idx="829">
                  <c:v>25.03282946218636</c:v>
                </c:pt>
                <c:pt idx="830">
                  <c:v>24.976189535686814</c:v>
                </c:pt>
                <c:pt idx="831">
                  <c:v>24.92286237109311</c:v>
                </c:pt>
                <c:pt idx="832">
                  <c:v>25.092850841602033</c:v>
                </c:pt>
                <c:pt idx="833">
                  <c:v>25.292833022804132</c:v>
                </c:pt>
                <c:pt idx="834">
                  <c:v>25.555949682078541</c:v>
                </c:pt>
                <c:pt idx="835">
                  <c:v>25.786280275406266</c:v>
                </c:pt>
                <c:pt idx="836">
                  <c:v>26.12677875877484</c:v>
                </c:pt>
                <c:pt idx="837">
                  <c:v>26.64689198885192</c:v>
                </c:pt>
                <c:pt idx="838">
                  <c:v>27.114226456097594</c:v>
                </c:pt>
                <c:pt idx="839">
                  <c:v>27.637918746670071</c:v>
                </c:pt>
                <c:pt idx="840">
                  <c:v>28.161383646077368</c:v>
                </c:pt>
                <c:pt idx="841">
                  <c:v>28.519588111696152</c:v>
                </c:pt>
                <c:pt idx="842">
                  <c:v>28.9649852820882</c:v>
                </c:pt>
                <c:pt idx="843">
                  <c:v>29.319182594976088</c:v>
                </c:pt>
                <c:pt idx="844">
                  <c:v>29.542585424666697</c:v>
                </c:pt>
                <c:pt idx="845">
                  <c:v>29.764204377162059</c:v>
                </c:pt>
                <c:pt idx="846">
                  <c:v>29.975366157932861</c:v>
                </c:pt>
                <c:pt idx="847">
                  <c:v>30.086784058510865</c:v>
                </c:pt>
                <c:pt idx="848">
                  <c:v>30.177658041779381</c:v>
                </c:pt>
                <c:pt idx="849">
                  <c:v>30.290692184215917</c:v>
                </c:pt>
                <c:pt idx="850">
                  <c:v>30.214637499178906</c:v>
                </c:pt>
                <c:pt idx="851">
                  <c:v>30.250829612385687</c:v>
                </c:pt>
                <c:pt idx="852">
                  <c:v>30.349436139194317</c:v>
                </c:pt>
                <c:pt idx="853">
                  <c:v>30.353740225945028</c:v>
                </c:pt>
                <c:pt idx="854">
                  <c:v>30.332677126831953</c:v>
                </c:pt>
                <c:pt idx="855">
                  <c:v>30.302405999067748</c:v>
                </c:pt>
                <c:pt idx="856">
                  <c:v>30.245130145962555</c:v>
                </c:pt>
                <c:pt idx="857">
                  <c:v>30.142094392130264</c:v>
                </c:pt>
                <c:pt idx="858">
                  <c:v>29.992224410730863</c:v>
                </c:pt>
                <c:pt idx="859">
                  <c:v>29.741784423650405</c:v>
                </c:pt>
                <c:pt idx="860">
                  <c:v>29.667907202874098</c:v>
                </c:pt>
                <c:pt idx="861">
                  <c:v>29.544747610517586</c:v>
                </c:pt>
                <c:pt idx="862">
                  <c:v>29.569046784088005</c:v>
                </c:pt>
                <c:pt idx="863">
                  <c:v>29.622322352761941</c:v>
                </c:pt>
                <c:pt idx="864">
                  <c:v>29.692536151448731</c:v>
                </c:pt>
                <c:pt idx="865">
                  <c:v>29.874626426469447</c:v>
                </c:pt>
                <c:pt idx="866">
                  <c:v>30.110307263624968</c:v>
                </c:pt>
                <c:pt idx="867">
                  <c:v>30.3277436162012</c:v>
                </c:pt>
                <c:pt idx="868">
                  <c:v>30.638624064695527</c:v>
                </c:pt>
                <c:pt idx="869">
                  <c:v>30.911401487447364</c:v>
                </c:pt>
                <c:pt idx="870">
                  <c:v>31.192186220827899</c:v>
                </c:pt>
                <c:pt idx="871">
                  <c:v>31.328356304353179</c:v>
                </c:pt>
                <c:pt idx="872">
                  <c:v>31.397916268432358</c:v>
                </c:pt>
                <c:pt idx="873">
                  <c:v>31.42989186693147</c:v>
                </c:pt>
                <c:pt idx="874">
                  <c:v>31.479221984122514</c:v>
                </c:pt>
                <c:pt idx="875">
                  <c:v>31.423145510416227</c:v>
                </c:pt>
                <c:pt idx="876">
                  <c:v>31.413577007952629</c:v>
                </c:pt>
                <c:pt idx="877">
                  <c:v>31.417816149613927</c:v>
                </c:pt>
                <c:pt idx="878">
                  <c:v>31.487129556831885</c:v>
                </c:pt>
                <c:pt idx="879">
                  <c:v>31.470992818331801</c:v>
                </c:pt>
                <c:pt idx="880">
                  <c:v>31.462604037872755</c:v>
                </c:pt>
                <c:pt idx="881">
                  <c:v>31.455737765104658</c:v>
                </c:pt>
                <c:pt idx="882">
                  <c:v>31.566454182571185</c:v>
                </c:pt>
                <c:pt idx="883">
                  <c:v>31.675654235849951</c:v>
                </c:pt>
                <c:pt idx="884">
                  <c:v>31.785750800454529</c:v>
                </c:pt>
                <c:pt idx="885">
                  <c:v>31.957520778201559</c:v>
                </c:pt>
                <c:pt idx="886">
                  <c:v>32.082581488007314</c:v>
                </c:pt>
                <c:pt idx="887">
                  <c:v>32.182267344197008</c:v>
                </c:pt>
                <c:pt idx="888">
                  <c:v>32.223627433498166</c:v>
                </c:pt>
                <c:pt idx="889">
                  <c:v>32.321172408238084</c:v>
                </c:pt>
                <c:pt idx="890">
                  <c:v>32.393617091708315</c:v>
                </c:pt>
                <c:pt idx="891">
                  <c:v>32.404869656954553</c:v>
                </c:pt>
                <c:pt idx="892">
                  <c:v>32.438292231993856</c:v>
                </c:pt>
                <c:pt idx="893">
                  <c:v>32.453692552252441</c:v>
                </c:pt>
                <c:pt idx="894">
                  <c:v>32.290011730928526</c:v>
                </c:pt>
                <c:pt idx="895">
                  <c:v>32.179182930933713</c:v>
                </c:pt>
                <c:pt idx="896">
                  <c:v>32.101870538466493</c:v>
                </c:pt>
                <c:pt idx="897">
                  <c:v>31.938936862356496</c:v>
                </c:pt>
                <c:pt idx="898">
                  <c:v>31.783784702582206</c:v>
                </c:pt>
                <c:pt idx="899">
                  <c:v>31.669687545654092</c:v>
                </c:pt>
                <c:pt idx="900">
                  <c:v>31.439859162060529</c:v>
                </c:pt>
                <c:pt idx="901">
                  <c:v>31.185602827033645</c:v>
                </c:pt>
                <c:pt idx="902">
                  <c:v>31.044423385165441</c:v>
                </c:pt>
                <c:pt idx="903">
                  <c:v>30.799866218604407</c:v>
                </c:pt>
                <c:pt idx="904">
                  <c:v>30.519940027460812</c:v>
                </c:pt>
                <c:pt idx="905">
                  <c:v>30.331166934283299</c:v>
                </c:pt>
                <c:pt idx="906">
                  <c:v>30.079915951689912</c:v>
                </c:pt>
                <c:pt idx="907">
                  <c:v>29.778064726422958</c:v>
                </c:pt>
                <c:pt idx="908">
                  <c:v>29.575232824960775</c:v>
                </c:pt>
                <c:pt idx="909">
                  <c:v>29.416303552180825</c:v>
                </c:pt>
                <c:pt idx="910">
                  <c:v>29.197068032850076</c:v>
                </c:pt>
                <c:pt idx="911">
                  <c:v>29.233055644815927</c:v>
                </c:pt>
                <c:pt idx="912">
                  <c:v>29.208194270479151</c:v>
                </c:pt>
                <c:pt idx="913">
                  <c:v>29.108725741302077</c:v>
                </c:pt>
                <c:pt idx="914">
                  <c:v>29.246462153919694</c:v>
                </c:pt>
                <c:pt idx="915">
                  <c:v>29.159460674244599</c:v>
                </c:pt>
                <c:pt idx="916">
                  <c:v>29.220265079447433</c:v>
                </c:pt>
                <c:pt idx="917">
                  <c:v>29.314592922155132</c:v>
                </c:pt>
                <c:pt idx="918">
                  <c:v>29.379760652102767</c:v>
                </c:pt>
                <c:pt idx="919">
                  <c:v>29.536953908378585</c:v>
                </c:pt>
                <c:pt idx="920">
                  <c:v>29.94344959781467</c:v>
                </c:pt>
                <c:pt idx="921">
                  <c:v>30.065757834902783</c:v>
                </c:pt>
                <c:pt idx="922">
                  <c:v>30.227209959989821</c:v>
                </c:pt>
                <c:pt idx="923">
                  <c:v>30.330461809657479</c:v>
                </c:pt>
                <c:pt idx="924">
                  <c:v>30.260679792521703</c:v>
                </c:pt>
                <c:pt idx="925">
                  <c:v>30.134607229591879</c:v>
                </c:pt>
                <c:pt idx="926">
                  <c:v>29.969814678501852</c:v>
                </c:pt>
                <c:pt idx="927">
                  <c:v>29.739740890844892</c:v>
                </c:pt>
                <c:pt idx="928">
                  <c:v>29.454328068920876</c:v>
                </c:pt>
                <c:pt idx="929">
                  <c:v>29.150591212896433</c:v>
                </c:pt>
                <c:pt idx="930">
                  <c:v>28.931258706269059</c:v>
                </c:pt>
                <c:pt idx="931">
                  <c:v>28.660528246966031</c:v>
                </c:pt>
                <c:pt idx="932">
                  <c:v>28.554598394211897</c:v>
                </c:pt>
                <c:pt idx="933">
                  <c:v>28.456407820627899</c:v>
                </c:pt>
                <c:pt idx="934">
                  <c:v>28.455420911494752</c:v>
                </c:pt>
                <c:pt idx="935">
                  <c:v>28.423172482072996</c:v>
                </c:pt>
                <c:pt idx="936">
                  <c:v>28.562009919532198</c:v>
                </c:pt>
                <c:pt idx="937">
                  <c:v>28.721652010690242</c:v>
                </c:pt>
                <c:pt idx="938">
                  <c:v>28.851519571009536</c:v>
                </c:pt>
                <c:pt idx="939">
                  <c:v>29.07874598191999</c:v>
                </c:pt>
                <c:pt idx="940">
                  <c:v>29.274049036603518</c:v>
                </c:pt>
                <c:pt idx="941">
                  <c:v>29.511621618583877</c:v>
                </c:pt>
                <c:pt idx="942">
                  <c:v>29.714306124853813</c:v>
                </c:pt>
                <c:pt idx="943">
                  <c:v>29.753872226186331</c:v>
                </c:pt>
                <c:pt idx="944">
                  <c:v>29.791855385765636</c:v>
                </c:pt>
                <c:pt idx="945">
                  <c:v>30.083695371296066</c:v>
                </c:pt>
                <c:pt idx="946">
                  <c:v>30.203633615996527</c:v>
                </c:pt>
                <c:pt idx="947">
                  <c:v>30.356823227991761</c:v>
                </c:pt>
                <c:pt idx="948">
                  <c:v>30.399524672874069</c:v>
                </c:pt>
                <c:pt idx="949">
                  <c:v>30.473233005476875</c:v>
                </c:pt>
                <c:pt idx="950">
                  <c:v>30.401652077529164</c:v>
                </c:pt>
                <c:pt idx="951">
                  <c:v>30.289062199893699</c:v>
                </c:pt>
                <c:pt idx="952">
                  <c:v>30.184971169470092</c:v>
                </c:pt>
                <c:pt idx="953">
                  <c:v>29.942724095839576</c:v>
                </c:pt>
                <c:pt idx="954">
                  <c:v>29.706563986905849</c:v>
                </c:pt>
                <c:pt idx="955">
                  <c:v>29.505987709737415</c:v>
                </c:pt>
                <c:pt idx="956">
                  <c:v>29.28336701368713</c:v>
                </c:pt>
                <c:pt idx="957">
                  <c:v>29.049795455881601</c:v>
                </c:pt>
                <c:pt idx="958">
                  <c:v>28.785215454779493</c:v>
                </c:pt>
                <c:pt idx="959">
                  <c:v>28.521667200820769</c:v>
                </c:pt>
                <c:pt idx="960">
                  <c:v>28.297435331218203</c:v>
                </c:pt>
                <c:pt idx="961">
                  <c:v>28.155904889875966</c:v>
                </c:pt>
                <c:pt idx="962">
                  <c:v>28.087220468122815</c:v>
                </c:pt>
                <c:pt idx="963">
                  <c:v>28.074701148962919</c:v>
                </c:pt>
                <c:pt idx="964">
                  <c:v>28.081002407628649</c:v>
                </c:pt>
                <c:pt idx="965">
                  <c:v>28.21170015811612</c:v>
                </c:pt>
                <c:pt idx="966">
                  <c:v>28.417107307186694</c:v>
                </c:pt>
                <c:pt idx="967">
                  <c:v>28.683866238711801</c:v>
                </c:pt>
                <c:pt idx="968">
                  <c:v>29.00583297528237</c:v>
                </c:pt>
                <c:pt idx="969">
                  <c:v>29.128980730209953</c:v>
                </c:pt>
                <c:pt idx="970">
                  <c:v>29.319283300195501</c:v>
                </c:pt>
                <c:pt idx="971">
                  <c:v>29.367209808305159</c:v>
                </c:pt>
                <c:pt idx="972">
                  <c:v>29.486047989235068</c:v>
                </c:pt>
                <c:pt idx="973">
                  <c:v>29.522113136688176</c:v>
                </c:pt>
                <c:pt idx="974">
                  <c:v>29.529513421608744</c:v>
                </c:pt>
                <c:pt idx="975">
                  <c:v>29.45811305159695</c:v>
                </c:pt>
                <c:pt idx="976">
                  <c:v>29.572685187583307</c:v>
                </c:pt>
                <c:pt idx="977">
                  <c:v>29.517944503986818</c:v>
                </c:pt>
                <c:pt idx="978">
                  <c:v>29.449473597696837</c:v>
                </c:pt>
                <c:pt idx="979">
                  <c:v>29.191791152781828</c:v>
                </c:pt>
                <c:pt idx="980">
                  <c:v>28.966805093796623</c:v>
                </c:pt>
                <c:pt idx="981">
                  <c:v>28.545194431993949</c:v>
                </c:pt>
                <c:pt idx="982">
                  <c:v>28.331481791375911</c:v>
                </c:pt>
                <c:pt idx="983">
                  <c:v>28.018566299975951</c:v>
                </c:pt>
                <c:pt idx="984">
                  <c:v>27.723851138511307</c:v>
                </c:pt>
                <c:pt idx="985">
                  <c:v>27.589581641648753</c:v>
                </c:pt>
                <c:pt idx="986">
                  <c:v>27.495387947796623</c:v>
                </c:pt>
                <c:pt idx="987">
                  <c:v>27.450945619580565</c:v>
                </c:pt>
                <c:pt idx="988">
                  <c:v>27.416446314612731</c:v>
                </c:pt>
                <c:pt idx="989">
                  <c:v>27.506887456323593</c:v>
                </c:pt>
                <c:pt idx="990">
                  <c:v>27.602297510263014</c:v>
                </c:pt>
                <c:pt idx="991">
                  <c:v>27.709291721900339</c:v>
                </c:pt>
                <c:pt idx="992">
                  <c:v>27.925323324354338</c:v>
                </c:pt>
                <c:pt idx="993">
                  <c:v>28.211817205381251</c:v>
                </c:pt>
                <c:pt idx="994">
                  <c:v>28.489123159945375</c:v>
                </c:pt>
                <c:pt idx="995">
                  <c:v>28.739945412641031</c:v>
                </c:pt>
                <c:pt idx="996">
                  <c:v>29.071670502044221</c:v>
                </c:pt>
                <c:pt idx="997">
                  <c:v>29.068966292225003</c:v>
                </c:pt>
                <c:pt idx="998">
                  <c:v>29.03230230078027</c:v>
                </c:pt>
                <c:pt idx="999">
                  <c:v>29.125194172729291</c:v>
                </c:pt>
                <c:pt idx="1000">
                  <c:v>29.078380913719467</c:v>
                </c:pt>
                <c:pt idx="1001">
                  <c:v>29.097481825600532</c:v>
                </c:pt>
                <c:pt idx="1002">
                  <c:v>29.183657481176493</c:v>
                </c:pt>
                <c:pt idx="1003">
                  <c:v>29.190634110572358</c:v>
                </c:pt>
                <c:pt idx="1004">
                  <c:v>29.225997071161128</c:v>
                </c:pt>
                <c:pt idx="1005">
                  <c:v>29.151529520486552</c:v>
                </c:pt>
                <c:pt idx="1006">
                  <c:v>28.747399468693157</c:v>
                </c:pt>
                <c:pt idx="1007">
                  <c:v>28.424335458061936</c:v>
                </c:pt>
                <c:pt idx="1008">
                  <c:v>28.077342714136378</c:v>
                </c:pt>
                <c:pt idx="1009">
                  <c:v>27.84027485423324</c:v>
                </c:pt>
                <c:pt idx="1010">
                  <c:v>27.59966037158399</c:v>
                </c:pt>
                <c:pt idx="1011">
                  <c:v>27.413779373106983</c:v>
                </c:pt>
                <c:pt idx="1012">
                  <c:v>27.234411058458779</c:v>
                </c:pt>
                <c:pt idx="1013">
                  <c:v>27.08715421187912</c:v>
                </c:pt>
                <c:pt idx="1014">
                  <c:v>27.057059508220448</c:v>
                </c:pt>
                <c:pt idx="1015">
                  <c:v>27.043345182100243</c:v>
                </c:pt>
                <c:pt idx="1016">
                  <c:v>27.099695328456725</c:v>
                </c:pt>
                <c:pt idx="1017">
                  <c:v>27.201586517422509</c:v>
                </c:pt>
                <c:pt idx="1018">
                  <c:v>27.411100080704387</c:v>
                </c:pt>
                <c:pt idx="1019">
                  <c:v>27.674497608381404</c:v>
                </c:pt>
                <c:pt idx="1020">
                  <c:v>28.028714097192566</c:v>
                </c:pt>
                <c:pt idx="1021">
                  <c:v>28.381574767486644</c:v>
                </c:pt>
                <c:pt idx="1022">
                  <c:v>28.70559240385052</c:v>
                </c:pt>
                <c:pt idx="1023">
                  <c:v>28.992896470469507</c:v>
                </c:pt>
                <c:pt idx="1024">
                  <c:v>29.223076941006617</c:v>
                </c:pt>
                <c:pt idx="1025">
                  <c:v>29.449884582271455</c:v>
                </c:pt>
                <c:pt idx="1026">
                  <c:v>29.543065431732803</c:v>
                </c:pt>
                <c:pt idx="1027">
                  <c:v>29.623838982490255</c:v>
                </c:pt>
                <c:pt idx="1028">
                  <c:v>29.597187039006812</c:v>
                </c:pt>
                <c:pt idx="1029">
                  <c:v>29.652894680007204</c:v>
                </c:pt>
                <c:pt idx="1030">
                  <c:v>29.74777845492628</c:v>
                </c:pt>
                <c:pt idx="1031">
                  <c:v>29.695197934838149</c:v>
                </c:pt>
                <c:pt idx="1032">
                  <c:v>29.585913012219695</c:v>
                </c:pt>
                <c:pt idx="1033">
                  <c:v>29.316210358987608</c:v>
                </c:pt>
                <c:pt idx="1034">
                  <c:v>29.042363303008329</c:v>
                </c:pt>
                <c:pt idx="1035">
                  <c:v>28.70592811797632</c:v>
                </c:pt>
                <c:pt idx="1036">
                  <c:v>28.330108350543139</c:v>
                </c:pt>
                <c:pt idx="1037">
                  <c:v>27.957282504872072</c:v>
                </c:pt>
                <c:pt idx="1038">
                  <c:v>27.641410050146693</c:v>
                </c:pt>
                <c:pt idx="1039">
                  <c:v>27.40984939186129</c:v>
                </c:pt>
                <c:pt idx="1040">
                  <c:v>27.374909741253902</c:v>
                </c:pt>
                <c:pt idx="1041">
                  <c:v>27.363037345141077</c:v>
                </c:pt>
                <c:pt idx="1042">
                  <c:v>27.445274099065987</c:v>
                </c:pt>
                <c:pt idx="1043">
                  <c:v>27.594699152021938</c:v>
                </c:pt>
                <c:pt idx="1044">
                  <c:v>27.844900398558387</c:v>
                </c:pt>
                <c:pt idx="1045">
                  <c:v>28.127372976659547</c:v>
                </c:pt>
                <c:pt idx="1046">
                  <c:v>28.441757487429769</c:v>
                </c:pt>
                <c:pt idx="1047">
                  <c:v>28.7590793565765</c:v>
                </c:pt>
                <c:pt idx="1048">
                  <c:v>29.064348631116129</c:v>
                </c:pt>
                <c:pt idx="1049">
                  <c:v>29.3592677126673</c:v>
                </c:pt>
                <c:pt idx="1050">
                  <c:v>29.561200426025795</c:v>
                </c:pt>
                <c:pt idx="1051">
                  <c:v>29.700121619796704</c:v>
                </c:pt>
                <c:pt idx="1052">
                  <c:v>29.810395017764584</c:v>
                </c:pt>
                <c:pt idx="1053">
                  <c:v>29.915895251987347</c:v>
                </c:pt>
                <c:pt idx="1054">
                  <c:v>29.919112467430462</c:v>
                </c:pt>
                <c:pt idx="1055">
                  <c:v>29.770568357941297</c:v>
                </c:pt>
                <c:pt idx="1056">
                  <c:v>29.584153130950412</c:v>
                </c:pt>
                <c:pt idx="1057">
                  <c:v>29.296880401836553</c:v>
                </c:pt>
                <c:pt idx="1058">
                  <c:v>29.233879876354806</c:v>
                </c:pt>
                <c:pt idx="1059">
                  <c:v>29.228621485994015</c:v>
                </c:pt>
                <c:pt idx="1060">
                  <c:v>29.100965267379312</c:v>
                </c:pt>
                <c:pt idx="1061">
                  <c:v>28.947228913040096</c:v>
                </c:pt>
                <c:pt idx="1062">
                  <c:v>28.75157984141385</c:v>
                </c:pt>
                <c:pt idx="1063">
                  <c:v>28.472765192031115</c:v>
                </c:pt>
                <c:pt idx="1064">
                  <c:v>28.269872674555831</c:v>
                </c:pt>
                <c:pt idx="1065">
                  <c:v>28.167626194904788</c:v>
                </c:pt>
                <c:pt idx="1066">
                  <c:v>28.088538028867937</c:v>
                </c:pt>
                <c:pt idx="1067">
                  <c:v>28.104979149498231</c:v>
                </c:pt>
                <c:pt idx="1068">
                  <c:v>28.207346347618408</c:v>
                </c:pt>
                <c:pt idx="1069">
                  <c:v>28.196838019370098</c:v>
                </c:pt>
                <c:pt idx="1070">
                  <c:v>28.126191963771852</c:v>
                </c:pt>
                <c:pt idx="1071">
                  <c:v>28.117274431686603</c:v>
                </c:pt>
                <c:pt idx="1072">
                  <c:v>28.097764123792036</c:v>
                </c:pt>
                <c:pt idx="1073">
                  <c:v>28.239910112443901</c:v>
                </c:pt>
                <c:pt idx="1074">
                  <c:v>28.480034778046583</c:v>
                </c:pt>
                <c:pt idx="1075">
                  <c:v>28.744346988597012</c:v>
                </c:pt>
                <c:pt idx="1076">
                  <c:v>29.069048500681777</c:v>
                </c:pt>
                <c:pt idx="1077">
                  <c:v>29.305995713984228</c:v>
                </c:pt>
                <c:pt idx="1078">
                  <c:v>29.538937067317935</c:v>
                </c:pt>
                <c:pt idx="1079">
                  <c:v>29.74846652136107</c:v>
                </c:pt>
                <c:pt idx="1080">
                  <c:v>29.870393574964265</c:v>
                </c:pt>
                <c:pt idx="1081">
                  <c:v>29.89062356157671</c:v>
                </c:pt>
                <c:pt idx="1082">
                  <c:v>29.925370221381726</c:v>
                </c:pt>
                <c:pt idx="1083">
                  <c:v>29.970040889896381</c:v>
                </c:pt>
                <c:pt idx="1084">
                  <c:v>30.018291211063637</c:v>
                </c:pt>
                <c:pt idx="1085">
                  <c:v>29.959365849811018</c:v>
                </c:pt>
                <c:pt idx="1086">
                  <c:v>29.942790208007999</c:v>
                </c:pt>
                <c:pt idx="1087">
                  <c:v>29.869768041148767</c:v>
                </c:pt>
                <c:pt idx="1088">
                  <c:v>29.812231959166891</c:v>
                </c:pt>
                <c:pt idx="1089">
                  <c:v>29.766705425862217</c:v>
                </c:pt>
                <c:pt idx="1090">
                  <c:v>29.668813519355776</c:v>
                </c:pt>
                <c:pt idx="1091">
                  <c:v>29.718592247360466</c:v>
                </c:pt>
                <c:pt idx="1092">
                  <c:v>29.766088308075641</c:v>
                </c:pt>
                <c:pt idx="1093">
                  <c:v>29.917772338240354</c:v>
                </c:pt>
                <c:pt idx="1094">
                  <c:v>30.155573991806918</c:v>
                </c:pt>
                <c:pt idx="1095">
                  <c:v>30.4567841650818</c:v>
                </c:pt>
                <c:pt idx="1096">
                  <c:v>30.835719174409306</c:v>
                </c:pt>
                <c:pt idx="1097">
                  <c:v>31.224240569337823</c:v>
                </c:pt>
                <c:pt idx="1098">
                  <c:v>31.622050294370663</c:v>
                </c:pt>
                <c:pt idx="1099">
                  <c:v>31.963471436431078</c:v>
                </c:pt>
                <c:pt idx="1100">
                  <c:v>32.063656899674434</c:v>
                </c:pt>
                <c:pt idx="1101">
                  <c:v>32.000196965409195</c:v>
                </c:pt>
                <c:pt idx="1102">
                  <c:v>31.735300771640706</c:v>
                </c:pt>
                <c:pt idx="1103">
                  <c:v>31.375323476864111</c:v>
                </c:pt>
                <c:pt idx="1104">
                  <c:v>30.80747078926397</c:v>
                </c:pt>
                <c:pt idx="1105">
                  <c:v>30.36728165767585</c:v>
                </c:pt>
                <c:pt idx="1106">
                  <c:v>29.899540994747937</c:v>
                </c:pt>
                <c:pt idx="1107">
                  <c:v>29.440347998956575</c:v>
                </c:pt>
                <c:pt idx="1108">
                  <c:v>29.017321152014517</c:v>
                </c:pt>
                <c:pt idx="1109">
                  <c:v>28.649065133517809</c:v>
                </c:pt>
                <c:pt idx="1110">
                  <c:v>28.306241662936252</c:v>
                </c:pt>
                <c:pt idx="1111">
                  <c:v>28.056768007946495</c:v>
                </c:pt>
                <c:pt idx="1112">
                  <c:v>27.900183093140953</c:v>
                </c:pt>
                <c:pt idx="1113">
                  <c:v>27.787751784653803</c:v>
                </c:pt>
                <c:pt idx="1114">
                  <c:v>27.681717503039273</c:v>
                </c:pt>
                <c:pt idx="1115">
                  <c:v>27.638917637192858</c:v>
                </c:pt>
                <c:pt idx="1116">
                  <c:v>27.816431032302741</c:v>
                </c:pt>
                <c:pt idx="1117">
                  <c:v>28.03655652875366</c:v>
                </c:pt>
                <c:pt idx="1118">
                  <c:v>28.161562152150793</c:v>
                </c:pt>
                <c:pt idx="1119">
                  <c:v>28.337229318356009</c:v>
                </c:pt>
                <c:pt idx="1120">
                  <c:v>28.415170904451042</c:v>
                </c:pt>
                <c:pt idx="1121">
                  <c:v>28.522203663063337</c:v>
                </c:pt>
                <c:pt idx="1122">
                  <c:v>28.662289577147419</c:v>
                </c:pt>
                <c:pt idx="1123">
                  <c:v>28.928449486503037</c:v>
                </c:pt>
                <c:pt idx="1124">
                  <c:v>29.078599413727346</c:v>
                </c:pt>
                <c:pt idx="1125">
                  <c:v>29.197187695787068</c:v>
                </c:pt>
                <c:pt idx="1126">
                  <c:v>29.353589920998111</c:v>
                </c:pt>
                <c:pt idx="1127">
                  <c:v>29.527229588270817</c:v>
                </c:pt>
                <c:pt idx="1128">
                  <c:v>29.680773003252543</c:v>
                </c:pt>
                <c:pt idx="1129">
                  <c:v>29.825594752193897</c:v>
                </c:pt>
                <c:pt idx="1130">
                  <c:v>30.225484639263815</c:v>
                </c:pt>
                <c:pt idx="1131">
                  <c:v>30.604271043609639</c:v>
                </c:pt>
                <c:pt idx="1132">
                  <c:v>30.930497089152329</c:v>
                </c:pt>
                <c:pt idx="1133">
                  <c:v>31.261751922190033</c:v>
                </c:pt>
                <c:pt idx="1134">
                  <c:v>31.494082668974258</c:v>
                </c:pt>
                <c:pt idx="1135">
                  <c:v>31.629855594205868</c:v>
                </c:pt>
                <c:pt idx="1136">
                  <c:v>31.754122385471572</c:v>
                </c:pt>
                <c:pt idx="1137">
                  <c:v>31.736801749287803</c:v>
                </c:pt>
                <c:pt idx="1138">
                  <c:v>31.817857484818553</c:v>
                </c:pt>
                <c:pt idx="1139">
                  <c:v>31.820170686475212</c:v>
                </c:pt>
                <c:pt idx="1140">
                  <c:v>31.858475890999454</c:v>
                </c:pt>
                <c:pt idx="1141">
                  <c:v>31.785393537538713</c:v>
                </c:pt>
                <c:pt idx="1142">
                  <c:v>31.787758282552847</c:v>
                </c:pt>
                <c:pt idx="1143">
                  <c:v>31.686037912902911</c:v>
                </c:pt>
                <c:pt idx="1144">
                  <c:v>31.59118133286206</c:v>
                </c:pt>
                <c:pt idx="1145">
                  <c:v>31.425807958176446</c:v>
                </c:pt>
                <c:pt idx="1146">
                  <c:v>31.311492037496926</c:v>
                </c:pt>
                <c:pt idx="1147">
                  <c:v>31.113347998952996</c:v>
                </c:pt>
                <c:pt idx="1148">
                  <c:v>31.130120878655781</c:v>
                </c:pt>
                <c:pt idx="1149">
                  <c:v>31.006369761891211</c:v>
                </c:pt>
                <c:pt idx="1150">
                  <c:v>30.945655695397278</c:v>
                </c:pt>
                <c:pt idx="1151">
                  <c:v>30.861723965675662</c:v>
                </c:pt>
                <c:pt idx="1152">
                  <c:v>30.79861099106397</c:v>
                </c:pt>
                <c:pt idx="1153">
                  <c:v>30.717382247863291</c:v>
                </c:pt>
                <c:pt idx="1154">
                  <c:v>30.608402544444825</c:v>
                </c:pt>
                <c:pt idx="1155">
                  <c:v>30.524109196938571</c:v>
                </c:pt>
                <c:pt idx="1156">
                  <c:v>30.308522785629041</c:v>
                </c:pt>
                <c:pt idx="1157">
                  <c:v>30.144394116110451</c:v>
                </c:pt>
                <c:pt idx="1158">
                  <c:v>29.922600422120222</c:v>
                </c:pt>
                <c:pt idx="1159">
                  <c:v>29.785851046929995</c:v>
                </c:pt>
                <c:pt idx="1160">
                  <c:v>29.66747916228972</c:v>
                </c:pt>
                <c:pt idx="1161">
                  <c:v>29.722977920699844</c:v>
                </c:pt>
                <c:pt idx="1162">
                  <c:v>29.987784647246581</c:v>
                </c:pt>
                <c:pt idx="1163">
                  <c:v>30.418913283519753</c:v>
                </c:pt>
                <c:pt idx="1164">
                  <c:v>30.907305274725591</c:v>
                </c:pt>
                <c:pt idx="1165">
                  <c:v>31.60852245070938</c:v>
                </c:pt>
                <c:pt idx="1166">
                  <c:v>32.162133723675993</c:v>
                </c:pt>
                <c:pt idx="1167">
                  <c:v>32.668838683889049</c:v>
                </c:pt>
                <c:pt idx="1168">
                  <c:v>33.210749528294592</c:v>
                </c:pt>
                <c:pt idx="1169">
                  <c:v>33.676118374580241</c:v>
                </c:pt>
                <c:pt idx="1170">
                  <c:v>34.13229527971378</c:v>
                </c:pt>
                <c:pt idx="1171">
                  <c:v>34.581748793515928</c:v>
                </c:pt>
                <c:pt idx="1172">
                  <c:v>34.850113521533927</c:v>
                </c:pt>
                <c:pt idx="1173">
                  <c:v>35.1420546192656</c:v>
                </c:pt>
                <c:pt idx="1174">
                  <c:v>35.350830119379175</c:v>
                </c:pt>
                <c:pt idx="1175">
                  <c:v>35.510561157220351</c:v>
                </c:pt>
                <c:pt idx="1176">
                  <c:v>35.578421759263207</c:v>
                </c:pt>
                <c:pt idx="1177">
                  <c:v>35.562149849169565</c:v>
                </c:pt>
                <c:pt idx="1178">
                  <c:v>35.538101414599893</c:v>
                </c:pt>
                <c:pt idx="1179">
                  <c:v>35.577039828339217</c:v>
                </c:pt>
                <c:pt idx="1180">
                  <c:v>35.526940897149466</c:v>
                </c:pt>
                <c:pt idx="1181">
                  <c:v>35.53316024622498</c:v>
                </c:pt>
                <c:pt idx="1182">
                  <c:v>35.549916064631546</c:v>
                </c:pt>
                <c:pt idx="1183">
                  <c:v>35.631217473563261</c:v>
                </c:pt>
                <c:pt idx="1184">
                  <c:v>35.63603632351181</c:v>
                </c:pt>
                <c:pt idx="1185">
                  <c:v>35.706135791980927</c:v>
                </c:pt>
                <c:pt idx="1186">
                  <c:v>35.560300105488807</c:v>
                </c:pt>
                <c:pt idx="1187">
                  <c:v>35.524290136642819</c:v>
                </c:pt>
                <c:pt idx="1188">
                  <c:v>35.657375900865311</c:v>
                </c:pt>
                <c:pt idx="1189">
                  <c:v>35.63781699561072</c:v>
                </c:pt>
                <c:pt idx="1190">
                  <c:v>35.677065036835948</c:v>
                </c:pt>
                <c:pt idx="1191">
                  <c:v>35.577252536651059</c:v>
                </c:pt>
                <c:pt idx="1192">
                  <c:v>35.476434669966316</c:v>
                </c:pt>
                <c:pt idx="1193">
                  <c:v>35.353980267087856</c:v>
                </c:pt>
                <c:pt idx="1194">
                  <c:v>35.147778364252055</c:v>
                </c:pt>
                <c:pt idx="1195">
                  <c:v>35.000170395932578</c:v>
                </c:pt>
                <c:pt idx="1196">
                  <c:v>34.892915331521266</c:v>
                </c:pt>
                <c:pt idx="1197">
                  <c:v>34.8119914702309</c:v>
                </c:pt>
                <c:pt idx="1198">
                  <c:v>34.795456604656238</c:v>
                </c:pt>
                <c:pt idx="1199">
                  <c:v>34.773198666678368</c:v>
                </c:pt>
                <c:pt idx="1200">
                  <c:v>34.808357082763386</c:v>
                </c:pt>
                <c:pt idx="1201">
                  <c:v>34.671753519131919</c:v>
                </c:pt>
                <c:pt idx="1202">
                  <c:v>34.694355740602845</c:v>
                </c:pt>
                <c:pt idx="1203">
                  <c:v>34.668751262303395</c:v>
                </c:pt>
                <c:pt idx="1204">
                  <c:v>34.688638169173771</c:v>
                </c:pt>
                <c:pt idx="1205">
                  <c:v>34.741371877211819</c:v>
                </c:pt>
                <c:pt idx="1206">
                  <c:v>34.73273451871772</c:v>
                </c:pt>
                <c:pt idx="1207">
                  <c:v>34.812917331748665</c:v>
                </c:pt>
                <c:pt idx="1208">
                  <c:v>34.906094869491525</c:v>
                </c:pt>
                <c:pt idx="1209">
                  <c:v>34.973602392662023</c:v>
                </c:pt>
                <c:pt idx="1210">
                  <c:v>35.125887082095943</c:v>
                </c:pt>
                <c:pt idx="1211">
                  <c:v>35.323096114803135</c:v>
                </c:pt>
                <c:pt idx="1212">
                  <c:v>35.33717611190324</c:v>
                </c:pt>
                <c:pt idx="1213">
                  <c:v>35.327639684550661</c:v>
                </c:pt>
                <c:pt idx="1214">
                  <c:v>35.500992270125906</c:v>
                </c:pt>
                <c:pt idx="1215">
                  <c:v>35.603898613791316</c:v>
                </c:pt>
                <c:pt idx="1216">
                  <c:v>35.66766755361953</c:v>
                </c:pt>
                <c:pt idx="1217">
                  <c:v>35.831474023427319</c:v>
                </c:pt>
                <c:pt idx="1218">
                  <c:v>35.990753730205427</c:v>
                </c:pt>
                <c:pt idx="1219">
                  <c:v>36.067019988199839</c:v>
                </c:pt>
                <c:pt idx="1220">
                  <c:v>36.161226221686881</c:v>
                </c:pt>
                <c:pt idx="1221">
                  <c:v>36.271454572352091</c:v>
                </c:pt>
                <c:pt idx="1222">
                  <c:v>36.391516901495713</c:v>
                </c:pt>
                <c:pt idx="1223">
                  <c:v>36.489172121517235</c:v>
                </c:pt>
                <c:pt idx="1224">
                  <c:v>36.536486975574562</c:v>
                </c:pt>
                <c:pt idx="1225">
                  <c:v>36.636117674240936</c:v>
                </c:pt>
                <c:pt idx="1226">
                  <c:v>36.630031156592949</c:v>
                </c:pt>
                <c:pt idx="1227">
                  <c:v>36.624857179861827</c:v>
                </c:pt>
                <c:pt idx="1228">
                  <c:v>36.691120778086152</c:v>
                </c:pt>
                <c:pt idx="1229">
                  <c:v>36.660080672920486</c:v>
                </c:pt>
                <c:pt idx="1230">
                  <c:v>36.733044169859106</c:v>
                </c:pt>
                <c:pt idx="1231">
                  <c:v>36.605488983394345</c:v>
                </c:pt>
                <c:pt idx="1232">
                  <c:v>36.568689774108165</c:v>
                </c:pt>
                <c:pt idx="1233">
                  <c:v>36.671701649326351</c:v>
                </c:pt>
                <c:pt idx="1234">
                  <c:v>36.686816998534901</c:v>
                </c:pt>
                <c:pt idx="1235">
                  <c:v>36.707158482986344</c:v>
                </c:pt>
                <c:pt idx="1236">
                  <c:v>36.618910052600633</c:v>
                </c:pt>
                <c:pt idx="1237">
                  <c:v>36.616172690769417</c:v>
                </c:pt>
                <c:pt idx="1238">
                  <c:v>36.569640769920831</c:v>
                </c:pt>
                <c:pt idx="1239">
                  <c:v>36.384788280444781</c:v>
                </c:pt>
                <c:pt idx="1240">
                  <c:v>36.259733426331792</c:v>
                </c:pt>
                <c:pt idx="1241">
                  <c:v>36.201030609243851</c:v>
                </c:pt>
                <c:pt idx="1242">
                  <c:v>36.135224765145544</c:v>
                </c:pt>
                <c:pt idx="1243">
                  <c:v>36.130125863977064</c:v>
                </c:pt>
                <c:pt idx="1244">
                  <c:v>36.039151197314851</c:v>
                </c:pt>
                <c:pt idx="1245">
                  <c:v>35.844871393857545</c:v>
                </c:pt>
                <c:pt idx="1246">
                  <c:v>35.724609171992057</c:v>
                </c:pt>
                <c:pt idx="1247">
                  <c:v>35.810388343014942</c:v>
                </c:pt>
                <c:pt idx="1248">
                  <c:v>35.720728217384746</c:v>
                </c:pt>
                <c:pt idx="1249">
                  <c:v>35.427589582628308</c:v>
                </c:pt>
                <c:pt idx="1250">
                  <c:v>35.360737320066001</c:v>
                </c:pt>
                <c:pt idx="1251">
                  <c:v>35.111476646049859</c:v>
                </c:pt>
                <c:pt idx="1252">
                  <c:v>34.946884079940396</c:v>
                </c:pt>
                <c:pt idx="1253">
                  <c:v>34.906896900461163</c:v>
                </c:pt>
                <c:pt idx="1254">
                  <c:v>34.927690175555647</c:v>
                </c:pt>
                <c:pt idx="1255">
                  <c:v>35.121970896978254</c:v>
                </c:pt>
                <c:pt idx="1256">
                  <c:v>35.243165022481762</c:v>
                </c:pt>
                <c:pt idx="1257">
                  <c:v>35.320687817665338</c:v>
                </c:pt>
                <c:pt idx="1258">
                  <c:v>35.342519320475418</c:v>
                </c:pt>
                <c:pt idx="1259">
                  <c:v>35.398794508481153</c:v>
                </c:pt>
                <c:pt idx="1260">
                  <c:v>35.414609927072036</c:v>
                </c:pt>
                <c:pt idx="1261">
                  <c:v>35.48612854405237</c:v>
                </c:pt>
                <c:pt idx="1262">
                  <c:v>35.479674157406194</c:v>
                </c:pt>
                <c:pt idx="1263">
                  <c:v>35.499104144749552</c:v>
                </c:pt>
                <c:pt idx="1264">
                  <c:v>35.502752407083811</c:v>
                </c:pt>
                <c:pt idx="1265">
                  <c:v>35.610798071378603</c:v>
                </c:pt>
                <c:pt idx="1266">
                  <c:v>35.685381729769368</c:v>
                </c:pt>
                <c:pt idx="1267">
                  <c:v>35.676031002642283</c:v>
                </c:pt>
                <c:pt idx="1268">
                  <c:v>35.741430058985948</c:v>
                </c:pt>
                <c:pt idx="1269">
                  <c:v>35.786699917637428</c:v>
                </c:pt>
                <c:pt idx="1270">
                  <c:v>35.843458432992527</c:v>
                </c:pt>
                <c:pt idx="1271">
                  <c:v>35.873456927429864</c:v>
                </c:pt>
                <c:pt idx="1272">
                  <c:v>35.820458994886003</c:v>
                </c:pt>
                <c:pt idx="1273">
                  <c:v>35.93273788997265</c:v>
                </c:pt>
                <c:pt idx="1274">
                  <c:v>35.930000796891207</c:v>
                </c:pt>
                <c:pt idx="1275">
                  <c:v>35.861081399881115</c:v>
                </c:pt>
                <c:pt idx="1276">
                  <c:v>36.019091470026574</c:v>
                </c:pt>
                <c:pt idx="1277">
                  <c:v>35.92476412466705</c:v>
                </c:pt>
                <c:pt idx="1278">
                  <c:v>35.902965637061889</c:v>
                </c:pt>
                <c:pt idx="1279">
                  <c:v>35.740507722915247</c:v>
                </c:pt>
                <c:pt idx="1280">
                  <c:v>35.74577594812073</c:v>
                </c:pt>
                <c:pt idx="1281">
                  <c:v>35.403965145624007</c:v>
                </c:pt>
                <c:pt idx="1282">
                  <c:v>35.021218730911478</c:v>
                </c:pt>
                <c:pt idx="1283">
                  <c:v>34.688861516210139</c:v>
                </c:pt>
                <c:pt idx="1284">
                  <c:v>34.359869342983579</c:v>
                </c:pt>
                <c:pt idx="1285">
                  <c:v>34.091432563042638</c:v>
                </c:pt>
                <c:pt idx="1286">
                  <c:v>33.841257445883343</c:v>
                </c:pt>
                <c:pt idx="1287">
                  <c:v>33.687624103325255</c:v>
                </c:pt>
                <c:pt idx="1288">
                  <c:v>33.552599524278108</c:v>
                </c:pt>
                <c:pt idx="1289">
                  <c:v>33.431797923092866</c:v>
                </c:pt>
                <c:pt idx="1290">
                  <c:v>33.416227330171026</c:v>
                </c:pt>
                <c:pt idx="1291">
                  <c:v>33.328369821285101</c:v>
                </c:pt>
                <c:pt idx="1292">
                  <c:v>33.421020462773988</c:v>
                </c:pt>
                <c:pt idx="1293">
                  <c:v>33.45942944302989</c:v>
                </c:pt>
                <c:pt idx="1294">
                  <c:v>33.3452120785565</c:v>
                </c:pt>
                <c:pt idx="1295">
                  <c:v>33.311727637588298</c:v>
                </c:pt>
                <c:pt idx="1296">
                  <c:v>33.308779344955767</c:v>
                </c:pt>
                <c:pt idx="1297">
                  <c:v>33.397455584201886</c:v>
                </c:pt>
                <c:pt idx="1298">
                  <c:v>33.444767736950404</c:v>
                </c:pt>
                <c:pt idx="1299">
                  <c:v>33.539136482124178</c:v>
                </c:pt>
                <c:pt idx="1300">
                  <c:v>33.614972716674522</c:v>
                </c:pt>
                <c:pt idx="1301">
                  <c:v>33.652654309656093</c:v>
                </c:pt>
                <c:pt idx="1302">
                  <c:v>33.728110194513924</c:v>
                </c:pt>
                <c:pt idx="1303">
                  <c:v>33.769037851515662</c:v>
                </c:pt>
                <c:pt idx="1304">
                  <c:v>33.714012160952812</c:v>
                </c:pt>
                <c:pt idx="1305">
                  <c:v>33.696610099407252</c:v>
                </c:pt>
                <c:pt idx="1306">
                  <c:v>33.797054973411605</c:v>
                </c:pt>
                <c:pt idx="1307">
                  <c:v>33.853120771179491</c:v>
                </c:pt>
                <c:pt idx="1308">
                  <c:v>34.098039363324723</c:v>
                </c:pt>
                <c:pt idx="1309">
                  <c:v>34.147056772024214</c:v>
                </c:pt>
                <c:pt idx="1310">
                  <c:v>34.323718292733496</c:v>
                </c:pt>
                <c:pt idx="1311">
                  <c:v>34.443375596370309</c:v>
                </c:pt>
                <c:pt idx="1312">
                  <c:v>34.73650608870463</c:v>
                </c:pt>
                <c:pt idx="1313">
                  <c:v>34.96542536060695</c:v>
                </c:pt>
                <c:pt idx="1314">
                  <c:v>35.084122655640975</c:v>
                </c:pt>
                <c:pt idx="1315">
                  <c:v>35.175076637968012</c:v>
                </c:pt>
                <c:pt idx="1316">
                  <c:v>35.271000794685342</c:v>
                </c:pt>
                <c:pt idx="1317">
                  <c:v>35.216438885371744</c:v>
                </c:pt>
                <c:pt idx="1318">
                  <c:v>35.225951249067201</c:v>
                </c:pt>
                <c:pt idx="1319">
                  <c:v>35.235665074683759</c:v>
                </c:pt>
                <c:pt idx="1320">
                  <c:v>35.203053997661335</c:v>
                </c:pt>
                <c:pt idx="1321">
                  <c:v>35.196865115206307</c:v>
                </c:pt>
                <c:pt idx="1322">
                  <c:v>35.099999467392756</c:v>
                </c:pt>
                <c:pt idx="1323">
                  <c:v>35.124386141394858</c:v>
                </c:pt>
                <c:pt idx="1324">
                  <c:v>35.096498021650355</c:v>
                </c:pt>
                <c:pt idx="1325">
                  <c:v>35.119695193802585</c:v>
                </c:pt>
                <c:pt idx="1326">
                  <c:v>35.079880055989577</c:v>
                </c:pt>
                <c:pt idx="1327">
                  <c:v>35.018813952975805</c:v>
                </c:pt>
                <c:pt idx="1328">
                  <c:v>35.178686272343825</c:v>
                </c:pt>
                <c:pt idx="1329">
                  <c:v>35.224695281352304</c:v>
                </c:pt>
                <c:pt idx="1330">
                  <c:v>35.276415875356335</c:v>
                </c:pt>
                <c:pt idx="1331">
                  <c:v>35.179799528499252</c:v>
                </c:pt>
                <c:pt idx="1332">
                  <c:v>35.079823512989648</c:v>
                </c:pt>
                <c:pt idx="1333">
                  <c:v>35.102074999041456</c:v>
                </c:pt>
                <c:pt idx="1334">
                  <c:v>35.031689299030077</c:v>
                </c:pt>
                <c:pt idx="1335">
                  <c:v>35.115799573848648</c:v>
                </c:pt>
                <c:pt idx="1336">
                  <c:v>35.097313302785018</c:v>
                </c:pt>
                <c:pt idx="1337">
                  <c:v>34.927940471401598</c:v>
                </c:pt>
                <c:pt idx="1338">
                  <c:v>35.118557711809089</c:v>
                </c:pt>
                <c:pt idx="1339">
                  <c:v>35.08565443967634</c:v>
                </c:pt>
                <c:pt idx="1340">
                  <c:v>35.197939394491478</c:v>
                </c:pt>
                <c:pt idx="1341">
                  <c:v>35.233037220998192</c:v>
                </c:pt>
                <c:pt idx="1342">
                  <c:v>35.547778722435552</c:v>
                </c:pt>
                <c:pt idx="1343">
                  <c:v>35.95290159477149</c:v>
                </c:pt>
                <c:pt idx="1344">
                  <c:v>36.263965198719163</c:v>
                </c:pt>
                <c:pt idx="1345">
                  <c:v>36.503988570483187</c:v>
                </c:pt>
                <c:pt idx="1346">
                  <c:v>36.848226538369552</c:v>
                </c:pt>
                <c:pt idx="1347">
                  <c:v>37.018113826322008</c:v>
                </c:pt>
                <c:pt idx="1348">
                  <c:v>37.178417129169738</c:v>
                </c:pt>
                <c:pt idx="1349">
                  <c:v>37.316725122850684</c:v>
                </c:pt>
                <c:pt idx="1350">
                  <c:v>37.429560014406171</c:v>
                </c:pt>
                <c:pt idx="1351">
                  <c:v>37.479248413034554</c:v>
                </c:pt>
                <c:pt idx="1352">
                  <c:v>37.523097764262168</c:v>
                </c:pt>
                <c:pt idx="1353">
                  <c:v>37.512435755500249</c:v>
                </c:pt>
                <c:pt idx="1354">
                  <c:v>37.594015736838941</c:v>
                </c:pt>
                <c:pt idx="1355">
                  <c:v>37.506742225204547</c:v>
                </c:pt>
                <c:pt idx="1356">
                  <c:v>37.529437066038113</c:v>
                </c:pt>
                <c:pt idx="1357">
                  <c:v>37.448820982599003</c:v>
                </c:pt>
                <c:pt idx="1358">
                  <c:v>37.494655953301887</c:v>
                </c:pt>
                <c:pt idx="1359">
                  <c:v>37.483842105847764</c:v>
                </c:pt>
                <c:pt idx="1360">
                  <c:v>37.431725217502354</c:v>
                </c:pt>
                <c:pt idx="1361">
                  <c:v>37.519440244586043</c:v>
                </c:pt>
                <c:pt idx="1362">
                  <c:v>37.617833960340782</c:v>
                </c:pt>
                <c:pt idx="1363">
                  <c:v>37.81944208163258</c:v>
                </c:pt>
                <c:pt idx="1364">
                  <c:v>37.710821036698881</c:v>
                </c:pt>
                <c:pt idx="1365">
                  <c:v>37.870811401598935</c:v>
                </c:pt>
                <c:pt idx="1366">
                  <c:v>37.930245133660236</c:v>
                </c:pt>
                <c:pt idx="1367">
                  <c:v>37.764340164599119</c:v>
                </c:pt>
                <c:pt idx="1368">
                  <c:v>37.589747671298127</c:v>
                </c:pt>
                <c:pt idx="1369">
                  <c:v>37.250027180999446</c:v>
                </c:pt>
                <c:pt idx="1370">
                  <c:v>37.063537482423087</c:v>
                </c:pt>
                <c:pt idx="1371">
                  <c:v>36.91362439342641</c:v>
                </c:pt>
                <c:pt idx="1372">
                  <c:v>36.699110847366676</c:v>
                </c:pt>
                <c:pt idx="1373">
                  <c:v>36.365860070438615</c:v>
                </c:pt>
                <c:pt idx="1374">
                  <c:v>36.012875599772826</c:v>
                </c:pt>
                <c:pt idx="1375">
                  <c:v>35.723437015489587</c:v>
                </c:pt>
                <c:pt idx="1376">
                  <c:v>35.373165510605631</c:v>
                </c:pt>
                <c:pt idx="1377">
                  <c:v>34.960167956290405</c:v>
                </c:pt>
                <c:pt idx="1378">
                  <c:v>34.724597124861333</c:v>
                </c:pt>
                <c:pt idx="1379">
                  <c:v>34.516699892305233</c:v>
                </c:pt>
                <c:pt idx="1380">
                  <c:v>34.410055986123766</c:v>
                </c:pt>
                <c:pt idx="1381">
                  <c:v>34.373161903134715</c:v>
                </c:pt>
                <c:pt idx="1382">
                  <c:v>34.323124464587806</c:v>
                </c:pt>
                <c:pt idx="1383">
                  <c:v>34.335869428297507</c:v>
                </c:pt>
                <c:pt idx="1384">
                  <c:v>34.387333950698107</c:v>
                </c:pt>
                <c:pt idx="1385">
                  <c:v>34.433178907601338</c:v>
                </c:pt>
                <c:pt idx="1386">
                  <c:v>34.451712381659966</c:v>
                </c:pt>
                <c:pt idx="1387">
                  <c:v>34.51547959413422</c:v>
                </c:pt>
                <c:pt idx="1388">
                  <c:v>34.46940517429794</c:v>
                </c:pt>
                <c:pt idx="1389">
                  <c:v>34.49589043028206</c:v>
                </c:pt>
                <c:pt idx="1390">
                  <c:v>34.561042642836739</c:v>
                </c:pt>
                <c:pt idx="1391">
                  <c:v>34.497941818221342</c:v>
                </c:pt>
                <c:pt idx="1392">
                  <c:v>34.475313964794871</c:v>
                </c:pt>
                <c:pt idx="1393">
                  <c:v>34.484924323969196</c:v>
                </c:pt>
                <c:pt idx="1394">
                  <c:v>34.390476017477496</c:v>
                </c:pt>
                <c:pt idx="1395">
                  <c:v>34.372647120445293</c:v>
                </c:pt>
                <c:pt idx="1396">
                  <c:v>34.313581821945974</c:v>
                </c:pt>
                <c:pt idx="1397">
                  <c:v>34.276127299956585</c:v>
                </c:pt>
                <c:pt idx="1398">
                  <c:v>34.373390923619731</c:v>
                </c:pt>
                <c:pt idx="1399">
                  <c:v>34.320639684427988</c:v>
                </c:pt>
                <c:pt idx="1400">
                  <c:v>34.397835193123626</c:v>
                </c:pt>
                <c:pt idx="1401">
                  <c:v>34.45796722298364</c:v>
                </c:pt>
                <c:pt idx="1402">
                  <c:v>34.56490090608974</c:v>
                </c:pt>
                <c:pt idx="1403">
                  <c:v>34.612519461003465</c:v>
                </c:pt>
                <c:pt idx="1404">
                  <c:v>34.653420015688873</c:v>
                </c:pt>
                <c:pt idx="1405">
                  <c:v>34.691669413949505</c:v>
                </c:pt>
                <c:pt idx="1406">
                  <c:v>34.596200215921876</c:v>
                </c:pt>
                <c:pt idx="1407">
                  <c:v>34.242168164723829</c:v>
                </c:pt>
                <c:pt idx="1408">
                  <c:v>33.794119425971516</c:v>
                </c:pt>
                <c:pt idx="1409">
                  <c:v>33.175873210198347</c:v>
                </c:pt>
                <c:pt idx="1410">
                  <c:v>32.899424221798775</c:v>
                </c:pt>
                <c:pt idx="1411">
                  <c:v>32.572416267206769</c:v>
                </c:pt>
                <c:pt idx="1412">
                  <c:v>32.08130047497005</c:v>
                </c:pt>
                <c:pt idx="1413">
                  <c:v>30.805724769534532</c:v>
                </c:pt>
                <c:pt idx="1414">
                  <c:v>30.657690232975394</c:v>
                </c:pt>
                <c:pt idx="1415">
                  <c:v>30.57503433280754</c:v>
                </c:pt>
                <c:pt idx="1416">
                  <c:v>30.641355347222184</c:v>
                </c:pt>
                <c:pt idx="1417">
                  <c:v>30.662731496273711</c:v>
                </c:pt>
                <c:pt idx="1418">
                  <c:v>30.752272557678499</c:v>
                </c:pt>
                <c:pt idx="1419">
                  <c:v>30.662252918620048</c:v>
                </c:pt>
                <c:pt idx="1420">
                  <c:v>30.740062385058376</c:v>
                </c:pt>
                <c:pt idx="1421">
                  <c:v>30.723976883854249</c:v>
                </c:pt>
                <c:pt idx="1422">
                  <c:v>30.68079633314651</c:v>
                </c:pt>
                <c:pt idx="1423">
                  <c:v>30.751236511982988</c:v>
                </c:pt>
                <c:pt idx="1424">
                  <c:v>30.56942530617053</c:v>
                </c:pt>
                <c:pt idx="1425">
                  <c:v>30.804264753274801</c:v>
                </c:pt>
                <c:pt idx="1426">
                  <c:v>30.615211309934899</c:v>
                </c:pt>
                <c:pt idx="1427">
                  <c:v>30.479745164232973</c:v>
                </c:pt>
                <c:pt idx="1428">
                  <c:v>30.498303636779461</c:v>
                </c:pt>
                <c:pt idx="1429">
                  <c:v>30.519152133601079</c:v>
                </c:pt>
                <c:pt idx="1430">
                  <c:v>30.535594222122853</c:v>
                </c:pt>
                <c:pt idx="1431">
                  <c:v>30.510926560974678</c:v>
                </c:pt>
                <c:pt idx="1432">
                  <c:v>30.388022525722448</c:v>
                </c:pt>
                <c:pt idx="1433">
                  <c:v>30.209835012655933</c:v>
                </c:pt>
                <c:pt idx="1434">
                  <c:v>30.438843961369354</c:v>
                </c:pt>
                <c:pt idx="1435">
                  <c:v>30.697651436436509</c:v>
                </c:pt>
                <c:pt idx="1436">
                  <c:v>31.040640902944606</c:v>
                </c:pt>
                <c:pt idx="1437">
                  <c:v>31.391300423909072</c:v>
                </c:pt>
                <c:pt idx="1438">
                  <c:v>31.794720125364687</c:v>
                </c:pt>
                <c:pt idx="1439">
                  <c:v>32.191302363879302</c:v>
                </c:pt>
                <c:pt idx="1440">
                  <c:v>32.584465797244427</c:v>
                </c:pt>
                <c:pt idx="1441">
                  <c:v>32.45528086711213</c:v>
                </c:pt>
                <c:pt idx="1442">
                  <c:v>32.415712202838144</c:v>
                </c:pt>
                <c:pt idx="1443">
                  <c:v>32.48135133442004</c:v>
                </c:pt>
                <c:pt idx="1444">
                  <c:v>32.468490995149786</c:v>
                </c:pt>
                <c:pt idx="1445">
                  <c:v>32.393448242122005</c:v>
                </c:pt>
                <c:pt idx="1446">
                  <c:v>32.466260256851712</c:v>
                </c:pt>
                <c:pt idx="1447">
                  <c:v>32.427015321171282</c:v>
                </c:pt>
                <c:pt idx="1448">
                  <c:v>32.344774927425689</c:v>
                </c:pt>
                <c:pt idx="1449">
                  <c:v>32.407856387351785</c:v>
                </c:pt>
                <c:pt idx="1450">
                  <c:v>32.321388801758985</c:v>
                </c:pt>
                <c:pt idx="1451">
                  <c:v>32.256505291723158</c:v>
                </c:pt>
                <c:pt idx="1452">
                  <c:v>32.426213947032807</c:v>
                </c:pt>
                <c:pt idx="1453">
                  <c:v>32.564196034505315</c:v>
                </c:pt>
                <c:pt idx="1454">
                  <c:v>32.5214871728598</c:v>
                </c:pt>
                <c:pt idx="1455">
                  <c:v>32.62239169546617</c:v>
                </c:pt>
                <c:pt idx="1456">
                  <c:v>32.652432689922776</c:v>
                </c:pt>
                <c:pt idx="1457">
                  <c:v>32.625515598350724</c:v>
                </c:pt>
                <c:pt idx="1458">
                  <c:v>32.593754623199466</c:v>
                </c:pt>
                <c:pt idx="1459">
                  <c:v>32.526871331731797</c:v>
                </c:pt>
                <c:pt idx="1460">
                  <c:v>32.427822269391662</c:v>
                </c:pt>
                <c:pt idx="1461">
                  <c:v>32.463650080190703</c:v>
                </c:pt>
                <c:pt idx="1462">
                  <c:v>32.356707220467783</c:v>
                </c:pt>
                <c:pt idx="1463">
                  <c:v>32.223452240179938</c:v>
                </c:pt>
                <c:pt idx="1464">
                  <c:v>31.988861866998732</c:v>
                </c:pt>
                <c:pt idx="1465">
                  <c:v>31.738413929497327</c:v>
                </c:pt>
                <c:pt idx="1466">
                  <c:v>31.486860708333804</c:v>
                </c:pt>
                <c:pt idx="1467">
                  <c:v>31.49302205540311</c:v>
                </c:pt>
                <c:pt idx="1468">
                  <c:v>31.594414585290586</c:v>
                </c:pt>
                <c:pt idx="1469">
                  <c:v>31.909366109469353</c:v>
                </c:pt>
                <c:pt idx="1470">
                  <c:v>32.318244665451495</c:v>
                </c:pt>
                <c:pt idx="1471">
                  <c:v>32.47890122820975</c:v>
                </c:pt>
                <c:pt idx="1472">
                  <c:v>32.578727148560411</c:v>
                </c:pt>
                <c:pt idx="1473">
                  <c:v>32.883816217263991</c:v>
                </c:pt>
                <c:pt idx="1474">
                  <c:v>34.049474792871202</c:v>
                </c:pt>
                <c:pt idx="1475">
                  <c:v>33.989030659531153</c:v>
                </c:pt>
                <c:pt idx="1476">
                  <c:v>33.820892563023719</c:v>
                </c:pt>
                <c:pt idx="1477">
                  <c:v>33.788772626639549</c:v>
                </c:pt>
                <c:pt idx="1478">
                  <c:v>33.674129047178397</c:v>
                </c:pt>
                <c:pt idx="1479">
                  <c:v>33.570996557740735</c:v>
                </c:pt>
                <c:pt idx="1480">
                  <c:v>33.523950558918983</c:v>
                </c:pt>
                <c:pt idx="1481">
                  <c:v>33.361716053499741</c:v>
                </c:pt>
                <c:pt idx="1482">
                  <c:v>33.281144919423838</c:v>
                </c:pt>
                <c:pt idx="1483">
                  <c:v>33.238478486240268</c:v>
                </c:pt>
                <c:pt idx="1484">
                  <c:v>32.877995023619242</c:v>
                </c:pt>
                <c:pt idx="1485">
                  <c:v>32.495949251363683</c:v>
                </c:pt>
                <c:pt idx="1486">
                  <c:v>31.942772107700272</c:v>
                </c:pt>
                <c:pt idx="1487">
                  <c:v>31.530123951852289</c:v>
                </c:pt>
                <c:pt idx="1488">
                  <c:v>31.102424930500479</c:v>
                </c:pt>
                <c:pt idx="1489">
                  <c:v>30.76824244487133</c:v>
                </c:pt>
                <c:pt idx="1490">
                  <c:v>30.491387544629617</c:v>
                </c:pt>
                <c:pt idx="1491">
                  <c:v>30.389511958467512</c:v>
                </c:pt>
                <c:pt idx="1492">
                  <c:v>30.388378348628915</c:v>
                </c:pt>
                <c:pt idx="1493">
                  <c:v>30.414172006245014</c:v>
                </c:pt>
                <c:pt idx="1494">
                  <c:v>30.609992138435135</c:v>
                </c:pt>
                <c:pt idx="1495">
                  <c:v>30.440591876106609</c:v>
                </c:pt>
                <c:pt idx="1496">
                  <c:v>30.268380016381997</c:v>
                </c:pt>
                <c:pt idx="1497">
                  <c:v>30.075276086885761</c:v>
                </c:pt>
                <c:pt idx="1498">
                  <c:v>29.898415925894046</c:v>
                </c:pt>
                <c:pt idx="1499">
                  <c:v>29.634673717774564</c:v>
                </c:pt>
                <c:pt idx="1500">
                  <c:v>29.473030262013637</c:v>
                </c:pt>
                <c:pt idx="1501">
                  <c:v>29.099342040403759</c:v>
                </c:pt>
                <c:pt idx="1502">
                  <c:v>29.11472955758898</c:v>
                </c:pt>
                <c:pt idx="1503">
                  <c:v>29.023187205350013</c:v>
                </c:pt>
                <c:pt idx="1504">
                  <c:v>28.858679459121333</c:v>
                </c:pt>
                <c:pt idx="1505">
                  <c:v>28.790069902402553</c:v>
                </c:pt>
                <c:pt idx="1506">
                  <c:v>28.708240011295679</c:v>
                </c:pt>
                <c:pt idx="1507">
                  <c:v>28.463947860382163</c:v>
                </c:pt>
                <c:pt idx="1508">
                  <c:v>28.432671198458362</c:v>
                </c:pt>
                <c:pt idx="1509">
                  <c:v>28.330848382335642</c:v>
                </c:pt>
                <c:pt idx="1510">
                  <c:v>28.219133319139498</c:v>
                </c:pt>
                <c:pt idx="1511">
                  <c:v>28.174398323965974</c:v>
                </c:pt>
                <c:pt idx="1512">
                  <c:v>28.009876368947907</c:v>
                </c:pt>
                <c:pt idx="1513">
                  <c:v>27.795735878833916</c:v>
                </c:pt>
                <c:pt idx="1514">
                  <c:v>27.664986140346699</c:v>
                </c:pt>
                <c:pt idx="1515">
                  <c:v>27.540747715441203</c:v>
                </c:pt>
                <c:pt idx="1516">
                  <c:v>27.187047827484506</c:v>
                </c:pt>
                <c:pt idx="1517">
                  <c:v>26.781276456413462</c:v>
                </c:pt>
                <c:pt idx="1518">
                  <c:v>26.256419059222342</c:v>
                </c:pt>
                <c:pt idx="1519">
                  <c:v>25.717916620127145</c:v>
                </c:pt>
                <c:pt idx="1520">
                  <c:v>25.136299083592533</c:v>
                </c:pt>
                <c:pt idx="1521">
                  <c:v>24.602553254879005</c:v>
                </c:pt>
                <c:pt idx="1522">
                  <c:v>23.978645995995063</c:v>
                </c:pt>
                <c:pt idx="1523">
                  <c:v>23.479475132917944</c:v>
                </c:pt>
                <c:pt idx="1524">
                  <c:v>23.02895864636929</c:v>
                </c:pt>
                <c:pt idx="1525">
                  <c:v>22.736657515093381</c:v>
                </c:pt>
                <c:pt idx="1526">
                  <c:v>22.549405089332751</c:v>
                </c:pt>
                <c:pt idx="1527">
                  <c:v>22.343292762720353</c:v>
                </c:pt>
                <c:pt idx="1528">
                  <c:v>22.190904936671888</c:v>
                </c:pt>
                <c:pt idx="1529">
                  <c:v>22.076837116204331</c:v>
                </c:pt>
                <c:pt idx="1530">
                  <c:v>22.003367238025472</c:v>
                </c:pt>
                <c:pt idx="1531">
                  <c:v>22.019149152347815</c:v>
                </c:pt>
                <c:pt idx="1532">
                  <c:v>21.735630796694199</c:v>
                </c:pt>
                <c:pt idx="1533">
                  <c:v>21.705210955134607</c:v>
                </c:pt>
                <c:pt idx="1534">
                  <c:v>21.639796926880209</c:v>
                </c:pt>
                <c:pt idx="1535">
                  <c:v>21.560172000945844</c:v>
                </c:pt>
                <c:pt idx="1536">
                  <c:v>21.622982298575458</c:v>
                </c:pt>
                <c:pt idx="1537">
                  <c:v>21.762303332006407</c:v>
                </c:pt>
                <c:pt idx="1538">
                  <c:v>21.508636410375335</c:v>
                </c:pt>
                <c:pt idx="1539">
                  <c:v>21.437372190261289</c:v>
                </c:pt>
                <c:pt idx="1540">
                  <c:v>21.381358548012635</c:v>
                </c:pt>
                <c:pt idx="1541">
                  <c:v>21.290295047152334</c:v>
                </c:pt>
                <c:pt idx="1542">
                  <c:v>21.240595010781618</c:v>
                </c:pt>
                <c:pt idx="1543">
                  <c:v>21.301195778862645</c:v>
                </c:pt>
                <c:pt idx="1544">
                  <c:v>21.143646046936315</c:v>
                </c:pt>
                <c:pt idx="1545">
                  <c:v>21.294167364144247</c:v>
                </c:pt>
                <c:pt idx="1546">
                  <c:v>21.632027706219798</c:v>
                </c:pt>
                <c:pt idx="1547">
                  <c:v>21.990624056759813</c:v>
                </c:pt>
                <c:pt idx="1548">
                  <c:v>22.440876011067289</c:v>
                </c:pt>
                <c:pt idx="1549">
                  <c:v>22.771958670905335</c:v>
                </c:pt>
                <c:pt idx="1550">
                  <c:v>23.015476253229913</c:v>
                </c:pt>
                <c:pt idx="1551">
                  <c:v>23.128267706207755</c:v>
                </c:pt>
                <c:pt idx="1552">
                  <c:v>23.041667871599969</c:v>
                </c:pt>
                <c:pt idx="1553">
                  <c:v>22.872962047962474</c:v>
                </c:pt>
                <c:pt idx="1554">
                  <c:v>22.653666408024424</c:v>
                </c:pt>
                <c:pt idx="1555">
                  <c:v>22.33425885717358</c:v>
                </c:pt>
                <c:pt idx="1556">
                  <c:v>21.992434274517052</c:v>
                </c:pt>
                <c:pt idx="1557">
                  <c:v>21.600327816857849</c:v>
                </c:pt>
                <c:pt idx="1558">
                  <c:v>21.200264979993673</c:v>
                </c:pt>
                <c:pt idx="1559">
                  <c:v>20.817563128747654</c:v>
                </c:pt>
                <c:pt idx="1560">
                  <c:v>20.430679752694214</c:v>
                </c:pt>
                <c:pt idx="1561">
                  <c:v>19.940644628712075</c:v>
                </c:pt>
                <c:pt idx="1562">
                  <c:v>19.349385407316287</c:v>
                </c:pt>
                <c:pt idx="1563">
                  <c:v>19.001920123200229</c:v>
                </c:pt>
                <c:pt idx="1564">
                  <c:v>18.61343439207138</c:v>
                </c:pt>
                <c:pt idx="1565">
                  <c:v>18.185517276821507</c:v>
                </c:pt>
                <c:pt idx="1566">
                  <c:v>17.728918213800213</c:v>
                </c:pt>
                <c:pt idx="1567">
                  <c:v>16.733947585354823</c:v>
                </c:pt>
                <c:pt idx="1568">
                  <c:v>16.276611428883161</c:v>
                </c:pt>
                <c:pt idx="1569">
                  <c:v>15.716801499871742</c:v>
                </c:pt>
                <c:pt idx="1570">
                  <c:v>15.233706565902665</c:v>
                </c:pt>
                <c:pt idx="1571">
                  <c:v>14.732759047829466</c:v>
                </c:pt>
                <c:pt idx="1572">
                  <c:v>14.289814020636296</c:v>
                </c:pt>
                <c:pt idx="1573">
                  <c:v>14.000870351671752</c:v>
                </c:pt>
                <c:pt idx="1574">
                  <c:v>13.703126227115513</c:v>
                </c:pt>
                <c:pt idx="1575">
                  <c:v>13.518310016465072</c:v>
                </c:pt>
                <c:pt idx="1576">
                  <c:v>13.548196279202028</c:v>
                </c:pt>
                <c:pt idx="1577">
                  <c:v>13.623878130242955</c:v>
                </c:pt>
                <c:pt idx="1578">
                  <c:v>13.837661935654284</c:v>
                </c:pt>
                <c:pt idx="1579">
                  <c:v>14.185498580463715</c:v>
                </c:pt>
                <c:pt idx="1580">
                  <c:v>14.585266599112556</c:v>
                </c:pt>
                <c:pt idx="1581">
                  <c:v>14.97408987648884</c:v>
                </c:pt>
                <c:pt idx="1582">
                  <c:v>15.342782025270891</c:v>
                </c:pt>
                <c:pt idx="1583">
                  <c:v>15.708697628207112</c:v>
                </c:pt>
                <c:pt idx="1584">
                  <c:v>16.097149329880978</c:v>
                </c:pt>
                <c:pt idx="1585">
                  <c:v>16.72548558925093</c:v>
                </c:pt>
                <c:pt idx="1586">
                  <c:v>16.923237002666404</c:v>
                </c:pt>
                <c:pt idx="1587">
                  <c:v>17.121383890609422</c:v>
                </c:pt>
                <c:pt idx="1588">
                  <c:v>17.399948548449935</c:v>
                </c:pt>
                <c:pt idx="1589">
                  <c:v>17.642108032915981</c:v>
                </c:pt>
                <c:pt idx="1590">
                  <c:v>17.875036032983573</c:v>
                </c:pt>
                <c:pt idx="1591">
                  <c:v>18.043537642713513</c:v>
                </c:pt>
                <c:pt idx="1592">
                  <c:v>18.167245253829478</c:v>
                </c:pt>
                <c:pt idx="1593">
                  <c:v>18.483056382342326</c:v>
                </c:pt>
                <c:pt idx="1594">
                  <c:v>18.622556086595203</c:v>
                </c:pt>
                <c:pt idx="1595">
                  <c:v>18.762093158569627</c:v>
                </c:pt>
                <c:pt idx="1596">
                  <c:v>18.841733788583092</c:v>
                </c:pt>
                <c:pt idx="1597">
                  <c:v>18.759504915146113</c:v>
                </c:pt>
                <c:pt idx="1598">
                  <c:v>18.400549885861981</c:v>
                </c:pt>
                <c:pt idx="1599">
                  <c:v>18.26910213989985</c:v>
                </c:pt>
                <c:pt idx="1600">
                  <c:v>17.850638309017494</c:v>
                </c:pt>
                <c:pt idx="1601">
                  <c:v>17.383546335034225</c:v>
                </c:pt>
                <c:pt idx="1602">
                  <c:v>16.952183230996173</c:v>
                </c:pt>
                <c:pt idx="1603">
                  <c:v>16.484557310523613</c:v>
                </c:pt>
                <c:pt idx="1604">
                  <c:v>16.052205185617392</c:v>
                </c:pt>
                <c:pt idx="1605">
                  <c:v>15.958590690026925</c:v>
                </c:pt>
                <c:pt idx="1606">
                  <c:v>15.87055168117573</c:v>
                </c:pt>
                <c:pt idx="1607">
                  <c:v>15.840596686577458</c:v>
                </c:pt>
                <c:pt idx="1608">
                  <c:v>15.856987012321476</c:v>
                </c:pt>
                <c:pt idx="1609">
                  <c:v>15.838455191880586</c:v>
                </c:pt>
                <c:pt idx="1610">
                  <c:v>15.964639928029555</c:v>
                </c:pt>
                <c:pt idx="1611">
                  <c:v>16.131628085105753</c:v>
                </c:pt>
                <c:pt idx="1612">
                  <c:v>16.358800049223195</c:v>
                </c:pt>
                <c:pt idx="1613">
                  <c:v>16.650723804360169</c:v>
                </c:pt>
                <c:pt idx="1614">
                  <c:v>17.015463766777255</c:v>
                </c:pt>
                <c:pt idx="1615">
                  <c:v>17.303781471815437</c:v>
                </c:pt>
                <c:pt idx="1616">
                  <c:v>17.155615792957409</c:v>
                </c:pt>
                <c:pt idx="1617">
                  <c:v>16.976124243675844</c:v>
                </c:pt>
                <c:pt idx="1618">
                  <c:v>16.699450496291593</c:v>
                </c:pt>
                <c:pt idx="1619">
                  <c:v>16.719184917609986</c:v>
                </c:pt>
                <c:pt idx="1620">
                  <c:v>17.094922558802434</c:v>
                </c:pt>
                <c:pt idx="1621">
                  <c:v>17.487863160871658</c:v>
                </c:pt>
                <c:pt idx="1622">
                  <c:v>17.867066366198223</c:v>
                </c:pt>
                <c:pt idx="1623">
                  <c:v>18.465371350110264</c:v>
                </c:pt>
                <c:pt idx="1624">
                  <c:v>18.795399002121695</c:v>
                </c:pt>
                <c:pt idx="1625">
                  <c:v>19.160185583182336</c:v>
                </c:pt>
                <c:pt idx="1626">
                  <c:v>19.542632851852815</c:v>
                </c:pt>
                <c:pt idx="1627">
                  <c:v>19.960666667872317</c:v>
                </c:pt>
                <c:pt idx="1628">
                  <c:v>20.943547738788265</c:v>
                </c:pt>
                <c:pt idx="1629">
                  <c:v>21.402960415783966</c:v>
                </c:pt>
                <c:pt idx="1630">
                  <c:v>21.853533365307467</c:v>
                </c:pt>
                <c:pt idx="1631">
                  <c:v>22.303504855318085</c:v>
                </c:pt>
                <c:pt idx="1632">
                  <c:v>22.724585116620407</c:v>
                </c:pt>
                <c:pt idx="1633">
                  <c:v>23.079830055519079</c:v>
                </c:pt>
                <c:pt idx="1634">
                  <c:v>23.342135110154459</c:v>
                </c:pt>
                <c:pt idx="1635">
                  <c:v>23.616499751336956</c:v>
                </c:pt>
                <c:pt idx="1636">
                  <c:v>23.7107915501871</c:v>
                </c:pt>
                <c:pt idx="1637">
                  <c:v>23.737635078385662</c:v>
                </c:pt>
                <c:pt idx="1638">
                  <c:v>23.821798809470728</c:v>
                </c:pt>
                <c:pt idx="1639">
                  <c:v>23.876084820286984</c:v>
                </c:pt>
                <c:pt idx="1640">
                  <c:v>23.977853956078796</c:v>
                </c:pt>
                <c:pt idx="1641">
                  <c:v>24.050606530588961</c:v>
                </c:pt>
                <c:pt idx="1642">
                  <c:v>24.119682975475079</c:v>
                </c:pt>
                <c:pt idx="1643">
                  <c:v>24.206793872316773</c:v>
                </c:pt>
                <c:pt idx="1644">
                  <c:v>24.293700421244793</c:v>
                </c:pt>
                <c:pt idx="1645">
                  <c:v>24.322442022583772</c:v>
                </c:pt>
                <c:pt idx="1646">
                  <c:v>24.152071183164328</c:v>
                </c:pt>
                <c:pt idx="1647">
                  <c:v>24.376708002269289</c:v>
                </c:pt>
                <c:pt idx="1648">
                  <c:v>24.421890946767171</c:v>
                </c:pt>
                <c:pt idx="1649">
                  <c:v>24.379581605443409</c:v>
                </c:pt>
                <c:pt idx="1650">
                  <c:v>24.35511527868459</c:v>
                </c:pt>
                <c:pt idx="1651">
                  <c:v>24.32800500835874</c:v>
                </c:pt>
                <c:pt idx="1652">
                  <c:v>24.273290653737135</c:v>
                </c:pt>
                <c:pt idx="1653">
                  <c:v>24.182179674422613</c:v>
                </c:pt>
                <c:pt idx="1654">
                  <c:v>24.19996633176947</c:v>
                </c:pt>
                <c:pt idx="1655">
                  <c:v>24.150483630068063</c:v>
                </c:pt>
                <c:pt idx="1656">
                  <c:v>24.088456244442369</c:v>
                </c:pt>
                <c:pt idx="1657">
                  <c:v>24.053949492908838</c:v>
                </c:pt>
                <c:pt idx="1658">
                  <c:v>24.081815171915551</c:v>
                </c:pt>
                <c:pt idx="1659">
                  <c:v>24.348924571061239</c:v>
                </c:pt>
                <c:pt idx="1660">
                  <c:v>24.646052633049187</c:v>
                </c:pt>
                <c:pt idx="1661">
                  <c:v>25.049504282259573</c:v>
                </c:pt>
                <c:pt idx="1662">
                  <c:v>25.502209675364416</c:v>
                </c:pt>
                <c:pt idx="1663">
                  <c:v>25.907306296199163</c:v>
                </c:pt>
                <c:pt idx="1664">
                  <c:v>26.277763668934959</c:v>
                </c:pt>
                <c:pt idx="1665">
                  <c:v>26.65329656621757</c:v>
                </c:pt>
                <c:pt idx="1666">
                  <c:v>26.784831185736554</c:v>
                </c:pt>
                <c:pt idx="1667">
                  <c:v>26.869437357622918</c:v>
                </c:pt>
                <c:pt idx="1668">
                  <c:v>26.83777844916693</c:v>
                </c:pt>
                <c:pt idx="1669">
                  <c:v>26.790629226482068</c:v>
                </c:pt>
                <c:pt idx="1670">
                  <c:v>26.732989627379318</c:v>
                </c:pt>
                <c:pt idx="1671">
                  <c:v>26.687022289457634</c:v>
                </c:pt>
                <c:pt idx="1672">
                  <c:v>26.642887250909762</c:v>
                </c:pt>
                <c:pt idx="1673">
                  <c:v>26.588116765238578</c:v>
                </c:pt>
                <c:pt idx="1674">
                  <c:v>26.586007641828925</c:v>
                </c:pt>
                <c:pt idx="1675">
                  <c:v>26.528124456698457</c:v>
                </c:pt>
                <c:pt idx="1676">
                  <c:v>26.620885650349106</c:v>
                </c:pt>
                <c:pt idx="1677">
                  <c:v>27.124337523091963</c:v>
                </c:pt>
                <c:pt idx="1678">
                  <c:v>27.70396204221753</c:v>
                </c:pt>
                <c:pt idx="1679">
                  <c:v>28.356070424828001</c:v>
                </c:pt>
                <c:pt idx="1680">
                  <c:v>29.017924424863793</c:v>
                </c:pt>
                <c:pt idx="1681">
                  <c:v>29.068907900585184</c:v>
                </c:pt>
                <c:pt idx="1682">
                  <c:v>29.133171772223136</c:v>
                </c:pt>
                <c:pt idx="1683">
                  <c:v>29.149694784759404</c:v>
                </c:pt>
                <c:pt idx="1684">
                  <c:v>29.219289123741898</c:v>
                </c:pt>
                <c:pt idx="1685">
                  <c:v>29.287170511750283</c:v>
                </c:pt>
                <c:pt idx="1686">
                  <c:v>29.357449750104664</c:v>
                </c:pt>
                <c:pt idx="1687">
                  <c:v>29.383480836229769</c:v>
                </c:pt>
                <c:pt idx="1688">
                  <c:v>29.410484257809358</c:v>
                </c:pt>
                <c:pt idx="1689">
                  <c:v>29.422387415107824</c:v>
                </c:pt>
                <c:pt idx="1690">
                  <c:v>29.44968715866424</c:v>
                </c:pt>
                <c:pt idx="1691">
                  <c:v>29.494118369107852</c:v>
                </c:pt>
                <c:pt idx="1692">
                  <c:v>29.520008354159284</c:v>
                </c:pt>
                <c:pt idx="1693">
                  <c:v>29.492020348100979</c:v>
                </c:pt>
                <c:pt idx="1694">
                  <c:v>29.43932359819242</c:v>
                </c:pt>
                <c:pt idx="1695">
                  <c:v>29.341930394213978</c:v>
                </c:pt>
                <c:pt idx="1696">
                  <c:v>29.118931106772028</c:v>
                </c:pt>
                <c:pt idx="1697">
                  <c:v>28.974993220092966</c:v>
                </c:pt>
                <c:pt idx="1698">
                  <c:v>28.819968145303992</c:v>
                </c:pt>
                <c:pt idx="1699">
                  <c:v>28.637678506984244</c:v>
                </c:pt>
                <c:pt idx="1700">
                  <c:v>28.493634058937783</c:v>
                </c:pt>
                <c:pt idx="1701">
                  <c:v>28.287800677353651</c:v>
                </c:pt>
                <c:pt idx="1702">
                  <c:v>28.14144342712979</c:v>
                </c:pt>
                <c:pt idx="1703">
                  <c:v>28.080269202308695</c:v>
                </c:pt>
                <c:pt idx="1704">
                  <c:v>28.003549644666492</c:v>
                </c:pt>
                <c:pt idx="1705">
                  <c:v>27.937038248281798</c:v>
                </c:pt>
                <c:pt idx="1706">
                  <c:v>27.920696380636524</c:v>
                </c:pt>
                <c:pt idx="1707">
                  <c:v>27.826925151192761</c:v>
                </c:pt>
                <c:pt idx="1708">
                  <c:v>27.844961689256824</c:v>
                </c:pt>
                <c:pt idx="1709">
                  <c:v>27.812781739582018</c:v>
                </c:pt>
                <c:pt idx="1710">
                  <c:v>27.850220385154589</c:v>
                </c:pt>
                <c:pt idx="1711">
                  <c:v>27.823291158949981</c:v>
                </c:pt>
                <c:pt idx="1712">
                  <c:v>27.758855040866944</c:v>
                </c:pt>
                <c:pt idx="1713">
                  <c:v>27.803784303762086</c:v>
                </c:pt>
                <c:pt idx="1714">
                  <c:v>27.826423492599755</c:v>
                </c:pt>
                <c:pt idx="1715">
                  <c:v>27.778816387749448</c:v>
                </c:pt>
                <c:pt idx="1716">
                  <c:v>27.803046790442064</c:v>
                </c:pt>
                <c:pt idx="1717">
                  <c:v>27.859748161710257</c:v>
                </c:pt>
                <c:pt idx="1718">
                  <c:v>27.891740362515684</c:v>
                </c:pt>
                <c:pt idx="1719">
                  <c:v>28.001781830725722</c:v>
                </c:pt>
                <c:pt idx="1720">
                  <c:v>27.954722310843984</c:v>
                </c:pt>
                <c:pt idx="1721">
                  <c:v>28.017653966180081</c:v>
                </c:pt>
                <c:pt idx="1722">
                  <c:v>28.019556665480508</c:v>
                </c:pt>
                <c:pt idx="1723">
                  <c:v>27.902078438817213</c:v>
                </c:pt>
                <c:pt idx="1724">
                  <c:v>27.723398582468391</c:v>
                </c:pt>
                <c:pt idx="1725">
                  <c:v>27.496428495877506</c:v>
                </c:pt>
                <c:pt idx="1726">
                  <c:v>27.111008385804912</c:v>
                </c:pt>
                <c:pt idx="1727">
                  <c:v>26.771408236164962</c:v>
                </c:pt>
                <c:pt idx="1728">
                  <c:v>26.430978732903185</c:v>
                </c:pt>
                <c:pt idx="1729">
                  <c:v>26.129624179158892</c:v>
                </c:pt>
                <c:pt idx="1730">
                  <c:v>25.953236997357987</c:v>
                </c:pt>
                <c:pt idx="1731">
                  <c:v>25.85641233700515</c:v>
                </c:pt>
                <c:pt idx="1732">
                  <c:v>25.749721113397182</c:v>
                </c:pt>
                <c:pt idx="1733">
                  <c:v>25.696706825184528</c:v>
                </c:pt>
                <c:pt idx="1734">
                  <c:v>25.633906346271388</c:v>
                </c:pt>
                <c:pt idx="1735">
                  <c:v>25.535961943285173</c:v>
                </c:pt>
                <c:pt idx="1736">
                  <c:v>25.504334031490377</c:v>
                </c:pt>
                <c:pt idx="1737">
                  <c:v>25.440259966424762</c:v>
                </c:pt>
                <c:pt idx="1738">
                  <c:v>25.476883567903744</c:v>
                </c:pt>
                <c:pt idx="1739">
                  <c:v>25.470191196520055</c:v>
                </c:pt>
                <c:pt idx="1740">
                  <c:v>25.451826747569104</c:v>
                </c:pt>
                <c:pt idx="1741">
                  <c:v>25.468619046707772</c:v>
                </c:pt>
                <c:pt idx="1742">
                  <c:v>25.421451284514607</c:v>
                </c:pt>
                <c:pt idx="1743">
                  <c:v>25.369021740261935</c:v>
                </c:pt>
                <c:pt idx="1744">
                  <c:v>25.400714661879128</c:v>
                </c:pt>
                <c:pt idx="1745">
                  <c:v>25.362659858175004</c:v>
                </c:pt>
                <c:pt idx="1746">
                  <c:v>25.465575585610086</c:v>
                </c:pt>
                <c:pt idx="1747">
                  <c:v>25.490219808863518</c:v>
                </c:pt>
                <c:pt idx="1748">
                  <c:v>25.560032379362227</c:v>
                </c:pt>
                <c:pt idx="1749">
                  <c:v>25.560879269668675</c:v>
                </c:pt>
                <c:pt idx="1750">
                  <c:v>25.561433787609065</c:v>
                </c:pt>
                <c:pt idx="1751">
                  <c:v>25.599549533176841</c:v>
                </c:pt>
                <c:pt idx="1752">
                  <c:v>25.723818537053052</c:v>
                </c:pt>
                <c:pt idx="1753">
                  <c:v>25.330719917582325</c:v>
                </c:pt>
                <c:pt idx="1754">
                  <c:v>25.100542079442214</c:v>
                </c:pt>
                <c:pt idx="1755">
                  <c:v>24.790566721114807</c:v>
                </c:pt>
                <c:pt idx="1756">
                  <c:v>24.522291211077398</c:v>
                </c:pt>
                <c:pt idx="1757">
                  <c:v>24.294005205853157</c:v>
                </c:pt>
                <c:pt idx="1758">
                  <c:v>24.0988650708425</c:v>
                </c:pt>
                <c:pt idx="1759">
                  <c:v>24.007433708510099</c:v>
                </c:pt>
                <c:pt idx="1760">
                  <c:v>24.013372755134007</c:v>
                </c:pt>
                <c:pt idx="1761">
                  <c:v>24.070105126105808</c:v>
                </c:pt>
                <c:pt idx="1762">
                  <c:v>24.157629522441731</c:v>
                </c:pt>
                <c:pt idx="1763">
                  <c:v>24.217468106137016</c:v>
                </c:pt>
                <c:pt idx="1764">
                  <c:v>24.18890004946763</c:v>
                </c:pt>
                <c:pt idx="1765">
                  <c:v>24.2109624509045</c:v>
                </c:pt>
                <c:pt idx="1766">
                  <c:v>24.181502865414153</c:v>
                </c:pt>
                <c:pt idx="1767">
                  <c:v>24.164189681462585</c:v>
                </c:pt>
                <c:pt idx="1768">
                  <c:v>24.163476113655339</c:v>
                </c:pt>
                <c:pt idx="1769">
                  <c:v>24.126413512998273</c:v>
                </c:pt>
                <c:pt idx="1770">
                  <c:v>24.07534525077342</c:v>
                </c:pt>
                <c:pt idx="1771">
                  <c:v>24.079332547864258</c:v>
                </c:pt>
                <c:pt idx="1772">
                  <c:v>24.012326813992406</c:v>
                </c:pt>
                <c:pt idx="1773">
                  <c:v>24.01266640316312</c:v>
                </c:pt>
                <c:pt idx="1774">
                  <c:v>23.941417364098328</c:v>
                </c:pt>
                <c:pt idx="1775">
                  <c:v>24.031381708559429</c:v>
                </c:pt>
                <c:pt idx="1776">
                  <c:v>24.062816692102153</c:v>
                </c:pt>
                <c:pt idx="1777">
                  <c:v>24.090827703146438</c:v>
                </c:pt>
                <c:pt idx="1778">
                  <c:v>24.096063633887351</c:v>
                </c:pt>
                <c:pt idx="1779">
                  <c:v>24.098030886022197</c:v>
                </c:pt>
                <c:pt idx="1780">
                  <c:v>24.108032603369704</c:v>
                </c:pt>
                <c:pt idx="1781">
                  <c:v>24.135437692627661</c:v>
                </c:pt>
                <c:pt idx="1782">
                  <c:v>24.14184337157187</c:v>
                </c:pt>
                <c:pt idx="1783">
                  <c:v>24.070539890848121</c:v>
                </c:pt>
                <c:pt idx="1784">
                  <c:v>24.01894371217552</c:v>
                </c:pt>
                <c:pt idx="1785">
                  <c:v>23.915173154517202</c:v>
                </c:pt>
                <c:pt idx="1786">
                  <c:v>23.781223336445535</c:v>
                </c:pt>
                <c:pt idx="1787">
                  <c:v>23.643480424261359</c:v>
                </c:pt>
                <c:pt idx="1788">
                  <c:v>23.539989178818502</c:v>
                </c:pt>
                <c:pt idx="1789">
                  <c:v>23.372273432204988</c:v>
                </c:pt>
                <c:pt idx="1790">
                  <c:v>23.16344358754457</c:v>
                </c:pt>
                <c:pt idx="1791">
                  <c:v>22.873958533874848</c:v>
                </c:pt>
                <c:pt idx="1792">
                  <c:v>22.510570435584068</c:v>
                </c:pt>
                <c:pt idx="1793">
                  <c:v>22.135327156998514</c:v>
                </c:pt>
                <c:pt idx="1794">
                  <c:v>21.812870235903699</c:v>
                </c:pt>
                <c:pt idx="1795">
                  <c:v>21.500349397420582</c:v>
                </c:pt>
                <c:pt idx="1796">
                  <c:v>21.182917569878757</c:v>
                </c:pt>
                <c:pt idx="1797">
                  <c:v>20.924431367838867</c:v>
                </c:pt>
                <c:pt idx="1798">
                  <c:v>20.632901055902984</c:v>
                </c:pt>
                <c:pt idx="1799">
                  <c:v>20.320878814448427</c:v>
                </c:pt>
                <c:pt idx="1800">
                  <c:v>20.077223170506379</c:v>
                </c:pt>
                <c:pt idx="1801">
                  <c:v>19.937600053898922</c:v>
                </c:pt>
                <c:pt idx="1802">
                  <c:v>19.447645045427752</c:v>
                </c:pt>
                <c:pt idx="1803">
                  <c:v>18.854600410422616</c:v>
                </c:pt>
                <c:pt idx="1804">
                  <c:v>17.920153217070347</c:v>
                </c:pt>
                <c:pt idx="1805">
                  <c:v>17.615662114018072</c:v>
                </c:pt>
                <c:pt idx="1806">
                  <c:v>17.213412428785215</c:v>
                </c:pt>
                <c:pt idx="1807">
                  <c:v>17.007085972241363</c:v>
                </c:pt>
                <c:pt idx="1808">
                  <c:v>16.794083942163105</c:v>
                </c:pt>
                <c:pt idx="1809">
                  <c:v>16.519870266815541</c:v>
                </c:pt>
                <c:pt idx="1810">
                  <c:v>16.177746774778619</c:v>
                </c:pt>
                <c:pt idx="1811">
                  <c:v>15.773815301001838</c:v>
                </c:pt>
                <c:pt idx="1812">
                  <c:v>15.248056468923345</c:v>
                </c:pt>
                <c:pt idx="1813">
                  <c:v>14.622633537279345</c:v>
                </c:pt>
                <c:pt idx="1814">
                  <c:v>14.443497196403879</c:v>
                </c:pt>
                <c:pt idx="1815">
                  <c:v>14.296582717824958</c:v>
                </c:pt>
                <c:pt idx="1816">
                  <c:v>14.313313263794964</c:v>
                </c:pt>
                <c:pt idx="1817">
                  <c:v>14.419304924055846</c:v>
                </c:pt>
                <c:pt idx="1818">
                  <c:v>14.609017095521489</c:v>
                </c:pt>
                <c:pt idx="1819">
                  <c:v>14.800200917785455</c:v>
                </c:pt>
                <c:pt idx="1820">
                  <c:v>15.002119927857381</c:v>
                </c:pt>
                <c:pt idx="1821">
                  <c:v>15.155038529535659</c:v>
                </c:pt>
                <c:pt idx="1822">
                  <c:v>15.238905077124286</c:v>
                </c:pt>
                <c:pt idx="1823">
                  <c:v>15.304843584297922</c:v>
                </c:pt>
                <c:pt idx="1824">
                  <c:v>15.350044145667939</c:v>
                </c:pt>
                <c:pt idx="1825">
                  <c:v>15.404973705491729</c:v>
                </c:pt>
                <c:pt idx="1826">
                  <c:v>15.442257268179512</c:v>
                </c:pt>
                <c:pt idx="1827">
                  <c:v>15.520089772935508</c:v>
                </c:pt>
                <c:pt idx="1828">
                  <c:v>15.517089262866616</c:v>
                </c:pt>
                <c:pt idx="1829">
                  <c:v>15.410516574654721</c:v>
                </c:pt>
                <c:pt idx="1830">
                  <c:v>15.256315588651017</c:v>
                </c:pt>
                <c:pt idx="1831">
                  <c:v>15.045833121937436</c:v>
                </c:pt>
                <c:pt idx="1832">
                  <c:v>14.683243526145295</c:v>
                </c:pt>
                <c:pt idx="1833">
                  <c:v>14.286378269225231</c:v>
                </c:pt>
                <c:pt idx="1834">
                  <c:v>13.87053463705583</c:v>
                </c:pt>
                <c:pt idx="1835">
                  <c:v>13.44783544871188</c:v>
                </c:pt>
                <c:pt idx="1836">
                  <c:v>12.957812039661889</c:v>
                </c:pt>
                <c:pt idx="1837">
                  <c:v>12.549004072270035</c:v>
                </c:pt>
                <c:pt idx="1838">
                  <c:v>12.228427916669171</c:v>
                </c:pt>
                <c:pt idx="1839">
                  <c:v>11.966360367190601</c:v>
                </c:pt>
                <c:pt idx="1840">
                  <c:v>11.760365959520584</c:v>
                </c:pt>
                <c:pt idx="1841">
                  <c:v>11.633413721630362</c:v>
                </c:pt>
                <c:pt idx="1842">
                  <c:v>11.501386094548039</c:v>
                </c:pt>
                <c:pt idx="1843">
                  <c:v>11.444589261638026</c:v>
                </c:pt>
                <c:pt idx="1844">
                  <c:v>11.507252572465214</c:v>
                </c:pt>
                <c:pt idx="1845">
                  <c:v>11.703123167661136</c:v>
                </c:pt>
                <c:pt idx="1846">
                  <c:v>11.862327154485108</c:v>
                </c:pt>
                <c:pt idx="1847">
                  <c:v>12.320142783789594</c:v>
                </c:pt>
                <c:pt idx="1848">
                  <c:v>12.779631187796229</c:v>
                </c:pt>
                <c:pt idx="1849">
                  <c:v>12.911700922677598</c:v>
                </c:pt>
                <c:pt idx="1850">
                  <c:v>13.203512431447416</c:v>
                </c:pt>
                <c:pt idx="1851">
                  <c:v>13.575353786119187</c:v>
                </c:pt>
                <c:pt idx="1852">
                  <c:v>13.655492515756865</c:v>
                </c:pt>
                <c:pt idx="1853">
                  <c:v>13.844006585739519</c:v>
                </c:pt>
                <c:pt idx="1854">
                  <c:v>14.066894496106348</c:v>
                </c:pt>
                <c:pt idx="1855">
                  <c:v>14.208138517338909</c:v>
                </c:pt>
                <c:pt idx="1856">
                  <c:v>14.461565965043652</c:v>
                </c:pt>
                <c:pt idx="1857">
                  <c:v>14.734421517083751</c:v>
                </c:pt>
                <c:pt idx="1858">
                  <c:v>14.931553305954058</c:v>
                </c:pt>
                <c:pt idx="1859">
                  <c:v>15.213286762391036</c:v>
                </c:pt>
                <c:pt idx="1860">
                  <c:v>15.479033155704077</c:v>
                </c:pt>
                <c:pt idx="1861">
                  <c:v>15.699738987804501</c:v>
                </c:pt>
                <c:pt idx="1862">
                  <c:v>15.824771253652886</c:v>
                </c:pt>
                <c:pt idx="1863">
                  <c:v>16.24058858309704</c:v>
                </c:pt>
                <c:pt idx="1864">
                  <c:v>16.856344429997723</c:v>
                </c:pt>
                <c:pt idx="1865">
                  <c:v>17.787509474173241</c:v>
                </c:pt>
                <c:pt idx="1866">
                  <c:v>18.031303575347348</c:v>
                </c:pt>
                <c:pt idx="1867">
                  <c:v>18.399388442671437</c:v>
                </c:pt>
                <c:pt idx="1868">
                  <c:v>18.550220573191758</c:v>
                </c:pt>
                <c:pt idx="1869">
                  <c:v>18.734647428520489</c:v>
                </c:pt>
                <c:pt idx="1870">
                  <c:v>18.952343798294127</c:v>
                </c:pt>
                <c:pt idx="1871">
                  <c:v>19.285169173027562</c:v>
                </c:pt>
                <c:pt idx="1872">
                  <c:v>19.699478261399534</c:v>
                </c:pt>
                <c:pt idx="1873">
                  <c:v>20.199978767172762</c:v>
                </c:pt>
                <c:pt idx="1874">
                  <c:v>20.728254463876233</c:v>
                </c:pt>
                <c:pt idx="1875">
                  <c:v>21.2452721855725</c:v>
                </c:pt>
                <c:pt idx="1876">
                  <c:v>21.723134140736981</c:v>
                </c:pt>
                <c:pt idx="1877">
                  <c:v>22.100021178370575</c:v>
                </c:pt>
                <c:pt idx="1878">
                  <c:v>22.290164256884449</c:v>
                </c:pt>
                <c:pt idx="1879">
                  <c:v>22.287405317296866</c:v>
                </c:pt>
                <c:pt idx="1880">
                  <c:v>22.16092442728549</c:v>
                </c:pt>
                <c:pt idx="1881">
                  <c:v>21.889122838971719</c:v>
                </c:pt>
                <c:pt idx="1882">
                  <c:v>21.468817455282398</c:v>
                </c:pt>
                <c:pt idx="1883">
                  <c:v>21.082341224853309</c:v>
                </c:pt>
                <c:pt idx="1884">
                  <c:v>20.796152003611272</c:v>
                </c:pt>
                <c:pt idx="1885">
                  <c:v>20.615924601079886</c:v>
                </c:pt>
                <c:pt idx="1886">
                  <c:v>20.489465826522434</c:v>
                </c:pt>
                <c:pt idx="1887">
                  <c:v>20.439591875801</c:v>
                </c:pt>
                <c:pt idx="1888">
                  <c:v>20.397657078065713</c:v>
                </c:pt>
                <c:pt idx="1889">
                  <c:v>20.41217938874362</c:v>
                </c:pt>
                <c:pt idx="1890">
                  <c:v>20.492194149535219</c:v>
                </c:pt>
                <c:pt idx="1891">
                  <c:v>20.640524151281966</c:v>
                </c:pt>
                <c:pt idx="1892">
                  <c:v>20.878204371861759</c:v>
                </c:pt>
                <c:pt idx="1893">
                  <c:v>21.217138001128838</c:v>
                </c:pt>
                <c:pt idx="1894">
                  <c:v>21.656553263990201</c:v>
                </c:pt>
                <c:pt idx="1895">
                  <c:v>22.102466201201896</c:v>
                </c:pt>
                <c:pt idx="1896">
                  <c:v>22.53542661474188</c:v>
                </c:pt>
                <c:pt idx="1897">
                  <c:v>22.899954004924126</c:v>
                </c:pt>
                <c:pt idx="1898">
                  <c:v>23.23970509290741</c:v>
                </c:pt>
                <c:pt idx="1899">
                  <c:v>23.462437515378166</c:v>
                </c:pt>
                <c:pt idx="1900">
                  <c:v>23.635758925570443</c:v>
                </c:pt>
                <c:pt idx="1901">
                  <c:v>23.839449275994987</c:v>
                </c:pt>
                <c:pt idx="1902">
                  <c:v>23.951686483480952</c:v>
                </c:pt>
                <c:pt idx="1903">
                  <c:v>24.056364037829606</c:v>
                </c:pt>
                <c:pt idx="1904">
                  <c:v>24.090539176098233</c:v>
                </c:pt>
                <c:pt idx="1905">
                  <c:v>24.141479659081948</c:v>
                </c:pt>
                <c:pt idx="1906">
                  <c:v>24.160300951397129</c:v>
                </c:pt>
                <c:pt idx="1907">
                  <c:v>24.390904138242107</c:v>
                </c:pt>
                <c:pt idx="1908">
                  <c:v>24.401337622175518</c:v>
                </c:pt>
                <c:pt idx="1909">
                  <c:v>24.294238071972725</c:v>
                </c:pt>
                <c:pt idx="1910">
                  <c:v>24.425757419649578</c:v>
                </c:pt>
                <c:pt idx="1911">
                  <c:v>24.21306132378712</c:v>
                </c:pt>
                <c:pt idx="1912">
                  <c:v>23.835872912051475</c:v>
                </c:pt>
                <c:pt idx="1913">
                  <c:v>23.877845134087639</c:v>
                </c:pt>
                <c:pt idx="1914">
                  <c:v>23.737597652994758</c:v>
                </c:pt>
                <c:pt idx="1915">
                  <c:v>23.593991660206399</c:v>
                </c:pt>
                <c:pt idx="1916">
                  <c:v>23.493471403144241</c:v>
                </c:pt>
                <c:pt idx="1917">
                  <c:v>23.291934202918963</c:v>
                </c:pt>
                <c:pt idx="1918">
                  <c:v>23.141528737718144</c:v>
                </c:pt>
                <c:pt idx="1919">
                  <c:v>23.010085662731942</c:v>
                </c:pt>
                <c:pt idx="1920">
                  <c:v>22.901020117019229</c:v>
                </c:pt>
                <c:pt idx="1921">
                  <c:v>22.826944963548929</c:v>
                </c:pt>
                <c:pt idx="1922">
                  <c:v>22.764578958997276</c:v>
                </c:pt>
                <c:pt idx="1923">
                  <c:v>22.752891498320469</c:v>
                </c:pt>
                <c:pt idx="1924">
                  <c:v>22.772511869451705</c:v>
                </c:pt>
                <c:pt idx="1925">
                  <c:v>22.791360665515899</c:v>
                </c:pt>
                <c:pt idx="1926">
                  <c:v>22.851981478935784</c:v>
                </c:pt>
                <c:pt idx="1927">
                  <c:v>22.500821148112866</c:v>
                </c:pt>
                <c:pt idx="1928">
                  <c:v>22.739834548613619</c:v>
                </c:pt>
                <c:pt idx="1929">
                  <c:v>22.536102946656449</c:v>
                </c:pt>
                <c:pt idx="1930">
                  <c:v>22.543061332342422</c:v>
                </c:pt>
                <c:pt idx="1931">
                  <c:v>22.507966260991861</c:v>
                </c:pt>
                <c:pt idx="1932">
                  <c:v>22.52289116652188</c:v>
                </c:pt>
                <c:pt idx="1933">
                  <c:v>22.452373536471814</c:v>
                </c:pt>
                <c:pt idx="1934">
                  <c:v>22.427446646398085</c:v>
                </c:pt>
                <c:pt idx="1935">
                  <c:v>22.405076461614989</c:v>
                </c:pt>
                <c:pt idx="1936">
                  <c:v>22.372601515261216</c:v>
                </c:pt>
                <c:pt idx="1937">
                  <c:v>22.330142374014759</c:v>
                </c:pt>
                <c:pt idx="1938">
                  <c:v>22.285076080869811</c:v>
                </c:pt>
                <c:pt idx="1939">
                  <c:v>22.382377383789724</c:v>
                </c:pt>
                <c:pt idx="1940">
                  <c:v>22.641750193992063</c:v>
                </c:pt>
                <c:pt idx="1941">
                  <c:v>22.94276365887487</c:v>
                </c:pt>
                <c:pt idx="1942">
                  <c:v>23.274431783668962</c:v>
                </c:pt>
                <c:pt idx="1943">
                  <c:v>23.701633771690034</c:v>
                </c:pt>
                <c:pt idx="1944">
                  <c:v>24.112084600329833</c:v>
                </c:pt>
                <c:pt idx="1945">
                  <c:v>24.457346517584508</c:v>
                </c:pt>
                <c:pt idx="1946">
                  <c:v>24.654111109764617</c:v>
                </c:pt>
                <c:pt idx="1947">
                  <c:v>24.749472405539365</c:v>
                </c:pt>
                <c:pt idx="1948">
                  <c:v>24.862507976578236</c:v>
                </c:pt>
                <c:pt idx="1949">
                  <c:v>24.928336903318353</c:v>
                </c:pt>
                <c:pt idx="1950">
                  <c:v>24.96736593766677</c:v>
                </c:pt>
                <c:pt idx="1951">
                  <c:v>25.041919803723925</c:v>
                </c:pt>
                <c:pt idx="1952">
                  <c:v>25.126128914673775</c:v>
                </c:pt>
                <c:pt idx="1953">
                  <c:v>25.126946486841</c:v>
                </c:pt>
                <c:pt idx="1954">
                  <c:v>25.059545762496811</c:v>
                </c:pt>
                <c:pt idx="1955">
                  <c:v>24.935165795970384</c:v>
                </c:pt>
                <c:pt idx="1956">
                  <c:v>24.691463980122858</c:v>
                </c:pt>
                <c:pt idx="1957">
                  <c:v>24.386405190094898</c:v>
                </c:pt>
                <c:pt idx="1958">
                  <c:v>24.065269262706149</c:v>
                </c:pt>
                <c:pt idx="1959">
                  <c:v>23.575259968575551</c:v>
                </c:pt>
                <c:pt idx="1960">
                  <c:v>23.139239907451362</c:v>
                </c:pt>
                <c:pt idx="1961">
                  <c:v>22.704972029007198</c:v>
                </c:pt>
                <c:pt idx="1962">
                  <c:v>22.184363518012784</c:v>
                </c:pt>
                <c:pt idx="1963">
                  <c:v>21.694116410898545</c:v>
                </c:pt>
                <c:pt idx="1964">
                  <c:v>21.253247270540168</c:v>
                </c:pt>
                <c:pt idx="1965">
                  <c:v>20.878513400892562</c:v>
                </c:pt>
                <c:pt idx="1966">
                  <c:v>20.521190155228062</c:v>
                </c:pt>
                <c:pt idx="1967">
                  <c:v>20.262484850313577</c:v>
                </c:pt>
                <c:pt idx="1968">
                  <c:v>20.058914180342676</c:v>
                </c:pt>
                <c:pt idx="1969">
                  <c:v>19.957507069790115</c:v>
                </c:pt>
                <c:pt idx="1970">
                  <c:v>20.088815587901919</c:v>
                </c:pt>
                <c:pt idx="1971">
                  <c:v>20.31353099797122</c:v>
                </c:pt>
                <c:pt idx="1972">
                  <c:v>20.693919897075961</c:v>
                </c:pt>
                <c:pt idx="1973">
                  <c:v>21.160177175809359</c:v>
                </c:pt>
                <c:pt idx="1974">
                  <c:v>21.640742085264677</c:v>
                </c:pt>
                <c:pt idx="1975">
                  <c:v>22.033252091859318</c:v>
                </c:pt>
                <c:pt idx="1976">
                  <c:v>22.313918557052972</c:v>
                </c:pt>
                <c:pt idx="1977">
                  <c:v>22.477623628169905</c:v>
                </c:pt>
                <c:pt idx="1978">
                  <c:v>22.558202550375345</c:v>
                </c:pt>
                <c:pt idx="1979">
                  <c:v>22.482212167967212</c:v>
                </c:pt>
                <c:pt idx="1980">
                  <c:v>22.36009050433703</c:v>
                </c:pt>
                <c:pt idx="1981">
                  <c:v>22.097851793551822</c:v>
                </c:pt>
                <c:pt idx="1982">
                  <c:v>21.743876203679129</c:v>
                </c:pt>
                <c:pt idx="1983">
                  <c:v>21.381606502752096</c:v>
                </c:pt>
                <c:pt idx="1984">
                  <c:v>20.984336192966161</c:v>
                </c:pt>
                <c:pt idx="1985">
                  <c:v>20.541040324602154</c:v>
                </c:pt>
                <c:pt idx="1986">
                  <c:v>20.198274761153648</c:v>
                </c:pt>
                <c:pt idx="1987">
                  <c:v>19.891487119351087</c:v>
                </c:pt>
                <c:pt idx="1988">
                  <c:v>19.904519491022665</c:v>
                </c:pt>
                <c:pt idx="1989">
                  <c:v>19.404661466010733</c:v>
                </c:pt>
                <c:pt idx="1990">
                  <c:v>19.158408853658234</c:v>
                </c:pt>
                <c:pt idx="1991">
                  <c:v>18.648122578093488</c:v>
                </c:pt>
                <c:pt idx="1992">
                  <c:v>18.216291175394922</c:v>
                </c:pt>
                <c:pt idx="1993">
                  <c:v>17.676849883972917</c:v>
                </c:pt>
                <c:pt idx="1994">
                  <c:v>17.234238292861079</c:v>
                </c:pt>
                <c:pt idx="1995">
                  <c:v>16.751554016309026</c:v>
                </c:pt>
                <c:pt idx="1996">
                  <c:v>16.253090577322972</c:v>
                </c:pt>
                <c:pt idx="1997">
                  <c:v>15.758308136037911</c:v>
                </c:pt>
                <c:pt idx="1998">
                  <c:v>15.26022152370555</c:v>
                </c:pt>
                <c:pt idx="1999">
                  <c:v>15.039158550821156</c:v>
                </c:pt>
                <c:pt idx="2000">
                  <c:v>14.558610696163539</c:v>
                </c:pt>
                <c:pt idx="2001">
                  <c:v>14.054618288362688</c:v>
                </c:pt>
                <c:pt idx="2002">
                  <c:v>13.579146542186466</c:v>
                </c:pt>
                <c:pt idx="2003">
                  <c:v>13.115276521035488</c:v>
                </c:pt>
                <c:pt idx="2004">
                  <c:v>12.667301676413889</c:v>
                </c:pt>
                <c:pt idx="2005">
                  <c:v>12.199598349651344</c:v>
                </c:pt>
                <c:pt idx="2006">
                  <c:v>11.694659655165601</c:v>
                </c:pt>
                <c:pt idx="2007">
                  <c:v>11.219051131252797</c:v>
                </c:pt>
                <c:pt idx="2008">
                  <c:v>10.856348972121715</c:v>
                </c:pt>
                <c:pt idx="2009">
                  <c:v>10.363266896562147</c:v>
                </c:pt>
                <c:pt idx="2010">
                  <c:v>9.9055708952089514</c:v>
                </c:pt>
                <c:pt idx="2011">
                  <c:v>9.5009434208783592</c:v>
                </c:pt>
                <c:pt idx="2012">
                  <c:v>9.115778222081607</c:v>
                </c:pt>
                <c:pt idx="2013">
                  <c:v>8.6483726325905774</c:v>
                </c:pt>
                <c:pt idx="2014">
                  <c:v>8.3228200747999352</c:v>
                </c:pt>
                <c:pt idx="2015">
                  <c:v>8.0292291663757087</c:v>
                </c:pt>
                <c:pt idx="2016">
                  <c:v>7.6296091032554658</c:v>
                </c:pt>
                <c:pt idx="2017">
                  <c:v>7.109076592871225</c:v>
                </c:pt>
                <c:pt idx="2018">
                  <c:v>6.8748364072711272</c:v>
                </c:pt>
                <c:pt idx="2019">
                  <c:v>6.934096610240335</c:v>
                </c:pt>
                <c:pt idx="2020">
                  <c:v>7.0663207796604111</c:v>
                </c:pt>
                <c:pt idx="2021">
                  <c:v>7.3144863779494393</c:v>
                </c:pt>
                <c:pt idx="2022">
                  <c:v>7.4709564398199504</c:v>
                </c:pt>
                <c:pt idx="2023">
                  <c:v>7.6418385883902076</c:v>
                </c:pt>
                <c:pt idx="2024">
                  <c:v>7.8048811428838203</c:v>
                </c:pt>
                <c:pt idx="2025">
                  <c:v>7.9499970720712012</c:v>
                </c:pt>
                <c:pt idx="2026">
                  <c:v>8.000251396933713</c:v>
                </c:pt>
                <c:pt idx="2027">
                  <c:v>7.9566960340075656</c:v>
                </c:pt>
                <c:pt idx="2028">
                  <c:v>7.8540641468719326</c:v>
                </c:pt>
                <c:pt idx="2029">
                  <c:v>7.550361289013849</c:v>
                </c:pt>
                <c:pt idx="2030">
                  <c:v>7.165517727616872</c:v>
                </c:pt>
                <c:pt idx="2031">
                  <c:v>6.8033838441356576</c:v>
                </c:pt>
                <c:pt idx="2032">
                  <c:v>6.2971453358019547</c:v>
                </c:pt>
                <c:pt idx="2033">
                  <c:v>5.8017365711576927</c:v>
                </c:pt>
                <c:pt idx="2034">
                  <c:v>5.302576004423913</c:v>
                </c:pt>
                <c:pt idx="2035">
                  <c:v>4.7884362946585464</c:v>
                </c:pt>
                <c:pt idx="2036">
                  <c:v>4.323856909734733</c:v>
                </c:pt>
                <c:pt idx="2037">
                  <c:v>3.9385001363516512</c:v>
                </c:pt>
                <c:pt idx="2038">
                  <c:v>3.6568720739177092</c:v>
                </c:pt>
                <c:pt idx="2039">
                  <c:v>3.3970954198770058</c:v>
                </c:pt>
                <c:pt idx="2040">
                  <c:v>3.2298179087639545</c:v>
                </c:pt>
                <c:pt idx="2041">
                  <c:v>3.1310272928637199</c:v>
                </c:pt>
                <c:pt idx="2042">
                  <c:v>3.0969301307603949</c:v>
                </c:pt>
                <c:pt idx="2043">
                  <c:v>3.1163480042455523</c:v>
                </c:pt>
                <c:pt idx="2044">
                  <c:v>3.1487729756655924</c:v>
                </c:pt>
                <c:pt idx="2045">
                  <c:v>3.2153124486372473</c:v>
                </c:pt>
                <c:pt idx="2046">
                  <c:v>3.3297579318791555</c:v>
                </c:pt>
                <c:pt idx="2047">
                  <c:v>3.3626705816097138</c:v>
                </c:pt>
                <c:pt idx="2048">
                  <c:v>3.1821362270842783</c:v>
                </c:pt>
                <c:pt idx="2049">
                  <c:v>3.1664044823100745</c:v>
                </c:pt>
                <c:pt idx="2050">
                  <c:v>3.1633311458205742</c:v>
                </c:pt>
                <c:pt idx="2051">
                  <c:v>3.2220038302950798</c:v>
                </c:pt>
                <c:pt idx="2052">
                  <c:v>3.3722864952092766</c:v>
                </c:pt>
                <c:pt idx="2053">
                  <c:v>3.4707640635160413</c:v>
                </c:pt>
                <c:pt idx="2054">
                  <c:v>3.6056487296343205</c:v>
                </c:pt>
                <c:pt idx="2055">
                  <c:v>3.7213513661355968</c:v>
                </c:pt>
                <c:pt idx="2056">
                  <c:v>3.7757483606700544</c:v>
                </c:pt>
                <c:pt idx="2057">
                  <c:v>3.7649350258757575</c:v>
                </c:pt>
                <c:pt idx="2058">
                  <c:v>3.8783519929626915</c:v>
                </c:pt>
                <c:pt idx="2059">
                  <c:v>4.0293068522401185</c:v>
                </c:pt>
                <c:pt idx="2060">
                  <c:v>4.0060884246021438</c:v>
                </c:pt>
                <c:pt idx="2061">
                  <c:v>4.0315391420861157</c:v>
                </c:pt>
                <c:pt idx="2062">
                  <c:v>4.0739914229463032</c:v>
                </c:pt>
                <c:pt idx="2063">
                  <c:v>4.2313713599812974</c:v>
                </c:pt>
                <c:pt idx="2064">
                  <c:v>4.2980375039823375</c:v>
                </c:pt>
                <c:pt idx="2065">
                  <c:v>4.6240611311313042</c:v>
                </c:pt>
                <c:pt idx="2066">
                  <c:v>4.9374416309756999</c:v>
                </c:pt>
                <c:pt idx="2067">
                  <c:v>5.3421249998325875</c:v>
                </c:pt>
                <c:pt idx="2068">
                  <c:v>5.9535717340586887</c:v>
                </c:pt>
                <c:pt idx="2069">
                  <c:v>6.2249387755165522</c:v>
                </c:pt>
                <c:pt idx="2070">
                  <c:v>6.6339222812950966</c:v>
                </c:pt>
                <c:pt idx="2071">
                  <c:v>7.088663753728631</c:v>
                </c:pt>
                <c:pt idx="2072">
                  <c:v>7.5003328050048177</c:v>
                </c:pt>
                <c:pt idx="2073">
                  <c:v>7.8880713722966282</c:v>
                </c:pt>
                <c:pt idx="2074">
                  <c:v>8.3424707446999271</c:v>
                </c:pt>
                <c:pt idx="2075">
                  <c:v>8.7216639319316016</c:v>
                </c:pt>
                <c:pt idx="2076">
                  <c:v>9.1654228628477679</c:v>
                </c:pt>
                <c:pt idx="2077">
                  <c:v>9.7579253101956542</c:v>
                </c:pt>
                <c:pt idx="2078">
                  <c:v>10.540639662013298</c:v>
                </c:pt>
                <c:pt idx="2079">
                  <c:v>11.132394108021316</c:v>
                </c:pt>
                <c:pt idx="2080">
                  <c:v>11.53714524618419</c:v>
                </c:pt>
                <c:pt idx="2081">
                  <c:v>11.975920584290098</c:v>
                </c:pt>
                <c:pt idx="2082">
                  <c:v>12.174664721721856</c:v>
                </c:pt>
                <c:pt idx="2083">
                  <c:v>12.201781076068499</c:v>
                </c:pt>
                <c:pt idx="2084">
                  <c:v>12.271506501396189</c:v>
                </c:pt>
                <c:pt idx="2085">
                  <c:v>12.573456787634973</c:v>
                </c:pt>
                <c:pt idx="2086">
                  <c:v>12.871889984160799</c:v>
                </c:pt>
                <c:pt idx="2087">
                  <c:v>13.179884718495419</c:v>
                </c:pt>
                <c:pt idx="2088">
                  <c:v>13.540043639283542</c:v>
                </c:pt>
                <c:pt idx="2089">
                  <c:v>13.854623237254335</c:v>
                </c:pt>
                <c:pt idx="2090">
                  <c:v>14.178136664508779</c:v>
                </c:pt>
                <c:pt idx="2091">
                  <c:v>14.500277749743921</c:v>
                </c:pt>
                <c:pt idx="2092">
                  <c:v>14.506518421556716</c:v>
                </c:pt>
                <c:pt idx="2093">
                  <c:v>14.707648549591708</c:v>
                </c:pt>
                <c:pt idx="2094">
                  <c:v>14.797965553397912</c:v>
                </c:pt>
                <c:pt idx="2095">
                  <c:v>14.822579552167472</c:v>
                </c:pt>
                <c:pt idx="2096">
                  <c:v>14.818714471850132</c:v>
                </c:pt>
                <c:pt idx="2097">
                  <c:v>14.824924138701622</c:v>
                </c:pt>
                <c:pt idx="2098">
                  <c:v>14.841944198054733</c:v>
                </c:pt>
                <c:pt idx="2099">
                  <c:v>14.874184452507528</c:v>
                </c:pt>
                <c:pt idx="2100">
                  <c:v>14.970908664034379</c:v>
                </c:pt>
                <c:pt idx="2101">
                  <c:v>15.117704669206299</c:v>
                </c:pt>
                <c:pt idx="2102">
                  <c:v>15.305358018124757</c:v>
                </c:pt>
                <c:pt idx="2103">
                  <c:v>15.592983581448163</c:v>
                </c:pt>
                <c:pt idx="2104">
                  <c:v>15.889842408076605</c:v>
                </c:pt>
                <c:pt idx="2105">
                  <c:v>16.266451496060565</c:v>
                </c:pt>
                <c:pt idx="2106">
                  <c:v>16.615317472312551</c:v>
                </c:pt>
                <c:pt idx="2107">
                  <c:v>16.925500129195282</c:v>
                </c:pt>
                <c:pt idx="2108">
                  <c:v>17.206838533135151</c:v>
                </c:pt>
                <c:pt idx="2109">
                  <c:v>17.587573285154157</c:v>
                </c:pt>
                <c:pt idx="2110">
                  <c:v>17.941249608543028</c:v>
                </c:pt>
                <c:pt idx="2111">
                  <c:v>18.232175109651738</c:v>
                </c:pt>
                <c:pt idx="2112">
                  <c:v>18.371009875608419</c:v>
                </c:pt>
                <c:pt idx="2113">
                  <c:v>18.68738283555631</c:v>
                </c:pt>
                <c:pt idx="2114">
                  <c:v>19.054748241764688</c:v>
                </c:pt>
                <c:pt idx="2115">
                  <c:v>19.409121259353395</c:v>
                </c:pt>
                <c:pt idx="2116">
                  <c:v>19.963419313983273</c:v>
                </c:pt>
                <c:pt idx="2117">
                  <c:v>20.20942186680287</c:v>
                </c:pt>
                <c:pt idx="2118">
                  <c:v>20.73743251637412</c:v>
                </c:pt>
                <c:pt idx="2119">
                  <c:v>21.09945536876203</c:v>
                </c:pt>
                <c:pt idx="2120">
                  <c:v>21.463823240887752</c:v>
                </c:pt>
                <c:pt idx="2121">
                  <c:v>21.988968000261121</c:v>
                </c:pt>
                <c:pt idx="2122">
                  <c:v>22.486554010898921</c:v>
                </c:pt>
                <c:pt idx="2123">
                  <c:v>22.965822137741458</c:v>
                </c:pt>
                <c:pt idx="2124">
                  <c:v>23.589941329681505</c:v>
                </c:pt>
                <c:pt idx="2125">
                  <c:v>23.612899410756523</c:v>
                </c:pt>
                <c:pt idx="2126">
                  <c:v>23.627093776540185</c:v>
                </c:pt>
                <c:pt idx="2127">
                  <c:v>23.467900435826941</c:v>
                </c:pt>
                <c:pt idx="2128">
                  <c:v>23.085967923639807</c:v>
                </c:pt>
                <c:pt idx="2129">
                  <c:v>22.436225525498774</c:v>
                </c:pt>
                <c:pt idx="2130">
                  <c:v>22.250566891177826</c:v>
                </c:pt>
                <c:pt idx="2131">
                  <c:v>21.924560236703311</c:v>
                </c:pt>
                <c:pt idx="2132">
                  <c:v>21.635063697246743</c:v>
                </c:pt>
                <c:pt idx="2133">
                  <c:v>21.40702462972726</c:v>
                </c:pt>
                <c:pt idx="2134">
                  <c:v>21.231302023462906</c:v>
                </c:pt>
                <c:pt idx="2135">
                  <c:v>21.082993772638183</c:v>
                </c:pt>
                <c:pt idx="2136">
                  <c:v>20.995270488028432</c:v>
                </c:pt>
                <c:pt idx="2137">
                  <c:v>20.868840292990299</c:v>
                </c:pt>
                <c:pt idx="2138">
                  <c:v>20.773092817461833</c:v>
                </c:pt>
                <c:pt idx="2139">
                  <c:v>20.678979528452871</c:v>
                </c:pt>
                <c:pt idx="2140">
                  <c:v>20.58035890135023</c:v>
                </c:pt>
                <c:pt idx="2141">
                  <c:v>20.48327315346128</c:v>
                </c:pt>
                <c:pt idx="2142">
                  <c:v>20.395376263361495</c:v>
                </c:pt>
                <c:pt idx="2143">
                  <c:v>20.457565793743406</c:v>
                </c:pt>
                <c:pt idx="2144">
                  <c:v>20.711303503674912</c:v>
                </c:pt>
                <c:pt idx="2145">
                  <c:v>20.914642580599228</c:v>
                </c:pt>
                <c:pt idx="2146">
                  <c:v>20.930655351205871</c:v>
                </c:pt>
                <c:pt idx="2147">
                  <c:v>20.842478645360242</c:v>
                </c:pt>
                <c:pt idx="2148">
                  <c:v>20.822342316745846</c:v>
                </c:pt>
                <c:pt idx="2149">
                  <c:v>20.866751164892495</c:v>
                </c:pt>
                <c:pt idx="2150">
                  <c:v>20.908908197742623</c:v>
                </c:pt>
                <c:pt idx="2151">
                  <c:v>21.065059388289466</c:v>
                </c:pt>
                <c:pt idx="2152">
                  <c:v>21.252347950587957</c:v>
                </c:pt>
                <c:pt idx="2153">
                  <c:v>21.545512490691774</c:v>
                </c:pt>
                <c:pt idx="2154">
                  <c:v>21.877143185888109</c:v>
                </c:pt>
                <c:pt idx="2155">
                  <c:v>22.304777491393381</c:v>
                </c:pt>
                <c:pt idx="2156">
                  <c:v>22.651834103782825</c:v>
                </c:pt>
                <c:pt idx="2157">
                  <c:v>22.913384971058939</c:v>
                </c:pt>
                <c:pt idx="2158">
                  <c:v>23.072999744932353</c:v>
                </c:pt>
                <c:pt idx="2159">
                  <c:v>23.176328890793449</c:v>
                </c:pt>
                <c:pt idx="2160">
                  <c:v>23.174590174395433</c:v>
                </c:pt>
                <c:pt idx="2161">
                  <c:v>23.046664962740724</c:v>
                </c:pt>
                <c:pt idx="2162">
                  <c:v>22.890907998772761</c:v>
                </c:pt>
                <c:pt idx="2163">
                  <c:v>22.729602761882763</c:v>
                </c:pt>
                <c:pt idx="2164">
                  <c:v>22.469964469433855</c:v>
                </c:pt>
                <c:pt idx="2165">
                  <c:v>22.24796370256367</c:v>
                </c:pt>
                <c:pt idx="2166">
                  <c:v>22.042252558152914</c:v>
                </c:pt>
                <c:pt idx="2167">
                  <c:v>21.878461872384392</c:v>
                </c:pt>
                <c:pt idx="2168">
                  <c:v>21.758232839130134</c:v>
                </c:pt>
                <c:pt idx="2169">
                  <c:v>21.691929010888874</c:v>
                </c:pt>
                <c:pt idx="2170">
                  <c:v>21.661231993207746</c:v>
                </c:pt>
                <c:pt idx="2171">
                  <c:v>21.632025607911892</c:v>
                </c:pt>
                <c:pt idx="2172">
                  <c:v>21.607397904224623</c:v>
                </c:pt>
                <c:pt idx="2173">
                  <c:v>21.814838438271128</c:v>
                </c:pt>
                <c:pt idx="2174">
                  <c:v>21.841500637479378</c:v>
                </c:pt>
                <c:pt idx="2175">
                  <c:v>21.683489289773501</c:v>
                </c:pt>
                <c:pt idx="2176">
                  <c:v>21.663899260280505</c:v>
                </c:pt>
                <c:pt idx="2177">
                  <c:v>21.187904384146982</c:v>
                </c:pt>
                <c:pt idx="2178">
                  <c:v>21.351957572187711</c:v>
                </c:pt>
                <c:pt idx="2179">
                  <c:v>21.375144728338142</c:v>
                </c:pt>
                <c:pt idx="2180">
                  <c:v>21.38353105495948</c:v>
                </c:pt>
                <c:pt idx="2181">
                  <c:v>21.582654579022673</c:v>
                </c:pt>
                <c:pt idx="2182">
                  <c:v>21.341288157514228</c:v>
                </c:pt>
                <c:pt idx="2183">
                  <c:v>21.309195096451027</c:v>
                </c:pt>
                <c:pt idx="2184">
                  <c:v>21.268254791528463</c:v>
                </c:pt>
                <c:pt idx="2185">
                  <c:v>21.056036498499598</c:v>
                </c:pt>
                <c:pt idx="2186">
                  <c:v>21.356076783788602</c:v>
                </c:pt>
                <c:pt idx="2187">
                  <c:v>21.576104354001934</c:v>
                </c:pt>
                <c:pt idx="2188">
                  <c:v>21.919980185229036</c:v>
                </c:pt>
                <c:pt idx="2189">
                  <c:v>22.32527132125837</c:v>
                </c:pt>
                <c:pt idx="2190">
                  <c:v>22.782856333430907</c:v>
                </c:pt>
                <c:pt idx="2191">
                  <c:v>23.227195977154651</c:v>
                </c:pt>
                <c:pt idx="2192">
                  <c:v>23.572440290144936</c:v>
                </c:pt>
                <c:pt idx="2193">
                  <c:v>23.869894481560799</c:v>
                </c:pt>
                <c:pt idx="2194">
                  <c:v>24.077034811601919</c:v>
                </c:pt>
                <c:pt idx="2195">
                  <c:v>24.269163617010037</c:v>
                </c:pt>
                <c:pt idx="2196">
                  <c:v>24.374560795265992</c:v>
                </c:pt>
                <c:pt idx="2197">
                  <c:v>24.4031992276505</c:v>
                </c:pt>
                <c:pt idx="2198">
                  <c:v>24.484431955641945</c:v>
                </c:pt>
                <c:pt idx="2199">
                  <c:v>24.5991413477187</c:v>
                </c:pt>
                <c:pt idx="2200">
                  <c:v>24.627437887457088</c:v>
                </c:pt>
                <c:pt idx="2201">
                  <c:v>24.746218611381718</c:v>
                </c:pt>
                <c:pt idx="2202">
                  <c:v>24.822856737321715</c:v>
                </c:pt>
                <c:pt idx="2203">
                  <c:v>24.801585200705325</c:v>
                </c:pt>
                <c:pt idx="2204">
                  <c:v>24.701298764729497</c:v>
                </c:pt>
                <c:pt idx="2205">
                  <c:v>24.67439736956079</c:v>
                </c:pt>
                <c:pt idx="2206">
                  <c:v>24.626993815400404</c:v>
                </c:pt>
                <c:pt idx="2207">
                  <c:v>24.557332816090579</c:v>
                </c:pt>
                <c:pt idx="2208">
                  <c:v>24.531473574022648</c:v>
                </c:pt>
                <c:pt idx="2209">
                  <c:v>24.501682378114655</c:v>
                </c:pt>
                <c:pt idx="2210">
                  <c:v>24.439793557552665</c:v>
                </c:pt>
                <c:pt idx="2211">
                  <c:v>24.418884705974477</c:v>
                </c:pt>
                <c:pt idx="2212">
                  <c:v>24.399273852337153</c:v>
                </c:pt>
                <c:pt idx="2213">
                  <c:v>24.397387253722641</c:v>
                </c:pt>
                <c:pt idx="2214">
                  <c:v>24.391033296728136</c:v>
                </c:pt>
                <c:pt idx="2215">
                  <c:v>24.403444590180865</c:v>
                </c:pt>
                <c:pt idx="2216">
                  <c:v>24.385908500738172</c:v>
                </c:pt>
                <c:pt idx="2217">
                  <c:v>24.404814728414784</c:v>
                </c:pt>
                <c:pt idx="2218">
                  <c:v>24.509945707089994</c:v>
                </c:pt>
                <c:pt idx="2219">
                  <c:v>24.622868202632318</c:v>
                </c:pt>
                <c:pt idx="2220">
                  <c:v>24.732574095884672</c:v>
                </c:pt>
                <c:pt idx="2221">
                  <c:v>24.934691390607767</c:v>
                </c:pt>
                <c:pt idx="2222">
                  <c:v>24.799306464472579</c:v>
                </c:pt>
                <c:pt idx="2223">
                  <c:v>24.79354957547331</c:v>
                </c:pt>
                <c:pt idx="2224">
                  <c:v>24.758462646003068</c:v>
                </c:pt>
                <c:pt idx="2225">
                  <c:v>24.717449110431261</c:v>
                </c:pt>
                <c:pt idx="2226">
                  <c:v>24.616940234880801</c:v>
                </c:pt>
                <c:pt idx="2227">
                  <c:v>24.895333334766573</c:v>
                </c:pt>
                <c:pt idx="2228">
                  <c:v>25.16487378094174</c:v>
                </c:pt>
                <c:pt idx="2229">
                  <c:v>25.434828799861386</c:v>
                </c:pt>
                <c:pt idx="2230">
                  <c:v>25.506244430084081</c:v>
                </c:pt>
                <c:pt idx="2231">
                  <c:v>25.497753974431358</c:v>
                </c:pt>
                <c:pt idx="2232">
                  <c:v>25.306540298826185</c:v>
                </c:pt>
                <c:pt idx="2233">
                  <c:v>24.996196403034279</c:v>
                </c:pt>
                <c:pt idx="2234">
                  <c:v>24.552317550117383</c:v>
                </c:pt>
                <c:pt idx="2235">
                  <c:v>24.07700669624581</c:v>
                </c:pt>
                <c:pt idx="2236">
                  <c:v>23.790492145633873</c:v>
                </c:pt>
                <c:pt idx="2237">
                  <c:v>23.323035529353145</c:v>
                </c:pt>
                <c:pt idx="2238">
                  <c:v>23.140743373275846</c:v>
                </c:pt>
                <c:pt idx="2239">
                  <c:v>22.686379603762987</c:v>
                </c:pt>
                <c:pt idx="2240">
                  <c:v>22.159333077424822</c:v>
                </c:pt>
                <c:pt idx="2241">
                  <c:v>21.678560631983053</c:v>
                </c:pt>
                <c:pt idx="2242">
                  <c:v>20.971008505945573</c:v>
                </c:pt>
                <c:pt idx="2243">
                  <c:v>20.71002655462744</c:v>
                </c:pt>
                <c:pt idx="2244">
                  <c:v>20.179552781643213</c:v>
                </c:pt>
                <c:pt idx="2245">
                  <c:v>19.69687402506154</c:v>
                </c:pt>
                <c:pt idx="2246">
                  <c:v>19.186698335281527</c:v>
                </c:pt>
                <c:pt idx="2247">
                  <c:v>18.719374383868196</c:v>
                </c:pt>
                <c:pt idx="2248">
                  <c:v>18.233307731518057</c:v>
                </c:pt>
                <c:pt idx="2249">
                  <c:v>17.74952098052567</c:v>
                </c:pt>
                <c:pt idx="2250">
                  <c:v>17.286464256413229</c:v>
                </c:pt>
                <c:pt idx="2251">
                  <c:v>16.838549232862398</c:v>
                </c:pt>
                <c:pt idx="2252">
                  <c:v>16.355009875561656</c:v>
                </c:pt>
                <c:pt idx="2253">
                  <c:v>15.899298856846215</c:v>
                </c:pt>
                <c:pt idx="2254">
                  <c:v>15.406930111067538</c:v>
                </c:pt>
                <c:pt idx="2255">
                  <c:v>14.954369119981346</c:v>
                </c:pt>
                <c:pt idx="2256">
                  <c:v>14.461374934662352</c:v>
                </c:pt>
                <c:pt idx="2257">
                  <c:v>13.98704652858542</c:v>
                </c:pt>
                <c:pt idx="2258">
                  <c:v>13.578242329378543</c:v>
                </c:pt>
                <c:pt idx="2259">
                  <c:v>13.09802132689482</c:v>
                </c:pt>
                <c:pt idx="2260">
                  <c:v>12.585712948228458</c:v>
                </c:pt>
                <c:pt idx="2261">
                  <c:v>12.13542184502351</c:v>
                </c:pt>
                <c:pt idx="2262">
                  <c:v>11.611579865871644</c:v>
                </c:pt>
                <c:pt idx="2263">
                  <c:v>11.100609736534626</c:v>
                </c:pt>
                <c:pt idx="2264">
                  <c:v>10.638557467130306</c:v>
                </c:pt>
                <c:pt idx="2265">
                  <c:v>10.229954568867159</c:v>
                </c:pt>
                <c:pt idx="2266">
                  <c:v>9.8125084841311594</c:v>
                </c:pt>
                <c:pt idx="2267">
                  <c:v>9.4172447005799835</c:v>
                </c:pt>
                <c:pt idx="2268">
                  <c:v>8.9646402291352096</c:v>
                </c:pt>
                <c:pt idx="2269">
                  <c:v>8.5771300842291982</c:v>
                </c:pt>
                <c:pt idx="2270">
                  <c:v>8.1344513689030613</c:v>
                </c:pt>
                <c:pt idx="2271">
                  <c:v>7.6507006785737461</c:v>
                </c:pt>
                <c:pt idx="2272">
                  <c:v>7.1531414032378722</c:v>
                </c:pt>
                <c:pt idx="2273">
                  <c:v>6.6242552912682253</c:v>
                </c:pt>
                <c:pt idx="2274">
                  <c:v>6.0751399058951723</c:v>
                </c:pt>
                <c:pt idx="2275">
                  <c:v>5.532985860076499</c:v>
                </c:pt>
                <c:pt idx="2276">
                  <c:v>4.9659279164388623</c:v>
                </c:pt>
                <c:pt idx="2277">
                  <c:v>4.4446007875840579</c:v>
                </c:pt>
                <c:pt idx="2278">
                  <c:v>4.0242674722337517</c:v>
                </c:pt>
                <c:pt idx="2279">
                  <c:v>3.6363700685137328</c:v>
                </c:pt>
                <c:pt idx="2280">
                  <c:v>3.3552695239805668</c:v>
                </c:pt>
                <c:pt idx="2281">
                  <c:v>3.1308793693087926</c:v>
                </c:pt>
                <c:pt idx="2282">
                  <c:v>2.8869070562104748</c:v>
                </c:pt>
                <c:pt idx="2283">
                  <c:v>2.8588883306121748</c:v>
                </c:pt>
                <c:pt idx="2284">
                  <c:v>2.8588883306121748</c:v>
                </c:pt>
                <c:pt idx="2285">
                  <c:v>2.8588883301365939</c:v>
                </c:pt>
                <c:pt idx="2286">
                  <c:v>2.8588883301365939</c:v>
                </c:pt>
                <c:pt idx="2287">
                  <c:v>2.8596450503585382</c:v>
                </c:pt>
                <c:pt idx="2288">
                  <c:v>2.353782251755173</c:v>
                </c:pt>
                <c:pt idx="2289">
                  <c:v>1.7916644562656034</c:v>
                </c:pt>
                <c:pt idx="2290">
                  <c:v>1.1804893728771533</c:v>
                </c:pt>
                <c:pt idx="2291">
                  <c:v>0.71116147914057548</c:v>
                </c:pt>
                <c:pt idx="2292">
                  <c:v>0.36570487871357565</c:v>
                </c:pt>
                <c:pt idx="2293">
                  <c:v>0.12443199360984072</c:v>
                </c:pt>
                <c:pt idx="2294">
                  <c:v>1.3884779139981695E-2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5.8818666629325009E-3</c:v>
                </c:pt>
                <c:pt idx="2598">
                  <c:v>-0.14386556414877597</c:v>
                </c:pt>
                <c:pt idx="2599">
                  <c:v>-8.2307712831226398E-2</c:v>
                </c:pt>
                <c:pt idx="2600">
                  <c:v>6.3729989319768719E-3</c:v>
                </c:pt>
                <c:pt idx="2601">
                  <c:v>0.13338894821122846</c:v>
                </c:pt>
                <c:pt idx="2602">
                  <c:v>0.49787977559760721</c:v>
                </c:pt>
                <c:pt idx="2603">
                  <c:v>0.84519920533658643</c:v>
                </c:pt>
                <c:pt idx="2604">
                  <c:v>1.2574393537932462</c:v>
                </c:pt>
                <c:pt idx="2605">
                  <c:v>1.6668069990405265</c:v>
                </c:pt>
                <c:pt idx="2606">
                  <c:v>2.1116177092169703</c:v>
                </c:pt>
                <c:pt idx="2607">
                  <c:v>2.5762089074686392</c:v>
                </c:pt>
                <c:pt idx="2608">
                  <c:v>3.0752318498144731</c:v>
                </c:pt>
                <c:pt idx="2609">
                  <c:v>3.5640182346236173</c:v>
                </c:pt>
                <c:pt idx="2610">
                  <c:v>4.0246179504300406</c:v>
                </c:pt>
                <c:pt idx="2611">
                  <c:v>4.4493696750861886</c:v>
                </c:pt>
                <c:pt idx="2612">
                  <c:v>4.8235382783508109</c:v>
                </c:pt>
                <c:pt idx="2613">
                  <c:v>5.1143163891092556</c:v>
                </c:pt>
                <c:pt idx="2614">
                  <c:v>5.3461926531994219</c:v>
                </c:pt>
                <c:pt idx="2615">
                  <c:v>5.4832543583121538</c:v>
                </c:pt>
                <c:pt idx="2616">
                  <c:v>5.56098890313831</c:v>
                </c:pt>
                <c:pt idx="2617">
                  <c:v>5.5685434151941928</c:v>
                </c:pt>
                <c:pt idx="2618">
                  <c:v>5.5684613561319365</c:v>
                </c:pt>
                <c:pt idx="2619">
                  <c:v>5.5637727513832802</c:v>
                </c:pt>
                <c:pt idx="2620">
                  <c:v>5.6035069827092867</c:v>
                </c:pt>
                <c:pt idx="2621">
                  <c:v>5.7154520287580803</c:v>
                </c:pt>
                <c:pt idx="2622">
                  <c:v>5.8850965283531833</c:v>
                </c:pt>
                <c:pt idx="2623">
                  <c:v>6.1375901084643116</c:v>
                </c:pt>
                <c:pt idx="2624">
                  <c:v>6.5213726315379956</c:v>
                </c:pt>
                <c:pt idx="2625">
                  <c:v>6.9044711770080172</c:v>
                </c:pt>
                <c:pt idx="2626">
                  <c:v>7.3264203729751394</c:v>
                </c:pt>
                <c:pt idx="2627">
                  <c:v>7.7830307967173349</c:v>
                </c:pt>
                <c:pt idx="2628">
                  <c:v>8.2521478946809648</c:v>
                </c:pt>
                <c:pt idx="2629">
                  <c:v>8.7215110525738986</c:v>
                </c:pt>
                <c:pt idx="2630">
                  <c:v>9.2315282669256629</c:v>
                </c:pt>
                <c:pt idx="2631">
                  <c:v>9.7231562339105491</c:v>
                </c:pt>
                <c:pt idx="2632">
                  <c:v>10.156781134598054</c:v>
                </c:pt>
                <c:pt idx="2633">
                  <c:v>10.552973235147318</c:v>
                </c:pt>
                <c:pt idx="2634">
                  <c:v>10.855446367916006</c:v>
                </c:pt>
                <c:pt idx="2635">
                  <c:v>11.11751639153138</c:v>
                </c:pt>
                <c:pt idx="2636">
                  <c:v>11.253970325606158</c:v>
                </c:pt>
                <c:pt idx="2637">
                  <c:v>11.352391132325463</c:v>
                </c:pt>
                <c:pt idx="2638">
                  <c:v>11.375362348779829</c:v>
                </c:pt>
                <c:pt idx="2639">
                  <c:v>11.375362348779829</c:v>
                </c:pt>
                <c:pt idx="2640">
                  <c:v>11.384928945530493</c:v>
                </c:pt>
                <c:pt idx="2641">
                  <c:v>11.431222659566179</c:v>
                </c:pt>
                <c:pt idx="2642">
                  <c:v>11.556560189070144</c:v>
                </c:pt>
                <c:pt idx="2643">
                  <c:v>11.763940452175042</c:v>
                </c:pt>
                <c:pt idx="2644">
                  <c:v>12.03233167229838</c:v>
                </c:pt>
                <c:pt idx="2645">
                  <c:v>12.417329487601837</c:v>
                </c:pt>
                <c:pt idx="2646">
                  <c:v>12.803850931401426</c:v>
                </c:pt>
                <c:pt idx="2647">
                  <c:v>13.230631549207956</c:v>
                </c:pt>
                <c:pt idx="2648">
                  <c:v>13.680026985987157</c:v>
                </c:pt>
                <c:pt idx="2649">
                  <c:v>14.148263227451659</c:v>
                </c:pt>
                <c:pt idx="2650">
                  <c:v>14.636364710795348</c:v>
                </c:pt>
                <c:pt idx="2651">
                  <c:v>15.126217096804147</c:v>
                </c:pt>
                <c:pt idx="2652">
                  <c:v>15.605660115336162</c:v>
                </c:pt>
                <c:pt idx="2653">
                  <c:v>15.988196072050997</c:v>
                </c:pt>
                <c:pt idx="2654">
                  <c:v>16.318833683278715</c:v>
                </c:pt>
                <c:pt idx="2655">
                  <c:v>16.565903528504272</c:v>
                </c:pt>
                <c:pt idx="2656">
                  <c:v>16.792582305961243</c:v>
                </c:pt>
                <c:pt idx="2657">
                  <c:v>16.895879214763848</c:v>
                </c:pt>
                <c:pt idx="2658">
                  <c:v>16.956391998016471</c:v>
                </c:pt>
                <c:pt idx="2659">
                  <c:v>17.103707972917288</c:v>
                </c:pt>
                <c:pt idx="2660">
                  <c:v>17.031729625362654</c:v>
                </c:pt>
                <c:pt idx="2661">
                  <c:v>16.98633795168546</c:v>
                </c:pt>
                <c:pt idx="2662">
                  <c:v>16.955865952228674</c:v>
                </c:pt>
                <c:pt idx="2663">
                  <c:v>16.718661885535894</c:v>
                </c:pt>
                <c:pt idx="2664">
                  <c:v>16.726655352715682</c:v>
                </c:pt>
                <c:pt idx="2665">
                  <c:v>16.565734264102559</c:v>
                </c:pt>
                <c:pt idx="2666">
                  <c:v>16.457222045715859</c:v>
                </c:pt>
                <c:pt idx="2667">
                  <c:v>16.368758874159745</c:v>
                </c:pt>
                <c:pt idx="2668">
                  <c:v>16.274698790747223</c:v>
                </c:pt>
                <c:pt idx="2669">
                  <c:v>16.182963664304424</c:v>
                </c:pt>
                <c:pt idx="2670">
                  <c:v>16.108779359438756</c:v>
                </c:pt>
                <c:pt idx="2671">
                  <c:v>16.091899315226037</c:v>
                </c:pt>
                <c:pt idx="2672">
                  <c:v>16.141029008273382</c:v>
                </c:pt>
                <c:pt idx="2673">
                  <c:v>16.246867263845672</c:v>
                </c:pt>
                <c:pt idx="2674">
                  <c:v>16.214080451849931</c:v>
                </c:pt>
                <c:pt idx="2675">
                  <c:v>16.462563920163582</c:v>
                </c:pt>
                <c:pt idx="2676">
                  <c:v>16.798578752400918</c:v>
                </c:pt>
                <c:pt idx="2677">
                  <c:v>17.198375297621848</c:v>
                </c:pt>
                <c:pt idx="2678">
                  <c:v>17.92300794458038</c:v>
                </c:pt>
                <c:pt idx="2679">
                  <c:v>18.291882645200172</c:v>
                </c:pt>
                <c:pt idx="2680">
                  <c:v>18.727585127917695</c:v>
                </c:pt>
                <c:pt idx="2681">
                  <c:v>19.195933492565334</c:v>
                </c:pt>
                <c:pt idx="2682">
                  <c:v>19.593121945146258</c:v>
                </c:pt>
                <c:pt idx="2683">
                  <c:v>19.975687796627479</c:v>
                </c:pt>
                <c:pt idx="2684">
                  <c:v>20.177910473914515</c:v>
                </c:pt>
                <c:pt idx="2685">
                  <c:v>20.236744222646369</c:v>
                </c:pt>
                <c:pt idx="2686">
                  <c:v>20.355423206901047</c:v>
                </c:pt>
                <c:pt idx="2687">
                  <c:v>20.355847611494763</c:v>
                </c:pt>
                <c:pt idx="2688">
                  <c:v>20.546189852999682</c:v>
                </c:pt>
                <c:pt idx="2689">
                  <c:v>20.37696223988101</c:v>
                </c:pt>
                <c:pt idx="2690">
                  <c:v>20.427851968371474</c:v>
                </c:pt>
                <c:pt idx="2691">
                  <c:v>20.354817067014359</c:v>
                </c:pt>
                <c:pt idx="2692">
                  <c:v>20.32315693289754</c:v>
                </c:pt>
                <c:pt idx="2693">
                  <c:v>20.438592013986892</c:v>
                </c:pt>
                <c:pt idx="2694">
                  <c:v>20.563351588740225</c:v>
                </c:pt>
                <c:pt idx="2695">
                  <c:v>20.680784038643679</c:v>
                </c:pt>
                <c:pt idx="2696">
                  <c:v>20.933836117123651</c:v>
                </c:pt>
                <c:pt idx="2697">
                  <c:v>21.275914389705854</c:v>
                </c:pt>
                <c:pt idx="2698">
                  <c:v>21.691636815876684</c:v>
                </c:pt>
                <c:pt idx="2699">
                  <c:v>22.152641238234715</c:v>
                </c:pt>
                <c:pt idx="2700">
                  <c:v>22.643175416221414</c:v>
                </c:pt>
                <c:pt idx="2701">
                  <c:v>23.051413855297266</c:v>
                </c:pt>
                <c:pt idx="2702">
                  <c:v>23.389697488758717</c:v>
                </c:pt>
                <c:pt idx="2703">
                  <c:v>23.695195287280701</c:v>
                </c:pt>
                <c:pt idx="2704">
                  <c:v>23.936829103739406</c:v>
                </c:pt>
                <c:pt idx="2705">
                  <c:v>24.097158304808616</c:v>
                </c:pt>
                <c:pt idx="2706">
                  <c:v>24.18111027909508</c:v>
                </c:pt>
                <c:pt idx="2707">
                  <c:v>24.258527433360147</c:v>
                </c:pt>
                <c:pt idx="2708">
                  <c:v>24.300548396094175</c:v>
                </c:pt>
                <c:pt idx="2709">
                  <c:v>24.34630727230401</c:v>
                </c:pt>
                <c:pt idx="2710">
                  <c:v>24.359749674576886</c:v>
                </c:pt>
                <c:pt idx="2711">
                  <c:v>24.371136831636207</c:v>
                </c:pt>
                <c:pt idx="2712">
                  <c:v>24.303724777845105</c:v>
                </c:pt>
                <c:pt idx="2713">
                  <c:v>24.175122638255065</c:v>
                </c:pt>
                <c:pt idx="2714">
                  <c:v>24.100322800489188</c:v>
                </c:pt>
                <c:pt idx="2715">
                  <c:v>23.961309896491507</c:v>
                </c:pt>
                <c:pt idx="2716">
                  <c:v>23.859181936458075</c:v>
                </c:pt>
                <c:pt idx="2717">
                  <c:v>23.724934559304533</c:v>
                </c:pt>
                <c:pt idx="2718">
                  <c:v>23.647709032639423</c:v>
                </c:pt>
                <c:pt idx="2719">
                  <c:v>23.597746895047333</c:v>
                </c:pt>
                <c:pt idx="2720">
                  <c:v>23.531330054311486</c:v>
                </c:pt>
                <c:pt idx="2721">
                  <c:v>23.531816591533431</c:v>
                </c:pt>
                <c:pt idx="2722">
                  <c:v>23.762153629708767</c:v>
                </c:pt>
                <c:pt idx="2723">
                  <c:v>24.023109746605588</c:v>
                </c:pt>
                <c:pt idx="2724">
                  <c:v>24.297875479963952</c:v>
                </c:pt>
                <c:pt idx="2725">
                  <c:v>24.49188960457322</c:v>
                </c:pt>
                <c:pt idx="2726">
                  <c:v>24.660782765408523</c:v>
                </c:pt>
                <c:pt idx="2727">
                  <c:v>24.765844695165079</c:v>
                </c:pt>
                <c:pt idx="2728">
                  <c:v>24.832674618500988</c:v>
                </c:pt>
                <c:pt idx="2729">
                  <c:v>24.853502809535033</c:v>
                </c:pt>
                <c:pt idx="2730">
                  <c:v>24.882268286686163</c:v>
                </c:pt>
                <c:pt idx="2731">
                  <c:v>24.910199025601415</c:v>
                </c:pt>
                <c:pt idx="2732">
                  <c:v>24.945964732717755</c:v>
                </c:pt>
                <c:pt idx="2733">
                  <c:v>24.880316286147544</c:v>
                </c:pt>
                <c:pt idx="2734">
                  <c:v>24.860614992765708</c:v>
                </c:pt>
                <c:pt idx="2735">
                  <c:v>25.022701841848662</c:v>
                </c:pt>
                <c:pt idx="2736">
                  <c:v>25.057122445031435</c:v>
                </c:pt>
                <c:pt idx="2737">
                  <c:v>25.116339631584061</c:v>
                </c:pt>
                <c:pt idx="2738">
                  <c:v>25.150644167530732</c:v>
                </c:pt>
                <c:pt idx="2739">
                  <c:v>24.965178233473065</c:v>
                </c:pt>
                <c:pt idx="2740">
                  <c:v>25.178172900765386</c:v>
                </c:pt>
                <c:pt idx="2741">
                  <c:v>25.253247189415529</c:v>
                </c:pt>
                <c:pt idx="2742">
                  <c:v>25.28745480012056</c:v>
                </c:pt>
                <c:pt idx="2743">
                  <c:v>25.319148725871287</c:v>
                </c:pt>
                <c:pt idx="2744">
                  <c:v>25.355845192418261</c:v>
                </c:pt>
                <c:pt idx="2745">
                  <c:v>25.3147157426421</c:v>
                </c:pt>
                <c:pt idx="2746">
                  <c:v>25.141843445599793</c:v>
                </c:pt>
                <c:pt idx="2747">
                  <c:v>24.798532568476951</c:v>
                </c:pt>
                <c:pt idx="2748">
                  <c:v>24.425306379977936</c:v>
                </c:pt>
                <c:pt idx="2749">
                  <c:v>23.785490856967986</c:v>
                </c:pt>
                <c:pt idx="2750">
                  <c:v>23.556815177140017</c:v>
                </c:pt>
                <c:pt idx="2751">
                  <c:v>23.113140113786613</c:v>
                </c:pt>
                <c:pt idx="2752">
                  <c:v>22.835891420956433</c:v>
                </c:pt>
                <c:pt idx="2753">
                  <c:v>22.626597487882027</c:v>
                </c:pt>
                <c:pt idx="2754">
                  <c:v>22.417936472851235</c:v>
                </c:pt>
                <c:pt idx="2755">
                  <c:v>22.281224475961103</c:v>
                </c:pt>
                <c:pt idx="2756">
                  <c:v>22.230057010820907</c:v>
                </c:pt>
                <c:pt idx="2757">
                  <c:v>22.1241783607686</c:v>
                </c:pt>
                <c:pt idx="2758">
                  <c:v>22.0321163739032</c:v>
                </c:pt>
                <c:pt idx="2759">
                  <c:v>21.939648632850449</c:v>
                </c:pt>
                <c:pt idx="2760">
                  <c:v>21.905350014069953</c:v>
                </c:pt>
                <c:pt idx="2761">
                  <c:v>21.797538242666374</c:v>
                </c:pt>
                <c:pt idx="2762">
                  <c:v>21.801225530489109</c:v>
                </c:pt>
                <c:pt idx="2763">
                  <c:v>21.853283526148825</c:v>
                </c:pt>
                <c:pt idx="2764">
                  <c:v>21.8394981815763</c:v>
                </c:pt>
                <c:pt idx="2765">
                  <c:v>21.828726211252334</c:v>
                </c:pt>
                <c:pt idx="2766">
                  <c:v>21.851635795923141</c:v>
                </c:pt>
                <c:pt idx="2767">
                  <c:v>21.873823999923314</c:v>
                </c:pt>
                <c:pt idx="2768">
                  <c:v>21.901105085205167</c:v>
                </c:pt>
                <c:pt idx="2769">
                  <c:v>21.941418070777605</c:v>
                </c:pt>
                <c:pt idx="2770">
                  <c:v>21.9739640629614</c:v>
                </c:pt>
                <c:pt idx="2771">
                  <c:v>22.01578357505495</c:v>
                </c:pt>
                <c:pt idx="2772">
                  <c:v>22.062915289934395</c:v>
                </c:pt>
                <c:pt idx="2773">
                  <c:v>22.168198918930425</c:v>
                </c:pt>
                <c:pt idx="2774">
                  <c:v>22.344647938921963</c:v>
                </c:pt>
                <c:pt idx="2775">
                  <c:v>22.559726638574084</c:v>
                </c:pt>
                <c:pt idx="2776">
                  <c:v>22.910910074141398</c:v>
                </c:pt>
                <c:pt idx="2777">
                  <c:v>23.127484026866348</c:v>
                </c:pt>
                <c:pt idx="2778">
                  <c:v>23.281828698320279</c:v>
                </c:pt>
                <c:pt idx="2779">
                  <c:v>23.362793210786279</c:v>
                </c:pt>
                <c:pt idx="2780">
                  <c:v>23.383214302621688</c:v>
                </c:pt>
                <c:pt idx="2781">
                  <c:v>23.454205346146114</c:v>
                </c:pt>
                <c:pt idx="2782">
                  <c:v>23.517140339186469</c:v>
                </c:pt>
                <c:pt idx="2783">
                  <c:v>23.297658098272244</c:v>
                </c:pt>
                <c:pt idx="2784">
                  <c:v>23.014652038424</c:v>
                </c:pt>
                <c:pt idx="2785">
                  <c:v>22.767972220837098</c:v>
                </c:pt>
                <c:pt idx="2786">
                  <c:v>22.532365523029071</c:v>
                </c:pt>
                <c:pt idx="2787">
                  <c:v>22.364574174166705</c:v>
                </c:pt>
                <c:pt idx="2788">
                  <c:v>22.236085519321612</c:v>
                </c:pt>
                <c:pt idx="2789">
                  <c:v>22.174340353094458</c:v>
                </c:pt>
                <c:pt idx="2790">
                  <c:v>22.15696796907535</c:v>
                </c:pt>
                <c:pt idx="2791">
                  <c:v>22.190343667964747</c:v>
                </c:pt>
                <c:pt idx="2792">
                  <c:v>22.190592546415786</c:v>
                </c:pt>
                <c:pt idx="2793">
                  <c:v>22.212628682990474</c:v>
                </c:pt>
                <c:pt idx="2794">
                  <c:v>22.320319330987818</c:v>
                </c:pt>
                <c:pt idx="2795">
                  <c:v>22.15921292387959</c:v>
                </c:pt>
                <c:pt idx="2796">
                  <c:v>22.223464264601841</c:v>
                </c:pt>
                <c:pt idx="2797">
                  <c:v>22.213255612881067</c:v>
                </c:pt>
                <c:pt idx="2798">
                  <c:v>22.165312337718646</c:v>
                </c:pt>
                <c:pt idx="2799">
                  <c:v>22.425645365062604</c:v>
                </c:pt>
                <c:pt idx="2800">
                  <c:v>22.195232468878825</c:v>
                </c:pt>
                <c:pt idx="2801">
                  <c:v>22.116707487791619</c:v>
                </c:pt>
                <c:pt idx="2802">
                  <c:v>22.067754882134562</c:v>
                </c:pt>
                <c:pt idx="2803">
                  <c:v>21.996671703408371</c:v>
                </c:pt>
                <c:pt idx="2804">
                  <c:v>21.978051890297611</c:v>
                </c:pt>
                <c:pt idx="2805">
                  <c:v>21.873056860828463</c:v>
                </c:pt>
                <c:pt idx="2806">
                  <c:v>21.928984081650995</c:v>
                </c:pt>
                <c:pt idx="2807">
                  <c:v>22.114915101271158</c:v>
                </c:pt>
                <c:pt idx="2808">
                  <c:v>22.442038020629344</c:v>
                </c:pt>
                <c:pt idx="2809">
                  <c:v>22.881165049732946</c:v>
                </c:pt>
                <c:pt idx="2810">
                  <c:v>23.40618262873906</c:v>
                </c:pt>
                <c:pt idx="2811">
                  <c:v>23.873781012837718</c:v>
                </c:pt>
                <c:pt idx="2812">
                  <c:v>24.291690513676091</c:v>
                </c:pt>
                <c:pt idx="2813">
                  <c:v>24.597963001324949</c:v>
                </c:pt>
                <c:pt idx="2814">
                  <c:v>24.781077935864015</c:v>
                </c:pt>
                <c:pt idx="2815">
                  <c:v>24.904762008310009</c:v>
                </c:pt>
                <c:pt idx="2816">
                  <c:v>24.985495935486114</c:v>
                </c:pt>
                <c:pt idx="2817">
                  <c:v>25.066340932970014</c:v>
                </c:pt>
                <c:pt idx="2818">
                  <c:v>25.147176176043331</c:v>
                </c:pt>
                <c:pt idx="2819">
                  <c:v>25.264226847834411</c:v>
                </c:pt>
                <c:pt idx="2820">
                  <c:v>25.357398952850847</c:v>
                </c:pt>
                <c:pt idx="2821">
                  <c:v>25.402810395107597</c:v>
                </c:pt>
                <c:pt idx="2822">
                  <c:v>25.470915644512342</c:v>
                </c:pt>
                <c:pt idx="2823">
                  <c:v>25.571209551411332</c:v>
                </c:pt>
                <c:pt idx="2824">
                  <c:v>25.575357088750472</c:v>
                </c:pt>
                <c:pt idx="2825">
                  <c:v>25.671725209038822</c:v>
                </c:pt>
                <c:pt idx="2826">
                  <c:v>25.7161766537962</c:v>
                </c:pt>
                <c:pt idx="2827">
                  <c:v>25.761990104540548</c:v>
                </c:pt>
                <c:pt idx="2828">
                  <c:v>25.698985140883817</c:v>
                </c:pt>
                <c:pt idx="2829">
                  <c:v>25.632428086843895</c:v>
                </c:pt>
                <c:pt idx="2830">
                  <c:v>25.588037317598193</c:v>
                </c:pt>
                <c:pt idx="2831">
                  <c:v>25.542386440464082</c:v>
                </c:pt>
                <c:pt idx="2832">
                  <c:v>25.52717809626694</c:v>
                </c:pt>
                <c:pt idx="2833">
                  <c:v>25.460986179707522</c:v>
                </c:pt>
                <c:pt idx="2834">
                  <c:v>25.412116246822681</c:v>
                </c:pt>
                <c:pt idx="2835">
                  <c:v>25.386384896464758</c:v>
                </c:pt>
                <c:pt idx="2836">
                  <c:v>25.38293600020317</c:v>
                </c:pt>
                <c:pt idx="2837">
                  <c:v>25.310989813093748</c:v>
                </c:pt>
                <c:pt idx="2838">
                  <c:v>25.470184266782059</c:v>
                </c:pt>
                <c:pt idx="2839">
                  <c:v>25.725753195807268</c:v>
                </c:pt>
                <c:pt idx="2840">
                  <c:v>26.122026652394801</c:v>
                </c:pt>
                <c:pt idx="2841">
                  <c:v>26.493945952162942</c:v>
                </c:pt>
                <c:pt idx="2842">
                  <c:v>26.911062955166841</c:v>
                </c:pt>
                <c:pt idx="2843">
                  <c:v>27.281137559465314</c:v>
                </c:pt>
                <c:pt idx="2844">
                  <c:v>27.692894572307193</c:v>
                </c:pt>
                <c:pt idx="2845">
                  <c:v>28.138042242263058</c:v>
                </c:pt>
                <c:pt idx="2846">
                  <c:v>28.396733666439093</c:v>
                </c:pt>
                <c:pt idx="2847">
                  <c:v>28.717640384998735</c:v>
                </c:pt>
                <c:pt idx="2848">
                  <c:v>28.937918164069064</c:v>
                </c:pt>
                <c:pt idx="2849">
                  <c:v>29.136866651646578</c:v>
                </c:pt>
                <c:pt idx="2850">
                  <c:v>29.379930646329186</c:v>
                </c:pt>
                <c:pt idx="2851">
                  <c:v>29.414954337399021</c:v>
                </c:pt>
                <c:pt idx="2852">
                  <c:v>29.43379564382581</c:v>
                </c:pt>
                <c:pt idx="2853">
                  <c:v>29.481896426277928</c:v>
                </c:pt>
                <c:pt idx="2854">
                  <c:v>29.490959391566424</c:v>
                </c:pt>
                <c:pt idx="2855">
                  <c:v>29.484934953087521</c:v>
                </c:pt>
                <c:pt idx="2856">
                  <c:v>29.634391856386028</c:v>
                </c:pt>
                <c:pt idx="2857">
                  <c:v>29.58276385948081</c:v>
                </c:pt>
                <c:pt idx="2858">
                  <c:v>29.604668727565826</c:v>
                </c:pt>
                <c:pt idx="2859">
                  <c:v>29.621089879438571</c:v>
                </c:pt>
                <c:pt idx="2860">
                  <c:v>29.278440440664806</c:v>
                </c:pt>
                <c:pt idx="2861">
                  <c:v>29.576803015103106</c:v>
                </c:pt>
                <c:pt idx="2862">
                  <c:v>29.587719229632057</c:v>
                </c:pt>
                <c:pt idx="2863">
                  <c:v>29.575454002633343</c:v>
                </c:pt>
                <c:pt idx="2864">
                  <c:v>29.630522248114257</c:v>
                </c:pt>
                <c:pt idx="2865">
                  <c:v>29.593896695158964</c:v>
                </c:pt>
                <c:pt idx="2866">
                  <c:v>29.654755079959145</c:v>
                </c:pt>
                <c:pt idx="2867">
                  <c:v>29.776008604703339</c:v>
                </c:pt>
                <c:pt idx="2868">
                  <c:v>29.738344280380019</c:v>
                </c:pt>
                <c:pt idx="2869">
                  <c:v>29.715632412211093</c:v>
                </c:pt>
                <c:pt idx="2870">
                  <c:v>29.69085383417201</c:v>
                </c:pt>
                <c:pt idx="2871">
                  <c:v>29.619015097975932</c:v>
                </c:pt>
                <c:pt idx="2872">
                  <c:v>29.617451015341089</c:v>
                </c:pt>
                <c:pt idx="2873">
                  <c:v>29.628116297011182</c:v>
                </c:pt>
                <c:pt idx="2874">
                  <c:v>29.680439876741513</c:v>
                </c:pt>
                <c:pt idx="2875">
                  <c:v>29.762143337277884</c:v>
                </c:pt>
                <c:pt idx="2876">
                  <c:v>29.749468851994273</c:v>
                </c:pt>
                <c:pt idx="2877">
                  <c:v>29.76587529200053</c:v>
                </c:pt>
                <c:pt idx="2878">
                  <c:v>29.86028526701827</c:v>
                </c:pt>
                <c:pt idx="2879">
                  <c:v>29.858835851190751</c:v>
                </c:pt>
                <c:pt idx="2880">
                  <c:v>29.854076840288648</c:v>
                </c:pt>
                <c:pt idx="2881">
                  <c:v>29.867624123118183</c:v>
                </c:pt>
                <c:pt idx="2882">
                  <c:v>29.891685757536834</c:v>
                </c:pt>
                <c:pt idx="2883">
                  <c:v>29.965156865901353</c:v>
                </c:pt>
                <c:pt idx="2884">
                  <c:v>29.954909282337987</c:v>
                </c:pt>
                <c:pt idx="2885">
                  <c:v>29.823719034009827</c:v>
                </c:pt>
                <c:pt idx="2886">
                  <c:v>29.662528219583162</c:v>
                </c:pt>
                <c:pt idx="2887">
                  <c:v>29.483389785543711</c:v>
                </c:pt>
                <c:pt idx="2888">
                  <c:v>29.170488274346511</c:v>
                </c:pt>
                <c:pt idx="2889">
                  <c:v>28.889594266531656</c:v>
                </c:pt>
                <c:pt idx="2890">
                  <c:v>28.549791765353305</c:v>
                </c:pt>
                <c:pt idx="2891">
                  <c:v>28.080735278022193</c:v>
                </c:pt>
                <c:pt idx="2892">
                  <c:v>27.607870792886228</c:v>
                </c:pt>
                <c:pt idx="2893">
                  <c:v>27.135094142431207</c:v>
                </c:pt>
                <c:pt idx="2894">
                  <c:v>26.689175870865331</c:v>
                </c:pt>
                <c:pt idx="2895">
                  <c:v>26.240044443004734</c:v>
                </c:pt>
                <c:pt idx="2896">
                  <c:v>25.840859688097403</c:v>
                </c:pt>
                <c:pt idx="2897">
                  <c:v>25.502184174551953</c:v>
                </c:pt>
                <c:pt idx="2898">
                  <c:v>25.248143903071295</c:v>
                </c:pt>
                <c:pt idx="2899">
                  <c:v>25.026545118615154</c:v>
                </c:pt>
                <c:pt idx="2900">
                  <c:v>24.851060796696153</c:v>
                </c:pt>
                <c:pt idx="2901">
                  <c:v>24.772121260844902</c:v>
                </c:pt>
                <c:pt idx="2902">
                  <c:v>24.798691359497809</c:v>
                </c:pt>
                <c:pt idx="2903">
                  <c:v>24.832145368147575</c:v>
                </c:pt>
                <c:pt idx="2904">
                  <c:v>24.871759843522934</c:v>
                </c:pt>
                <c:pt idx="2905">
                  <c:v>24.865156431449968</c:v>
                </c:pt>
                <c:pt idx="2906">
                  <c:v>24.814959830404348</c:v>
                </c:pt>
                <c:pt idx="2907">
                  <c:v>24.849248553814757</c:v>
                </c:pt>
                <c:pt idx="2908">
                  <c:v>24.713975553986401</c:v>
                </c:pt>
                <c:pt idx="2909">
                  <c:v>24.530159123607842</c:v>
                </c:pt>
                <c:pt idx="2910">
                  <c:v>24.311299580049237</c:v>
                </c:pt>
                <c:pt idx="2911">
                  <c:v>23.865064112184807</c:v>
                </c:pt>
                <c:pt idx="2912">
                  <c:v>23.568271696062173</c:v>
                </c:pt>
                <c:pt idx="2913">
                  <c:v>23.155953132098638</c:v>
                </c:pt>
                <c:pt idx="2914">
                  <c:v>22.659488403474054</c:v>
                </c:pt>
                <c:pt idx="2915">
                  <c:v>22.209305370949625</c:v>
                </c:pt>
                <c:pt idx="2916">
                  <c:v>21.640423889749176</c:v>
                </c:pt>
                <c:pt idx="2917">
                  <c:v>21.170177700877414</c:v>
                </c:pt>
                <c:pt idx="2918">
                  <c:v>20.728994971378711</c:v>
                </c:pt>
                <c:pt idx="2919">
                  <c:v>20.212400158524602</c:v>
                </c:pt>
                <c:pt idx="2920">
                  <c:v>19.716640283055213</c:v>
                </c:pt>
                <c:pt idx="2921">
                  <c:v>19.26142758648173</c:v>
                </c:pt>
                <c:pt idx="2922">
                  <c:v>18.736016678397164</c:v>
                </c:pt>
                <c:pt idx="2923">
                  <c:v>18.28822692418602</c:v>
                </c:pt>
                <c:pt idx="2924">
                  <c:v>17.799851509162504</c:v>
                </c:pt>
                <c:pt idx="2925">
                  <c:v>17.298417196922134</c:v>
                </c:pt>
                <c:pt idx="2926">
                  <c:v>16.796603704822118</c:v>
                </c:pt>
                <c:pt idx="2927">
                  <c:v>16.289532273507788</c:v>
                </c:pt>
                <c:pt idx="2928">
                  <c:v>15.707878572473389</c:v>
                </c:pt>
                <c:pt idx="2929">
                  <c:v>15.278340295268796</c:v>
                </c:pt>
                <c:pt idx="2930">
                  <c:v>14.801773281413155</c:v>
                </c:pt>
                <c:pt idx="2931">
                  <c:v>14.428310782024164</c:v>
                </c:pt>
                <c:pt idx="2932">
                  <c:v>14.053843163243801</c:v>
                </c:pt>
                <c:pt idx="2933">
                  <c:v>13.610929365981601</c:v>
                </c:pt>
                <c:pt idx="2934">
                  <c:v>13.135898649936028</c:v>
                </c:pt>
                <c:pt idx="2935">
                  <c:v>12.615928533916332</c:v>
                </c:pt>
                <c:pt idx="2936">
                  <c:v>12.121277103384775</c:v>
                </c:pt>
                <c:pt idx="2937">
                  <c:v>11.699530144059027</c:v>
                </c:pt>
                <c:pt idx="2938">
                  <c:v>11.295610156092966</c:v>
                </c:pt>
                <c:pt idx="2939">
                  <c:v>10.843824727751494</c:v>
                </c:pt>
                <c:pt idx="2940">
                  <c:v>10.48579120406583</c:v>
                </c:pt>
                <c:pt idx="2941">
                  <c:v>10.163224933887836</c:v>
                </c:pt>
                <c:pt idx="2942">
                  <c:v>9.824898778469489</c:v>
                </c:pt>
                <c:pt idx="2943">
                  <c:v>9.5137725462157956</c:v>
                </c:pt>
                <c:pt idx="2944">
                  <c:v>9.2264453020264643</c:v>
                </c:pt>
                <c:pt idx="2945">
                  <c:v>9.0425534184743714</c:v>
                </c:pt>
                <c:pt idx="2946">
                  <c:v>9.0729771329267681</c:v>
                </c:pt>
                <c:pt idx="2947">
                  <c:v>9.178339787980903</c:v>
                </c:pt>
                <c:pt idx="2948">
                  <c:v>9.3857789557450815</c:v>
                </c:pt>
                <c:pt idx="2949">
                  <c:v>9.6945931036367909</c:v>
                </c:pt>
                <c:pt idx="2950">
                  <c:v>10.028107987019192</c:v>
                </c:pt>
                <c:pt idx="2951">
                  <c:v>10.211202387473961</c:v>
                </c:pt>
                <c:pt idx="2952">
                  <c:v>10.728503318703073</c:v>
                </c:pt>
                <c:pt idx="2953">
                  <c:v>11.257398197949316</c:v>
                </c:pt>
                <c:pt idx="2954">
                  <c:v>11.741531744857012</c:v>
                </c:pt>
                <c:pt idx="2955">
                  <c:v>12.264438541426639</c:v>
                </c:pt>
                <c:pt idx="2956">
                  <c:v>12.685019852075767</c:v>
                </c:pt>
                <c:pt idx="2957">
                  <c:v>13.041138587740498</c:v>
                </c:pt>
                <c:pt idx="2958">
                  <c:v>13.377222103942318</c:v>
                </c:pt>
                <c:pt idx="2959">
                  <c:v>13.934676472059513</c:v>
                </c:pt>
                <c:pt idx="2960">
                  <c:v>13.973820184375443</c:v>
                </c:pt>
                <c:pt idx="2961">
                  <c:v>14.087203937576092</c:v>
                </c:pt>
                <c:pt idx="2962">
                  <c:v>14.135742520255127</c:v>
                </c:pt>
                <c:pt idx="2963">
                  <c:v>14.169916754178237</c:v>
                </c:pt>
                <c:pt idx="2964">
                  <c:v>14.189694875410618</c:v>
                </c:pt>
                <c:pt idx="2965">
                  <c:v>14.213170039664146</c:v>
                </c:pt>
                <c:pt idx="2966">
                  <c:v>14.195852261894997</c:v>
                </c:pt>
                <c:pt idx="2967">
                  <c:v>14.181152836103667</c:v>
                </c:pt>
                <c:pt idx="2968">
                  <c:v>14.246664653326118</c:v>
                </c:pt>
                <c:pt idx="2969">
                  <c:v>14.382085300046469</c:v>
                </c:pt>
                <c:pt idx="2970">
                  <c:v>14.543026544269161</c:v>
                </c:pt>
                <c:pt idx="2971">
                  <c:v>14.742467631487454</c:v>
                </c:pt>
                <c:pt idx="2972">
                  <c:v>15.049314097055607</c:v>
                </c:pt>
                <c:pt idx="2973">
                  <c:v>15.325978938067585</c:v>
                </c:pt>
                <c:pt idx="2974">
                  <c:v>15.71251632621702</c:v>
                </c:pt>
                <c:pt idx="2975">
                  <c:v>16.189282894637749</c:v>
                </c:pt>
                <c:pt idx="2976">
                  <c:v>16.629722644619431</c:v>
                </c:pt>
                <c:pt idx="2977">
                  <c:v>17.182008673092369</c:v>
                </c:pt>
                <c:pt idx="2978">
                  <c:v>17.653608203598978</c:v>
                </c:pt>
                <c:pt idx="2979">
                  <c:v>18.058765910343244</c:v>
                </c:pt>
                <c:pt idx="2980">
                  <c:v>18.550946299617408</c:v>
                </c:pt>
                <c:pt idx="2981">
                  <c:v>19.071002369662406</c:v>
                </c:pt>
                <c:pt idx="2982">
                  <c:v>19.572282674312468</c:v>
                </c:pt>
                <c:pt idx="2983">
                  <c:v>20.067864210398216</c:v>
                </c:pt>
                <c:pt idx="2984">
                  <c:v>20.5243199998744</c:v>
                </c:pt>
                <c:pt idx="2985">
                  <c:v>21.027540426919799</c:v>
                </c:pt>
                <c:pt idx="2986">
                  <c:v>21.48963806028263</c:v>
                </c:pt>
                <c:pt idx="2987">
                  <c:v>21.929045035838527</c:v>
                </c:pt>
                <c:pt idx="2988">
                  <c:v>22.408865789338609</c:v>
                </c:pt>
                <c:pt idx="2989">
                  <c:v>22.925292631438523</c:v>
                </c:pt>
                <c:pt idx="2990">
                  <c:v>23.435521052483793</c:v>
                </c:pt>
                <c:pt idx="2991">
                  <c:v>23.900644193089349</c:v>
                </c:pt>
                <c:pt idx="2992">
                  <c:v>24.298209789382359</c:v>
                </c:pt>
                <c:pt idx="2993">
                  <c:v>24.701554912094586</c:v>
                </c:pt>
                <c:pt idx="2994">
                  <c:v>25.138239071973722</c:v>
                </c:pt>
                <c:pt idx="2995">
                  <c:v>25.545679210368792</c:v>
                </c:pt>
                <c:pt idx="2996">
                  <c:v>26.026749210364681</c:v>
                </c:pt>
                <c:pt idx="2997">
                  <c:v>26.550474069194376</c:v>
                </c:pt>
                <c:pt idx="2998">
                  <c:v>27.054729090933403</c:v>
                </c:pt>
                <c:pt idx="2999">
                  <c:v>27.437179742279231</c:v>
                </c:pt>
                <c:pt idx="3000">
                  <c:v>27.752084754067063</c:v>
                </c:pt>
                <c:pt idx="3001">
                  <c:v>28.078831144901905</c:v>
                </c:pt>
                <c:pt idx="3002">
                  <c:v>28.354917561873478</c:v>
                </c:pt>
                <c:pt idx="3003">
                  <c:v>28.625358864385053</c:v>
                </c:pt>
                <c:pt idx="3004">
                  <c:v>28.895459621289692</c:v>
                </c:pt>
                <c:pt idx="3005">
                  <c:v>29.097035883947701</c:v>
                </c:pt>
                <c:pt idx="3006">
                  <c:v>29.17620711315962</c:v>
                </c:pt>
                <c:pt idx="3007">
                  <c:v>29.372404782417398</c:v>
                </c:pt>
                <c:pt idx="3008">
                  <c:v>29.468246383684736</c:v>
                </c:pt>
                <c:pt idx="3009">
                  <c:v>29.437127666799615</c:v>
                </c:pt>
                <c:pt idx="3010">
                  <c:v>29.362140862185676</c:v>
                </c:pt>
                <c:pt idx="3011">
                  <c:v>29.416367176235234</c:v>
                </c:pt>
                <c:pt idx="3012">
                  <c:v>29.674213456942546</c:v>
                </c:pt>
                <c:pt idx="3013">
                  <c:v>29.648498552157406</c:v>
                </c:pt>
                <c:pt idx="3014">
                  <c:v>29.615491842573391</c:v>
                </c:pt>
                <c:pt idx="3015">
                  <c:v>29.629537410006442</c:v>
                </c:pt>
                <c:pt idx="3016">
                  <c:v>29.644928831042943</c:v>
                </c:pt>
                <c:pt idx="3017">
                  <c:v>29.58774723936715</c:v>
                </c:pt>
                <c:pt idx="3018">
                  <c:v>29.629549118110635</c:v>
                </c:pt>
                <c:pt idx="3019">
                  <c:v>29.639302712881864</c:v>
                </c:pt>
                <c:pt idx="3020">
                  <c:v>29.296605891199626</c:v>
                </c:pt>
                <c:pt idx="3021">
                  <c:v>29.59575192997789</c:v>
                </c:pt>
                <c:pt idx="3022">
                  <c:v>29.640948935367931</c:v>
                </c:pt>
                <c:pt idx="3023">
                  <c:v>29.623933791551281</c:v>
                </c:pt>
                <c:pt idx="3024">
                  <c:v>29.604257901614474</c:v>
                </c:pt>
                <c:pt idx="3025">
                  <c:v>29.530264469647442</c:v>
                </c:pt>
                <c:pt idx="3026">
                  <c:v>29.425602337232394</c:v>
                </c:pt>
                <c:pt idx="3027">
                  <c:v>29.430092138266755</c:v>
                </c:pt>
                <c:pt idx="3028">
                  <c:v>29.43002416163484</c:v>
                </c:pt>
                <c:pt idx="3029">
                  <c:v>29.384652775241882</c:v>
                </c:pt>
                <c:pt idx="3030">
                  <c:v>29.352784825961493</c:v>
                </c:pt>
                <c:pt idx="3031">
                  <c:v>29.316387107729685</c:v>
                </c:pt>
                <c:pt idx="3032">
                  <c:v>29.303974365329356</c:v>
                </c:pt>
                <c:pt idx="3033">
                  <c:v>29.330879028822633</c:v>
                </c:pt>
                <c:pt idx="3034">
                  <c:v>29.404186593029817</c:v>
                </c:pt>
                <c:pt idx="3035">
                  <c:v>29.366664201334309</c:v>
                </c:pt>
                <c:pt idx="3036">
                  <c:v>29.400763119816464</c:v>
                </c:pt>
                <c:pt idx="3037">
                  <c:v>29.440915281343621</c:v>
                </c:pt>
                <c:pt idx="3038">
                  <c:v>29.459856726675696</c:v>
                </c:pt>
                <c:pt idx="3039">
                  <c:v>29.465419127592785</c:v>
                </c:pt>
                <c:pt idx="3040">
                  <c:v>29.509455911089002</c:v>
                </c:pt>
                <c:pt idx="3041">
                  <c:v>29.477854066711547</c:v>
                </c:pt>
                <c:pt idx="3042">
                  <c:v>29.458165657948506</c:v>
                </c:pt>
                <c:pt idx="3043">
                  <c:v>29.465127231938595</c:v>
                </c:pt>
                <c:pt idx="3044">
                  <c:v>29.414121198650296</c:v>
                </c:pt>
                <c:pt idx="3045">
                  <c:v>29.376028816703961</c:v>
                </c:pt>
                <c:pt idx="3046">
                  <c:v>29.293413285153367</c:v>
                </c:pt>
                <c:pt idx="3047">
                  <c:v>29.265010464675484</c:v>
                </c:pt>
                <c:pt idx="3048">
                  <c:v>29.233263979881901</c:v>
                </c:pt>
                <c:pt idx="3049">
                  <c:v>29.163779088155369</c:v>
                </c:pt>
                <c:pt idx="3050">
                  <c:v>29.041552447685085</c:v>
                </c:pt>
                <c:pt idx="3051">
                  <c:v>28.891064087746056</c:v>
                </c:pt>
                <c:pt idx="3052">
                  <c:v>28.838167755062216</c:v>
                </c:pt>
                <c:pt idx="3053">
                  <c:v>28.878196865902847</c:v>
                </c:pt>
                <c:pt idx="3054">
                  <c:v>28.83826551582689</c:v>
                </c:pt>
                <c:pt idx="3055">
                  <c:v>28.868400675782759</c:v>
                </c:pt>
                <c:pt idx="3056">
                  <c:v>28.876148590282689</c:v>
                </c:pt>
                <c:pt idx="3057">
                  <c:v>28.911468856843307</c:v>
                </c:pt>
                <c:pt idx="3058">
                  <c:v>28.888588436674858</c:v>
                </c:pt>
                <c:pt idx="3059">
                  <c:v>28.883803641529234</c:v>
                </c:pt>
                <c:pt idx="3060">
                  <c:v>28.879879855018959</c:v>
                </c:pt>
                <c:pt idx="3061">
                  <c:v>28.900919232714582</c:v>
                </c:pt>
                <c:pt idx="3062">
                  <c:v>28.974735345194524</c:v>
                </c:pt>
                <c:pt idx="3063">
                  <c:v>28.976810469420986</c:v>
                </c:pt>
                <c:pt idx="3064">
                  <c:v>28.978364869355381</c:v>
                </c:pt>
                <c:pt idx="3065">
                  <c:v>29.23714080724471</c:v>
                </c:pt>
                <c:pt idx="3066">
                  <c:v>28.926444876550164</c:v>
                </c:pt>
                <c:pt idx="3067">
                  <c:v>28.931424061116569</c:v>
                </c:pt>
                <c:pt idx="3068">
                  <c:v>28.945655710519116</c:v>
                </c:pt>
                <c:pt idx="3069">
                  <c:v>28.944074297113826</c:v>
                </c:pt>
                <c:pt idx="3070">
                  <c:v>28.981094362497352</c:v>
                </c:pt>
                <c:pt idx="3071">
                  <c:v>29.067568072916689</c:v>
                </c:pt>
                <c:pt idx="3072">
                  <c:v>28.990403413729265</c:v>
                </c:pt>
                <c:pt idx="3073">
                  <c:v>28.990069046008532</c:v>
                </c:pt>
                <c:pt idx="3074">
                  <c:v>28.976691414300216</c:v>
                </c:pt>
                <c:pt idx="3075">
                  <c:v>28.964434379952703</c:v>
                </c:pt>
                <c:pt idx="3076">
                  <c:v>28.979742694824594</c:v>
                </c:pt>
                <c:pt idx="3077">
                  <c:v>28.910224552187881</c:v>
                </c:pt>
                <c:pt idx="3078">
                  <c:v>28.933794982971403</c:v>
                </c:pt>
                <c:pt idx="3079">
                  <c:v>28.922413007208565</c:v>
                </c:pt>
                <c:pt idx="3080">
                  <c:v>28.860363120724184</c:v>
                </c:pt>
                <c:pt idx="3081">
                  <c:v>28.883301752699914</c:v>
                </c:pt>
                <c:pt idx="3082">
                  <c:v>28.876431923480883</c:v>
                </c:pt>
                <c:pt idx="3083">
                  <c:v>28.888228589454183</c:v>
                </c:pt>
                <c:pt idx="3084">
                  <c:v>28.895646209199104</c:v>
                </c:pt>
                <c:pt idx="3085">
                  <c:v>28.933642784510127</c:v>
                </c:pt>
                <c:pt idx="3086">
                  <c:v>28.950056372318869</c:v>
                </c:pt>
                <c:pt idx="3087">
                  <c:v>29.053530227142353</c:v>
                </c:pt>
                <c:pt idx="3088">
                  <c:v>29.056036341219599</c:v>
                </c:pt>
                <c:pt idx="3089">
                  <c:v>29.128642088078315</c:v>
                </c:pt>
                <c:pt idx="3090">
                  <c:v>29.158136221498939</c:v>
                </c:pt>
                <c:pt idx="3091">
                  <c:v>29.196069950913266</c:v>
                </c:pt>
                <c:pt idx="3092">
                  <c:v>29.208718927093987</c:v>
                </c:pt>
                <c:pt idx="3093">
                  <c:v>29.202214154464812</c:v>
                </c:pt>
                <c:pt idx="3094">
                  <c:v>29.170060494845199</c:v>
                </c:pt>
                <c:pt idx="3095">
                  <c:v>29.188759054007143</c:v>
                </c:pt>
                <c:pt idx="3096">
                  <c:v>29.269040321951781</c:v>
                </c:pt>
                <c:pt idx="3097">
                  <c:v>29.193509956272401</c:v>
                </c:pt>
                <c:pt idx="3098">
                  <c:v>29.154842118549308</c:v>
                </c:pt>
                <c:pt idx="3099">
                  <c:v>29.092083762694276</c:v>
                </c:pt>
                <c:pt idx="3100">
                  <c:v>29.098749159787513</c:v>
                </c:pt>
                <c:pt idx="3101">
                  <c:v>29.119150803854502</c:v>
                </c:pt>
                <c:pt idx="3102">
                  <c:v>29.092569727348611</c:v>
                </c:pt>
                <c:pt idx="3103">
                  <c:v>28.972981378074326</c:v>
                </c:pt>
                <c:pt idx="3104">
                  <c:v>28.926452122929003</c:v>
                </c:pt>
                <c:pt idx="3105">
                  <c:v>28.939415886342406</c:v>
                </c:pt>
                <c:pt idx="3106">
                  <c:v>28.98360555045565</c:v>
                </c:pt>
                <c:pt idx="3107">
                  <c:v>29.065499482282416</c:v>
                </c:pt>
                <c:pt idx="3108">
                  <c:v>29.079051470986013</c:v>
                </c:pt>
                <c:pt idx="3109">
                  <c:v>29.232784488895309</c:v>
                </c:pt>
                <c:pt idx="3110">
                  <c:v>29.259457552513222</c:v>
                </c:pt>
                <c:pt idx="3111">
                  <c:v>29.320115470947293</c:v>
                </c:pt>
                <c:pt idx="3112">
                  <c:v>29.438816314685777</c:v>
                </c:pt>
                <c:pt idx="3113">
                  <c:v>29.513812563098956</c:v>
                </c:pt>
                <c:pt idx="3114">
                  <c:v>29.512759416796335</c:v>
                </c:pt>
                <c:pt idx="3115">
                  <c:v>29.538321457542754</c:v>
                </c:pt>
                <c:pt idx="3116">
                  <c:v>29.515224073049215</c:v>
                </c:pt>
                <c:pt idx="3117">
                  <c:v>29.567638161955834</c:v>
                </c:pt>
                <c:pt idx="3118">
                  <c:v>29.511943837064369</c:v>
                </c:pt>
                <c:pt idx="3119">
                  <c:v>29.471605043511566</c:v>
                </c:pt>
                <c:pt idx="3120">
                  <c:v>29.465650533304675</c:v>
                </c:pt>
                <c:pt idx="3121">
                  <c:v>29.525759436279163</c:v>
                </c:pt>
                <c:pt idx="3122">
                  <c:v>29.567507802436076</c:v>
                </c:pt>
                <c:pt idx="3123">
                  <c:v>29.421974749612513</c:v>
                </c:pt>
                <c:pt idx="3124">
                  <c:v>29.447446757290571</c:v>
                </c:pt>
                <c:pt idx="3125">
                  <c:v>29.414785137760756</c:v>
                </c:pt>
                <c:pt idx="3126">
                  <c:v>29.165097197749642</c:v>
                </c:pt>
                <c:pt idx="3127">
                  <c:v>29.526333416468493</c:v>
                </c:pt>
                <c:pt idx="3128">
                  <c:v>29.527995819519113</c:v>
                </c:pt>
                <c:pt idx="3129">
                  <c:v>29.527048064704193</c:v>
                </c:pt>
                <c:pt idx="3130">
                  <c:v>29.468576461685885</c:v>
                </c:pt>
                <c:pt idx="3131">
                  <c:v>29.481341082085699</c:v>
                </c:pt>
                <c:pt idx="3132">
                  <c:v>29.533143301887872</c:v>
                </c:pt>
                <c:pt idx="3133">
                  <c:v>29.53544007215115</c:v>
                </c:pt>
                <c:pt idx="3134">
                  <c:v>29.528993997984671</c:v>
                </c:pt>
                <c:pt idx="3135">
                  <c:v>29.500506263356332</c:v>
                </c:pt>
                <c:pt idx="3136">
                  <c:v>29.527322641089125</c:v>
                </c:pt>
                <c:pt idx="3137">
                  <c:v>29.50933620395223</c:v>
                </c:pt>
                <c:pt idx="3138">
                  <c:v>29.5275581683116</c:v>
                </c:pt>
                <c:pt idx="3139">
                  <c:v>29.55891387689973</c:v>
                </c:pt>
                <c:pt idx="3140">
                  <c:v>29.550492934495743</c:v>
                </c:pt>
                <c:pt idx="3141">
                  <c:v>29.604475381091248</c:v>
                </c:pt>
                <c:pt idx="3142">
                  <c:v>29.57715380790113</c:v>
                </c:pt>
                <c:pt idx="3143">
                  <c:v>29.587423599150441</c:v>
                </c:pt>
                <c:pt idx="3144">
                  <c:v>29.546204291888529</c:v>
                </c:pt>
                <c:pt idx="3145">
                  <c:v>29.600666319048983</c:v>
                </c:pt>
                <c:pt idx="3146">
                  <c:v>29.578514956939433</c:v>
                </c:pt>
                <c:pt idx="3147">
                  <c:v>29.66981665529574</c:v>
                </c:pt>
                <c:pt idx="3148">
                  <c:v>29.664863673943259</c:v>
                </c:pt>
                <c:pt idx="3149">
                  <c:v>29.691390881134982</c:v>
                </c:pt>
                <c:pt idx="3150">
                  <c:v>29.611430742577767</c:v>
                </c:pt>
                <c:pt idx="3151">
                  <c:v>29.627349420434772</c:v>
                </c:pt>
                <c:pt idx="3152">
                  <c:v>29.572862097890397</c:v>
                </c:pt>
                <c:pt idx="3153">
                  <c:v>29.588791006893004</c:v>
                </c:pt>
                <c:pt idx="3154">
                  <c:v>29.565351563809529</c:v>
                </c:pt>
                <c:pt idx="3155">
                  <c:v>29.556299762602304</c:v>
                </c:pt>
                <c:pt idx="3156">
                  <c:v>29.540751184653423</c:v>
                </c:pt>
                <c:pt idx="3157">
                  <c:v>29.497129989437113</c:v>
                </c:pt>
                <c:pt idx="3158">
                  <c:v>29.554041679462177</c:v>
                </c:pt>
                <c:pt idx="3159">
                  <c:v>29.570398790459159</c:v>
                </c:pt>
                <c:pt idx="3160">
                  <c:v>29.561433223876239</c:v>
                </c:pt>
                <c:pt idx="3161">
                  <c:v>29.622592174309752</c:v>
                </c:pt>
                <c:pt idx="3162">
                  <c:v>29.680967876388372</c:v>
                </c:pt>
                <c:pt idx="3163">
                  <c:v>29.682165789785909</c:v>
                </c:pt>
                <c:pt idx="3164">
                  <c:v>29.784579967346296</c:v>
                </c:pt>
                <c:pt idx="3165">
                  <c:v>29.809967760740971</c:v>
                </c:pt>
                <c:pt idx="3166">
                  <c:v>29.836856322542072</c:v>
                </c:pt>
                <c:pt idx="3167">
                  <c:v>29.776844965691211</c:v>
                </c:pt>
                <c:pt idx="3168">
                  <c:v>29.710595930076479</c:v>
                </c:pt>
                <c:pt idx="3169">
                  <c:v>29.738121574287376</c:v>
                </c:pt>
                <c:pt idx="3170">
                  <c:v>29.6290617013114</c:v>
                </c:pt>
                <c:pt idx="3171">
                  <c:v>29.666927954648823</c:v>
                </c:pt>
                <c:pt idx="3172">
                  <c:v>29.732274292418925</c:v>
                </c:pt>
                <c:pt idx="3173">
                  <c:v>29.747661273799444</c:v>
                </c:pt>
                <c:pt idx="3174">
                  <c:v>29.733004440677647</c:v>
                </c:pt>
                <c:pt idx="3175">
                  <c:v>29.723596974193413</c:v>
                </c:pt>
                <c:pt idx="3176">
                  <c:v>29.738724757180115</c:v>
                </c:pt>
                <c:pt idx="3177">
                  <c:v>29.740802035992392</c:v>
                </c:pt>
                <c:pt idx="3178">
                  <c:v>29.71991723143449</c:v>
                </c:pt>
                <c:pt idx="3179">
                  <c:v>29.771119031101982</c:v>
                </c:pt>
                <c:pt idx="3180">
                  <c:v>29.762869259189952</c:v>
                </c:pt>
                <c:pt idx="3181">
                  <c:v>29.728198801026071</c:v>
                </c:pt>
                <c:pt idx="3182">
                  <c:v>29.662632515815357</c:v>
                </c:pt>
                <c:pt idx="3183">
                  <c:v>29.638891186939745</c:v>
                </c:pt>
                <c:pt idx="3184">
                  <c:v>29.74104289536611</c:v>
                </c:pt>
                <c:pt idx="3185">
                  <c:v>29.733906358274329</c:v>
                </c:pt>
                <c:pt idx="3186">
                  <c:v>29.745049528367304</c:v>
                </c:pt>
                <c:pt idx="3187">
                  <c:v>29.717343121153277</c:v>
                </c:pt>
                <c:pt idx="3188">
                  <c:v>29.687651969695121</c:v>
                </c:pt>
                <c:pt idx="3189">
                  <c:v>29.649563695315724</c:v>
                </c:pt>
                <c:pt idx="3190">
                  <c:v>29.686322902225701</c:v>
                </c:pt>
                <c:pt idx="3191">
                  <c:v>29.757321578763946</c:v>
                </c:pt>
                <c:pt idx="3192">
                  <c:v>29.759387527581904</c:v>
                </c:pt>
                <c:pt idx="3193">
                  <c:v>29.666320171981887</c:v>
                </c:pt>
                <c:pt idx="3194">
                  <c:v>29.716407318197</c:v>
                </c:pt>
                <c:pt idx="3195">
                  <c:v>29.693789118017996</c:v>
                </c:pt>
                <c:pt idx="3196">
                  <c:v>29.700031027388597</c:v>
                </c:pt>
                <c:pt idx="3197">
                  <c:v>29.718737183513056</c:v>
                </c:pt>
                <c:pt idx="3198">
                  <c:v>29.709686643055857</c:v>
                </c:pt>
                <c:pt idx="3199">
                  <c:v>29.65629902674365</c:v>
                </c:pt>
                <c:pt idx="3200">
                  <c:v>29.687767637663224</c:v>
                </c:pt>
                <c:pt idx="3201">
                  <c:v>29.720557037428005</c:v>
                </c:pt>
                <c:pt idx="3202">
                  <c:v>29.656573791956607</c:v>
                </c:pt>
                <c:pt idx="3203">
                  <c:v>29.704936746602886</c:v>
                </c:pt>
                <c:pt idx="3204">
                  <c:v>29.734599528556341</c:v>
                </c:pt>
                <c:pt idx="3205">
                  <c:v>29.735319208437879</c:v>
                </c:pt>
                <c:pt idx="3206">
                  <c:v>29.684726175687192</c:v>
                </c:pt>
                <c:pt idx="3207">
                  <c:v>29.624510334201911</c:v>
                </c:pt>
                <c:pt idx="3208">
                  <c:v>29.525373463199013</c:v>
                </c:pt>
                <c:pt idx="3209">
                  <c:v>29.480542046987456</c:v>
                </c:pt>
                <c:pt idx="3210">
                  <c:v>29.439540925832976</c:v>
                </c:pt>
                <c:pt idx="3211">
                  <c:v>29.465999999380738</c:v>
                </c:pt>
                <c:pt idx="3212">
                  <c:v>29.372609817933412</c:v>
                </c:pt>
                <c:pt idx="3213">
                  <c:v>29.388639654440361</c:v>
                </c:pt>
                <c:pt idx="3214">
                  <c:v>29.398010229152149</c:v>
                </c:pt>
                <c:pt idx="3215">
                  <c:v>29.429362067556738</c:v>
                </c:pt>
                <c:pt idx="3216">
                  <c:v>29.454191200887607</c:v>
                </c:pt>
                <c:pt idx="3217">
                  <c:v>29.45160644874802</c:v>
                </c:pt>
                <c:pt idx="3218">
                  <c:v>29.50871728718791</c:v>
                </c:pt>
                <c:pt idx="3219">
                  <c:v>29.535471331954412</c:v>
                </c:pt>
                <c:pt idx="3220">
                  <c:v>29.550501838171229</c:v>
                </c:pt>
                <c:pt idx="3221">
                  <c:v>29.621431270259453</c:v>
                </c:pt>
                <c:pt idx="3222">
                  <c:v>29.587221753819382</c:v>
                </c:pt>
                <c:pt idx="3223">
                  <c:v>29.591446802998934</c:v>
                </c:pt>
                <c:pt idx="3224">
                  <c:v>29.613745335591783</c:v>
                </c:pt>
                <c:pt idx="3225">
                  <c:v>29.56066833353038</c:v>
                </c:pt>
                <c:pt idx="3226">
                  <c:v>29.428671052449037</c:v>
                </c:pt>
                <c:pt idx="3227">
                  <c:v>29.219425222382259</c:v>
                </c:pt>
                <c:pt idx="3228">
                  <c:v>29.071591508130311</c:v>
                </c:pt>
                <c:pt idx="3229">
                  <c:v>28.781264516788827</c:v>
                </c:pt>
                <c:pt idx="3230">
                  <c:v>28.40792817437724</c:v>
                </c:pt>
                <c:pt idx="3231">
                  <c:v>27.966053075374639</c:v>
                </c:pt>
                <c:pt idx="3232">
                  <c:v>27.609470653463454</c:v>
                </c:pt>
                <c:pt idx="3233">
                  <c:v>27.223564976997896</c:v>
                </c:pt>
                <c:pt idx="3234">
                  <c:v>26.921543173111441</c:v>
                </c:pt>
                <c:pt idx="3235">
                  <c:v>26.69058324485442</c:v>
                </c:pt>
                <c:pt idx="3236">
                  <c:v>26.569847659468468</c:v>
                </c:pt>
                <c:pt idx="3237">
                  <c:v>26.499161421766161</c:v>
                </c:pt>
                <c:pt idx="3238">
                  <c:v>26.44441816687829</c:v>
                </c:pt>
                <c:pt idx="3239">
                  <c:v>26.448130825770022</c:v>
                </c:pt>
                <c:pt idx="3240">
                  <c:v>26.439356553034237</c:v>
                </c:pt>
                <c:pt idx="3241">
                  <c:v>26.501194968031626</c:v>
                </c:pt>
                <c:pt idx="3242">
                  <c:v>26.566973796289098</c:v>
                </c:pt>
                <c:pt idx="3243">
                  <c:v>26.677942311760241</c:v>
                </c:pt>
                <c:pt idx="3244">
                  <c:v>26.517231559095862</c:v>
                </c:pt>
                <c:pt idx="3245">
                  <c:v>26.540366323797699</c:v>
                </c:pt>
                <c:pt idx="3246">
                  <c:v>26.378789498427846</c:v>
                </c:pt>
                <c:pt idx="3247">
                  <c:v>26.425776841239596</c:v>
                </c:pt>
                <c:pt idx="3248">
                  <c:v>26.203068002949049</c:v>
                </c:pt>
                <c:pt idx="3249">
                  <c:v>25.723627241124063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6384"/>
        <c:axId val="50967616"/>
      </c:areaChart>
      <c:catAx>
        <c:axId val="50576384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50967616"/>
        <c:crosses val="autoZero"/>
        <c:auto val="0"/>
        <c:lblAlgn val="ctr"/>
        <c:lblOffset val="100"/>
        <c:noMultiLvlLbl val="0"/>
      </c:catAx>
      <c:valAx>
        <c:axId val="50967616"/>
        <c:scaling>
          <c:orientation val="minMax"/>
        </c:scaling>
        <c:delete val="0"/>
        <c:axPos val="r"/>
        <c:majorGridlines/>
        <c:minorGridlines>
          <c:spPr>
            <a:ln>
              <a:noFill/>
            </a:ln>
          </c:spPr>
        </c:minorGridlines>
        <c:numFmt formatCode="General" sourceLinked="1"/>
        <c:majorTickMark val="out"/>
        <c:minorTickMark val="none"/>
        <c:tickLblPos val="nextTo"/>
        <c:crossAx val="50576384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 CPU Utilization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spPr>
            <a:noFill/>
            <a:ln w="19050" cap="flat">
              <a:solidFill>
                <a:srgbClr val="00B050"/>
              </a:solidFill>
              <a:round/>
            </a:ln>
          </c:spPr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'17.06-20.06'!$D$2:$D$2785</c:f>
              <c:numCache>
                <c:formatCode>General</c:formatCode>
                <c:ptCount val="2784"/>
                <c:pt idx="0">
                  <c:v>99.684676034109899</c:v>
                </c:pt>
                <c:pt idx="1">
                  <c:v>98.171044485909604</c:v>
                </c:pt>
                <c:pt idx="2">
                  <c:v>99.5582932971773</c:v>
                </c:pt>
                <c:pt idx="3">
                  <c:v>99.467088971819194</c:v>
                </c:pt>
                <c:pt idx="4">
                  <c:v>99.661843072800394</c:v>
                </c:pt>
                <c:pt idx="5">
                  <c:v>99.573950994582404</c:v>
                </c:pt>
                <c:pt idx="6">
                  <c:v>99.198873974028103</c:v>
                </c:pt>
                <c:pt idx="7">
                  <c:v>99.491187686011898</c:v>
                </c:pt>
                <c:pt idx="8">
                  <c:v>99.351939610072506</c:v>
                </c:pt>
                <c:pt idx="9">
                  <c:v>99.640953063964801</c:v>
                </c:pt>
                <c:pt idx="10">
                  <c:v>99.522618248349104</c:v>
                </c:pt>
                <c:pt idx="11">
                  <c:v>99.366604396275093</c:v>
                </c:pt>
                <c:pt idx="12">
                  <c:v>99.402572268531401</c:v>
                </c:pt>
                <c:pt idx="13">
                  <c:v>99.326261247907397</c:v>
                </c:pt>
                <c:pt idx="14">
                  <c:v>99.324870518275702</c:v>
                </c:pt>
                <c:pt idx="15">
                  <c:v>99.597759428478398</c:v>
                </c:pt>
                <c:pt idx="16">
                  <c:v>99.474653698149197</c:v>
                </c:pt>
                <c:pt idx="17">
                  <c:v>99.542835780552494</c:v>
                </c:pt>
                <c:pt idx="18">
                  <c:v>99.663335527692496</c:v>
                </c:pt>
                <c:pt idx="19">
                  <c:v>99.626872108096194</c:v>
                </c:pt>
                <c:pt idx="20">
                  <c:v>99.531110854375896</c:v>
                </c:pt>
                <c:pt idx="21">
                  <c:v>99.714229402087994</c:v>
                </c:pt>
                <c:pt idx="22">
                  <c:v>99.6987598964146</c:v>
                </c:pt>
                <c:pt idx="23">
                  <c:v>99.612256731305806</c:v>
                </c:pt>
                <c:pt idx="24">
                  <c:v>99.551797412690703</c:v>
                </c:pt>
                <c:pt idx="25">
                  <c:v>99.400402614048502</c:v>
                </c:pt>
                <c:pt idx="26">
                  <c:v>99.589186532156802</c:v>
                </c:pt>
                <c:pt idx="27">
                  <c:v>99.488367353166893</c:v>
                </c:pt>
                <c:pt idx="28">
                  <c:v>99.4496550787063</c:v>
                </c:pt>
                <c:pt idx="29">
                  <c:v>99.406748090471496</c:v>
                </c:pt>
                <c:pt idx="30">
                  <c:v>99.574230375744094</c:v>
                </c:pt>
                <c:pt idx="31">
                  <c:v>99.524256751650896</c:v>
                </c:pt>
                <c:pt idx="32">
                  <c:v>98.433143979027193</c:v>
                </c:pt>
                <c:pt idx="33">
                  <c:v>99.517254783993707</c:v>
                </c:pt>
                <c:pt idx="34">
                  <c:v>99.151087079729393</c:v>
                </c:pt>
                <c:pt idx="35">
                  <c:v>99.259774344307999</c:v>
                </c:pt>
                <c:pt idx="36">
                  <c:v>99.044199988955498</c:v>
                </c:pt>
                <c:pt idx="37">
                  <c:v>99.279195876348595</c:v>
                </c:pt>
                <c:pt idx="38">
                  <c:v>99.2855925787063</c:v>
                </c:pt>
                <c:pt idx="39">
                  <c:v>99.527530125209296</c:v>
                </c:pt>
                <c:pt idx="40">
                  <c:v>99.604860941569001</c:v>
                </c:pt>
                <c:pt idx="41">
                  <c:v>99.568599519275494</c:v>
                </c:pt>
                <c:pt idx="42">
                  <c:v>99.672615777878505</c:v>
                </c:pt>
                <c:pt idx="43">
                  <c:v>99.015590122767904</c:v>
                </c:pt>
                <c:pt idx="44">
                  <c:v>99.615879240490102</c:v>
                </c:pt>
                <c:pt idx="45">
                  <c:v>99.617681230817496</c:v>
                </c:pt>
                <c:pt idx="46">
                  <c:v>99.399794805617603</c:v>
                </c:pt>
                <c:pt idx="47">
                  <c:v>99.620656331380204</c:v>
                </c:pt>
                <c:pt idx="48">
                  <c:v>99.714503696986597</c:v>
                </c:pt>
                <c:pt idx="49">
                  <c:v>99.685278029668893</c:v>
                </c:pt>
                <c:pt idx="50">
                  <c:v>99.6652537754604</c:v>
                </c:pt>
                <c:pt idx="51">
                  <c:v>99.620764596121603</c:v>
                </c:pt>
                <c:pt idx="52">
                  <c:v>99.5807473318917</c:v>
                </c:pt>
                <c:pt idx="53">
                  <c:v>98.971574692499104</c:v>
                </c:pt>
                <c:pt idx="54">
                  <c:v>99.617565336681594</c:v>
                </c:pt>
                <c:pt idx="55">
                  <c:v>99.574353535970005</c:v>
                </c:pt>
                <c:pt idx="56">
                  <c:v>99.638463338216098</c:v>
                </c:pt>
                <c:pt idx="57">
                  <c:v>99.333735511416506</c:v>
                </c:pt>
                <c:pt idx="58">
                  <c:v>99.643043154761898</c:v>
                </c:pt>
                <c:pt idx="59">
                  <c:v>99.189022245861196</c:v>
                </c:pt>
                <c:pt idx="60">
                  <c:v>99.283227466401598</c:v>
                </c:pt>
                <c:pt idx="61">
                  <c:v>99.306434268043105</c:v>
                </c:pt>
                <c:pt idx="62">
                  <c:v>99.077394031343005</c:v>
                </c:pt>
                <c:pt idx="63">
                  <c:v>99.429456801641606</c:v>
                </c:pt>
                <c:pt idx="64">
                  <c:v>98.947055634998094</c:v>
                </c:pt>
                <c:pt idx="65">
                  <c:v>99.584260486421101</c:v>
                </c:pt>
                <c:pt idx="66">
                  <c:v>99.580426534016894</c:v>
                </c:pt>
                <c:pt idx="67">
                  <c:v>99.170494079589801</c:v>
                </c:pt>
                <c:pt idx="68">
                  <c:v>99.633966718401197</c:v>
                </c:pt>
                <c:pt idx="69">
                  <c:v>99.474292936779193</c:v>
                </c:pt>
                <c:pt idx="70">
                  <c:v>99.447234380812901</c:v>
                </c:pt>
                <c:pt idx="71">
                  <c:v>99.576588221958701</c:v>
                </c:pt>
                <c:pt idx="72">
                  <c:v>99.664373851957805</c:v>
                </c:pt>
                <c:pt idx="73">
                  <c:v>99.348671686081701</c:v>
                </c:pt>
                <c:pt idx="74">
                  <c:v>99.7732340494792</c:v>
                </c:pt>
                <c:pt idx="75">
                  <c:v>99.394959949311797</c:v>
                </c:pt>
                <c:pt idx="76">
                  <c:v>99.206348237537199</c:v>
                </c:pt>
                <c:pt idx="77">
                  <c:v>99.602284386044502</c:v>
                </c:pt>
                <c:pt idx="78">
                  <c:v>99.230163937523301</c:v>
                </c:pt>
                <c:pt idx="79">
                  <c:v>99.396779378255204</c:v>
                </c:pt>
                <c:pt idx="80">
                  <c:v>99.318722316196997</c:v>
                </c:pt>
                <c:pt idx="81">
                  <c:v>96.201257069905594</c:v>
                </c:pt>
                <c:pt idx="82">
                  <c:v>99.562895965576203</c:v>
                </c:pt>
                <c:pt idx="83">
                  <c:v>82.711971855163597</c:v>
                </c:pt>
                <c:pt idx="84">
                  <c:v>99.329027616060699</c:v>
                </c:pt>
                <c:pt idx="85">
                  <c:v>99.437364431527897</c:v>
                </c:pt>
                <c:pt idx="86">
                  <c:v>99.473245474008394</c:v>
                </c:pt>
                <c:pt idx="87">
                  <c:v>99.289651137131898</c:v>
                </c:pt>
                <c:pt idx="88">
                  <c:v>98.427060640775196</c:v>
                </c:pt>
                <c:pt idx="89">
                  <c:v>99.145966163048399</c:v>
                </c:pt>
                <c:pt idx="90">
                  <c:v>99.520578237680297</c:v>
                </c:pt>
                <c:pt idx="91">
                  <c:v>99.241524329552306</c:v>
                </c:pt>
                <c:pt idx="92">
                  <c:v>98.961686354417097</c:v>
                </c:pt>
                <c:pt idx="93">
                  <c:v>99.456270658052901</c:v>
                </c:pt>
                <c:pt idx="94">
                  <c:v>98.946592477651706</c:v>
                </c:pt>
                <c:pt idx="95">
                  <c:v>99.497925978440506</c:v>
                </c:pt>
                <c:pt idx="96">
                  <c:v>98.566270681527897</c:v>
                </c:pt>
                <c:pt idx="97">
                  <c:v>99.083559476412304</c:v>
                </c:pt>
                <c:pt idx="98">
                  <c:v>98.566473740797804</c:v>
                </c:pt>
                <c:pt idx="99">
                  <c:v>99.246702340932998</c:v>
                </c:pt>
                <c:pt idx="100">
                  <c:v>98.463023259089496</c:v>
                </c:pt>
                <c:pt idx="101">
                  <c:v>99.024331312913205</c:v>
                </c:pt>
                <c:pt idx="102">
                  <c:v>98.315436730018007</c:v>
                </c:pt>
                <c:pt idx="103">
                  <c:v>99.194837130033093</c:v>
                </c:pt>
                <c:pt idx="104">
                  <c:v>99.135206369253297</c:v>
                </c:pt>
                <c:pt idx="105">
                  <c:v>98.983481773963305</c:v>
                </c:pt>
                <c:pt idx="106">
                  <c:v>99.359489440917997</c:v>
                </c:pt>
                <c:pt idx="107">
                  <c:v>98.864808889535794</c:v>
                </c:pt>
                <c:pt idx="108">
                  <c:v>98.697098365196794</c:v>
                </c:pt>
                <c:pt idx="109">
                  <c:v>99.538579500638505</c:v>
                </c:pt>
                <c:pt idx="110">
                  <c:v>99.322117732121399</c:v>
                </c:pt>
                <c:pt idx="111">
                  <c:v>99.586074829101605</c:v>
                </c:pt>
                <c:pt idx="112">
                  <c:v>99.289929903470593</c:v>
                </c:pt>
                <c:pt idx="113">
                  <c:v>99.295542203463</c:v>
                </c:pt>
                <c:pt idx="114">
                  <c:v>99.298502995417707</c:v>
                </c:pt>
                <c:pt idx="115">
                  <c:v>99.449967604417097</c:v>
                </c:pt>
                <c:pt idx="116">
                  <c:v>99.444124075082598</c:v>
                </c:pt>
                <c:pt idx="117">
                  <c:v>98.477403494027897</c:v>
                </c:pt>
                <c:pt idx="118">
                  <c:v>99.077276963453997</c:v>
                </c:pt>
                <c:pt idx="119">
                  <c:v>99.322043785682098</c:v>
                </c:pt>
                <c:pt idx="120">
                  <c:v>98.899828397310699</c:v>
                </c:pt>
                <c:pt idx="121">
                  <c:v>99.500816345214801</c:v>
                </c:pt>
                <c:pt idx="122">
                  <c:v>99.533970172588596</c:v>
                </c:pt>
                <c:pt idx="123">
                  <c:v>98.015535794771594</c:v>
                </c:pt>
                <c:pt idx="124">
                  <c:v>98.945777893066406</c:v>
                </c:pt>
                <c:pt idx="125">
                  <c:v>98.284666208120498</c:v>
                </c:pt>
                <c:pt idx="126">
                  <c:v>99.064944927509003</c:v>
                </c:pt>
                <c:pt idx="127">
                  <c:v>99.210310129018893</c:v>
                </c:pt>
                <c:pt idx="128">
                  <c:v>99.519469041090701</c:v>
                </c:pt>
                <c:pt idx="129">
                  <c:v>99.404872013972394</c:v>
                </c:pt>
                <c:pt idx="130">
                  <c:v>99.168219933143007</c:v>
                </c:pt>
                <c:pt idx="131">
                  <c:v>99.464637169471203</c:v>
                </c:pt>
                <c:pt idx="132">
                  <c:v>99.342904310959995</c:v>
                </c:pt>
                <c:pt idx="133">
                  <c:v>99.472147428072404</c:v>
                </c:pt>
                <c:pt idx="134">
                  <c:v>99.250062208909299</c:v>
                </c:pt>
                <c:pt idx="135">
                  <c:v>98.829953707181502</c:v>
                </c:pt>
                <c:pt idx="136">
                  <c:v>98.944266686072694</c:v>
                </c:pt>
                <c:pt idx="137">
                  <c:v>99.036634591909603</c:v>
                </c:pt>
                <c:pt idx="138">
                  <c:v>99.102857149564301</c:v>
                </c:pt>
                <c:pt idx="139">
                  <c:v>98.865915738619293</c:v>
                </c:pt>
                <c:pt idx="140">
                  <c:v>98.315376281738295</c:v>
                </c:pt>
                <c:pt idx="141">
                  <c:v>98.789316030649005</c:v>
                </c:pt>
                <c:pt idx="142">
                  <c:v>98.573351933405903</c:v>
                </c:pt>
                <c:pt idx="143">
                  <c:v>98.624559842623199</c:v>
                </c:pt>
                <c:pt idx="144">
                  <c:v>66.849407141025296</c:v>
                </c:pt>
                <c:pt idx="145">
                  <c:v>94.004753112792997</c:v>
                </c:pt>
                <c:pt idx="146">
                  <c:v>96.513221740722699</c:v>
                </c:pt>
                <c:pt idx="147">
                  <c:v>97.287111918131501</c:v>
                </c:pt>
                <c:pt idx="148">
                  <c:v>95.922948201497405</c:v>
                </c:pt>
                <c:pt idx="149">
                  <c:v>92.692731221516894</c:v>
                </c:pt>
                <c:pt idx="150">
                  <c:v>93.9082438151042</c:v>
                </c:pt>
                <c:pt idx="151">
                  <c:v>94.425946553548201</c:v>
                </c:pt>
                <c:pt idx="152">
                  <c:v>96.592844645182296</c:v>
                </c:pt>
                <c:pt idx="153">
                  <c:v>94.879704793294295</c:v>
                </c:pt>
                <c:pt idx="154">
                  <c:v>94.548655192057296</c:v>
                </c:pt>
                <c:pt idx="155">
                  <c:v>96.737497965494796</c:v>
                </c:pt>
                <c:pt idx="156">
                  <c:v>95.154836018880204</c:v>
                </c:pt>
                <c:pt idx="157">
                  <c:v>94.597773234049498</c:v>
                </c:pt>
                <c:pt idx="158">
                  <c:v>96.652236938476605</c:v>
                </c:pt>
                <c:pt idx="159">
                  <c:v>96.670267740885393</c:v>
                </c:pt>
                <c:pt idx="160">
                  <c:v>97.421450297037794</c:v>
                </c:pt>
                <c:pt idx="161">
                  <c:v>97.771163940429702</c:v>
                </c:pt>
                <c:pt idx="162">
                  <c:v>97.292460123697893</c:v>
                </c:pt>
                <c:pt idx="163">
                  <c:v>98.535509745279995</c:v>
                </c:pt>
                <c:pt idx="164">
                  <c:v>98.446111043294295</c:v>
                </c:pt>
                <c:pt idx="165">
                  <c:v>98.259297688802107</c:v>
                </c:pt>
                <c:pt idx="166">
                  <c:v>95.0856526692708</c:v>
                </c:pt>
                <c:pt idx="167">
                  <c:v>57.451630910237597</c:v>
                </c:pt>
                <c:pt idx="168">
                  <c:v>8.66252924812337</c:v>
                </c:pt>
                <c:pt idx="169">
                  <c:v>31.835134824116999</c:v>
                </c:pt>
                <c:pt idx="170">
                  <c:v>4.6727860824515401</c:v>
                </c:pt>
                <c:pt idx="171">
                  <c:v>7.1389300348237201</c:v>
                </c:pt>
                <c:pt idx="172">
                  <c:v>10.649204977787999</c:v>
                </c:pt>
                <c:pt idx="173">
                  <c:v>9.6176461031039597</c:v>
                </c:pt>
                <c:pt idx="174">
                  <c:v>14.966055322128</c:v>
                </c:pt>
                <c:pt idx="175">
                  <c:v>14.1756910774857</c:v>
                </c:pt>
                <c:pt idx="176">
                  <c:v>14.398826917012499</c:v>
                </c:pt>
                <c:pt idx="177">
                  <c:v>32.932547887166301</c:v>
                </c:pt>
                <c:pt idx="178">
                  <c:v>48.9114163716634</c:v>
                </c:pt>
                <c:pt idx="179">
                  <c:v>51.6760050455729</c:v>
                </c:pt>
                <c:pt idx="180">
                  <c:v>55.0378824869792</c:v>
                </c:pt>
                <c:pt idx="181">
                  <c:v>59.5719617207845</c:v>
                </c:pt>
                <c:pt idx="182">
                  <c:v>55.2243448893229</c:v>
                </c:pt>
                <c:pt idx="183">
                  <c:v>55.363188425699903</c:v>
                </c:pt>
                <c:pt idx="184">
                  <c:v>60.611619313557902</c:v>
                </c:pt>
                <c:pt idx="185">
                  <c:v>72.372226715087905</c:v>
                </c:pt>
                <c:pt idx="186">
                  <c:v>93.916997273763002</c:v>
                </c:pt>
                <c:pt idx="187">
                  <c:v>95.150845845540402</c:v>
                </c:pt>
                <c:pt idx="188">
                  <c:v>94.634508768717495</c:v>
                </c:pt>
                <c:pt idx="189">
                  <c:v>94.652819315592495</c:v>
                </c:pt>
                <c:pt idx="190">
                  <c:v>96.155044555664105</c:v>
                </c:pt>
                <c:pt idx="191">
                  <c:v>97.510553995768205</c:v>
                </c:pt>
                <c:pt idx="192">
                  <c:v>96.127031962076799</c:v>
                </c:pt>
                <c:pt idx="193">
                  <c:v>90.979242960611998</c:v>
                </c:pt>
                <c:pt idx="194">
                  <c:v>93.4748128255208</c:v>
                </c:pt>
                <c:pt idx="195">
                  <c:v>96.535789489746094</c:v>
                </c:pt>
                <c:pt idx="196">
                  <c:v>96.256039937337206</c:v>
                </c:pt>
                <c:pt idx="197">
                  <c:v>95.099617004394503</c:v>
                </c:pt>
                <c:pt idx="198">
                  <c:v>96.131757100423201</c:v>
                </c:pt>
                <c:pt idx="199">
                  <c:v>95.784072875976605</c:v>
                </c:pt>
                <c:pt idx="200">
                  <c:v>90.330121358235701</c:v>
                </c:pt>
                <c:pt idx="201">
                  <c:v>95.199821472167997</c:v>
                </c:pt>
                <c:pt idx="202">
                  <c:v>96.421615600585895</c:v>
                </c:pt>
                <c:pt idx="203">
                  <c:v>92.651761372884096</c:v>
                </c:pt>
                <c:pt idx="204">
                  <c:v>96.990554809570298</c:v>
                </c:pt>
                <c:pt idx="205">
                  <c:v>96.179766337076799</c:v>
                </c:pt>
                <c:pt idx="206">
                  <c:v>95.817080179850294</c:v>
                </c:pt>
                <c:pt idx="207">
                  <c:v>95.209213256835895</c:v>
                </c:pt>
                <c:pt idx="208">
                  <c:v>94.116228739420606</c:v>
                </c:pt>
                <c:pt idx="209">
                  <c:v>93.772903442382798</c:v>
                </c:pt>
                <c:pt idx="210">
                  <c:v>92.733456929524706</c:v>
                </c:pt>
                <c:pt idx="211">
                  <c:v>94.249087015787794</c:v>
                </c:pt>
                <c:pt idx="212">
                  <c:v>97.127245585123703</c:v>
                </c:pt>
                <c:pt idx="213">
                  <c:v>97.7431233723958</c:v>
                </c:pt>
                <c:pt idx="214">
                  <c:v>98.788324991861998</c:v>
                </c:pt>
                <c:pt idx="215">
                  <c:v>98.644620259602902</c:v>
                </c:pt>
                <c:pt idx="216">
                  <c:v>97.928532918294295</c:v>
                </c:pt>
                <c:pt idx="217">
                  <c:v>97.247988382975294</c:v>
                </c:pt>
                <c:pt idx="218">
                  <c:v>72.718274434407505</c:v>
                </c:pt>
                <c:pt idx="219">
                  <c:v>29.779890060424801</c:v>
                </c:pt>
                <c:pt idx="220">
                  <c:v>96.538571675618499</c:v>
                </c:pt>
                <c:pt idx="221">
                  <c:v>97.488309224446596</c:v>
                </c:pt>
                <c:pt idx="222">
                  <c:v>93.359522501627595</c:v>
                </c:pt>
                <c:pt idx="223">
                  <c:v>97.710576375325502</c:v>
                </c:pt>
                <c:pt idx="224">
                  <c:v>97.805468241373703</c:v>
                </c:pt>
                <c:pt idx="225">
                  <c:v>89.207644144694001</c:v>
                </c:pt>
                <c:pt idx="226">
                  <c:v>44.094459533691399</c:v>
                </c:pt>
                <c:pt idx="227">
                  <c:v>6.9985182217011896</c:v>
                </c:pt>
                <c:pt idx="228">
                  <c:v>18.694951375325498</c:v>
                </c:pt>
                <c:pt idx="229">
                  <c:v>18.691896218806502</c:v>
                </c:pt>
                <c:pt idx="230">
                  <c:v>18.751681494526601</c:v>
                </c:pt>
                <c:pt idx="231">
                  <c:v>18.808296203613299</c:v>
                </c:pt>
                <c:pt idx="232">
                  <c:v>18.717403411865199</c:v>
                </c:pt>
                <c:pt idx="233">
                  <c:v>26.1889994939168</c:v>
                </c:pt>
                <c:pt idx="234">
                  <c:v>42.475816090901702</c:v>
                </c:pt>
                <c:pt idx="235">
                  <c:v>47.302656809488902</c:v>
                </c:pt>
                <c:pt idx="236">
                  <c:v>51.899768829345703</c:v>
                </c:pt>
                <c:pt idx="237">
                  <c:v>55.251764933268198</c:v>
                </c:pt>
                <c:pt idx="238">
                  <c:v>59.169879913330099</c:v>
                </c:pt>
                <c:pt idx="239">
                  <c:v>58.952224731445298</c:v>
                </c:pt>
                <c:pt idx="240">
                  <c:v>65.897478739420606</c:v>
                </c:pt>
                <c:pt idx="241">
                  <c:v>77.7046305338542</c:v>
                </c:pt>
                <c:pt idx="242">
                  <c:v>86.621655782063797</c:v>
                </c:pt>
                <c:pt idx="243">
                  <c:v>95.122891743977902</c:v>
                </c:pt>
                <c:pt idx="244">
                  <c:v>95.416175842285199</c:v>
                </c:pt>
                <c:pt idx="245">
                  <c:v>98.312009175618499</c:v>
                </c:pt>
                <c:pt idx="246">
                  <c:v>97.859464009602902</c:v>
                </c:pt>
                <c:pt idx="247">
                  <c:v>97.1829020182292</c:v>
                </c:pt>
                <c:pt idx="248">
                  <c:v>93.770612080891894</c:v>
                </c:pt>
                <c:pt idx="249">
                  <c:v>97.567822774251297</c:v>
                </c:pt>
                <c:pt idx="250">
                  <c:v>97.528661092122405</c:v>
                </c:pt>
                <c:pt idx="251">
                  <c:v>97.363800048828097</c:v>
                </c:pt>
                <c:pt idx="252">
                  <c:v>93.91748046875</c:v>
                </c:pt>
                <c:pt idx="253">
                  <c:v>95.951894124348996</c:v>
                </c:pt>
                <c:pt idx="254">
                  <c:v>95.160720825195298</c:v>
                </c:pt>
                <c:pt idx="255">
                  <c:v>96.710281372070298</c:v>
                </c:pt>
                <c:pt idx="256">
                  <c:v>95.363232930501297</c:v>
                </c:pt>
                <c:pt idx="257">
                  <c:v>93.442642211914105</c:v>
                </c:pt>
                <c:pt idx="258">
                  <c:v>93.618703206380204</c:v>
                </c:pt>
                <c:pt idx="259">
                  <c:v>93.053949991861998</c:v>
                </c:pt>
                <c:pt idx="260">
                  <c:v>95.486984252929702</c:v>
                </c:pt>
                <c:pt idx="261">
                  <c:v>91.572418212890597</c:v>
                </c:pt>
                <c:pt idx="262">
                  <c:v>96.146921793619796</c:v>
                </c:pt>
                <c:pt idx="263">
                  <c:v>96.98974609375</c:v>
                </c:pt>
                <c:pt idx="264">
                  <c:v>97.155820210774706</c:v>
                </c:pt>
                <c:pt idx="265">
                  <c:v>95.784909566243499</c:v>
                </c:pt>
                <c:pt idx="266">
                  <c:v>95.125821431477902</c:v>
                </c:pt>
                <c:pt idx="267">
                  <c:v>97.674110412597699</c:v>
                </c:pt>
                <c:pt idx="268">
                  <c:v>97.419082641601605</c:v>
                </c:pt>
                <c:pt idx="269">
                  <c:v>97.491325378417997</c:v>
                </c:pt>
                <c:pt idx="270">
                  <c:v>97.917302449544295</c:v>
                </c:pt>
                <c:pt idx="271">
                  <c:v>97.911153157552107</c:v>
                </c:pt>
                <c:pt idx="272">
                  <c:v>97.790560404459598</c:v>
                </c:pt>
                <c:pt idx="273">
                  <c:v>96.223164876302107</c:v>
                </c:pt>
                <c:pt idx="274">
                  <c:v>75.459775288899706</c:v>
                </c:pt>
                <c:pt idx="275">
                  <c:v>28.424795786539701</c:v>
                </c:pt>
                <c:pt idx="276">
                  <c:v>11.7525052549317</c:v>
                </c:pt>
                <c:pt idx="277">
                  <c:v>18.1962931950887</c:v>
                </c:pt>
                <c:pt idx="278">
                  <c:v>18.174755188325999</c:v>
                </c:pt>
                <c:pt idx="279">
                  <c:v>18.2068884714196</c:v>
                </c:pt>
                <c:pt idx="280">
                  <c:v>22.657637893843201</c:v>
                </c:pt>
                <c:pt idx="281">
                  <c:v>23.012055376854999</c:v>
                </c:pt>
                <c:pt idx="282">
                  <c:v>26.678617159525601</c:v>
                </c:pt>
                <c:pt idx="283">
                  <c:v>37.144763628641797</c:v>
                </c:pt>
                <c:pt idx="284">
                  <c:v>44.630921045939097</c:v>
                </c:pt>
                <c:pt idx="285">
                  <c:v>49.642929712931299</c:v>
                </c:pt>
                <c:pt idx="286">
                  <c:v>50.380039215087898</c:v>
                </c:pt>
                <c:pt idx="287">
                  <c:v>50.581221262613902</c:v>
                </c:pt>
                <c:pt idx="288">
                  <c:v>50.782424926757798</c:v>
                </c:pt>
                <c:pt idx="289">
                  <c:v>50.694812138875299</c:v>
                </c:pt>
                <c:pt idx="290">
                  <c:v>50.310803731282597</c:v>
                </c:pt>
                <c:pt idx="291">
                  <c:v>66.585409800211593</c:v>
                </c:pt>
                <c:pt idx="292">
                  <c:v>92.292778015136705</c:v>
                </c:pt>
                <c:pt idx="293">
                  <c:v>95.565406799316406</c:v>
                </c:pt>
                <c:pt idx="294">
                  <c:v>96.086171468098996</c:v>
                </c:pt>
                <c:pt idx="295">
                  <c:v>94.461583455403598</c:v>
                </c:pt>
                <c:pt idx="296">
                  <c:v>97.715306599934905</c:v>
                </c:pt>
                <c:pt idx="297">
                  <c:v>95.598424275716098</c:v>
                </c:pt>
                <c:pt idx="298">
                  <c:v>96.3560791015625</c:v>
                </c:pt>
                <c:pt idx="299">
                  <c:v>94.872177124023395</c:v>
                </c:pt>
                <c:pt idx="300">
                  <c:v>95.798889160156307</c:v>
                </c:pt>
                <c:pt idx="301">
                  <c:v>95.629178365071596</c:v>
                </c:pt>
                <c:pt idx="302">
                  <c:v>96.188583374023395</c:v>
                </c:pt>
                <c:pt idx="303">
                  <c:v>93.930610656738295</c:v>
                </c:pt>
                <c:pt idx="304">
                  <c:v>92.304168701171903</c:v>
                </c:pt>
                <c:pt idx="305">
                  <c:v>93.660425821940095</c:v>
                </c:pt>
                <c:pt idx="306">
                  <c:v>92.2386881510417</c:v>
                </c:pt>
                <c:pt idx="307">
                  <c:v>95.0315348307292</c:v>
                </c:pt>
                <c:pt idx="308">
                  <c:v>95.342658996582003</c:v>
                </c:pt>
                <c:pt idx="309">
                  <c:v>98.687288920084598</c:v>
                </c:pt>
                <c:pt idx="310">
                  <c:v>94.510119120279995</c:v>
                </c:pt>
                <c:pt idx="311">
                  <c:v>94.174011230468807</c:v>
                </c:pt>
                <c:pt idx="312">
                  <c:v>95.966323852539105</c:v>
                </c:pt>
                <c:pt idx="313">
                  <c:v>93.364473978678404</c:v>
                </c:pt>
                <c:pt idx="314">
                  <c:v>98.800051371256501</c:v>
                </c:pt>
                <c:pt idx="315">
                  <c:v>97.195912679036496</c:v>
                </c:pt>
                <c:pt idx="316">
                  <c:v>97.384012858072893</c:v>
                </c:pt>
                <c:pt idx="317">
                  <c:v>98.511812845865904</c:v>
                </c:pt>
                <c:pt idx="318">
                  <c:v>97.858482360839801</c:v>
                </c:pt>
                <c:pt idx="319">
                  <c:v>97.858802795410199</c:v>
                </c:pt>
                <c:pt idx="320">
                  <c:v>98.059786478678404</c:v>
                </c:pt>
                <c:pt idx="321">
                  <c:v>96.439580281575502</c:v>
                </c:pt>
                <c:pt idx="322">
                  <c:v>94.958488464355497</c:v>
                </c:pt>
                <c:pt idx="323">
                  <c:v>81.635355631510393</c:v>
                </c:pt>
                <c:pt idx="324">
                  <c:v>37.640267054239899</c:v>
                </c:pt>
                <c:pt idx="325">
                  <c:v>3.8510747731973698</c:v>
                </c:pt>
                <c:pt idx="326">
                  <c:v>10.7497136211023</c:v>
                </c:pt>
                <c:pt idx="327">
                  <c:v>15.476786018970101</c:v>
                </c:pt>
                <c:pt idx="328">
                  <c:v>21.692838036144799</c:v>
                </c:pt>
                <c:pt idx="329">
                  <c:v>25.473169150451799</c:v>
                </c:pt>
                <c:pt idx="330">
                  <c:v>25.826466384033399</c:v>
                </c:pt>
                <c:pt idx="331">
                  <c:v>31.208617846171101</c:v>
                </c:pt>
                <c:pt idx="332">
                  <c:v>34.2045396169027</c:v>
                </c:pt>
                <c:pt idx="333">
                  <c:v>41.272372563680001</c:v>
                </c:pt>
                <c:pt idx="334">
                  <c:v>46.954388936360701</c:v>
                </c:pt>
                <c:pt idx="335">
                  <c:v>53.423173268636098</c:v>
                </c:pt>
                <c:pt idx="336">
                  <c:v>53.060443242391003</c:v>
                </c:pt>
                <c:pt idx="337">
                  <c:v>53.069584528605098</c:v>
                </c:pt>
                <c:pt idx="338">
                  <c:v>52.9097385406494</c:v>
                </c:pt>
                <c:pt idx="339">
                  <c:v>55.146511077880902</c:v>
                </c:pt>
                <c:pt idx="340">
                  <c:v>78.601735432942704</c:v>
                </c:pt>
                <c:pt idx="341">
                  <c:v>90.259696960449205</c:v>
                </c:pt>
                <c:pt idx="342">
                  <c:v>94.930231730143205</c:v>
                </c:pt>
                <c:pt idx="343">
                  <c:v>95.021680196126297</c:v>
                </c:pt>
                <c:pt idx="344">
                  <c:v>95.875892639160199</c:v>
                </c:pt>
                <c:pt idx="345">
                  <c:v>94.853098551432296</c:v>
                </c:pt>
                <c:pt idx="346">
                  <c:v>93.304438273111998</c:v>
                </c:pt>
                <c:pt idx="347">
                  <c:v>92.870325724283902</c:v>
                </c:pt>
                <c:pt idx="348">
                  <c:v>94.783131917317704</c:v>
                </c:pt>
                <c:pt idx="349">
                  <c:v>93.269101460774706</c:v>
                </c:pt>
                <c:pt idx="350">
                  <c:v>94.701141357421903</c:v>
                </c:pt>
                <c:pt idx="351">
                  <c:v>91.860417683919295</c:v>
                </c:pt>
                <c:pt idx="352">
                  <c:v>91.109230041503906</c:v>
                </c:pt>
                <c:pt idx="353">
                  <c:v>90.853604634602902</c:v>
                </c:pt>
                <c:pt idx="354">
                  <c:v>95.6965738932292</c:v>
                </c:pt>
                <c:pt idx="355">
                  <c:v>95.863965352376297</c:v>
                </c:pt>
                <c:pt idx="356">
                  <c:v>90.397534688313797</c:v>
                </c:pt>
                <c:pt idx="357">
                  <c:v>89.608701070149706</c:v>
                </c:pt>
                <c:pt idx="358">
                  <c:v>96.977251688639299</c:v>
                </c:pt>
                <c:pt idx="359">
                  <c:v>95.8604329427083</c:v>
                </c:pt>
                <c:pt idx="360">
                  <c:v>95.338411966959598</c:v>
                </c:pt>
                <c:pt idx="361">
                  <c:v>96.106409708658902</c:v>
                </c:pt>
                <c:pt idx="362">
                  <c:v>95.362500508626297</c:v>
                </c:pt>
                <c:pt idx="363">
                  <c:v>97.710138956705705</c:v>
                </c:pt>
                <c:pt idx="364">
                  <c:v>97.622065226236998</c:v>
                </c:pt>
                <c:pt idx="365">
                  <c:v>97.433573404947893</c:v>
                </c:pt>
                <c:pt idx="366">
                  <c:v>98.760935465494796</c:v>
                </c:pt>
                <c:pt idx="367">
                  <c:v>98.299977620442704</c:v>
                </c:pt>
                <c:pt idx="368">
                  <c:v>94.889205932617202</c:v>
                </c:pt>
                <c:pt idx="369">
                  <c:v>94.212636311848996</c:v>
                </c:pt>
                <c:pt idx="370">
                  <c:v>97.380058288574205</c:v>
                </c:pt>
                <c:pt idx="371">
                  <c:v>95.996861775716098</c:v>
                </c:pt>
                <c:pt idx="372">
                  <c:v>77.644514719645201</c:v>
                </c:pt>
                <c:pt idx="373">
                  <c:v>29.629820823669402</c:v>
                </c:pt>
                <c:pt idx="374">
                  <c:v>6.3248014450073198</c:v>
                </c:pt>
                <c:pt idx="375">
                  <c:v>6.9409183744962002</c:v>
                </c:pt>
                <c:pt idx="376">
                  <c:v>8.1233213568727205</c:v>
                </c:pt>
                <c:pt idx="377">
                  <c:v>20.574924151102699</c:v>
                </c:pt>
                <c:pt idx="378">
                  <c:v>31.2491779327393</c:v>
                </c:pt>
                <c:pt idx="379">
                  <c:v>31.177321751912402</c:v>
                </c:pt>
                <c:pt idx="380">
                  <c:v>35.0401420593262</c:v>
                </c:pt>
                <c:pt idx="381">
                  <c:v>35.120318730672203</c:v>
                </c:pt>
                <c:pt idx="382">
                  <c:v>35.352540969848597</c:v>
                </c:pt>
                <c:pt idx="383">
                  <c:v>41.938568115234403</c:v>
                </c:pt>
                <c:pt idx="384">
                  <c:v>48.3384806315104</c:v>
                </c:pt>
                <c:pt idx="385">
                  <c:v>61.463830312093101</c:v>
                </c:pt>
                <c:pt idx="386">
                  <c:v>76.284784317016602</c:v>
                </c:pt>
                <c:pt idx="387">
                  <c:v>88.791234334309905</c:v>
                </c:pt>
                <c:pt idx="388">
                  <c:v>96.6665852864583</c:v>
                </c:pt>
                <c:pt idx="389">
                  <c:v>96.553072611490904</c:v>
                </c:pt>
                <c:pt idx="390">
                  <c:v>93.888343811035199</c:v>
                </c:pt>
                <c:pt idx="391">
                  <c:v>96.225222269694001</c:v>
                </c:pt>
                <c:pt idx="392">
                  <c:v>95.524002075195298</c:v>
                </c:pt>
                <c:pt idx="393">
                  <c:v>91.564061482747405</c:v>
                </c:pt>
                <c:pt idx="394">
                  <c:v>94.237719217936203</c:v>
                </c:pt>
                <c:pt idx="395">
                  <c:v>94.812489827473996</c:v>
                </c:pt>
                <c:pt idx="396">
                  <c:v>92.644582112630204</c:v>
                </c:pt>
                <c:pt idx="397">
                  <c:v>95.194671630859403</c:v>
                </c:pt>
                <c:pt idx="398">
                  <c:v>92.936131795247405</c:v>
                </c:pt>
                <c:pt idx="399">
                  <c:v>96.119743347167997</c:v>
                </c:pt>
                <c:pt idx="400">
                  <c:v>96.119199117024706</c:v>
                </c:pt>
                <c:pt idx="401">
                  <c:v>91.190851847330705</c:v>
                </c:pt>
                <c:pt idx="402">
                  <c:v>98.077611287434905</c:v>
                </c:pt>
                <c:pt idx="403">
                  <c:v>97.927543640136705</c:v>
                </c:pt>
                <c:pt idx="404">
                  <c:v>97.412490844726605</c:v>
                </c:pt>
                <c:pt idx="405">
                  <c:v>97.3390706380208</c:v>
                </c:pt>
                <c:pt idx="406">
                  <c:v>96.795069376627595</c:v>
                </c:pt>
                <c:pt idx="407">
                  <c:v>95.381365458170606</c:v>
                </c:pt>
                <c:pt idx="408">
                  <c:v>95.925928751627595</c:v>
                </c:pt>
                <c:pt idx="409">
                  <c:v>96.230252583821596</c:v>
                </c:pt>
                <c:pt idx="410">
                  <c:v>96.607119242350294</c:v>
                </c:pt>
                <c:pt idx="411">
                  <c:v>95.409896850585895</c:v>
                </c:pt>
                <c:pt idx="412">
                  <c:v>97.450736999511705</c:v>
                </c:pt>
                <c:pt idx="413">
                  <c:v>97.473940531412794</c:v>
                </c:pt>
                <c:pt idx="414">
                  <c:v>93.774215698242202</c:v>
                </c:pt>
                <c:pt idx="415">
                  <c:v>98.011047363281307</c:v>
                </c:pt>
                <c:pt idx="416">
                  <c:v>93.254465738932296</c:v>
                </c:pt>
                <c:pt idx="417">
                  <c:v>69.052487691243499</c:v>
                </c:pt>
                <c:pt idx="418">
                  <c:v>17.142414466788399</c:v>
                </c:pt>
                <c:pt idx="419">
                  <c:v>7.9250796893611604</c:v>
                </c:pt>
                <c:pt idx="420">
                  <c:v>13.326182047526</c:v>
                </c:pt>
                <c:pt idx="421">
                  <c:v>9.8530811667442304</c:v>
                </c:pt>
                <c:pt idx="422">
                  <c:v>15.534438324471299</c:v>
                </c:pt>
                <c:pt idx="423">
                  <c:v>13.551417350769</c:v>
                </c:pt>
                <c:pt idx="424">
                  <c:v>13.535179845057399</c:v>
                </c:pt>
                <c:pt idx="425">
                  <c:v>26.306153933207199</c:v>
                </c:pt>
                <c:pt idx="426">
                  <c:v>29.714195251464801</c:v>
                </c:pt>
                <c:pt idx="427">
                  <c:v>34.873966534932499</c:v>
                </c:pt>
                <c:pt idx="428">
                  <c:v>33.4417832692464</c:v>
                </c:pt>
                <c:pt idx="429">
                  <c:v>43.307470957438099</c:v>
                </c:pt>
                <c:pt idx="430">
                  <c:v>46.4291585286458</c:v>
                </c:pt>
                <c:pt idx="431">
                  <c:v>48.591377894083699</c:v>
                </c:pt>
                <c:pt idx="432">
                  <c:v>48.891084035237597</c:v>
                </c:pt>
                <c:pt idx="433">
                  <c:v>58.942094167073598</c:v>
                </c:pt>
                <c:pt idx="434">
                  <c:v>59.080125172932902</c:v>
                </c:pt>
                <c:pt idx="435">
                  <c:v>68.438889821370395</c:v>
                </c:pt>
                <c:pt idx="436">
                  <c:v>74.3478597005208</c:v>
                </c:pt>
                <c:pt idx="437">
                  <c:v>80.9142659505208</c:v>
                </c:pt>
                <c:pt idx="438">
                  <c:v>85.6133219401042</c:v>
                </c:pt>
                <c:pt idx="439">
                  <c:v>86.097628275553404</c:v>
                </c:pt>
                <c:pt idx="440">
                  <c:v>86.804094950358106</c:v>
                </c:pt>
                <c:pt idx="441">
                  <c:v>87.675066630045606</c:v>
                </c:pt>
                <c:pt idx="442">
                  <c:v>89.070337931315095</c:v>
                </c:pt>
                <c:pt idx="443">
                  <c:v>82.286234537760393</c:v>
                </c:pt>
                <c:pt idx="444">
                  <c:v>79.935661315917997</c:v>
                </c:pt>
                <c:pt idx="445">
                  <c:v>80.229504903157505</c:v>
                </c:pt>
                <c:pt idx="446">
                  <c:v>82.409278869628906</c:v>
                </c:pt>
                <c:pt idx="447">
                  <c:v>84.440699259440095</c:v>
                </c:pt>
                <c:pt idx="448">
                  <c:v>80.989168802897098</c:v>
                </c:pt>
                <c:pt idx="449">
                  <c:v>80.231613159179702</c:v>
                </c:pt>
                <c:pt idx="450">
                  <c:v>82.081113179524706</c:v>
                </c:pt>
                <c:pt idx="451">
                  <c:v>83.746632893880204</c:v>
                </c:pt>
                <c:pt idx="452">
                  <c:v>82.264747619628906</c:v>
                </c:pt>
                <c:pt idx="453">
                  <c:v>85.52099609375</c:v>
                </c:pt>
                <c:pt idx="454">
                  <c:v>85.203867594401004</c:v>
                </c:pt>
                <c:pt idx="455">
                  <c:v>88.0707194010417</c:v>
                </c:pt>
                <c:pt idx="456">
                  <c:v>87.107424418131501</c:v>
                </c:pt>
                <c:pt idx="457">
                  <c:v>87.366320292154995</c:v>
                </c:pt>
                <c:pt idx="458">
                  <c:v>86.738876342773395</c:v>
                </c:pt>
                <c:pt idx="459">
                  <c:v>87.317868550618499</c:v>
                </c:pt>
                <c:pt idx="460">
                  <c:v>83.234769185384096</c:v>
                </c:pt>
                <c:pt idx="461">
                  <c:v>85.3875732421875</c:v>
                </c:pt>
                <c:pt idx="462">
                  <c:v>84.896825154622405</c:v>
                </c:pt>
                <c:pt idx="463">
                  <c:v>87.9545491536458</c:v>
                </c:pt>
                <c:pt idx="464">
                  <c:v>89.891794840494796</c:v>
                </c:pt>
                <c:pt idx="465">
                  <c:v>85.191520690917997</c:v>
                </c:pt>
                <c:pt idx="466">
                  <c:v>86.800427754720005</c:v>
                </c:pt>
                <c:pt idx="467">
                  <c:v>86.079851786295606</c:v>
                </c:pt>
                <c:pt idx="468">
                  <c:v>85.733123779296903</c:v>
                </c:pt>
                <c:pt idx="469">
                  <c:v>86.316851298014299</c:v>
                </c:pt>
                <c:pt idx="470">
                  <c:v>87.920504252115904</c:v>
                </c:pt>
                <c:pt idx="471">
                  <c:v>91.907300313313797</c:v>
                </c:pt>
                <c:pt idx="472">
                  <c:v>92.386660257975294</c:v>
                </c:pt>
                <c:pt idx="473">
                  <c:v>92.172447204589801</c:v>
                </c:pt>
                <c:pt idx="474">
                  <c:v>94.475631713867202</c:v>
                </c:pt>
                <c:pt idx="475">
                  <c:v>97.061602274576799</c:v>
                </c:pt>
                <c:pt idx="476">
                  <c:v>94.992253621419295</c:v>
                </c:pt>
                <c:pt idx="477">
                  <c:v>86.981577555338504</c:v>
                </c:pt>
                <c:pt idx="478">
                  <c:v>85.372650146484403</c:v>
                </c:pt>
                <c:pt idx="479">
                  <c:v>76.648709615071596</c:v>
                </c:pt>
                <c:pt idx="480">
                  <c:v>65.399361928304003</c:v>
                </c:pt>
                <c:pt idx="481">
                  <c:v>45.681269963582402</c:v>
                </c:pt>
                <c:pt idx="482">
                  <c:v>44.583574930826799</c:v>
                </c:pt>
                <c:pt idx="483">
                  <c:v>41.364051818847699</c:v>
                </c:pt>
                <c:pt idx="484">
                  <c:v>17.830485625813399</c:v>
                </c:pt>
                <c:pt idx="485">
                  <c:v>5.3524631277347599</c:v>
                </c:pt>
                <c:pt idx="486">
                  <c:v>4.62474228814244</c:v>
                </c:pt>
                <c:pt idx="487">
                  <c:v>9.9707894325256294</c:v>
                </c:pt>
                <c:pt idx="488">
                  <c:v>17.556826273600301</c:v>
                </c:pt>
                <c:pt idx="489">
                  <c:v>13.069111491243</c:v>
                </c:pt>
                <c:pt idx="490">
                  <c:v>13.4848788579305</c:v>
                </c:pt>
                <c:pt idx="491">
                  <c:v>24.5817728042603</c:v>
                </c:pt>
                <c:pt idx="492">
                  <c:v>21.496553738911899</c:v>
                </c:pt>
                <c:pt idx="493">
                  <c:v>23.5184631347656</c:v>
                </c:pt>
                <c:pt idx="494">
                  <c:v>30.316666285196899</c:v>
                </c:pt>
                <c:pt idx="495">
                  <c:v>38.414864222208699</c:v>
                </c:pt>
                <c:pt idx="496">
                  <c:v>45.574209849039697</c:v>
                </c:pt>
                <c:pt idx="497">
                  <c:v>55.895614624023402</c:v>
                </c:pt>
                <c:pt idx="498">
                  <c:v>55.544002532958999</c:v>
                </c:pt>
                <c:pt idx="499">
                  <c:v>60.331036885579401</c:v>
                </c:pt>
                <c:pt idx="500">
                  <c:v>60.165430704752602</c:v>
                </c:pt>
                <c:pt idx="501">
                  <c:v>71.160896301269503</c:v>
                </c:pt>
                <c:pt idx="502">
                  <c:v>73.6641031901042</c:v>
                </c:pt>
                <c:pt idx="503">
                  <c:v>77.380310058593807</c:v>
                </c:pt>
                <c:pt idx="504">
                  <c:v>81.374181111653598</c:v>
                </c:pt>
                <c:pt idx="505">
                  <c:v>81.914466857910199</c:v>
                </c:pt>
                <c:pt idx="506">
                  <c:v>81.295654296875</c:v>
                </c:pt>
                <c:pt idx="507">
                  <c:v>85.690973917643205</c:v>
                </c:pt>
                <c:pt idx="508">
                  <c:v>86.356630961100294</c:v>
                </c:pt>
                <c:pt idx="509">
                  <c:v>86.0605875651042</c:v>
                </c:pt>
                <c:pt idx="510">
                  <c:v>88.670837402343807</c:v>
                </c:pt>
                <c:pt idx="511">
                  <c:v>89.843945821126297</c:v>
                </c:pt>
                <c:pt idx="512">
                  <c:v>89.246739705403598</c:v>
                </c:pt>
                <c:pt idx="513">
                  <c:v>86.021341959635393</c:v>
                </c:pt>
                <c:pt idx="514">
                  <c:v>87.457733154296903</c:v>
                </c:pt>
                <c:pt idx="515">
                  <c:v>89.038678487141894</c:v>
                </c:pt>
                <c:pt idx="516">
                  <c:v>86.731646219889299</c:v>
                </c:pt>
                <c:pt idx="517">
                  <c:v>84.199653625488295</c:v>
                </c:pt>
                <c:pt idx="518">
                  <c:v>84.261807759602902</c:v>
                </c:pt>
                <c:pt idx="519">
                  <c:v>83.227597554524706</c:v>
                </c:pt>
                <c:pt idx="520">
                  <c:v>84.221562703450502</c:v>
                </c:pt>
                <c:pt idx="521">
                  <c:v>85.989715576171903</c:v>
                </c:pt>
                <c:pt idx="522">
                  <c:v>86.152430216471402</c:v>
                </c:pt>
                <c:pt idx="523">
                  <c:v>88.385739644368499</c:v>
                </c:pt>
                <c:pt idx="524">
                  <c:v>83.8277994791667</c:v>
                </c:pt>
                <c:pt idx="525">
                  <c:v>82.935005187988295</c:v>
                </c:pt>
                <c:pt idx="526">
                  <c:v>84.407295227050795</c:v>
                </c:pt>
                <c:pt idx="527">
                  <c:v>88.927495320638002</c:v>
                </c:pt>
                <c:pt idx="528">
                  <c:v>90.782066345214801</c:v>
                </c:pt>
                <c:pt idx="529">
                  <c:v>89.719449361165402</c:v>
                </c:pt>
                <c:pt idx="530">
                  <c:v>89.069033304850294</c:v>
                </c:pt>
                <c:pt idx="531">
                  <c:v>90.616038004557296</c:v>
                </c:pt>
                <c:pt idx="532">
                  <c:v>89.922142028808594</c:v>
                </c:pt>
                <c:pt idx="533">
                  <c:v>90.309738159179702</c:v>
                </c:pt>
                <c:pt idx="534">
                  <c:v>94.713114420572893</c:v>
                </c:pt>
                <c:pt idx="535">
                  <c:v>94.453086853027301</c:v>
                </c:pt>
                <c:pt idx="536">
                  <c:v>92.752042134602902</c:v>
                </c:pt>
                <c:pt idx="537">
                  <c:v>94.724995930989607</c:v>
                </c:pt>
                <c:pt idx="538">
                  <c:v>98.410794576009096</c:v>
                </c:pt>
                <c:pt idx="539">
                  <c:v>95.705187479654995</c:v>
                </c:pt>
                <c:pt idx="540">
                  <c:v>88.738708496093807</c:v>
                </c:pt>
                <c:pt idx="541">
                  <c:v>75.381309509277301</c:v>
                </c:pt>
                <c:pt idx="542">
                  <c:v>71.302392323811802</c:v>
                </c:pt>
                <c:pt idx="543">
                  <c:v>60.294313430786097</c:v>
                </c:pt>
                <c:pt idx="544">
                  <c:v>46.499114990234403</c:v>
                </c:pt>
                <c:pt idx="545">
                  <c:v>35.283970514933301</c:v>
                </c:pt>
                <c:pt idx="546">
                  <c:v>31.864814440409301</c:v>
                </c:pt>
                <c:pt idx="547">
                  <c:v>16.357601383700999</c:v>
                </c:pt>
                <c:pt idx="548">
                  <c:v>5.6949469248453797</c:v>
                </c:pt>
                <c:pt idx="549">
                  <c:v>4.7381808639814498</c:v>
                </c:pt>
                <c:pt idx="550">
                  <c:v>8.1189943949381504</c:v>
                </c:pt>
                <c:pt idx="551">
                  <c:v>19.9084879557292</c:v>
                </c:pt>
                <c:pt idx="552">
                  <c:v>21.867236773173001</c:v>
                </c:pt>
                <c:pt idx="553">
                  <c:v>30.522555669148801</c:v>
                </c:pt>
                <c:pt idx="554">
                  <c:v>35.942007700602197</c:v>
                </c:pt>
                <c:pt idx="555">
                  <c:v>38.864056905110701</c:v>
                </c:pt>
                <c:pt idx="556">
                  <c:v>47.1571235656738</c:v>
                </c:pt>
                <c:pt idx="557">
                  <c:v>50.040485382080099</c:v>
                </c:pt>
                <c:pt idx="558">
                  <c:v>61.6414171854655</c:v>
                </c:pt>
                <c:pt idx="559">
                  <c:v>68.479490915934306</c:v>
                </c:pt>
                <c:pt idx="560">
                  <c:v>74.339900970458999</c:v>
                </c:pt>
                <c:pt idx="561">
                  <c:v>81.098454793294295</c:v>
                </c:pt>
                <c:pt idx="562">
                  <c:v>85.765202840169295</c:v>
                </c:pt>
                <c:pt idx="563">
                  <c:v>84.987248738606795</c:v>
                </c:pt>
                <c:pt idx="564">
                  <c:v>85.266863505045606</c:v>
                </c:pt>
                <c:pt idx="565">
                  <c:v>85.743161519368499</c:v>
                </c:pt>
                <c:pt idx="566">
                  <c:v>84.648490905761705</c:v>
                </c:pt>
                <c:pt idx="567">
                  <c:v>85.926699320475294</c:v>
                </c:pt>
                <c:pt idx="568">
                  <c:v>88.495005289713504</c:v>
                </c:pt>
                <c:pt idx="569">
                  <c:v>84.9596761067708</c:v>
                </c:pt>
                <c:pt idx="570">
                  <c:v>84.078160603841098</c:v>
                </c:pt>
                <c:pt idx="571">
                  <c:v>84.019251505533902</c:v>
                </c:pt>
                <c:pt idx="572">
                  <c:v>86.514671325683594</c:v>
                </c:pt>
                <c:pt idx="573">
                  <c:v>86.3374430338542</c:v>
                </c:pt>
                <c:pt idx="574">
                  <c:v>87.782892862955705</c:v>
                </c:pt>
                <c:pt idx="575">
                  <c:v>83.604418436686203</c:v>
                </c:pt>
                <c:pt idx="576">
                  <c:v>86.977638244628906</c:v>
                </c:pt>
                <c:pt idx="577">
                  <c:v>85.985455830891894</c:v>
                </c:pt>
                <c:pt idx="578">
                  <c:v>89.026100158691406</c:v>
                </c:pt>
                <c:pt idx="579">
                  <c:v>85.130877176920606</c:v>
                </c:pt>
                <c:pt idx="580">
                  <c:v>84.283203125</c:v>
                </c:pt>
                <c:pt idx="581">
                  <c:v>86.390762329101605</c:v>
                </c:pt>
                <c:pt idx="582">
                  <c:v>88.737119038899706</c:v>
                </c:pt>
                <c:pt idx="583">
                  <c:v>90.275922139485701</c:v>
                </c:pt>
                <c:pt idx="584">
                  <c:v>91.515741984049498</c:v>
                </c:pt>
                <c:pt idx="585">
                  <c:v>90.528142293294295</c:v>
                </c:pt>
                <c:pt idx="586">
                  <c:v>88.645909627278598</c:v>
                </c:pt>
                <c:pt idx="587">
                  <c:v>89.766367594401004</c:v>
                </c:pt>
                <c:pt idx="588">
                  <c:v>90.187169392903598</c:v>
                </c:pt>
                <c:pt idx="589">
                  <c:v>90.168591817220005</c:v>
                </c:pt>
                <c:pt idx="590">
                  <c:v>90.359283447265597</c:v>
                </c:pt>
                <c:pt idx="591">
                  <c:v>90.926177978515597</c:v>
                </c:pt>
                <c:pt idx="592">
                  <c:v>91.429260253906307</c:v>
                </c:pt>
                <c:pt idx="593">
                  <c:v>93.158592224121094</c:v>
                </c:pt>
                <c:pt idx="594">
                  <c:v>97.690635681152301</c:v>
                </c:pt>
                <c:pt idx="595">
                  <c:v>97.422434488932296</c:v>
                </c:pt>
                <c:pt idx="596">
                  <c:v>97.136243184407505</c:v>
                </c:pt>
                <c:pt idx="597">
                  <c:v>95.903182983398395</c:v>
                </c:pt>
                <c:pt idx="598">
                  <c:v>86.149485270182296</c:v>
                </c:pt>
                <c:pt idx="599">
                  <c:v>70.167415618896499</c:v>
                </c:pt>
                <c:pt idx="600">
                  <c:v>62.187513987223298</c:v>
                </c:pt>
                <c:pt idx="601">
                  <c:v>50.087490081787102</c:v>
                </c:pt>
                <c:pt idx="602">
                  <c:v>38.152612050374401</c:v>
                </c:pt>
                <c:pt idx="603">
                  <c:v>31.8503891626994</c:v>
                </c:pt>
                <c:pt idx="604">
                  <c:v>19.683007529005401</c:v>
                </c:pt>
                <c:pt idx="605">
                  <c:v>7.5864421101286998</c:v>
                </c:pt>
                <c:pt idx="606">
                  <c:v>18.731184005737301</c:v>
                </c:pt>
                <c:pt idx="607">
                  <c:v>18.856827100118</c:v>
                </c:pt>
                <c:pt idx="608">
                  <c:v>23.101081212361699</c:v>
                </c:pt>
                <c:pt idx="609">
                  <c:v>24.214913368225101</c:v>
                </c:pt>
                <c:pt idx="610">
                  <c:v>25.525192896525098</c:v>
                </c:pt>
                <c:pt idx="611">
                  <c:v>31.7137762705485</c:v>
                </c:pt>
                <c:pt idx="612">
                  <c:v>41.543989181518597</c:v>
                </c:pt>
                <c:pt idx="613">
                  <c:v>66.388362884521499</c:v>
                </c:pt>
                <c:pt idx="614">
                  <c:v>74.916458129882798</c:v>
                </c:pt>
                <c:pt idx="615">
                  <c:v>80.907404581705705</c:v>
                </c:pt>
                <c:pt idx="616">
                  <c:v>83.376350402832003</c:v>
                </c:pt>
                <c:pt idx="617">
                  <c:v>86.051801045735701</c:v>
                </c:pt>
                <c:pt idx="618">
                  <c:v>86.226178487141894</c:v>
                </c:pt>
                <c:pt idx="619">
                  <c:v>84.787798563639299</c:v>
                </c:pt>
                <c:pt idx="620">
                  <c:v>91.731150309244796</c:v>
                </c:pt>
                <c:pt idx="621">
                  <c:v>94.478505452473996</c:v>
                </c:pt>
                <c:pt idx="622">
                  <c:v>96.474896748860701</c:v>
                </c:pt>
                <c:pt idx="623">
                  <c:v>95.930992126464801</c:v>
                </c:pt>
                <c:pt idx="624">
                  <c:v>94.091557820638002</c:v>
                </c:pt>
                <c:pt idx="625">
                  <c:v>95.193066914876297</c:v>
                </c:pt>
                <c:pt idx="626">
                  <c:v>95.018262227376297</c:v>
                </c:pt>
                <c:pt idx="627">
                  <c:v>95.0450846354167</c:v>
                </c:pt>
                <c:pt idx="628">
                  <c:v>86.956540425618499</c:v>
                </c:pt>
                <c:pt idx="629">
                  <c:v>93.272000630696596</c:v>
                </c:pt>
                <c:pt idx="630">
                  <c:v>95.9129231770833</c:v>
                </c:pt>
                <c:pt idx="631">
                  <c:v>94.337005615234403</c:v>
                </c:pt>
                <c:pt idx="632">
                  <c:v>94.499580383300795</c:v>
                </c:pt>
                <c:pt idx="633">
                  <c:v>93.527478535970005</c:v>
                </c:pt>
                <c:pt idx="634">
                  <c:v>94.103441874186203</c:v>
                </c:pt>
                <c:pt idx="635">
                  <c:v>95.781194051106795</c:v>
                </c:pt>
                <c:pt idx="636">
                  <c:v>96.662460327148395</c:v>
                </c:pt>
                <c:pt idx="637">
                  <c:v>95.955912272135393</c:v>
                </c:pt>
                <c:pt idx="638">
                  <c:v>97.217386881510393</c:v>
                </c:pt>
                <c:pt idx="639">
                  <c:v>97.735204060872405</c:v>
                </c:pt>
                <c:pt idx="640">
                  <c:v>97.812123616536496</c:v>
                </c:pt>
                <c:pt idx="641">
                  <c:v>98.053975423177107</c:v>
                </c:pt>
                <c:pt idx="642">
                  <c:v>97.647463480631501</c:v>
                </c:pt>
                <c:pt idx="643">
                  <c:v>98.075622558593807</c:v>
                </c:pt>
                <c:pt idx="644">
                  <c:v>81.138964335123703</c:v>
                </c:pt>
                <c:pt idx="645">
                  <c:v>39.024445215861</c:v>
                </c:pt>
                <c:pt idx="646">
                  <c:v>8.8550107995979506</c:v>
                </c:pt>
                <c:pt idx="647">
                  <c:v>8.0295743631819896</c:v>
                </c:pt>
                <c:pt idx="648">
                  <c:v>16.601437568664601</c:v>
                </c:pt>
                <c:pt idx="649">
                  <c:v>41.553985277811698</c:v>
                </c:pt>
                <c:pt idx="650">
                  <c:v>54.953383127848298</c:v>
                </c:pt>
                <c:pt idx="651">
                  <c:v>53.690441131591797</c:v>
                </c:pt>
                <c:pt idx="652">
                  <c:v>65.034174601236998</c:v>
                </c:pt>
                <c:pt idx="653">
                  <c:v>73.1582438151042</c:v>
                </c:pt>
                <c:pt idx="654">
                  <c:v>83.098495483398395</c:v>
                </c:pt>
                <c:pt idx="655">
                  <c:v>91.923360188802107</c:v>
                </c:pt>
                <c:pt idx="656">
                  <c:v>92.018953959147098</c:v>
                </c:pt>
                <c:pt idx="657">
                  <c:v>93.335067749023395</c:v>
                </c:pt>
                <c:pt idx="658">
                  <c:v>86.863700866699205</c:v>
                </c:pt>
                <c:pt idx="659">
                  <c:v>84.1991780598958</c:v>
                </c:pt>
                <c:pt idx="660">
                  <c:v>89.000701904296903</c:v>
                </c:pt>
                <c:pt idx="661">
                  <c:v>91.712582906087206</c:v>
                </c:pt>
                <c:pt idx="662">
                  <c:v>91.079154968261705</c:v>
                </c:pt>
                <c:pt idx="663">
                  <c:v>88.0003662109375</c:v>
                </c:pt>
                <c:pt idx="664">
                  <c:v>93.621119181315095</c:v>
                </c:pt>
                <c:pt idx="665">
                  <c:v>91.537729899088504</c:v>
                </c:pt>
                <c:pt idx="666">
                  <c:v>93.160013834635393</c:v>
                </c:pt>
                <c:pt idx="667">
                  <c:v>94.065984090169295</c:v>
                </c:pt>
                <c:pt idx="668">
                  <c:v>93.459663391113295</c:v>
                </c:pt>
                <c:pt idx="669">
                  <c:v>90.663543701171903</c:v>
                </c:pt>
                <c:pt idx="670">
                  <c:v>88.680488586425795</c:v>
                </c:pt>
                <c:pt idx="671">
                  <c:v>84.280428568522098</c:v>
                </c:pt>
                <c:pt idx="672">
                  <c:v>93.220062255859403</c:v>
                </c:pt>
                <c:pt idx="673">
                  <c:v>94.336201985677107</c:v>
                </c:pt>
                <c:pt idx="674">
                  <c:v>90.587921142578097</c:v>
                </c:pt>
                <c:pt idx="675">
                  <c:v>91.758036295572893</c:v>
                </c:pt>
                <c:pt idx="676">
                  <c:v>89.325246175130204</c:v>
                </c:pt>
                <c:pt idx="677">
                  <c:v>93.237195332845005</c:v>
                </c:pt>
                <c:pt idx="678">
                  <c:v>89.349901835123703</c:v>
                </c:pt>
                <c:pt idx="679">
                  <c:v>83.997469584147098</c:v>
                </c:pt>
                <c:pt idx="680">
                  <c:v>93.905248006184905</c:v>
                </c:pt>
                <c:pt idx="681">
                  <c:v>92.338790893554702</c:v>
                </c:pt>
                <c:pt idx="682">
                  <c:v>90.712277730305999</c:v>
                </c:pt>
                <c:pt idx="683">
                  <c:v>88.101216634114607</c:v>
                </c:pt>
                <c:pt idx="684">
                  <c:v>90.4576822916667</c:v>
                </c:pt>
                <c:pt idx="685">
                  <c:v>92.934593200683594</c:v>
                </c:pt>
                <c:pt idx="686">
                  <c:v>93.848381042480497</c:v>
                </c:pt>
                <c:pt idx="687">
                  <c:v>90.966473897298201</c:v>
                </c:pt>
                <c:pt idx="688">
                  <c:v>90.629854838053404</c:v>
                </c:pt>
                <c:pt idx="689">
                  <c:v>96.746813456217495</c:v>
                </c:pt>
                <c:pt idx="690">
                  <c:v>97.709322611490904</c:v>
                </c:pt>
                <c:pt idx="691">
                  <c:v>86.877901713053404</c:v>
                </c:pt>
                <c:pt idx="692">
                  <c:v>85.641863505045606</c:v>
                </c:pt>
                <c:pt idx="693">
                  <c:v>91.463877360026004</c:v>
                </c:pt>
                <c:pt idx="694">
                  <c:v>90.303642272949205</c:v>
                </c:pt>
                <c:pt idx="695">
                  <c:v>87.809130350748703</c:v>
                </c:pt>
                <c:pt idx="696">
                  <c:v>88.720545450846402</c:v>
                </c:pt>
                <c:pt idx="697">
                  <c:v>87.730893452962206</c:v>
                </c:pt>
                <c:pt idx="698">
                  <c:v>88.258883158365904</c:v>
                </c:pt>
                <c:pt idx="699">
                  <c:v>87.598676045735701</c:v>
                </c:pt>
                <c:pt idx="700">
                  <c:v>90.010673522949205</c:v>
                </c:pt>
                <c:pt idx="701">
                  <c:v>87.896072387695298</c:v>
                </c:pt>
                <c:pt idx="702">
                  <c:v>87.595690409342495</c:v>
                </c:pt>
                <c:pt idx="703">
                  <c:v>86.463104248046903</c:v>
                </c:pt>
                <c:pt idx="704">
                  <c:v>87.264371236165402</c:v>
                </c:pt>
                <c:pt idx="705">
                  <c:v>87.9419352213542</c:v>
                </c:pt>
                <c:pt idx="706">
                  <c:v>94.742759704589801</c:v>
                </c:pt>
                <c:pt idx="707">
                  <c:v>92.491828918457003</c:v>
                </c:pt>
                <c:pt idx="708">
                  <c:v>92.316024780273395</c:v>
                </c:pt>
                <c:pt idx="709">
                  <c:v>93.057278951009096</c:v>
                </c:pt>
                <c:pt idx="710">
                  <c:v>92.293581644694001</c:v>
                </c:pt>
                <c:pt idx="711">
                  <c:v>89.089658101399706</c:v>
                </c:pt>
                <c:pt idx="712">
                  <c:v>94.427062988281307</c:v>
                </c:pt>
                <c:pt idx="713">
                  <c:v>96.308970133463504</c:v>
                </c:pt>
                <c:pt idx="714">
                  <c:v>83.6905924479167</c:v>
                </c:pt>
                <c:pt idx="715">
                  <c:v>89.558476765950502</c:v>
                </c:pt>
                <c:pt idx="716">
                  <c:v>89.809450785319001</c:v>
                </c:pt>
                <c:pt idx="717">
                  <c:v>91.025568644205705</c:v>
                </c:pt>
                <c:pt idx="718">
                  <c:v>91.411705017089801</c:v>
                </c:pt>
                <c:pt idx="719">
                  <c:v>89.402692159016894</c:v>
                </c:pt>
                <c:pt idx="720">
                  <c:v>91.302502950032505</c:v>
                </c:pt>
                <c:pt idx="721">
                  <c:v>86.998326619466098</c:v>
                </c:pt>
                <c:pt idx="722">
                  <c:v>88.7723795572917</c:v>
                </c:pt>
                <c:pt idx="723">
                  <c:v>88.441317240397098</c:v>
                </c:pt>
                <c:pt idx="724">
                  <c:v>90.470311482747405</c:v>
                </c:pt>
                <c:pt idx="725">
                  <c:v>87.812698364257798</c:v>
                </c:pt>
                <c:pt idx="726">
                  <c:v>88.464131673177107</c:v>
                </c:pt>
                <c:pt idx="727">
                  <c:v>89.414354960123703</c:v>
                </c:pt>
                <c:pt idx="728">
                  <c:v>90.000053405761705</c:v>
                </c:pt>
                <c:pt idx="729">
                  <c:v>88.695266723632798</c:v>
                </c:pt>
                <c:pt idx="730">
                  <c:v>90.097887674967495</c:v>
                </c:pt>
                <c:pt idx="731">
                  <c:v>89.823987325032505</c:v>
                </c:pt>
                <c:pt idx="732">
                  <c:v>93.495811462402301</c:v>
                </c:pt>
                <c:pt idx="733">
                  <c:v>92.320813496907505</c:v>
                </c:pt>
                <c:pt idx="734">
                  <c:v>91.559616088867202</c:v>
                </c:pt>
                <c:pt idx="735">
                  <c:v>95.967236836751297</c:v>
                </c:pt>
                <c:pt idx="736">
                  <c:v>92.704744974772098</c:v>
                </c:pt>
                <c:pt idx="737">
                  <c:v>95.977310180664105</c:v>
                </c:pt>
                <c:pt idx="738">
                  <c:v>93.152130126953097</c:v>
                </c:pt>
                <c:pt idx="739">
                  <c:v>91.773160298665402</c:v>
                </c:pt>
                <c:pt idx="740">
                  <c:v>93.711181640625</c:v>
                </c:pt>
                <c:pt idx="741">
                  <c:v>93.932642618815095</c:v>
                </c:pt>
                <c:pt idx="742">
                  <c:v>95.140683492024706</c:v>
                </c:pt>
                <c:pt idx="743">
                  <c:v>94.087745666503906</c:v>
                </c:pt>
                <c:pt idx="744">
                  <c:v>95.60302734375</c:v>
                </c:pt>
                <c:pt idx="745">
                  <c:v>96.6868082682292</c:v>
                </c:pt>
                <c:pt idx="746">
                  <c:v>90.707252502441406</c:v>
                </c:pt>
                <c:pt idx="747">
                  <c:v>88.862747192382798</c:v>
                </c:pt>
                <c:pt idx="748">
                  <c:v>86.472796122233106</c:v>
                </c:pt>
                <c:pt idx="749">
                  <c:v>92.896377563476605</c:v>
                </c:pt>
                <c:pt idx="750">
                  <c:v>92.229001363118499</c:v>
                </c:pt>
                <c:pt idx="751">
                  <c:v>90.661023457845005</c:v>
                </c:pt>
                <c:pt idx="752">
                  <c:v>91.300003051757798</c:v>
                </c:pt>
                <c:pt idx="753">
                  <c:v>90.425539652506501</c:v>
                </c:pt>
                <c:pt idx="754">
                  <c:v>95.109390258789105</c:v>
                </c:pt>
                <c:pt idx="755">
                  <c:v>93.219627380371094</c:v>
                </c:pt>
                <c:pt idx="756">
                  <c:v>95.771911621093807</c:v>
                </c:pt>
                <c:pt idx="757">
                  <c:v>96.108454386393205</c:v>
                </c:pt>
                <c:pt idx="758">
                  <c:v>93.502680460611998</c:v>
                </c:pt>
                <c:pt idx="759">
                  <c:v>93.408999125162794</c:v>
                </c:pt>
                <c:pt idx="760">
                  <c:v>94.622001647949205</c:v>
                </c:pt>
                <c:pt idx="761">
                  <c:v>96.688072204589801</c:v>
                </c:pt>
                <c:pt idx="762">
                  <c:v>90.249488830566406</c:v>
                </c:pt>
                <c:pt idx="763">
                  <c:v>96.041402180989607</c:v>
                </c:pt>
                <c:pt idx="764">
                  <c:v>96.150149027506501</c:v>
                </c:pt>
                <c:pt idx="765">
                  <c:v>96.873491923014299</c:v>
                </c:pt>
                <c:pt idx="766">
                  <c:v>94.738156636555999</c:v>
                </c:pt>
                <c:pt idx="767">
                  <c:v>97.415461222330705</c:v>
                </c:pt>
                <c:pt idx="768">
                  <c:v>96.180432637532505</c:v>
                </c:pt>
                <c:pt idx="769">
                  <c:v>97.356765747070298</c:v>
                </c:pt>
                <c:pt idx="770">
                  <c:v>97.036486307779995</c:v>
                </c:pt>
                <c:pt idx="771">
                  <c:v>95.423929850260393</c:v>
                </c:pt>
                <c:pt idx="772">
                  <c:v>95.814364115397098</c:v>
                </c:pt>
                <c:pt idx="773">
                  <c:v>94.215761820475294</c:v>
                </c:pt>
                <c:pt idx="774">
                  <c:v>98.3885904947917</c:v>
                </c:pt>
                <c:pt idx="775">
                  <c:v>95.228942871093807</c:v>
                </c:pt>
                <c:pt idx="776">
                  <c:v>97.6333821614583</c:v>
                </c:pt>
                <c:pt idx="777">
                  <c:v>95.9356282552083</c:v>
                </c:pt>
                <c:pt idx="778">
                  <c:v>97.654624938964801</c:v>
                </c:pt>
                <c:pt idx="779">
                  <c:v>96.712987263997405</c:v>
                </c:pt>
                <c:pt idx="780">
                  <c:v>98.138175964355497</c:v>
                </c:pt>
                <c:pt idx="781">
                  <c:v>97.622568766276004</c:v>
                </c:pt>
                <c:pt idx="782">
                  <c:v>97.643976847330705</c:v>
                </c:pt>
                <c:pt idx="783">
                  <c:v>97.676294962565095</c:v>
                </c:pt>
                <c:pt idx="784">
                  <c:v>95.447067260742202</c:v>
                </c:pt>
                <c:pt idx="785">
                  <c:v>97.493146260579394</c:v>
                </c:pt>
                <c:pt idx="786">
                  <c:v>97.618705749511705</c:v>
                </c:pt>
                <c:pt idx="787">
                  <c:v>97.923568725585895</c:v>
                </c:pt>
                <c:pt idx="788">
                  <c:v>98.678405761718807</c:v>
                </c:pt>
                <c:pt idx="789">
                  <c:v>97.857762654622405</c:v>
                </c:pt>
                <c:pt idx="790">
                  <c:v>97.642082214355497</c:v>
                </c:pt>
                <c:pt idx="791">
                  <c:v>97.227480570475294</c:v>
                </c:pt>
                <c:pt idx="792">
                  <c:v>97.065378824869796</c:v>
                </c:pt>
                <c:pt idx="793">
                  <c:v>95.725674947102902</c:v>
                </c:pt>
                <c:pt idx="794">
                  <c:v>94.6307779947917</c:v>
                </c:pt>
                <c:pt idx="795">
                  <c:v>96.669240315755204</c:v>
                </c:pt>
                <c:pt idx="796">
                  <c:v>97.314381917317704</c:v>
                </c:pt>
                <c:pt idx="797">
                  <c:v>97.818695068359403</c:v>
                </c:pt>
                <c:pt idx="798">
                  <c:v>95.735659281412794</c:v>
                </c:pt>
                <c:pt idx="799">
                  <c:v>98.157974243164105</c:v>
                </c:pt>
                <c:pt idx="800">
                  <c:v>96.9479166666667</c:v>
                </c:pt>
                <c:pt idx="801">
                  <c:v>95.335693359375</c:v>
                </c:pt>
                <c:pt idx="802">
                  <c:v>96.743100484212206</c:v>
                </c:pt>
                <c:pt idx="803">
                  <c:v>98.161537170410199</c:v>
                </c:pt>
                <c:pt idx="804">
                  <c:v>98.303347269694001</c:v>
                </c:pt>
                <c:pt idx="805">
                  <c:v>97.835792541503906</c:v>
                </c:pt>
                <c:pt idx="806">
                  <c:v>97.354855855305999</c:v>
                </c:pt>
                <c:pt idx="807">
                  <c:v>93.725563049316406</c:v>
                </c:pt>
                <c:pt idx="808">
                  <c:v>94.780774434407505</c:v>
                </c:pt>
                <c:pt idx="809">
                  <c:v>97.169008890787794</c:v>
                </c:pt>
                <c:pt idx="810">
                  <c:v>96.072166442871094</c:v>
                </c:pt>
                <c:pt idx="811">
                  <c:v>96.903841654459598</c:v>
                </c:pt>
                <c:pt idx="812">
                  <c:v>96.339538574218807</c:v>
                </c:pt>
                <c:pt idx="813">
                  <c:v>90.866518656412794</c:v>
                </c:pt>
                <c:pt idx="814">
                  <c:v>89.568275451660199</c:v>
                </c:pt>
                <c:pt idx="815">
                  <c:v>88.369247436523395</c:v>
                </c:pt>
                <c:pt idx="816">
                  <c:v>91.488034566243499</c:v>
                </c:pt>
                <c:pt idx="817">
                  <c:v>92.130704243977902</c:v>
                </c:pt>
                <c:pt idx="818">
                  <c:v>95.625460306803404</c:v>
                </c:pt>
                <c:pt idx="819">
                  <c:v>95.381474812825502</c:v>
                </c:pt>
                <c:pt idx="820">
                  <c:v>97.772356669108106</c:v>
                </c:pt>
                <c:pt idx="821">
                  <c:v>91.823766072591098</c:v>
                </c:pt>
                <c:pt idx="822">
                  <c:v>88.592280069986998</c:v>
                </c:pt>
                <c:pt idx="823">
                  <c:v>97.361282348632798</c:v>
                </c:pt>
                <c:pt idx="824">
                  <c:v>97.518231709798201</c:v>
                </c:pt>
                <c:pt idx="825">
                  <c:v>97.515070597330705</c:v>
                </c:pt>
                <c:pt idx="826">
                  <c:v>95.877815246582003</c:v>
                </c:pt>
                <c:pt idx="827">
                  <c:v>97.1029866536458</c:v>
                </c:pt>
                <c:pt idx="828">
                  <c:v>94.964546203613295</c:v>
                </c:pt>
                <c:pt idx="829">
                  <c:v>63.865333557128899</c:v>
                </c:pt>
                <c:pt idx="830">
                  <c:v>6.1943702916614702</c:v>
                </c:pt>
                <c:pt idx="831">
                  <c:v>4.3328911171605196</c:v>
                </c:pt>
                <c:pt idx="832">
                  <c:v>0.53246864738563704</c:v>
                </c:pt>
                <c:pt idx="833">
                  <c:v>4.6061771071205504</c:v>
                </c:pt>
                <c:pt idx="834">
                  <c:v>1.7911077787478798E-2</c:v>
                </c:pt>
                <c:pt idx="835">
                  <c:v>0.120876409113407</c:v>
                </c:pt>
                <c:pt idx="836">
                  <c:v>0.119896663352847</c:v>
                </c:pt>
                <c:pt idx="837">
                  <c:v>0.43516740264991899</c:v>
                </c:pt>
                <c:pt idx="838">
                  <c:v>5.12517190848788E-2</c:v>
                </c:pt>
                <c:pt idx="839">
                  <c:v>11.0573003375903</c:v>
                </c:pt>
                <c:pt idx="840">
                  <c:v>42.572313944498703</c:v>
                </c:pt>
                <c:pt idx="841">
                  <c:v>47.658861796061203</c:v>
                </c:pt>
                <c:pt idx="842">
                  <c:v>51.923569997151702</c:v>
                </c:pt>
                <c:pt idx="843">
                  <c:v>57.0993041992188</c:v>
                </c:pt>
                <c:pt idx="844">
                  <c:v>65.733028411865206</c:v>
                </c:pt>
                <c:pt idx="845">
                  <c:v>70.132789611816406</c:v>
                </c:pt>
                <c:pt idx="846">
                  <c:v>75.204325358072893</c:v>
                </c:pt>
                <c:pt idx="847">
                  <c:v>74.092091878255204</c:v>
                </c:pt>
                <c:pt idx="848">
                  <c:v>74.220100402832003</c:v>
                </c:pt>
                <c:pt idx="849">
                  <c:v>77.783203125</c:v>
                </c:pt>
                <c:pt idx="850">
                  <c:v>78.658322652180999</c:v>
                </c:pt>
                <c:pt idx="851">
                  <c:v>88.031463623046903</c:v>
                </c:pt>
                <c:pt idx="852">
                  <c:v>88.456298828125</c:v>
                </c:pt>
                <c:pt idx="853">
                  <c:v>85.105921427408902</c:v>
                </c:pt>
                <c:pt idx="854">
                  <c:v>87.436152140299498</c:v>
                </c:pt>
                <c:pt idx="855">
                  <c:v>89.847874959309905</c:v>
                </c:pt>
                <c:pt idx="856">
                  <c:v>89.824953715006501</c:v>
                </c:pt>
                <c:pt idx="857">
                  <c:v>92.2528889973958</c:v>
                </c:pt>
                <c:pt idx="858">
                  <c:v>90.190246582031307</c:v>
                </c:pt>
                <c:pt idx="859">
                  <c:v>88.963106791178404</c:v>
                </c:pt>
                <c:pt idx="860">
                  <c:v>87.772979736328097</c:v>
                </c:pt>
                <c:pt idx="861">
                  <c:v>85.046613057454394</c:v>
                </c:pt>
                <c:pt idx="862">
                  <c:v>88.158902486165402</c:v>
                </c:pt>
                <c:pt idx="863">
                  <c:v>86.828407287597699</c:v>
                </c:pt>
                <c:pt idx="864">
                  <c:v>87.684750874837206</c:v>
                </c:pt>
                <c:pt idx="865">
                  <c:v>89.420949300130204</c:v>
                </c:pt>
                <c:pt idx="866">
                  <c:v>86.297663370768205</c:v>
                </c:pt>
                <c:pt idx="867">
                  <c:v>87.177304585774706</c:v>
                </c:pt>
                <c:pt idx="868">
                  <c:v>92.510256449381501</c:v>
                </c:pt>
                <c:pt idx="869">
                  <c:v>87.849428812662794</c:v>
                </c:pt>
                <c:pt idx="870">
                  <c:v>89.623926798502595</c:v>
                </c:pt>
                <c:pt idx="871">
                  <c:v>92.728843688964801</c:v>
                </c:pt>
                <c:pt idx="872">
                  <c:v>94.474072774251297</c:v>
                </c:pt>
                <c:pt idx="873">
                  <c:v>93.613215128580705</c:v>
                </c:pt>
                <c:pt idx="874">
                  <c:v>94.929219563802107</c:v>
                </c:pt>
                <c:pt idx="875">
                  <c:v>94.867149353027301</c:v>
                </c:pt>
                <c:pt idx="876">
                  <c:v>95.5795084635417</c:v>
                </c:pt>
                <c:pt idx="877">
                  <c:v>90.271614074707003</c:v>
                </c:pt>
                <c:pt idx="878">
                  <c:v>97.584966023763002</c:v>
                </c:pt>
                <c:pt idx="879">
                  <c:v>98.338289896647098</c:v>
                </c:pt>
                <c:pt idx="880">
                  <c:v>91.045781453450502</c:v>
                </c:pt>
                <c:pt idx="881">
                  <c:v>82.537359873453795</c:v>
                </c:pt>
                <c:pt idx="882">
                  <c:v>78.722478230794295</c:v>
                </c:pt>
                <c:pt idx="883">
                  <c:v>71.177176157633497</c:v>
                </c:pt>
                <c:pt idx="884">
                  <c:v>68.294473012288407</c:v>
                </c:pt>
                <c:pt idx="885">
                  <c:v>67.061490376790402</c:v>
                </c:pt>
                <c:pt idx="886">
                  <c:v>52.4918200174967</c:v>
                </c:pt>
                <c:pt idx="887">
                  <c:v>41.1146348317464</c:v>
                </c:pt>
                <c:pt idx="888">
                  <c:v>36.233058611551897</c:v>
                </c:pt>
                <c:pt idx="889">
                  <c:v>18.8636607763668</c:v>
                </c:pt>
                <c:pt idx="890">
                  <c:v>4.9818280537923201</c:v>
                </c:pt>
                <c:pt idx="891">
                  <c:v>4.67752271393935</c:v>
                </c:pt>
                <c:pt idx="892">
                  <c:v>4.3070912522574298</c:v>
                </c:pt>
                <c:pt idx="893">
                  <c:v>13.8452405929565</c:v>
                </c:pt>
                <c:pt idx="894">
                  <c:v>7.7828845481077797</c:v>
                </c:pt>
                <c:pt idx="895">
                  <c:v>20.3747991298636</c:v>
                </c:pt>
                <c:pt idx="896">
                  <c:v>30.332980473836301</c:v>
                </c:pt>
                <c:pt idx="897">
                  <c:v>29.4739217758179</c:v>
                </c:pt>
                <c:pt idx="898">
                  <c:v>31.079647382100401</c:v>
                </c:pt>
                <c:pt idx="899">
                  <c:v>44.045829137166301</c:v>
                </c:pt>
                <c:pt idx="900">
                  <c:v>48.744737625122099</c:v>
                </c:pt>
                <c:pt idx="901">
                  <c:v>56.9829209645589</c:v>
                </c:pt>
                <c:pt idx="902">
                  <c:v>53.868996302286803</c:v>
                </c:pt>
                <c:pt idx="903">
                  <c:v>60.907178243001297</c:v>
                </c:pt>
                <c:pt idx="904">
                  <c:v>65.189633687337206</c:v>
                </c:pt>
                <c:pt idx="905">
                  <c:v>65.523939768473298</c:v>
                </c:pt>
                <c:pt idx="906">
                  <c:v>69.592742919921903</c:v>
                </c:pt>
                <c:pt idx="907">
                  <c:v>73.952832539876297</c:v>
                </c:pt>
                <c:pt idx="908">
                  <c:v>84.353342692057296</c:v>
                </c:pt>
                <c:pt idx="909">
                  <c:v>85.632026672363295</c:v>
                </c:pt>
                <c:pt idx="910">
                  <c:v>90.088991800944001</c:v>
                </c:pt>
                <c:pt idx="911">
                  <c:v>92.296473185221402</c:v>
                </c:pt>
                <c:pt idx="912">
                  <c:v>87.546040852864607</c:v>
                </c:pt>
                <c:pt idx="913">
                  <c:v>87.742256164550795</c:v>
                </c:pt>
                <c:pt idx="914">
                  <c:v>91.3424479166667</c:v>
                </c:pt>
                <c:pt idx="915">
                  <c:v>88.9530436197917</c:v>
                </c:pt>
                <c:pt idx="916">
                  <c:v>89.748204549153598</c:v>
                </c:pt>
                <c:pt idx="917">
                  <c:v>89.587834676106795</c:v>
                </c:pt>
                <c:pt idx="918">
                  <c:v>82.472246805826799</c:v>
                </c:pt>
                <c:pt idx="919">
                  <c:v>88.334101359049498</c:v>
                </c:pt>
                <c:pt idx="920">
                  <c:v>86.286033630371094</c:v>
                </c:pt>
                <c:pt idx="921">
                  <c:v>87.658973693847699</c:v>
                </c:pt>
                <c:pt idx="922">
                  <c:v>84.374203999837206</c:v>
                </c:pt>
                <c:pt idx="923">
                  <c:v>84.964993794759096</c:v>
                </c:pt>
                <c:pt idx="924">
                  <c:v>87.763758341471402</c:v>
                </c:pt>
                <c:pt idx="925">
                  <c:v>86.109079996744796</c:v>
                </c:pt>
                <c:pt idx="926">
                  <c:v>86.990442911783902</c:v>
                </c:pt>
                <c:pt idx="927">
                  <c:v>86.675987243652301</c:v>
                </c:pt>
                <c:pt idx="928">
                  <c:v>83.0715738932292</c:v>
                </c:pt>
                <c:pt idx="929">
                  <c:v>85.778826395670606</c:v>
                </c:pt>
                <c:pt idx="930">
                  <c:v>82.100143432617202</c:v>
                </c:pt>
                <c:pt idx="931">
                  <c:v>80.935410817464202</c:v>
                </c:pt>
                <c:pt idx="932">
                  <c:v>80.187329610188797</c:v>
                </c:pt>
                <c:pt idx="933">
                  <c:v>88.553662618001297</c:v>
                </c:pt>
                <c:pt idx="934">
                  <c:v>86.893468221028598</c:v>
                </c:pt>
                <c:pt idx="935">
                  <c:v>94.398783365885393</c:v>
                </c:pt>
                <c:pt idx="936">
                  <c:v>91.1085611979167</c:v>
                </c:pt>
                <c:pt idx="937">
                  <c:v>94.245506286621094</c:v>
                </c:pt>
                <c:pt idx="938">
                  <c:v>91.794415791829394</c:v>
                </c:pt>
                <c:pt idx="939">
                  <c:v>88.842882792154995</c:v>
                </c:pt>
                <c:pt idx="940">
                  <c:v>89.112513224283902</c:v>
                </c:pt>
                <c:pt idx="941">
                  <c:v>90.761380513509096</c:v>
                </c:pt>
                <c:pt idx="942">
                  <c:v>93.764495849609403</c:v>
                </c:pt>
                <c:pt idx="943">
                  <c:v>95.597546895345005</c:v>
                </c:pt>
                <c:pt idx="944">
                  <c:v>94.895126342773395</c:v>
                </c:pt>
                <c:pt idx="945">
                  <c:v>90.066050211588504</c:v>
                </c:pt>
                <c:pt idx="946">
                  <c:v>86.127703348795606</c:v>
                </c:pt>
                <c:pt idx="947">
                  <c:v>76.978310902913407</c:v>
                </c:pt>
                <c:pt idx="948">
                  <c:v>61.138769785563099</c:v>
                </c:pt>
                <c:pt idx="949">
                  <c:v>60.962533315022803</c:v>
                </c:pt>
                <c:pt idx="950">
                  <c:v>49.050790150960303</c:v>
                </c:pt>
                <c:pt idx="951">
                  <c:v>33.408927599588999</c:v>
                </c:pt>
                <c:pt idx="952">
                  <c:v>29.395423412323002</c:v>
                </c:pt>
                <c:pt idx="953">
                  <c:v>19.6502419263124</c:v>
                </c:pt>
                <c:pt idx="954">
                  <c:v>4.6317050075158503</c:v>
                </c:pt>
                <c:pt idx="955">
                  <c:v>4.4523922602335597</c:v>
                </c:pt>
                <c:pt idx="956">
                  <c:v>4.2351789092644996</c:v>
                </c:pt>
                <c:pt idx="957">
                  <c:v>8.5797481536865199</c:v>
                </c:pt>
                <c:pt idx="958">
                  <c:v>14.356479380279801</c:v>
                </c:pt>
                <c:pt idx="959">
                  <c:v>16.7990944331201</c:v>
                </c:pt>
                <c:pt idx="960">
                  <c:v>14.3175926208496</c:v>
                </c:pt>
                <c:pt idx="961">
                  <c:v>22.125053956639</c:v>
                </c:pt>
                <c:pt idx="962">
                  <c:v>21.272262573242202</c:v>
                </c:pt>
                <c:pt idx="963">
                  <c:v>16.643927688400002</c:v>
                </c:pt>
                <c:pt idx="964">
                  <c:v>27.107978827940901</c:v>
                </c:pt>
                <c:pt idx="965">
                  <c:v>28.322341300547102</c:v>
                </c:pt>
                <c:pt idx="966">
                  <c:v>35.626539866129598</c:v>
                </c:pt>
                <c:pt idx="967">
                  <c:v>40.010745684305803</c:v>
                </c:pt>
                <c:pt idx="968">
                  <c:v>47.744141260782897</c:v>
                </c:pt>
                <c:pt idx="969">
                  <c:v>54.297815958658902</c:v>
                </c:pt>
                <c:pt idx="970">
                  <c:v>53.263696034749401</c:v>
                </c:pt>
                <c:pt idx="971">
                  <c:v>60.834770202636697</c:v>
                </c:pt>
                <c:pt idx="972">
                  <c:v>65.133518218994098</c:v>
                </c:pt>
                <c:pt idx="973">
                  <c:v>71.482691446940095</c:v>
                </c:pt>
                <c:pt idx="974">
                  <c:v>72.267166137695298</c:v>
                </c:pt>
                <c:pt idx="975">
                  <c:v>74.079727172851605</c:v>
                </c:pt>
                <c:pt idx="976">
                  <c:v>81.099850972493499</c:v>
                </c:pt>
                <c:pt idx="977">
                  <c:v>83.875562032063797</c:v>
                </c:pt>
                <c:pt idx="978">
                  <c:v>82.690701802571596</c:v>
                </c:pt>
                <c:pt idx="979">
                  <c:v>81.069157918294295</c:v>
                </c:pt>
                <c:pt idx="980">
                  <c:v>84.413309733072893</c:v>
                </c:pt>
                <c:pt idx="981">
                  <c:v>81.399960835774706</c:v>
                </c:pt>
                <c:pt idx="982">
                  <c:v>79.975262959798201</c:v>
                </c:pt>
                <c:pt idx="983">
                  <c:v>78.461741129557296</c:v>
                </c:pt>
                <c:pt idx="984">
                  <c:v>80.322110493977902</c:v>
                </c:pt>
                <c:pt idx="985">
                  <c:v>81.433242797851605</c:v>
                </c:pt>
                <c:pt idx="986">
                  <c:v>80.832916259765597</c:v>
                </c:pt>
                <c:pt idx="987">
                  <c:v>81.622594197591098</c:v>
                </c:pt>
                <c:pt idx="988">
                  <c:v>83.150347391764299</c:v>
                </c:pt>
                <c:pt idx="989">
                  <c:v>84.179804484049498</c:v>
                </c:pt>
                <c:pt idx="990">
                  <c:v>86.971201578776004</c:v>
                </c:pt>
                <c:pt idx="991">
                  <c:v>86.698745727539105</c:v>
                </c:pt>
                <c:pt idx="992">
                  <c:v>86.622708638509096</c:v>
                </c:pt>
                <c:pt idx="993">
                  <c:v>81.842277526855497</c:v>
                </c:pt>
                <c:pt idx="994">
                  <c:v>83.692741394042997</c:v>
                </c:pt>
                <c:pt idx="995">
                  <c:v>87.064478556315095</c:v>
                </c:pt>
                <c:pt idx="996">
                  <c:v>88.300865173339801</c:v>
                </c:pt>
                <c:pt idx="997">
                  <c:v>85.202112833658902</c:v>
                </c:pt>
                <c:pt idx="998">
                  <c:v>88.024584452311203</c:v>
                </c:pt>
                <c:pt idx="999">
                  <c:v>88.224314371744796</c:v>
                </c:pt>
                <c:pt idx="1000">
                  <c:v>87.452504475911496</c:v>
                </c:pt>
                <c:pt idx="1001">
                  <c:v>88.5869547526042</c:v>
                </c:pt>
                <c:pt idx="1002">
                  <c:v>88.9381510416667</c:v>
                </c:pt>
                <c:pt idx="1003">
                  <c:v>86.814160664876297</c:v>
                </c:pt>
                <c:pt idx="1004">
                  <c:v>88.482482910156307</c:v>
                </c:pt>
                <c:pt idx="1005">
                  <c:v>89.475395202636705</c:v>
                </c:pt>
                <c:pt idx="1006">
                  <c:v>84.741358439127595</c:v>
                </c:pt>
                <c:pt idx="1007">
                  <c:v>87.019683837890597</c:v>
                </c:pt>
                <c:pt idx="1008">
                  <c:v>92.475283304850294</c:v>
                </c:pt>
                <c:pt idx="1009">
                  <c:v>90.512280782063797</c:v>
                </c:pt>
                <c:pt idx="1010">
                  <c:v>90.577372233072893</c:v>
                </c:pt>
                <c:pt idx="1011">
                  <c:v>92.797406514485701</c:v>
                </c:pt>
                <c:pt idx="1012">
                  <c:v>94.235074361165402</c:v>
                </c:pt>
                <c:pt idx="1013">
                  <c:v>95.983167012532505</c:v>
                </c:pt>
                <c:pt idx="1014">
                  <c:v>94.867922465006501</c:v>
                </c:pt>
                <c:pt idx="1015">
                  <c:v>93.020482381184905</c:v>
                </c:pt>
                <c:pt idx="1016">
                  <c:v>82.420555114746094</c:v>
                </c:pt>
                <c:pt idx="1017">
                  <c:v>81.069852193196596</c:v>
                </c:pt>
                <c:pt idx="1018">
                  <c:v>73.057567596435504</c:v>
                </c:pt>
                <c:pt idx="1019">
                  <c:v>63.577907562255902</c:v>
                </c:pt>
                <c:pt idx="1020">
                  <c:v>59.922229766845703</c:v>
                </c:pt>
                <c:pt idx="1021">
                  <c:v>49.587579091389998</c:v>
                </c:pt>
                <c:pt idx="1022">
                  <c:v>33.742052396138497</c:v>
                </c:pt>
                <c:pt idx="1023">
                  <c:v>23.6801961263021</c:v>
                </c:pt>
                <c:pt idx="1024">
                  <c:v>18.694391074279899</c:v>
                </c:pt>
                <c:pt idx="1025">
                  <c:v>11.7619676925242</c:v>
                </c:pt>
                <c:pt idx="1026">
                  <c:v>21.147863809019299</c:v>
                </c:pt>
                <c:pt idx="1027">
                  <c:v>29.062944771411502</c:v>
                </c:pt>
                <c:pt idx="1028">
                  <c:v>33.915493647257499</c:v>
                </c:pt>
                <c:pt idx="1029">
                  <c:v>30.629643758137998</c:v>
                </c:pt>
                <c:pt idx="1030">
                  <c:v>33.874303817749002</c:v>
                </c:pt>
                <c:pt idx="1031">
                  <c:v>35.287272771199497</c:v>
                </c:pt>
                <c:pt idx="1032">
                  <c:v>34.896015803019203</c:v>
                </c:pt>
                <c:pt idx="1033">
                  <c:v>42.039447148641003</c:v>
                </c:pt>
                <c:pt idx="1034">
                  <c:v>43.734732309977197</c:v>
                </c:pt>
                <c:pt idx="1035">
                  <c:v>49.013831456502302</c:v>
                </c:pt>
                <c:pt idx="1036">
                  <c:v>54.740446726481103</c:v>
                </c:pt>
                <c:pt idx="1037">
                  <c:v>59.9903157552083</c:v>
                </c:pt>
                <c:pt idx="1038">
                  <c:v>67.190547943115206</c:v>
                </c:pt>
                <c:pt idx="1039">
                  <c:v>72.266461690266894</c:v>
                </c:pt>
                <c:pt idx="1040">
                  <c:v>77.059716542561802</c:v>
                </c:pt>
                <c:pt idx="1041">
                  <c:v>78.453957875569699</c:v>
                </c:pt>
                <c:pt idx="1042">
                  <c:v>88.468767801920606</c:v>
                </c:pt>
                <c:pt idx="1043">
                  <c:v>87.678810119628906</c:v>
                </c:pt>
                <c:pt idx="1044">
                  <c:v>90.971661885579394</c:v>
                </c:pt>
                <c:pt idx="1045">
                  <c:v>94.095039367675795</c:v>
                </c:pt>
                <c:pt idx="1046">
                  <c:v>93.913874308268205</c:v>
                </c:pt>
                <c:pt idx="1047">
                  <c:v>94.074211120605497</c:v>
                </c:pt>
                <c:pt idx="1048">
                  <c:v>96.542663574218807</c:v>
                </c:pt>
                <c:pt idx="1049">
                  <c:v>91.954027811686203</c:v>
                </c:pt>
                <c:pt idx="1050">
                  <c:v>91.868637084960895</c:v>
                </c:pt>
                <c:pt idx="1051">
                  <c:v>94.721547444661496</c:v>
                </c:pt>
                <c:pt idx="1052">
                  <c:v>91.484906514485701</c:v>
                </c:pt>
                <c:pt idx="1053">
                  <c:v>92.117782592773395</c:v>
                </c:pt>
                <c:pt idx="1054">
                  <c:v>94.317214965820298</c:v>
                </c:pt>
                <c:pt idx="1055">
                  <c:v>91.947723388671903</c:v>
                </c:pt>
                <c:pt idx="1056">
                  <c:v>89.1937255859375</c:v>
                </c:pt>
                <c:pt idx="1057">
                  <c:v>96.085098266601605</c:v>
                </c:pt>
                <c:pt idx="1058">
                  <c:v>94.142545064290402</c:v>
                </c:pt>
                <c:pt idx="1059">
                  <c:v>91.192662556966098</c:v>
                </c:pt>
                <c:pt idx="1060">
                  <c:v>88.418436686197893</c:v>
                </c:pt>
                <c:pt idx="1061">
                  <c:v>90.048309326171903</c:v>
                </c:pt>
                <c:pt idx="1062">
                  <c:v>87.360875447591098</c:v>
                </c:pt>
                <c:pt idx="1063">
                  <c:v>93.890337626139299</c:v>
                </c:pt>
                <c:pt idx="1064">
                  <c:v>95.113520304361998</c:v>
                </c:pt>
                <c:pt idx="1065">
                  <c:v>91.958091735839801</c:v>
                </c:pt>
                <c:pt idx="1066">
                  <c:v>95.717267354329394</c:v>
                </c:pt>
                <c:pt idx="1067">
                  <c:v>93.609809875488295</c:v>
                </c:pt>
                <c:pt idx="1068">
                  <c:v>93.428560892740904</c:v>
                </c:pt>
                <c:pt idx="1069">
                  <c:v>87.849179585774706</c:v>
                </c:pt>
                <c:pt idx="1070">
                  <c:v>92.204037984212206</c:v>
                </c:pt>
                <c:pt idx="1071">
                  <c:v>90.855827331542997</c:v>
                </c:pt>
                <c:pt idx="1072">
                  <c:v>91.120587666829394</c:v>
                </c:pt>
                <c:pt idx="1073">
                  <c:v>90.7873942057292</c:v>
                </c:pt>
                <c:pt idx="1074">
                  <c:v>93.793116251627595</c:v>
                </c:pt>
                <c:pt idx="1075">
                  <c:v>96.708600362141894</c:v>
                </c:pt>
                <c:pt idx="1076">
                  <c:v>94.314069112141894</c:v>
                </c:pt>
                <c:pt idx="1077">
                  <c:v>96.684473673502595</c:v>
                </c:pt>
                <c:pt idx="1078">
                  <c:v>85.983016967773395</c:v>
                </c:pt>
                <c:pt idx="1079">
                  <c:v>92.2054036458333</c:v>
                </c:pt>
                <c:pt idx="1080">
                  <c:v>90.631088256835895</c:v>
                </c:pt>
                <c:pt idx="1081">
                  <c:v>92.135663350423201</c:v>
                </c:pt>
                <c:pt idx="1082">
                  <c:v>89.371520996093807</c:v>
                </c:pt>
                <c:pt idx="1083">
                  <c:v>87.310111999511705</c:v>
                </c:pt>
                <c:pt idx="1084">
                  <c:v>87.963615417480497</c:v>
                </c:pt>
                <c:pt idx="1085">
                  <c:v>89.545455932617202</c:v>
                </c:pt>
                <c:pt idx="1086">
                  <c:v>90.875986735026004</c:v>
                </c:pt>
                <c:pt idx="1087">
                  <c:v>88.812248229980497</c:v>
                </c:pt>
                <c:pt idx="1088">
                  <c:v>89.575503031412794</c:v>
                </c:pt>
                <c:pt idx="1089">
                  <c:v>90.733843485514299</c:v>
                </c:pt>
                <c:pt idx="1090">
                  <c:v>91.422612508138002</c:v>
                </c:pt>
                <c:pt idx="1091">
                  <c:v>92.774688720703097</c:v>
                </c:pt>
                <c:pt idx="1092">
                  <c:v>88.796343485514299</c:v>
                </c:pt>
                <c:pt idx="1093">
                  <c:v>88.099428812662794</c:v>
                </c:pt>
                <c:pt idx="1094">
                  <c:v>91.438051859537794</c:v>
                </c:pt>
                <c:pt idx="1095">
                  <c:v>90.9130452473958</c:v>
                </c:pt>
                <c:pt idx="1096">
                  <c:v>90.754201253255204</c:v>
                </c:pt>
                <c:pt idx="1097">
                  <c:v>90.1746826171875</c:v>
                </c:pt>
                <c:pt idx="1098">
                  <c:v>86.409367879231795</c:v>
                </c:pt>
                <c:pt idx="1099">
                  <c:v>83.559402465820298</c:v>
                </c:pt>
                <c:pt idx="1100">
                  <c:v>87.761182149251297</c:v>
                </c:pt>
                <c:pt idx="1101">
                  <c:v>88.980992635091098</c:v>
                </c:pt>
                <c:pt idx="1102">
                  <c:v>81.9739583333333</c:v>
                </c:pt>
                <c:pt idx="1103">
                  <c:v>83.874396006266295</c:v>
                </c:pt>
                <c:pt idx="1104">
                  <c:v>84.342867533365904</c:v>
                </c:pt>
                <c:pt idx="1105">
                  <c:v>81.777208964029995</c:v>
                </c:pt>
                <c:pt idx="1106">
                  <c:v>95.527338663736998</c:v>
                </c:pt>
                <c:pt idx="1107">
                  <c:v>96.598111470540402</c:v>
                </c:pt>
                <c:pt idx="1108">
                  <c:v>97.231185913085895</c:v>
                </c:pt>
                <c:pt idx="1109">
                  <c:v>97.150591532389299</c:v>
                </c:pt>
                <c:pt idx="1110">
                  <c:v>88.533442179361998</c:v>
                </c:pt>
                <c:pt idx="1111">
                  <c:v>87.5413004557292</c:v>
                </c:pt>
                <c:pt idx="1112">
                  <c:v>97.391634623209598</c:v>
                </c:pt>
                <c:pt idx="1113">
                  <c:v>88.289477030436203</c:v>
                </c:pt>
                <c:pt idx="1114">
                  <c:v>91.671923319498703</c:v>
                </c:pt>
                <c:pt idx="1115">
                  <c:v>87.364479064941406</c:v>
                </c:pt>
                <c:pt idx="1116">
                  <c:v>93.039248148600294</c:v>
                </c:pt>
                <c:pt idx="1117">
                  <c:v>93.637799580891894</c:v>
                </c:pt>
                <c:pt idx="1118">
                  <c:v>93.723785400390597</c:v>
                </c:pt>
                <c:pt idx="1119">
                  <c:v>96.148996988932296</c:v>
                </c:pt>
                <c:pt idx="1120">
                  <c:v>95.049074808756501</c:v>
                </c:pt>
                <c:pt idx="1121">
                  <c:v>92.072527567545606</c:v>
                </c:pt>
                <c:pt idx="1122">
                  <c:v>93.108632405598996</c:v>
                </c:pt>
                <c:pt idx="1123">
                  <c:v>82.692314147949205</c:v>
                </c:pt>
                <c:pt idx="1124">
                  <c:v>69.310653686523395</c:v>
                </c:pt>
                <c:pt idx="1125">
                  <c:v>60.559572855631501</c:v>
                </c:pt>
                <c:pt idx="1126">
                  <c:v>68.045936584472699</c:v>
                </c:pt>
                <c:pt idx="1127">
                  <c:v>79.291811625162794</c:v>
                </c:pt>
                <c:pt idx="1128">
                  <c:v>92.503453572591098</c:v>
                </c:pt>
                <c:pt idx="1129">
                  <c:v>97.957247416178404</c:v>
                </c:pt>
                <c:pt idx="1130">
                  <c:v>96.067560831705705</c:v>
                </c:pt>
                <c:pt idx="1131">
                  <c:v>93.493548075358106</c:v>
                </c:pt>
                <c:pt idx="1132">
                  <c:v>94.470016479492202</c:v>
                </c:pt>
                <c:pt idx="1133">
                  <c:v>94.2926839192708</c:v>
                </c:pt>
                <c:pt idx="1134">
                  <c:v>92.9460856119792</c:v>
                </c:pt>
                <c:pt idx="1135">
                  <c:v>91.6507568359375</c:v>
                </c:pt>
                <c:pt idx="1136">
                  <c:v>95.303560892740904</c:v>
                </c:pt>
                <c:pt idx="1137">
                  <c:v>96.471956888834598</c:v>
                </c:pt>
                <c:pt idx="1138">
                  <c:v>97.017926534016894</c:v>
                </c:pt>
                <c:pt idx="1139">
                  <c:v>97.274477640787794</c:v>
                </c:pt>
                <c:pt idx="1140">
                  <c:v>93.729303995768205</c:v>
                </c:pt>
                <c:pt idx="1141">
                  <c:v>96.512560526529995</c:v>
                </c:pt>
                <c:pt idx="1142">
                  <c:v>96.670944213867202</c:v>
                </c:pt>
                <c:pt idx="1143">
                  <c:v>95.659253438313797</c:v>
                </c:pt>
                <c:pt idx="1144">
                  <c:v>96.157737731933594</c:v>
                </c:pt>
                <c:pt idx="1145">
                  <c:v>93.427625020345005</c:v>
                </c:pt>
                <c:pt idx="1146">
                  <c:v>94.404057820638002</c:v>
                </c:pt>
                <c:pt idx="1147">
                  <c:v>95.178731282552107</c:v>
                </c:pt>
                <c:pt idx="1148">
                  <c:v>94.582514444986998</c:v>
                </c:pt>
                <c:pt idx="1149">
                  <c:v>96.213719685872405</c:v>
                </c:pt>
                <c:pt idx="1150">
                  <c:v>96.612164815266894</c:v>
                </c:pt>
                <c:pt idx="1151">
                  <c:v>96.4221598307292</c:v>
                </c:pt>
                <c:pt idx="1152">
                  <c:v>96.667645772298201</c:v>
                </c:pt>
                <c:pt idx="1153">
                  <c:v>96.700864156087206</c:v>
                </c:pt>
                <c:pt idx="1154">
                  <c:v>89.739941914876297</c:v>
                </c:pt>
                <c:pt idx="1155">
                  <c:v>54.766557057698598</c:v>
                </c:pt>
                <c:pt idx="1156">
                  <c:v>17.669398126192402</c:v>
                </c:pt>
                <c:pt idx="1157">
                  <c:v>6.4104986484162501</c:v>
                </c:pt>
                <c:pt idx="1158">
                  <c:v>12.319377899169901</c:v>
                </c:pt>
                <c:pt idx="1159">
                  <c:v>12.554029440041599</c:v>
                </c:pt>
                <c:pt idx="1160">
                  <c:v>14.8291893005371</c:v>
                </c:pt>
                <c:pt idx="1161">
                  <c:v>10.6834813114256</c:v>
                </c:pt>
                <c:pt idx="1162">
                  <c:v>21.680411469812199</c:v>
                </c:pt>
                <c:pt idx="1163">
                  <c:v>28.178172657266298</c:v>
                </c:pt>
                <c:pt idx="1164">
                  <c:v>30.687912623087598</c:v>
                </c:pt>
                <c:pt idx="1165">
                  <c:v>35.6676743825277</c:v>
                </c:pt>
                <c:pt idx="1166">
                  <c:v>36.784284273783399</c:v>
                </c:pt>
                <c:pt idx="1167">
                  <c:v>40.8535629908244</c:v>
                </c:pt>
                <c:pt idx="1168">
                  <c:v>41.481553713480601</c:v>
                </c:pt>
                <c:pt idx="1169">
                  <c:v>48.023586908976199</c:v>
                </c:pt>
                <c:pt idx="1170">
                  <c:v>47.242008845011398</c:v>
                </c:pt>
                <c:pt idx="1171">
                  <c:v>46.875080426533998</c:v>
                </c:pt>
                <c:pt idx="1172">
                  <c:v>47.742939949035602</c:v>
                </c:pt>
                <c:pt idx="1173">
                  <c:v>49.774315198262499</c:v>
                </c:pt>
                <c:pt idx="1174">
                  <c:v>56.950597763061502</c:v>
                </c:pt>
                <c:pt idx="1175">
                  <c:v>70.692714691162095</c:v>
                </c:pt>
                <c:pt idx="1176">
                  <c:v>86.811055501302107</c:v>
                </c:pt>
                <c:pt idx="1177">
                  <c:v>91.523564656575502</c:v>
                </c:pt>
                <c:pt idx="1178">
                  <c:v>96.7199300130208</c:v>
                </c:pt>
                <c:pt idx="1179">
                  <c:v>95.4341634114583</c:v>
                </c:pt>
                <c:pt idx="1180">
                  <c:v>95.712877909342495</c:v>
                </c:pt>
                <c:pt idx="1181">
                  <c:v>92.940500895182296</c:v>
                </c:pt>
                <c:pt idx="1182">
                  <c:v>91.8979085286458</c:v>
                </c:pt>
                <c:pt idx="1183">
                  <c:v>88.429697672526004</c:v>
                </c:pt>
                <c:pt idx="1184">
                  <c:v>93.916450500488295</c:v>
                </c:pt>
                <c:pt idx="1185">
                  <c:v>95.922096252441406</c:v>
                </c:pt>
                <c:pt idx="1186">
                  <c:v>95.8401692708333</c:v>
                </c:pt>
                <c:pt idx="1187">
                  <c:v>95.958727518717495</c:v>
                </c:pt>
                <c:pt idx="1188">
                  <c:v>96.770113627115904</c:v>
                </c:pt>
                <c:pt idx="1189">
                  <c:v>94.9678955078125</c:v>
                </c:pt>
                <c:pt idx="1190">
                  <c:v>94.608678181966098</c:v>
                </c:pt>
                <c:pt idx="1191">
                  <c:v>92.321495056152301</c:v>
                </c:pt>
                <c:pt idx="1192">
                  <c:v>91.572148640950502</c:v>
                </c:pt>
                <c:pt idx="1193">
                  <c:v>94.703567504882798</c:v>
                </c:pt>
                <c:pt idx="1194">
                  <c:v>95.554944356282505</c:v>
                </c:pt>
                <c:pt idx="1195">
                  <c:v>92.127227783203097</c:v>
                </c:pt>
                <c:pt idx="1196">
                  <c:v>96.714057922363295</c:v>
                </c:pt>
                <c:pt idx="1197">
                  <c:v>94.785980224609403</c:v>
                </c:pt>
                <c:pt idx="1198">
                  <c:v>95.427955627441406</c:v>
                </c:pt>
                <c:pt idx="1199">
                  <c:v>97.053619384765597</c:v>
                </c:pt>
                <c:pt idx="1200">
                  <c:v>97.081026713053404</c:v>
                </c:pt>
                <c:pt idx="1201">
                  <c:v>97.166669209798201</c:v>
                </c:pt>
                <c:pt idx="1202">
                  <c:v>94.910677591959598</c:v>
                </c:pt>
                <c:pt idx="1203">
                  <c:v>75.355690002441406</c:v>
                </c:pt>
                <c:pt idx="1204">
                  <c:v>48.252694447835303</c:v>
                </c:pt>
                <c:pt idx="1205">
                  <c:v>15.887735179314999</c:v>
                </c:pt>
                <c:pt idx="1206">
                  <c:v>12.1222107137243</c:v>
                </c:pt>
                <c:pt idx="1207">
                  <c:v>19.677085439364099</c:v>
                </c:pt>
                <c:pt idx="1208">
                  <c:v>20.0371608734131</c:v>
                </c:pt>
                <c:pt idx="1209">
                  <c:v>18.8925081888835</c:v>
                </c:pt>
                <c:pt idx="1210">
                  <c:v>19.2374254862467</c:v>
                </c:pt>
                <c:pt idx="1211">
                  <c:v>25.807032585144</c:v>
                </c:pt>
                <c:pt idx="1212">
                  <c:v>31.842543284098301</c:v>
                </c:pt>
                <c:pt idx="1213">
                  <c:v>31.051436106363902</c:v>
                </c:pt>
                <c:pt idx="1214">
                  <c:v>44.84130859375</c:v>
                </c:pt>
                <c:pt idx="1215">
                  <c:v>42.679817199707003</c:v>
                </c:pt>
                <c:pt idx="1216">
                  <c:v>43.230013529459598</c:v>
                </c:pt>
                <c:pt idx="1217">
                  <c:v>55.826437632242801</c:v>
                </c:pt>
                <c:pt idx="1218">
                  <c:v>63.504829406738303</c:v>
                </c:pt>
                <c:pt idx="1219">
                  <c:v>67.312168121337905</c:v>
                </c:pt>
                <c:pt idx="1220">
                  <c:v>89.878644307454394</c:v>
                </c:pt>
                <c:pt idx="1221">
                  <c:v>93.987805684407505</c:v>
                </c:pt>
                <c:pt idx="1222">
                  <c:v>96.529052734375</c:v>
                </c:pt>
                <c:pt idx="1223">
                  <c:v>97.155316670735701</c:v>
                </c:pt>
                <c:pt idx="1224">
                  <c:v>96.223330179850294</c:v>
                </c:pt>
                <c:pt idx="1225">
                  <c:v>93.916206359863295</c:v>
                </c:pt>
                <c:pt idx="1226">
                  <c:v>93.361890157063797</c:v>
                </c:pt>
                <c:pt idx="1227">
                  <c:v>96.251528422037794</c:v>
                </c:pt>
                <c:pt idx="1228">
                  <c:v>94.6964925130208</c:v>
                </c:pt>
                <c:pt idx="1229">
                  <c:v>94.025194803873703</c:v>
                </c:pt>
                <c:pt idx="1230">
                  <c:v>95.802012125651004</c:v>
                </c:pt>
                <c:pt idx="1231">
                  <c:v>93.380294799804702</c:v>
                </c:pt>
                <c:pt idx="1232">
                  <c:v>93.475331624348996</c:v>
                </c:pt>
                <c:pt idx="1233">
                  <c:v>94.917226155598996</c:v>
                </c:pt>
                <c:pt idx="1234">
                  <c:v>95.155359903971402</c:v>
                </c:pt>
                <c:pt idx="1235">
                  <c:v>95.788375854492202</c:v>
                </c:pt>
                <c:pt idx="1236">
                  <c:v>93.244888305664105</c:v>
                </c:pt>
                <c:pt idx="1237">
                  <c:v>93.239893595377595</c:v>
                </c:pt>
                <c:pt idx="1238">
                  <c:v>96.206822713216098</c:v>
                </c:pt>
                <c:pt idx="1239">
                  <c:v>90.782371520996094</c:v>
                </c:pt>
                <c:pt idx="1240">
                  <c:v>96.106066385904995</c:v>
                </c:pt>
                <c:pt idx="1241">
                  <c:v>97.113192240397098</c:v>
                </c:pt>
                <c:pt idx="1242">
                  <c:v>96.981333414713504</c:v>
                </c:pt>
                <c:pt idx="1243">
                  <c:v>96.169115702311203</c:v>
                </c:pt>
                <c:pt idx="1244">
                  <c:v>96.936424255371094</c:v>
                </c:pt>
                <c:pt idx="1245">
                  <c:v>92.628852844238295</c:v>
                </c:pt>
                <c:pt idx="1246">
                  <c:v>88.301274617513002</c:v>
                </c:pt>
                <c:pt idx="1247">
                  <c:v>57.953523000081397</c:v>
                </c:pt>
                <c:pt idx="1248">
                  <c:v>20.7817209574084</c:v>
                </c:pt>
                <c:pt idx="1249">
                  <c:v>14.973137712727</c:v>
                </c:pt>
                <c:pt idx="1250">
                  <c:v>14.824835240530501</c:v>
                </c:pt>
                <c:pt idx="1251">
                  <c:v>14.952237447102901</c:v>
                </c:pt>
                <c:pt idx="1252">
                  <c:v>13.1611672158663</c:v>
                </c:pt>
                <c:pt idx="1253">
                  <c:v>16.3228526512782</c:v>
                </c:pt>
                <c:pt idx="1254">
                  <c:v>23.267460546456299</c:v>
                </c:pt>
                <c:pt idx="1255">
                  <c:v>33.975260098775202</c:v>
                </c:pt>
                <c:pt idx="1256">
                  <c:v>35.0563923517863</c:v>
                </c:pt>
                <c:pt idx="1257">
                  <c:v>38.063866297403997</c:v>
                </c:pt>
                <c:pt idx="1258">
                  <c:v>44.923891703287801</c:v>
                </c:pt>
                <c:pt idx="1259">
                  <c:v>50.434835433959996</c:v>
                </c:pt>
                <c:pt idx="1260">
                  <c:v>54.887514750162801</c:v>
                </c:pt>
                <c:pt idx="1261">
                  <c:v>64.068483988444001</c:v>
                </c:pt>
                <c:pt idx="1262">
                  <c:v>74.417463938395201</c:v>
                </c:pt>
                <c:pt idx="1263">
                  <c:v>74.093437194824205</c:v>
                </c:pt>
                <c:pt idx="1264">
                  <c:v>79.127950032552107</c:v>
                </c:pt>
                <c:pt idx="1265">
                  <c:v>81.005020141601605</c:v>
                </c:pt>
                <c:pt idx="1266">
                  <c:v>95.111737569173201</c:v>
                </c:pt>
                <c:pt idx="1267">
                  <c:v>90.302177429199205</c:v>
                </c:pt>
                <c:pt idx="1268">
                  <c:v>89.758974711100294</c:v>
                </c:pt>
                <c:pt idx="1269">
                  <c:v>86.105898539225294</c:v>
                </c:pt>
                <c:pt idx="1270">
                  <c:v>85.756291707356795</c:v>
                </c:pt>
                <c:pt idx="1271">
                  <c:v>86.001380920410199</c:v>
                </c:pt>
                <c:pt idx="1272">
                  <c:v>88.415768941243499</c:v>
                </c:pt>
                <c:pt idx="1273">
                  <c:v>85.560320536295606</c:v>
                </c:pt>
                <c:pt idx="1274">
                  <c:v>89.650339762369796</c:v>
                </c:pt>
                <c:pt idx="1275">
                  <c:v>90.584788004557296</c:v>
                </c:pt>
                <c:pt idx="1276">
                  <c:v>94.323117574055999</c:v>
                </c:pt>
                <c:pt idx="1277">
                  <c:v>90.509447733561203</c:v>
                </c:pt>
                <c:pt idx="1278">
                  <c:v>88.808316548665402</c:v>
                </c:pt>
                <c:pt idx="1279">
                  <c:v>86.139020284016894</c:v>
                </c:pt>
                <c:pt idx="1280">
                  <c:v>84.531539916992202</c:v>
                </c:pt>
                <c:pt idx="1281">
                  <c:v>86.237355550130204</c:v>
                </c:pt>
                <c:pt idx="1282">
                  <c:v>84.981140136718807</c:v>
                </c:pt>
                <c:pt idx="1283">
                  <c:v>87.268768310546903</c:v>
                </c:pt>
                <c:pt idx="1284">
                  <c:v>88.688540140787794</c:v>
                </c:pt>
                <c:pt idx="1285">
                  <c:v>87.849095662434905</c:v>
                </c:pt>
                <c:pt idx="1286">
                  <c:v>85.202919006347699</c:v>
                </c:pt>
                <c:pt idx="1287">
                  <c:v>89.321375528971402</c:v>
                </c:pt>
                <c:pt idx="1288">
                  <c:v>91.497360229492202</c:v>
                </c:pt>
                <c:pt idx="1289">
                  <c:v>83.998583475748703</c:v>
                </c:pt>
                <c:pt idx="1290">
                  <c:v>85.237551371256501</c:v>
                </c:pt>
                <c:pt idx="1291">
                  <c:v>87.882392883300795</c:v>
                </c:pt>
                <c:pt idx="1292">
                  <c:v>85.007062276204394</c:v>
                </c:pt>
                <c:pt idx="1293">
                  <c:v>82.500015258789105</c:v>
                </c:pt>
                <c:pt idx="1294">
                  <c:v>82.831047058105497</c:v>
                </c:pt>
                <c:pt idx="1295">
                  <c:v>86.270757039388002</c:v>
                </c:pt>
                <c:pt idx="1296">
                  <c:v>87.084490458170606</c:v>
                </c:pt>
                <c:pt idx="1297">
                  <c:v>91.527786254882798</c:v>
                </c:pt>
                <c:pt idx="1298">
                  <c:v>90.056973775227902</c:v>
                </c:pt>
                <c:pt idx="1299">
                  <c:v>89.925247192382798</c:v>
                </c:pt>
                <c:pt idx="1300">
                  <c:v>88.805096944173201</c:v>
                </c:pt>
                <c:pt idx="1301">
                  <c:v>87.995162963867202</c:v>
                </c:pt>
                <c:pt idx="1302">
                  <c:v>87.993588765462206</c:v>
                </c:pt>
                <c:pt idx="1303">
                  <c:v>91.606531778971402</c:v>
                </c:pt>
                <c:pt idx="1304">
                  <c:v>88.345097859700502</c:v>
                </c:pt>
                <c:pt idx="1305">
                  <c:v>89.903139750162794</c:v>
                </c:pt>
                <c:pt idx="1306">
                  <c:v>91.243766784667997</c:v>
                </c:pt>
                <c:pt idx="1307">
                  <c:v>96.2067057291667</c:v>
                </c:pt>
                <c:pt idx="1308">
                  <c:v>94.532274881998703</c:v>
                </c:pt>
                <c:pt idx="1309">
                  <c:v>96.152132670084598</c:v>
                </c:pt>
                <c:pt idx="1310">
                  <c:v>85.434972127278598</c:v>
                </c:pt>
                <c:pt idx="1311">
                  <c:v>94.890836079915402</c:v>
                </c:pt>
                <c:pt idx="1312">
                  <c:v>96.586285909016894</c:v>
                </c:pt>
                <c:pt idx="1313">
                  <c:v>90.855814615885393</c:v>
                </c:pt>
                <c:pt idx="1314">
                  <c:v>93.198338826497405</c:v>
                </c:pt>
                <c:pt idx="1315">
                  <c:v>91.411193847656307</c:v>
                </c:pt>
                <c:pt idx="1316">
                  <c:v>94.045326232910199</c:v>
                </c:pt>
                <c:pt idx="1317">
                  <c:v>89.572374979654995</c:v>
                </c:pt>
                <c:pt idx="1318">
                  <c:v>92.082372029622405</c:v>
                </c:pt>
                <c:pt idx="1319">
                  <c:v>94.398918151855497</c:v>
                </c:pt>
                <c:pt idx="1320">
                  <c:v>97.101636250813797</c:v>
                </c:pt>
                <c:pt idx="1321">
                  <c:v>95.913398742675795</c:v>
                </c:pt>
                <c:pt idx="1322">
                  <c:v>95.875829060872405</c:v>
                </c:pt>
                <c:pt idx="1323">
                  <c:v>95.721193949381501</c:v>
                </c:pt>
                <c:pt idx="1324">
                  <c:v>91.986630757649706</c:v>
                </c:pt>
                <c:pt idx="1325">
                  <c:v>94.672782897949205</c:v>
                </c:pt>
                <c:pt idx="1326">
                  <c:v>91.864367167154995</c:v>
                </c:pt>
                <c:pt idx="1327">
                  <c:v>96.926277160644503</c:v>
                </c:pt>
                <c:pt idx="1328">
                  <c:v>95.896799723307296</c:v>
                </c:pt>
                <c:pt idx="1329">
                  <c:v>95.041514078776004</c:v>
                </c:pt>
                <c:pt idx="1330">
                  <c:v>97.249501546223996</c:v>
                </c:pt>
                <c:pt idx="1331">
                  <c:v>92.301317850748703</c:v>
                </c:pt>
                <c:pt idx="1332">
                  <c:v>96.550112406412794</c:v>
                </c:pt>
                <c:pt idx="1333">
                  <c:v>94.763865152994796</c:v>
                </c:pt>
                <c:pt idx="1334">
                  <c:v>96.880088806152301</c:v>
                </c:pt>
                <c:pt idx="1335">
                  <c:v>97.864293416341098</c:v>
                </c:pt>
                <c:pt idx="1336">
                  <c:v>97.091901143391894</c:v>
                </c:pt>
                <c:pt idx="1337">
                  <c:v>74.639034271240206</c:v>
                </c:pt>
                <c:pt idx="1338">
                  <c:v>41.237050056457498</c:v>
                </c:pt>
                <c:pt idx="1339">
                  <c:v>13.5958509196838</c:v>
                </c:pt>
                <c:pt idx="1340">
                  <c:v>10.780988057454399</c:v>
                </c:pt>
                <c:pt idx="1341">
                  <c:v>12.716152826945001</c:v>
                </c:pt>
                <c:pt idx="1342">
                  <c:v>19.048440265158799</c:v>
                </c:pt>
                <c:pt idx="1343">
                  <c:v>22.472363154093401</c:v>
                </c:pt>
                <c:pt idx="1344">
                  <c:v>32.800975481669099</c:v>
                </c:pt>
                <c:pt idx="1345">
                  <c:v>33.057715733846003</c:v>
                </c:pt>
                <c:pt idx="1346">
                  <c:v>30.658321380615199</c:v>
                </c:pt>
                <c:pt idx="1347">
                  <c:v>34.984847386678098</c:v>
                </c:pt>
                <c:pt idx="1348">
                  <c:v>37.450324376424199</c:v>
                </c:pt>
                <c:pt idx="1349">
                  <c:v>41.318894068400098</c:v>
                </c:pt>
                <c:pt idx="1350">
                  <c:v>40.330728530883803</c:v>
                </c:pt>
                <c:pt idx="1351">
                  <c:v>48.9701131184896</c:v>
                </c:pt>
                <c:pt idx="1352">
                  <c:v>48.9161771138509</c:v>
                </c:pt>
                <c:pt idx="1353">
                  <c:v>57.042498270670599</c:v>
                </c:pt>
                <c:pt idx="1354">
                  <c:v>68.090151468912794</c:v>
                </c:pt>
                <c:pt idx="1355">
                  <c:v>66.864606221516894</c:v>
                </c:pt>
                <c:pt idx="1356">
                  <c:v>72.040131886800097</c:v>
                </c:pt>
                <c:pt idx="1357">
                  <c:v>73.1541938781738</c:v>
                </c:pt>
                <c:pt idx="1358">
                  <c:v>81.349795023600294</c:v>
                </c:pt>
                <c:pt idx="1359">
                  <c:v>83.787673950195298</c:v>
                </c:pt>
                <c:pt idx="1360">
                  <c:v>84.275662740071596</c:v>
                </c:pt>
                <c:pt idx="1361">
                  <c:v>90.054560343424498</c:v>
                </c:pt>
                <c:pt idx="1362">
                  <c:v>90.280380249023395</c:v>
                </c:pt>
                <c:pt idx="1363">
                  <c:v>91.813613891601605</c:v>
                </c:pt>
                <c:pt idx="1364">
                  <c:v>89.156832377115904</c:v>
                </c:pt>
                <c:pt idx="1365">
                  <c:v>90.409660339355497</c:v>
                </c:pt>
                <c:pt idx="1366">
                  <c:v>89.262992858886705</c:v>
                </c:pt>
                <c:pt idx="1367">
                  <c:v>91.480456034342495</c:v>
                </c:pt>
                <c:pt idx="1368">
                  <c:v>87.306668599446596</c:v>
                </c:pt>
                <c:pt idx="1369">
                  <c:v>88.595787048339801</c:v>
                </c:pt>
                <c:pt idx="1370">
                  <c:v>85.854075113932296</c:v>
                </c:pt>
                <c:pt idx="1371">
                  <c:v>86.554430643717495</c:v>
                </c:pt>
                <c:pt idx="1372">
                  <c:v>90.894414265950502</c:v>
                </c:pt>
                <c:pt idx="1373">
                  <c:v>88.318013509114607</c:v>
                </c:pt>
                <c:pt idx="1374">
                  <c:v>89.889083862304702</c:v>
                </c:pt>
                <c:pt idx="1375">
                  <c:v>88.186136881510393</c:v>
                </c:pt>
                <c:pt idx="1376">
                  <c:v>88.960800170898395</c:v>
                </c:pt>
                <c:pt idx="1377">
                  <c:v>87.699564615885393</c:v>
                </c:pt>
                <c:pt idx="1378">
                  <c:v>86.480756123860701</c:v>
                </c:pt>
                <c:pt idx="1379">
                  <c:v>89.655909220377595</c:v>
                </c:pt>
                <c:pt idx="1380">
                  <c:v>92.088061014811203</c:v>
                </c:pt>
                <c:pt idx="1381">
                  <c:v>94.368110656738295</c:v>
                </c:pt>
                <c:pt idx="1382">
                  <c:v>85.511644999186203</c:v>
                </c:pt>
                <c:pt idx="1383">
                  <c:v>92.061246236165402</c:v>
                </c:pt>
                <c:pt idx="1384">
                  <c:v>88.908599853515597</c:v>
                </c:pt>
                <c:pt idx="1385">
                  <c:v>91.907905578613295</c:v>
                </c:pt>
                <c:pt idx="1386">
                  <c:v>90.366872151692704</c:v>
                </c:pt>
                <c:pt idx="1387">
                  <c:v>92.240147908528598</c:v>
                </c:pt>
                <c:pt idx="1388">
                  <c:v>94.912506103515597</c:v>
                </c:pt>
                <c:pt idx="1389">
                  <c:v>92.814994812011705</c:v>
                </c:pt>
                <c:pt idx="1390">
                  <c:v>93.048418680826799</c:v>
                </c:pt>
                <c:pt idx="1391">
                  <c:v>88.401769002278598</c:v>
                </c:pt>
                <c:pt idx="1392">
                  <c:v>87.338411966959598</c:v>
                </c:pt>
                <c:pt idx="1393">
                  <c:v>86.736544291178404</c:v>
                </c:pt>
                <c:pt idx="1394">
                  <c:v>91.939064025878906</c:v>
                </c:pt>
                <c:pt idx="1395">
                  <c:v>91.418034871419295</c:v>
                </c:pt>
                <c:pt idx="1396">
                  <c:v>95.362027486165402</c:v>
                </c:pt>
                <c:pt idx="1397">
                  <c:v>95.995419820149706</c:v>
                </c:pt>
                <c:pt idx="1398">
                  <c:v>96.382097880045606</c:v>
                </c:pt>
                <c:pt idx="1399">
                  <c:v>89.953453063964801</c:v>
                </c:pt>
                <c:pt idx="1400">
                  <c:v>89.275667826334598</c:v>
                </c:pt>
                <c:pt idx="1401">
                  <c:v>89.109138488769503</c:v>
                </c:pt>
                <c:pt idx="1402">
                  <c:v>93.524500528971402</c:v>
                </c:pt>
                <c:pt idx="1403">
                  <c:v>85.909034729003906</c:v>
                </c:pt>
                <c:pt idx="1404">
                  <c:v>97.4364827473958</c:v>
                </c:pt>
                <c:pt idx="1405">
                  <c:v>96.481910705566406</c:v>
                </c:pt>
                <c:pt idx="1406">
                  <c:v>94.245796203613295</c:v>
                </c:pt>
                <c:pt idx="1407">
                  <c:v>94.806442260742202</c:v>
                </c:pt>
                <c:pt idx="1408">
                  <c:v>93.453620910644503</c:v>
                </c:pt>
                <c:pt idx="1409">
                  <c:v>96.6951497395833</c:v>
                </c:pt>
                <c:pt idx="1410">
                  <c:v>95.382954915364607</c:v>
                </c:pt>
                <c:pt idx="1411">
                  <c:v>89.559875488281307</c:v>
                </c:pt>
                <c:pt idx="1412">
                  <c:v>92.318936665852902</c:v>
                </c:pt>
                <c:pt idx="1413">
                  <c:v>94.790021260579394</c:v>
                </c:pt>
                <c:pt idx="1414">
                  <c:v>97.445828755696596</c:v>
                </c:pt>
                <c:pt idx="1415">
                  <c:v>94.715255737304702</c:v>
                </c:pt>
                <c:pt idx="1416">
                  <c:v>94.304209391276004</c:v>
                </c:pt>
                <c:pt idx="1417">
                  <c:v>95.413490295410199</c:v>
                </c:pt>
                <c:pt idx="1418">
                  <c:v>95.502428690592495</c:v>
                </c:pt>
                <c:pt idx="1419">
                  <c:v>93.706085205078097</c:v>
                </c:pt>
                <c:pt idx="1420">
                  <c:v>91.901997884114607</c:v>
                </c:pt>
                <c:pt idx="1421">
                  <c:v>92.9498697916667</c:v>
                </c:pt>
                <c:pt idx="1422">
                  <c:v>94.743807474772098</c:v>
                </c:pt>
                <c:pt idx="1423">
                  <c:v>92.865249633789105</c:v>
                </c:pt>
                <c:pt idx="1424">
                  <c:v>91.962463378906307</c:v>
                </c:pt>
                <c:pt idx="1425">
                  <c:v>91.966011047363295</c:v>
                </c:pt>
                <c:pt idx="1426">
                  <c:v>95.846984863281307</c:v>
                </c:pt>
                <c:pt idx="1427">
                  <c:v>93.401629130045606</c:v>
                </c:pt>
                <c:pt idx="1428">
                  <c:v>95.639261881510393</c:v>
                </c:pt>
                <c:pt idx="1429">
                  <c:v>97.727411905924498</c:v>
                </c:pt>
                <c:pt idx="1430">
                  <c:v>97.681620279947893</c:v>
                </c:pt>
                <c:pt idx="1431">
                  <c:v>98.059537251790402</c:v>
                </c:pt>
                <c:pt idx="1432">
                  <c:v>97.314038594563797</c:v>
                </c:pt>
                <c:pt idx="1433">
                  <c:v>96.076665242513002</c:v>
                </c:pt>
                <c:pt idx="1434">
                  <c:v>74.295916239420606</c:v>
                </c:pt>
                <c:pt idx="1435">
                  <c:v>26.620096313456699</c:v>
                </c:pt>
                <c:pt idx="1436">
                  <c:v>19.425421714782701</c:v>
                </c:pt>
                <c:pt idx="1437">
                  <c:v>22.931605656941699</c:v>
                </c:pt>
                <c:pt idx="1438">
                  <c:v>24.9409144719442</c:v>
                </c:pt>
                <c:pt idx="1439">
                  <c:v>30.2051547368368</c:v>
                </c:pt>
                <c:pt idx="1440">
                  <c:v>39.242919921875</c:v>
                </c:pt>
                <c:pt idx="1441">
                  <c:v>39.781625111897803</c:v>
                </c:pt>
                <c:pt idx="1442">
                  <c:v>48.9649670918783</c:v>
                </c:pt>
                <c:pt idx="1443">
                  <c:v>54.2479057312012</c:v>
                </c:pt>
                <c:pt idx="1444">
                  <c:v>59.2722778320313</c:v>
                </c:pt>
                <c:pt idx="1445">
                  <c:v>60.231351216634103</c:v>
                </c:pt>
                <c:pt idx="1446">
                  <c:v>66.752606709798201</c:v>
                </c:pt>
                <c:pt idx="1447">
                  <c:v>68.969576517740904</c:v>
                </c:pt>
                <c:pt idx="1448">
                  <c:v>77.385178883870395</c:v>
                </c:pt>
                <c:pt idx="1449">
                  <c:v>80.865657806396499</c:v>
                </c:pt>
                <c:pt idx="1450">
                  <c:v>90.041114807128906</c:v>
                </c:pt>
                <c:pt idx="1451">
                  <c:v>90.418540954589801</c:v>
                </c:pt>
                <c:pt idx="1452">
                  <c:v>92.559219360351605</c:v>
                </c:pt>
                <c:pt idx="1453">
                  <c:v>89.345914204915402</c:v>
                </c:pt>
                <c:pt idx="1454">
                  <c:v>86.770769755045606</c:v>
                </c:pt>
                <c:pt idx="1455">
                  <c:v>88.063448588053404</c:v>
                </c:pt>
                <c:pt idx="1456">
                  <c:v>85.866841634114607</c:v>
                </c:pt>
                <c:pt idx="1457">
                  <c:v>91.822189331054702</c:v>
                </c:pt>
                <c:pt idx="1458">
                  <c:v>91.114323933919295</c:v>
                </c:pt>
                <c:pt idx="1459">
                  <c:v>90.071563720703097</c:v>
                </c:pt>
                <c:pt idx="1460">
                  <c:v>95.360216776529995</c:v>
                </c:pt>
                <c:pt idx="1461">
                  <c:v>88.002222696940095</c:v>
                </c:pt>
                <c:pt idx="1462">
                  <c:v>80.800069173177107</c:v>
                </c:pt>
                <c:pt idx="1463">
                  <c:v>87.135780334472699</c:v>
                </c:pt>
                <c:pt idx="1464">
                  <c:v>82.450627644856795</c:v>
                </c:pt>
                <c:pt idx="1465">
                  <c:v>87.5508626302083</c:v>
                </c:pt>
                <c:pt idx="1466">
                  <c:v>87.471262613932296</c:v>
                </c:pt>
                <c:pt idx="1467">
                  <c:v>89.367444356282505</c:v>
                </c:pt>
                <c:pt idx="1468">
                  <c:v>86.905527750651004</c:v>
                </c:pt>
                <c:pt idx="1469">
                  <c:v>87.133867899576799</c:v>
                </c:pt>
                <c:pt idx="1470">
                  <c:v>87.224606831868499</c:v>
                </c:pt>
                <c:pt idx="1471">
                  <c:v>84.397219340006501</c:v>
                </c:pt>
                <c:pt idx="1472">
                  <c:v>88.976542154947893</c:v>
                </c:pt>
                <c:pt idx="1473">
                  <c:v>89.065317789713504</c:v>
                </c:pt>
                <c:pt idx="1474">
                  <c:v>91.743957519531307</c:v>
                </c:pt>
                <c:pt idx="1475">
                  <c:v>92.8605143229167</c:v>
                </c:pt>
                <c:pt idx="1476">
                  <c:v>93.943827311197893</c:v>
                </c:pt>
                <c:pt idx="1477">
                  <c:v>91.462834676106795</c:v>
                </c:pt>
                <c:pt idx="1478">
                  <c:v>89.965756734212206</c:v>
                </c:pt>
                <c:pt idx="1479">
                  <c:v>89.723826090494796</c:v>
                </c:pt>
                <c:pt idx="1480">
                  <c:v>89.029894510904995</c:v>
                </c:pt>
                <c:pt idx="1481">
                  <c:v>90.805046081542997</c:v>
                </c:pt>
                <c:pt idx="1482">
                  <c:v>93.625099182128906</c:v>
                </c:pt>
                <c:pt idx="1483">
                  <c:v>89.664260864257798</c:v>
                </c:pt>
                <c:pt idx="1484">
                  <c:v>94.114964803059905</c:v>
                </c:pt>
                <c:pt idx="1485">
                  <c:v>92.374580383300795</c:v>
                </c:pt>
                <c:pt idx="1486">
                  <c:v>98.1246337890625</c:v>
                </c:pt>
                <c:pt idx="1487">
                  <c:v>93.148211161295606</c:v>
                </c:pt>
                <c:pt idx="1488">
                  <c:v>95.195452372233106</c:v>
                </c:pt>
                <c:pt idx="1489">
                  <c:v>92.048418680826799</c:v>
                </c:pt>
                <c:pt idx="1490">
                  <c:v>88.524907430013002</c:v>
                </c:pt>
                <c:pt idx="1491">
                  <c:v>92.753054300944001</c:v>
                </c:pt>
                <c:pt idx="1492">
                  <c:v>87.905156453450502</c:v>
                </c:pt>
                <c:pt idx="1493">
                  <c:v>92.147092183430999</c:v>
                </c:pt>
                <c:pt idx="1494">
                  <c:v>88.836924235026004</c:v>
                </c:pt>
                <c:pt idx="1495">
                  <c:v>94.817487080891894</c:v>
                </c:pt>
                <c:pt idx="1496">
                  <c:v>98.329332987467495</c:v>
                </c:pt>
                <c:pt idx="1497">
                  <c:v>95.582956949869796</c:v>
                </c:pt>
                <c:pt idx="1498">
                  <c:v>92.6564534505208</c:v>
                </c:pt>
                <c:pt idx="1499">
                  <c:v>89.737943013509096</c:v>
                </c:pt>
                <c:pt idx="1500">
                  <c:v>91.402165730794295</c:v>
                </c:pt>
                <c:pt idx="1501">
                  <c:v>93.474924723307296</c:v>
                </c:pt>
                <c:pt idx="1502">
                  <c:v>91.867497762044295</c:v>
                </c:pt>
                <c:pt idx="1503">
                  <c:v>97.123919169108106</c:v>
                </c:pt>
                <c:pt idx="1504">
                  <c:v>96.177622477213504</c:v>
                </c:pt>
                <c:pt idx="1505">
                  <c:v>94.421635945638002</c:v>
                </c:pt>
                <c:pt idx="1506">
                  <c:v>91.853614807128906</c:v>
                </c:pt>
                <c:pt idx="1507">
                  <c:v>96.414210001627595</c:v>
                </c:pt>
                <c:pt idx="1508">
                  <c:v>98.397979736328097</c:v>
                </c:pt>
                <c:pt idx="1509">
                  <c:v>89.782925923665402</c:v>
                </c:pt>
                <c:pt idx="1510">
                  <c:v>96.739334106445298</c:v>
                </c:pt>
                <c:pt idx="1511">
                  <c:v>97.462366739908902</c:v>
                </c:pt>
                <c:pt idx="1512">
                  <c:v>98.164309183756501</c:v>
                </c:pt>
                <c:pt idx="1513">
                  <c:v>97.957425435384096</c:v>
                </c:pt>
                <c:pt idx="1514">
                  <c:v>96.175102233886705</c:v>
                </c:pt>
                <c:pt idx="1515">
                  <c:v>95.429715474446596</c:v>
                </c:pt>
                <c:pt idx="1516">
                  <c:v>96.707557678222699</c:v>
                </c:pt>
                <c:pt idx="1517">
                  <c:v>97.508242289225294</c:v>
                </c:pt>
                <c:pt idx="1518">
                  <c:v>97.388341267903598</c:v>
                </c:pt>
                <c:pt idx="1519">
                  <c:v>97.348879496256501</c:v>
                </c:pt>
                <c:pt idx="1520">
                  <c:v>97.527320861816406</c:v>
                </c:pt>
                <c:pt idx="1521">
                  <c:v>86.886695861816406</c:v>
                </c:pt>
                <c:pt idx="1522">
                  <c:v>58.693815867106103</c:v>
                </c:pt>
                <c:pt idx="1523">
                  <c:v>23.240954581648101</c:v>
                </c:pt>
                <c:pt idx="1524">
                  <c:v>14.562741675724601</c:v>
                </c:pt>
                <c:pt idx="1525">
                  <c:v>17.0263755405322</c:v>
                </c:pt>
                <c:pt idx="1526">
                  <c:v>25.956442261425199</c:v>
                </c:pt>
                <c:pt idx="1527">
                  <c:v>33.035814285278299</c:v>
                </c:pt>
                <c:pt idx="1528">
                  <c:v>35.191923777262403</c:v>
                </c:pt>
                <c:pt idx="1529">
                  <c:v>48.947536468505902</c:v>
                </c:pt>
                <c:pt idx="1530">
                  <c:v>50.222101847330698</c:v>
                </c:pt>
                <c:pt idx="1531">
                  <c:v>53.848927815755196</c:v>
                </c:pt>
                <c:pt idx="1532">
                  <c:v>56.858100891113303</c:v>
                </c:pt>
                <c:pt idx="1533">
                  <c:v>59.733178456624401</c:v>
                </c:pt>
                <c:pt idx="1534">
                  <c:v>57.912684122721402</c:v>
                </c:pt>
                <c:pt idx="1535">
                  <c:v>62.162296295166001</c:v>
                </c:pt>
                <c:pt idx="1536">
                  <c:v>69.700401306152301</c:v>
                </c:pt>
                <c:pt idx="1537">
                  <c:v>71.735422770182296</c:v>
                </c:pt>
                <c:pt idx="1538">
                  <c:v>69.686279296875</c:v>
                </c:pt>
                <c:pt idx="1539">
                  <c:v>70.136395772298201</c:v>
                </c:pt>
                <c:pt idx="1540">
                  <c:v>79.957745869954394</c:v>
                </c:pt>
                <c:pt idx="1541">
                  <c:v>82.112500508626297</c:v>
                </c:pt>
                <c:pt idx="1542">
                  <c:v>89.521408081054702</c:v>
                </c:pt>
                <c:pt idx="1543">
                  <c:v>88.706275939941406</c:v>
                </c:pt>
                <c:pt idx="1544">
                  <c:v>87.916346232096402</c:v>
                </c:pt>
                <c:pt idx="1545">
                  <c:v>84.2278645833333</c:v>
                </c:pt>
                <c:pt idx="1546">
                  <c:v>91.721860249837206</c:v>
                </c:pt>
                <c:pt idx="1547">
                  <c:v>88.906496683756501</c:v>
                </c:pt>
                <c:pt idx="1548">
                  <c:v>90.856188456217495</c:v>
                </c:pt>
                <c:pt idx="1549">
                  <c:v>85.943397521972699</c:v>
                </c:pt>
                <c:pt idx="1550">
                  <c:v>88.080179850260393</c:v>
                </c:pt>
                <c:pt idx="1551">
                  <c:v>89.921778361002595</c:v>
                </c:pt>
                <c:pt idx="1552">
                  <c:v>93.690401713053404</c:v>
                </c:pt>
                <c:pt idx="1553">
                  <c:v>94.344698588053404</c:v>
                </c:pt>
                <c:pt idx="1554">
                  <c:v>93.169726053873703</c:v>
                </c:pt>
                <c:pt idx="1555">
                  <c:v>92.531321207682296</c:v>
                </c:pt>
                <c:pt idx="1556">
                  <c:v>88.678103129069001</c:v>
                </c:pt>
                <c:pt idx="1557">
                  <c:v>86.857650756835895</c:v>
                </c:pt>
                <c:pt idx="1558">
                  <c:v>89.680414835611998</c:v>
                </c:pt>
                <c:pt idx="1559">
                  <c:v>93.008298238118499</c:v>
                </c:pt>
                <c:pt idx="1560">
                  <c:v>89.588656107584598</c:v>
                </c:pt>
                <c:pt idx="1561">
                  <c:v>87.014714558919295</c:v>
                </c:pt>
                <c:pt idx="1562">
                  <c:v>81.926979064941406</c:v>
                </c:pt>
                <c:pt idx="1563">
                  <c:v>81.409449259440095</c:v>
                </c:pt>
                <c:pt idx="1564">
                  <c:v>81.464052836100294</c:v>
                </c:pt>
                <c:pt idx="1565">
                  <c:v>83.271270751953097</c:v>
                </c:pt>
                <c:pt idx="1566">
                  <c:v>85.561208089192704</c:v>
                </c:pt>
                <c:pt idx="1567">
                  <c:v>90.060132344563797</c:v>
                </c:pt>
                <c:pt idx="1568">
                  <c:v>88.558591206868499</c:v>
                </c:pt>
                <c:pt idx="1569">
                  <c:v>84.650461832682296</c:v>
                </c:pt>
                <c:pt idx="1570">
                  <c:v>86.818542480468807</c:v>
                </c:pt>
                <c:pt idx="1571">
                  <c:v>90.112943013509096</c:v>
                </c:pt>
                <c:pt idx="1572">
                  <c:v>84.168769836425795</c:v>
                </c:pt>
                <c:pt idx="1573">
                  <c:v>91.495437622070298</c:v>
                </c:pt>
                <c:pt idx="1574">
                  <c:v>93.516855875651004</c:v>
                </c:pt>
                <c:pt idx="1575">
                  <c:v>95.794258117675795</c:v>
                </c:pt>
                <c:pt idx="1576">
                  <c:v>93.136622111002595</c:v>
                </c:pt>
                <c:pt idx="1577">
                  <c:v>95.677843729654995</c:v>
                </c:pt>
                <c:pt idx="1578">
                  <c:v>97.772262573242202</c:v>
                </c:pt>
                <c:pt idx="1579">
                  <c:v>90.006500244140597</c:v>
                </c:pt>
                <c:pt idx="1580">
                  <c:v>88.161026000976605</c:v>
                </c:pt>
                <c:pt idx="1581">
                  <c:v>91.744471232096402</c:v>
                </c:pt>
                <c:pt idx="1582">
                  <c:v>92.121587117513002</c:v>
                </c:pt>
                <c:pt idx="1583">
                  <c:v>90.768089294433594</c:v>
                </c:pt>
                <c:pt idx="1584">
                  <c:v>88.487986246744796</c:v>
                </c:pt>
                <c:pt idx="1585">
                  <c:v>89.221000671386705</c:v>
                </c:pt>
                <c:pt idx="1586">
                  <c:v>89.927619934082003</c:v>
                </c:pt>
                <c:pt idx="1587">
                  <c:v>95.500381469726605</c:v>
                </c:pt>
                <c:pt idx="1588">
                  <c:v>91.636899312337206</c:v>
                </c:pt>
                <c:pt idx="1589">
                  <c:v>92.211881001790402</c:v>
                </c:pt>
                <c:pt idx="1590">
                  <c:v>94.987032572428404</c:v>
                </c:pt>
                <c:pt idx="1591">
                  <c:v>98.210044860839801</c:v>
                </c:pt>
                <c:pt idx="1592">
                  <c:v>94.221051534016894</c:v>
                </c:pt>
                <c:pt idx="1593">
                  <c:v>97.254831949869796</c:v>
                </c:pt>
                <c:pt idx="1594">
                  <c:v>98.029116312662794</c:v>
                </c:pt>
                <c:pt idx="1595">
                  <c:v>97.834630330403598</c:v>
                </c:pt>
                <c:pt idx="1596">
                  <c:v>92.950574239095005</c:v>
                </c:pt>
                <c:pt idx="1597">
                  <c:v>95.9375</c:v>
                </c:pt>
                <c:pt idx="1598">
                  <c:v>95.319727579752595</c:v>
                </c:pt>
                <c:pt idx="1599">
                  <c:v>97.274843851725294</c:v>
                </c:pt>
                <c:pt idx="1600">
                  <c:v>97.288355509440095</c:v>
                </c:pt>
                <c:pt idx="1601">
                  <c:v>95.304209391276004</c:v>
                </c:pt>
                <c:pt idx="1602">
                  <c:v>87.699223836263002</c:v>
                </c:pt>
                <c:pt idx="1603">
                  <c:v>93.8592936197917</c:v>
                </c:pt>
                <c:pt idx="1604">
                  <c:v>93.861529032389299</c:v>
                </c:pt>
                <c:pt idx="1605">
                  <c:v>96.604070027669295</c:v>
                </c:pt>
                <c:pt idx="1606">
                  <c:v>97.259722391764299</c:v>
                </c:pt>
                <c:pt idx="1607">
                  <c:v>93.7406412760417</c:v>
                </c:pt>
                <c:pt idx="1608">
                  <c:v>96.238466898600294</c:v>
                </c:pt>
                <c:pt idx="1609">
                  <c:v>88.913141886393205</c:v>
                </c:pt>
                <c:pt idx="1610">
                  <c:v>64.622418721516894</c:v>
                </c:pt>
                <c:pt idx="1611">
                  <c:v>25.885606447855601</c:v>
                </c:pt>
                <c:pt idx="1612">
                  <c:v>12.0320167541504</c:v>
                </c:pt>
                <c:pt idx="1613">
                  <c:v>19.903118133544901</c:v>
                </c:pt>
                <c:pt idx="1614">
                  <c:v>21.743640581766801</c:v>
                </c:pt>
                <c:pt idx="1615">
                  <c:v>28.407178243001301</c:v>
                </c:pt>
                <c:pt idx="1616">
                  <c:v>39.491426467895501</c:v>
                </c:pt>
                <c:pt idx="1617">
                  <c:v>40.541554768880196</c:v>
                </c:pt>
                <c:pt idx="1618">
                  <c:v>54.196703592936203</c:v>
                </c:pt>
                <c:pt idx="1619">
                  <c:v>62.937142690022803</c:v>
                </c:pt>
                <c:pt idx="1620">
                  <c:v>68.940216064453097</c:v>
                </c:pt>
                <c:pt idx="1621">
                  <c:v>74.115786234537794</c:v>
                </c:pt>
                <c:pt idx="1622">
                  <c:v>83.916709899902301</c:v>
                </c:pt>
                <c:pt idx="1623">
                  <c:v>87.026156107584598</c:v>
                </c:pt>
                <c:pt idx="1624">
                  <c:v>90.525380452473996</c:v>
                </c:pt>
                <c:pt idx="1625">
                  <c:v>90.345507303873703</c:v>
                </c:pt>
                <c:pt idx="1626">
                  <c:v>89.233535766601605</c:v>
                </c:pt>
                <c:pt idx="1627">
                  <c:v>92.006243387858106</c:v>
                </c:pt>
                <c:pt idx="1628">
                  <c:v>89.570264180501297</c:v>
                </c:pt>
                <c:pt idx="1629">
                  <c:v>89.684893290201799</c:v>
                </c:pt>
                <c:pt idx="1630">
                  <c:v>95.649355570475294</c:v>
                </c:pt>
                <c:pt idx="1631">
                  <c:v>91.239425659179702</c:v>
                </c:pt>
                <c:pt idx="1632">
                  <c:v>90.370389302571596</c:v>
                </c:pt>
                <c:pt idx="1633">
                  <c:v>88.730593363444001</c:v>
                </c:pt>
                <c:pt idx="1634">
                  <c:v>95.851595560709598</c:v>
                </c:pt>
                <c:pt idx="1635">
                  <c:v>93.3939208984375</c:v>
                </c:pt>
                <c:pt idx="1636">
                  <c:v>97.019472757975294</c:v>
                </c:pt>
                <c:pt idx="1637">
                  <c:v>96.281951904296903</c:v>
                </c:pt>
                <c:pt idx="1638">
                  <c:v>95.308883666992202</c:v>
                </c:pt>
                <c:pt idx="1639">
                  <c:v>87.713223775227902</c:v>
                </c:pt>
                <c:pt idx="1640">
                  <c:v>91.904436747233106</c:v>
                </c:pt>
                <c:pt idx="1641">
                  <c:v>93.155133565266894</c:v>
                </c:pt>
                <c:pt idx="1642">
                  <c:v>93.239369710286496</c:v>
                </c:pt>
                <c:pt idx="1643">
                  <c:v>97.287083943684905</c:v>
                </c:pt>
                <c:pt idx="1644">
                  <c:v>93.490025838216098</c:v>
                </c:pt>
                <c:pt idx="1645">
                  <c:v>89.200485229492202</c:v>
                </c:pt>
                <c:pt idx="1646">
                  <c:v>95.571184794108106</c:v>
                </c:pt>
                <c:pt idx="1647">
                  <c:v>90.339810689290402</c:v>
                </c:pt>
                <c:pt idx="1648">
                  <c:v>97.128438313802107</c:v>
                </c:pt>
                <c:pt idx="1649">
                  <c:v>95.018600463867202</c:v>
                </c:pt>
                <c:pt idx="1650">
                  <c:v>92.543657938639299</c:v>
                </c:pt>
                <c:pt idx="1651">
                  <c:v>82.805107116699205</c:v>
                </c:pt>
                <c:pt idx="1652">
                  <c:v>92.229403177897098</c:v>
                </c:pt>
                <c:pt idx="1653">
                  <c:v>88.560071309407505</c:v>
                </c:pt>
                <c:pt idx="1654">
                  <c:v>90.652450561523395</c:v>
                </c:pt>
                <c:pt idx="1655">
                  <c:v>89.320955912272098</c:v>
                </c:pt>
                <c:pt idx="1656">
                  <c:v>93.0931396484375</c:v>
                </c:pt>
                <c:pt idx="1657">
                  <c:v>96.623840332031307</c:v>
                </c:pt>
                <c:pt idx="1658">
                  <c:v>84.8364664713542</c:v>
                </c:pt>
                <c:pt idx="1659">
                  <c:v>84.032196044921903</c:v>
                </c:pt>
                <c:pt idx="1660">
                  <c:v>82.285138448079394</c:v>
                </c:pt>
                <c:pt idx="1661">
                  <c:v>91.416671752929702</c:v>
                </c:pt>
                <c:pt idx="1662">
                  <c:v>94.856862386067704</c:v>
                </c:pt>
                <c:pt idx="1663">
                  <c:v>92.349024454752595</c:v>
                </c:pt>
                <c:pt idx="1664">
                  <c:v>91.333994547526004</c:v>
                </c:pt>
                <c:pt idx="1665">
                  <c:v>92.635655721028598</c:v>
                </c:pt>
                <c:pt idx="1666">
                  <c:v>90.540219624837206</c:v>
                </c:pt>
                <c:pt idx="1667">
                  <c:v>91.8905843098958</c:v>
                </c:pt>
                <c:pt idx="1668">
                  <c:v>93.237607320149706</c:v>
                </c:pt>
                <c:pt idx="1669">
                  <c:v>94.967798868815095</c:v>
                </c:pt>
                <c:pt idx="1670">
                  <c:v>94.850972493489607</c:v>
                </c:pt>
                <c:pt idx="1671">
                  <c:v>97.280199686686203</c:v>
                </c:pt>
                <c:pt idx="1672">
                  <c:v>91.755282084147098</c:v>
                </c:pt>
                <c:pt idx="1673">
                  <c:v>92.514475504557296</c:v>
                </c:pt>
                <c:pt idx="1674">
                  <c:v>86.565661112467495</c:v>
                </c:pt>
                <c:pt idx="1675">
                  <c:v>94.858784993489607</c:v>
                </c:pt>
                <c:pt idx="1676">
                  <c:v>92.233301798502595</c:v>
                </c:pt>
                <c:pt idx="1677">
                  <c:v>97.110865275065095</c:v>
                </c:pt>
                <c:pt idx="1678">
                  <c:v>93.891652425130204</c:v>
                </c:pt>
                <c:pt idx="1679">
                  <c:v>94.794303894042997</c:v>
                </c:pt>
                <c:pt idx="1680">
                  <c:v>93.696772257486998</c:v>
                </c:pt>
                <c:pt idx="1681">
                  <c:v>91.103561401367202</c:v>
                </c:pt>
                <c:pt idx="1682">
                  <c:v>94.383349100748703</c:v>
                </c:pt>
                <c:pt idx="1683">
                  <c:v>93.006955464680999</c:v>
                </c:pt>
                <c:pt idx="1684">
                  <c:v>93.003161112467495</c:v>
                </c:pt>
                <c:pt idx="1685">
                  <c:v>93.286588033040402</c:v>
                </c:pt>
                <c:pt idx="1686">
                  <c:v>89.484832763671903</c:v>
                </c:pt>
                <c:pt idx="1687">
                  <c:v>92.681200663248703</c:v>
                </c:pt>
                <c:pt idx="1688">
                  <c:v>94.716575622558594</c:v>
                </c:pt>
                <c:pt idx="1689">
                  <c:v>97.257560729980497</c:v>
                </c:pt>
                <c:pt idx="1690">
                  <c:v>98.442387898763002</c:v>
                </c:pt>
                <c:pt idx="1691">
                  <c:v>98.395515441894503</c:v>
                </c:pt>
                <c:pt idx="1692">
                  <c:v>98.478103637695298</c:v>
                </c:pt>
                <c:pt idx="1693">
                  <c:v>90.0023193359375</c:v>
                </c:pt>
                <c:pt idx="1694">
                  <c:v>93.327308654785199</c:v>
                </c:pt>
                <c:pt idx="1695">
                  <c:v>81.922054290771499</c:v>
                </c:pt>
                <c:pt idx="1696">
                  <c:v>66.100931803385393</c:v>
                </c:pt>
                <c:pt idx="1697">
                  <c:v>54.391661961873403</c:v>
                </c:pt>
                <c:pt idx="1698">
                  <c:v>41.828830718994098</c:v>
                </c:pt>
                <c:pt idx="1699">
                  <c:v>29.706731160481802</c:v>
                </c:pt>
                <c:pt idx="1700">
                  <c:v>26.8723376885367</c:v>
                </c:pt>
                <c:pt idx="1701">
                  <c:v>10.324787616729701</c:v>
                </c:pt>
                <c:pt idx="1702">
                  <c:v>16.927649221383</c:v>
                </c:pt>
                <c:pt idx="1703">
                  <c:v>17.518399556477899</c:v>
                </c:pt>
                <c:pt idx="1704">
                  <c:v>29.725519816080698</c:v>
                </c:pt>
                <c:pt idx="1705">
                  <c:v>32.285133329530602</c:v>
                </c:pt>
                <c:pt idx="1706">
                  <c:v>26.344952974468502</c:v>
                </c:pt>
                <c:pt idx="1707">
                  <c:v>36.483960469563797</c:v>
                </c:pt>
                <c:pt idx="1708">
                  <c:v>38.2292135274038</c:v>
                </c:pt>
                <c:pt idx="1709">
                  <c:v>45.3492444356283</c:v>
                </c:pt>
                <c:pt idx="1710">
                  <c:v>57.929882049560497</c:v>
                </c:pt>
                <c:pt idx="1711">
                  <c:v>63.368762969970703</c:v>
                </c:pt>
                <c:pt idx="1712">
                  <c:v>63.215126037597699</c:v>
                </c:pt>
                <c:pt idx="1713">
                  <c:v>77.503801981608106</c:v>
                </c:pt>
                <c:pt idx="1714">
                  <c:v>77.913021087646499</c:v>
                </c:pt>
                <c:pt idx="1715">
                  <c:v>83.565884908040402</c:v>
                </c:pt>
                <c:pt idx="1716">
                  <c:v>91.017209370930999</c:v>
                </c:pt>
                <c:pt idx="1717">
                  <c:v>91.356925964355497</c:v>
                </c:pt>
                <c:pt idx="1718">
                  <c:v>87.248339335123703</c:v>
                </c:pt>
                <c:pt idx="1719">
                  <c:v>87.649630228678404</c:v>
                </c:pt>
                <c:pt idx="1720">
                  <c:v>83.581926981608106</c:v>
                </c:pt>
                <c:pt idx="1721">
                  <c:v>82.096188863118499</c:v>
                </c:pt>
                <c:pt idx="1722">
                  <c:v>86.613736470540402</c:v>
                </c:pt>
                <c:pt idx="1723">
                  <c:v>88.963722229003906</c:v>
                </c:pt>
                <c:pt idx="1724">
                  <c:v>88.105384826660199</c:v>
                </c:pt>
                <c:pt idx="1725">
                  <c:v>89.892148335774706</c:v>
                </c:pt>
                <c:pt idx="1726">
                  <c:v>89.284528096516894</c:v>
                </c:pt>
                <c:pt idx="1727">
                  <c:v>87.223080952962206</c:v>
                </c:pt>
                <c:pt idx="1728">
                  <c:v>88.905695597330705</c:v>
                </c:pt>
                <c:pt idx="1729">
                  <c:v>88.393707275390597</c:v>
                </c:pt>
                <c:pt idx="1730">
                  <c:v>85.8961181640625</c:v>
                </c:pt>
                <c:pt idx="1731">
                  <c:v>84.940167744954394</c:v>
                </c:pt>
                <c:pt idx="1732">
                  <c:v>89.554865519205705</c:v>
                </c:pt>
                <c:pt idx="1733">
                  <c:v>94.041173299153598</c:v>
                </c:pt>
                <c:pt idx="1734">
                  <c:v>89.479011535644503</c:v>
                </c:pt>
                <c:pt idx="1735">
                  <c:v>89.253641764322893</c:v>
                </c:pt>
                <c:pt idx="1736">
                  <c:v>85.414306640625</c:v>
                </c:pt>
                <c:pt idx="1737">
                  <c:v>86.135063171386705</c:v>
                </c:pt>
                <c:pt idx="1738">
                  <c:v>88.288297017415402</c:v>
                </c:pt>
                <c:pt idx="1739">
                  <c:v>89.445042928059905</c:v>
                </c:pt>
                <c:pt idx="1740">
                  <c:v>87.515401204427107</c:v>
                </c:pt>
                <c:pt idx="1741">
                  <c:v>80.080889383951799</c:v>
                </c:pt>
                <c:pt idx="1742">
                  <c:v>84.092076619466098</c:v>
                </c:pt>
                <c:pt idx="1743">
                  <c:v>89.375628153483106</c:v>
                </c:pt>
                <c:pt idx="1744">
                  <c:v>85.0137939453125</c:v>
                </c:pt>
                <c:pt idx="1745">
                  <c:v>90.356447855631501</c:v>
                </c:pt>
                <c:pt idx="1746">
                  <c:v>87.574862162272098</c:v>
                </c:pt>
                <c:pt idx="1747">
                  <c:v>90.676266988118499</c:v>
                </c:pt>
                <c:pt idx="1748">
                  <c:v>90.455528259277301</c:v>
                </c:pt>
                <c:pt idx="1749">
                  <c:v>92.547332763671903</c:v>
                </c:pt>
                <c:pt idx="1750">
                  <c:v>90.370780944824205</c:v>
                </c:pt>
                <c:pt idx="1751">
                  <c:v>88.618217468261705</c:v>
                </c:pt>
                <c:pt idx="1752">
                  <c:v>85.528704325358106</c:v>
                </c:pt>
                <c:pt idx="1753">
                  <c:v>92.105168660481795</c:v>
                </c:pt>
                <c:pt idx="1754">
                  <c:v>90.390050252278598</c:v>
                </c:pt>
                <c:pt idx="1755">
                  <c:v>86.877677917480497</c:v>
                </c:pt>
                <c:pt idx="1756">
                  <c:v>93.389378865559905</c:v>
                </c:pt>
                <c:pt idx="1757">
                  <c:v>92.994623819986998</c:v>
                </c:pt>
                <c:pt idx="1758">
                  <c:v>93.480651855468807</c:v>
                </c:pt>
                <c:pt idx="1759">
                  <c:v>88.050478617350294</c:v>
                </c:pt>
                <c:pt idx="1760">
                  <c:v>86.4166666666667</c:v>
                </c:pt>
                <c:pt idx="1761">
                  <c:v>89.407165527343807</c:v>
                </c:pt>
                <c:pt idx="1762">
                  <c:v>92.841957092285199</c:v>
                </c:pt>
                <c:pt idx="1763">
                  <c:v>94.5194091796875</c:v>
                </c:pt>
                <c:pt idx="1764">
                  <c:v>92.638783772786496</c:v>
                </c:pt>
                <c:pt idx="1765">
                  <c:v>90.999160766601605</c:v>
                </c:pt>
                <c:pt idx="1766">
                  <c:v>86.689018249511705</c:v>
                </c:pt>
                <c:pt idx="1767">
                  <c:v>89.042004903157505</c:v>
                </c:pt>
                <c:pt idx="1768">
                  <c:v>89.979507446289105</c:v>
                </c:pt>
                <c:pt idx="1769">
                  <c:v>88.862330118815095</c:v>
                </c:pt>
                <c:pt idx="1770">
                  <c:v>88.1531575520833</c:v>
                </c:pt>
                <c:pt idx="1771">
                  <c:v>86.366882324218807</c:v>
                </c:pt>
                <c:pt idx="1772">
                  <c:v>86.459571838378906</c:v>
                </c:pt>
                <c:pt idx="1773">
                  <c:v>87.255948384602902</c:v>
                </c:pt>
                <c:pt idx="1774">
                  <c:v>90.951510111490904</c:v>
                </c:pt>
                <c:pt idx="1775">
                  <c:v>89.561017354329394</c:v>
                </c:pt>
                <c:pt idx="1776">
                  <c:v>89.120831807454394</c:v>
                </c:pt>
                <c:pt idx="1777">
                  <c:v>90.794662475585895</c:v>
                </c:pt>
                <c:pt idx="1778">
                  <c:v>94.152946472167997</c:v>
                </c:pt>
                <c:pt idx="1779">
                  <c:v>97.781908671061203</c:v>
                </c:pt>
                <c:pt idx="1780">
                  <c:v>93.472084045410199</c:v>
                </c:pt>
                <c:pt idx="1781">
                  <c:v>96.776143391927107</c:v>
                </c:pt>
                <c:pt idx="1782">
                  <c:v>95.026247660319001</c:v>
                </c:pt>
                <c:pt idx="1783">
                  <c:v>94.6403401692708</c:v>
                </c:pt>
                <c:pt idx="1784">
                  <c:v>94.607449849446596</c:v>
                </c:pt>
                <c:pt idx="1785">
                  <c:v>93.915756225585895</c:v>
                </c:pt>
                <c:pt idx="1786">
                  <c:v>97.550397237141894</c:v>
                </c:pt>
                <c:pt idx="1787">
                  <c:v>97.737215677897098</c:v>
                </c:pt>
                <c:pt idx="1788">
                  <c:v>98.022061665852902</c:v>
                </c:pt>
                <c:pt idx="1789">
                  <c:v>94.162999471028598</c:v>
                </c:pt>
                <c:pt idx="1790">
                  <c:v>85.925150553385393</c:v>
                </c:pt>
                <c:pt idx="1791">
                  <c:v>58.399876912434898</c:v>
                </c:pt>
                <c:pt idx="1792">
                  <c:v>38.040662765502901</c:v>
                </c:pt>
                <c:pt idx="1793">
                  <c:v>21.996048704410601</c:v>
                </c:pt>
                <c:pt idx="1794">
                  <c:v>10.720002913226701</c:v>
                </c:pt>
                <c:pt idx="1795">
                  <c:v>16.3588157289972</c:v>
                </c:pt>
                <c:pt idx="1796">
                  <c:v>15.8410650889079</c:v>
                </c:pt>
                <c:pt idx="1797">
                  <c:v>17.071724891662601</c:v>
                </c:pt>
                <c:pt idx="1798">
                  <c:v>19.6411966408292</c:v>
                </c:pt>
                <c:pt idx="1799">
                  <c:v>30.127009709676098</c:v>
                </c:pt>
                <c:pt idx="1800">
                  <c:v>29.045212427775098</c:v>
                </c:pt>
                <c:pt idx="1801">
                  <c:v>36.0915851593018</c:v>
                </c:pt>
                <c:pt idx="1802">
                  <c:v>36.110802332560198</c:v>
                </c:pt>
                <c:pt idx="1803">
                  <c:v>43.501506169636997</c:v>
                </c:pt>
                <c:pt idx="1804">
                  <c:v>47.142176946004199</c:v>
                </c:pt>
                <c:pt idx="1805">
                  <c:v>53.823641459147098</c:v>
                </c:pt>
                <c:pt idx="1806">
                  <c:v>62.7693277994792</c:v>
                </c:pt>
                <c:pt idx="1807">
                  <c:v>69.671548207600907</c:v>
                </c:pt>
                <c:pt idx="1808">
                  <c:v>74.314069112141894</c:v>
                </c:pt>
                <c:pt idx="1809">
                  <c:v>77.708028157552107</c:v>
                </c:pt>
                <c:pt idx="1810">
                  <c:v>79.564427693684905</c:v>
                </c:pt>
                <c:pt idx="1811">
                  <c:v>83.616114298502595</c:v>
                </c:pt>
                <c:pt idx="1812">
                  <c:v>94.076232910156307</c:v>
                </c:pt>
                <c:pt idx="1813">
                  <c:v>95.086021423339801</c:v>
                </c:pt>
                <c:pt idx="1814">
                  <c:v>95.473640441894503</c:v>
                </c:pt>
                <c:pt idx="1815">
                  <c:v>91.463038126627595</c:v>
                </c:pt>
                <c:pt idx="1816">
                  <c:v>90.611846923828097</c:v>
                </c:pt>
                <c:pt idx="1817">
                  <c:v>92.571975708007798</c:v>
                </c:pt>
                <c:pt idx="1818">
                  <c:v>93.733749389648395</c:v>
                </c:pt>
                <c:pt idx="1819">
                  <c:v>92.263923645019503</c:v>
                </c:pt>
                <c:pt idx="1820">
                  <c:v>90.070330301920606</c:v>
                </c:pt>
                <c:pt idx="1821">
                  <c:v>94.280921936035199</c:v>
                </c:pt>
                <c:pt idx="1822">
                  <c:v>93.118560791015597</c:v>
                </c:pt>
                <c:pt idx="1823">
                  <c:v>91.869041442871094</c:v>
                </c:pt>
                <c:pt idx="1824">
                  <c:v>92.071159362792997</c:v>
                </c:pt>
                <c:pt idx="1825">
                  <c:v>92.474904378255204</c:v>
                </c:pt>
                <c:pt idx="1826">
                  <c:v>88.916798909505204</c:v>
                </c:pt>
                <c:pt idx="1827">
                  <c:v>87.759813944498703</c:v>
                </c:pt>
                <c:pt idx="1828">
                  <c:v>89.643081665039105</c:v>
                </c:pt>
                <c:pt idx="1829">
                  <c:v>87.246205647786496</c:v>
                </c:pt>
                <c:pt idx="1830">
                  <c:v>91.560282389322893</c:v>
                </c:pt>
                <c:pt idx="1831">
                  <c:v>92.376378377278598</c:v>
                </c:pt>
                <c:pt idx="1832">
                  <c:v>91.862709045410199</c:v>
                </c:pt>
                <c:pt idx="1833">
                  <c:v>90.955808003743499</c:v>
                </c:pt>
                <c:pt idx="1834">
                  <c:v>93.798517862955705</c:v>
                </c:pt>
                <c:pt idx="1835">
                  <c:v>97.0414225260417</c:v>
                </c:pt>
                <c:pt idx="1836">
                  <c:v>91.807563781738295</c:v>
                </c:pt>
                <c:pt idx="1837">
                  <c:v>90.501678466796903</c:v>
                </c:pt>
                <c:pt idx="1838">
                  <c:v>96.608362833658902</c:v>
                </c:pt>
                <c:pt idx="1839">
                  <c:v>94.7748209635417</c:v>
                </c:pt>
                <c:pt idx="1840">
                  <c:v>92.866175333658902</c:v>
                </c:pt>
                <c:pt idx="1841">
                  <c:v>92.122838338216098</c:v>
                </c:pt>
                <c:pt idx="1842">
                  <c:v>90.234967549641894</c:v>
                </c:pt>
                <c:pt idx="1843">
                  <c:v>93.653666178385393</c:v>
                </c:pt>
                <c:pt idx="1844">
                  <c:v>92.003367106119796</c:v>
                </c:pt>
                <c:pt idx="1845">
                  <c:v>93.674346923828097</c:v>
                </c:pt>
                <c:pt idx="1846">
                  <c:v>93.425580342610701</c:v>
                </c:pt>
                <c:pt idx="1847">
                  <c:v>95.099960327148395</c:v>
                </c:pt>
                <c:pt idx="1848">
                  <c:v>94.142906188964801</c:v>
                </c:pt>
                <c:pt idx="1849">
                  <c:v>92.660329182942704</c:v>
                </c:pt>
                <c:pt idx="1850">
                  <c:v>95.184193929036496</c:v>
                </c:pt>
                <c:pt idx="1851">
                  <c:v>91.169370015462206</c:v>
                </c:pt>
                <c:pt idx="1852">
                  <c:v>92.948117574055999</c:v>
                </c:pt>
                <c:pt idx="1853">
                  <c:v>94.4312744140625</c:v>
                </c:pt>
                <c:pt idx="1854">
                  <c:v>94.447820027669295</c:v>
                </c:pt>
                <c:pt idx="1855">
                  <c:v>91.952847798665402</c:v>
                </c:pt>
                <c:pt idx="1856">
                  <c:v>93.044807434082003</c:v>
                </c:pt>
                <c:pt idx="1857">
                  <c:v>93.541519165039105</c:v>
                </c:pt>
                <c:pt idx="1858">
                  <c:v>92.139030456542997</c:v>
                </c:pt>
                <c:pt idx="1859">
                  <c:v>92.122774759928404</c:v>
                </c:pt>
                <c:pt idx="1860">
                  <c:v>88.289975484212206</c:v>
                </c:pt>
                <c:pt idx="1861">
                  <c:v>82.835601806640597</c:v>
                </c:pt>
                <c:pt idx="1862">
                  <c:v>82.788284301757798</c:v>
                </c:pt>
                <c:pt idx="1863">
                  <c:v>85.593625386555999</c:v>
                </c:pt>
                <c:pt idx="1864">
                  <c:v>83.711324055989607</c:v>
                </c:pt>
                <c:pt idx="1865">
                  <c:v>91.692258199055999</c:v>
                </c:pt>
                <c:pt idx="1866">
                  <c:v>91.476173400878906</c:v>
                </c:pt>
                <c:pt idx="1867">
                  <c:v>92.2003987630208</c:v>
                </c:pt>
                <c:pt idx="1868">
                  <c:v>92.118344624837206</c:v>
                </c:pt>
                <c:pt idx="1869">
                  <c:v>92.359347025553404</c:v>
                </c:pt>
                <c:pt idx="1870">
                  <c:v>92.828806559244796</c:v>
                </c:pt>
                <c:pt idx="1871">
                  <c:v>91.627494812011705</c:v>
                </c:pt>
                <c:pt idx="1872">
                  <c:v>95.459014892578097</c:v>
                </c:pt>
                <c:pt idx="1873">
                  <c:v>98.619656880696596</c:v>
                </c:pt>
                <c:pt idx="1874">
                  <c:v>94.320589701334598</c:v>
                </c:pt>
                <c:pt idx="1875">
                  <c:v>95.812723795572893</c:v>
                </c:pt>
                <c:pt idx="1876">
                  <c:v>97.9524739583333</c:v>
                </c:pt>
                <c:pt idx="1877">
                  <c:v>94.794013977050795</c:v>
                </c:pt>
                <c:pt idx="1878">
                  <c:v>98.371546427408902</c:v>
                </c:pt>
                <c:pt idx="1879">
                  <c:v>89.375770568847699</c:v>
                </c:pt>
                <c:pt idx="1880">
                  <c:v>85.501861572265597</c:v>
                </c:pt>
                <c:pt idx="1881">
                  <c:v>66.996693929036496</c:v>
                </c:pt>
                <c:pt idx="1882">
                  <c:v>66.095345815022796</c:v>
                </c:pt>
                <c:pt idx="1883">
                  <c:v>54.6728121439616</c:v>
                </c:pt>
                <c:pt idx="1884">
                  <c:v>45.838360468546497</c:v>
                </c:pt>
                <c:pt idx="1885">
                  <c:v>31.430557250976602</c:v>
                </c:pt>
                <c:pt idx="1886">
                  <c:v>15.8108045775443</c:v>
                </c:pt>
                <c:pt idx="1887">
                  <c:v>22.691162109375</c:v>
                </c:pt>
                <c:pt idx="1888">
                  <c:v>26.636776606241899</c:v>
                </c:pt>
                <c:pt idx="1889">
                  <c:v>25.597419738769499</c:v>
                </c:pt>
                <c:pt idx="1890">
                  <c:v>29.3502521514893</c:v>
                </c:pt>
                <c:pt idx="1891">
                  <c:v>43.971936543782597</c:v>
                </c:pt>
                <c:pt idx="1892">
                  <c:v>46.909053802490199</c:v>
                </c:pt>
                <c:pt idx="1893">
                  <c:v>47.541528065999401</c:v>
                </c:pt>
                <c:pt idx="1894">
                  <c:v>56.055187225341797</c:v>
                </c:pt>
                <c:pt idx="1895">
                  <c:v>69.728139241536496</c:v>
                </c:pt>
                <c:pt idx="1896">
                  <c:v>71.572437286376996</c:v>
                </c:pt>
                <c:pt idx="1897">
                  <c:v>75.446072896321596</c:v>
                </c:pt>
                <c:pt idx="1898">
                  <c:v>88.382176717122405</c:v>
                </c:pt>
                <c:pt idx="1899">
                  <c:v>91.116790771484403</c:v>
                </c:pt>
                <c:pt idx="1900">
                  <c:v>93.407925923665402</c:v>
                </c:pt>
                <c:pt idx="1901">
                  <c:v>91.600402832031307</c:v>
                </c:pt>
                <c:pt idx="1902">
                  <c:v>89.981941223144503</c:v>
                </c:pt>
                <c:pt idx="1903">
                  <c:v>94.730440775553404</c:v>
                </c:pt>
                <c:pt idx="1904">
                  <c:v>90.609347025553404</c:v>
                </c:pt>
                <c:pt idx="1905">
                  <c:v>88.098152160644503</c:v>
                </c:pt>
                <c:pt idx="1906">
                  <c:v>85.025810241699205</c:v>
                </c:pt>
                <c:pt idx="1907">
                  <c:v>88.427258809407505</c:v>
                </c:pt>
                <c:pt idx="1908">
                  <c:v>87.473378499348996</c:v>
                </c:pt>
                <c:pt idx="1909">
                  <c:v>85.104433695475294</c:v>
                </c:pt>
                <c:pt idx="1910">
                  <c:v>89.901115417480497</c:v>
                </c:pt>
                <c:pt idx="1911">
                  <c:v>87.059552510579394</c:v>
                </c:pt>
                <c:pt idx="1912">
                  <c:v>87.717109680175795</c:v>
                </c:pt>
                <c:pt idx="1913">
                  <c:v>88.608050028483106</c:v>
                </c:pt>
                <c:pt idx="1914">
                  <c:v>90.147351582845005</c:v>
                </c:pt>
                <c:pt idx="1915">
                  <c:v>88.674079895019503</c:v>
                </c:pt>
                <c:pt idx="1916">
                  <c:v>92.174690246582003</c:v>
                </c:pt>
                <c:pt idx="1917">
                  <c:v>92.539260864257798</c:v>
                </c:pt>
                <c:pt idx="1918">
                  <c:v>94.935228983561203</c:v>
                </c:pt>
                <c:pt idx="1919">
                  <c:v>93.584523518880204</c:v>
                </c:pt>
                <c:pt idx="1920">
                  <c:v>92.530293782552107</c:v>
                </c:pt>
                <c:pt idx="1921">
                  <c:v>90.842864990234403</c:v>
                </c:pt>
                <c:pt idx="1922">
                  <c:v>94.549433390299498</c:v>
                </c:pt>
                <c:pt idx="1923">
                  <c:v>91.767463684082003</c:v>
                </c:pt>
                <c:pt idx="1924">
                  <c:v>94.385482788085895</c:v>
                </c:pt>
                <c:pt idx="1925">
                  <c:v>91.425427754720005</c:v>
                </c:pt>
                <c:pt idx="1926">
                  <c:v>90.536333719889299</c:v>
                </c:pt>
                <c:pt idx="1927">
                  <c:v>91.602045694986998</c:v>
                </c:pt>
                <c:pt idx="1928">
                  <c:v>95.498964945475294</c:v>
                </c:pt>
                <c:pt idx="1929">
                  <c:v>92.715367635091098</c:v>
                </c:pt>
                <c:pt idx="1930">
                  <c:v>91.767779032389299</c:v>
                </c:pt>
                <c:pt idx="1931">
                  <c:v>91.6818033854167</c:v>
                </c:pt>
                <c:pt idx="1932">
                  <c:v>91.482294718424498</c:v>
                </c:pt>
                <c:pt idx="1933">
                  <c:v>90.893900553385393</c:v>
                </c:pt>
                <c:pt idx="1934">
                  <c:v>96.787083943684905</c:v>
                </c:pt>
                <c:pt idx="1935">
                  <c:v>91.874659220377595</c:v>
                </c:pt>
                <c:pt idx="1936">
                  <c:v>89.605888366699205</c:v>
                </c:pt>
                <c:pt idx="1937">
                  <c:v>84.700767517089801</c:v>
                </c:pt>
                <c:pt idx="1938">
                  <c:v>90.484270731608106</c:v>
                </c:pt>
                <c:pt idx="1939">
                  <c:v>89.662048339843807</c:v>
                </c:pt>
                <c:pt idx="1940">
                  <c:v>91.952924092610701</c:v>
                </c:pt>
                <c:pt idx="1941">
                  <c:v>92.641199747721402</c:v>
                </c:pt>
                <c:pt idx="1942">
                  <c:v>92.522237141927107</c:v>
                </c:pt>
                <c:pt idx="1943">
                  <c:v>88.822525024414105</c:v>
                </c:pt>
                <c:pt idx="1944">
                  <c:v>89.726977030436203</c:v>
                </c:pt>
                <c:pt idx="1945">
                  <c:v>88.244026184082003</c:v>
                </c:pt>
                <c:pt idx="1946">
                  <c:v>89.696749369303404</c:v>
                </c:pt>
                <c:pt idx="1947">
                  <c:v>87.647313435872405</c:v>
                </c:pt>
                <c:pt idx="1948">
                  <c:v>92.453773498535199</c:v>
                </c:pt>
                <c:pt idx="1949">
                  <c:v>95.042322794596402</c:v>
                </c:pt>
                <c:pt idx="1950">
                  <c:v>93.231719970703097</c:v>
                </c:pt>
                <c:pt idx="1951">
                  <c:v>97.271748860677107</c:v>
                </c:pt>
                <c:pt idx="1952">
                  <c:v>96.099881490071596</c:v>
                </c:pt>
                <c:pt idx="1953">
                  <c:v>93.750821431477902</c:v>
                </c:pt>
                <c:pt idx="1954">
                  <c:v>93.803024291992202</c:v>
                </c:pt>
                <c:pt idx="1955">
                  <c:v>95.423680623372405</c:v>
                </c:pt>
                <c:pt idx="1956">
                  <c:v>92.096748352050795</c:v>
                </c:pt>
                <c:pt idx="1957">
                  <c:v>93.217422485351605</c:v>
                </c:pt>
                <c:pt idx="1958">
                  <c:v>95.420110066731795</c:v>
                </c:pt>
                <c:pt idx="1959">
                  <c:v>97.731798807779995</c:v>
                </c:pt>
                <c:pt idx="1960">
                  <c:v>98.032343546549498</c:v>
                </c:pt>
                <c:pt idx="1961">
                  <c:v>98.011306762695298</c:v>
                </c:pt>
                <c:pt idx="1962">
                  <c:v>97.880015055338504</c:v>
                </c:pt>
                <c:pt idx="1963">
                  <c:v>90.855669657389299</c:v>
                </c:pt>
                <c:pt idx="1964">
                  <c:v>72.554876963297502</c:v>
                </c:pt>
                <c:pt idx="1965">
                  <c:v>66.466443379720005</c:v>
                </c:pt>
                <c:pt idx="1966">
                  <c:v>51.656284332275398</c:v>
                </c:pt>
                <c:pt idx="1967">
                  <c:v>39.736541748046903</c:v>
                </c:pt>
                <c:pt idx="1968">
                  <c:v>23.486636463242299</c:v>
                </c:pt>
                <c:pt idx="1969">
                  <c:v>17.8069553896785</c:v>
                </c:pt>
                <c:pt idx="1970">
                  <c:v>14.1860307057699</c:v>
                </c:pt>
                <c:pt idx="1971">
                  <c:v>17.921990790714801</c:v>
                </c:pt>
                <c:pt idx="1972">
                  <c:v>28.380788485209099</c:v>
                </c:pt>
                <c:pt idx="1973">
                  <c:v>43.3443101247152</c:v>
                </c:pt>
                <c:pt idx="1974">
                  <c:v>48.370417277018198</c:v>
                </c:pt>
                <c:pt idx="1975">
                  <c:v>51.677982330322301</c:v>
                </c:pt>
                <c:pt idx="1976">
                  <c:v>59.277002970377602</c:v>
                </c:pt>
                <c:pt idx="1977">
                  <c:v>54.991425832112597</c:v>
                </c:pt>
                <c:pt idx="1978">
                  <c:v>64.490144093831404</c:v>
                </c:pt>
                <c:pt idx="1979">
                  <c:v>71.141310373942105</c:v>
                </c:pt>
                <c:pt idx="1980">
                  <c:v>83.235445658365904</c:v>
                </c:pt>
                <c:pt idx="1981">
                  <c:v>90.417238871256501</c:v>
                </c:pt>
                <c:pt idx="1982">
                  <c:v>93.559326171875</c:v>
                </c:pt>
                <c:pt idx="1983">
                  <c:v>91.168141682942704</c:v>
                </c:pt>
                <c:pt idx="1984">
                  <c:v>94.841875712076799</c:v>
                </c:pt>
                <c:pt idx="1985">
                  <c:v>92.716842651367202</c:v>
                </c:pt>
                <c:pt idx="1986">
                  <c:v>93.020749409993499</c:v>
                </c:pt>
                <c:pt idx="1987">
                  <c:v>92.506609598795606</c:v>
                </c:pt>
                <c:pt idx="1988">
                  <c:v>95.965469360351605</c:v>
                </c:pt>
                <c:pt idx="1989">
                  <c:v>95.575258890787794</c:v>
                </c:pt>
                <c:pt idx="1990">
                  <c:v>95.603202819824205</c:v>
                </c:pt>
                <c:pt idx="1991">
                  <c:v>93.608421325683594</c:v>
                </c:pt>
                <c:pt idx="1992">
                  <c:v>90.099899291992202</c:v>
                </c:pt>
                <c:pt idx="1993">
                  <c:v>93.511545817057296</c:v>
                </c:pt>
                <c:pt idx="1994">
                  <c:v>93.810239156087206</c:v>
                </c:pt>
                <c:pt idx="1995">
                  <c:v>94.848007202148395</c:v>
                </c:pt>
                <c:pt idx="1996">
                  <c:v>91.740976969401004</c:v>
                </c:pt>
                <c:pt idx="1997">
                  <c:v>95.900001525878906</c:v>
                </c:pt>
                <c:pt idx="1998">
                  <c:v>92.398648579915402</c:v>
                </c:pt>
                <c:pt idx="1999">
                  <c:v>91.241531372070298</c:v>
                </c:pt>
                <c:pt idx="2000">
                  <c:v>91.596300760904995</c:v>
                </c:pt>
                <c:pt idx="2001">
                  <c:v>89.601198832194001</c:v>
                </c:pt>
                <c:pt idx="2002">
                  <c:v>91.716199239095005</c:v>
                </c:pt>
                <c:pt idx="2003">
                  <c:v>93.346420288085895</c:v>
                </c:pt>
                <c:pt idx="2004">
                  <c:v>90.305399576822893</c:v>
                </c:pt>
                <c:pt idx="2005">
                  <c:v>87.1988932291667</c:v>
                </c:pt>
                <c:pt idx="2006">
                  <c:v>88.744794209798201</c:v>
                </c:pt>
                <c:pt idx="2007">
                  <c:v>88.181373596191406</c:v>
                </c:pt>
                <c:pt idx="2008">
                  <c:v>86.983446756998703</c:v>
                </c:pt>
                <c:pt idx="2009">
                  <c:v>90.351046244303404</c:v>
                </c:pt>
                <c:pt idx="2010">
                  <c:v>89.2860107421875</c:v>
                </c:pt>
                <c:pt idx="2011">
                  <c:v>85.552958170572893</c:v>
                </c:pt>
                <c:pt idx="2012">
                  <c:v>86.217219034830705</c:v>
                </c:pt>
                <c:pt idx="2013">
                  <c:v>84.8528645833333</c:v>
                </c:pt>
                <c:pt idx="2014">
                  <c:v>89.935231526692704</c:v>
                </c:pt>
                <c:pt idx="2015">
                  <c:v>90.461374918619796</c:v>
                </c:pt>
                <c:pt idx="2016">
                  <c:v>89.391377766927107</c:v>
                </c:pt>
                <c:pt idx="2017">
                  <c:v>88.285212198893205</c:v>
                </c:pt>
                <c:pt idx="2018">
                  <c:v>90.689064025878906</c:v>
                </c:pt>
                <c:pt idx="2019">
                  <c:v>93.481806437174498</c:v>
                </c:pt>
                <c:pt idx="2020">
                  <c:v>91.422571818033902</c:v>
                </c:pt>
                <c:pt idx="2021">
                  <c:v>95.127868652343807</c:v>
                </c:pt>
                <c:pt idx="2022">
                  <c:v>94.086174011230497</c:v>
                </c:pt>
                <c:pt idx="2023">
                  <c:v>92.789647420247405</c:v>
                </c:pt>
                <c:pt idx="2024">
                  <c:v>89.846351623535199</c:v>
                </c:pt>
                <c:pt idx="2025">
                  <c:v>93.258252461751297</c:v>
                </c:pt>
                <c:pt idx="2026">
                  <c:v>96.3508707682292</c:v>
                </c:pt>
                <c:pt idx="2027">
                  <c:v>93.765080769856795</c:v>
                </c:pt>
                <c:pt idx="2028">
                  <c:v>95.579546610514299</c:v>
                </c:pt>
                <c:pt idx="2029">
                  <c:v>96.451441446940095</c:v>
                </c:pt>
                <c:pt idx="2030">
                  <c:v>96.916903177897098</c:v>
                </c:pt>
                <c:pt idx="2031">
                  <c:v>96.870839436848996</c:v>
                </c:pt>
                <c:pt idx="2032">
                  <c:v>97.000549316406307</c:v>
                </c:pt>
                <c:pt idx="2033">
                  <c:v>97.239326477050795</c:v>
                </c:pt>
                <c:pt idx="2034">
                  <c:v>88.928581237792997</c:v>
                </c:pt>
                <c:pt idx="2035">
                  <c:v>90.837855021158902</c:v>
                </c:pt>
                <c:pt idx="2036">
                  <c:v>95.535606384277301</c:v>
                </c:pt>
                <c:pt idx="2037">
                  <c:v>95.745961507161496</c:v>
                </c:pt>
                <c:pt idx="2038">
                  <c:v>97.036448160807296</c:v>
                </c:pt>
                <c:pt idx="2039">
                  <c:v>95.752484639485701</c:v>
                </c:pt>
                <c:pt idx="2040">
                  <c:v>92.853546142578097</c:v>
                </c:pt>
                <c:pt idx="2041">
                  <c:v>92.117403666178404</c:v>
                </c:pt>
                <c:pt idx="2042">
                  <c:v>95.643201192220005</c:v>
                </c:pt>
                <c:pt idx="2043">
                  <c:v>97.105687459309905</c:v>
                </c:pt>
                <c:pt idx="2044">
                  <c:v>98.274808247884096</c:v>
                </c:pt>
                <c:pt idx="2045">
                  <c:v>97.997853597005204</c:v>
                </c:pt>
                <c:pt idx="2046">
                  <c:v>98.364125569661496</c:v>
                </c:pt>
                <c:pt idx="2047">
                  <c:v>98.178955078125</c:v>
                </c:pt>
                <c:pt idx="2048">
                  <c:v>98.281583150227902</c:v>
                </c:pt>
                <c:pt idx="2049">
                  <c:v>91.042531331380204</c:v>
                </c:pt>
                <c:pt idx="2050">
                  <c:v>65.868194580078097</c:v>
                </c:pt>
                <c:pt idx="2051">
                  <c:v>37.543727874755902</c:v>
                </c:pt>
                <c:pt idx="2052">
                  <c:v>25.729462945523402</c:v>
                </c:pt>
                <c:pt idx="2053">
                  <c:v>11.0830200677738</c:v>
                </c:pt>
                <c:pt idx="2054">
                  <c:v>15.4161472320557</c:v>
                </c:pt>
                <c:pt idx="2055">
                  <c:v>15.9152117765819</c:v>
                </c:pt>
                <c:pt idx="2056">
                  <c:v>17.061192258881999</c:v>
                </c:pt>
                <c:pt idx="2057">
                  <c:v>18.281540004846899</c:v>
                </c:pt>
                <c:pt idx="2058">
                  <c:v>23.657167752583799</c:v>
                </c:pt>
                <c:pt idx="2059">
                  <c:v>35.146363894144699</c:v>
                </c:pt>
                <c:pt idx="2060">
                  <c:v>36.3365179697673</c:v>
                </c:pt>
                <c:pt idx="2061">
                  <c:v>39.927303949991902</c:v>
                </c:pt>
                <c:pt idx="2062">
                  <c:v>40.817429860432902</c:v>
                </c:pt>
                <c:pt idx="2063">
                  <c:v>39.518372217814097</c:v>
                </c:pt>
                <c:pt idx="2064">
                  <c:v>43.5297810236613</c:v>
                </c:pt>
                <c:pt idx="2065">
                  <c:v>55.527675628662102</c:v>
                </c:pt>
                <c:pt idx="2066">
                  <c:v>63.020418802897098</c:v>
                </c:pt>
                <c:pt idx="2067">
                  <c:v>64.319235483805301</c:v>
                </c:pt>
                <c:pt idx="2068">
                  <c:v>85.808906555175795</c:v>
                </c:pt>
                <c:pt idx="2069">
                  <c:v>94.497606913248703</c:v>
                </c:pt>
                <c:pt idx="2070">
                  <c:v>93.378344217936203</c:v>
                </c:pt>
                <c:pt idx="2071">
                  <c:v>94.150629679361998</c:v>
                </c:pt>
                <c:pt idx="2072">
                  <c:v>93.750734965006501</c:v>
                </c:pt>
                <c:pt idx="2073">
                  <c:v>91.848457336425795</c:v>
                </c:pt>
                <c:pt idx="2074">
                  <c:v>94.134681701660199</c:v>
                </c:pt>
                <c:pt idx="2075">
                  <c:v>92.643175760904995</c:v>
                </c:pt>
                <c:pt idx="2076">
                  <c:v>95.513015747070298</c:v>
                </c:pt>
                <c:pt idx="2077">
                  <c:v>97.958768208821596</c:v>
                </c:pt>
                <c:pt idx="2078">
                  <c:v>97.644760131835895</c:v>
                </c:pt>
                <c:pt idx="2079">
                  <c:v>92.808062235514299</c:v>
                </c:pt>
                <c:pt idx="2080">
                  <c:v>96.164095560709598</c:v>
                </c:pt>
                <c:pt idx="2081">
                  <c:v>96.306780497233106</c:v>
                </c:pt>
                <c:pt idx="2082">
                  <c:v>93.010978698730497</c:v>
                </c:pt>
                <c:pt idx="2083">
                  <c:v>94.405370076497405</c:v>
                </c:pt>
                <c:pt idx="2084">
                  <c:v>89.620348612467495</c:v>
                </c:pt>
                <c:pt idx="2085">
                  <c:v>91.427492777506501</c:v>
                </c:pt>
                <c:pt idx="2086">
                  <c:v>90.842918395996094</c:v>
                </c:pt>
                <c:pt idx="2087">
                  <c:v>97.3931884765625</c:v>
                </c:pt>
                <c:pt idx="2088">
                  <c:v>94.383483886718807</c:v>
                </c:pt>
                <c:pt idx="2089">
                  <c:v>90.995287577311203</c:v>
                </c:pt>
                <c:pt idx="2090">
                  <c:v>96.571734110514299</c:v>
                </c:pt>
                <c:pt idx="2091">
                  <c:v>89.889437357584598</c:v>
                </c:pt>
                <c:pt idx="2092">
                  <c:v>90.887601216634096</c:v>
                </c:pt>
                <c:pt idx="2093">
                  <c:v>95.722989400227902</c:v>
                </c:pt>
                <c:pt idx="2094">
                  <c:v>90.174046834309905</c:v>
                </c:pt>
                <c:pt idx="2095">
                  <c:v>95.348988850911496</c:v>
                </c:pt>
                <c:pt idx="2096">
                  <c:v>90.369496663411496</c:v>
                </c:pt>
                <c:pt idx="2097">
                  <c:v>89.127413431803404</c:v>
                </c:pt>
                <c:pt idx="2098">
                  <c:v>97.284718831380204</c:v>
                </c:pt>
                <c:pt idx="2099">
                  <c:v>91.777600606282505</c:v>
                </c:pt>
                <c:pt idx="2100">
                  <c:v>97.506151835123703</c:v>
                </c:pt>
                <c:pt idx="2101">
                  <c:v>87.685956319173201</c:v>
                </c:pt>
                <c:pt idx="2102">
                  <c:v>96.368186950683594</c:v>
                </c:pt>
                <c:pt idx="2103">
                  <c:v>95.027720133463504</c:v>
                </c:pt>
                <c:pt idx="2104">
                  <c:v>96.048789978027301</c:v>
                </c:pt>
                <c:pt idx="2105">
                  <c:v>91.829973856608106</c:v>
                </c:pt>
                <c:pt idx="2106">
                  <c:v>95.623214721679702</c:v>
                </c:pt>
                <c:pt idx="2107">
                  <c:v>93.802996317545606</c:v>
                </c:pt>
                <c:pt idx="2108">
                  <c:v>94.707270304361998</c:v>
                </c:pt>
                <c:pt idx="2109">
                  <c:v>97.600102742513002</c:v>
                </c:pt>
                <c:pt idx="2110">
                  <c:v>93.510752360026004</c:v>
                </c:pt>
                <c:pt idx="2111">
                  <c:v>96.002080281575502</c:v>
                </c:pt>
                <c:pt idx="2112">
                  <c:v>95.541028340657505</c:v>
                </c:pt>
                <c:pt idx="2113">
                  <c:v>97.047615051269503</c:v>
                </c:pt>
                <c:pt idx="2114">
                  <c:v>95.006093343098996</c:v>
                </c:pt>
                <c:pt idx="2115">
                  <c:v>95.165334065755204</c:v>
                </c:pt>
                <c:pt idx="2116">
                  <c:v>95.373003641764299</c:v>
                </c:pt>
                <c:pt idx="2117">
                  <c:v>94.710276285807296</c:v>
                </c:pt>
                <c:pt idx="2118">
                  <c:v>95.245641072591098</c:v>
                </c:pt>
                <c:pt idx="2119">
                  <c:v>94.005276997884096</c:v>
                </c:pt>
                <c:pt idx="2120">
                  <c:v>95.425460815429702</c:v>
                </c:pt>
                <c:pt idx="2121">
                  <c:v>96.656552632649706</c:v>
                </c:pt>
                <c:pt idx="2122">
                  <c:v>89.165672302246094</c:v>
                </c:pt>
                <c:pt idx="2123">
                  <c:v>96.607564290364607</c:v>
                </c:pt>
                <c:pt idx="2124">
                  <c:v>93.809323628743499</c:v>
                </c:pt>
                <c:pt idx="2125">
                  <c:v>90.219558715820298</c:v>
                </c:pt>
                <c:pt idx="2126">
                  <c:v>93.224459330240904</c:v>
                </c:pt>
                <c:pt idx="2127">
                  <c:v>96.868044535319001</c:v>
                </c:pt>
                <c:pt idx="2128">
                  <c:v>97.760342915852902</c:v>
                </c:pt>
                <c:pt idx="2129">
                  <c:v>82.369158426920606</c:v>
                </c:pt>
                <c:pt idx="2130">
                  <c:v>45.746524810791001</c:v>
                </c:pt>
                <c:pt idx="2131">
                  <c:v>14.019001713643499</c:v>
                </c:pt>
                <c:pt idx="2132">
                  <c:v>18.863634837170402</c:v>
                </c:pt>
                <c:pt idx="2133">
                  <c:v>22.673556009928401</c:v>
                </c:pt>
                <c:pt idx="2134">
                  <c:v>25.707772572835299</c:v>
                </c:pt>
                <c:pt idx="2135">
                  <c:v>27.216355369736799</c:v>
                </c:pt>
                <c:pt idx="2136">
                  <c:v>29.841647148132299</c:v>
                </c:pt>
                <c:pt idx="2137">
                  <c:v>36.810064951578802</c:v>
                </c:pt>
                <c:pt idx="2138">
                  <c:v>38.758843739827498</c:v>
                </c:pt>
                <c:pt idx="2139">
                  <c:v>45.480005900065102</c:v>
                </c:pt>
                <c:pt idx="2140">
                  <c:v>45.708431243896499</c:v>
                </c:pt>
                <c:pt idx="2141">
                  <c:v>46.71484375</c:v>
                </c:pt>
                <c:pt idx="2142">
                  <c:v>56.361427307128899</c:v>
                </c:pt>
                <c:pt idx="2143">
                  <c:v>61.873491923014299</c:v>
                </c:pt>
                <c:pt idx="2144">
                  <c:v>68.887832641601605</c:v>
                </c:pt>
                <c:pt idx="2145">
                  <c:v>72.202763875325502</c:v>
                </c:pt>
                <c:pt idx="2146">
                  <c:v>72.692483266194699</c:v>
                </c:pt>
                <c:pt idx="2147">
                  <c:v>83.073870340983106</c:v>
                </c:pt>
                <c:pt idx="2148">
                  <c:v>92.896685282389299</c:v>
                </c:pt>
                <c:pt idx="2149">
                  <c:v>95.918698628743499</c:v>
                </c:pt>
                <c:pt idx="2150">
                  <c:v>94.973075866699205</c:v>
                </c:pt>
                <c:pt idx="2151">
                  <c:v>92.933474222819001</c:v>
                </c:pt>
                <c:pt idx="2152">
                  <c:v>93.371780395507798</c:v>
                </c:pt>
                <c:pt idx="2153">
                  <c:v>94.997174580891894</c:v>
                </c:pt>
                <c:pt idx="2154">
                  <c:v>96.1709391276042</c:v>
                </c:pt>
                <c:pt idx="2155">
                  <c:v>96.863866170247405</c:v>
                </c:pt>
                <c:pt idx="2156">
                  <c:v>95.652501424153598</c:v>
                </c:pt>
                <c:pt idx="2157">
                  <c:v>96.882835388183594</c:v>
                </c:pt>
                <c:pt idx="2158">
                  <c:v>93.373926798502595</c:v>
                </c:pt>
                <c:pt idx="2159">
                  <c:v>95.781158447265597</c:v>
                </c:pt>
                <c:pt idx="2160">
                  <c:v>96.832575480143205</c:v>
                </c:pt>
                <c:pt idx="2161">
                  <c:v>91.513771057128906</c:v>
                </c:pt>
                <c:pt idx="2162">
                  <c:v>86.763532002766894</c:v>
                </c:pt>
                <c:pt idx="2163">
                  <c:v>93.599751790364607</c:v>
                </c:pt>
                <c:pt idx="2164">
                  <c:v>89.580937703450502</c:v>
                </c:pt>
                <c:pt idx="2165">
                  <c:v>90.055615743001297</c:v>
                </c:pt>
                <c:pt idx="2166">
                  <c:v>97.728151957194001</c:v>
                </c:pt>
                <c:pt idx="2167">
                  <c:v>97.346082051595005</c:v>
                </c:pt>
                <c:pt idx="2168">
                  <c:v>94.180435180664105</c:v>
                </c:pt>
                <c:pt idx="2169">
                  <c:v>93.045639038085895</c:v>
                </c:pt>
                <c:pt idx="2170">
                  <c:v>95.937497456868499</c:v>
                </c:pt>
                <c:pt idx="2171">
                  <c:v>94.992462158203097</c:v>
                </c:pt>
                <c:pt idx="2172">
                  <c:v>95.582173665364607</c:v>
                </c:pt>
                <c:pt idx="2173">
                  <c:v>95.294998168945298</c:v>
                </c:pt>
                <c:pt idx="2174">
                  <c:v>94.953203837076799</c:v>
                </c:pt>
                <c:pt idx="2175">
                  <c:v>90.0522867838542</c:v>
                </c:pt>
                <c:pt idx="2176">
                  <c:v>93.493329366048201</c:v>
                </c:pt>
                <c:pt idx="2177">
                  <c:v>92.394495646158902</c:v>
                </c:pt>
                <c:pt idx="2178">
                  <c:v>91.633280436197893</c:v>
                </c:pt>
                <c:pt idx="2179">
                  <c:v>93.969024658203097</c:v>
                </c:pt>
                <c:pt idx="2180">
                  <c:v>95.056620279947893</c:v>
                </c:pt>
                <c:pt idx="2181">
                  <c:v>92.8684488932292</c:v>
                </c:pt>
                <c:pt idx="2182">
                  <c:v>94.073237101236998</c:v>
                </c:pt>
                <c:pt idx="2183">
                  <c:v>95.932268778483106</c:v>
                </c:pt>
                <c:pt idx="2184">
                  <c:v>92.652089436848996</c:v>
                </c:pt>
                <c:pt idx="2185">
                  <c:v>93.640151977539105</c:v>
                </c:pt>
                <c:pt idx="2186">
                  <c:v>94.679148356119796</c:v>
                </c:pt>
                <c:pt idx="2187">
                  <c:v>93.566543579101605</c:v>
                </c:pt>
                <c:pt idx="2188">
                  <c:v>93.667126973470005</c:v>
                </c:pt>
                <c:pt idx="2189">
                  <c:v>94.896110534667997</c:v>
                </c:pt>
                <c:pt idx="2190">
                  <c:v>93.670934041341098</c:v>
                </c:pt>
                <c:pt idx="2191">
                  <c:v>94.466290791829394</c:v>
                </c:pt>
                <c:pt idx="2192">
                  <c:v>89.951810201009096</c:v>
                </c:pt>
                <c:pt idx="2193">
                  <c:v>91.982594807942704</c:v>
                </c:pt>
                <c:pt idx="2194">
                  <c:v>92.085118611653598</c:v>
                </c:pt>
                <c:pt idx="2195">
                  <c:v>95.306475321451799</c:v>
                </c:pt>
                <c:pt idx="2196">
                  <c:v>97.821861267089801</c:v>
                </c:pt>
                <c:pt idx="2197">
                  <c:v>91.819193522135393</c:v>
                </c:pt>
                <c:pt idx="2198">
                  <c:v>89.951192220052107</c:v>
                </c:pt>
                <c:pt idx="2199">
                  <c:v>91.293111165364607</c:v>
                </c:pt>
                <c:pt idx="2200">
                  <c:v>96.301040649414105</c:v>
                </c:pt>
                <c:pt idx="2201">
                  <c:v>96.202367146809905</c:v>
                </c:pt>
                <c:pt idx="2202">
                  <c:v>96.098971048990904</c:v>
                </c:pt>
                <c:pt idx="2203">
                  <c:v>95.771469116210895</c:v>
                </c:pt>
                <c:pt idx="2204">
                  <c:v>97.109352111816406</c:v>
                </c:pt>
                <c:pt idx="2205">
                  <c:v>95.062652587890597</c:v>
                </c:pt>
                <c:pt idx="2206">
                  <c:v>92.688858032226605</c:v>
                </c:pt>
                <c:pt idx="2207">
                  <c:v>80.086783091227204</c:v>
                </c:pt>
                <c:pt idx="2208">
                  <c:v>60.131847381591797</c:v>
                </c:pt>
                <c:pt idx="2209">
                  <c:v>36.923442522684702</c:v>
                </c:pt>
                <c:pt idx="2210">
                  <c:v>40.854361216227197</c:v>
                </c:pt>
                <c:pt idx="2211">
                  <c:v>40.684580485025997</c:v>
                </c:pt>
                <c:pt idx="2212">
                  <c:v>45.448153177897098</c:v>
                </c:pt>
                <c:pt idx="2213">
                  <c:v>44.4204711914063</c:v>
                </c:pt>
                <c:pt idx="2214">
                  <c:v>45.038733164469399</c:v>
                </c:pt>
                <c:pt idx="2215">
                  <c:v>48.119125366210902</c:v>
                </c:pt>
                <c:pt idx="2216">
                  <c:v>48.243993123372398</c:v>
                </c:pt>
                <c:pt idx="2217">
                  <c:v>47.408051808675097</c:v>
                </c:pt>
                <c:pt idx="2218">
                  <c:v>53.4354044596354</c:v>
                </c:pt>
                <c:pt idx="2219">
                  <c:v>65.817866007486998</c:v>
                </c:pt>
                <c:pt idx="2220">
                  <c:v>78.250282287597699</c:v>
                </c:pt>
                <c:pt idx="2221">
                  <c:v>84.891456604003906</c:v>
                </c:pt>
                <c:pt idx="2222">
                  <c:v>89.268412272135393</c:v>
                </c:pt>
                <c:pt idx="2223">
                  <c:v>95.551826477050795</c:v>
                </c:pt>
                <c:pt idx="2224">
                  <c:v>95.886571248372405</c:v>
                </c:pt>
                <c:pt idx="2225">
                  <c:v>93.199414571126297</c:v>
                </c:pt>
                <c:pt idx="2226">
                  <c:v>93.744077046712206</c:v>
                </c:pt>
                <c:pt idx="2227">
                  <c:v>93.960189819335895</c:v>
                </c:pt>
                <c:pt idx="2228">
                  <c:v>94.303159077962206</c:v>
                </c:pt>
                <c:pt idx="2229">
                  <c:v>94.110427856445298</c:v>
                </c:pt>
                <c:pt idx="2230">
                  <c:v>94.070983886718807</c:v>
                </c:pt>
                <c:pt idx="2231">
                  <c:v>95.239819844563797</c:v>
                </c:pt>
                <c:pt idx="2232">
                  <c:v>92.868372599283902</c:v>
                </c:pt>
                <c:pt idx="2233">
                  <c:v>96.306335449218807</c:v>
                </c:pt>
                <c:pt idx="2234">
                  <c:v>95.142725626627595</c:v>
                </c:pt>
                <c:pt idx="2235">
                  <c:v>93.3753255208333</c:v>
                </c:pt>
                <c:pt idx="2236">
                  <c:v>92.771616617838504</c:v>
                </c:pt>
                <c:pt idx="2237">
                  <c:v>90.076568603515597</c:v>
                </c:pt>
                <c:pt idx="2238">
                  <c:v>94.956718444824205</c:v>
                </c:pt>
                <c:pt idx="2239">
                  <c:v>94.049273173014299</c:v>
                </c:pt>
                <c:pt idx="2240">
                  <c:v>96.128288269042997</c:v>
                </c:pt>
                <c:pt idx="2241">
                  <c:v>95.991673787434905</c:v>
                </c:pt>
                <c:pt idx="2242">
                  <c:v>93.370862325032505</c:v>
                </c:pt>
                <c:pt idx="2243">
                  <c:v>96.9556070963542</c:v>
                </c:pt>
                <c:pt idx="2244">
                  <c:v>95.431744893391894</c:v>
                </c:pt>
                <c:pt idx="2245">
                  <c:v>96.560691833496094</c:v>
                </c:pt>
                <c:pt idx="2246">
                  <c:v>96.194602966308594</c:v>
                </c:pt>
                <c:pt idx="2247">
                  <c:v>95.426239013671903</c:v>
                </c:pt>
                <c:pt idx="2248">
                  <c:v>94.477353413899706</c:v>
                </c:pt>
                <c:pt idx="2249">
                  <c:v>94.641774495442704</c:v>
                </c:pt>
                <c:pt idx="2250">
                  <c:v>93.411003112792997</c:v>
                </c:pt>
                <c:pt idx="2251">
                  <c:v>96.997316996256501</c:v>
                </c:pt>
                <c:pt idx="2252">
                  <c:v>95.532160441080705</c:v>
                </c:pt>
                <c:pt idx="2253">
                  <c:v>94.157636006673201</c:v>
                </c:pt>
                <c:pt idx="2254">
                  <c:v>92.965133666992202</c:v>
                </c:pt>
                <c:pt idx="2255">
                  <c:v>93.1387125651042</c:v>
                </c:pt>
                <c:pt idx="2256">
                  <c:v>92.883758544921903</c:v>
                </c:pt>
                <c:pt idx="2257">
                  <c:v>92.954770406087206</c:v>
                </c:pt>
                <c:pt idx="2258">
                  <c:v>91.649202982584598</c:v>
                </c:pt>
                <c:pt idx="2259">
                  <c:v>90.935396830240904</c:v>
                </c:pt>
                <c:pt idx="2260">
                  <c:v>89.370801289876297</c:v>
                </c:pt>
                <c:pt idx="2261">
                  <c:v>93.532630920410199</c:v>
                </c:pt>
                <c:pt idx="2262">
                  <c:v>91.916837056477902</c:v>
                </c:pt>
                <c:pt idx="2263">
                  <c:v>87.088798522949205</c:v>
                </c:pt>
                <c:pt idx="2264">
                  <c:v>84.270278930664105</c:v>
                </c:pt>
                <c:pt idx="2265">
                  <c:v>87.533861796061203</c:v>
                </c:pt>
                <c:pt idx="2266">
                  <c:v>91.3883056640625</c:v>
                </c:pt>
                <c:pt idx="2267">
                  <c:v>90.287200927734403</c:v>
                </c:pt>
                <c:pt idx="2268">
                  <c:v>94.197374979654995</c:v>
                </c:pt>
                <c:pt idx="2269">
                  <c:v>92.7583414713542</c:v>
                </c:pt>
                <c:pt idx="2270">
                  <c:v>93.218887329101605</c:v>
                </c:pt>
                <c:pt idx="2271">
                  <c:v>92.810231526692704</c:v>
                </c:pt>
                <c:pt idx="2272">
                  <c:v>91.599477132161496</c:v>
                </c:pt>
                <c:pt idx="2273">
                  <c:v>93.7068277994792</c:v>
                </c:pt>
                <c:pt idx="2274">
                  <c:v>94.099884033203097</c:v>
                </c:pt>
                <c:pt idx="2275">
                  <c:v>92.831509908040402</c:v>
                </c:pt>
                <c:pt idx="2276">
                  <c:v>94.970209757486998</c:v>
                </c:pt>
                <c:pt idx="2277">
                  <c:v>93.414512634277301</c:v>
                </c:pt>
                <c:pt idx="2278">
                  <c:v>91.714065551757798</c:v>
                </c:pt>
                <c:pt idx="2279">
                  <c:v>95.651290893554702</c:v>
                </c:pt>
                <c:pt idx="2280">
                  <c:v>92.2447509765625</c:v>
                </c:pt>
                <c:pt idx="2281">
                  <c:v>94.783978780110701</c:v>
                </c:pt>
                <c:pt idx="2282">
                  <c:v>98.236109415690095</c:v>
                </c:pt>
                <c:pt idx="2283">
                  <c:v>97.779225667317704</c:v>
                </c:pt>
                <c:pt idx="2284">
                  <c:v>94.498703002929702</c:v>
                </c:pt>
                <c:pt idx="2285">
                  <c:v>98.099154154459598</c:v>
                </c:pt>
                <c:pt idx="2286">
                  <c:v>97.898862202962206</c:v>
                </c:pt>
                <c:pt idx="2287">
                  <c:v>87.126263936360701</c:v>
                </c:pt>
                <c:pt idx="2288">
                  <c:v>65.792593638102204</c:v>
                </c:pt>
                <c:pt idx="2289">
                  <c:v>37.450243314107297</c:v>
                </c:pt>
                <c:pt idx="2290">
                  <c:v>15.9377803839743</c:v>
                </c:pt>
                <c:pt idx="2291">
                  <c:v>19.706917762756301</c:v>
                </c:pt>
                <c:pt idx="2292">
                  <c:v>19.343673706054702</c:v>
                </c:pt>
                <c:pt idx="2293">
                  <c:v>24.819070498148601</c:v>
                </c:pt>
                <c:pt idx="2294">
                  <c:v>33.523984273274699</c:v>
                </c:pt>
                <c:pt idx="2295">
                  <c:v>31.819807688395201</c:v>
                </c:pt>
                <c:pt idx="2296">
                  <c:v>31.002164204915399</c:v>
                </c:pt>
                <c:pt idx="2297">
                  <c:v>34.992699305216497</c:v>
                </c:pt>
                <c:pt idx="2298">
                  <c:v>35.973271052042598</c:v>
                </c:pt>
                <c:pt idx="2299">
                  <c:v>40.425987243652301</c:v>
                </c:pt>
                <c:pt idx="2300">
                  <c:v>44.963231404622398</c:v>
                </c:pt>
                <c:pt idx="2301">
                  <c:v>48.0755805969238</c:v>
                </c:pt>
                <c:pt idx="2302">
                  <c:v>54.357368469238303</c:v>
                </c:pt>
                <c:pt idx="2303">
                  <c:v>60.740731557210303</c:v>
                </c:pt>
                <c:pt idx="2304">
                  <c:v>67.665728251139299</c:v>
                </c:pt>
                <c:pt idx="2305">
                  <c:v>76.172520955403598</c:v>
                </c:pt>
                <c:pt idx="2306">
                  <c:v>78.409189860026004</c:v>
                </c:pt>
                <c:pt idx="2307">
                  <c:v>86.179295857747405</c:v>
                </c:pt>
                <c:pt idx="2308">
                  <c:v>91.007512410481795</c:v>
                </c:pt>
                <c:pt idx="2309">
                  <c:v>90.088177998860701</c:v>
                </c:pt>
                <c:pt idx="2310">
                  <c:v>91.739550272623703</c:v>
                </c:pt>
                <c:pt idx="2311">
                  <c:v>86.403427124023395</c:v>
                </c:pt>
                <c:pt idx="2312">
                  <c:v>86.774561564127595</c:v>
                </c:pt>
                <c:pt idx="2313">
                  <c:v>87.769762674967495</c:v>
                </c:pt>
                <c:pt idx="2314">
                  <c:v>94.443707784016894</c:v>
                </c:pt>
                <c:pt idx="2315">
                  <c:v>97.314112345377595</c:v>
                </c:pt>
                <c:pt idx="2316">
                  <c:v>92.829160054524706</c:v>
                </c:pt>
                <c:pt idx="2317">
                  <c:v>96.556294759114607</c:v>
                </c:pt>
                <c:pt idx="2318">
                  <c:v>89.089169820149706</c:v>
                </c:pt>
                <c:pt idx="2319">
                  <c:v>91.531247456868499</c:v>
                </c:pt>
                <c:pt idx="2320">
                  <c:v>93.577250162760393</c:v>
                </c:pt>
                <c:pt idx="2321">
                  <c:v>94.237691243489607</c:v>
                </c:pt>
                <c:pt idx="2322">
                  <c:v>96.109830220540402</c:v>
                </c:pt>
                <c:pt idx="2323">
                  <c:v>93.384999593098996</c:v>
                </c:pt>
                <c:pt idx="2324">
                  <c:v>90.796536763509096</c:v>
                </c:pt>
                <c:pt idx="2325">
                  <c:v>87.065856933593807</c:v>
                </c:pt>
                <c:pt idx="2326">
                  <c:v>92.184735616048201</c:v>
                </c:pt>
                <c:pt idx="2327">
                  <c:v>89.463455200195298</c:v>
                </c:pt>
                <c:pt idx="2328">
                  <c:v>91.304430643717495</c:v>
                </c:pt>
                <c:pt idx="2329">
                  <c:v>89.451548258463504</c:v>
                </c:pt>
                <c:pt idx="2330">
                  <c:v>89.471153259277301</c:v>
                </c:pt>
                <c:pt idx="2331">
                  <c:v>92.639269510904995</c:v>
                </c:pt>
                <c:pt idx="2332">
                  <c:v>92.760332743326799</c:v>
                </c:pt>
                <c:pt idx="2333">
                  <c:v>91.392934163411496</c:v>
                </c:pt>
                <c:pt idx="2334">
                  <c:v>90.940394083658902</c:v>
                </c:pt>
                <c:pt idx="2335">
                  <c:v>89.533523559570298</c:v>
                </c:pt>
                <c:pt idx="2336">
                  <c:v>90.866981506347699</c:v>
                </c:pt>
                <c:pt idx="2337">
                  <c:v>87.114672342936203</c:v>
                </c:pt>
                <c:pt idx="2338">
                  <c:v>85.774650573730497</c:v>
                </c:pt>
                <c:pt idx="2339">
                  <c:v>91.517611185709598</c:v>
                </c:pt>
                <c:pt idx="2340">
                  <c:v>93.306765238444001</c:v>
                </c:pt>
                <c:pt idx="2341">
                  <c:v>91.6168619791667</c:v>
                </c:pt>
                <c:pt idx="2342">
                  <c:v>95.989697774251297</c:v>
                </c:pt>
                <c:pt idx="2343">
                  <c:v>91.277074178059905</c:v>
                </c:pt>
                <c:pt idx="2344">
                  <c:v>91.449885050455705</c:v>
                </c:pt>
                <c:pt idx="2345">
                  <c:v>90.943715413411496</c:v>
                </c:pt>
                <c:pt idx="2346">
                  <c:v>91.975044250488295</c:v>
                </c:pt>
                <c:pt idx="2347">
                  <c:v>91.072697957356795</c:v>
                </c:pt>
                <c:pt idx="2348">
                  <c:v>90.755332946777301</c:v>
                </c:pt>
                <c:pt idx="2349">
                  <c:v>92.123789469401004</c:v>
                </c:pt>
                <c:pt idx="2350">
                  <c:v>93.245623270670606</c:v>
                </c:pt>
                <c:pt idx="2351">
                  <c:v>92.782470703125</c:v>
                </c:pt>
                <c:pt idx="2352">
                  <c:v>91.616554260253906</c:v>
                </c:pt>
                <c:pt idx="2353">
                  <c:v>95.489715576171903</c:v>
                </c:pt>
                <c:pt idx="2354">
                  <c:v>94.111808776855497</c:v>
                </c:pt>
                <c:pt idx="2355">
                  <c:v>94.298044840494796</c:v>
                </c:pt>
                <c:pt idx="2356">
                  <c:v>92.540504455566406</c:v>
                </c:pt>
                <c:pt idx="2357">
                  <c:v>94.550013224283902</c:v>
                </c:pt>
                <c:pt idx="2358">
                  <c:v>93.507110595703097</c:v>
                </c:pt>
                <c:pt idx="2359">
                  <c:v>92.503639221191406</c:v>
                </c:pt>
                <c:pt idx="2360">
                  <c:v>93.238957722981795</c:v>
                </c:pt>
                <c:pt idx="2361">
                  <c:v>93.257781982421903</c:v>
                </c:pt>
                <c:pt idx="2362">
                  <c:v>89.598030090332003</c:v>
                </c:pt>
                <c:pt idx="2363">
                  <c:v>92.133087158203097</c:v>
                </c:pt>
                <c:pt idx="2364">
                  <c:v>90.546961466471402</c:v>
                </c:pt>
                <c:pt idx="2365">
                  <c:v>88.767972310384096</c:v>
                </c:pt>
                <c:pt idx="2366">
                  <c:v>88.073422749837206</c:v>
                </c:pt>
                <c:pt idx="2367">
                  <c:v>86.188181559244796</c:v>
                </c:pt>
                <c:pt idx="2368">
                  <c:v>89.486381530761705</c:v>
                </c:pt>
                <c:pt idx="2369">
                  <c:v>92.075497945149706</c:v>
                </c:pt>
                <c:pt idx="2370">
                  <c:v>91.035547892252595</c:v>
                </c:pt>
                <c:pt idx="2371">
                  <c:v>92.213345845540402</c:v>
                </c:pt>
                <c:pt idx="2372">
                  <c:v>93.007965087890597</c:v>
                </c:pt>
                <c:pt idx="2373">
                  <c:v>95.737228393554702</c:v>
                </c:pt>
                <c:pt idx="2374">
                  <c:v>95.194959004720005</c:v>
                </c:pt>
                <c:pt idx="2375">
                  <c:v>93.033810933430999</c:v>
                </c:pt>
                <c:pt idx="2376">
                  <c:v>93.711189270019503</c:v>
                </c:pt>
                <c:pt idx="2377">
                  <c:v>96.211270650227902</c:v>
                </c:pt>
                <c:pt idx="2378">
                  <c:v>96.931879679361998</c:v>
                </c:pt>
                <c:pt idx="2379">
                  <c:v>96.961062113444001</c:v>
                </c:pt>
                <c:pt idx="2380">
                  <c:v>98.170977274576799</c:v>
                </c:pt>
                <c:pt idx="2381">
                  <c:v>94.885841369628906</c:v>
                </c:pt>
                <c:pt idx="2382">
                  <c:v>80.924687703450502</c:v>
                </c:pt>
                <c:pt idx="2383">
                  <c:v>62.509470621744804</c:v>
                </c:pt>
                <c:pt idx="2384">
                  <c:v>55.106358210245801</c:v>
                </c:pt>
                <c:pt idx="2385">
                  <c:v>65.597543080647796</c:v>
                </c:pt>
                <c:pt idx="2386">
                  <c:v>67.132438659667997</c:v>
                </c:pt>
                <c:pt idx="2387">
                  <c:v>67.376511891682895</c:v>
                </c:pt>
                <c:pt idx="2388">
                  <c:v>69.513832092285199</c:v>
                </c:pt>
                <c:pt idx="2389">
                  <c:v>73.761653900146499</c:v>
                </c:pt>
                <c:pt idx="2390">
                  <c:v>76.131699879964202</c:v>
                </c:pt>
                <c:pt idx="2391">
                  <c:v>79.610608418782505</c:v>
                </c:pt>
                <c:pt idx="2392">
                  <c:v>86.805829366048201</c:v>
                </c:pt>
                <c:pt idx="2393">
                  <c:v>88.974884033203097</c:v>
                </c:pt>
                <c:pt idx="2394">
                  <c:v>89.371869405110701</c:v>
                </c:pt>
                <c:pt idx="2395">
                  <c:v>90.004084269205705</c:v>
                </c:pt>
                <c:pt idx="2396">
                  <c:v>89.681421915690095</c:v>
                </c:pt>
                <c:pt idx="2397">
                  <c:v>91.301862080891894</c:v>
                </c:pt>
                <c:pt idx="2398">
                  <c:v>89.948598225911496</c:v>
                </c:pt>
                <c:pt idx="2399">
                  <c:v>87.947141011555999</c:v>
                </c:pt>
                <c:pt idx="2400">
                  <c:v>90.539227803548201</c:v>
                </c:pt>
                <c:pt idx="2401">
                  <c:v>85.200419108072893</c:v>
                </c:pt>
                <c:pt idx="2402">
                  <c:v>85.232149759928404</c:v>
                </c:pt>
                <c:pt idx="2403">
                  <c:v>88.173845926920606</c:v>
                </c:pt>
                <c:pt idx="2404">
                  <c:v>87.345151265462206</c:v>
                </c:pt>
                <c:pt idx="2405">
                  <c:v>91.668507893880204</c:v>
                </c:pt>
                <c:pt idx="2406">
                  <c:v>90.116447448730497</c:v>
                </c:pt>
                <c:pt idx="2407">
                  <c:v>90.927894592285199</c:v>
                </c:pt>
                <c:pt idx="2408">
                  <c:v>84.947128295898395</c:v>
                </c:pt>
                <c:pt idx="2409">
                  <c:v>96.100461324055999</c:v>
                </c:pt>
                <c:pt idx="2410">
                  <c:v>91.607134501139299</c:v>
                </c:pt>
                <c:pt idx="2411">
                  <c:v>93.804341634114607</c:v>
                </c:pt>
                <c:pt idx="2412">
                  <c:v>91.455777486165402</c:v>
                </c:pt>
                <c:pt idx="2413">
                  <c:v>85.669629414876297</c:v>
                </c:pt>
                <c:pt idx="2414">
                  <c:v>97.020423889160199</c:v>
                </c:pt>
                <c:pt idx="2415">
                  <c:v>97.718851725260393</c:v>
                </c:pt>
                <c:pt idx="2416">
                  <c:v>96.620595296223996</c:v>
                </c:pt>
                <c:pt idx="2417">
                  <c:v>92.253184000651004</c:v>
                </c:pt>
                <c:pt idx="2418">
                  <c:v>91.885691324869796</c:v>
                </c:pt>
                <c:pt idx="2419">
                  <c:v>92.016787211100294</c:v>
                </c:pt>
                <c:pt idx="2420">
                  <c:v>92.204121907552107</c:v>
                </c:pt>
                <c:pt idx="2421">
                  <c:v>92.557767232259096</c:v>
                </c:pt>
                <c:pt idx="2422">
                  <c:v>93.445770263671903</c:v>
                </c:pt>
                <c:pt idx="2423">
                  <c:v>92.786404927571596</c:v>
                </c:pt>
                <c:pt idx="2424">
                  <c:v>93.053672790527301</c:v>
                </c:pt>
                <c:pt idx="2425">
                  <c:v>92.383051554361998</c:v>
                </c:pt>
                <c:pt idx="2426">
                  <c:v>91.709983825683594</c:v>
                </c:pt>
                <c:pt idx="2427">
                  <c:v>90.100339253743499</c:v>
                </c:pt>
                <c:pt idx="2428">
                  <c:v>87.606628417968807</c:v>
                </c:pt>
                <c:pt idx="2429">
                  <c:v>96.021995544433594</c:v>
                </c:pt>
                <c:pt idx="2430">
                  <c:v>90.754386901855497</c:v>
                </c:pt>
                <c:pt idx="2431">
                  <c:v>88.467562357584598</c:v>
                </c:pt>
                <c:pt idx="2432">
                  <c:v>94.591649373372405</c:v>
                </c:pt>
                <c:pt idx="2433">
                  <c:v>97.961156209309905</c:v>
                </c:pt>
                <c:pt idx="2434">
                  <c:v>93.170216878255204</c:v>
                </c:pt>
                <c:pt idx="2435">
                  <c:v>93.739151000976605</c:v>
                </c:pt>
                <c:pt idx="2436">
                  <c:v>92.924084981282505</c:v>
                </c:pt>
                <c:pt idx="2437">
                  <c:v>94.964113871256501</c:v>
                </c:pt>
                <c:pt idx="2438">
                  <c:v>93.070546468098996</c:v>
                </c:pt>
                <c:pt idx="2439">
                  <c:v>96.694666544596402</c:v>
                </c:pt>
                <c:pt idx="2440">
                  <c:v>94.530372619628906</c:v>
                </c:pt>
                <c:pt idx="2441">
                  <c:v>97.283452351888002</c:v>
                </c:pt>
                <c:pt idx="2442">
                  <c:v>98.340199788411496</c:v>
                </c:pt>
                <c:pt idx="2443">
                  <c:v>96.795110066731795</c:v>
                </c:pt>
                <c:pt idx="2444">
                  <c:v>95.001027425130204</c:v>
                </c:pt>
                <c:pt idx="2445">
                  <c:v>93.089495340983106</c:v>
                </c:pt>
                <c:pt idx="2446">
                  <c:v>94.931172688802107</c:v>
                </c:pt>
                <c:pt idx="2447">
                  <c:v>92.613039652506501</c:v>
                </c:pt>
                <c:pt idx="2448">
                  <c:v>91.684435526529995</c:v>
                </c:pt>
                <c:pt idx="2449">
                  <c:v>90.509803771972699</c:v>
                </c:pt>
                <c:pt idx="2450">
                  <c:v>90.058461507161496</c:v>
                </c:pt>
                <c:pt idx="2451">
                  <c:v>88.826769510904995</c:v>
                </c:pt>
                <c:pt idx="2452">
                  <c:v>88.388379414876297</c:v>
                </c:pt>
                <c:pt idx="2453">
                  <c:v>86.643020629882798</c:v>
                </c:pt>
                <c:pt idx="2454">
                  <c:v>85.597015380859403</c:v>
                </c:pt>
                <c:pt idx="2455">
                  <c:v>90.036445617675795</c:v>
                </c:pt>
                <c:pt idx="2456">
                  <c:v>92.349133809407505</c:v>
                </c:pt>
                <c:pt idx="2457">
                  <c:v>94.180557250976605</c:v>
                </c:pt>
                <c:pt idx="2458">
                  <c:v>95.274996439615904</c:v>
                </c:pt>
                <c:pt idx="2459">
                  <c:v>96.921895345052107</c:v>
                </c:pt>
                <c:pt idx="2460">
                  <c:v>95.141446431477902</c:v>
                </c:pt>
                <c:pt idx="2461">
                  <c:v>95.708796183268205</c:v>
                </c:pt>
                <c:pt idx="2462">
                  <c:v>92.307373046875</c:v>
                </c:pt>
                <c:pt idx="2463">
                  <c:v>85.415400187174498</c:v>
                </c:pt>
                <c:pt idx="2464">
                  <c:v>73.5787976582845</c:v>
                </c:pt>
                <c:pt idx="2465">
                  <c:v>55.6234753926595</c:v>
                </c:pt>
                <c:pt idx="2466">
                  <c:v>67.336569468180301</c:v>
                </c:pt>
                <c:pt idx="2467">
                  <c:v>74.086087544759096</c:v>
                </c:pt>
                <c:pt idx="2468">
                  <c:v>74.711738586425795</c:v>
                </c:pt>
                <c:pt idx="2469">
                  <c:v>74.354935963948606</c:v>
                </c:pt>
                <c:pt idx="2470">
                  <c:v>79.426358540852902</c:v>
                </c:pt>
                <c:pt idx="2471">
                  <c:v>84.977002461751297</c:v>
                </c:pt>
                <c:pt idx="2472">
                  <c:v>86.794560750325502</c:v>
                </c:pt>
                <c:pt idx="2473">
                  <c:v>90.426417032877595</c:v>
                </c:pt>
                <c:pt idx="2474">
                  <c:v>86.774584452311203</c:v>
                </c:pt>
                <c:pt idx="2475">
                  <c:v>88.461041768391894</c:v>
                </c:pt>
                <c:pt idx="2476">
                  <c:v>92.576644897460895</c:v>
                </c:pt>
                <c:pt idx="2477">
                  <c:v>91.719490051269503</c:v>
                </c:pt>
                <c:pt idx="2478">
                  <c:v>87.442962646484403</c:v>
                </c:pt>
                <c:pt idx="2479">
                  <c:v>88.841410319010393</c:v>
                </c:pt>
                <c:pt idx="2480">
                  <c:v>94.228703816731795</c:v>
                </c:pt>
                <c:pt idx="2481">
                  <c:v>89.893437703450502</c:v>
                </c:pt>
                <c:pt idx="2482">
                  <c:v>88.414540608723996</c:v>
                </c:pt>
                <c:pt idx="2483">
                  <c:v>89.719167073567704</c:v>
                </c:pt>
                <c:pt idx="2484">
                  <c:v>88.813296000162794</c:v>
                </c:pt>
                <c:pt idx="2485">
                  <c:v>89.927548726399706</c:v>
                </c:pt>
                <c:pt idx="2486">
                  <c:v>87.132514953613295</c:v>
                </c:pt>
                <c:pt idx="2487">
                  <c:v>85.924977620442704</c:v>
                </c:pt>
                <c:pt idx="2488">
                  <c:v>90.4874267578125</c:v>
                </c:pt>
                <c:pt idx="2489">
                  <c:v>90.807103474934905</c:v>
                </c:pt>
                <c:pt idx="2490">
                  <c:v>92.230677286783902</c:v>
                </c:pt>
                <c:pt idx="2491">
                  <c:v>91.452354431152301</c:v>
                </c:pt>
                <c:pt idx="2492">
                  <c:v>89.431261698404995</c:v>
                </c:pt>
                <c:pt idx="2493">
                  <c:v>88.499600728352902</c:v>
                </c:pt>
                <c:pt idx="2494">
                  <c:v>90.015528361002595</c:v>
                </c:pt>
                <c:pt idx="2495">
                  <c:v>94.874649047851605</c:v>
                </c:pt>
                <c:pt idx="2496">
                  <c:v>96.8602701822917</c:v>
                </c:pt>
                <c:pt idx="2497">
                  <c:v>94.810162862141894</c:v>
                </c:pt>
                <c:pt idx="2498">
                  <c:v>92.279184977213504</c:v>
                </c:pt>
                <c:pt idx="2499">
                  <c:v>91.455228169759096</c:v>
                </c:pt>
                <c:pt idx="2500">
                  <c:v>89.732004801432296</c:v>
                </c:pt>
                <c:pt idx="2501">
                  <c:v>89.926935831705705</c:v>
                </c:pt>
                <c:pt idx="2502">
                  <c:v>92.099800109863295</c:v>
                </c:pt>
                <c:pt idx="2503">
                  <c:v>87.628438313802107</c:v>
                </c:pt>
                <c:pt idx="2504">
                  <c:v>90.117329915364607</c:v>
                </c:pt>
                <c:pt idx="2505">
                  <c:v>90.881902058919295</c:v>
                </c:pt>
                <c:pt idx="2506">
                  <c:v>96.027422587076799</c:v>
                </c:pt>
                <c:pt idx="2507">
                  <c:v>93.012179056803404</c:v>
                </c:pt>
                <c:pt idx="2508">
                  <c:v>93.165006001790402</c:v>
                </c:pt>
                <c:pt idx="2509">
                  <c:v>92.342066446940095</c:v>
                </c:pt>
                <c:pt idx="2510">
                  <c:v>94.1829020182292</c:v>
                </c:pt>
                <c:pt idx="2511">
                  <c:v>97.983495076497405</c:v>
                </c:pt>
                <c:pt idx="2512">
                  <c:v>89.75927734375</c:v>
                </c:pt>
                <c:pt idx="2513">
                  <c:v>98.028409322102902</c:v>
                </c:pt>
                <c:pt idx="2514">
                  <c:v>98.572372436523395</c:v>
                </c:pt>
                <c:pt idx="2515">
                  <c:v>94.208051045735701</c:v>
                </c:pt>
                <c:pt idx="2516">
                  <c:v>97.775695800781307</c:v>
                </c:pt>
                <c:pt idx="2517">
                  <c:v>92.774899800618499</c:v>
                </c:pt>
                <c:pt idx="2518">
                  <c:v>88.999074300130204</c:v>
                </c:pt>
                <c:pt idx="2519">
                  <c:v>93.480763753255204</c:v>
                </c:pt>
                <c:pt idx="2520">
                  <c:v>98.188336690266894</c:v>
                </c:pt>
                <c:pt idx="2521">
                  <c:v>97.407580057779995</c:v>
                </c:pt>
                <c:pt idx="2522">
                  <c:v>93.906692504882798</c:v>
                </c:pt>
                <c:pt idx="2523">
                  <c:v>98.291295369466098</c:v>
                </c:pt>
                <c:pt idx="2524">
                  <c:v>93.866518656412794</c:v>
                </c:pt>
                <c:pt idx="2525">
                  <c:v>93.345120747884096</c:v>
                </c:pt>
                <c:pt idx="2526">
                  <c:v>91.018783569335895</c:v>
                </c:pt>
                <c:pt idx="2527">
                  <c:v>94.901181538899706</c:v>
                </c:pt>
                <c:pt idx="2528">
                  <c:v>96.559305826822893</c:v>
                </c:pt>
                <c:pt idx="2529">
                  <c:v>97.721102396647098</c:v>
                </c:pt>
                <c:pt idx="2530">
                  <c:v>97.759002685546903</c:v>
                </c:pt>
                <c:pt idx="2531">
                  <c:v>96.181393941243499</c:v>
                </c:pt>
                <c:pt idx="2532">
                  <c:v>92.990590413411496</c:v>
                </c:pt>
                <c:pt idx="2533">
                  <c:v>92.653612772623703</c:v>
                </c:pt>
                <c:pt idx="2534">
                  <c:v>88.314427693684905</c:v>
                </c:pt>
                <c:pt idx="2535">
                  <c:v>94.969085693359403</c:v>
                </c:pt>
                <c:pt idx="2536">
                  <c:v>92.590899149576799</c:v>
                </c:pt>
                <c:pt idx="2537">
                  <c:v>92.328742980957003</c:v>
                </c:pt>
                <c:pt idx="2538">
                  <c:v>93.372950236002595</c:v>
                </c:pt>
                <c:pt idx="2539">
                  <c:v>91.318715413411496</c:v>
                </c:pt>
                <c:pt idx="2540">
                  <c:v>94.703214009602902</c:v>
                </c:pt>
                <c:pt idx="2541">
                  <c:v>93.3595377604167</c:v>
                </c:pt>
                <c:pt idx="2542">
                  <c:v>67.356718699137403</c:v>
                </c:pt>
                <c:pt idx="2543">
                  <c:v>23.080197652180999</c:v>
                </c:pt>
                <c:pt idx="2544">
                  <c:v>14.623821326221</c:v>
                </c:pt>
                <c:pt idx="2545">
                  <c:v>17.8384272440647</c:v>
                </c:pt>
                <c:pt idx="2546">
                  <c:v>21.708724975585898</c:v>
                </c:pt>
                <c:pt idx="2547">
                  <c:v>28.450594584147101</c:v>
                </c:pt>
                <c:pt idx="2548">
                  <c:v>38.687610944112102</c:v>
                </c:pt>
                <c:pt idx="2549">
                  <c:v>39.913435300191203</c:v>
                </c:pt>
                <c:pt idx="2550">
                  <c:v>37.199062983194999</c:v>
                </c:pt>
                <c:pt idx="2551">
                  <c:v>42.6484972635905</c:v>
                </c:pt>
                <c:pt idx="2552">
                  <c:v>49.034720102945997</c:v>
                </c:pt>
                <c:pt idx="2553">
                  <c:v>51.078158696492501</c:v>
                </c:pt>
                <c:pt idx="2554">
                  <c:v>59.839143117268897</c:v>
                </c:pt>
                <c:pt idx="2555">
                  <c:v>59.038000742594399</c:v>
                </c:pt>
                <c:pt idx="2556">
                  <c:v>65.210835774739607</c:v>
                </c:pt>
                <c:pt idx="2557">
                  <c:v>66.985738118489607</c:v>
                </c:pt>
                <c:pt idx="2558">
                  <c:v>81.389386494954394</c:v>
                </c:pt>
                <c:pt idx="2559">
                  <c:v>84.575703938802107</c:v>
                </c:pt>
                <c:pt idx="2560">
                  <c:v>81.025474548339801</c:v>
                </c:pt>
                <c:pt idx="2561">
                  <c:v>79.322008768717495</c:v>
                </c:pt>
                <c:pt idx="2562">
                  <c:v>86.115331013997405</c:v>
                </c:pt>
                <c:pt idx="2563">
                  <c:v>86.107317606608106</c:v>
                </c:pt>
                <c:pt idx="2564">
                  <c:v>85.001065572102902</c:v>
                </c:pt>
                <c:pt idx="2565">
                  <c:v>79.583859761555999</c:v>
                </c:pt>
                <c:pt idx="2566">
                  <c:v>85.179654439290402</c:v>
                </c:pt>
                <c:pt idx="2567">
                  <c:v>85.555999755859403</c:v>
                </c:pt>
                <c:pt idx="2568">
                  <c:v>90.930440266927107</c:v>
                </c:pt>
                <c:pt idx="2569">
                  <c:v>79.856862386067704</c:v>
                </c:pt>
                <c:pt idx="2570">
                  <c:v>85.436230977376297</c:v>
                </c:pt>
                <c:pt idx="2571">
                  <c:v>94.108703613281307</c:v>
                </c:pt>
                <c:pt idx="2572">
                  <c:v>82.114397684733106</c:v>
                </c:pt>
                <c:pt idx="2573">
                  <c:v>82.7410481770833</c:v>
                </c:pt>
                <c:pt idx="2574">
                  <c:v>82.683949788411496</c:v>
                </c:pt>
                <c:pt idx="2575">
                  <c:v>89.063166300455705</c:v>
                </c:pt>
                <c:pt idx="2576">
                  <c:v>86.222923278808594</c:v>
                </c:pt>
                <c:pt idx="2577">
                  <c:v>89.970268249511705</c:v>
                </c:pt>
                <c:pt idx="2578">
                  <c:v>88.069780985514299</c:v>
                </c:pt>
                <c:pt idx="2579">
                  <c:v>85.451904296875</c:v>
                </c:pt>
                <c:pt idx="2580">
                  <c:v>92.773826599121094</c:v>
                </c:pt>
                <c:pt idx="2581">
                  <c:v>82.794324239095005</c:v>
                </c:pt>
                <c:pt idx="2582">
                  <c:v>90.003097534179702</c:v>
                </c:pt>
                <c:pt idx="2583">
                  <c:v>89.583417256673201</c:v>
                </c:pt>
                <c:pt idx="2584">
                  <c:v>85.526390075683594</c:v>
                </c:pt>
                <c:pt idx="2585">
                  <c:v>87.819913228352902</c:v>
                </c:pt>
                <c:pt idx="2586">
                  <c:v>85.946205139160199</c:v>
                </c:pt>
                <c:pt idx="2587">
                  <c:v>84.963890075683594</c:v>
                </c:pt>
                <c:pt idx="2588">
                  <c:v>94.926673889160199</c:v>
                </c:pt>
                <c:pt idx="2589">
                  <c:v>91.872281392415402</c:v>
                </c:pt>
                <c:pt idx="2590">
                  <c:v>86.711746215820298</c:v>
                </c:pt>
                <c:pt idx="2591">
                  <c:v>90.522544860839801</c:v>
                </c:pt>
                <c:pt idx="2592">
                  <c:v>85.322461446126297</c:v>
                </c:pt>
                <c:pt idx="2593">
                  <c:v>86.778671264648395</c:v>
                </c:pt>
                <c:pt idx="2594">
                  <c:v>89.753687540690095</c:v>
                </c:pt>
                <c:pt idx="2595">
                  <c:v>92.540204366048201</c:v>
                </c:pt>
                <c:pt idx="2596">
                  <c:v>89.657048543294295</c:v>
                </c:pt>
                <c:pt idx="2597">
                  <c:v>88.129361470540402</c:v>
                </c:pt>
                <c:pt idx="2598">
                  <c:v>89.428245544433594</c:v>
                </c:pt>
                <c:pt idx="2599">
                  <c:v>91.508677164713504</c:v>
                </c:pt>
                <c:pt idx="2600">
                  <c:v>84.233411153157505</c:v>
                </c:pt>
                <c:pt idx="2601">
                  <c:v>86.637847900390597</c:v>
                </c:pt>
                <c:pt idx="2602">
                  <c:v>92.602076212565095</c:v>
                </c:pt>
                <c:pt idx="2603">
                  <c:v>88.941373189290402</c:v>
                </c:pt>
                <c:pt idx="2604">
                  <c:v>91.366663614908902</c:v>
                </c:pt>
                <c:pt idx="2605">
                  <c:v>86.831598917643205</c:v>
                </c:pt>
                <c:pt idx="2606">
                  <c:v>93.635258992513002</c:v>
                </c:pt>
                <c:pt idx="2607">
                  <c:v>91.903078715006501</c:v>
                </c:pt>
                <c:pt idx="2608">
                  <c:v>86.771685282389299</c:v>
                </c:pt>
                <c:pt idx="2609">
                  <c:v>86.654863993326799</c:v>
                </c:pt>
                <c:pt idx="2610">
                  <c:v>84.040262858072893</c:v>
                </c:pt>
                <c:pt idx="2611">
                  <c:v>85.286117553710895</c:v>
                </c:pt>
                <c:pt idx="2612">
                  <c:v>85.353492736816406</c:v>
                </c:pt>
                <c:pt idx="2613">
                  <c:v>87.428532918294295</c:v>
                </c:pt>
                <c:pt idx="2614">
                  <c:v>91.091283162434905</c:v>
                </c:pt>
                <c:pt idx="2615">
                  <c:v>92.113894144694001</c:v>
                </c:pt>
                <c:pt idx="2616">
                  <c:v>85.609667460123703</c:v>
                </c:pt>
                <c:pt idx="2617">
                  <c:v>86.179794311523395</c:v>
                </c:pt>
                <c:pt idx="2618">
                  <c:v>89.100850423177107</c:v>
                </c:pt>
                <c:pt idx="2619">
                  <c:v>90.529983520507798</c:v>
                </c:pt>
                <c:pt idx="2620">
                  <c:v>87.913622538248703</c:v>
                </c:pt>
                <c:pt idx="2621">
                  <c:v>92.688331604003906</c:v>
                </c:pt>
                <c:pt idx="2622">
                  <c:v>88.222343444824205</c:v>
                </c:pt>
                <c:pt idx="2623">
                  <c:v>90.266387939453097</c:v>
                </c:pt>
                <c:pt idx="2624">
                  <c:v>85.171407063802107</c:v>
                </c:pt>
                <c:pt idx="2625">
                  <c:v>89.040280659993499</c:v>
                </c:pt>
                <c:pt idx="2626">
                  <c:v>89.641596476236998</c:v>
                </c:pt>
                <c:pt idx="2627">
                  <c:v>88.729080200195298</c:v>
                </c:pt>
                <c:pt idx="2628">
                  <c:v>86.680391947428404</c:v>
                </c:pt>
                <c:pt idx="2629">
                  <c:v>92.656651814778598</c:v>
                </c:pt>
                <c:pt idx="2630">
                  <c:v>87.820452372233106</c:v>
                </c:pt>
                <c:pt idx="2631">
                  <c:v>89.352101643880204</c:v>
                </c:pt>
                <c:pt idx="2632">
                  <c:v>88.957962036132798</c:v>
                </c:pt>
                <c:pt idx="2633">
                  <c:v>89.549669901529995</c:v>
                </c:pt>
                <c:pt idx="2634">
                  <c:v>90.121752421061203</c:v>
                </c:pt>
                <c:pt idx="2635">
                  <c:v>92.225357055664105</c:v>
                </c:pt>
                <c:pt idx="2636">
                  <c:v>89.138608296712206</c:v>
                </c:pt>
                <c:pt idx="2637">
                  <c:v>91.789326985677107</c:v>
                </c:pt>
                <c:pt idx="2638">
                  <c:v>93.213282267252595</c:v>
                </c:pt>
                <c:pt idx="2639">
                  <c:v>93.978810628255204</c:v>
                </c:pt>
                <c:pt idx="2640">
                  <c:v>96.820182800292997</c:v>
                </c:pt>
                <c:pt idx="2641">
                  <c:v>98.148729960123703</c:v>
                </c:pt>
                <c:pt idx="2642">
                  <c:v>97.624059041341098</c:v>
                </c:pt>
                <c:pt idx="2643">
                  <c:v>97.784996032714801</c:v>
                </c:pt>
                <c:pt idx="2644">
                  <c:v>95.8920491536458</c:v>
                </c:pt>
                <c:pt idx="2645">
                  <c:v>81.659328460693402</c:v>
                </c:pt>
                <c:pt idx="2646">
                  <c:v>81.053807576497405</c:v>
                </c:pt>
                <c:pt idx="2647">
                  <c:v>57.550802866617801</c:v>
                </c:pt>
                <c:pt idx="2648">
                  <c:v>51.387323379516602</c:v>
                </c:pt>
                <c:pt idx="2649">
                  <c:v>37.512077013651499</c:v>
                </c:pt>
                <c:pt idx="2650">
                  <c:v>25.240606943766299</c:v>
                </c:pt>
                <c:pt idx="2651">
                  <c:v>17.205837942039</c:v>
                </c:pt>
                <c:pt idx="2652">
                  <c:v>19.414377703952301</c:v>
                </c:pt>
                <c:pt idx="2653">
                  <c:v>21.117273966471402</c:v>
                </c:pt>
                <c:pt idx="2654">
                  <c:v>25.733373641967798</c:v>
                </c:pt>
                <c:pt idx="2655">
                  <c:v>32.608566919962598</c:v>
                </c:pt>
                <c:pt idx="2656">
                  <c:v>40.359587351481103</c:v>
                </c:pt>
                <c:pt idx="2657">
                  <c:v>38.132839202880902</c:v>
                </c:pt>
                <c:pt idx="2658">
                  <c:v>39.422580083211301</c:v>
                </c:pt>
                <c:pt idx="2659">
                  <c:v>40.805994669596402</c:v>
                </c:pt>
                <c:pt idx="2660">
                  <c:v>41.403268178304003</c:v>
                </c:pt>
                <c:pt idx="2661">
                  <c:v>46.328418731689503</c:v>
                </c:pt>
                <c:pt idx="2662">
                  <c:v>48.254840215047203</c:v>
                </c:pt>
                <c:pt idx="2663">
                  <c:v>52.729762395222998</c:v>
                </c:pt>
                <c:pt idx="2664">
                  <c:v>69.383185068766295</c:v>
                </c:pt>
                <c:pt idx="2665">
                  <c:v>81.137944539388002</c:v>
                </c:pt>
                <c:pt idx="2666">
                  <c:v>80.266240437825502</c:v>
                </c:pt>
                <c:pt idx="2667">
                  <c:v>86.303726196289105</c:v>
                </c:pt>
                <c:pt idx="2668">
                  <c:v>82.222905476888002</c:v>
                </c:pt>
                <c:pt idx="2669">
                  <c:v>93.610646565755204</c:v>
                </c:pt>
                <c:pt idx="2670">
                  <c:v>89.6070556640625</c:v>
                </c:pt>
                <c:pt idx="2671">
                  <c:v>88.279373168945298</c:v>
                </c:pt>
                <c:pt idx="2672">
                  <c:v>91.790456136067704</c:v>
                </c:pt>
                <c:pt idx="2673">
                  <c:v>90.6192626953125</c:v>
                </c:pt>
                <c:pt idx="2674">
                  <c:v>91.327517191569001</c:v>
                </c:pt>
                <c:pt idx="2675">
                  <c:v>89.215288798014299</c:v>
                </c:pt>
                <c:pt idx="2676">
                  <c:v>87.296722412109403</c:v>
                </c:pt>
                <c:pt idx="2677">
                  <c:v>88.662513732910199</c:v>
                </c:pt>
                <c:pt idx="2678">
                  <c:v>89.279876708984403</c:v>
                </c:pt>
                <c:pt idx="2679">
                  <c:v>88.056170145670606</c:v>
                </c:pt>
                <c:pt idx="2680">
                  <c:v>87.606628417968807</c:v>
                </c:pt>
                <c:pt idx="2681">
                  <c:v>88.357215881347699</c:v>
                </c:pt>
                <c:pt idx="2682">
                  <c:v>88.074005126953097</c:v>
                </c:pt>
                <c:pt idx="2683">
                  <c:v>95.672040303548201</c:v>
                </c:pt>
                <c:pt idx="2684">
                  <c:v>87.399383544921903</c:v>
                </c:pt>
                <c:pt idx="2685">
                  <c:v>92.372805277506501</c:v>
                </c:pt>
                <c:pt idx="2686">
                  <c:v>92.643376668294295</c:v>
                </c:pt>
                <c:pt idx="2687">
                  <c:v>96.271486918131501</c:v>
                </c:pt>
                <c:pt idx="2688">
                  <c:v>91.805572509765597</c:v>
                </c:pt>
                <c:pt idx="2689">
                  <c:v>93.952517191569001</c:v>
                </c:pt>
                <c:pt idx="2690">
                  <c:v>95.258046468098996</c:v>
                </c:pt>
                <c:pt idx="2691">
                  <c:v>91.124013264973996</c:v>
                </c:pt>
                <c:pt idx="2692">
                  <c:v>90.247400919596402</c:v>
                </c:pt>
                <c:pt idx="2693">
                  <c:v>90.168080647786496</c:v>
                </c:pt>
                <c:pt idx="2694">
                  <c:v>90.354804992675795</c:v>
                </c:pt>
                <c:pt idx="2695">
                  <c:v>93.178677876790402</c:v>
                </c:pt>
                <c:pt idx="2696">
                  <c:v>92.729644775390597</c:v>
                </c:pt>
                <c:pt idx="2697">
                  <c:v>89.856506347656307</c:v>
                </c:pt>
                <c:pt idx="2698">
                  <c:v>91.853858947753906</c:v>
                </c:pt>
                <c:pt idx="2699">
                  <c:v>88.815060933430999</c:v>
                </c:pt>
                <c:pt idx="2700">
                  <c:v>87.025810241699205</c:v>
                </c:pt>
                <c:pt idx="2701">
                  <c:v>85.942598978678404</c:v>
                </c:pt>
                <c:pt idx="2702">
                  <c:v>89.630676269531307</c:v>
                </c:pt>
                <c:pt idx="2703">
                  <c:v>95.650749206542997</c:v>
                </c:pt>
                <c:pt idx="2704">
                  <c:v>90.379859924316406</c:v>
                </c:pt>
                <c:pt idx="2705">
                  <c:v>95.228790283203097</c:v>
                </c:pt>
                <c:pt idx="2706">
                  <c:v>94.751472473144503</c:v>
                </c:pt>
                <c:pt idx="2707">
                  <c:v>89.336072285970005</c:v>
                </c:pt>
                <c:pt idx="2708">
                  <c:v>90.898691813151004</c:v>
                </c:pt>
                <c:pt idx="2709">
                  <c:v>91.589352925618499</c:v>
                </c:pt>
                <c:pt idx="2710">
                  <c:v>95.073267618815095</c:v>
                </c:pt>
                <c:pt idx="2711">
                  <c:v>92.999499003092495</c:v>
                </c:pt>
                <c:pt idx="2712">
                  <c:v>95.987403869628906</c:v>
                </c:pt>
                <c:pt idx="2713">
                  <c:v>96.260922749837206</c:v>
                </c:pt>
                <c:pt idx="2714">
                  <c:v>94.290105183919295</c:v>
                </c:pt>
                <c:pt idx="2715">
                  <c:v>93.516812642415402</c:v>
                </c:pt>
                <c:pt idx="2716">
                  <c:v>92.217361450195298</c:v>
                </c:pt>
                <c:pt idx="2717">
                  <c:v>92.235331217447893</c:v>
                </c:pt>
                <c:pt idx="2718">
                  <c:v>90.778493245442704</c:v>
                </c:pt>
                <c:pt idx="2719">
                  <c:v>91.080085754394503</c:v>
                </c:pt>
                <c:pt idx="2720">
                  <c:v>89.120485941569001</c:v>
                </c:pt>
                <c:pt idx="2721">
                  <c:v>82.961151123046903</c:v>
                </c:pt>
                <c:pt idx="2722">
                  <c:v>87.843805948893205</c:v>
                </c:pt>
                <c:pt idx="2723">
                  <c:v>89.981905619303404</c:v>
                </c:pt>
                <c:pt idx="2724">
                  <c:v>87.554148356119796</c:v>
                </c:pt>
                <c:pt idx="2725">
                  <c:v>89.801877339680999</c:v>
                </c:pt>
                <c:pt idx="2726">
                  <c:v>94.092386881510393</c:v>
                </c:pt>
                <c:pt idx="2727">
                  <c:v>92.816429138183594</c:v>
                </c:pt>
                <c:pt idx="2728">
                  <c:v>92.939595540364607</c:v>
                </c:pt>
                <c:pt idx="2729">
                  <c:v>92.686820983886705</c:v>
                </c:pt>
                <c:pt idx="2730">
                  <c:v>91.513381958007798</c:v>
                </c:pt>
                <c:pt idx="2731">
                  <c:v>91.608525594075502</c:v>
                </c:pt>
                <c:pt idx="2732">
                  <c:v>93.287729899088504</c:v>
                </c:pt>
                <c:pt idx="2733">
                  <c:v>91.379989624023395</c:v>
                </c:pt>
                <c:pt idx="2734">
                  <c:v>89.6348470052083</c:v>
                </c:pt>
                <c:pt idx="2735">
                  <c:v>94.203341166178404</c:v>
                </c:pt>
                <c:pt idx="2736">
                  <c:v>98.155171712239607</c:v>
                </c:pt>
                <c:pt idx="2737">
                  <c:v>97.343279520670606</c:v>
                </c:pt>
                <c:pt idx="2738">
                  <c:v>95.598449707031307</c:v>
                </c:pt>
                <c:pt idx="2739">
                  <c:v>92.371668497721402</c:v>
                </c:pt>
                <c:pt idx="2740">
                  <c:v>88.352958679199205</c:v>
                </c:pt>
                <c:pt idx="2741">
                  <c:v>79.869410196940095</c:v>
                </c:pt>
                <c:pt idx="2742">
                  <c:v>72.174835205078097</c:v>
                </c:pt>
                <c:pt idx="2743">
                  <c:v>68.253047943115206</c:v>
                </c:pt>
                <c:pt idx="2744">
                  <c:v>59.974093119303397</c:v>
                </c:pt>
                <c:pt idx="2745">
                  <c:v>44.3857014973958</c:v>
                </c:pt>
                <c:pt idx="2746">
                  <c:v>27.3648484547933</c:v>
                </c:pt>
                <c:pt idx="2747">
                  <c:v>22.552771250406899</c:v>
                </c:pt>
                <c:pt idx="2748">
                  <c:v>18.565814654032401</c:v>
                </c:pt>
                <c:pt idx="2749">
                  <c:v>24.422969182332402</c:v>
                </c:pt>
                <c:pt idx="2750">
                  <c:v>32.404064814249701</c:v>
                </c:pt>
                <c:pt idx="2751">
                  <c:v>38.476905186971003</c:v>
                </c:pt>
                <c:pt idx="2752">
                  <c:v>46.802490870157897</c:v>
                </c:pt>
                <c:pt idx="2753">
                  <c:v>51.608384450276702</c:v>
                </c:pt>
                <c:pt idx="2754">
                  <c:v>60.4945068359375</c:v>
                </c:pt>
                <c:pt idx="2755">
                  <c:v>69.003171284993499</c:v>
                </c:pt>
                <c:pt idx="2756">
                  <c:v>69.611535390218094</c:v>
                </c:pt>
                <c:pt idx="2757">
                  <c:v>77.285883585611998</c:v>
                </c:pt>
                <c:pt idx="2758">
                  <c:v>81.773724873860701</c:v>
                </c:pt>
                <c:pt idx="2759">
                  <c:v>87.526435852050795</c:v>
                </c:pt>
                <c:pt idx="2760">
                  <c:v>85.474177042643205</c:v>
                </c:pt>
                <c:pt idx="2761">
                  <c:v>83.177424112955705</c:v>
                </c:pt>
                <c:pt idx="2762">
                  <c:v>81.718106587727902</c:v>
                </c:pt>
                <c:pt idx="2763">
                  <c:v>84.059883117675795</c:v>
                </c:pt>
                <c:pt idx="2764">
                  <c:v>88.158439636230497</c:v>
                </c:pt>
                <c:pt idx="2765">
                  <c:v>88.430007934570298</c:v>
                </c:pt>
                <c:pt idx="2766">
                  <c:v>90.745618184407505</c:v>
                </c:pt>
                <c:pt idx="2767">
                  <c:v>91.390101114908902</c:v>
                </c:pt>
                <c:pt idx="2768">
                  <c:v>94.974744160970005</c:v>
                </c:pt>
                <c:pt idx="2769">
                  <c:v>91.849647521972699</c:v>
                </c:pt>
                <c:pt idx="2770">
                  <c:v>94.739575703938797</c:v>
                </c:pt>
                <c:pt idx="2771">
                  <c:v>94.319145202636705</c:v>
                </c:pt>
                <c:pt idx="2772">
                  <c:v>97.4854736328125</c:v>
                </c:pt>
                <c:pt idx="2773">
                  <c:v>85.534149169921903</c:v>
                </c:pt>
                <c:pt idx="2774">
                  <c:v>92.227330525716098</c:v>
                </c:pt>
                <c:pt idx="2775">
                  <c:v>87.796803792317704</c:v>
                </c:pt>
                <c:pt idx="2776">
                  <c:v>85.628781636555999</c:v>
                </c:pt>
                <c:pt idx="2777">
                  <c:v>91.951672871907505</c:v>
                </c:pt>
                <c:pt idx="2778">
                  <c:v>93.344256083170606</c:v>
                </c:pt>
                <c:pt idx="2779">
                  <c:v>90.899406433105497</c:v>
                </c:pt>
                <c:pt idx="2780">
                  <c:v>86.858835856119796</c:v>
                </c:pt>
                <c:pt idx="2781">
                  <c:v>90.576609293619796</c:v>
                </c:pt>
                <c:pt idx="2782">
                  <c:v>92.1074625651042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74464"/>
        <c:axId val="50969920"/>
      </c:areaChart>
      <c:catAx>
        <c:axId val="176574464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50969920"/>
        <c:crosses val="autoZero"/>
        <c:auto val="0"/>
        <c:lblAlgn val="ctr"/>
        <c:lblOffset val="100"/>
        <c:noMultiLvlLbl val="0"/>
      </c:catAx>
      <c:valAx>
        <c:axId val="50969920"/>
        <c:scaling>
          <c:orientation val="minMax"/>
          <c:max val="100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6574464"/>
        <c:crosses val="autoZero"/>
        <c:crossBetween val="midCat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Cores/Used Cores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'17.06-20.06'!$B$2:$B$2785</c:f>
              <c:numCache>
                <c:formatCode>General</c:formatCode>
                <c:ptCount val="2784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80</c:v>
                </c:pt>
                <c:pt idx="9">
                  <c:v>80</c:v>
                </c:pt>
                <c:pt idx="10">
                  <c:v>80</c:v>
                </c:pt>
                <c:pt idx="11">
                  <c:v>80</c:v>
                </c:pt>
                <c:pt idx="12">
                  <c:v>80</c:v>
                </c:pt>
                <c:pt idx="13">
                  <c:v>80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80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80</c:v>
                </c:pt>
                <c:pt idx="32">
                  <c:v>80</c:v>
                </c:pt>
                <c:pt idx="33">
                  <c:v>80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  <c:pt idx="39">
                  <c:v>80</c:v>
                </c:pt>
                <c:pt idx="40">
                  <c:v>80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80</c:v>
                </c:pt>
                <c:pt idx="60">
                  <c:v>80</c:v>
                </c:pt>
                <c:pt idx="61">
                  <c:v>80</c:v>
                </c:pt>
                <c:pt idx="62">
                  <c:v>80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80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80</c:v>
                </c:pt>
                <c:pt idx="81">
                  <c:v>80</c:v>
                </c:pt>
                <c:pt idx="82">
                  <c:v>78</c:v>
                </c:pt>
                <c:pt idx="83">
                  <c:v>78</c:v>
                </c:pt>
                <c:pt idx="84">
                  <c:v>64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64</c:v>
                </c:pt>
                <c:pt idx="89">
                  <c:v>64</c:v>
                </c:pt>
                <c:pt idx="90">
                  <c:v>64</c:v>
                </c:pt>
                <c:pt idx="91">
                  <c:v>64</c:v>
                </c:pt>
                <c:pt idx="92">
                  <c:v>64</c:v>
                </c:pt>
                <c:pt idx="93">
                  <c:v>64</c:v>
                </c:pt>
                <c:pt idx="94">
                  <c:v>64</c:v>
                </c:pt>
                <c:pt idx="95">
                  <c:v>64</c:v>
                </c:pt>
                <c:pt idx="96">
                  <c:v>64</c:v>
                </c:pt>
                <c:pt idx="97">
                  <c:v>64</c:v>
                </c:pt>
                <c:pt idx="98">
                  <c:v>64</c:v>
                </c:pt>
                <c:pt idx="99">
                  <c:v>64</c:v>
                </c:pt>
                <c:pt idx="100">
                  <c:v>64</c:v>
                </c:pt>
                <c:pt idx="101">
                  <c:v>64</c:v>
                </c:pt>
                <c:pt idx="102">
                  <c:v>64</c:v>
                </c:pt>
                <c:pt idx="103">
                  <c:v>64</c:v>
                </c:pt>
                <c:pt idx="104">
                  <c:v>64</c:v>
                </c:pt>
                <c:pt idx="105">
                  <c:v>64</c:v>
                </c:pt>
                <c:pt idx="106">
                  <c:v>64</c:v>
                </c:pt>
                <c:pt idx="107">
                  <c:v>64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64</c:v>
                </c:pt>
                <c:pt idx="115">
                  <c:v>64</c:v>
                </c:pt>
                <c:pt idx="116">
                  <c:v>64</c:v>
                </c:pt>
                <c:pt idx="117">
                  <c:v>64</c:v>
                </c:pt>
                <c:pt idx="118">
                  <c:v>64</c:v>
                </c:pt>
                <c:pt idx="119">
                  <c:v>64</c:v>
                </c:pt>
                <c:pt idx="120">
                  <c:v>64</c:v>
                </c:pt>
                <c:pt idx="121">
                  <c:v>64</c:v>
                </c:pt>
                <c:pt idx="122">
                  <c:v>64</c:v>
                </c:pt>
                <c:pt idx="123">
                  <c:v>64</c:v>
                </c:pt>
                <c:pt idx="124">
                  <c:v>64</c:v>
                </c:pt>
                <c:pt idx="125">
                  <c:v>64</c:v>
                </c:pt>
                <c:pt idx="126">
                  <c:v>64</c:v>
                </c:pt>
                <c:pt idx="127">
                  <c:v>64</c:v>
                </c:pt>
                <c:pt idx="128">
                  <c:v>64</c:v>
                </c:pt>
                <c:pt idx="129">
                  <c:v>64</c:v>
                </c:pt>
                <c:pt idx="130">
                  <c:v>64</c:v>
                </c:pt>
                <c:pt idx="131">
                  <c:v>64</c:v>
                </c:pt>
                <c:pt idx="132">
                  <c:v>64</c:v>
                </c:pt>
                <c:pt idx="133">
                  <c:v>64</c:v>
                </c:pt>
                <c:pt idx="134">
                  <c:v>64</c:v>
                </c:pt>
                <c:pt idx="135">
                  <c:v>64</c:v>
                </c:pt>
                <c:pt idx="136">
                  <c:v>64</c:v>
                </c:pt>
                <c:pt idx="137">
                  <c:v>64</c:v>
                </c:pt>
                <c:pt idx="138">
                  <c:v>64</c:v>
                </c:pt>
                <c:pt idx="139">
                  <c:v>64</c:v>
                </c:pt>
                <c:pt idx="140">
                  <c:v>64</c:v>
                </c:pt>
                <c:pt idx="141">
                  <c:v>64</c:v>
                </c:pt>
                <c:pt idx="142">
                  <c:v>64</c:v>
                </c:pt>
                <c:pt idx="143">
                  <c:v>64</c:v>
                </c:pt>
                <c:pt idx="144">
                  <c:v>64</c:v>
                </c:pt>
                <c:pt idx="145">
                  <c:v>24</c:v>
                </c:pt>
                <c:pt idx="146">
                  <c:v>24</c:v>
                </c:pt>
                <c:pt idx="147">
                  <c:v>24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24</c:v>
                </c:pt>
                <c:pt idx="152">
                  <c:v>24</c:v>
                </c:pt>
                <c:pt idx="153">
                  <c:v>24</c:v>
                </c:pt>
                <c:pt idx="154">
                  <c:v>24</c:v>
                </c:pt>
                <c:pt idx="155">
                  <c:v>24</c:v>
                </c:pt>
                <c:pt idx="156">
                  <c:v>24</c:v>
                </c:pt>
                <c:pt idx="157">
                  <c:v>24</c:v>
                </c:pt>
                <c:pt idx="158">
                  <c:v>24</c:v>
                </c:pt>
                <c:pt idx="159">
                  <c:v>24</c:v>
                </c:pt>
                <c:pt idx="160">
                  <c:v>24</c:v>
                </c:pt>
                <c:pt idx="161">
                  <c:v>24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24</c:v>
                </c:pt>
                <c:pt idx="172">
                  <c:v>24</c:v>
                </c:pt>
                <c:pt idx="173">
                  <c:v>24</c:v>
                </c:pt>
                <c:pt idx="174">
                  <c:v>24</c:v>
                </c:pt>
                <c:pt idx="175">
                  <c:v>24</c:v>
                </c:pt>
                <c:pt idx="176">
                  <c:v>24</c:v>
                </c:pt>
                <c:pt idx="177">
                  <c:v>24</c:v>
                </c:pt>
                <c:pt idx="178">
                  <c:v>24</c:v>
                </c:pt>
                <c:pt idx="179">
                  <c:v>24</c:v>
                </c:pt>
                <c:pt idx="180">
                  <c:v>24</c:v>
                </c:pt>
                <c:pt idx="181">
                  <c:v>24</c:v>
                </c:pt>
                <c:pt idx="182">
                  <c:v>24</c:v>
                </c:pt>
                <c:pt idx="183">
                  <c:v>24</c:v>
                </c:pt>
                <c:pt idx="184">
                  <c:v>24</c:v>
                </c:pt>
                <c:pt idx="185">
                  <c:v>24</c:v>
                </c:pt>
                <c:pt idx="186">
                  <c:v>24</c:v>
                </c:pt>
                <c:pt idx="187">
                  <c:v>24</c:v>
                </c:pt>
                <c:pt idx="188">
                  <c:v>24</c:v>
                </c:pt>
                <c:pt idx="189">
                  <c:v>24</c:v>
                </c:pt>
                <c:pt idx="190">
                  <c:v>24</c:v>
                </c:pt>
                <c:pt idx="191">
                  <c:v>24</c:v>
                </c:pt>
                <c:pt idx="192">
                  <c:v>24</c:v>
                </c:pt>
                <c:pt idx="193">
                  <c:v>24</c:v>
                </c:pt>
                <c:pt idx="194">
                  <c:v>24</c:v>
                </c:pt>
                <c:pt idx="195">
                  <c:v>24</c:v>
                </c:pt>
                <c:pt idx="196">
                  <c:v>24</c:v>
                </c:pt>
                <c:pt idx="197">
                  <c:v>24</c:v>
                </c:pt>
                <c:pt idx="198">
                  <c:v>24</c:v>
                </c:pt>
                <c:pt idx="199">
                  <c:v>24</c:v>
                </c:pt>
                <c:pt idx="200">
                  <c:v>24</c:v>
                </c:pt>
                <c:pt idx="201">
                  <c:v>24</c:v>
                </c:pt>
                <c:pt idx="202">
                  <c:v>24</c:v>
                </c:pt>
                <c:pt idx="203">
                  <c:v>24</c:v>
                </c:pt>
                <c:pt idx="204">
                  <c:v>24</c:v>
                </c:pt>
                <c:pt idx="205">
                  <c:v>24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24</c:v>
                </c:pt>
                <c:pt idx="210">
                  <c:v>24</c:v>
                </c:pt>
                <c:pt idx="211">
                  <c:v>24</c:v>
                </c:pt>
                <c:pt idx="212">
                  <c:v>24</c:v>
                </c:pt>
                <c:pt idx="213">
                  <c:v>24</c:v>
                </c:pt>
                <c:pt idx="214">
                  <c:v>24</c:v>
                </c:pt>
                <c:pt idx="215">
                  <c:v>24</c:v>
                </c:pt>
                <c:pt idx="216">
                  <c:v>24</c:v>
                </c:pt>
                <c:pt idx="217">
                  <c:v>24</c:v>
                </c:pt>
                <c:pt idx="218">
                  <c:v>24</c:v>
                </c:pt>
                <c:pt idx="219">
                  <c:v>24</c:v>
                </c:pt>
                <c:pt idx="220">
                  <c:v>24</c:v>
                </c:pt>
                <c:pt idx="221">
                  <c:v>24</c:v>
                </c:pt>
                <c:pt idx="222">
                  <c:v>24</c:v>
                </c:pt>
                <c:pt idx="223">
                  <c:v>24</c:v>
                </c:pt>
                <c:pt idx="224">
                  <c:v>24</c:v>
                </c:pt>
                <c:pt idx="225">
                  <c:v>24</c:v>
                </c:pt>
                <c:pt idx="226">
                  <c:v>24</c:v>
                </c:pt>
                <c:pt idx="227">
                  <c:v>24</c:v>
                </c:pt>
                <c:pt idx="228">
                  <c:v>24</c:v>
                </c:pt>
                <c:pt idx="229">
                  <c:v>24</c:v>
                </c:pt>
                <c:pt idx="230">
                  <c:v>24</c:v>
                </c:pt>
                <c:pt idx="231">
                  <c:v>24</c:v>
                </c:pt>
                <c:pt idx="232">
                  <c:v>24</c:v>
                </c:pt>
                <c:pt idx="233">
                  <c:v>24</c:v>
                </c:pt>
                <c:pt idx="234">
                  <c:v>24</c:v>
                </c:pt>
                <c:pt idx="235">
                  <c:v>24</c:v>
                </c:pt>
                <c:pt idx="236">
                  <c:v>24</c:v>
                </c:pt>
                <c:pt idx="237">
                  <c:v>24</c:v>
                </c:pt>
                <c:pt idx="238">
                  <c:v>24</c:v>
                </c:pt>
                <c:pt idx="239">
                  <c:v>24</c:v>
                </c:pt>
                <c:pt idx="240">
                  <c:v>24</c:v>
                </c:pt>
                <c:pt idx="241">
                  <c:v>24</c:v>
                </c:pt>
                <c:pt idx="242">
                  <c:v>24</c:v>
                </c:pt>
                <c:pt idx="243">
                  <c:v>24</c:v>
                </c:pt>
                <c:pt idx="244">
                  <c:v>24</c:v>
                </c:pt>
                <c:pt idx="245">
                  <c:v>24</c:v>
                </c:pt>
                <c:pt idx="246">
                  <c:v>24</c:v>
                </c:pt>
                <c:pt idx="247">
                  <c:v>24</c:v>
                </c:pt>
                <c:pt idx="248">
                  <c:v>24</c:v>
                </c:pt>
                <c:pt idx="249">
                  <c:v>24</c:v>
                </c:pt>
                <c:pt idx="250">
                  <c:v>24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24</c:v>
                </c:pt>
                <c:pt idx="255">
                  <c:v>24</c:v>
                </c:pt>
                <c:pt idx="256">
                  <c:v>24</c:v>
                </c:pt>
                <c:pt idx="257">
                  <c:v>24</c:v>
                </c:pt>
                <c:pt idx="258">
                  <c:v>24</c:v>
                </c:pt>
                <c:pt idx="259">
                  <c:v>24</c:v>
                </c:pt>
                <c:pt idx="260">
                  <c:v>24</c:v>
                </c:pt>
                <c:pt idx="261">
                  <c:v>24</c:v>
                </c:pt>
                <c:pt idx="262">
                  <c:v>24</c:v>
                </c:pt>
                <c:pt idx="263">
                  <c:v>24</c:v>
                </c:pt>
                <c:pt idx="264">
                  <c:v>24</c:v>
                </c:pt>
                <c:pt idx="265">
                  <c:v>24</c:v>
                </c:pt>
                <c:pt idx="266">
                  <c:v>24</c:v>
                </c:pt>
                <c:pt idx="267">
                  <c:v>24</c:v>
                </c:pt>
                <c:pt idx="268">
                  <c:v>24</c:v>
                </c:pt>
                <c:pt idx="269">
                  <c:v>24</c:v>
                </c:pt>
                <c:pt idx="270">
                  <c:v>24</c:v>
                </c:pt>
                <c:pt idx="271">
                  <c:v>24</c:v>
                </c:pt>
                <c:pt idx="272">
                  <c:v>24</c:v>
                </c:pt>
                <c:pt idx="273">
                  <c:v>24</c:v>
                </c:pt>
                <c:pt idx="274">
                  <c:v>24</c:v>
                </c:pt>
                <c:pt idx="275">
                  <c:v>24</c:v>
                </c:pt>
                <c:pt idx="276">
                  <c:v>24</c:v>
                </c:pt>
                <c:pt idx="277">
                  <c:v>24</c:v>
                </c:pt>
                <c:pt idx="278">
                  <c:v>24</c:v>
                </c:pt>
                <c:pt idx="279">
                  <c:v>24</c:v>
                </c:pt>
                <c:pt idx="280">
                  <c:v>24</c:v>
                </c:pt>
                <c:pt idx="281">
                  <c:v>24</c:v>
                </c:pt>
                <c:pt idx="282">
                  <c:v>24</c:v>
                </c:pt>
                <c:pt idx="283">
                  <c:v>24</c:v>
                </c:pt>
                <c:pt idx="284">
                  <c:v>24</c:v>
                </c:pt>
                <c:pt idx="285">
                  <c:v>24</c:v>
                </c:pt>
                <c:pt idx="286">
                  <c:v>24</c:v>
                </c:pt>
                <c:pt idx="287">
                  <c:v>24</c:v>
                </c:pt>
                <c:pt idx="288">
                  <c:v>24</c:v>
                </c:pt>
                <c:pt idx="289">
                  <c:v>24</c:v>
                </c:pt>
                <c:pt idx="290">
                  <c:v>24</c:v>
                </c:pt>
                <c:pt idx="291">
                  <c:v>24</c:v>
                </c:pt>
                <c:pt idx="292">
                  <c:v>24</c:v>
                </c:pt>
                <c:pt idx="293">
                  <c:v>24</c:v>
                </c:pt>
                <c:pt idx="294">
                  <c:v>24</c:v>
                </c:pt>
                <c:pt idx="295">
                  <c:v>24</c:v>
                </c:pt>
                <c:pt idx="296">
                  <c:v>24</c:v>
                </c:pt>
                <c:pt idx="297">
                  <c:v>24</c:v>
                </c:pt>
                <c:pt idx="298">
                  <c:v>24</c:v>
                </c:pt>
                <c:pt idx="299">
                  <c:v>24</c:v>
                </c:pt>
                <c:pt idx="300">
                  <c:v>24</c:v>
                </c:pt>
                <c:pt idx="301">
                  <c:v>24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24</c:v>
                </c:pt>
                <c:pt idx="306">
                  <c:v>24</c:v>
                </c:pt>
                <c:pt idx="307">
                  <c:v>24</c:v>
                </c:pt>
                <c:pt idx="308">
                  <c:v>24</c:v>
                </c:pt>
                <c:pt idx="309">
                  <c:v>24</c:v>
                </c:pt>
                <c:pt idx="310">
                  <c:v>24</c:v>
                </c:pt>
                <c:pt idx="311">
                  <c:v>24</c:v>
                </c:pt>
                <c:pt idx="312">
                  <c:v>24</c:v>
                </c:pt>
                <c:pt idx="313">
                  <c:v>24</c:v>
                </c:pt>
                <c:pt idx="314">
                  <c:v>24</c:v>
                </c:pt>
                <c:pt idx="315">
                  <c:v>24</c:v>
                </c:pt>
                <c:pt idx="316">
                  <c:v>24</c:v>
                </c:pt>
                <c:pt idx="317">
                  <c:v>24</c:v>
                </c:pt>
                <c:pt idx="318">
                  <c:v>24</c:v>
                </c:pt>
                <c:pt idx="319">
                  <c:v>24</c:v>
                </c:pt>
                <c:pt idx="320">
                  <c:v>24</c:v>
                </c:pt>
                <c:pt idx="321">
                  <c:v>24</c:v>
                </c:pt>
                <c:pt idx="322">
                  <c:v>24</c:v>
                </c:pt>
                <c:pt idx="323">
                  <c:v>24</c:v>
                </c:pt>
                <c:pt idx="324">
                  <c:v>24</c:v>
                </c:pt>
                <c:pt idx="325">
                  <c:v>24</c:v>
                </c:pt>
                <c:pt idx="326">
                  <c:v>24</c:v>
                </c:pt>
                <c:pt idx="327">
                  <c:v>24</c:v>
                </c:pt>
                <c:pt idx="328">
                  <c:v>24</c:v>
                </c:pt>
                <c:pt idx="329">
                  <c:v>24</c:v>
                </c:pt>
                <c:pt idx="330">
                  <c:v>24</c:v>
                </c:pt>
                <c:pt idx="331">
                  <c:v>24</c:v>
                </c:pt>
                <c:pt idx="332">
                  <c:v>24</c:v>
                </c:pt>
                <c:pt idx="333">
                  <c:v>24</c:v>
                </c:pt>
                <c:pt idx="334">
                  <c:v>24</c:v>
                </c:pt>
                <c:pt idx="335">
                  <c:v>24</c:v>
                </c:pt>
                <c:pt idx="336">
                  <c:v>24</c:v>
                </c:pt>
                <c:pt idx="337">
                  <c:v>24</c:v>
                </c:pt>
                <c:pt idx="338">
                  <c:v>24</c:v>
                </c:pt>
                <c:pt idx="339">
                  <c:v>24</c:v>
                </c:pt>
                <c:pt idx="340">
                  <c:v>24</c:v>
                </c:pt>
                <c:pt idx="341">
                  <c:v>24</c:v>
                </c:pt>
                <c:pt idx="342">
                  <c:v>24</c:v>
                </c:pt>
                <c:pt idx="343">
                  <c:v>24</c:v>
                </c:pt>
                <c:pt idx="344">
                  <c:v>24</c:v>
                </c:pt>
                <c:pt idx="345">
                  <c:v>24</c:v>
                </c:pt>
                <c:pt idx="346">
                  <c:v>24</c:v>
                </c:pt>
                <c:pt idx="347">
                  <c:v>24</c:v>
                </c:pt>
                <c:pt idx="348">
                  <c:v>24</c:v>
                </c:pt>
                <c:pt idx="349">
                  <c:v>24</c:v>
                </c:pt>
                <c:pt idx="350">
                  <c:v>24</c:v>
                </c:pt>
                <c:pt idx="351">
                  <c:v>24</c:v>
                </c:pt>
                <c:pt idx="352">
                  <c:v>24</c:v>
                </c:pt>
                <c:pt idx="353">
                  <c:v>24</c:v>
                </c:pt>
                <c:pt idx="354">
                  <c:v>24</c:v>
                </c:pt>
                <c:pt idx="355">
                  <c:v>24</c:v>
                </c:pt>
                <c:pt idx="356">
                  <c:v>24</c:v>
                </c:pt>
                <c:pt idx="357">
                  <c:v>24</c:v>
                </c:pt>
                <c:pt idx="358">
                  <c:v>24</c:v>
                </c:pt>
                <c:pt idx="359">
                  <c:v>24</c:v>
                </c:pt>
                <c:pt idx="360">
                  <c:v>24</c:v>
                </c:pt>
                <c:pt idx="361">
                  <c:v>24</c:v>
                </c:pt>
                <c:pt idx="362">
                  <c:v>24</c:v>
                </c:pt>
                <c:pt idx="363">
                  <c:v>24</c:v>
                </c:pt>
                <c:pt idx="364">
                  <c:v>24</c:v>
                </c:pt>
                <c:pt idx="365">
                  <c:v>24</c:v>
                </c:pt>
                <c:pt idx="366">
                  <c:v>24</c:v>
                </c:pt>
                <c:pt idx="367">
                  <c:v>24</c:v>
                </c:pt>
                <c:pt idx="368">
                  <c:v>24</c:v>
                </c:pt>
                <c:pt idx="369">
                  <c:v>24</c:v>
                </c:pt>
                <c:pt idx="370">
                  <c:v>24</c:v>
                </c:pt>
                <c:pt idx="371">
                  <c:v>24</c:v>
                </c:pt>
                <c:pt idx="372">
                  <c:v>24</c:v>
                </c:pt>
                <c:pt idx="373">
                  <c:v>24</c:v>
                </c:pt>
                <c:pt idx="374">
                  <c:v>24</c:v>
                </c:pt>
                <c:pt idx="375">
                  <c:v>24</c:v>
                </c:pt>
                <c:pt idx="376">
                  <c:v>24</c:v>
                </c:pt>
                <c:pt idx="377">
                  <c:v>24</c:v>
                </c:pt>
                <c:pt idx="378">
                  <c:v>24</c:v>
                </c:pt>
                <c:pt idx="379">
                  <c:v>24</c:v>
                </c:pt>
                <c:pt idx="380">
                  <c:v>24</c:v>
                </c:pt>
                <c:pt idx="381">
                  <c:v>24</c:v>
                </c:pt>
                <c:pt idx="382">
                  <c:v>24</c:v>
                </c:pt>
                <c:pt idx="383">
                  <c:v>24</c:v>
                </c:pt>
                <c:pt idx="384">
                  <c:v>24</c:v>
                </c:pt>
                <c:pt idx="385">
                  <c:v>24</c:v>
                </c:pt>
                <c:pt idx="386">
                  <c:v>24</c:v>
                </c:pt>
                <c:pt idx="387">
                  <c:v>24</c:v>
                </c:pt>
                <c:pt idx="388">
                  <c:v>24</c:v>
                </c:pt>
                <c:pt idx="389">
                  <c:v>24</c:v>
                </c:pt>
                <c:pt idx="390">
                  <c:v>24</c:v>
                </c:pt>
                <c:pt idx="391">
                  <c:v>24</c:v>
                </c:pt>
                <c:pt idx="392">
                  <c:v>24</c:v>
                </c:pt>
                <c:pt idx="393">
                  <c:v>24</c:v>
                </c:pt>
                <c:pt idx="394">
                  <c:v>24</c:v>
                </c:pt>
                <c:pt idx="395">
                  <c:v>24</c:v>
                </c:pt>
                <c:pt idx="396">
                  <c:v>24</c:v>
                </c:pt>
                <c:pt idx="397">
                  <c:v>24</c:v>
                </c:pt>
                <c:pt idx="398">
                  <c:v>24</c:v>
                </c:pt>
                <c:pt idx="399">
                  <c:v>24</c:v>
                </c:pt>
                <c:pt idx="400">
                  <c:v>24</c:v>
                </c:pt>
                <c:pt idx="401">
                  <c:v>24</c:v>
                </c:pt>
                <c:pt idx="402">
                  <c:v>24</c:v>
                </c:pt>
                <c:pt idx="403">
                  <c:v>24</c:v>
                </c:pt>
                <c:pt idx="404">
                  <c:v>24</c:v>
                </c:pt>
                <c:pt idx="405">
                  <c:v>24</c:v>
                </c:pt>
                <c:pt idx="406">
                  <c:v>24</c:v>
                </c:pt>
                <c:pt idx="407">
                  <c:v>24</c:v>
                </c:pt>
                <c:pt idx="408">
                  <c:v>24</c:v>
                </c:pt>
                <c:pt idx="409">
                  <c:v>24</c:v>
                </c:pt>
                <c:pt idx="410">
                  <c:v>24</c:v>
                </c:pt>
                <c:pt idx="411">
                  <c:v>24</c:v>
                </c:pt>
                <c:pt idx="412">
                  <c:v>24</c:v>
                </c:pt>
                <c:pt idx="413">
                  <c:v>24</c:v>
                </c:pt>
                <c:pt idx="414">
                  <c:v>24</c:v>
                </c:pt>
                <c:pt idx="415">
                  <c:v>24</c:v>
                </c:pt>
                <c:pt idx="416">
                  <c:v>24</c:v>
                </c:pt>
                <c:pt idx="417">
                  <c:v>24</c:v>
                </c:pt>
                <c:pt idx="418">
                  <c:v>24</c:v>
                </c:pt>
                <c:pt idx="419">
                  <c:v>24</c:v>
                </c:pt>
                <c:pt idx="420">
                  <c:v>24</c:v>
                </c:pt>
                <c:pt idx="421">
                  <c:v>24</c:v>
                </c:pt>
                <c:pt idx="422">
                  <c:v>24</c:v>
                </c:pt>
                <c:pt idx="423">
                  <c:v>24</c:v>
                </c:pt>
                <c:pt idx="424">
                  <c:v>24</c:v>
                </c:pt>
                <c:pt idx="425">
                  <c:v>24</c:v>
                </c:pt>
                <c:pt idx="426">
                  <c:v>24</c:v>
                </c:pt>
                <c:pt idx="427">
                  <c:v>24</c:v>
                </c:pt>
                <c:pt idx="428">
                  <c:v>24</c:v>
                </c:pt>
                <c:pt idx="429">
                  <c:v>24</c:v>
                </c:pt>
                <c:pt idx="430">
                  <c:v>24</c:v>
                </c:pt>
                <c:pt idx="431">
                  <c:v>24</c:v>
                </c:pt>
                <c:pt idx="432">
                  <c:v>24</c:v>
                </c:pt>
                <c:pt idx="433">
                  <c:v>24</c:v>
                </c:pt>
                <c:pt idx="434">
                  <c:v>24</c:v>
                </c:pt>
                <c:pt idx="435">
                  <c:v>24</c:v>
                </c:pt>
                <c:pt idx="436">
                  <c:v>24</c:v>
                </c:pt>
                <c:pt idx="437">
                  <c:v>24</c:v>
                </c:pt>
                <c:pt idx="438">
                  <c:v>24</c:v>
                </c:pt>
                <c:pt idx="439">
                  <c:v>24</c:v>
                </c:pt>
                <c:pt idx="440">
                  <c:v>24</c:v>
                </c:pt>
                <c:pt idx="441">
                  <c:v>24</c:v>
                </c:pt>
                <c:pt idx="442">
                  <c:v>24</c:v>
                </c:pt>
                <c:pt idx="443">
                  <c:v>24</c:v>
                </c:pt>
                <c:pt idx="444">
                  <c:v>24</c:v>
                </c:pt>
                <c:pt idx="445">
                  <c:v>24</c:v>
                </c:pt>
                <c:pt idx="446">
                  <c:v>24</c:v>
                </c:pt>
                <c:pt idx="447">
                  <c:v>24</c:v>
                </c:pt>
                <c:pt idx="448">
                  <c:v>24</c:v>
                </c:pt>
                <c:pt idx="449">
                  <c:v>24</c:v>
                </c:pt>
                <c:pt idx="450">
                  <c:v>24</c:v>
                </c:pt>
                <c:pt idx="451">
                  <c:v>24</c:v>
                </c:pt>
                <c:pt idx="452">
                  <c:v>24</c:v>
                </c:pt>
                <c:pt idx="453">
                  <c:v>24</c:v>
                </c:pt>
                <c:pt idx="454">
                  <c:v>24</c:v>
                </c:pt>
                <c:pt idx="455">
                  <c:v>24</c:v>
                </c:pt>
                <c:pt idx="456">
                  <c:v>24</c:v>
                </c:pt>
                <c:pt idx="457">
                  <c:v>24</c:v>
                </c:pt>
                <c:pt idx="458">
                  <c:v>24</c:v>
                </c:pt>
                <c:pt idx="459">
                  <c:v>24</c:v>
                </c:pt>
                <c:pt idx="460">
                  <c:v>24</c:v>
                </c:pt>
                <c:pt idx="461">
                  <c:v>24</c:v>
                </c:pt>
                <c:pt idx="462">
                  <c:v>24</c:v>
                </c:pt>
                <c:pt idx="463">
                  <c:v>24</c:v>
                </c:pt>
                <c:pt idx="464">
                  <c:v>24</c:v>
                </c:pt>
                <c:pt idx="465">
                  <c:v>24</c:v>
                </c:pt>
                <c:pt idx="466">
                  <c:v>24</c:v>
                </c:pt>
                <c:pt idx="467">
                  <c:v>24</c:v>
                </c:pt>
                <c:pt idx="468">
                  <c:v>24</c:v>
                </c:pt>
                <c:pt idx="469">
                  <c:v>24</c:v>
                </c:pt>
                <c:pt idx="470">
                  <c:v>24</c:v>
                </c:pt>
                <c:pt idx="471">
                  <c:v>24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24</c:v>
                </c:pt>
                <c:pt idx="477">
                  <c:v>24</c:v>
                </c:pt>
                <c:pt idx="478">
                  <c:v>24</c:v>
                </c:pt>
                <c:pt idx="479">
                  <c:v>24</c:v>
                </c:pt>
                <c:pt idx="480">
                  <c:v>24</c:v>
                </c:pt>
                <c:pt idx="481">
                  <c:v>24</c:v>
                </c:pt>
                <c:pt idx="482">
                  <c:v>24</c:v>
                </c:pt>
                <c:pt idx="483">
                  <c:v>24</c:v>
                </c:pt>
                <c:pt idx="484">
                  <c:v>24</c:v>
                </c:pt>
                <c:pt idx="485">
                  <c:v>24</c:v>
                </c:pt>
                <c:pt idx="486">
                  <c:v>24</c:v>
                </c:pt>
                <c:pt idx="487">
                  <c:v>24</c:v>
                </c:pt>
                <c:pt idx="488">
                  <c:v>24</c:v>
                </c:pt>
                <c:pt idx="489">
                  <c:v>24</c:v>
                </c:pt>
                <c:pt idx="490">
                  <c:v>24</c:v>
                </c:pt>
                <c:pt idx="491">
                  <c:v>24</c:v>
                </c:pt>
                <c:pt idx="492">
                  <c:v>24</c:v>
                </c:pt>
                <c:pt idx="493">
                  <c:v>24</c:v>
                </c:pt>
                <c:pt idx="494">
                  <c:v>24</c:v>
                </c:pt>
                <c:pt idx="495">
                  <c:v>24</c:v>
                </c:pt>
                <c:pt idx="496">
                  <c:v>24</c:v>
                </c:pt>
                <c:pt idx="497">
                  <c:v>24</c:v>
                </c:pt>
                <c:pt idx="498">
                  <c:v>24</c:v>
                </c:pt>
                <c:pt idx="499">
                  <c:v>24</c:v>
                </c:pt>
                <c:pt idx="500">
                  <c:v>24</c:v>
                </c:pt>
                <c:pt idx="501">
                  <c:v>24</c:v>
                </c:pt>
                <c:pt idx="502">
                  <c:v>24</c:v>
                </c:pt>
                <c:pt idx="503">
                  <c:v>24</c:v>
                </c:pt>
                <c:pt idx="504">
                  <c:v>24</c:v>
                </c:pt>
                <c:pt idx="505">
                  <c:v>24</c:v>
                </c:pt>
                <c:pt idx="506">
                  <c:v>24</c:v>
                </c:pt>
                <c:pt idx="507">
                  <c:v>24</c:v>
                </c:pt>
                <c:pt idx="508">
                  <c:v>24</c:v>
                </c:pt>
                <c:pt idx="509">
                  <c:v>24</c:v>
                </c:pt>
                <c:pt idx="510">
                  <c:v>24</c:v>
                </c:pt>
                <c:pt idx="511">
                  <c:v>24</c:v>
                </c:pt>
                <c:pt idx="512">
                  <c:v>24</c:v>
                </c:pt>
                <c:pt idx="513">
                  <c:v>24</c:v>
                </c:pt>
                <c:pt idx="514">
                  <c:v>24</c:v>
                </c:pt>
                <c:pt idx="515">
                  <c:v>24</c:v>
                </c:pt>
                <c:pt idx="516">
                  <c:v>24</c:v>
                </c:pt>
                <c:pt idx="517">
                  <c:v>24</c:v>
                </c:pt>
                <c:pt idx="518">
                  <c:v>24</c:v>
                </c:pt>
                <c:pt idx="519">
                  <c:v>24</c:v>
                </c:pt>
                <c:pt idx="520">
                  <c:v>24</c:v>
                </c:pt>
                <c:pt idx="521">
                  <c:v>24</c:v>
                </c:pt>
                <c:pt idx="522">
                  <c:v>24</c:v>
                </c:pt>
                <c:pt idx="523">
                  <c:v>24</c:v>
                </c:pt>
                <c:pt idx="524">
                  <c:v>24</c:v>
                </c:pt>
                <c:pt idx="525">
                  <c:v>24</c:v>
                </c:pt>
                <c:pt idx="526">
                  <c:v>24</c:v>
                </c:pt>
                <c:pt idx="527">
                  <c:v>24</c:v>
                </c:pt>
                <c:pt idx="528">
                  <c:v>24</c:v>
                </c:pt>
                <c:pt idx="529">
                  <c:v>24</c:v>
                </c:pt>
                <c:pt idx="530">
                  <c:v>24</c:v>
                </c:pt>
                <c:pt idx="531">
                  <c:v>24</c:v>
                </c:pt>
                <c:pt idx="532">
                  <c:v>24</c:v>
                </c:pt>
                <c:pt idx="533">
                  <c:v>24</c:v>
                </c:pt>
                <c:pt idx="534">
                  <c:v>24</c:v>
                </c:pt>
                <c:pt idx="535">
                  <c:v>24</c:v>
                </c:pt>
                <c:pt idx="536">
                  <c:v>24</c:v>
                </c:pt>
                <c:pt idx="537">
                  <c:v>24</c:v>
                </c:pt>
                <c:pt idx="538">
                  <c:v>24</c:v>
                </c:pt>
                <c:pt idx="539">
                  <c:v>24</c:v>
                </c:pt>
                <c:pt idx="540">
                  <c:v>24</c:v>
                </c:pt>
                <c:pt idx="541">
                  <c:v>24</c:v>
                </c:pt>
                <c:pt idx="542">
                  <c:v>24</c:v>
                </c:pt>
                <c:pt idx="543">
                  <c:v>24</c:v>
                </c:pt>
                <c:pt idx="544">
                  <c:v>24</c:v>
                </c:pt>
                <c:pt idx="545">
                  <c:v>24</c:v>
                </c:pt>
                <c:pt idx="546">
                  <c:v>24</c:v>
                </c:pt>
                <c:pt idx="547">
                  <c:v>24</c:v>
                </c:pt>
                <c:pt idx="548">
                  <c:v>24</c:v>
                </c:pt>
                <c:pt idx="549">
                  <c:v>24</c:v>
                </c:pt>
                <c:pt idx="550">
                  <c:v>24</c:v>
                </c:pt>
                <c:pt idx="551">
                  <c:v>24</c:v>
                </c:pt>
                <c:pt idx="552">
                  <c:v>24</c:v>
                </c:pt>
                <c:pt idx="553">
                  <c:v>24</c:v>
                </c:pt>
                <c:pt idx="554">
                  <c:v>24</c:v>
                </c:pt>
                <c:pt idx="555">
                  <c:v>24</c:v>
                </c:pt>
                <c:pt idx="556">
                  <c:v>24</c:v>
                </c:pt>
                <c:pt idx="557">
                  <c:v>24</c:v>
                </c:pt>
                <c:pt idx="558">
                  <c:v>24</c:v>
                </c:pt>
                <c:pt idx="559">
                  <c:v>24</c:v>
                </c:pt>
                <c:pt idx="560">
                  <c:v>24</c:v>
                </c:pt>
                <c:pt idx="561">
                  <c:v>24</c:v>
                </c:pt>
                <c:pt idx="562">
                  <c:v>24</c:v>
                </c:pt>
                <c:pt idx="563">
                  <c:v>24</c:v>
                </c:pt>
                <c:pt idx="564">
                  <c:v>24</c:v>
                </c:pt>
                <c:pt idx="565">
                  <c:v>24</c:v>
                </c:pt>
                <c:pt idx="566">
                  <c:v>24</c:v>
                </c:pt>
                <c:pt idx="567">
                  <c:v>24</c:v>
                </c:pt>
                <c:pt idx="568">
                  <c:v>24</c:v>
                </c:pt>
                <c:pt idx="569">
                  <c:v>24</c:v>
                </c:pt>
                <c:pt idx="570">
                  <c:v>24</c:v>
                </c:pt>
                <c:pt idx="571">
                  <c:v>24</c:v>
                </c:pt>
                <c:pt idx="572">
                  <c:v>24</c:v>
                </c:pt>
                <c:pt idx="573">
                  <c:v>24</c:v>
                </c:pt>
                <c:pt idx="574">
                  <c:v>24</c:v>
                </c:pt>
                <c:pt idx="575">
                  <c:v>24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24</c:v>
                </c:pt>
                <c:pt idx="580">
                  <c:v>24</c:v>
                </c:pt>
                <c:pt idx="581">
                  <c:v>24</c:v>
                </c:pt>
                <c:pt idx="582">
                  <c:v>24</c:v>
                </c:pt>
                <c:pt idx="583">
                  <c:v>24</c:v>
                </c:pt>
                <c:pt idx="584">
                  <c:v>24</c:v>
                </c:pt>
                <c:pt idx="585">
                  <c:v>24</c:v>
                </c:pt>
                <c:pt idx="586">
                  <c:v>24</c:v>
                </c:pt>
                <c:pt idx="587">
                  <c:v>24</c:v>
                </c:pt>
                <c:pt idx="588">
                  <c:v>24</c:v>
                </c:pt>
                <c:pt idx="589">
                  <c:v>24</c:v>
                </c:pt>
                <c:pt idx="590">
                  <c:v>24</c:v>
                </c:pt>
                <c:pt idx="591">
                  <c:v>24</c:v>
                </c:pt>
                <c:pt idx="592">
                  <c:v>24</c:v>
                </c:pt>
                <c:pt idx="593">
                  <c:v>24</c:v>
                </c:pt>
                <c:pt idx="594">
                  <c:v>24</c:v>
                </c:pt>
                <c:pt idx="595">
                  <c:v>24</c:v>
                </c:pt>
                <c:pt idx="596">
                  <c:v>24</c:v>
                </c:pt>
                <c:pt idx="597">
                  <c:v>24</c:v>
                </c:pt>
                <c:pt idx="598">
                  <c:v>24</c:v>
                </c:pt>
                <c:pt idx="599">
                  <c:v>24</c:v>
                </c:pt>
                <c:pt idx="600">
                  <c:v>24</c:v>
                </c:pt>
                <c:pt idx="601">
                  <c:v>24</c:v>
                </c:pt>
                <c:pt idx="602">
                  <c:v>24</c:v>
                </c:pt>
                <c:pt idx="603">
                  <c:v>24</c:v>
                </c:pt>
                <c:pt idx="604">
                  <c:v>24</c:v>
                </c:pt>
                <c:pt idx="605">
                  <c:v>24</c:v>
                </c:pt>
                <c:pt idx="606">
                  <c:v>24</c:v>
                </c:pt>
                <c:pt idx="607">
                  <c:v>24</c:v>
                </c:pt>
                <c:pt idx="608">
                  <c:v>24</c:v>
                </c:pt>
                <c:pt idx="609">
                  <c:v>24</c:v>
                </c:pt>
                <c:pt idx="610">
                  <c:v>24</c:v>
                </c:pt>
                <c:pt idx="611">
                  <c:v>24</c:v>
                </c:pt>
                <c:pt idx="612">
                  <c:v>24</c:v>
                </c:pt>
                <c:pt idx="613">
                  <c:v>24</c:v>
                </c:pt>
                <c:pt idx="614">
                  <c:v>24</c:v>
                </c:pt>
                <c:pt idx="615">
                  <c:v>24</c:v>
                </c:pt>
                <c:pt idx="616">
                  <c:v>24</c:v>
                </c:pt>
                <c:pt idx="617">
                  <c:v>24</c:v>
                </c:pt>
                <c:pt idx="618">
                  <c:v>24</c:v>
                </c:pt>
                <c:pt idx="619">
                  <c:v>24</c:v>
                </c:pt>
                <c:pt idx="620">
                  <c:v>24</c:v>
                </c:pt>
                <c:pt idx="621">
                  <c:v>24</c:v>
                </c:pt>
                <c:pt idx="622">
                  <c:v>24</c:v>
                </c:pt>
                <c:pt idx="623">
                  <c:v>24</c:v>
                </c:pt>
                <c:pt idx="624">
                  <c:v>24</c:v>
                </c:pt>
                <c:pt idx="625">
                  <c:v>24</c:v>
                </c:pt>
                <c:pt idx="626">
                  <c:v>24</c:v>
                </c:pt>
                <c:pt idx="627">
                  <c:v>24</c:v>
                </c:pt>
                <c:pt idx="628">
                  <c:v>24</c:v>
                </c:pt>
                <c:pt idx="629">
                  <c:v>24</c:v>
                </c:pt>
                <c:pt idx="630">
                  <c:v>24</c:v>
                </c:pt>
                <c:pt idx="631">
                  <c:v>24</c:v>
                </c:pt>
                <c:pt idx="632">
                  <c:v>24</c:v>
                </c:pt>
                <c:pt idx="633">
                  <c:v>24</c:v>
                </c:pt>
                <c:pt idx="634">
                  <c:v>24</c:v>
                </c:pt>
                <c:pt idx="635">
                  <c:v>24</c:v>
                </c:pt>
                <c:pt idx="636">
                  <c:v>24</c:v>
                </c:pt>
                <c:pt idx="637">
                  <c:v>24</c:v>
                </c:pt>
                <c:pt idx="638">
                  <c:v>24</c:v>
                </c:pt>
                <c:pt idx="639">
                  <c:v>24</c:v>
                </c:pt>
                <c:pt idx="640">
                  <c:v>24</c:v>
                </c:pt>
                <c:pt idx="641">
                  <c:v>24</c:v>
                </c:pt>
                <c:pt idx="642">
                  <c:v>24</c:v>
                </c:pt>
                <c:pt idx="643">
                  <c:v>24</c:v>
                </c:pt>
                <c:pt idx="644">
                  <c:v>24</c:v>
                </c:pt>
                <c:pt idx="645">
                  <c:v>24</c:v>
                </c:pt>
                <c:pt idx="646">
                  <c:v>24</c:v>
                </c:pt>
                <c:pt idx="647">
                  <c:v>24</c:v>
                </c:pt>
                <c:pt idx="648">
                  <c:v>24</c:v>
                </c:pt>
                <c:pt idx="649">
                  <c:v>24</c:v>
                </c:pt>
                <c:pt idx="650">
                  <c:v>24</c:v>
                </c:pt>
                <c:pt idx="651">
                  <c:v>24</c:v>
                </c:pt>
                <c:pt idx="652">
                  <c:v>24</c:v>
                </c:pt>
                <c:pt idx="653">
                  <c:v>24</c:v>
                </c:pt>
                <c:pt idx="654">
                  <c:v>24</c:v>
                </c:pt>
                <c:pt idx="655">
                  <c:v>24</c:v>
                </c:pt>
                <c:pt idx="656">
                  <c:v>24</c:v>
                </c:pt>
                <c:pt idx="657">
                  <c:v>24</c:v>
                </c:pt>
                <c:pt idx="658">
                  <c:v>24</c:v>
                </c:pt>
                <c:pt idx="659">
                  <c:v>24</c:v>
                </c:pt>
                <c:pt idx="660">
                  <c:v>24</c:v>
                </c:pt>
                <c:pt idx="661">
                  <c:v>24</c:v>
                </c:pt>
                <c:pt idx="662">
                  <c:v>24</c:v>
                </c:pt>
                <c:pt idx="663">
                  <c:v>24</c:v>
                </c:pt>
                <c:pt idx="664">
                  <c:v>24</c:v>
                </c:pt>
                <c:pt idx="665">
                  <c:v>24</c:v>
                </c:pt>
                <c:pt idx="666">
                  <c:v>24</c:v>
                </c:pt>
                <c:pt idx="667">
                  <c:v>24</c:v>
                </c:pt>
                <c:pt idx="668">
                  <c:v>24</c:v>
                </c:pt>
                <c:pt idx="669">
                  <c:v>24</c:v>
                </c:pt>
                <c:pt idx="670">
                  <c:v>24</c:v>
                </c:pt>
                <c:pt idx="671">
                  <c:v>24</c:v>
                </c:pt>
                <c:pt idx="672">
                  <c:v>24</c:v>
                </c:pt>
                <c:pt idx="673">
                  <c:v>24</c:v>
                </c:pt>
                <c:pt idx="674">
                  <c:v>24</c:v>
                </c:pt>
                <c:pt idx="675">
                  <c:v>24</c:v>
                </c:pt>
                <c:pt idx="676">
                  <c:v>24</c:v>
                </c:pt>
                <c:pt idx="677">
                  <c:v>24</c:v>
                </c:pt>
                <c:pt idx="678">
                  <c:v>24</c:v>
                </c:pt>
                <c:pt idx="679">
                  <c:v>24</c:v>
                </c:pt>
                <c:pt idx="680">
                  <c:v>24</c:v>
                </c:pt>
                <c:pt idx="681">
                  <c:v>24</c:v>
                </c:pt>
                <c:pt idx="682">
                  <c:v>24</c:v>
                </c:pt>
                <c:pt idx="683">
                  <c:v>24</c:v>
                </c:pt>
                <c:pt idx="684">
                  <c:v>24</c:v>
                </c:pt>
                <c:pt idx="685">
                  <c:v>24</c:v>
                </c:pt>
                <c:pt idx="686">
                  <c:v>24</c:v>
                </c:pt>
                <c:pt idx="687">
                  <c:v>24</c:v>
                </c:pt>
                <c:pt idx="688">
                  <c:v>24</c:v>
                </c:pt>
                <c:pt idx="689">
                  <c:v>24</c:v>
                </c:pt>
                <c:pt idx="690">
                  <c:v>24</c:v>
                </c:pt>
                <c:pt idx="691">
                  <c:v>24</c:v>
                </c:pt>
                <c:pt idx="692">
                  <c:v>24</c:v>
                </c:pt>
                <c:pt idx="693">
                  <c:v>24</c:v>
                </c:pt>
                <c:pt idx="694">
                  <c:v>24</c:v>
                </c:pt>
                <c:pt idx="695">
                  <c:v>24</c:v>
                </c:pt>
                <c:pt idx="696">
                  <c:v>24</c:v>
                </c:pt>
                <c:pt idx="697">
                  <c:v>24</c:v>
                </c:pt>
                <c:pt idx="698">
                  <c:v>24</c:v>
                </c:pt>
                <c:pt idx="699">
                  <c:v>24</c:v>
                </c:pt>
                <c:pt idx="700">
                  <c:v>24</c:v>
                </c:pt>
                <c:pt idx="701">
                  <c:v>24</c:v>
                </c:pt>
                <c:pt idx="702">
                  <c:v>24</c:v>
                </c:pt>
                <c:pt idx="703">
                  <c:v>24</c:v>
                </c:pt>
                <c:pt idx="704">
                  <c:v>24</c:v>
                </c:pt>
                <c:pt idx="705">
                  <c:v>24</c:v>
                </c:pt>
                <c:pt idx="706">
                  <c:v>24</c:v>
                </c:pt>
                <c:pt idx="707">
                  <c:v>24</c:v>
                </c:pt>
                <c:pt idx="708">
                  <c:v>24</c:v>
                </c:pt>
                <c:pt idx="709">
                  <c:v>24</c:v>
                </c:pt>
                <c:pt idx="710">
                  <c:v>24</c:v>
                </c:pt>
                <c:pt idx="711">
                  <c:v>24</c:v>
                </c:pt>
                <c:pt idx="712">
                  <c:v>24</c:v>
                </c:pt>
                <c:pt idx="713">
                  <c:v>24</c:v>
                </c:pt>
                <c:pt idx="714">
                  <c:v>24</c:v>
                </c:pt>
                <c:pt idx="715">
                  <c:v>24</c:v>
                </c:pt>
                <c:pt idx="716">
                  <c:v>24</c:v>
                </c:pt>
                <c:pt idx="717">
                  <c:v>24</c:v>
                </c:pt>
                <c:pt idx="718">
                  <c:v>24</c:v>
                </c:pt>
                <c:pt idx="719">
                  <c:v>24</c:v>
                </c:pt>
                <c:pt idx="720">
                  <c:v>24</c:v>
                </c:pt>
                <c:pt idx="721">
                  <c:v>24</c:v>
                </c:pt>
                <c:pt idx="722">
                  <c:v>24</c:v>
                </c:pt>
                <c:pt idx="723">
                  <c:v>24</c:v>
                </c:pt>
                <c:pt idx="724">
                  <c:v>24</c:v>
                </c:pt>
                <c:pt idx="725">
                  <c:v>24</c:v>
                </c:pt>
                <c:pt idx="726">
                  <c:v>24</c:v>
                </c:pt>
                <c:pt idx="727">
                  <c:v>24</c:v>
                </c:pt>
                <c:pt idx="728">
                  <c:v>24</c:v>
                </c:pt>
                <c:pt idx="729">
                  <c:v>24</c:v>
                </c:pt>
                <c:pt idx="730">
                  <c:v>24</c:v>
                </c:pt>
                <c:pt idx="731">
                  <c:v>24</c:v>
                </c:pt>
                <c:pt idx="732">
                  <c:v>24</c:v>
                </c:pt>
                <c:pt idx="733">
                  <c:v>24</c:v>
                </c:pt>
                <c:pt idx="734">
                  <c:v>24</c:v>
                </c:pt>
                <c:pt idx="735">
                  <c:v>24</c:v>
                </c:pt>
                <c:pt idx="736">
                  <c:v>24</c:v>
                </c:pt>
                <c:pt idx="737">
                  <c:v>24</c:v>
                </c:pt>
                <c:pt idx="738">
                  <c:v>24</c:v>
                </c:pt>
                <c:pt idx="739">
                  <c:v>24</c:v>
                </c:pt>
                <c:pt idx="740">
                  <c:v>24</c:v>
                </c:pt>
                <c:pt idx="741">
                  <c:v>24</c:v>
                </c:pt>
                <c:pt idx="742">
                  <c:v>24</c:v>
                </c:pt>
                <c:pt idx="743">
                  <c:v>24</c:v>
                </c:pt>
                <c:pt idx="744">
                  <c:v>24</c:v>
                </c:pt>
                <c:pt idx="745">
                  <c:v>24</c:v>
                </c:pt>
                <c:pt idx="746">
                  <c:v>24</c:v>
                </c:pt>
                <c:pt idx="747">
                  <c:v>24</c:v>
                </c:pt>
                <c:pt idx="748">
                  <c:v>24</c:v>
                </c:pt>
                <c:pt idx="749">
                  <c:v>24</c:v>
                </c:pt>
                <c:pt idx="750">
                  <c:v>24</c:v>
                </c:pt>
                <c:pt idx="751">
                  <c:v>24</c:v>
                </c:pt>
                <c:pt idx="752">
                  <c:v>24</c:v>
                </c:pt>
                <c:pt idx="753">
                  <c:v>24</c:v>
                </c:pt>
                <c:pt idx="754">
                  <c:v>24</c:v>
                </c:pt>
                <c:pt idx="755">
                  <c:v>24</c:v>
                </c:pt>
                <c:pt idx="756">
                  <c:v>24</c:v>
                </c:pt>
                <c:pt idx="757">
                  <c:v>24</c:v>
                </c:pt>
                <c:pt idx="758">
                  <c:v>24</c:v>
                </c:pt>
                <c:pt idx="759">
                  <c:v>24</c:v>
                </c:pt>
                <c:pt idx="760">
                  <c:v>24</c:v>
                </c:pt>
                <c:pt idx="761">
                  <c:v>24</c:v>
                </c:pt>
                <c:pt idx="762">
                  <c:v>24</c:v>
                </c:pt>
                <c:pt idx="763">
                  <c:v>24</c:v>
                </c:pt>
                <c:pt idx="764">
                  <c:v>24</c:v>
                </c:pt>
                <c:pt idx="765">
                  <c:v>24</c:v>
                </c:pt>
                <c:pt idx="766">
                  <c:v>24</c:v>
                </c:pt>
                <c:pt idx="767">
                  <c:v>24</c:v>
                </c:pt>
                <c:pt idx="768">
                  <c:v>24</c:v>
                </c:pt>
                <c:pt idx="769">
                  <c:v>24</c:v>
                </c:pt>
                <c:pt idx="770">
                  <c:v>24</c:v>
                </c:pt>
                <c:pt idx="771">
                  <c:v>24</c:v>
                </c:pt>
                <c:pt idx="772">
                  <c:v>24</c:v>
                </c:pt>
                <c:pt idx="773">
                  <c:v>24</c:v>
                </c:pt>
                <c:pt idx="774">
                  <c:v>24</c:v>
                </c:pt>
                <c:pt idx="775">
                  <c:v>24</c:v>
                </c:pt>
                <c:pt idx="776">
                  <c:v>24</c:v>
                </c:pt>
                <c:pt idx="777">
                  <c:v>24</c:v>
                </c:pt>
                <c:pt idx="778">
                  <c:v>24</c:v>
                </c:pt>
                <c:pt idx="779">
                  <c:v>24</c:v>
                </c:pt>
                <c:pt idx="780">
                  <c:v>24</c:v>
                </c:pt>
                <c:pt idx="781">
                  <c:v>24</c:v>
                </c:pt>
                <c:pt idx="782">
                  <c:v>24</c:v>
                </c:pt>
                <c:pt idx="783">
                  <c:v>24</c:v>
                </c:pt>
                <c:pt idx="784">
                  <c:v>24</c:v>
                </c:pt>
                <c:pt idx="785">
                  <c:v>24</c:v>
                </c:pt>
                <c:pt idx="786">
                  <c:v>24</c:v>
                </c:pt>
                <c:pt idx="787">
                  <c:v>24</c:v>
                </c:pt>
                <c:pt idx="788">
                  <c:v>24</c:v>
                </c:pt>
                <c:pt idx="789">
                  <c:v>24</c:v>
                </c:pt>
                <c:pt idx="790">
                  <c:v>24</c:v>
                </c:pt>
                <c:pt idx="791">
                  <c:v>24</c:v>
                </c:pt>
                <c:pt idx="792">
                  <c:v>24</c:v>
                </c:pt>
                <c:pt idx="793">
                  <c:v>24</c:v>
                </c:pt>
                <c:pt idx="794">
                  <c:v>24</c:v>
                </c:pt>
                <c:pt idx="795">
                  <c:v>24</c:v>
                </c:pt>
                <c:pt idx="796">
                  <c:v>24</c:v>
                </c:pt>
                <c:pt idx="797">
                  <c:v>24</c:v>
                </c:pt>
                <c:pt idx="798">
                  <c:v>24</c:v>
                </c:pt>
                <c:pt idx="799">
                  <c:v>24</c:v>
                </c:pt>
                <c:pt idx="800">
                  <c:v>24</c:v>
                </c:pt>
                <c:pt idx="801">
                  <c:v>24</c:v>
                </c:pt>
                <c:pt idx="802">
                  <c:v>24</c:v>
                </c:pt>
                <c:pt idx="803">
                  <c:v>24</c:v>
                </c:pt>
                <c:pt idx="804">
                  <c:v>24</c:v>
                </c:pt>
                <c:pt idx="805">
                  <c:v>24</c:v>
                </c:pt>
                <c:pt idx="806">
                  <c:v>24</c:v>
                </c:pt>
                <c:pt idx="807">
                  <c:v>24</c:v>
                </c:pt>
                <c:pt idx="808">
                  <c:v>24</c:v>
                </c:pt>
                <c:pt idx="809">
                  <c:v>24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24</c:v>
                </c:pt>
                <c:pt idx="814">
                  <c:v>24</c:v>
                </c:pt>
                <c:pt idx="815">
                  <c:v>24</c:v>
                </c:pt>
                <c:pt idx="816">
                  <c:v>24</c:v>
                </c:pt>
                <c:pt idx="817">
                  <c:v>24</c:v>
                </c:pt>
                <c:pt idx="818">
                  <c:v>24</c:v>
                </c:pt>
                <c:pt idx="819">
                  <c:v>24</c:v>
                </c:pt>
                <c:pt idx="820">
                  <c:v>24</c:v>
                </c:pt>
                <c:pt idx="821">
                  <c:v>24</c:v>
                </c:pt>
                <c:pt idx="822">
                  <c:v>24</c:v>
                </c:pt>
                <c:pt idx="823">
                  <c:v>24</c:v>
                </c:pt>
                <c:pt idx="824">
                  <c:v>24</c:v>
                </c:pt>
                <c:pt idx="825">
                  <c:v>24</c:v>
                </c:pt>
                <c:pt idx="826">
                  <c:v>24</c:v>
                </c:pt>
                <c:pt idx="827">
                  <c:v>24</c:v>
                </c:pt>
                <c:pt idx="828">
                  <c:v>24</c:v>
                </c:pt>
                <c:pt idx="829">
                  <c:v>24</c:v>
                </c:pt>
                <c:pt idx="830">
                  <c:v>24</c:v>
                </c:pt>
                <c:pt idx="831">
                  <c:v>24</c:v>
                </c:pt>
                <c:pt idx="832">
                  <c:v>24</c:v>
                </c:pt>
                <c:pt idx="833">
                  <c:v>24</c:v>
                </c:pt>
                <c:pt idx="834">
                  <c:v>24</c:v>
                </c:pt>
                <c:pt idx="835">
                  <c:v>24</c:v>
                </c:pt>
                <c:pt idx="836">
                  <c:v>24</c:v>
                </c:pt>
                <c:pt idx="837">
                  <c:v>24</c:v>
                </c:pt>
                <c:pt idx="838">
                  <c:v>24</c:v>
                </c:pt>
                <c:pt idx="839">
                  <c:v>24</c:v>
                </c:pt>
                <c:pt idx="840">
                  <c:v>24</c:v>
                </c:pt>
                <c:pt idx="841">
                  <c:v>24</c:v>
                </c:pt>
                <c:pt idx="842">
                  <c:v>24</c:v>
                </c:pt>
                <c:pt idx="843">
                  <c:v>24</c:v>
                </c:pt>
                <c:pt idx="844">
                  <c:v>24</c:v>
                </c:pt>
                <c:pt idx="845">
                  <c:v>24</c:v>
                </c:pt>
                <c:pt idx="846">
                  <c:v>24</c:v>
                </c:pt>
                <c:pt idx="847">
                  <c:v>24</c:v>
                </c:pt>
                <c:pt idx="848">
                  <c:v>24</c:v>
                </c:pt>
                <c:pt idx="849">
                  <c:v>24</c:v>
                </c:pt>
                <c:pt idx="850">
                  <c:v>24</c:v>
                </c:pt>
                <c:pt idx="851">
                  <c:v>24</c:v>
                </c:pt>
                <c:pt idx="852">
                  <c:v>24</c:v>
                </c:pt>
                <c:pt idx="853">
                  <c:v>24</c:v>
                </c:pt>
                <c:pt idx="854">
                  <c:v>24</c:v>
                </c:pt>
                <c:pt idx="855">
                  <c:v>24</c:v>
                </c:pt>
                <c:pt idx="856">
                  <c:v>24</c:v>
                </c:pt>
                <c:pt idx="857">
                  <c:v>24</c:v>
                </c:pt>
                <c:pt idx="858">
                  <c:v>24</c:v>
                </c:pt>
                <c:pt idx="859">
                  <c:v>24</c:v>
                </c:pt>
                <c:pt idx="860">
                  <c:v>24</c:v>
                </c:pt>
                <c:pt idx="861">
                  <c:v>24</c:v>
                </c:pt>
                <c:pt idx="862">
                  <c:v>24</c:v>
                </c:pt>
                <c:pt idx="863">
                  <c:v>24</c:v>
                </c:pt>
                <c:pt idx="864">
                  <c:v>24</c:v>
                </c:pt>
                <c:pt idx="865">
                  <c:v>24</c:v>
                </c:pt>
                <c:pt idx="866">
                  <c:v>24</c:v>
                </c:pt>
                <c:pt idx="867">
                  <c:v>24</c:v>
                </c:pt>
                <c:pt idx="868">
                  <c:v>24</c:v>
                </c:pt>
                <c:pt idx="869">
                  <c:v>24</c:v>
                </c:pt>
                <c:pt idx="870">
                  <c:v>24</c:v>
                </c:pt>
                <c:pt idx="871">
                  <c:v>24</c:v>
                </c:pt>
                <c:pt idx="872">
                  <c:v>24</c:v>
                </c:pt>
                <c:pt idx="873">
                  <c:v>24</c:v>
                </c:pt>
                <c:pt idx="874">
                  <c:v>24</c:v>
                </c:pt>
                <c:pt idx="875">
                  <c:v>24</c:v>
                </c:pt>
                <c:pt idx="876">
                  <c:v>24</c:v>
                </c:pt>
                <c:pt idx="877">
                  <c:v>24</c:v>
                </c:pt>
                <c:pt idx="878">
                  <c:v>24</c:v>
                </c:pt>
                <c:pt idx="879">
                  <c:v>24</c:v>
                </c:pt>
                <c:pt idx="880">
                  <c:v>24</c:v>
                </c:pt>
                <c:pt idx="881">
                  <c:v>24</c:v>
                </c:pt>
                <c:pt idx="882">
                  <c:v>24</c:v>
                </c:pt>
                <c:pt idx="883">
                  <c:v>24</c:v>
                </c:pt>
                <c:pt idx="884">
                  <c:v>24</c:v>
                </c:pt>
                <c:pt idx="885">
                  <c:v>24</c:v>
                </c:pt>
                <c:pt idx="886">
                  <c:v>24</c:v>
                </c:pt>
                <c:pt idx="887">
                  <c:v>24</c:v>
                </c:pt>
                <c:pt idx="888">
                  <c:v>24</c:v>
                </c:pt>
                <c:pt idx="889">
                  <c:v>24</c:v>
                </c:pt>
                <c:pt idx="890">
                  <c:v>24</c:v>
                </c:pt>
                <c:pt idx="891">
                  <c:v>24</c:v>
                </c:pt>
                <c:pt idx="892">
                  <c:v>24</c:v>
                </c:pt>
                <c:pt idx="893">
                  <c:v>24</c:v>
                </c:pt>
                <c:pt idx="894">
                  <c:v>24</c:v>
                </c:pt>
                <c:pt idx="895">
                  <c:v>24</c:v>
                </c:pt>
                <c:pt idx="896">
                  <c:v>24</c:v>
                </c:pt>
                <c:pt idx="897">
                  <c:v>24</c:v>
                </c:pt>
                <c:pt idx="898">
                  <c:v>24</c:v>
                </c:pt>
                <c:pt idx="899">
                  <c:v>24</c:v>
                </c:pt>
                <c:pt idx="900">
                  <c:v>24</c:v>
                </c:pt>
                <c:pt idx="901">
                  <c:v>24</c:v>
                </c:pt>
                <c:pt idx="902">
                  <c:v>24</c:v>
                </c:pt>
                <c:pt idx="903">
                  <c:v>24</c:v>
                </c:pt>
                <c:pt idx="904">
                  <c:v>24</c:v>
                </c:pt>
                <c:pt idx="905">
                  <c:v>24</c:v>
                </c:pt>
                <c:pt idx="906">
                  <c:v>24</c:v>
                </c:pt>
                <c:pt idx="907">
                  <c:v>24</c:v>
                </c:pt>
                <c:pt idx="908">
                  <c:v>24</c:v>
                </c:pt>
                <c:pt idx="909">
                  <c:v>24</c:v>
                </c:pt>
                <c:pt idx="910">
                  <c:v>24</c:v>
                </c:pt>
                <c:pt idx="911">
                  <c:v>24</c:v>
                </c:pt>
                <c:pt idx="912">
                  <c:v>24</c:v>
                </c:pt>
                <c:pt idx="913">
                  <c:v>24</c:v>
                </c:pt>
                <c:pt idx="914">
                  <c:v>24</c:v>
                </c:pt>
                <c:pt idx="915">
                  <c:v>24</c:v>
                </c:pt>
                <c:pt idx="916">
                  <c:v>24</c:v>
                </c:pt>
                <c:pt idx="917">
                  <c:v>24</c:v>
                </c:pt>
                <c:pt idx="918">
                  <c:v>24</c:v>
                </c:pt>
                <c:pt idx="919">
                  <c:v>24</c:v>
                </c:pt>
                <c:pt idx="920">
                  <c:v>24</c:v>
                </c:pt>
                <c:pt idx="921">
                  <c:v>24</c:v>
                </c:pt>
                <c:pt idx="922">
                  <c:v>24</c:v>
                </c:pt>
                <c:pt idx="923">
                  <c:v>24</c:v>
                </c:pt>
                <c:pt idx="924">
                  <c:v>24</c:v>
                </c:pt>
                <c:pt idx="925">
                  <c:v>24</c:v>
                </c:pt>
                <c:pt idx="926">
                  <c:v>24</c:v>
                </c:pt>
                <c:pt idx="927">
                  <c:v>24</c:v>
                </c:pt>
                <c:pt idx="928">
                  <c:v>24</c:v>
                </c:pt>
                <c:pt idx="929">
                  <c:v>24</c:v>
                </c:pt>
                <c:pt idx="930">
                  <c:v>24</c:v>
                </c:pt>
                <c:pt idx="931">
                  <c:v>24</c:v>
                </c:pt>
                <c:pt idx="932">
                  <c:v>24</c:v>
                </c:pt>
                <c:pt idx="933">
                  <c:v>24</c:v>
                </c:pt>
                <c:pt idx="934">
                  <c:v>24</c:v>
                </c:pt>
                <c:pt idx="935">
                  <c:v>24</c:v>
                </c:pt>
                <c:pt idx="936">
                  <c:v>24</c:v>
                </c:pt>
                <c:pt idx="937">
                  <c:v>24</c:v>
                </c:pt>
                <c:pt idx="938">
                  <c:v>24</c:v>
                </c:pt>
                <c:pt idx="939">
                  <c:v>24</c:v>
                </c:pt>
                <c:pt idx="940">
                  <c:v>24</c:v>
                </c:pt>
                <c:pt idx="941">
                  <c:v>24</c:v>
                </c:pt>
                <c:pt idx="942">
                  <c:v>24</c:v>
                </c:pt>
                <c:pt idx="943">
                  <c:v>24</c:v>
                </c:pt>
                <c:pt idx="944">
                  <c:v>24</c:v>
                </c:pt>
                <c:pt idx="945">
                  <c:v>24</c:v>
                </c:pt>
                <c:pt idx="946">
                  <c:v>24</c:v>
                </c:pt>
                <c:pt idx="947">
                  <c:v>24</c:v>
                </c:pt>
                <c:pt idx="948">
                  <c:v>24</c:v>
                </c:pt>
                <c:pt idx="949">
                  <c:v>24</c:v>
                </c:pt>
                <c:pt idx="950">
                  <c:v>24</c:v>
                </c:pt>
                <c:pt idx="951">
                  <c:v>24</c:v>
                </c:pt>
                <c:pt idx="952">
                  <c:v>24</c:v>
                </c:pt>
                <c:pt idx="953">
                  <c:v>24</c:v>
                </c:pt>
                <c:pt idx="954">
                  <c:v>24</c:v>
                </c:pt>
                <c:pt idx="955">
                  <c:v>24</c:v>
                </c:pt>
                <c:pt idx="956">
                  <c:v>24</c:v>
                </c:pt>
                <c:pt idx="957">
                  <c:v>24</c:v>
                </c:pt>
                <c:pt idx="958">
                  <c:v>24</c:v>
                </c:pt>
                <c:pt idx="959">
                  <c:v>24</c:v>
                </c:pt>
                <c:pt idx="960">
                  <c:v>24</c:v>
                </c:pt>
                <c:pt idx="961">
                  <c:v>24</c:v>
                </c:pt>
                <c:pt idx="962">
                  <c:v>24</c:v>
                </c:pt>
                <c:pt idx="963">
                  <c:v>24</c:v>
                </c:pt>
                <c:pt idx="964">
                  <c:v>24</c:v>
                </c:pt>
                <c:pt idx="965">
                  <c:v>24</c:v>
                </c:pt>
                <c:pt idx="966">
                  <c:v>24</c:v>
                </c:pt>
                <c:pt idx="967">
                  <c:v>24</c:v>
                </c:pt>
                <c:pt idx="968">
                  <c:v>24</c:v>
                </c:pt>
                <c:pt idx="969">
                  <c:v>24</c:v>
                </c:pt>
                <c:pt idx="970">
                  <c:v>24</c:v>
                </c:pt>
                <c:pt idx="971">
                  <c:v>24</c:v>
                </c:pt>
                <c:pt idx="972">
                  <c:v>24</c:v>
                </c:pt>
                <c:pt idx="973">
                  <c:v>24</c:v>
                </c:pt>
                <c:pt idx="974">
                  <c:v>24</c:v>
                </c:pt>
                <c:pt idx="975">
                  <c:v>24</c:v>
                </c:pt>
                <c:pt idx="976">
                  <c:v>24</c:v>
                </c:pt>
                <c:pt idx="977">
                  <c:v>24</c:v>
                </c:pt>
                <c:pt idx="978">
                  <c:v>24</c:v>
                </c:pt>
                <c:pt idx="979">
                  <c:v>24</c:v>
                </c:pt>
                <c:pt idx="980">
                  <c:v>24</c:v>
                </c:pt>
                <c:pt idx="981">
                  <c:v>24</c:v>
                </c:pt>
                <c:pt idx="982">
                  <c:v>24</c:v>
                </c:pt>
                <c:pt idx="983">
                  <c:v>24</c:v>
                </c:pt>
                <c:pt idx="984">
                  <c:v>24</c:v>
                </c:pt>
                <c:pt idx="985">
                  <c:v>24</c:v>
                </c:pt>
                <c:pt idx="986">
                  <c:v>24</c:v>
                </c:pt>
                <c:pt idx="987">
                  <c:v>24</c:v>
                </c:pt>
                <c:pt idx="988">
                  <c:v>24</c:v>
                </c:pt>
                <c:pt idx="989">
                  <c:v>24</c:v>
                </c:pt>
                <c:pt idx="990">
                  <c:v>24</c:v>
                </c:pt>
                <c:pt idx="991">
                  <c:v>24</c:v>
                </c:pt>
                <c:pt idx="992">
                  <c:v>24</c:v>
                </c:pt>
                <c:pt idx="993">
                  <c:v>24</c:v>
                </c:pt>
                <c:pt idx="994">
                  <c:v>24</c:v>
                </c:pt>
                <c:pt idx="995">
                  <c:v>24</c:v>
                </c:pt>
                <c:pt idx="996">
                  <c:v>24</c:v>
                </c:pt>
                <c:pt idx="997">
                  <c:v>24</c:v>
                </c:pt>
                <c:pt idx="998">
                  <c:v>24</c:v>
                </c:pt>
                <c:pt idx="999">
                  <c:v>24</c:v>
                </c:pt>
                <c:pt idx="1000">
                  <c:v>24</c:v>
                </c:pt>
                <c:pt idx="1001">
                  <c:v>24</c:v>
                </c:pt>
                <c:pt idx="1002">
                  <c:v>24</c:v>
                </c:pt>
                <c:pt idx="1003">
                  <c:v>24</c:v>
                </c:pt>
                <c:pt idx="1004">
                  <c:v>24</c:v>
                </c:pt>
                <c:pt idx="1005">
                  <c:v>24</c:v>
                </c:pt>
                <c:pt idx="1006">
                  <c:v>24</c:v>
                </c:pt>
                <c:pt idx="1007">
                  <c:v>24</c:v>
                </c:pt>
                <c:pt idx="1008">
                  <c:v>24</c:v>
                </c:pt>
                <c:pt idx="1009">
                  <c:v>24</c:v>
                </c:pt>
                <c:pt idx="1010">
                  <c:v>24</c:v>
                </c:pt>
                <c:pt idx="1011">
                  <c:v>24</c:v>
                </c:pt>
                <c:pt idx="1012">
                  <c:v>24</c:v>
                </c:pt>
                <c:pt idx="1013">
                  <c:v>24</c:v>
                </c:pt>
                <c:pt idx="1014">
                  <c:v>24</c:v>
                </c:pt>
                <c:pt idx="1015">
                  <c:v>24</c:v>
                </c:pt>
                <c:pt idx="1016">
                  <c:v>24</c:v>
                </c:pt>
                <c:pt idx="1017">
                  <c:v>24</c:v>
                </c:pt>
                <c:pt idx="1018">
                  <c:v>24</c:v>
                </c:pt>
                <c:pt idx="1019">
                  <c:v>24</c:v>
                </c:pt>
                <c:pt idx="1020">
                  <c:v>24</c:v>
                </c:pt>
                <c:pt idx="1021">
                  <c:v>24</c:v>
                </c:pt>
                <c:pt idx="1022">
                  <c:v>24</c:v>
                </c:pt>
                <c:pt idx="1023">
                  <c:v>24</c:v>
                </c:pt>
                <c:pt idx="1024">
                  <c:v>24</c:v>
                </c:pt>
                <c:pt idx="1025">
                  <c:v>24</c:v>
                </c:pt>
                <c:pt idx="1026">
                  <c:v>24</c:v>
                </c:pt>
                <c:pt idx="1027">
                  <c:v>24</c:v>
                </c:pt>
                <c:pt idx="1028">
                  <c:v>24</c:v>
                </c:pt>
                <c:pt idx="1029">
                  <c:v>24</c:v>
                </c:pt>
                <c:pt idx="1030">
                  <c:v>24</c:v>
                </c:pt>
                <c:pt idx="1031">
                  <c:v>24</c:v>
                </c:pt>
                <c:pt idx="1032">
                  <c:v>24</c:v>
                </c:pt>
                <c:pt idx="1033">
                  <c:v>24</c:v>
                </c:pt>
                <c:pt idx="1034">
                  <c:v>24</c:v>
                </c:pt>
                <c:pt idx="1035">
                  <c:v>24</c:v>
                </c:pt>
                <c:pt idx="1036">
                  <c:v>24</c:v>
                </c:pt>
                <c:pt idx="1037">
                  <c:v>24</c:v>
                </c:pt>
                <c:pt idx="1038">
                  <c:v>24</c:v>
                </c:pt>
                <c:pt idx="1039">
                  <c:v>24</c:v>
                </c:pt>
                <c:pt idx="1040">
                  <c:v>24</c:v>
                </c:pt>
                <c:pt idx="1041">
                  <c:v>24</c:v>
                </c:pt>
                <c:pt idx="1042">
                  <c:v>24</c:v>
                </c:pt>
                <c:pt idx="1043">
                  <c:v>24</c:v>
                </c:pt>
                <c:pt idx="1044">
                  <c:v>24</c:v>
                </c:pt>
                <c:pt idx="1045">
                  <c:v>24</c:v>
                </c:pt>
                <c:pt idx="1046">
                  <c:v>24</c:v>
                </c:pt>
                <c:pt idx="1047">
                  <c:v>24</c:v>
                </c:pt>
                <c:pt idx="1048">
                  <c:v>24</c:v>
                </c:pt>
                <c:pt idx="1049">
                  <c:v>24</c:v>
                </c:pt>
                <c:pt idx="1050">
                  <c:v>24</c:v>
                </c:pt>
                <c:pt idx="1051">
                  <c:v>24</c:v>
                </c:pt>
                <c:pt idx="1052">
                  <c:v>24</c:v>
                </c:pt>
                <c:pt idx="1053">
                  <c:v>24</c:v>
                </c:pt>
                <c:pt idx="1054">
                  <c:v>24</c:v>
                </c:pt>
                <c:pt idx="1055">
                  <c:v>24</c:v>
                </c:pt>
                <c:pt idx="1056">
                  <c:v>24</c:v>
                </c:pt>
                <c:pt idx="1057">
                  <c:v>24</c:v>
                </c:pt>
                <c:pt idx="1058">
                  <c:v>24</c:v>
                </c:pt>
                <c:pt idx="1059">
                  <c:v>24</c:v>
                </c:pt>
                <c:pt idx="1060">
                  <c:v>24</c:v>
                </c:pt>
                <c:pt idx="1061">
                  <c:v>24</c:v>
                </c:pt>
                <c:pt idx="1062">
                  <c:v>24</c:v>
                </c:pt>
                <c:pt idx="1063">
                  <c:v>24</c:v>
                </c:pt>
                <c:pt idx="1064">
                  <c:v>24</c:v>
                </c:pt>
                <c:pt idx="1065">
                  <c:v>24</c:v>
                </c:pt>
                <c:pt idx="1066">
                  <c:v>24</c:v>
                </c:pt>
                <c:pt idx="1067">
                  <c:v>24</c:v>
                </c:pt>
                <c:pt idx="1068">
                  <c:v>24</c:v>
                </c:pt>
                <c:pt idx="1069">
                  <c:v>24</c:v>
                </c:pt>
                <c:pt idx="1070">
                  <c:v>24</c:v>
                </c:pt>
                <c:pt idx="1071">
                  <c:v>24</c:v>
                </c:pt>
                <c:pt idx="1072">
                  <c:v>24</c:v>
                </c:pt>
                <c:pt idx="1073">
                  <c:v>24</c:v>
                </c:pt>
                <c:pt idx="1074">
                  <c:v>24</c:v>
                </c:pt>
                <c:pt idx="1075">
                  <c:v>24</c:v>
                </c:pt>
                <c:pt idx="1076">
                  <c:v>24</c:v>
                </c:pt>
                <c:pt idx="1077">
                  <c:v>24</c:v>
                </c:pt>
                <c:pt idx="1078">
                  <c:v>24</c:v>
                </c:pt>
                <c:pt idx="1079">
                  <c:v>24</c:v>
                </c:pt>
                <c:pt idx="1080">
                  <c:v>24</c:v>
                </c:pt>
                <c:pt idx="1081">
                  <c:v>24</c:v>
                </c:pt>
                <c:pt idx="1082">
                  <c:v>24</c:v>
                </c:pt>
                <c:pt idx="1083">
                  <c:v>24</c:v>
                </c:pt>
                <c:pt idx="1084">
                  <c:v>24</c:v>
                </c:pt>
                <c:pt idx="1085">
                  <c:v>24</c:v>
                </c:pt>
                <c:pt idx="1086">
                  <c:v>24</c:v>
                </c:pt>
                <c:pt idx="1087">
                  <c:v>24</c:v>
                </c:pt>
                <c:pt idx="1088">
                  <c:v>24</c:v>
                </c:pt>
                <c:pt idx="1089">
                  <c:v>24</c:v>
                </c:pt>
                <c:pt idx="1090">
                  <c:v>24</c:v>
                </c:pt>
                <c:pt idx="1091">
                  <c:v>24</c:v>
                </c:pt>
                <c:pt idx="1092">
                  <c:v>24</c:v>
                </c:pt>
                <c:pt idx="1093">
                  <c:v>24</c:v>
                </c:pt>
                <c:pt idx="1094">
                  <c:v>24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24</c:v>
                </c:pt>
                <c:pt idx="1099">
                  <c:v>24</c:v>
                </c:pt>
                <c:pt idx="1100">
                  <c:v>24</c:v>
                </c:pt>
                <c:pt idx="1101">
                  <c:v>24</c:v>
                </c:pt>
                <c:pt idx="1102">
                  <c:v>24</c:v>
                </c:pt>
                <c:pt idx="1103">
                  <c:v>24</c:v>
                </c:pt>
                <c:pt idx="1104">
                  <c:v>24</c:v>
                </c:pt>
                <c:pt idx="1105">
                  <c:v>24</c:v>
                </c:pt>
                <c:pt idx="1106">
                  <c:v>24</c:v>
                </c:pt>
                <c:pt idx="1107">
                  <c:v>24</c:v>
                </c:pt>
                <c:pt idx="1108">
                  <c:v>24</c:v>
                </c:pt>
                <c:pt idx="1109">
                  <c:v>24</c:v>
                </c:pt>
                <c:pt idx="1110">
                  <c:v>24</c:v>
                </c:pt>
                <c:pt idx="1111">
                  <c:v>24</c:v>
                </c:pt>
                <c:pt idx="1112">
                  <c:v>24</c:v>
                </c:pt>
                <c:pt idx="1113">
                  <c:v>24</c:v>
                </c:pt>
                <c:pt idx="1114">
                  <c:v>24</c:v>
                </c:pt>
                <c:pt idx="1115">
                  <c:v>24</c:v>
                </c:pt>
                <c:pt idx="1116">
                  <c:v>24</c:v>
                </c:pt>
                <c:pt idx="1117">
                  <c:v>24</c:v>
                </c:pt>
                <c:pt idx="1118">
                  <c:v>24</c:v>
                </c:pt>
                <c:pt idx="1119">
                  <c:v>24</c:v>
                </c:pt>
                <c:pt idx="1120">
                  <c:v>24</c:v>
                </c:pt>
                <c:pt idx="1121">
                  <c:v>24</c:v>
                </c:pt>
                <c:pt idx="1122">
                  <c:v>24</c:v>
                </c:pt>
                <c:pt idx="1123">
                  <c:v>24</c:v>
                </c:pt>
                <c:pt idx="1124">
                  <c:v>24</c:v>
                </c:pt>
                <c:pt idx="1125">
                  <c:v>24</c:v>
                </c:pt>
                <c:pt idx="1126">
                  <c:v>24</c:v>
                </c:pt>
                <c:pt idx="1127">
                  <c:v>24</c:v>
                </c:pt>
                <c:pt idx="1128">
                  <c:v>24</c:v>
                </c:pt>
                <c:pt idx="1129">
                  <c:v>24</c:v>
                </c:pt>
                <c:pt idx="1130">
                  <c:v>24</c:v>
                </c:pt>
                <c:pt idx="1131">
                  <c:v>24</c:v>
                </c:pt>
                <c:pt idx="1132">
                  <c:v>24</c:v>
                </c:pt>
                <c:pt idx="1133">
                  <c:v>24</c:v>
                </c:pt>
                <c:pt idx="1134">
                  <c:v>24</c:v>
                </c:pt>
                <c:pt idx="1135">
                  <c:v>24</c:v>
                </c:pt>
                <c:pt idx="1136">
                  <c:v>24</c:v>
                </c:pt>
                <c:pt idx="1137">
                  <c:v>24</c:v>
                </c:pt>
                <c:pt idx="1138">
                  <c:v>24</c:v>
                </c:pt>
                <c:pt idx="1139">
                  <c:v>24</c:v>
                </c:pt>
                <c:pt idx="1140">
                  <c:v>24</c:v>
                </c:pt>
                <c:pt idx="1141">
                  <c:v>24</c:v>
                </c:pt>
                <c:pt idx="1142">
                  <c:v>24</c:v>
                </c:pt>
                <c:pt idx="1143">
                  <c:v>24</c:v>
                </c:pt>
                <c:pt idx="1144">
                  <c:v>24</c:v>
                </c:pt>
                <c:pt idx="1145">
                  <c:v>24</c:v>
                </c:pt>
                <c:pt idx="1146">
                  <c:v>24</c:v>
                </c:pt>
                <c:pt idx="1147">
                  <c:v>24</c:v>
                </c:pt>
                <c:pt idx="1148">
                  <c:v>24</c:v>
                </c:pt>
                <c:pt idx="1149">
                  <c:v>24</c:v>
                </c:pt>
                <c:pt idx="1150">
                  <c:v>24</c:v>
                </c:pt>
                <c:pt idx="1151">
                  <c:v>24</c:v>
                </c:pt>
                <c:pt idx="1152">
                  <c:v>24</c:v>
                </c:pt>
                <c:pt idx="1153">
                  <c:v>24</c:v>
                </c:pt>
                <c:pt idx="1154">
                  <c:v>24</c:v>
                </c:pt>
                <c:pt idx="1155">
                  <c:v>24</c:v>
                </c:pt>
                <c:pt idx="1156">
                  <c:v>24</c:v>
                </c:pt>
                <c:pt idx="1157">
                  <c:v>24</c:v>
                </c:pt>
                <c:pt idx="1158">
                  <c:v>24</c:v>
                </c:pt>
                <c:pt idx="1159">
                  <c:v>24</c:v>
                </c:pt>
                <c:pt idx="1160">
                  <c:v>24</c:v>
                </c:pt>
                <c:pt idx="1161">
                  <c:v>24</c:v>
                </c:pt>
                <c:pt idx="1162">
                  <c:v>24</c:v>
                </c:pt>
                <c:pt idx="1163">
                  <c:v>24</c:v>
                </c:pt>
                <c:pt idx="1164">
                  <c:v>24</c:v>
                </c:pt>
                <c:pt idx="1165">
                  <c:v>24</c:v>
                </c:pt>
                <c:pt idx="1166">
                  <c:v>24</c:v>
                </c:pt>
                <c:pt idx="1167">
                  <c:v>24</c:v>
                </c:pt>
                <c:pt idx="1168">
                  <c:v>24</c:v>
                </c:pt>
                <c:pt idx="1169">
                  <c:v>24</c:v>
                </c:pt>
                <c:pt idx="1170">
                  <c:v>24</c:v>
                </c:pt>
                <c:pt idx="1171">
                  <c:v>24</c:v>
                </c:pt>
                <c:pt idx="1172">
                  <c:v>24</c:v>
                </c:pt>
                <c:pt idx="1173">
                  <c:v>24</c:v>
                </c:pt>
                <c:pt idx="1174">
                  <c:v>24</c:v>
                </c:pt>
                <c:pt idx="1175">
                  <c:v>24</c:v>
                </c:pt>
                <c:pt idx="1176">
                  <c:v>24</c:v>
                </c:pt>
                <c:pt idx="1177">
                  <c:v>24</c:v>
                </c:pt>
                <c:pt idx="1178">
                  <c:v>24</c:v>
                </c:pt>
                <c:pt idx="1179">
                  <c:v>24</c:v>
                </c:pt>
                <c:pt idx="1180">
                  <c:v>24</c:v>
                </c:pt>
                <c:pt idx="1181">
                  <c:v>24</c:v>
                </c:pt>
                <c:pt idx="1182">
                  <c:v>24</c:v>
                </c:pt>
                <c:pt idx="1183">
                  <c:v>24</c:v>
                </c:pt>
                <c:pt idx="1184">
                  <c:v>24</c:v>
                </c:pt>
                <c:pt idx="1185">
                  <c:v>24</c:v>
                </c:pt>
                <c:pt idx="1186">
                  <c:v>24</c:v>
                </c:pt>
                <c:pt idx="1187">
                  <c:v>24</c:v>
                </c:pt>
                <c:pt idx="1188">
                  <c:v>24</c:v>
                </c:pt>
                <c:pt idx="1189">
                  <c:v>24</c:v>
                </c:pt>
                <c:pt idx="1190">
                  <c:v>24</c:v>
                </c:pt>
                <c:pt idx="1191">
                  <c:v>24</c:v>
                </c:pt>
                <c:pt idx="1192">
                  <c:v>24</c:v>
                </c:pt>
                <c:pt idx="1193">
                  <c:v>24</c:v>
                </c:pt>
                <c:pt idx="1194">
                  <c:v>24</c:v>
                </c:pt>
                <c:pt idx="1195">
                  <c:v>24</c:v>
                </c:pt>
                <c:pt idx="1196">
                  <c:v>24</c:v>
                </c:pt>
                <c:pt idx="1197">
                  <c:v>24</c:v>
                </c:pt>
                <c:pt idx="1198">
                  <c:v>24</c:v>
                </c:pt>
                <c:pt idx="1199">
                  <c:v>24</c:v>
                </c:pt>
                <c:pt idx="1200">
                  <c:v>24</c:v>
                </c:pt>
                <c:pt idx="1201">
                  <c:v>24</c:v>
                </c:pt>
                <c:pt idx="1202">
                  <c:v>24</c:v>
                </c:pt>
                <c:pt idx="1203">
                  <c:v>24</c:v>
                </c:pt>
                <c:pt idx="1204">
                  <c:v>24</c:v>
                </c:pt>
                <c:pt idx="1205">
                  <c:v>24</c:v>
                </c:pt>
                <c:pt idx="1206">
                  <c:v>24</c:v>
                </c:pt>
                <c:pt idx="1207">
                  <c:v>24</c:v>
                </c:pt>
                <c:pt idx="1208">
                  <c:v>24</c:v>
                </c:pt>
                <c:pt idx="1209">
                  <c:v>24</c:v>
                </c:pt>
                <c:pt idx="1210">
                  <c:v>24</c:v>
                </c:pt>
                <c:pt idx="1211">
                  <c:v>24</c:v>
                </c:pt>
                <c:pt idx="1212">
                  <c:v>24</c:v>
                </c:pt>
                <c:pt idx="1213">
                  <c:v>24</c:v>
                </c:pt>
                <c:pt idx="1214">
                  <c:v>24</c:v>
                </c:pt>
                <c:pt idx="1215">
                  <c:v>24</c:v>
                </c:pt>
                <c:pt idx="1216">
                  <c:v>24</c:v>
                </c:pt>
                <c:pt idx="1217">
                  <c:v>24</c:v>
                </c:pt>
                <c:pt idx="1218">
                  <c:v>24</c:v>
                </c:pt>
                <c:pt idx="1219">
                  <c:v>24</c:v>
                </c:pt>
                <c:pt idx="1220">
                  <c:v>24</c:v>
                </c:pt>
                <c:pt idx="1221">
                  <c:v>24</c:v>
                </c:pt>
                <c:pt idx="1222">
                  <c:v>24</c:v>
                </c:pt>
                <c:pt idx="1223">
                  <c:v>24</c:v>
                </c:pt>
                <c:pt idx="1224">
                  <c:v>24</c:v>
                </c:pt>
                <c:pt idx="1225">
                  <c:v>24</c:v>
                </c:pt>
                <c:pt idx="1226">
                  <c:v>24</c:v>
                </c:pt>
                <c:pt idx="1227">
                  <c:v>24</c:v>
                </c:pt>
                <c:pt idx="1228">
                  <c:v>24</c:v>
                </c:pt>
                <c:pt idx="1229">
                  <c:v>24</c:v>
                </c:pt>
                <c:pt idx="1230">
                  <c:v>24</c:v>
                </c:pt>
                <c:pt idx="1231">
                  <c:v>24</c:v>
                </c:pt>
                <c:pt idx="1232">
                  <c:v>24</c:v>
                </c:pt>
                <c:pt idx="1233">
                  <c:v>24</c:v>
                </c:pt>
                <c:pt idx="1234">
                  <c:v>24</c:v>
                </c:pt>
                <c:pt idx="1235">
                  <c:v>24</c:v>
                </c:pt>
                <c:pt idx="1236">
                  <c:v>24</c:v>
                </c:pt>
                <c:pt idx="1237">
                  <c:v>24</c:v>
                </c:pt>
                <c:pt idx="1238">
                  <c:v>24</c:v>
                </c:pt>
                <c:pt idx="1239">
                  <c:v>24</c:v>
                </c:pt>
                <c:pt idx="1240">
                  <c:v>24</c:v>
                </c:pt>
                <c:pt idx="1241">
                  <c:v>24</c:v>
                </c:pt>
                <c:pt idx="1242">
                  <c:v>24</c:v>
                </c:pt>
                <c:pt idx="1243">
                  <c:v>24</c:v>
                </c:pt>
                <c:pt idx="1244">
                  <c:v>24</c:v>
                </c:pt>
                <c:pt idx="1245">
                  <c:v>24</c:v>
                </c:pt>
                <c:pt idx="1246">
                  <c:v>24</c:v>
                </c:pt>
                <c:pt idx="1247">
                  <c:v>24</c:v>
                </c:pt>
                <c:pt idx="1248">
                  <c:v>24</c:v>
                </c:pt>
                <c:pt idx="1249">
                  <c:v>24</c:v>
                </c:pt>
                <c:pt idx="1250">
                  <c:v>24</c:v>
                </c:pt>
                <c:pt idx="1251">
                  <c:v>24</c:v>
                </c:pt>
                <c:pt idx="1252">
                  <c:v>24</c:v>
                </c:pt>
                <c:pt idx="1253">
                  <c:v>24</c:v>
                </c:pt>
                <c:pt idx="1254">
                  <c:v>24</c:v>
                </c:pt>
                <c:pt idx="1255">
                  <c:v>24</c:v>
                </c:pt>
                <c:pt idx="1256">
                  <c:v>24</c:v>
                </c:pt>
                <c:pt idx="1257">
                  <c:v>24</c:v>
                </c:pt>
                <c:pt idx="1258">
                  <c:v>24</c:v>
                </c:pt>
                <c:pt idx="1259">
                  <c:v>24</c:v>
                </c:pt>
                <c:pt idx="1260">
                  <c:v>24</c:v>
                </c:pt>
                <c:pt idx="1261">
                  <c:v>24</c:v>
                </c:pt>
                <c:pt idx="1262">
                  <c:v>24</c:v>
                </c:pt>
                <c:pt idx="1263">
                  <c:v>24</c:v>
                </c:pt>
                <c:pt idx="1264">
                  <c:v>24</c:v>
                </c:pt>
                <c:pt idx="1265">
                  <c:v>24</c:v>
                </c:pt>
                <c:pt idx="1266">
                  <c:v>24</c:v>
                </c:pt>
                <c:pt idx="1267">
                  <c:v>24</c:v>
                </c:pt>
                <c:pt idx="1268">
                  <c:v>24</c:v>
                </c:pt>
                <c:pt idx="1269">
                  <c:v>24</c:v>
                </c:pt>
                <c:pt idx="1270">
                  <c:v>24</c:v>
                </c:pt>
                <c:pt idx="1271">
                  <c:v>24</c:v>
                </c:pt>
                <c:pt idx="1272">
                  <c:v>24</c:v>
                </c:pt>
                <c:pt idx="1273">
                  <c:v>24</c:v>
                </c:pt>
                <c:pt idx="1274">
                  <c:v>24</c:v>
                </c:pt>
                <c:pt idx="1275">
                  <c:v>24</c:v>
                </c:pt>
                <c:pt idx="1276">
                  <c:v>24</c:v>
                </c:pt>
                <c:pt idx="1277">
                  <c:v>24</c:v>
                </c:pt>
                <c:pt idx="1278">
                  <c:v>24</c:v>
                </c:pt>
                <c:pt idx="1279">
                  <c:v>24</c:v>
                </c:pt>
                <c:pt idx="1280">
                  <c:v>24</c:v>
                </c:pt>
                <c:pt idx="1281">
                  <c:v>24</c:v>
                </c:pt>
                <c:pt idx="1282">
                  <c:v>24</c:v>
                </c:pt>
                <c:pt idx="1283">
                  <c:v>24</c:v>
                </c:pt>
                <c:pt idx="1284">
                  <c:v>24</c:v>
                </c:pt>
                <c:pt idx="1285">
                  <c:v>24</c:v>
                </c:pt>
                <c:pt idx="1286">
                  <c:v>24</c:v>
                </c:pt>
                <c:pt idx="1287">
                  <c:v>24</c:v>
                </c:pt>
                <c:pt idx="1288">
                  <c:v>24</c:v>
                </c:pt>
                <c:pt idx="1289">
                  <c:v>24</c:v>
                </c:pt>
                <c:pt idx="1290">
                  <c:v>24</c:v>
                </c:pt>
                <c:pt idx="1291">
                  <c:v>24</c:v>
                </c:pt>
                <c:pt idx="1292">
                  <c:v>24</c:v>
                </c:pt>
                <c:pt idx="1293">
                  <c:v>24</c:v>
                </c:pt>
                <c:pt idx="1294">
                  <c:v>24</c:v>
                </c:pt>
                <c:pt idx="1295">
                  <c:v>24</c:v>
                </c:pt>
                <c:pt idx="1296">
                  <c:v>24</c:v>
                </c:pt>
                <c:pt idx="1297">
                  <c:v>24</c:v>
                </c:pt>
                <c:pt idx="1298">
                  <c:v>24</c:v>
                </c:pt>
                <c:pt idx="1299">
                  <c:v>24</c:v>
                </c:pt>
                <c:pt idx="1300">
                  <c:v>24</c:v>
                </c:pt>
                <c:pt idx="1301">
                  <c:v>24</c:v>
                </c:pt>
                <c:pt idx="1302">
                  <c:v>24</c:v>
                </c:pt>
                <c:pt idx="1303">
                  <c:v>24</c:v>
                </c:pt>
                <c:pt idx="1304">
                  <c:v>24</c:v>
                </c:pt>
                <c:pt idx="1305">
                  <c:v>24</c:v>
                </c:pt>
                <c:pt idx="1306">
                  <c:v>24</c:v>
                </c:pt>
                <c:pt idx="1307">
                  <c:v>24</c:v>
                </c:pt>
                <c:pt idx="1308">
                  <c:v>24</c:v>
                </c:pt>
                <c:pt idx="1309">
                  <c:v>24</c:v>
                </c:pt>
                <c:pt idx="1310">
                  <c:v>24</c:v>
                </c:pt>
                <c:pt idx="1311">
                  <c:v>24</c:v>
                </c:pt>
                <c:pt idx="1312">
                  <c:v>24</c:v>
                </c:pt>
                <c:pt idx="1313">
                  <c:v>24</c:v>
                </c:pt>
                <c:pt idx="1314">
                  <c:v>24</c:v>
                </c:pt>
                <c:pt idx="1315">
                  <c:v>24</c:v>
                </c:pt>
                <c:pt idx="1316">
                  <c:v>24</c:v>
                </c:pt>
                <c:pt idx="1317">
                  <c:v>24</c:v>
                </c:pt>
                <c:pt idx="1318">
                  <c:v>24</c:v>
                </c:pt>
                <c:pt idx="1319">
                  <c:v>24</c:v>
                </c:pt>
                <c:pt idx="1320">
                  <c:v>24</c:v>
                </c:pt>
                <c:pt idx="1321">
                  <c:v>24</c:v>
                </c:pt>
                <c:pt idx="1322">
                  <c:v>24</c:v>
                </c:pt>
                <c:pt idx="1323">
                  <c:v>24</c:v>
                </c:pt>
                <c:pt idx="1324">
                  <c:v>24</c:v>
                </c:pt>
                <c:pt idx="1325">
                  <c:v>24</c:v>
                </c:pt>
                <c:pt idx="1326">
                  <c:v>24</c:v>
                </c:pt>
                <c:pt idx="1327">
                  <c:v>24</c:v>
                </c:pt>
                <c:pt idx="1328">
                  <c:v>24</c:v>
                </c:pt>
                <c:pt idx="1329">
                  <c:v>24</c:v>
                </c:pt>
                <c:pt idx="1330">
                  <c:v>24</c:v>
                </c:pt>
                <c:pt idx="1331">
                  <c:v>24</c:v>
                </c:pt>
                <c:pt idx="1332">
                  <c:v>24</c:v>
                </c:pt>
                <c:pt idx="1333">
                  <c:v>24</c:v>
                </c:pt>
                <c:pt idx="1334">
                  <c:v>24</c:v>
                </c:pt>
                <c:pt idx="1335">
                  <c:v>24</c:v>
                </c:pt>
                <c:pt idx="1336">
                  <c:v>24</c:v>
                </c:pt>
                <c:pt idx="1337">
                  <c:v>24</c:v>
                </c:pt>
                <c:pt idx="1338">
                  <c:v>24</c:v>
                </c:pt>
                <c:pt idx="1339">
                  <c:v>24</c:v>
                </c:pt>
                <c:pt idx="1340">
                  <c:v>24</c:v>
                </c:pt>
                <c:pt idx="1341">
                  <c:v>24</c:v>
                </c:pt>
                <c:pt idx="1342">
                  <c:v>24</c:v>
                </c:pt>
                <c:pt idx="1343">
                  <c:v>24</c:v>
                </c:pt>
                <c:pt idx="1344">
                  <c:v>24</c:v>
                </c:pt>
                <c:pt idx="1345">
                  <c:v>24</c:v>
                </c:pt>
                <c:pt idx="1346">
                  <c:v>24</c:v>
                </c:pt>
                <c:pt idx="1347">
                  <c:v>24</c:v>
                </c:pt>
                <c:pt idx="1348">
                  <c:v>24</c:v>
                </c:pt>
                <c:pt idx="1349">
                  <c:v>24</c:v>
                </c:pt>
                <c:pt idx="1350">
                  <c:v>24</c:v>
                </c:pt>
                <c:pt idx="1351">
                  <c:v>24</c:v>
                </c:pt>
                <c:pt idx="1352">
                  <c:v>24</c:v>
                </c:pt>
                <c:pt idx="1353">
                  <c:v>24</c:v>
                </c:pt>
                <c:pt idx="1354">
                  <c:v>24</c:v>
                </c:pt>
                <c:pt idx="1355">
                  <c:v>24</c:v>
                </c:pt>
                <c:pt idx="1356">
                  <c:v>24</c:v>
                </c:pt>
                <c:pt idx="1357">
                  <c:v>24</c:v>
                </c:pt>
                <c:pt idx="1358">
                  <c:v>24</c:v>
                </c:pt>
                <c:pt idx="1359">
                  <c:v>24</c:v>
                </c:pt>
                <c:pt idx="1360">
                  <c:v>24</c:v>
                </c:pt>
                <c:pt idx="1361">
                  <c:v>24</c:v>
                </c:pt>
                <c:pt idx="1362">
                  <c:v>24</c:v>
                </c:pt>
                <c:pt idx="1363">
                  <c:v>24</c:v>
                </c:pt>
                <c:pt idx="1364">
                  <c:v>24</c:v>
                </c:pt>
                <c:pt idx="1365">
                  <c:v>24</c:v>
                </c:pt>
                <c:pt idx="1366">
                  <c:v>24</c:v>
                </c:pt>
                <c:pt idx="1367">
                  <c:v>24</c:v>
                </c:pt>
                <c:pt idx="1368">
                  <c:v>24</c:v>
                </c:pt>
                <c:pt idx="1369">
                  <c:v>24</c:v>
                </c:pt>
                <c:pt idx="1370">
                  <c:v>24</c:v>
                </c:pt>
                <c:pt idx="1371">
                  <c:v>24</c:v>
                </c:pt>
                <c:pt idx="1372">
                  <c:v>24</c:v>
                </c:pt>
                <c:pt idx="1373">
                  <c:v>24</c:v>
                </c:pt>
                <c:pt idx="1374">
                  <c:v>24</c:v>
                </c:pt>
                <c:pt idx="1375">
                  <c:v>24</c:v>
                </c:pt>
                <c:pt idx="1376">
                  <c:v>24</c:v>
                </c:pt>
                <c:pt idx="1377">
                  <c:v>24</c:v>
                </c:pt>
                <c:pt idx="1378">
                  <c:v>24</c:v>
                </c:pt>
                <c:pt idx="1379">
                  <c:v>24</c:v>
                </c:pt>
                <c:pt idx="1380">
                  <c:v>24</c:v>
                </c:pt>
                <c:pt idx="1381">
                  <c:v>24</c:v>
                </c:pt>
                <c:pt idx="1382">
                  <c:v>24</c:v>
                </c:pt>
                <c:pt idx="1383">
                  <c:v>24</c:v>
                </c:pt>
                <c:pt idx="1384">
                  <c:v>24</c:v>
                </c:pt>
                <c:pt idx="1385">
                  <c:v>24</c:v>
                </c:pt>
                <c:pt idx="1386">
                  <c:v>24</c:v>
                </c:pt>
                <c:pt idx="1387">
                  <c:v>24</c:v>
                </c:pt>
                <c:pt idx="1388">
                  <c:v>24</c:v>
                </c:pt>
                <c:pt idx="1389">
                  <c:v>24</c:v>
                </c:pt>
                <c:pt idx="1390">
                  <c:v>24</c:v>
                </c:pt>
                <c:pt idx="1391">
                  <c:v>24</c:v>
                </c:pt>
                <c:pt idx="1392">
                  <c:v>24</c:v>
                </c:pt>
                <c:pt idx="1393">
                  <c:v>24</c:v>
                </c:pt>
                <c:pt idx="1394">
                  <c:v>24</c:v>
                </c:pt>
                <c:pt idx="1395">
                  <c:v>24</c:v>
                </c:pt>
                <c:pt idx="1396">
                  <c:v>24</c:v>
                </c:pt>
                <c:pt idx="1397">
                  <c:v>24</c:v>
                </c:pt>
                <c:pt idx="1398">
                  <c:v>24</c:v>
                </c:pt>
                <c:pt idx="1399">
                  <c:v>24</c:v>
                </c:pt>
                <c:pt idx="1400">
                  <c:v>24</c:v>
                </c:pt>
                <c:pt idx="1401">
                  <c:v>24</c:v>
                </c:pt>
                <c:pt idx="1402">
                  <c:v>24</c:v>
                </c:pt>
                <c:pt idx="1403">
                  <c:v>24</c:v>
                </c:pt>
                <c:pt idx="1404">
                  <c:v>24</c:v>
                </c:pt>
                <c:pt idx="1405">
                  <c:v>24</c:v>
                </c:pt>
                <c:pt idx="1406">
                  <c:v>24</c:v>
                </c:pt>
                <c:pt idx="1407">
                  <c:v>24</c:v>
                </c:pt>
                <c:pt idx="1408">
                  <c:v>24</c:v>
                </c:pt>
                <c:pt idx="1409">
                  <c:v>24</c:v>
                </c:pt>
                <c:pt idx="1410">
                  <c:v>24</c:v>
                </c:pt>
                <c:pt idx="1411">
                  <c:v>24</c:v>
                </c:pt>
                <c:pt idx="1412">
                  <c:v>24</c:v>
                </c:pt>
                <c:pt idx="1413">
                  <c:v>24</c:v>
                </c:pt>
                <c:pt idx="1414">
                  <c:v>24</c:v>
                </c:pt>
                <c:pt idx="1415">
                  <c:v>24</c:v>
                </c:pt>
                <c:pt idx="1416">
                  <c:v>24</c:v>
                </c:pt>
                <c:pt idx="1417">
                  <c:v>24</c:v>
                </c:pt>
                <c:pt idx="1418">
                  <c:v>24</c:v>
                </c:pt>
                <c:pt idx="1419">
                  <c:v>24</c:v>
                </c:pt>
                <c:pt idx="1420">
                  <c:v>24</c:v>
                </c:pt>
                <c:pt idx="1421">
                  <c:v>24</c:v>
                </c:pt>
                <c:pt idx="1422">
                  <c:v>24</c:v>
                </c:pt>
                <c:pt idx="1423">
                  <c:v>24</c:v>
                </c:pt>
                <c:pt idx="1424">
                  <c:v>24</c:v>
                </c:pt>
                <c:pt idx="1425">
                  <c:v>24</c:v>
                </c:pt>
                <c:pt idx="1426">
                  <c:v>24</c:v>
                </c:pt>
                <c:pt idx="1427">
                  <c:v>24</c:v>
                </c:pt>
                <c:pt idx="1428">
                  <c:v>24</c:v>
                </c:pt>
                <c:pt idx="1429">
                  <c:v>24</c:v>
                </c:pt>
                <c:pt idx="1430">
                  <c:v>24</c:v>
                </c:pt>
                <c:pt idx="1431">
                  <c:v>24</c:v>
                </c:pt>
                <c:pt idx="1432">
                  <c:v>24</c:v>
                </c:pt>
                <c:pt idx="1433">
                  <c:v>24</c:v>
                </c:pt>
                <c:pt idx="1434">
                  <c:v>24</c:v>
                </c:pt>
                <c:pt idx="1435">
                  <c:v>24</c:v>
                </c:pt>
                <c:pt idx="1436">
                  <c:v>24</c:v>
                </c:pt>
                <c:pt idx="1437">
                  <c:v>24</c:v>
                </c:pt>
                <c:pt idx="1438">
                  <c:v>24</c:v>
                </c:pt>
                <c:pt idx="1439">
                  <c:v>24</c:v>
                </c:pt>
                <c:pt idx="1440">
                  <c:v>24</c:v>
                </c:pt>
                <c:pt idx="1441">
                  <c:v>24</c:v>
                </c:pt>
                <c:pt idx="1442">
                  <c:v>24</c:v>
                </c:pt>
                <c:pt idx="1443">
                  <c:v>24</c:v>
                </c:pt>
                <c:pt idx="1444">
                  <c:v>24</c:v>
                </c:pt>
                <c:pt idx="1445">
                  <c:v>24</c:v>
                </c:pt>
                <c:pt idx="1446">
                  <c:v>24</c:v>
                </c:pt>
                <c:pt idx="1447">
                  <c:v>24</c:v>
                </c:pt>
                <c:pt idx="1448">
                  <c:v>24</c:v>
                </c:pt>
                <c:pt idx="1449">
                  <c:v>24</c:v>
                </c:pt>
                <c:pt idx="1450">
                  <c:v>24</c:v>
                </c:pt>
                <c:pt idx="1451">
                  <c:v>24</c:v>
                </c:pt>
                <c:pt idx="1452">
                  <c:v>24</c:v>
                </c:pt>
                <c:pt idx="1453">
                  <c:v>24</c:v>
                </c:pt>
                <c:pt idx="1454">
                  <c:v>24</c:v>
                </c:pt>
                <c:pt idx="1455">
                  <c:v>24</c:v>
                </c:pt>
                <c:pt idx="1456">
                  <c:v>24</c:v>
                </c:pt>
                <c:pt idx="1457">
                  <c:v>24</c:v>
                </c:pt>
                <c:pt idx="1458">
                  <c:v>24</c:v>
                </c:pt>
                <c:pt idx="1459">
                  <c:v>24</c:v>
                </c:pt>
                <c:pt idx="1460">
                  <c:v>24</c:v>
                </c:pt>
                <c:pt idx="1461">
                  <c:v>24</c:v>
                </c:pt>
                <c:pt idx="1462">
                  <c:v>24</c:v>
                </c:pt>
                <c:pt idx="1463">
                  <c:v>24</c:v>
                </c:pt>
                <c:pt idx="1464">
                  <c:v>24</c:v>
                </c:pt>
                <c:pt idx="1465">
                  <c:v>24</c:v>
                </c:pt>
                <c:pt idx="1466">
                  <c:v>24</c:v>
                </c:pt>
                <c:pt idx="1467">
                  <c:v>24</c:v>
                </c:pt>
                <c:pt idx="1468">
                  <c:v>24</c:v>
                </c:pt>
                <c:pt idx="1469">
                  <c:v>24</c:v>
                </c:pt>
                <c:pt idx="1470">
                  <c:v>24</c:v>
                </c:pt>
                <c:pt idx="1471">
                  <c:v>24</c:v>
                </c:pt>
                <c:pt idx="1472">
                  <c:v>24</c:v>
                </c:pt>
                <c:pt idx="1473">
                  <c:v>24</c:v>
                </c:pt>
                <c:pt idx="1474">
                  <c:v>24</c:v>
                </c:pt>
                <c:pt idx="1475">
                  <c:v>24</c:v>
                </c:pt>
                <c:pt idx="1476">
                  <c:v>24</c:v>
                </c:pt>
                <c:pt idx="1477">
                  <c:v>24</c:v>
                </c:pt>
                <c:pt idx="1478">
                  <c:v>24</c:v>
                </c:pt>
                <c:pt idx="1479">
                  <c:v>24</c:v>
                </c:pt>
                <c:pt idx="1480">
                  <c:v>24</c:v>
                </c:pt>
                <c:pt idx="1481">
                  <c:v>24</c:v>
                </c:pt>
                <c:pt idx="1482">
                  <c:v>24</c:v>
                </c:pt>
                <c:pt idx="1483">
                  <c:v>24</c:v>
                </c:pt>
                <c:pt idx="1484">
                  <c:v>24</c:v>
                </c:pt>
                <c:pt idx="1485">
                  <c:v>24</c:v>
                </c:pt>
                <c:pt idx="1486">
                  <c:v>24</c:v>
                </c:pt>
                <c:pt idx="1487">
                  <c:v>24</c:v>
                </c:pt>
                <c:pt idx="1488">
                  <c:v>24</c:v>
                </c:pt>
                <c:pt idx="1489">
                  <c:v>24</c:v>
                </c:pt>
                <c:pt idx="1490">
                  <c:v>24</c:v>
                </c:pt>
                <c:pt idx="1491">
                  <c:v>24</c:v>
                </c:pt>
                <c:pt idx="1492">
                  <c:v>24</c:v>
                </c:pt>
                <c:pt idx="1493">
                  <c:v>24</c:v>
                </c:pt>
                <c:pt idx="1494">
                  <c:v>24</c:v>
                </c:pt>
                <c:pt idx="1495">
                  <c:v>24</c:v>
                </c:pt>
                <c:pt idx="1496">
                  <c:v>24</c:v>
                </c:pt>
                <c:pt idx="1497">
                  <c:v>24</c:v>
                </c:pt>
                <c:pt idx="1498">
                  <c:v>24</c:v>
                </c:pt>
                <c:pt idx="1499">
                  <c:v>24</c:v>
                </c:pt>
                <c:pt idx="1500">
                  <c:v>24</c:v>
                </c:pt>
                <c:pt idx="1501">
                  <c:v>24</c:v>
                </c:pt>
                <c:pt idx="1502">
                  <c:v>24</c:v>
                </c:pt>
                <c:pt idx="1503">
                  <c:v>24</c:v>
                </c:pt>
                <c:pt idx="1504">
                  <c:v>24</c:v>
                </c:pt>
                <c:pt idx="1505">
                  <c:v>24</c:v>
                </c:pt>
                <c:pt idx="1506">
                  <c:v>24</c:v>
                </c:pt>
                <c:pt idx="1507">
                  <c:v>24</c:v>
                </c:pt>
                <c:pt idx="1508">
                  <c:v>24</c:v>
                </c:pt>
                <c:pt idx="1509">
                  <c:v>24</c:v>
                </c:pt>
                <c:pt idx="1510">
                  <c:v>24</c:v>
                </c:pt>
                <c:pt idx="1511">
                  <c:v>24</c:v>
                </c:pt>
                <c:pt idx="1512">
                  <c:v>24</c:v>
                </c:pt>
                <c:pt idx="1513">
                  <c:v>24</c:v>
                </c:pt>
                <c:pt idx="1514">
                  <c:v>24</c:v>
                </c:pt>
                <c:pt idx="1515">
                  <c:v>24</c:v>
                </c:pt>
                <c:pt idx="1516">
                  <c:v>24</c:v>
                </c:pt>
                <c:pt idx="1517">
                  <c:v>24</c:v>
                </c:pt>
                <c:pt idx="1518">
                  <c:v>24</c:v>
                </c:pt>
                <c:pt idx="1519">
                  <c:v>24</c:v>
                </c:pt>
                <c:pt idx="1520">
                  <c:v>24</c:v>
                </c:pt>
                <c:pt idx="1521">
                  <c:v>24</c:v>
                </c:pt>
                <c:pt idx="1522">
                  <c:v>24</c:v>
                </c:pt>
                <c:pt idx="1523">
                  <c:v>24</c:v>
                </c:pt>
                <c:pt idx="1524">
                  <c:v>24</c:v>
                </c:pt>
                <c:pt idx="1525">
                  <c:v>24</c:v>
                </c:pt>
                <c:pt idx="1526">
                  <c:v>24</c:v>
                </c:pt>
                <c:pt idx="1527">
                  <c:v>24</c:v>
                </c:pt>
                <c:pt idx="1528">
                  <c:v>24</c:v>
                </c:pt>
                <c:pt idx="1529">
                  <c:v>24</c:v>
                </c:pt>
                <c:pt idx="1530">
                  <c:v>24</c:v>
                </c:pt>
                <c:pt idx="1531">
                  <c:v>24</c:v>
                </c:pt>
                <c:pt idx="1532">
                  <c:v>24</c:v>
                </c:pt>
                <c:pt idx="1533">
                  <c:v>24</c:v>
                </c:pt>
                <c:pt idx="1534">
                  <c:v>24</c:v>
                </c:pt>
                <c:pt idx="1535">
                  <c:v>24</c:v>
                </c:pt>
                <c:pt idx="1536">
                  <c:v>24</c:v>
                </c:pt>
                <c:pt idx="1537">
                  <c:v>24</c:v>
                </c:pt>
                <c:pt idx="1538">
                  <c:v>24</c:v>
                </c:pt>
                <c:pt idx="1539">
                  <c:v>24</c:v>
                </c:pt>
                <c:pt idx="1540">
                  <c:v>24</c:v>
                </c:pt>
                <c:pt idx="1541">
                  <c:v>24</c:v>
                </c:pt>
                <c:pt idx="1542">
                  <c:v>24</c:v>
                </c:pt>
                <c:pt idx="1543">
                  <c:v>24</c:v>
                </c:pt>
                <c:pt idx="1544">
                  <c:v>24</c:v>
                </c:pt>
                <c:pt idx="1545">
                  <c:v>24</c:v>
                </c:pt>
                <c:pt idx="1546">
                  <c:v>24</c:v>
                </c:pt>
                <c:pt idx="1547">
                  <c:v>24</c:v>
                </c:pt>
                <c:pt idx="1548">
                  <c:v>24</c:v>
                </c:pt>
                <c:pt idx="1549">
                  <c:v>24</c:v>
                </c:pt>
                <c:pt idx="1550">
                  <c:v>24</c:v>
                </c:pt>
                <c:pt idx="1551">
                  <c:v>24</c:v>
                </c:pt>
                <c:pt idx="1552">
                  <c:v>24</c:v>
                </c:pt>
                <c:pt idx="1553">
                  <c:v>24</c:v>
                </c:pt>
                <c:pt idx="1554">
                  <c:v>24</c:v>
                </c:pt>
                <c:pt idx="1555">
                  <c:v>24</c:v>
                </c:pt>
                <c:pt idx="1556">
                  <c:v>24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24</c:v>
                </c:pt>
                <c:pt idx="1561">
                  <c:v>24</c:v>
                </c:pt>
                <c:pt idx="1562">
                  <c:v>24</c:v>
                </c:pt>
                <c:pt idx="1563">
                  <c:v>24</c:v>
                </c:pt>
                <c:pt idx="1564">
                  <c:v>24</c:v>
                </c:pt>
                <c:pt idx="1565">
                  <c:v>24</c:v>
                </c:pt>
                <c:pt idx="1566">
                  <c:v>24</c:v>
                </c:pt>
                <c:pt idx="1567">
                  <c:v>24</c:v>
                </c:pt>
                <c:pt idx="1568">
                  <c:v>24</c:v>
                </c:pt>
                <c:pt idx="1569">
                  <c:v>24</c:v>
                </c:pt>
                <c:pt idx="1570">
                  <c:v>24</c:v>
                </c:pt>
                <c:pt idx="1571">
                  <c:v>24</c:v>
                </c:pt>
                <c:pt idx="1572">
                  <c:v>24</c:v>
                </c:pt>
                <c:pt idx="1573">
                  <c:v>24</c:v>
                </c:pt>
                <c:pt idx="1574">
                  <c:v>24</c:v>
                </c:pt>
                <c:pt idx="1575">
                  <c:v>24</c:v>
                </c:pt>
                <c:pt idx="1576">
                  <c:v>24</c:v>
                </c:pt>
                <c:pt idx="1577">
                  <c:v>24</c:v>
                </c:pt>
                <c:pt idx="1578">
                  <c:v>24</c:v>
                </c:pt>
                <c:pt idx="1579">
                  <c:v>24</c:v>
                </c:pt>
                <c:pt idx="1580">
                  <c:v>24</c:v>
                </c:pt>
                <c:pt idx="1581">
                  <c:v>24</c:v>
                </c:pt>
                <c:pt idx="1582">
                  <c:v>24</c:v>
                </c:pt>
                <c:pt idx="1583">
                  <c:v>24</c:v>
                </c:pt>
                <c:pt idx="1584">
                  <c:v>24</c:v>
                </c:pt>
                <c:pt idx="1585">
                  <c:v>24</c:v>
                </c:pt>
                <c:pt idx="1586">
                  <c:v>24</c:v>
                </c:pt>
                <c:pt idx="1587">
                  <c:v>24</c:v>
                </c:pt>
                <c:pt idx="1588">
                  <c:v>24</c:v>
                </c:pt>
                <c:pt idx="1589">
                  <c:v>24</c:v>
                </c:pt>
                <c:pt idx="1590">
                  <c:v>24</c:v>
                </c:pt>
                <c:pt idx="1591">
                  <c:v>24</c:v>
                </c:pt>
                <c:pt idx="1592">
                  <c:v>24</c:v>
                </c:pt>
                <c:pt idx="1593">
                  <c:v>24</c:v>
                </c:pt>
                <c:pt idx="1594">
                  <c:v>24</c:v>
                </c:pt>
                <c:pt idx="1595">
                  <c:v>24</c:v>
                </c:pt>
                <c:pt idx="1596">
                  <c:v>24</c:v>
                </c:pt>
                <c:pt idx="1597">
                  <c:v>24</c:v>
                </c:pt>
                <c:pt idx="1598">
                  <c:v>24</c:v>
                </c:pt>
                <c:pt idx="1599">
                  <c:v>24</c:v>
                </c:pt>
                <c:pt idx="1600">
                  <c:v>24</c:v>
                </c:pt>
                <c:pt idx="1601">
                  <c:v>24</c:v>
                </c:pt>
                <c:pt idx="1602">
                  <c:v>24</c:v>
                </c:pt>
                <c:pt idx="1603">
                  <c:v>24</c:v>
                </c:pt>
                <c:pt idx="1604">
                  <c:v>24</c:v>
                </c:pt>
                <c:pt idx="1605">
                  <c:v>24</c:v>
                </c:pt>
                <c:pt idx="1606">
                  <c:v>24</c:v>
                </c:pt>
                <c:pt idx="1607">
                  <c:v>24</c:v>
                </c:pt>
                <c:pt idx="1608">
                  <c:v>24</c:v>
                </c:pt>
                <c:pt idx="1609">
                  <c:v>24</c:v>
                </c:pt>
                <c:pt idx="1610">
                  <c:v>24</c:v>
                </c:pt>
                <c:pt idx="1611">
                  <c:v>24</c:v>
                </c:pt>
                <c:pt idx="1612">
                  <c:v>24</c:v>
                </c:pt>
                <c:pt idx="1613">
                  <c:v>24</c:v>
                </c:pt>
                <c:pt idx="1614">
                  <c:v>24</c:v>
                </c:pt>
                <c:pt idx="1615">
                  <c:v>24</c:v>
                </c:pt>
                <c:pt idx="1616">
                  <c:v>24</c:v>
                </c:pt>
                <c:pt idx="1617">
                  <c:v>24</c:v>
                </c:pt>
                <c:pt idx="1618">
                  <c:v>24</c:v>
                </c:pt>
                <c:pt idx="1619">
                  <c:v>24</c:v>
                </c:pt>
                <c:pt idx="1620">
                  <c:v>24</c:v>
                </c:pt>
                <c:pt idx="1621">
                  <c:v>24</c:v>
                </c:pt>
                <c:pt idx="1622">
                  <c:v>24</c:v>
                </c:pt>
                <c:pt idx="1623">
                  <c:v>24</c:v>
                </c:pt>
                <c:pt idx="1624">
                  <c:v>24</c:v>
                </c:pt>
                <c:pt idx="1625">
                  <c:v>24</c:v>
                </c:pt>
                <c:pt idx="1626">
                  <c:v>24</c:v>
                </c:pt>
                <c:pt idx="1627">
                  <c:v>24</c:v>
                </c:pt>
                <c:pt idx="1628">
                  <c:v>24</c:v>
                </c:pt>
                <c:pt idx="1629">
                  <c:v>24</c:v>
                </c:pt>
                <c:pt idx="1630">
                  <c:v>24</c:v>
                </c:pt>
                <c:pt idx="1631">
                  <c:v>24</c:v>
                </c:pt>
                <c:pt idx="1632">
                  <c:v>24</c:v>
                </c:pt>
                <c:pt idx="1633">
                  <c:v>24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24</c:v>
                </c:pt>
                <c:pt idx="1638">
                  <c:v>24</c:v>
                </c:pt>
                <c:pt idx="1639">
                  <c:v>24</c:v>
                </c:pt>
                <c:pt idx="1640">
                  <c:v>24</c:v>
                </c:pt>
                <c:pt idx="1641">
                  <c:v>24</c:v>
                </c:pt>
                <c:pt idx="1642">
                  <c:v>24</c:v>
                </c:pt>
                <c:pt idx="1643">
                  <c:v>24</c:v>
                </c:pt>
                <c:pt idx="1644">
                  <c:v>24</c:v>
                </c:pt>
                <c:pt idx="1645">
                  <c:v>24</c:v>
                </c:pt>
                <c:pt idx="1646">
                  <c:v>24</c:v>
                </c:pt>
                <c:pt idx="1647">
                  <c:v>24</c:v>
                </c:pt>
                <c:pt idx="1648">
                  <c:v>24</c:v>
                </c:pt>
                <c:pt idx="1649">
                  <c:v>24</c:v>
                </c:pt>
                <c:pt idx="1650">
                  <c:v>24</c:v>
                </c:pt>
                <c:pt idx="1651">
                  <c:v>24</c:v>
                </c:pt>
                <c:pt idx="1652">
                  <c:v>24</c:v>
                </c:pt>
                <c:pt idx="1653">
                  <c:v>24</c:v>
                </c:pt>
                <c:pt idx="1654">
                  <c:v>24</c:v>
                </c:pt>
                <c:pt idx="1655">
                  <c:v>24</c:v>
                </c:pt>
                <c:pt idx="1656">
                  <c:v>24</c:v>
                </c:pt>
                <c:pt idx="1657">
                  <c:v>24</c:v>
                </c:pt>
                <c:pt idx="1658">
                  <c:v>24</c:v>
                </c:pt>
                <c:pt idx="1659">
                  <c:v>24</c:v>
                </c:pt>
                <c:pt idx="1660">
                  <c:v>24</c:v>
                </c:pt>
                <c:pt idx="1661">
                  <c:v>24</c:v>
                </c:pt>
                <c:pt idx="1662">
                  <c:v>24</c:v>
                </c:pt>
                <c:pt idx="1663">
                  <c:v>24</c:v>
                </c:pt>
                <c:pt idx="1664">
                  <c:v>24</c:v>
                </c:pt>
                <c:pt idx="1665">
                  <c:v>24</c:v>
                </c:pt>
                <c:pt idx="1666">
                  <c:v>24</c:v>
                </c:pt>
                <c:pt idx="1667">
                  <c:v>24</c:v>
                </c:pt>
                <c:pt idx="1668">
                  <c:v>24</c:v>
                </c:pt>
                <c:pt idx="1669">
                  <c:v>24</c:v>
                </c:pt>
                <c:pt idx="1670">
                  <c:v>24</c:v>
                </c:pt>
                <c:pt idx="1671">
                  <c:v>24</c:v>
                </c:pt>
                <c:pt idx="1672">
                  <c:v>24</c:v>
                </c:pt>
                <c:pt idx="1673">
                  <c:v>24</c:v>
                </c:pt>
                <c:pt idx="1674">
                  <c:v>24</c:v>
                </c:pt>
                <c:pt idx="1675">
                  <c:v>24</c:v>
                </c:pt>
                <c:pt idx="1676">
                  <c:v>24</c:v>
                </c:pt>
                <c:pt idx="1677">
                  <c:v>24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24</c:v>
                </c:pt>
                <c:pt idx="1682">
                  <c:v>24</c:v>
                </c:pt>
                <c:pt idx="1683">
                  <c:v>24</c:v>
                </c:pt>
                <c:pt idx="1684">
                  <c:v>24</c:v>
                </c:pt>
                <c:pt idx="1685">
                  <c:v>24</c:v>
                </c:pt>
                <c:pt idx="1686">
                  <c:v>24</c:v>
                </c:pt>
                <c:pt idx="1687">
                  <c:v>24</c:v>
                </c:pt>
                <c:pt idx="1688">
                  <c:v>24</c:v>
                </c:pt>
                <c:pt idx="1689">
                  <c:v>24</c:v>
                </c:pt>
                <c:pt idx="1690">
                  <c:v>24</c:v>
                </c:pt>
                <c:pt idx="1691">
                  <c:v>24</c:v>
                </c:pt>
                <c:pt idx="1692">
                  <c:v>24</c:v>
                </c:pt>
                <c:pt idx="1693">
                  <c:v>24</c:v>
                </c:pt>
                <c:pt idx="1694">
                  <c:v>24</c:v>
                </c:pt>
                <c:pt idx="1695">
                  <c:v>24</c:v>
                </c:pt>
                <c:pt idx="1696">
                  <c:v>24</c:v>
                </c:pt>
                <c:pt idx="1697">
                  <c:v>24</c:v>
                </c:pt>
                <c:pt idx="1698">
                  <c:v>24</c:v>
                </c:pt>
                <c:pt idx="1699">
                  <c:v>24</c:v>
                </c:pt>
                <c:pt idx="1700">
                  <c:v>24</c:v>
                </c:pt>
                <c:pt idx="1701">
                  <c:v>24</c:v>
                </c:pt>
                <c:pt idx="1702">
                  <c:v>24</c:v>
                </c:pt>
                <c:pt idx="1703">
                  <c:v>24</c:v>
                </c:pt>
                <c:pt idx="1704">
                  <c:v>24</c:v>
                </c:pt>
                <c:pt idx="1705">
                  <c:v>24</c:v>
                </c:pt>
                <c:pt idx="1706">
                  <c:v>24</c:v>
                </c:pt>
                <c:pt idx="1707">
                  <c:v>24</c:v>
                </c:pt>
                <c:pt idx="1708">
                  <c:v>24</c:v>
                </c:pt>
                <c:pt idx="1709">
                  <c:v>24</c:v>
                </c:pt>
                <c:pt idx="1710">
                  <c:v>24</c:v>
                </c:pt>
                <c:pt idx="1711">
                  <c:v>24</c:v>
                </c:pt>
                <c:pt idx="1712">
                  <c:v>24</c:v>
                </c:pt>
                <c:pt idx="1713">
                  <c:v>24</c:v>
                </c:pt>
                <c:pt idx="1714">
                  <c:v>24</c:v>
                </c:pt>
                <c:pt idx="1715">
                  <c:v>24</c:v>
                </c:pt>
                <c:pt idx="1716">
                  <c:v>24</c:v>
                </c:pt>
                <c:pt idx="1717">
                  <c:v>24</c:v>
                </c:pt>
                <c:pt idx="1718">
                  <c:v>24</c:v>
                </c:pt>
                <c:pt idx="1719">
                  <c:v>24</c:v>
                </c:pt>
                <c:pt idx="1720">
                  <c:v>24</c:v>
                </c:pt>
                <c:pt idx="1721">
                  <c:v>24</c:v>
                </c:pt>
                <c:pt idx="1722">
                  <c:v>24</c:v>
                </c:pt>
                <c:pt idx="1723">
                  <c:v>24</c:v>
                </c:pt>
                <c:pt idx="1724">
                  <c:v>24</c:v>
                </c:pt>
                <c:pt idx="1725">
                  <c:v>24</c:v>
                </c:pt>
                <c:pt idx="1726">
                  <c:v>24</c:v>
                </c:pt>
                <c:pt idx="1727">
                  <c:v>24</c:v>
                </c:pt>
                <c:pt idx="1728">
                  <c:v>24</c:v>
                </c:pt>
                <c:pt idx="1729">
                  <c:v>24</c:v>
                </c:pt>
                <c:pt idx="1730">
                  <c:v>24</c:v>
                </c:pt>
                <c:pt idx="1731">
                  <c:v>24</c:v>
                </c:pt>
                <c:pt idx="1732">
                  <c:v>24</c:v>
                </c:pt>
                <c:pt idx="1733">
                  <c:v>24</c:v>
                </c:pt>
                <c:pt idx="1734">
                  <c:v>24</c:v>
                </c:pt>
                <c:pt idx="1735">
                  <c:v>24</c:v>
                </c:pt>
                <c:pt idx="1736">
                  <c:v>24</c:v>
                </c:pt>
                <c:pt idx="1737">
                  <c:v>24</c:v>
                </c:pt>
                <c:pt idx="1738">
                  <c:v>24</c:v>
                </c:pt>
                <c:pt idx="1739">
                  <c:v>24</c:v>
                </c:pt>
                <c:pt idx="1740">
                  <c:v>24</c:v>
                </c:pt>
                <c:pt idx="1741">
                  <c:v>24</c:v>
                </c:pt>
                <c:pt idx="1742">
                  <c:v>24</c:v>
                </c:pt>
                <c:pt idx="1743">
                  <c:v>24</c:v>
                </c:pt>
                <c:pt idx="1744">
                  <c:v>24</c:v>
                </c:pt>
                <c:pt idx="1745">
                  <c:v>24</c:v>
                </c:pt>
                <c:pt idx="1746">
                  <c:v>24</c:v>
                </c:pt>
                <c:pt idx="1747">
                  <c:v>24</c:v>
                </c:pt>
                <c:pt idx="1748">
                  <c:v>24</c:v>
                </c:pt>
                <c:pt idx="1749">
                  <c:v>24</c:v>
                </c:pt>
                <c:pt idx="1750">
                  <c:v>24</c:v>
                </c:pt>
                <c:pt idx="1751">
                  <c:v>24</c:v>
                </c:pt>
                <c:pt idx="1752">
                  <c:v>24</c:v>
                </c:pt>
                <c:pt idx="1753">
                  <c:v>24</c:v>
                </c:pt>
                <c:pt idx="1754">
                  <c:v>24</c:v>
                </c:pt>
                <c:pt idx="1755">
                  <c:v>24</c:v>
                </c:pt>
                <c:pt idx="1756">
                  <c:v>24</c:v>
                </c:pt>
                <c:pt idx="1757">
                  <c:v>24</c:v>
                </c:pt>
                <c:pt idx="1758">
                  <c:v>24</c:v>
                </c:pt>
                <c:pt idx="1759">
                  <c:v>24</c:v>
                </c:pt>
                <c:pt idx="1760">
                  <c:v>24</c:v>
                </c:pt>
                <c:pt idx="1761">
                  <c:v>24</c:v>
                </c:pt>
                <c:pt idx="1762">
                  <c:v>24</c:v>
                </c:pt>
                <c:pt idx="1763">
                  <c:v>24</c:v>
                </c:pt>
                <c:pt idx="1764">
                  <c:v>24</c:v>
                </c:pt>
                <c:pt idx="1765">
                  <c:v>24</c:v>
                </c:pt>
                <c:pt idx="1766">
                  <c:v>24</c:v>
                </c:pt>
                <c:pt idx="1767">
                  <c:v>24</c:v>
                </c:pt>
                <c:pt idx="1768">
                  <c:v>24</c:v>
                </c:pt>
                <c:pt idx="1769">
                  <c:v>24</c:v>
                </c:pt>
                <c:pt idx="1770">
                  <c:v>24</c:v>
                </c:pt>
                <c:pt idx="1771">
                  <c:v>24</c:v>
                </c:pt>
                <c:pt idx="1772">
                  <c:v>24</c:v>
                </c:pt>
                <c:pt idx="1773">
                  <c:v>24</c:v>
                </c:pt>
                <c:pt idx="1774">
                  <c:v>24</c:v>
                </c:pt>
                <c:pt idx="1775">
                  <c:v>24</c:v>
                </c:pt>
                <c:pt idx="1776">
                  <c:v>24</c:v>
                </c:pt>
                <c:pt idx="1777">
                  <c:v>24</c:v>
                </c:pt>
                <c:pt idx="1778">
                  <c:v>24</c:v>
                </c:pt>
                <c:pt idx="1779">
                  <c:v>24</c:v>
                </c:pt>
                <c:pt idx="1780">
                  <c:v>24</c:v>
                </c:pt>
                <c:pt idx="1781">
                  <c:v>24</c:v>
                </c:pt>
                <c:pt idx="1782">
                  <c:v>24</c:v>
                </c:pt>
                <c:pt idx="1783">
                  <c:v>24</c:v>
                </c:pt>
                <c:pt idx="1784">
                  <c:v>24</c:v>
                </c:pt>
                <c:pt idx="1785">
                  <c:v>24</c:v>
                </c:pt>
                <c:pt idx="1786">
                  <c:v>24</c:v>
                </c:pt>
                <c:pt idx="1787">
                  <c:v>24</c:v>
                </c:pt>
                <c:pt idx="1788">
                  <c:v>24</c:v>
                </c:pt>
                <c:pt idx="1789">
                  <c:v>24</c:v>
                </c:pt>
                <c:pt idx="1790">
                  <c:v>24</c:v>
                </c:pt>
                <c:pt idx="1791">
                  <c:v>24</c:v>
                </c:pt>
                <c:pt idx="1792">
                  <c:v>24</c:v>
                </c:pt>
                <c:pt idx="1793">
                  <c:v>24</c:v>
                </c:pt>
                <c:pt idx="1794">
                  <c:v>24</c:v>
                </c:pt>
                <c:pt idx="1795">
                  <c:v>24</c:v>
                </c:pt>
                <c:pt idx="1796">
                  <c:v>24</c:v>
                </c:pt>
                <c:pt idx="1797">
                  <c:v>24</c:v>
                </c:pt>
                <c:pt idx="1798">
                  <c:v>24</c:v>
                </c:pt>
                <c:pt idx="1799">
                  <c:v>24</c:v>
                </c:pt>
                <c:pt idx="1800">
                  <c:v>24</c:v>
                </c:pt>
                <c:pt idx="1801">
                  <c:v>24</c:v>
                </c:pt>
                <c:pt idx="1802">
                  <c:v>24</c:v>
                </c:pt>
                <c:pt idx="1803">
                  <c:v>24</c:v>
                </c:pt>
                <c:pt idx="1804">
                  <c:v>24</c:v>
                </c:pt>
                <c:pt idx="1805">
                  <c:v>24</c:v>
                </c:pt>
                <c:pt idx="1806">
                  <c:v>24</c:v>
                </c:pt>
                <c:pt idx="1807">
                  <c:v>24</c:v>
                </c:pt>
                <c:pt idx="1808">
                  <c:v>24</c:v>
                </c:pt>
                <c:pt idx="1809">
                  <c:v>24</c:v>
                </c:pt>
                <c:pt idx="1810">
                  <c:v>24</c:v>
                </c:pt>
                <c:pt idx="1811">
                  <c:v>24</c:v>
                </c:pt>
                <c:pt idx="1812">
                  <c:v>24</c:v>
                </c:pt>
                <c:pt idx="1813">
                  <c:v>24</c:v>
                </c:pt>
                <c:pt idx="1814">
                  <c:v>24</c:v>
                </c:pt>
                <c:pt idx="1815">
                  <c:v>24</c:v>
                </c:pt>
                <c:pt idx="1816">
                  <c:v>24</c:v>
                </c:pt>
                <c:pt idx="1817">
                  <c:v>24</c:v>
                </c:pt>
                <c:pt idx="1818">
                  <c:v>24</c:v>
                </c:pt>
                <c:pt idx="1819">
                  <c:v>24</c:v>
                </c:pt>
                <c:pt idx="1820">
                  <c:v>24</c:v>
                </c:pt>
                <c:pt idx="1821">
                  <c:v>24</c:v>
                </c:pt>
                <c:pt idx="1822">
                  <c:v>24</c:v>
                </c:pt>
                <c:pt idx="1823">
                  <c:v>24</c:v>
                </c:pt>
                <c:pt idx="1824">
                  <c:v>24</c:v>
                </c:pt>
                <c:pt idx="1825">
                  <c:v>24</c:v>
                </c:pt>
                <c:pt idx="1826">
                  <c:v>24</c:v>
                </c:pt>
                <c:pt idx="1827">
                  <c:v>24</c:v>
                </c:pt>
                <c:pt idx="1828">
                  <c:v>24</c:v>
                </c:pt>
                <c:pt idx="1829">
                  <c:v>24</c:v>
                </c:pt>
                <c:pt idx="1830">
                  <c:v>24</c:v>
                </c:pt>
                <c:pt idx="1831">
                  <c:v>24</c:v>
                </c:pt>
                <c:pt idx="1832">
                  <c:v>24</c:v>
                </c:pt>
                <c:pt idx="1833">
                  <c:v>24</c:v>
                </c:pt>
                <c:pt idx="1834">
                  <c:v>24</c:v>
                </c:pt>
                <c:pt idx="1835">
                  <c:v>24</c:v>
                </c:pt>
                <c:pt idx="1836">
                  <c:v>24</c:v>
                </c:pt>
                <c:pt idx="1837">
                  <c:v>24</c:v>
                </c:pt>
                <c:pt idx="1838">
                  <c:v>24</c:v>
                </c:pt>
                <c:pt idx="1839">
                  <c:v>24</c:v>
                </c:pt>
                <c:pt idx="1840">
                  <c:v>24</c:v>
                </c:pt>
                <c:pt idx="1841">
                  <c:v>24</c:v>
                </c:pt>
                <c:pt idx="1842">
                  <c:v>24</c:v>
                </c:pt>
                <c:pt idx="1843">
                  <c:v>24</c:v>
                </c:pt>
                <c:pt idx="1844">
                  <c:v>24</c:v>
                </c:pt>
                <c:pt idx="1845">
                  <c:v>24</c:v>
                </c:pt>
                <c:pt idx="1846">
                  <c:v>24</c:v>
                </c:pt>
                <c:pt idx="1847">
                  <c:v>24</c:v>
                </c:pt>
                <c:pt idx="1848">
                  <c:v>24</c:v>
                </c:pt>
                <c:pt idx="1849">
                  <c:v>24</c:v>
                </c:pt>
                <c:pt idx="1850">
                  <c:v>24</c:v>
                </c:pt>
                <c:pt idx="1851">
                  <c:v>24</c:v>
                </c:pt>
                <c:pt idx="1852">
                  <c:v>24</c:v>
                </c:pt>
                <c:pt idx="1853">
                  <c:v>24</c:v>
                </c:pt>
                <c:pt idx="1854">
                  <c:v>24</c:v>
                </c:pt>
                <c:pt idx="1855">
                  <c:v>24</c:v>
                </c:pt>
                <c:pt idx="1856">
                  <c:v>24</c:v>
                </c:pt>
                <c:pt idx="1857">
                  <c:v>24</c:v>
                </c:pt>
                <c:pt idx="1858">
                  <c:v>24</c:v>
                </c:pt>
                <c:pt idx="1859">
                  <c:v>24</c:v>
                </c:pt>
                <c:pt idx="1860">
                  <c:v>24</c:v>
                </c:pt>
                <c:pt idx="1861">
                  <c:v>24</c:v>
                </c:pt>
                <c:pt idx="1862">
                  <c:v>24</c:v>
                </c:pt>
                <c:pt idx="1863">
                  <c:v>24</c:v>
                </c:pt>
                <c:pt idx="1864">
                  <c:v>24</c:v>
                </c:pt>
                <c:pt idx="1865">
                  <c:v>24</c:v>
                </c:pt>
                <c:pt idx="1866">
                  <c:v>24</c:v>
                </c:pt>
                <c:pt idx="1867">
                  <c:v>24</c:v>
                </c:pt>
                <c:pt idx="1868">
                  <c:v>24</c:v>
                </c:pt>
                <c:pt idx="1869">
                  <c:v>24</c:v>
                </c:pt>
                <c:pt idx="1870">
                  <c:v>24</c:v>
                </c:pt>
                <c:pt idx="1871">
                  <c:v>24</c:v>
                </c:pt>
                <c:pt idx="1872">
                  <c:v>24</c:v>
                </c:pt>
                <c:pt idx="1873">
                  <c:v>24</c:v>
                </c:pt>
                <c:pt idx="1874">
                  <c:v>24</c:v>
                </c:pt>
                <c:pt idx="1875">
                  <c:v>24</c:v>
                </c:pt>
                <c:pt idx="1876">
                  <c:v>24</c:v>
                </c:pt>
                <c:pt idx="1877">
                  <c:v>24</c:v>
                </c:pt>
                <c:pt idx="1878">
                  <c:v>24</c:v>
                </c:pt>
                <c:pt idx="1879">
                  <c:v>24</c:v>
                </c:pt>
                <c:pt idx="1880">
                  <c:v>24</c:v>
                </c:pt>
                <c:pt idx="1881">
                  <c:v>24</c:v>
                </c:pt>
                <c:pt idx="1882">
                  <c:v>24</c:v>
                </c:pt>
                <c:pt idx="1883">
                  <c:v>24</c:v>
                </c:pt>
                <c:pt idx="1884">
                  <c:v>24</c:v>
                </c:pt>
                <c:pt idx="1885">
                  <c:v>24</c:v>
                </c:pt>
                <c:pt idx="1886">
                  <c:v>24</c:v>
                </c:pt>
                <c:pt idx="1887">
                  <c:v>24</c:v>
                </c:pt>
                <c:pt idx="1888">
                  <c:v>24</c:v>
                </c:pt>
                <c:pt idx="1889">
                  <c:v>24</c:v>
                </c:pt>
                <c:pt idx="1890">
                  <c:v>24</c:v>
                </c:pt>
                <c:pt idx="1891">
                  <c:v>24</c:v>
                </c:pt>
                <c:pt idx="1892">
                  <c:v>24</c:v>
                </c:pt>
                <c:pt idx="1893">
                  <c:v>24</c:v>
                </c:pt>
                <c:pt idx="1894">
                  <c:v>24</c:v>
                </c:pt>
                <c:pt idx="1895">
                  <c:v>24</c:v>
                </c:pt>
                <c:pt idx="1896">
                  <c:v>24</c:v>
                </c:pt>
                <c:pt idx="1897">
                  <c:v>24</c:v>
                </c:pt>
                <c:pt idx="1898">
                  <c:v>24</c:v>
                </c:pt>
                <c:pt idx="1899">
                  <c:v>24</c:v>
                </c:pt>
                <c:pt idx="1900">
                  <c:v>24</c:v>
                </c:pt>
                <c:pt idx="1901">
                  <c:v>24</c:v>
                </c:pt>
                <c:pt idx="1902">
                  <c:v>24</c:v>
                </c:pt>
                <c:pt idx="1903">
                  <c:v>24</c:v>
                </c:pt>
                <c:pt idx="1904">
                  <c:v>24</c:v>
                </c:pt>
                <c:pt idx="1905">
                  <c:v>24</c:v>
                </c:pt>
                <c:pt idx="1906">
                  <c:v>24</c:v>
                </c:pt>
                <c:pt idx="1907">
                  <c:v>24</c:v>
                </c:pt>
                <c:pt idx="1908">
                  <c:v>24</c:v>
                </c:pt>
                <c:pt idx="1909">
                  <c:v>24</c:v>
                </c:pt>
                <c:pt idx="1910">
                  <c:v>24</c:v>
                </c:pt>
                <c:pt idx="1911">
                  <c:v>24</c:v>
                </c:pt>
                <c:pt idx="1912">
                  <c:v>24</c:v>
                </c:pt>
                <c:pt idx="1913">
                  <c:v>24</c:v>
                </c:pt>
                <c:pt idx="1914">
                  <c:v>24</c:v>
                </c:pt>
                <c:pt idx="1915">
                  <c:v>24</c:v>
                </c:pt>
                <c:pt idx="1916">
                  <c:v>24</c:v>
                </c:pt>
                <c:pt idx="1917">
                  <c:v>24</c:v>
                </c:pt>
                <c:pt idx="1918">
                  <c:v>24</c:v>
                </c:pt>
                <c:pt idx="1919">
                  <c:v>24</c:v>
                </c:pt>
                <c:pt idx="1920">
                  <c:v>24</c:v>
                </c:pt>
                <c:pt idx="1921">
                  <c:v>24</c:v>
                </c:pt>
                <c:pt idx="1922">
                  <c:v>24</c:v>
                </c:pt>
                <c:pt idx="1923">
                  <c:v>24</c:v>
                </c:pt>
                <c:pt idx="1924">
                  <c:v>24</c:v>
                </c:pt>
                <c:pt idx="1925">
                  <c:v>24</c:v>
                </c:pt>
                <c:pt idx="1926">
                  <c:v>24</c:v>
                </c:pt>
                <c:pt idx="1927">
                  <c:v>24</c:v>
                </c:pt>
                <c:pt idx="1928">
                  <c:v>24</c:v>
                </c:pt>
                <c:pt idx="1929">
                  <c:v>24</c:v>
                </c:pt>
                <c:pt idx="1930">
                  <c:v>24</c:v>
                </c:pt>
                <c:pt idx="1931">
                  <c:v>24</c:v>
                </c:pt>
                <c:pt idx="1932">
                  <c:v>24</c:v>
                </c:pt>
                <c:pt idx="1933">
                  <c:v>24</c:v>
                </c:pt>
                <c:pt idx="1934">
                  <c:v>24</c:v>
                </c:pt>
                <c:pt idx="1935">
                  <c:v>24</c:v>
                </c:pt>
                <c:pt idx="1936">
                  <c:v>24</c:v>
                </c:pt>
                <c:pt idx="1937">
                  <c:v>24</c:v>
                </c:pt>
                <c:pt idx="1938">
                  <c:v>24</c:v>
                </c:pt>
                <c:pt idx="1939">
                  <c:v>24</c:v>
                </c:pt>
                <c:pt idx="1940">
                  <c:v>24</c:v>
                </c:pt>
                <c:pt idx="1941">
                  <c:v>24</c:v>
                </c:pt>
                <c:pt idx="1942">
                  <c:v>24</c:v>
                </c:pt>
                <c:pt idx="1943">
                  <c:v>24</c:v>
                </c:pt>
                <c:pt idx="1944">
                  <c:v>24</c:v>
                </c:pt>
                <c:pt idx="1945">
                  <c:v>24</c:v>
                </c:pt>
                <c:pt idx="1946">
                  <c:v>24</c:v>
                </c:pt>
                <c:pt idx="1947">
                  <c:v>24</c:v>
                </c:pt>
                <c:pt idx="1948">
                  <c:v>24</c:v>
                </c:pt>
                <c:pt idx="1949">
                  <c:v>24</c:v>
                </c:pt>
                <c:pt idx="1950">
                  <c:v>24</c:v>
                </c:pt>
                <c:pt idx="1951">
                  <c:v>24</c:v>
                </c:pt>
                <c:pt idx="1952">
                  <c:v>24</c:v>
                </c:pt>
                <c:pt idx="1953">
                  <c:v>24</c:v>
                </c:pt>
                <c:pt idx="1954">
                  <c:v>24</c:v>
                </c:pt>
                <c:pt idx="1955">
                  <c:v>24</c:v>
                </c:pt>
                <c:pt idx="1956">
                  <c:v>24</c:v>
                </c:pt>
                <c:pt idx="1957">
                  <c:v>24</c:v>
                </c:pt>
                <c:pt idx="1958">
                  <c:v>24</c:v>
                </c:pt>
                <c:pt idx="1959">
                  <c:v>24</c:v>
                </c:pt>
                <c:pt idx="1960">
                  <c:v>24</c:v>
                </c:pt>
                <c:pt idx="1961">
                  <c:v>24</c:v>
                </c:pt>
                <c:pt idx="1962">
                  <c:v>24</c:v>
                </c:pt>
                <c:pt idx="1963">
                  <c:v>24</c:v>
                </c:pt>
                <c:pt idx="1964">
                  <c:v>24</c:v>
                </c:pt>
                <c:pt idx="1965">
                  <c:v>24</c:v>
                </c:pt>
                <c:pt idx="1966">
                  <c:v>24</c:v>
                </c:pt>
                <c:pt idx="1967">
                  <c:v>24</c:v>
                </c:pt>
                <c:pt idx="1968">
                  <c:v>24</c:v>
                </c:pt>
                <c:pt idx="1969">
                  <c:v>24</c:v>
                </c:pt>
                <c:pt idx="1970">
                  <c:v>24</c:v>
                </c:pt>
                <c:pt idx="1971">
                  <c:v>24</c:v>
                </c:pt>
                <c:pt idx="1972">
                  <c:v>24</c:v>
                </c:pt>
                <c:pt idx="1973">
                  <c:v>24</c:v>
                </c:pt>
                <c:pt idx="1974">
                  <c:v>24</c:v>
                </c:pt>
                <c:pt idx="1975">
                  <c:v>24</c:v>
                </c:pt>
                <c:pt idx="1976">
                  <c:v>24</c:v>
                </c:pt>
                <c:pt idx="1977">
                  <c:v>24</c:v>
                </c:pt>
                <c:pt idx="1978">
                  <c:v>24</c:v>
                </c:pt>
                <c:pt idx="1979">
                  <c:v>24</c:v>
                </c:pt>
                <c:pt idx="1980">
                  <c:v>24</c:v>
                </c:pt>
                <c:pt idx="1981">
                  <c:v>24</c:v>
                </c:pt>
                <c:pt idx="1982">
                  <c:v>24</c:v>
                </c:pt>
                <c:pt idx="1983">
                  <c:v>24</c:v>
                </c:pt>
                <c:pt idx="1984">
                  <c:v>24</c:v>
                </c:pt>
                <c:pt idx="1985">
                  <c:v>24</c:v>
                </c:pt>
                <c:pt idx="1986">
                  <c:v>24</c:v>
                </c:pt>
                <c:pt idx="1987">
                  <c:v>24</c:v>
                </c:pt>
                <c:pt idx="1988">
                  <c:v>24</c:v>
                </c:pt>
                <c:pt idx="1989">
                  <c:v>24</c:v>
                </c:pt>
                <c:pt idx="1990">
                  <c:v>24</c:v>
                </c:pt>
                <c:pt idx="1991">
                  <c:v>24</c:v>
                </c:pt>
                <c:pt idx="1992">
                  <c:v>24</c:v>
                </c:pt>
                <c:pt idx="1993">
                  <c:v>24</c:v>
                </c:pt>
                <c:pt idx="1994">
                  <c:v>24</c:v>
                </c:pt>
                <c:pt idx="1995">
                  <c:v>24</c:v>
                </c:pt>
                <c:pt idx="1996">
                  <c:v>24</c:v>
                </c:pt>
                <c:pt idx="1997">
                  <c:v>24</c:v>
                </c:pt>
                <c:pt idx="1998">
                  <c:v>24</c:v>
                </c:pt>
                <c:pt idx="1999">
                  <c:v>24</c:v>
                </c:pt>
                <c:pt idx="2000">
                  <c:v>24</c:v>
                </c:pt>
                <c:pt idx="2001">
                  <c:v>24</c:v>
                </c:pt>
                <c:pt idx="2002">
                  <c:v>24</c:v>
                </c:pt>
                <c:pt idx="2003">
                  <c:v>24</c:v>
                </c:pt>
                <c:pt idx="2004">
                  <c:v>24</c:v>
                </c:pt>
                <c:pt idx="2005">
                  <c:v>24</c:v>
                </c:pt>
                <c:pt idx="2006">
                  <c:v>24</c:v>
                </c:pt>
                <c:pt idx="2007">
                  <c:v>24</c:v>
                </c:pt>
                <c:pt idx="2008">
                  <c:v>24</c:v>
                </c:pt>
                <c:pt idx="2009">
                  <c:v>24</c:v>
                </c:pt>
                <c:pt idx="2010">
                  <c:v>24</c:v>
                </c:pt>
                <c:pt idx="2011">
                  <c:v>24</c:v>
                </c:pt>
                <c:pt idx="2012">
                  <c:v>24</c:v>
                </c:pt>
                <c:pt idx="2013">
                  <c:v>24</c:v>
                </c:pt>
                <c:pt idx="2014">
                  <c:v>24</c:v>
                </c:pt>
                <c:pt idx="2015">
                  <c:v>24</c:v>
                </c:pt>
                <c:pt idx="2016">
                  <c:v>24</c:v>
                </c:pt>
                <c:pt idx="2017">
                  <c:v>24</c:v>
                </c:pt>
                <c:pt idx="2018">
                  <c:v>24</c:v>
                </c:pt>
                <c:pt idx="2019">
                  <c:v>24</c:v>
                </c:pt>
                <c:pt idx="2020">
                  <c:v>24</c:v>
                </c:pt>
                <c:pt idx="2021">
                  <c:v>24</c:v>
                </c:pt>
                <c:pt idx="2022">
                  <c:v>24</c:v>
                </c:pt>
                <c:pt idx="2023">
                  <c:v>24</c:v>
                </c:pt>
                <c:pt idx="2024">
                  <c:v>24</c:v>
                </c:pt>
                <c:pt idx="2025">
                  <c:v>24</c:v>
                </c:pt>
                <c:pt idx="2026">
                  <c:v>24</c:v>
                </c:pt>
                <c:pt idx="2027">
                  <c:v>24</c:v>
                </c:pt>
                <c:pt idx="2028">
                  <c:v>24</c:v>
                </c:pt>
                <c:pt idx="2029">
                  <c:v>24</c:v>
                </c:pt>
                <c:pt idx="2030">
                  <c:v>24</c:v>
                </c:pt>
                <c:pt idx="2031">
                  <c:v>24</c:v>
                </c:pt>
                <c:pt idx="2032">
                  <c:v>24</c:v>
                </c:pt>
                <c:pt idx="2033">
                  <c:v>24</c:v>
                </c:pt>
                <c:pt idx="2034">
                  <c:v>24</c:v>
                </c:pt>
                <c:pt idx="2035">
                  <c:v>24</c:v>
                </c:pt>
                <c:pt idx="2036">
                  <c:v>24</c:v>
                </c:pt>
                <c:pt idx="2037">
                  <c:v>24</c:v>
                </c:pt>
                <c:pt idx="2038">
                  <c:v>24</c:v>
                </c:pt>
                <c:pt idx="2039">
                  <c:v>24</c:v>
                </c:pt>
                <c:pt idx="2040">
                  <c:v>24</c:v>
                </c:pt>
                <c:pt idx="2041">
                  <c:v>24</c:v>
                </c:pt>
                <c:pt idx="2042">
                  <c:v>24</c:v>
                </c:pt>
                <c:pt idx="2043">
                  <c:v>24</c:v>
                </c:pt>
                <c:pt idx="2044">
                  <c:v>24</c:v>
                </c:pt>
                <c:pt idx="2045">
                  <c:v>24</c:v>
                </c:pt>
                <c:pt idx="2046">
                  <c:v>24</c:v>
                </c:pt>
                <c:pt idx="2047">
                  <c:v>24</c:v>
                </c:pt>
                <c:pt idx="2048">
                  <c:v>24</c:v>
                </c:pt>
                <c:pt idx="2049">
                  <c:v>24</c:v>
                </c:pt>
                <c:pt idx="2050">
                  <c:v>24</c:v>
                </c:pt>
                <c:pt idx="2051">
                  <c:v>24</c:v>
                </c:pt>
                <c:pt idx="2052">
                  <c:v>24</c:v>
                </c:pt>
                <c:pt idx="2053">
                  <c:v>24</c:v>
                </c:pt>
                <c:pt idx="2054">
                  <c:v>24</c:v>
                </c:pt>
                <c:pt idx="2055">
                  <c:v>24</c:v>
                </c:pt>
                <c:pt idx="2056">
                  <c:v>24</c:v>
                </c:pt>
                <c:pt idx="2057">
                  <c:v>24</c:v>
                </c:pt>
                <c:pt idx="2058">
                  <c:v>24</c:v>
                </c:pt>
                <c:pt idx="2059">
                  <c:v>24</c:v>
                </c:pt>
                <c:pt idx="2060">
                  <c:v>24</c:v>
                </c:pt>
                <c:pt idx="2061">
                  <c:v>24</c:v>
                </c:pt>
                <c:pt idx="2062">
                  <c:v>24</c:v>
                </c:pt>
                <c:pt idx="2063">
                  <c:v>24</c:v>
                </c:pt>
                <c:pt idx="2064">
                  <c:v>24</c:v>
                </c:pt>
                <c:pt idx="2065">
                  <c:v>24</c:v>
                </c:pt>
                <c:pt idx="2066">
                  <c:v>24</c:v>
                </c:pt>
                <c:pt idx="2067">
                  <c:v>24</c:v>
                </c:pt>
                <c:pt idx="2068">
                  <c:v>24</c:v>
                </c:pt>
                <c:pt idx="2069">
                  <c:v>24</c:v>
                </c:pt>
                <c:pt idx="2070">
                  <c:v>24</c:v>
                </c:pt>
                <c:pt idx="2071">
                  <c:v>24</c:v>
                </c:pt>
                <c:pt idx="2072">
                  <c:v>24</c:v>
                </c:pt>
                <c:pt idx="2073">
                  <c:v>24</c:v>
                </c:pt>
                <c:pt idx="2074">
                  <c:v>24</c:v>
                </c:pt>
                <c:pt idx="2075">
                  <c:v>24</c:v>
                </c:pt>
                <c:pt idx="2076">
                  <c:v>24</c:v>
                </c:pt>
                <c:pt idx="2077">
                  <c:v>24</c:v>
                </c:pt>
                <c:pt idx="2078">
                  <c:v>24</c:v>
                </c:pt>
                <c:pt idx="2079">
                  <c:v>24</c:v>
                </c:pt>
                <c:pt idx="2080">
                  <c:v>24</c:v>
                </c:pt>
                <c:pt idx="2081">
                  <c:v>24</c:v>
                </c:pt>
                <c:pt idx="2082">
                  <c:v>24</c:v>
                </c:pt>
                <c:pt idx="2083">
                  <c:v>24</c:v>
                </c:pt>
                <c:pt idx="2084">
                  <c:v>24</c:v>
                </c:pt>
                <c:pt idx="2085">
                  <c:v>24</c:v>
                </c:pt>
                <c:pt idx="2086">
                  <c:v>24</c:v>
                </c:pt>
                <c:pt idx="2087">
                  <c:v>24</c:v>
                </c:pt>
                <c:pt idx="2088">
                  <c:v>24</c:v>
                </c:pt>
                <c:pt idx="2089">
                  <c:v>24</c:v>
                </c:pt>
                <c:pt idx="2090">
                  <c:v>24</c:v>
                </c:pt>
                <c:pt idx="2091">
                  <c:v>24</c:v>
                </c:pt>
                <c:pt idx="2092">
                  <c:v>24</c:v>
                </c:pt>
                <c:pt idx="2093">
                  <c:v>24</c:v>
                </c:pt>
                <c:pt idx="2094">
                  <c:v>24</c:v>
                </c:pt>
                <c:pt idx="2095">
                  <c:v>24</c:v>
                </c:pt>
                <c:pt idx="2096">
                  <c:v>24</c:v>
                </c:pt>
                <c:pt idx="2097">
                  <c:v>24</c:v>
                </c:pt>
                <c:pt idx="2098">
                  <c:v>24</c:v>
                </c:pt>
                <c:pt idx="2099">
                  <c:v>24</c:v>
                </c:pt>
                <c:pt idx="2100">
                  <c:v>24</c:v>
                </c:pt>
                <c:pt idx="2101">
                  <c:v>24</c:v>
                </c:pt>
                <c:pt idx="2102">
                  <c:v>24</c:v>
                </c:pt>
                <c:pt idx="2103">
                  <c:v>24</c:v>
                </c:pt>
                <c:pt idx="2104">
                  <c:v>24</c:v>
                </c:pt>
                <c:pt idx="2105">
                  <c:v>24</c:v>
                </c:pt>
                <c:pt idx="2106">
                  <c:v>24</c:v>
                </c:pt>
                <c:pt idx="2107">
                  <c:v>24</c:v>
                </c:pt>
                <c:pt idx="2108">
                  <c:v>24</c:v>
                </c:pt>
                <c:pt idx="2109">
                  <c:v>24</c:v>
                </c:pt>
                <c:pt idx="2110">
                  <c:v>24</c:v>
                </c:pt>
                <c:pt idx="2111">
                  <c:v>24</c:v>
                </c:pt>
                <c:pt idx="2112">
                  <c:v>24</c:v>
                </c:pt>
                <c:pt idx="2113">
                  <c:v>24</c:v>
                </c:pt>
                <c:pt idx="2114">
                  <c:v>24</c:v>
                </c:pt>
                <c:pt idx="2115">
                  <c:v>24</c:v>
                </c:pt>
                <c:pt idx="2116">
                  <c:v>24</c:v>
                </c:pt>
                <c:pt idx="2117">
                  <c:v>24</c:v>
                </c:pt>
                <c:pt idx="2118">
                  <c:v>24</c:v>
                </c:pt>
                <c:pt idx="2119">
                  <c:v>24</c:v>
                </c:pt>
                <c:pt idx="2120">
                  <c:v>24</c:v>
                </c:pt>
                <c:pt idx="2121">
                  <c:v>24</c:v>
                </c:pt>
                <c:pt idx="2122">
                  <c:v>24</c:v>
                </c:pt>
                <c:pt idx="2123">
                  <c:v>24</c:v>
                </c:pt>
                <c:pt idx="2124">
                  <c:v>24</c:v>
                </c:pt>
                <c:pt idx="2125">
                  <c:v>24</c:v>
                </c:pt>
                <c:pt idx="2126">
                  <c:v>24</c:v>
                </c:pt>
                <c:pt idx="2127">
                  <c:v>24</c:v>
                </c:pt>
                <c:pt idx="2128">
                  <c:v>24</c:v>
                </c:pt>
                <c:pt idx="2129">
                  <c:v>24</c:v>
                </c:pt>
                <c:pt idx="2130">
                  <c:v>24</c:v>
                </c:pt>
                <c:pt idx="2131">
                  <c:v>24</c:v>
                </c:pt>
                <c:pt idx="2132">
                  <c:v>24</c:v>
                </c:pt>
                <c:pt idx="2133">
                  <c:v>24</c:v>
                </c:pt>
                <c:pt idx="2134">
                  <c:v>24</c:v>
                </c:pt>
                <c:pt idx="2135">
                  <c:v>24</c:v>
                </c:pt>
                <c:pt idx="2136">
                  <c:v>24</c:v>
                </c:pt>
                <c:pt idx="2137">
                  <c:v>24</c:v>
                </c:pt>
                <c:pt idx="2138">
                  <c:v>24</c:v>
                </c:pt>
                <c:pt idx="2139">
                  <c:v>24</c:v>
                </c:pt>
                <c:pt idx="2140">
                  <c:v>24</c:v>
                </c:pt>
                <c:pt idx="2141">
                  <c:v>24</c:v>
                </c:pt>
                <c:pt idx="2142">
                  <c:v>24</c:v>
                </c:pt>
                <c:pt idx="2143">
                  <c:v>24</c:v>
                </c:pt>
                <c:pt idx="2144">
                  <c:v>24</c:v>
                </c:pt>
                <c:pt idx="2145">
                  <c:v>24</c:v>
                </c:pt>
                <c:pt idx="2146">
                  <c:v>24</c:v>
                </c:pt>
                <c:pt idx="2147">
                  <c:v>24</c:v>
                </c:pt>
                <c:pt idx="2148">
                  <c:v>24</c:v>
                </c:pt>
                <c:pt idx="2149">
                  <c:v>24</c:v>
                </c:pt>
                <c:pt idx="2150">
                  <c:v>24</c:v>
                </c:pt>
                <c:pt idx="2151">
                  <c:v>24</c:v>
                </c:pt>
                <c:pt idx="2152">
                  <c:v>24</c:v>
                </c:pt>
                <c:pt idx="2153">
                  <c:v>24</c:v>
                </c:pt>
                <c:pt idx="2154">
                  <c:v>24</c:v>
                </c:pt>
                <c:pt idx="2155">
                  <c:v>24</c:v>
                </c:pt>
                <c:pt idx="2156">
                  <c:v>24</c:v>
                </c:pt>
                <c:pt idx="2157">
                  <c:v>24</c:v>
                </c:pt>
                <c:pt idx="2158">
                  <c:v>24</c:v>
                </c:pt>
                <c:pt idx="2159">
                  <c:v>24</c:v>
                </c:pt>
                <c:pt idx="2160">
                  <c:v>24</c:v>
                </c:pt>
                <c:pt idx="2161">
                  <c:v>24</c:v>
                </c:pt>
                <c:pt idx="2162">
                  <c:v>24</c:v>
                </c:pt>
                <c:pt idx="2163">
                  <c:v>24</c:v>
                </c:pt>
                <c:pt idx="2164">
                  <c:v>24</c:v>
                </c:pt>
                <c:pt idx="2165">
                  <c:v>24</c:v>
                </c:pt>
                <c:pt idx="2166">
                  <c:v>24</c:v>
                </c:pt>
                <c:pt idx="2167">
                  <c:v>24</c:v>
                </c:pt>
                <c:pt idx="2168">
                  <c:v>24</c:v>
                </c:pt>
                <c:pt idx="2169">
                  <c:v>24</c:v>
                </c:pt>
                <c:pt idx="2170">
                  <c:v>24</c:v>
                </c:pt>
                <c:pt idx="2171">
                  <c:v>24</c:v>
                </c:pt>
                <c:pt idx="2172">
                  <c:v>24</c:v>
                </c:pt>
                <c:pt idx="2173">
                  <c:v>24</c:v>
                </c:pt>
                <c:pt idx="2174">
                  <c:v>24</c:v>
                </c:pt>
                <c:pt idx="2175">
                  <c:v>24</c:v>
                </c:pt>
                <c:pt idx="2176">
                  <c:v>24</c:v>
                </c:pt>
                <c:pt idx="2177">
                  <c:v>24</c:v>
                </c:pt>
                <c:pt idx="2178">
                  <c:v>24</c:v>
                </c:pt>
                <c:pt idx="2179">
                  <c:v>24</c:v>
                </c:pt>
                <c:pt idx="2180">
                  <c:v>24</c:v>
                </c:pt>
                <c:pt idx="2181">
                  <c:v>24</c:v>
                </c:pt>
                <c:pt idx="2182">
                  <c:v>24</c:v>
                </c:pt>
                <c:pt idx="2183">
                  <c:v>24</c:v>
                </c:pt>
                <c:pt idx="2184">
                  <c:v>24</c:v>
                </c:pt>
                <c:pt idx="2185">
                  <c:v>24</c:v>
                </c:pt>
                <c:pt idx="2186">
                  <c:v>24</c:v>
                </c:pt>
                <c:pt idx="2187">
                  <c:v>24</c:v>
                </c:pt>
                <c:pt idx="2188">
                  <c:v>24</c:v>
                </c:pt>
                <c:pt idx="2189">
                  <c:v>24</c:v>
                </c:pt>
                <c:pt idx="2190">
                  <c:v>24</c:v>
                </c:pt>
                <c:pt idx="2191">
                  <c:v>24</c:v>
                </c:pt>
                <c:pt idx="2192">
                  <c:v>24</c:v>
                </c:pt>
                <c:pt idx="2193">
                  <c:v>24</c:v>
                </c:pt>
                <c:pt idx="2194">
                  <c:v>24</c:v>
                </c:pt>
                <c:pt idx="2195">
                  <c:v>24</c:v>
                </c:pt>
                <c:pt idx="2196">
                  <c:v>24</c:v>
                </c:pt>
                <c:pt idx="2197">
                  <c:v>24</c:v>
                </c:pt>
                <c:pt idx="2198">
                  <c:v>24</c:v>
                </c:pt>
                <c:pt idx="2199">
                  <c:v>24</c:v>
                </c:pt>
                <c:pt idx="2200">
                  <c:v>24</c:v>
                </c:pt>
                <c:pt idx="2201">
                  <c:v>24</c:v>
                </c:pt>
                <c:pt idx="2202">
                  <c:v>24</c:v>
                </c:pt>
                <c:pt idx="2203">
                  <c:v>24</c:v>
                </c:pt>
                <c:pt idx="2204">
                  <c:v>24</c:v>
                </c:pt>
                <c:pt idx="2205">
                  <c:v>24</c:v>
                </c:pt>
                <c:pt idx="2206">
                  <c:v>24</c:v>
                </c:pt>
                <c:pt idx="2207">
                  <c:v>24</c:v>
                </c:pt>
                <c:pt idx="2208">
                  <c:v>24</c:v>
                </c:pt>
                <c:pt idx="2209">
                  <c:v>24</c:v>
                </c:pt>
                <c:pt idx="2210">
                  <c:v>24</c:v>
                </c:pt>
                <c:pt idx="2211">
                  <c:v>24</c:v>
                </c:pt>
                <c:pt idx="2212">
                  <c:v>24</c:v>
                </c:pt>
                <c:pt idx="2213">
                  <c:v>24</c:v>
                </c:pt>
                <c:pt idx="2214">
                  <c:v>24</c:v>
                </c:pt>
                <c:pt idx="2215">
                  <c:v>24</c:v>
                </c:pt>
                <c:pt idx="2216">
                  <c:v>24</c:v>
                </c:pt>
                <c:pt idx="2217">
                  <c:v>24</c:v>
                </c:pt>
                <c:pt idx="2218">
                  <c:v>24</c:v>
                </c:pt>
                <c:pt idx="2219">
                  <c:v>24</c:v>
                </c:pt>
                <c:pt idx="2220">
                  <c:v>24</c:v>
                </c:pt>
                <c:pt idx="2221">
                  <c:v>24</c:v>
                </c:pt>
                <c:pt idx="2222">
                  <c:v>24</c:v>
                </c:pt>
                <c:pt idx="2223">
                  <c:v>24</c:v>
                </c:pt>
                <c:pt idx="2224">
                  <c:v>24</c:v>
                </c:pt>
                <c:pt idx="2225">
                  <c:v>24</c:v>
                </c:pt>
                <c:pt idx="2226">
                  <c:v>24</c:v>
                </c:pt>
                <c:pt idx="2227">
                  <c:v>24</c:v>
                </c:pt>
                <c:pt idx="2228">
                  <c:v>24</c:v>
                </c:pt>
                <c:pt idx="2229">
                  <c:v>24</c:v>
                </c:pt>
                <c:pt idx="2230">
                  <c:v>24</c:v>
                </c:pt>
                <c:pt idx="2231">
                  <c:v>24</c:v>
                </c:pt>
                <c:pt idx="2232">
                  <c:v>24</c:v>
                </c:pt>
                <c:pt idx="2233">
                  <c:v>24</c:v>
                </c:pt>
                <c:pt idx="2234">
                  <c:v>24</c:v>
                </c:pt>
                <c:pt idx="2235">
                  <c:v>24</c:v>
                </c:pt>
                <c:pt idx="2236">
                  <c:v>24</c:v>
                </c:pt>
                <c:pt idx="2237">
                  <c:v>24</c:v>
                </c:pt>
                <c:pt idx="2238">
                  <c:v>24</c:v>
                </c:pt>
                <c:pt idx="2239">
                  <c:v>24</c:v>
                </c:pt>
                <c:pt idx="2240">
                  <c:v>24</c:v>
                </c:pt>
                <c:pt idx="2241">
                  <c:v>24</c:v>
                </c:pt>
                <c:pt idx="2242">
                  <c:v>24</c:v>
                </c:pt>
                <c:pt idx="2243">
                  <c:v>24</c:v>
                </c:pt>
                <c:pt idx="2244">
                  <c:v>24</c:v>
                </c:pt>
                <c:pt idx="2245">
                  <c:v>24</c:v>
                </c:pt>
                <c:pt idx="2246">
                  <c:v>24</c:v>
                </c:pt>
                <c:pt idx="2247">
                  <c:v>24</c:v>
                </c:pt>
                <c:pt idx="2248">
                  <c:v>24</c:v>
                </c:pt>
                <c:pt idx="2249">
                  <c:v>24</c:v>
                </c:pt>
                <c:pt idx="2250">
                  <c:v>24</c:v>
                </c:pt>
                <c:pt idx="2251">
                  <c:v>24</c:v>
                </c:pt>
                <c:pt idx="2252">
                  <c:v>24</c:v>
                </c:pt>
                <c:pt idx="2253">
                  <c:v>24</c:v>
                </c:pt>
                <c:pt idx="2254">
                  <c:v>24</c:v>
                </c:pt>
                <c:pt idx="2255">
                  <c:v>24</c:v>
                </c:pt>
                <c:pt idx="2256">
                  <c:v>24</c:v>
                </c:pt>
                <c:pt idx="2257">
                  <c:v>24</c:v>
                </c:pt>
                <c:pt idx="2258">
                  <c:v>24</c:v>
                </c:pt>
                <c:pt idx="2259">
                  <c:v>24</c:v>
                </c:pt>
                <c:pt idx="2260">
                  <c:v>24</c:v>
                </c:pt>
                <c:pt idx="2261">
                  <c:v>24</c:v>
                </c:pt>
                <c:pt idx="2262">
                  <c:v>24</c:v>
                </c:pt>
                <c:pt idx="2263">
                  <c:v>24</c:v>
                </c:pt>
                <c:pt idx="2264">
                  <c:v>24</c:v>
                </c:pt>
                <c:pt idx="2265">
                  <c:v>24</c:v>
                </c:pt>
                <c:pt idx="2266">
                  <c:v>24</c:v>
                </c:pt>
                <c:pt idx="2267">
                  <c:v>24</c:v>
                </c:pt>
                <c:pt idx="2268">
                  <c:v>24</c:v>
                </c:pt>
                <c:pt idx="2269">
                  <c:v>24</c:v>
                </c:pt>
                <c:pt idx="2270">
                  <c:v>24</c:v>
                </c:pt>
                <c:pt idx="2271">
                  <c:v>24</c:v>
                </c:pt>
                <c:pt idx="2272">
                  <c:v>24</c:v>
                </c:pt>
                <c:pt idx="2273">
                  <c:v>24</c:v>
                </c:pt>
                <c:pt idx="2274">
                  <c:v>24</c:v>
                </c:pt>
                <c:pt idx="2275">
                  <c:v>24</c:v>
                </c:pt>
                <c:pt idx="2276">
                  <c:v>24</c:v>
                </c:pt>
                <c:pt idx="2277">
                  <c:v>24</c:v>
                </c:pt>
                <c:pt idx="2278">
                  <c:v>24</c:v>
                </c:pt>
                <c:pt idx="2279">
                  <c:v>24</c:v>
                </c:pt>
                <c:pt idx="2280">
                  <c:v>24</c:v>
                </c:pt>
                <c:pt idx="2281">
                  <c:v>24</c:v>
                </c:pt>
                <c:pt idx="2282">
                  <c:v>24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24</c:v>
                </c:pt>
                <c:pt idx="2287">
                  <c:v>24</c:v>
                </c:pt>
                <c:pt idx="2288">
                  <c:v>24</c:v>
                </c:pt>
                <c:pt idx="2289">
                  <c:v>24</c:v>
                </c:pt>
                <c:pt idx="2290">
                  <c:v>24</c:v>
                </c:pt>
                <c:pt idx="2291">
                  <c:v>24</c:v>
                </c:pt>
                <c:pt idx="2292">
                  <c:v>24</c:v>
                </c:pt>
                <c:pt idx="2293">
                  <c:v>24</c:v>
                </c:pt>
                <c:pt idx="2294">
                  <c:v>24</c:v>
                </c:pt>
                <c:pt idx="2295">
                  <c:v>24</c:v>
                </c:pt>
                <c:pt idx="2296">
                  <c:v>24</c:v>
                </c:pt>
                <c:pt idx="2297">
                  <c:v>24</c:v>
                </c:pt>
                <c:pt idx="2298">
                  <c:v>24</c:v>
                </c:pt>
                <c:pt idx="2299">
                  <c:v>24</c:v>
                </c:pt>
                <c:pt idx="2300">
                  <c:v>24</c:v>
                </c:pt>
                <c:pt idx="2301">
                  <c:v>24</c:v>
                </c:pt>
                <c:pt idx="2302">
                  <c:v>24</c:v>
                </c:pt>
                <c:pt idx="2303">
                  <c:v>24</c:v>
                </c:pt>
                <c:pt idx="2304">
                  <c:v>24</c:v>
                </c:pt>
                <c:pt idx="2305">
                  <c:v>24</c:v>
                </c:pt>
                <c:pt idx="2306">
                  <c:v>24</c:v>
                </c:pt>
                <c:pt idx="2307">
                  <c:v>24</c:v>
                </c:pt>
                <c:pt idx="2308">
                  <c:v>24</c:v>
                </c:pt>
                <c:pt idx="2309">
                  <c:v>24</c:v>
                </c:pt>
                <c:pt idx="2310">
                  <c:v>24</c:v>
                </c:pt>
                <c:pt idx="2311">
                  <c:v>24</c:v>
                </c:pt>
                <c:pt idx="2312">
                  <c:v>24</c:v>
                </c:pt>
                <c:pt idx="2313">
                  <c:v>24</c:v>
                </c:pt>
                <c:pt idx="2314">
                  <c:v>24</c:v>
                </c:pt>
                <c:pt idx="2315">
                  <c:v>24</c:v>
                </c:pt>
                <c:pt idx="2316">
                  <c:v>24</c:v>
                </c:pt>
                <c:pt idx="2317">
                  <c:v>24</c:v>
                </c:pt>
                <c:pt idx="2318">
                  <c:v>24</c:v>
                </c:pt>
                <c:pt idx="2319">
                  <c:v>24</c:v>
                </c:pt>
                <c:pt idx="2320">
                  <c:v>24</c:v>
                </c:pt>
                <c:pt idx="2321">
                  <c:v>24</c:v>
                </c:pt>
                <c:pt idx="2322">
                  <c:v>24</c:v>
                </c:pt>
                <c:pt idx="2323">
                  <c:v>24</c:v>
                </c:pt>
                <c:pt idx="2324">
                  <c:v>24</c:v>
                </c:pt>
                <c:pt idx="2325">
                  <c:v>24</c:v>
                </c:pt>
                <c:pt idx="2326">
                  <c:v>24</c:v>
                </c:pt>
                <c:pt idx="2327">
                  <c:v>24</c:v>
                </c:pt>
                <c:pt idx="2328">
                  <c:v>24</c:v>
                </c:pt>
                <c:pt idx="2329">
                  <c:v>24</c:v>
                </c:pt>
                <c:pt idx="2330">
                  <c:v>24</c:v>
                </c:pt>
                <c:pt idx="2331">
                  <c:v>24</c:v>
                </c:pt>
                <c:pt idx="2332">
                  <c:v>24</c:v>
                </c:pt>
                <c:pt idx="2333">
                  <c:v>24</c:v>
                </c:pt>
                <c:pt idx="2334">
                  <c:v>24</c:v>
                </c:pt>
                <c:pt idx="2335">
                  <c:v>24</c:v>
                </c:pt>
                <c:pt idx="2336">
                  <c:v>24</c:v>
                </c:pt>
                <c:pt idx="2337">
                  <c:v>24</c:v>
                </c:pt>
                <c:pt idx="2338">
                  <c:v>24</c:v>
                </c:pt>
                <c:pt idx="2339">
                  <c:v>24</c:v>
                </c:pt>
                <c:pt idx="2340">
                  <c:v>24</c:v>
                </c:pt>
                <c:pt idx="2341">
                  <c:v>24</c:v>
                </c:pt>
                <c:pt idx="2342">
                  <c:v>24</c:v>
                </c:pt>
                <c:pt idx="2343">
                  <c:v>24</c:v>
                </c:pt>
                <c:pt idx="2344">
                  <c:v>24</c:v>
                </c:pt>
                <c:pt idx="2345">
                  <c:v>24</c:v>
                </c:pt>
                <c:pt idx="2346">
                  <c:v>24</c:v>
                </c:pt>
                <c:pt idx="2347">
                  <c:v>24</c:v>
                </c:pt>
                <c:pt idx="2348">
                  <c:v>24</c:v>
                </c:pt>
                <c:pt idx="2349">
                  <c:v>24</c:v>
                </c:pt>
                <c:pt idx="2350">
                  <c:v>24</c:v>
                </c:pt>
                <c:pt idx="2351">
                  <c:v>24</c:v>
                </c:pt>
                <c:pt idx="2352">
                  <c:v>24</c:v>
                </c:pt>
                <c:pt idx="2353">
                  <c:v>24</c:v>
                </c:pt>
                <c:pt idx="2354">
                  <c:v>24</c:v>
                </c:pt>
                <c:pt idx="2355">
                  <c:v>24</c:v>
                </c:pt>
                <c:pt idx="2356">
                  <c:v>24</c:v>
                </c:pt>
                <c:pt idx="2357">
                  <c:v>24</c:v>
                </c:pt>
                <c:pt idx="2358">
                  <c:v>24</c:v>
                </c:pt>
                <c:pt idx="2359">
                  <c:v>24</c:v>
                </c:pt>
                <c:pt idx="2360">
                  <c:v>24</c:v>
                </c:pt>
                <c:pt idx="2361">
                  <c:v>24</c:v>
                </c:pt>
                <c:pt idx="2362">
                  <c:v>24</c:v>
                </c:pt>
                <c:pt idx="2363">
                  <c:v>24</c:v>
                </c:pt>
                <c:pt idx="2364">
                  <c:v>24</c:v>
                </c:pt>
                <c:pt idx="2365">
                  <c:v>24</c:v>
                </c:pt>
                <c:pt idx="2366">
                  <c:v>24</c:v>
                </c:pt>
                <c:pt idx="2367">
                  <c:v>24</c:v>
                </c:pt>
                <c:pt idx="2368">
                  <c:v>24</c:v>
                </c:pt>
                <c:pt idx="2369">
                  <c:v>24</c:v>
                </c:pt>
                <c:pt idx="2370">
                  <c:v>24</c:v>
                </c:pt>
                <c:pt idx="2371">
                  <c:v>24</c:v>
                </c:pt>
                <c:pt idx="2372">
                  <c:v>24</c:v>
                </c:pt>
                <c:pt idx="2373">
                  <c:v>24</c:v>
                </c:pt>
                <c:pt idx="2374">
                  <c:v>24</c:v>
                </c:pt>
                <c:pt idx="2375">
                  <c:v>24</c:v>
                </c:pt>
                <c:pt idx="2376">
                  <c:v>24</c:v>
                </c:pt>
                <c:pt idx="2377">
                  <c:v>24</c:v>
                </c:pt>
                <c:pt idx="2378">
                  <c:v>24</c:v>
                </c:pt>
                <c:pt idx="2379">
                  <c:v>24</c:v>
                </c:pt>
                <c:pt idx="2380">
                  <c:v>24</c:v>
                </c:pt>
                <c:pt idx="2381">
                  <c:v>24</c:v>
                </c:pt>
                <c:pt idx="2382">
                  <c:v>24</c:v>
                </c:pt>
                <c:pt idx="2383">
                  <c:v>24</c:v>
                </c:pt>
                <c:pt idx="2384">
                  <c:v>24</c:v>
                </c:pt>
                <c:pt idx="2385">
                  <c:v>24</c:v>
                </c:pt>
                <c:pt idx="2386">
                  <c:v>24</c:v>
                </c:pt>
                <c:pt idx="2387">
                  <c:v>24</c:v>
                </c:pt>
                <c:pt idx="2388">
                  <c:v>24</c:v>
                </c:pt>
                <c:pt idx="2389">
                  <c:v>24</c:v>
                </c:pt>
                <c:pt idx="2390">
                  <c:v>24</c:v>
                </c:pt>
                <c:pt idx="2391">
                  <c:v>24</c:v>
                </c:pt>
                <c:pt idx="2392">
                  <c:v>24</c:v>
                </c:pt>
                <c:pt idx="2393">
                  <c:v>24</c:v>
                </c:pt>
                <c:pt idx="2394">
                  <c:v>24</c:v>
                </c:pt>
                <c:pt idx="2395">
                  <c:v>24</c:v>
                </c:pt>
                <c:pt idx="2396">
                  <c:v>24</c:v>
                </c:pt>
                <c:pt idx="2397">
                  <c:v>24</c:v>
                </c:pt>
                <c:pt idx="2398">
                  <c:v>24</c:v>
                </c:pt>
                <c:pt idx="2399">
                  <c:v>24</c:v>
                </c:pt>
                <c:pt idx="2400">
                  <c:v>24</c:v>
                </c:pt>
                <c:pt idx="2401">
                  <c:v>24</c:v>
                </c:pt>
                <c:pt idx="2402">
                  <c:v>24</c:v>
                </c:pt>
                <c:pt idx="2403">
                  <c:v>24</c:v>
                </c:pt>
                <c:pt idx="2404">
                  <c:v>24</c:v>
                </c:pt>
                <c:pt idx="2405">
                  <c:v>24</c:v>
                </c:pt>
                <c:pt idx="2406">
                  <c:v>24</c:v>
                </c:pt>
                <c:pt idx="2407">
                  <c:v>24</c:v>
                </c:pt>
                <c:pt idx="2408">
                  <c:v>24</c:v>
                </c:pt>
                <c:pt idx="2409">
                  <c:v>24</c:v>
                </c:pt>
                <c:pt idx="2410">
                  <c:v>24</c:v>
                </c:pt>
                <c:pt idx="2411">
                  <c:v>24</c:v>
                </c:pt>
                <c:pt idx="2412">
                  <c:v>24</c:v>
                </c:pt>
                <c:pt idx="2413">
                  <c:v>24</c:v>
                </c:pt>
                <c:pt idx="2414">
                  <c:v>24</c:v>
                </c:pt>
                <c:pt idx="2415">
                  <c:v>24</c:v>
                </c:pt>
                <c:pt idx="2416">
                  <c:v>24</c:v>
                </c:pt>
                <c:pt idx="2417">
                  <c:v>24</c:v>
                </c:pt>
                <c:pt idx="2418">
                  <c:v>24</c:v>
                </c:pt>
                <c:pt idx="2419">
                  <c:v>24</c:v>
                </c:pt>
                <c:pt idx="2420">
                  <c:v>24</c:v>
                </c:pt>
                <c:pt idx="2421">
                  <c:v>24</c:v>
                </c:pt>
                <c:pt idx="2422">
                  <c:v>24</c:v>
                </c:pt>
                <c:pt idx="2423">
                  <c:v>24</c:v>
                </c:pt>
                <c:pt idx="2424">
                  <c:v>24</c:v>
                </c:pt>
                <c:pt idx="2425">
                  <c:v>24</c:v>
                </c:pt>
                <c:pt idx="2426">
                  <c:v>24</c:v>
                </c:pt>
                <c:pt idx="2427">
                  <c:v>24</c:v>
                </c:pt>
                <c:pt idx="2428">
                  <c:v>24</c:v>
                </c:pt>
                <c:pt idx="2429">
                  <c:v>24</c:v>
                </c:pt>
                <c:pt idx="2430">
                  <c:v>24</c:v>
                </c:pt>
                <c:pt idx="2431">
                  <c:v>24</c:v>
                </c:pt>
                <c:pt idx="2432">
                  <c:v>24</c:v>
                </c:pt>
                <c:pt idx="2433">
                  <c:v>24</c:v>
                </c:pt>
                <c:pt idx="2434">
                  <c:v>24</c:v>
                </c:pt>
                <c:pt idx="2435">
                  <c:v>24</c:v>
                </c:pt>
                <c:pt idx="2436">
                  <c:v>24</c:v>
                </c:pt>
                <c:pt idx="2437">
                  <c:v>24</c:v>
                </c:pt>
                <c:pt idx="2438">
                  <c:v>24</c:v>
                </c:pt>
                <c:pt idx="2439">
                  <c:v>24</c:v>
                </c:pt>
                <c:pt idx="2440">
                  <c:v>24</c:v>
                </c:pt>
                <c:pt idx="2441">
                  <c:v>24</c:v>
                </c:pt>
                <c:pt idx="2442">
                  <c:v>24</c:v>
                </c:pt>
                <c:pt idx="2443">
                  <c:v>24</c:v>
                </c:pt>
                <c:pt idx="2444">
                  <c:v>24</c:v>
                </c:pt>
                <c:pt idx="2445">
                  <c:v>24</c:v>
                </c:pt>
                <c:pt idx="2446">
                  <c:v>24</c:v>
                </c:pt>
                <c:pt idx="2447">
                  <c:v>24</c:v>
                </c:pt>
                <c:pt idx="2448">
                  <c:v>24</c:v>
                </c:pt>
                <c:pt idx="2449">
                  <c:v>24</c:v>
                </c:pt>
                <c:pt idx="2450">
                  <c:v>24</c:v>
                </c:pt>
                <c:pt idx="2451">
                  <c:v>24</c:v>
                </c:pt>
                <c:pt idx="2452">
                  <c:v>24</c:v>
                </c:pt>
                <c:pt idx="2453">
                  <c:v>24</c:v>
                </c:pt>
                <c:pt idx="2454">
                  <c:v>24</c:v>
                </c:pt>
                <c:pt idx="2455">
                  <c:v>24</c:v>
                </c:pt>
                <c:pt idx="2456">
                  <c:v>24</c:v>
                </c:pt>
                <c:pt idx="2457">
                  <c:v>24</c:v>
                </c:pt>
                <c:pt idx="2458">
                  <c:v>24</c:v>
                </c:pt>
                <c:pt idx="2459">
                  <c:v>24</c:v>
                </c:pt>
                <c:pt idx="2460">
                  <c:v>24</c:v>
                </c:pt>
                <c:pt idx="2461">
                  <c:v>24</c:v>
                </c:pt>
                <c:pt idx="2462">
                  <c:v>24</c:v>
                </c:pt>
                <c:pt idx="2463">
                  <c:v>24</c:v>
                </c:pt>
                <c:pt idx="2464">
                  <c:v>24</c:v>
                </c:pt>
                <c:pt idx="2465">
                  <c:v>24</c:v>
                </c:pt>
                <c:pt idx="2466">
                  <c:v>24</c:v>
                </c:pt>
                <c:pt idx="2467">
                  <c:v>24</c:v>
                </c:pt>
                <c:pt idx="2468">
                  <c:v>24</c:v>
                </c:pt>
                <c:pt idx="2469">
                  <c:v>24</c:v>
                </c:pt>
                <c:pt idx="2470">
                  <c:v>24</c:v>
                </c:pt>
                <c:pt idx="2471">
                  <c:v>24</c:v>
                </c:pt>
                <c:pt idx="2472">
                  <c:v>24</c:v>
                </c:pt>
                <c:pt idx="2473">
                  <c:v>24</c:v>
                </c:pt>
                <c:pt idx="2474">
                  <c:v>24</c:v>
                </c:pt>
                <c:pt idx="2475">
                  <c:v>24</c:v>
                </c:pt>
                <c:pt idx="2476">
                  <c:v>24</c:v>
                </c:pt>
                <c:pt idx="2477">
                  <c:v>24</c:v>
                </c:pt>
                <c:pt idx="2478">
                  <c:v>24</c:v>
                </c:pt>
                <c:pt idx="2479">
                  <c:v>24</c:v>
                </c:pt>
                <c:pt idx="2480">
                  <c:v>24</c:v>
                </c:pt>
                <c:pt idx="2481">
                  <c:v>24</c:v>
                </c:pt>
                <c:pt idx="2482">
                  <c:v>24</c:v>
                </c:pt>
                <c:pt idx="2483">
                  <c:v>24</c:v>
                </c:pt>
                <c:pt idx="2484">
                  <c:v>24</c:v>
                </c:pt>
                <c:pt idx="2485">
                  <c:v>24</c:v>
                </c:pt>
                <c:pt idx="2486">
                  <c:v>24</c:v>
                </c:pt>
                <c:pt idx="2487">
                  <c:v>24</c:v>
                </c:pt>
                <c:pt idx="2488">
                  <c:v>24</c:v>
                </c:pt>
                <c:pt idx="2489">
                  <c:v>24</c:v>
                </c:pt>
                <c:pt idx="2490">
                  <c:v>24</c:v>
                </c:pt>
                <c:pt idx="2491">
                  <c:v>24</c:v>
                </c:pt>
                <c:pt idx="2492">
                  <c:v>24</c:v>
                </c:pt>
                <c:pt idx="2493">
                  <c:v>24</c:v>
                </c:pt>
                <c:pt idx="2494">
                  <c:v>24</c:v>
                </c:pt>
                <c:pt idx="2495">
                  <c:v>24</c:v>
                </c:pt>
                <c:pt idx="2496">
                  <c:v>24</c:v>
                </c:pt>
                <c:pt idx="2497">
                  <c:v>24</c:v>
                </c:pt>
                <c:pt idx="2498">
                  <c:v>24</c:v>
                </c:pt>
                <c:pt idx="2499">
                  <c:v>24</c:v>
                </c:pt>
                <c:pt idx="2500">
                  <c:v>24</c:v>
                </c:pt>
                <c:pt idx="2501">
                  <c:v>24</c:v>
                </c:pt>
                <c:pt idx="2502">
                  <c:v>24</c:v>
                </c:pt>
                <c:pt idx="2503">
                  <c:v>24</c:v>
                </c:pt>
                <c:pt idx="2504">
                  <c:v>24</c:v>
                </c:pt>
                <c:pt idx="2505">
                  <c:v>24</c:v>
                </c:pt>
                <c:pt idx="2506">
                  <c:v>24</c:v>
                </c:pt>
                <c:pt idx="2507">
                  <c:v>24</c:v>
                </c:pt>
                <c:pt idx="2508">
                  <c:v>24</c:v>
                </c:pt>
                <c:pt idx="2509">
                  <c:v>24</c:v>
                </c:pt>
                <c:pt idx="2510">
                  <c:v>24</c:v>
                </c:pt>
                <c:pt idx="2511">
                  <c:v>24</c:v>
                </c:pt>
                <c:pt idx="2512">
                  <c:v>24</c:v>
                </c:pt>
                <c:pt idx="2513">
                  <c:v>24</c:v>
                </c:pt>
                <c:pt idx="2514">
                  <c:v>24</c:v>
                </c:pt>
                <c:pt idx="2515">
                  <c:v>24</c:v>
                </c:pt>
                <c:pt idx="2516">
                  <c:v>24</c:v>
                </c:pt>
                <c:pt idx="2517">
                  <c:v>24</c:v>
                </c:pt>
                <c:pt idx="2518">
                  <c:v>24</c:v>
                </c:pt>
                <c:pt idx="2519">
                  <c:v>24</c:v>
                </c:pt>
                <c:pt idx="2520">
                  <c:v>24</c:v>
                </c:pt>
                <c:pt idx="2521">
                  <c:v>24</c:v>
                </c:pt>
                <c:pt idx="2522">
                  <c:v>24</c:v>
                </c:pt>
                <c:pt idx="2523">
                  <c:v>24</c:v>
                </c:pt>
                <c:pt idx="2524">
                  <c:v>24</c:v>
                </c:pt>
                <c:pt idx="2525">
                  <c:v>24</c:v>
                </c:pt>
                <c:pt idx="2526">
                  <c:v>24</c:v>
                </c:pt>
                <c:pt idx="2527">
                  <c:v>24</c:v>
                </c:pt>
                <c:pt idx="2528">
                  <c:v>24</c:v>
                </c:pt>
                <c:pt idx="2529">
                  <c:v>24</c:v>
                </c:pt>
                <c:pt idx="2530">
                  <c:v>24</c:v>
                </c:pt>
                <c:pt idx="2531">
                  <c:v>24</c:v>
                </c:pt>
                <c:pt idx="2532">
                  <c:v>24</c:v>
                </c:pt>
                <c:pt idx="2533">
                  <c:v>24</c:v>
                </c:pt>
                <c:pt idx="2534">
                  <c:v>24</c:v>
                </c:pt>
                <c:pt idx="2535">
                  <c:v>24</c:v>
                </c:pt>
                <c:pt idx="2536">
                  <c:v>24</c:v>
                </c:pt>
                <c:pt idx="2537">
                  <c:v>24</c:v>
                </c:pt>
                <c:pt idx="2538">
                  <c:v>24</c:v>
                </c:pt>
                <c:pt idx="2539">
                  <c:v>24</c:v>
                </c:pt>
                <c:pt idx="2540">
                  <c:v>24</c:v>
                </c:pt>
                <c:pt idx="2541">
                  <c:v>24</c:v>
                </c:pt>
                <c:pt idx="2542">
                  <c:v>24</c:v>
                </c:pt>
                <c:pt idx="2543">
                  <c:v>24</c:v>
                </c:pt>
                <c:pt idx="2544">
                  <c:v>24</c:v>
                </c:pt>
                <c:pt idx="2545">
                  <c:v>24</c:v>
                </c:pt>
                <c:pt idx="2546">
                  <c:v>24</c:v>
                </c:pt>
                <c:pt idx="2547">
                  <c:v>24</c:v>
                </c:pt>
                <c:pt idx="2548">
                  <c:v>24</c:v>
                </c:pt>
                <c:pt idx="2549">
                  <c:v>24</c:v>
                </c:pt>
                <c:pt idx="2550">
                  <c:v>24</c:v>
                </c:pt>
                <c:pt idx="2551">
                  <c:v>24</c:v>
                </c:pt>
                <c:pt idx="2552">
                  <c:v>24</c:v>
                </c:pt>
                <c:pt idx="2553">
                  <c:v>24</c:v>
                </c:pt>
                <c:pt idx="2554">
                  <c:v>24</c:v>
                </c:pt>
                <c:pt idx="2555">
                  <c:v>24</c:v>
                </c:pt>
                <c:pt idx="2556">
                  <c:v>24</c:v>
                </c:pt>
                <c:pt idx="2557">
                  <c:v>24</c:v>
                </c:pt>
                <c:pt idx="2558">
                  <c:v>24</c:v>
                </c:pt>
                <c:pt idx="2559">
                  <c:v>24</c:v>
                </c:pt>
                <c:pt idx="2560">
                  <c:v>24</c:v>
                </c:pt>
                <c:pt idx="2561">
                  <c:v>24</c:v>
                </c:pt>
                <c:pt idx="2562">
                  <c:v>24</c:v>
                </c:pt>
                <c:pt idx="2563">
                  <c:v>24</c:v>
                </c:pt>
                <c:pt idx="2564">
                  <c:v>24</c:v>
                </c:pt>
                <c:pt idx="2565">
                  <c:v>24</c:v>
                </c:pt>
                <c:pt idx="2566">
                  <c:v>24</c:v>
                </c:pt>
                <c:pt idx="2567">
                  <c:v>24</c:v>
                </c:pt>
                <c:pt idx="2568">
                  <c:v>24</c:v>
                </c:pt>
                <c:pt idx="2569">
                  <c:v>24</c:v>
                </c:pt>
                <c:pt idx="2570">
                  <c:v>24</c:v>
                </c:pt>
                <c:pt idx="2571">
                  <c:v>24</c:v>
                </c:pt>
                <c:pt idx="2572">
                  <c:v>24</c:v>
                </c:pt>
                <c:pt idx="2573">
                  <c:v>24</c:v>
                </c:pt>
                <c:pt idx="2574">
                  <c:v>24</c:v>
                </c:pt>
                <c:pt idx="2575">
                  <c:v>24</c:v>
                </c:pt>
                <c:pt idx="2576">
                  <c:v>24</c:v>
                </c:pt>
                <c:pt idx="2577">
                  <c:v>24</c:v>
                </c:pt>
                <c:pt idx="2578">
                  <c:v>24</c:v>
                </c:pt>
                <c:pt idx="2579">
                  <c:v>24</c:v>
                </c:pt>
                <c:pt idx="2580">
                  <c:v>24</c:v>
                </c:pt>
                <c:pt idx="2581">
                  <c:v>24</c:v>
                </c:pt>
                <c:pt idx="2582">
                  <c:v>24</c:v>
                </c:pt>
                <c:pt idx="2583">
                  <c:v>24</c:v>
                </c:pt>
                <c:pt idx="2584">
                  <c:v>24</c:v>
                </c:pt>
                <c:pt idx="2585">
                  <c:v>24</c:v>
                </c:pt>
                <c:pt idx="2586">
                  <c:v>24</c:v>
                </c:pt>
                <c:pt idx="2587">
                  <c:v>24</c:v>
                </c:pt>
                <c:pt idx="2588">
                  <c:v>24</c:v>
                </c:pt>
                <c:pt idx="2589">
                  <c:v>24</c:v>
                </c:pt>
                <c:pt idx="2590">
                  <c:v>24</c:v>
                </c:pt>
                <c:pt idx="2591">
                  <c:v>24</c:v>
                </c:pt>
                <c:pt idx="2592">
                  <c:v>24</c:v>
                </c:pt>
                <c:pt idx="2593">
                  <c:v>24</c:v>
                </c:pt>
                <c:pt idx="2594">
                  <c:v>24</c:v>
                </c:pt>
                <c:pt idx="2595">
                  <c:v>24</c:v>
                </c:pt>
                <c:pt idx="2596">
                  <c:v>24</c:v>
                </c:pt>
                <c:pt idx="2597">
                  <c:v>24</c:v>
                </c:pt>
                <c:pt idx="2598">
                  <c:v>24</c:v>
                </c:pt>
                <c:pt idx="2599">
                  <c:v>24</c:v>
                </c:pt>
                <c:pt idx="2600">
                  <c:v>24</c:v>
                </c:pt>
                <c:pt idx="2601">
                  <c:v>24</c:v>
                </c:pt>
                <c:pt idx="2602">
                  <c:v>24</c:v>
                </c:pt>
                <c:pt idx="2603">
                  <c:v>24</c:v>
                </c:pt>
                <c:pt idx="2604">
                  <c:v>24</c:v>
                </c:pt>
                <c:pt idx="2605">
                  <c:v>24</c:v>
                </c:pt>
                <c:pt idx="2606">
                  <c:v>24</c:v>
                </c:pt>
                <c:pt idx="2607">
                  <c:v>24</c:v>
                </c:pt>
                <c:pt idx="2608">
                  <c:v>24</c:v>
                </c:pt>
                <c:pt idx="2609">
                  <c:v>24</c:v>
                </c:pt>
                <c:pt idx="2610">
                  <c:v>24</c:v>
                </c:pt>
                <c:pt idx="2611">
                  <c:v>24</c:v>
                </c:pt>
                <c:pt idx="2612">
                  <c:v>24</c:v>
                </c:pt>
                <c:pt idx="2613">
                  <c:v>24</c:v>
                </c:pt>
                <c:pt idx="2614">
                  <c:v>24</c:v>
                </c:pt>
                <c:pt idx="2615">
                  <c:v>24</c:v>
                </c:pt>
                <c:pt idx="2616">
                  <c:v>24</c:v>
                </c:pt>
                <c:pt idx="2617">
                  <c:v>24</c:v>
                </c:pt>
                <c:pt idx="2618">
                  <c:v>24</c:v>
                </c:pt>
                <c:pt idx="2619">
                  <c:v>24</c:v>
                </c:pt>
                <c:pt idx="2620">
                  <c:v>24</c:v>
                </c:pt>
                <c:pt idx="2621">
                  <c:v>24</c:v>
                </c:pt>
                <c:pt idx="2622">
                  <c:v>24</c:v>
                </c:pt>
                <c:pt idx="2623">
                  <c:v>24</c:v>
                </c:pt>
                <c:pt idx="2624">
                  <c:v>24</c:v>
                </c:pt>
                <c:pt idx="2625">
                  <c:v>24</c:v>
                </c:pt>
                <c:pt idx="2626">
                  <c:v>24</c:v>
                </c:pt>
                <c:pt idx="2627">
                  <c:v>24</c:v>
                </c:pt>
                <c:pt idx="2628">
                  <c:v>24</c:v>
                </c:pt>
                <c:pt idx="2629">
                  <c:v>24</c:v>
                </c:pt>
                <c:pt idx="2630">
                  <c:v>24</c:v>
                </c:pt>
                <c:pt idx="2631">
                  <c:v>24</c:v>
                </c:pt>
                <c:pt idx="2632">
                  <c:v>24</c:v>
                </c:pt>
                <c:pt idx="2633">
                  <c:v>24</c:v>
                </c:pt>
                <c:pt idx="2634">
                  <c:v>24</c:v>
                </c:pt>
                <c:pt idx="2635">
                  <c:v>24</c:v>
                </c:pt>
                <c:pt idx="2636">
                  <c:v>24</c:v>
                </c:pt>
                <c:pt idx="2637">
                  <c:v>24</c:v>
                </c:pt>
                <c:pt idx="2638">
                  <c:v>24</c:v>
                </c:pt>
                <c:pt idx="2639">
                  <c:v>24</c:v>
                </c:pt>
                <c:pt idx="2640">
                  <c:v>24</c:v>
                </c:pt>
                <c:pt idx="2641">
                  <c:v>24</c:v>
                </c:pt>
                <c:pt idx="2642">
                  <c:v>24</c:v>
                </c:pt>
                <c:pt idx="2643">
                  <c:v>24</c:v>
                </c:pt>
                <c:pt idx="2644">
                  <c:v>24</c:v>
                </c:pt>
                <c:pt idx="2645">
                  <c:v>24</c:v>
                </c:pt>
                <c:pt idx="2646">
                  <c:v>24</c:v>
                </c:pt>
                <c:pt idx="2647">
                  <c:v>24</c:v>
                </c:pt>
                <c:pt idx="2648">
                  <c:v>24</c:v>
                </c:pt>
                <c:pt idx="2649">
                  <c:v>24</c:v>
                </c:pt>
                <c:pt idx="2650">
                  <c:v>24</c:v>
                </c:pt>
                <c:pt idx="2651">
                  <c:v>24</c:v>
                </c:pt>
                <c:pt idx="2652">
                  <c:v>24</c:v>
                </c:pt>
                <c:pt idx="2653">
                  <c:v>24</c:v>
                </c:pt>
                <c:pt idx="2654">
                  <c:v>24</c:v>
                </c:pt>
                <c:pt idx="2655">
                  <c:v>24</c:v>
                </c:pt>
                <c:pt idx="2656">
                  <c:v>24</c:v>
                </c:pt>
                <c:pt idx="2657">
                  <c:v>24</c:v>
                </c:pt>
                <c:pt idx="2658">
                  <c:v>24</c:v>
                </c:pt>
                <c:pt idx="2659">
                  <c:v>24</c:v>
                </c:pt>
                <c:pt idx="2660">
                  <c:v>24</c:v>
                </c:pt>
                <c:pt idx="2661">
                  <c:v>24</c:v>
                </c:pt>
                <c:pt idx="2662">
                  <c:v>24</c:v>
                </c:pt>
                <c:pt idx="2663">
                  <c:v>24</c:v>
                </c:pt>
                <c:pt idx="2664">
                  <c:v>24</c:v>
                </c:pt>
                <c:pt idx="2665">
                  <c:v>24</c:v>
                </c:pt>
                <c:pt idx="2666">
                  <c:v>24</c:v>
                </c:pt>
                <c:pt idx="2667">
                  <c:v>24</c:v>
                </c:pt>
                <c:pt idx="2668">
                  <c:v>24</c:v>
                </c:pt>
                <c:pt idx="2669">
                  <c:v>24</c:v>
                </c:pt>
                <c:pt idx="2670">
                  <c:v>24</c:v>
                </c:pt>
                <c:pt idx="2671">
                  <c:v>24</c:v>
                </c:pt>
                <c:pt idx="2672">
                  <c:v>24</c:v>
                </c:pt>
                <c:pt idx="2673">
                  <c:v>24</c:v>
                </c:pt>
                <c:pt idx="2674">
                  <c:v>24</c:v>
                </c:pt>
                <c:pt idx="2675">
                  <c:v>24</c:v>
                </c:pt>
                <c:pt idx="2676">
                  <c:v>24</c:v>
                </c:pt>
                <c:pt idx="2677">
                  <c:v>24</c:v>
                </c:pt>
                <c:pt idx="2678">
                  <c:v>24</c:v>
                </c:pt>
                <c:pt idx="2679">
                  <c:v>24</c:v>
                </c:pt>
                <c:pt idx="2680">
                  <c:v>24</c:v>
                </c:pt>
                <c:pt idx="2681">
                  <c:v>24</c:v>
                </c:pt>
                <c:pt idx="2682">
                  <c:v>24</c:v>
                </c:pt>
                <c:pt idx="2683">
                  <c:v>24</c:v>
                </c:pt>
                <c:pt idx="2684">
                  <c:v>24</c:v>
                </c:pt>
                <c:pt idx="2685">
                  <c:v>24</c:v>
                </c:pt>
                <c:pt idx="2686">
                  <c:v>24</c:v>
                </c:pt>
                <c:pt idx="2687">
                  <c:v>24</c:v>
                </c:pt>
                <c:pt idx="2688">
                  <c:v>24</c:v>
                </c:pt>
                <c:pt idx="2689">
                  <c:v>24</c:v>
                </c:pt>
                <c:pt idx="2690">
                  <c:v>24</c:v>
                </c:pt>
                <c:pt idx="2691">
                  <c:v>24</c:v>
                </c:pt>
                <c:pt idx="2692">
                  <c:v>24</c:v>
                </c:pt>
                <c:pt idx="2693">
                  <c:v>24</c:v>
                </c:pt>
                <c:pt idx="2694">
                  <c:v>24</c:v>
                </c:pt>
                <c:pt idx="2695">
                  <c:v>24</c:v>
                </c:pt>
                <c:pt idx="2696">
                  <c:v>24</c:v>
                </c:pt>
                <c:pt idx="2697">
                  <c:v>24</c:v>
                </c:pt>
                <c:pt idx="2698">
                  <c:v>24</c:v>
                </c:pt>
                <c:pt idx="2699">
                  <c:v>24</c:v>
                </c:pt>
                <c:pt idx="2700">
                  <c:v>24</c:v>
                </c:pt>
                <c:pt idx="2701">
                  <c:v>24</c:v>
                </c:pt>
                <c:pt idx="2702">
                  <c:v>24</c:v>
                </c:pt>
                <c:pt idx="2703">
                  <c:v>24</c:v>
                </c:pt>
                <c:pt idx="2704">
                  <c:v>24</c:v>
                </c:pt>
                <c:pt idx="2705">
                  <c:v>24</c:v>
                </c:pt>
                <c:pt idx="2706">
                  <c:v>24</c:v>
                </c:pt>
                <c:pt idx="2707">
                  <c:v>24</c:v>
                </c:pt>
                <c:pt idx="2708">
                  <c:v>24</c:v>
                </c:pt>
                <c:pt idx="2709">
                  <c:v>24</c:v>
                </c:pt>
                <c:pt idx="2710">
                  <c:v>24</c:v>
                </c:pt>
                <c:pt idx="2711">
                  <c:v>24</c:v>
                </c:pt>
                <c:pt idx="2712">
                  <c:v>24</c:v>
                </c:pt>
                <c:pt idx="2713">
                  <c:v>24</c:v>
                </c:pt>
                <c:pt idx="2714">
                  <c:v>24</c:v>
                </c:pt>
                <c:pt idx="2715">
                  <c:v>24</c:v>
                </c:pt>
                <c:pt idx="2716">
                  <c:v>24</c:v>
                </c:pt>
                <c:pt idx="2717">
                  <c:v>24</c:v>
                </c:pt>
                <c:pt idx="2718">
                  <c:v>24</c:v>
                </c:pt>
                <c:pt idx="2719">
                  <c:v>24</c:v>
                </c:pt>
                <c:pt idx="2720">
                  <c:v>24</c:v>
                </c:pt>
                <c:pt idx="2721">
                  <c:v>24</c:v>
                </c:pt>
                <c:pt idx="2722">
                  <c:v>24</c:v>
                </c:pt>
                <c:pt idx="2723">
                  <c:v>24</c:v>
                </c:pt>
                <c:pt idx="2724">
                  <c:v>24</c:v>
                </c:pt>
                <c:pt idx="2725">
                  <c:v>24</c:v>
                </c:pt>
                <c:pt idx="2726">
                  <c:v>24</c:v>
                </c:pt>
                <c:pt idx="2727">
                  <c:v>24</c:v>
                </c:pt>
                <c:pt idx="2728">
                  <c:v>24</c:v>
                </c:pt>
                <c:pt idx="2729">
                  <c:v>24</c:v>
                </c:pt>
                <c:pt idx="2730">
                  <c:v>24</c:v>
                </c:pt>
                <c:pt idx="2731">
                  <c:v>24</c:v>
                </c:pt>
                <c:pt idx="2732">
                  <c:v>24</c:v>
                </c:pt>
                <c:pt idx="2733">
                  <c:v>24</c:v>
                </c:pt>
                <c:pt idx="2734">
                  <c:v>24</c:v>
                </c:pt>
                <c:pt idx="2735">
                  <c:v>24</c:v>
                </c:pt>
                <c:pt idx="2736">
                  <c:v>24</c:v>
                </c:pt>
                <c:pt idx="2737">
                  <c:v>24</c:v>
                </c:pt>
                <c:pt idx="2738">
                  <c:v>24</c:v>
                </c:pt>
                <c:pt idx="2739">
                  <c:v>24</c:v>
                </c:pt>
                <c:pt idx="2740">
                  <c:v>24</c:v>
                </c:pt>
                <c:pt idx="2741">
                  <c:v>24</c:v>
                </c:pt>
                <c:pt idx="2742">
                  <c:v>24</c:v>
                </c:pt>
                <c:pt idx="2743">
                  <c:v>24</c:v>
                </c:pt>
                <c:pt idx="2744">
                  <c:v>24</c:v>
                </c:pt>
                <c:pt idx="2745">
                  <c:v>24</c:v>
                </c:pt>
                <c:pt idx="2746">
                  <c:v>24</c:v>
                </c:pt>
                <c:pt idx="2747">
                  <c:v>24</c:v>
                </c:pt>
                <c:pt idx="2748">
                  <c:v>24</c:v>
                </c:pt>
                <c:pt idx="2749">
                  <c:v>24</c:v>
                </c:pt>
                <c:pt idx="2750">
                  <c:v>24</c:v>
                </c:pt>
                <c:pt idx="2751">
                  <c:v>24</c:v>
                </c:pt>
                <c:pt idx="2752">
                  <c:v>24</c:v>
                </c:pt>
                <c:pt idx="2753">
                  <c:v>24</c:v>
                </c:pt>
                <c:pt idx="2754">
                  <c:v>24</c:v>
                </c:pt>
                <c:pt idx="2755">
                  <c:v>24</c:v>
                </c:pt>
                <c:pt idx="2756">
                  <c:v>24</c:v>
                </c:pt>
                <c:pt idx="2757">
                  <c:v>24</c:v>
                </c:pt>
                <c:pt idx="2758">
                  <c:v>24</c:v>
                </c:pt>
                <c:pt idx="2759">
                  <c:v>24</c:v>
                </c:pt>
                <c:pt idx="2760">
                  <c:v>24</c:v>
                </c:pt>
                <c:pt idx="2761">
                  <c:v>24</c:v>
                </c:pt>
                <c:pt idx="2762">
                  <c:v>24</c:v>
                </c:pt>
                <c:pt idx="2763">
                  <c:v>24</c:v>
                </c:pt>
                <c:pt idx="2764">
                  <c:v>24</c:v>
                </c:pt>
                <c:pt idx="2765">
                  <c:v>24</c:v>
                </c:pt>
                <c:pt idx="2766">
                  <c:v>24</c:v>
                </c:pt>
                <c:pt idx="2767">
                  <c:v>24</c:v>
                </c:pt>
                <c:pt idx="2768">
                  <c:v>24</c:v>
                </c:pt>
                <c:pt idx="2769">
                  <c:v>24</c:v>
                </c:pt>
                <c:pt idx="2770">
                  <c:v>24</c:v>
                </c:pt>
                <c:pt idx="2771">
                  <c:v>24</c:v>
                </c:pt>
                <c:pt idx="2772">
                  <c:v>24</c:v>
                </c:pt>
                <c:pt idx="2773">
                  <c:v>24</c:v>
                </c:pt>
                <c:pt idx="2774">
                  <c:v>24</c:v>
                </c:pt>
                <c:pt idx="2775">
                  <c:v>24</c:v>
                </c:pt>
                <c:pt idx="2776">
                  <c:v>24</c:v>
                </c:pt>
                <c:pt idx="2777">
                  <c:v>24</c:v>
                </c:pt>
                <c:pt idx="2778">
                  <c:v>24</c:v>
                </c:pt>
                <c:pt idx="2779">
                  <c:v>24</c:v>
                </c:pt>
                <c:pt idx="2780">
                  <c:v>24</c:v>
                </c:pt>
                <c:pt idx="2781">
                  <c:v>24</c:v>
                </c:pt>
                <c:pt idx="2782">
                  <c:v>24</c:v>
                </c:pt>
              </c:numCache>
            </c:numRef>
          </c:val>
        </c:ser>
        <c:ser>
          <c:idx val="1"/>
          <c:order val="1"/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'17.06-20.06'!$J$2:$J$2785</c:f>
              <c:numCache>
                <c:formatCode>General</c:formatCode>
                <c:ptCount val="2784"/>
                <c:pt idx="0">
                  <c:v>79</c:v>
                </c:pt>
                <c:pt idx="1">
                  <c:v>79</c:v>
                </c:pt>
                <c:pt idx="2">
                  <c:v>78</c:v>
                </c:pt>
                <c:pt idx="3">
                  <c:v>80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80</c:v>
                </c:pt>
                <c:pt idx="8">
                  <c:v>79</c:v>
                </c:pt>
                <c:pt idx="9">
                  <c:v>79</c:v>
                </c:pt>
                <c:pt idx="10">
                  <c:v>80</c:v>
                </c:pt>
                <c:pt idx="11">
                  <c:v>78</c:v>
                </c:pt>
                <c:pt idx="12">
                  <c:v>80</c:v>
                </c:pt>
                <c:pt idx="13">
                  <c:v>80</c:v>
                </c:pt>
                <c:pt idx="14">
                  <c:v>78</c:v>
                </c:pt>
                <c:pt idx="15">
                  <c:v>78</c:v>
                </c:pt>
                <c:pt idx="16">
                  <c:v>80</c:v>
                </c:pt>
                <c:pt idx="17">
                  <c:v>79</c:v>
                </c:pt>
                <c:pt idx="18">
                  <c:v>80</c:v>
                </c:pt>
                <c:pt idx="19">
                  <c:v>79</c:v>
                </c:pt>
                <c:pt idx="20">
                  <c:v>79</c:v>
                </c:pt>
                <c:pt idx="21">
                  <c:v>80</c:v>
                </c:pt>
                <c:pt idx="22">
                  <c:v>80</c:v>
                </c:pt>
                <c:pt idx="23">
                  <c:v>79</c:v>
                </c:pt>
                <c:pt idx="24">
                  <c:v>80</c:v>
                </c:pt>
                <c:pt idx="25">
                  <c:v>80</c:v>
                </c:pt>
                <c:pt idx="26">
                  <c:v>79</c:v>
                </c:pt>
                <c:pt idx="27">
                  <c:v>78</c:v>
                </c:pt>
                <c:pt idx="28">
                  <c:v>79</c:v>
                </c:pt>
                <c:pt idx="29">
                  <c:v>79</c:v>
                </c:pt>
                <c:pt idx="30">
                  <c:v>79</c:v>
                </c:pt>
                <c:pt idx="31">
                  <c:v>80</c:v>
                </c:pt>
                <c:pt idx="32">
                  <c:v>80</c:v>
                </c:pt>
                <c:pt idx="33">
                  <c:v>79</c:v>
                </c:pt>
                <c:pt idx="34">
                  <c:v>79</c:v>
                </c:pt>
                <c:pt idx="35">
                  <c:v>79</c:v>
                </c:pt>
                <c:pt idx="36">
                  <c:v>78</c:v>
                </c:pt>
                <c:pt idx="37">
                  <c:v>80</c:v>
                </c:pt>
                <c:pt idx="38">
                  <c:v>78</c:v>
                </c:pt>
                <c:pt idx="39">
                  <c:v>76</c:v>
                </c:pt>
                <c:pt idx="40">
                  <c:v>80</c:v>
                </c:pt>
                <c:pt idx="41">
                  <c:v>79</c:v>
                </c:pt>
                <c:pt idx="42">
                  <c:v>80</c:v>
                </c:pt>
                <c:pt idx="43">
                  <c:v>79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79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78</c:v>
                </c:pt>
                <c:pt idx="54">
                  <c:v>80</c:v>
                </c:pt>
                <c:pt idx="55">
                  <c:v>79</c:v>
                </c:pt>
                <c:pt idx="56">
                  <c:v>78</c:v>
                </c:pt>
                <c:pt idx="57">
                  <c:v>78</c:v>
                </c:pt>
                <c:pt idx="58">
                  <c:v>80</c:v>
                </c:pt>
                <c:pt idx="59">
                  <c:v>79</c:v>
                </c:pt>
                <c:pt idx="60">
                  <c:v>79</c:v>
                </c:pt>
                <c:pt idx="61">
                  <c:v>79</c:v>
                </c:pt>
                <c:pt idx="62">
                  <c:v>79</c:v>
                </c:pt>
                <c:pt idx="63">
                  <c:v>80</c:v>
                </c:pt>
                <c:pt idx="64">
                  <c:v>77</c:v>
                </c:pt>
                <c:pt idx="65">
                  <c:v>79</c:v>
                </c:pt>
                <c:pt idx="66">
                  <c:v>80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78</c:v>
                </c:pt>
                <c:pt idx="71">
                  <c:v>80</c:v>
                </c:pt>
                <c:pt idx="72">
                  <c:v>78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77</c:v>
                </c:pt>
                <c:pt idx="77">
                  <c:v>80</c:v>
                </c:pt>
                <c:pt idx="78">
                  <c:v>79</c:v>
                </c:pt>
                <c:pt idx="79">
                  <c:v>79</c:v>
                </c:pt>
                <c:pt idx="80">
                  <c:v>79</c:v>
                </c:pt>
                <c:pt idx="81">
                  <c:v>80</c:v>
                </c:pt>
                <c:pt idx="82">
                  <c:v>78</c:v>
                </c:pt>
                <c:pt idx="83">
                  <c:v>74</c:v>
                </c:pt>
                <c:pt idx="84">
                  <c:v>63</c:v>
                </c:pt>
                <c:pt idx="85">
                  <c:v>64</c:v>
                </c:pt>
                <c:pt idx="86">
                  <c:v>63</c:v>
                </c:pt>
                <c:pt idx="87">
                  <c:v>64</c:v>
                </c:pt>
                <c:pt idx="88">
                  <c:v>63</c:v>
                </c:pt>
                <c:pt idx="89">
                  <c:v>64</c:v>
                </c:pt>
                <c:pt idx="90">
                  <c:v>64</c:v>
                </c:pt>
                <c:pt idx="91">
                  <c:v>64</c:v>
                </c:pt>
                <c:pt idx="92">
                  <c:v>63</c:v>
                </c:pt>
                <c:pt idx="93">
                  <c:v>63</c:v>
                </c:pt>
                <c:pt idx="94">
                  <c:v>64</c:v>
                </c:pt>
                <c:pt idx="95">
                  <c:v>64</c:v>
                </c:pt>
                <c:pt idx="96">
                  <c:v>64</c:v>
                </c:pt>
                <c:pt idx="97">
                  <c:v>64</c:v>
                </c:pt>
                <c:pt idx="98">
                  <c:v>63</c:v>
                </c:pt>
                <c:pt idx="99">
                  <c:v>64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64</c:v>
                </c:pt>
                <c:pt idx="104">
                  <c:v>64</c:v>
                </c:pt>
                <c:pt idx="105">
                  <c:v>64</c:v>
                </c:pt>
                <c:pt idx="106">
                  <c:v>64</c:v>
                </c:pt>
                <c:pt idx="107">
                  <c:v>63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62</c:v>
                </c:pt>
                <c:pt idx="115">
                  <c:v>63</c:v>
                </c:pt>
                <c:pt idx="116">
                  <c:v>62</c:v>
                </c:pt>
                <c:pt idx="117">
                  <c:v>64</c:v>
                </c:pt>
                <c:pt idx="118">
                  <c:v>62</c:v>
                </c:pt>
                <c:pt idx="119">
                  <c:v>64</c:v>
                </c:pt>
                <c:pt idx="120">
                  <c:v>63</c:v>
                </c:pt>
                <c:pt idx="121">
                  <c:v>63</c:v>
                </c:pt>
                <c:pt idx="122">
                  <c:v>62</c:v>
                </c:pt>
                <c:pt idx="123">
                  <c:v>64</c:v>
                </c:pt>
                <c:pt idx="124">
                  <c:v>63</c:v>
                </c:pt>
                <c:pt idx="125">
                  <c:v>63</c:v>
                </c:pt>
                <c:pt idx="126">
                  <c:v>64</c:v>
                </c:pt>
                <c:pt idx="127">
                  <c:v>64</c:v>
                </c:pt>
                <c:pt idx="128">
                  <c:v>64</c:v>
                </c:pt>
                <c:pt idx="129">
                  <c:v>64</c:v>
                </c:pt>
                <c:pt idx="130">
                  <c:v>64</c:v>
                </c:pt>
                <c:pt idx="131">
                  <c:v>64</c:v>
                </c:pt>
                <c:pt idx="132">
                  <c:v>64</c:v>
                </c:pt>
                <c:pt idx="133">
                  <c:v>64</c:v>
                </c:pt>
                <c:pt idx="134">
                  <c:v>64</c:v>
                </c:pt>
                <c:pt idx="135">
                  <c:v>64</c:v>
                </c:pt>
                <c:pt idx="136">
                  <c:v>63</c:v>
                </c:pt>
                <c:pt idx="137">
                  <c:v>64</c:v>
                </c:pt>
                <c:pt idx="138">
                  <c:v>64</c:v>
                </c:pt>
                <c:pt idx="139">
                  <c:v>64</c:v>
                </c:pt>
                <c:pt idx="140">
                  <c:v>64</c:v>
                </c:pt>
                <c:pt idx="141">
                  <c:v>64</c:v>
                </c:pt>
                <c:pt idx="142">
                  <c:v>64</c:v>
                </c:pt>
                <c:pt idx="143">
                  <c:v>63</c:v>
                </c:pt>
                <c:pt idx="144">
                  <c:v>49</c:v>
                </c:pt>
                <c:pt idx="145">
                  <c:v>24</c:v>
                </c:pt>
                <c:pt idx="146">
                  <c:v>24</c:v>
                </c:pt>
                <c:pt idx="147">
                  <c:v>24</c:v>
                </c:pt>
                <c:pt idx="148">
                  <c:v>24</c:v>
                </c:pt>
                <c:pt idx="149">
                  <c:v>24</c:v>
                </c:pt>
                <c:pt idx="150">
                  <c:v>23</c:v>
                </c:pt>
                <c:pt idx="151">
                  <c:v>23</c:v>
                </c:pt>
                <c:pt idx="152">
                  <c:v>24</c:v>
                </c:pt>
                <c:pt idx="153">
                  <c:v>24</c:v>
                </c:pt>
                <c:pt idx="154">
                  <c:v>24</c:v>
                </c:pt>
                <c:pt idx="155">
                  <c:v>24</c:v>
                </c:pt>
                <c:pt idx="156">
                  <c:v>24</c:v>
                </c:pt>
                <c:pt idx="157">
                  <c:v>23</c:v>
                </c:pt>
                <c:pt idx="158">
                  <c:v>24</c:v>
                </c:pt>
                <c:pt idx="159">
                  <c:v>23</c:v>
                </c:pt>
                <c:pt idx="160">
                  <c:v>23</c:v>
                </c:pt>
                <c:pt idx="161">
                  <c:v>24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23</c:v>
                </c:pt>
                <c:pt idx="167">
                  <c:v>11</c:v>
                </c:pt>
                <c:pt idx="168">
                  <c:v>0</c:v>
                </c:pt>
                <c:pt idx="169">
                  <c:v>4</c:v>
                </c:pt>
                <c:pt idx="170">
                  <c:v>0</c:v>
                </c:pt>
                <c:pt idx="171">
                  <c:v>1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5</c:v>
                </c:pt>
                <c:pt idx="178">
                  <c:v>9</c:v>
                </c:pt>
                <c:pt idx="179">
                  <c:v>12</c:v>
                </c:pt>
                <c:pt idx="180">
                  <c:v>12</c:v>
                </c:pt>
                <c:pt idx="181">
                  <c:v>13</c:v>
                </c:pt>
                <c:pt idx="182">
                  <c:v>13</c:v>
                </c:pt>
                <c:pt idx="183">
                  <c:v>13</c:v>
                </c:pt>
                <c:pt idx="184">
                  <c:v>14</c:v>
                </c:pt>
                <c:pt idx="185">
                  <c:v>17</c:v>
                </c:pt>
                <c:pt idx="186">
                  <c:v>22</c:v>
                </c:pt>
                <c:pt idx="187">
                  <c:v>24</c:v>
                </c:pt>
                <c:pt idx="188">
                  <c:v>24</c:v>
                </c:pt>
                <c:pt idx="189">
                  <c:v>24</c:v>
                </c:pt>
                <c:pt idx="190">
                  <c:v>24</c:v>
                </c:pt>
                <c:pt idx="191">
                  <c:v>24</c:v>
                </c:pt>
                <c:pt idx="192">
                  <c:v>24</c:v>
                </c:pt>
                <c:pt idx="193">
                  <c:v>22</c:v>
                </c:pt>
                <c:pt idx="194">
                  <c:v>23</c:v>
                </c:pt>
                <c:pt idx="195">
                  <c:v>24</c:v>
                </c:pt>
                <c:pt idx="196">
                  <c:v>24</c:v>
                </c:pt>
                <c:pt idx="197">
                  <c:v>24</c:v>
                </c:pt>
                <c:pt idx="198">
                  <c:v>24</c:v>
                </c:pt>
                <c:pt idx="199">
                  <c:v>24</c:v>
                </c:pt>
                <c:pt idx="200">
                  <c:v>24</c:v>
                </c:pt>
                <c:pt idx="201">
                  <c:v>23</c:v>
                </c:pt>
                <c:pt idx="202">
                  <c:v>23</c:v>
                </c:pt>
                <c:pt idx="203">
                  <c:v>23</c:v>
                </c:pt>
                <c:pt idx="204">
                  <c:v>24</c:v>
                </c:pt>
                <c:pt idx="205">
                  <c:v>24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23</c:v>
                </c:pt>
                <c:pt idx="210">
                  <c:v>24</c:v>
                </c:pt>
                <c:pt idx="211">
                  <c:v>24</c:v>
                </c:pt>
                <c:pt idx="212">
                  <c:v>24</c:v>
                </c:pt>
                <c:pt idx="213">
                  <c:v>24</c:v>
                </c:pt>
                <c:pt idx="214">
                  <c:v>24</c:v>
                </c:pt>
                <c:pt idx="215">
                  <c:v>24</c:v>
                </c:pt>
                <c:pt idx="216">
                  <c:v>24</c:v>
                </c:pt>
                <c:pt idx="217">
                  <c:v>24</c:v>
                </c:pt>
                <c:pt idx="218">
                  <c:v>16</c:v>
                </c:pt>
                <c:pt idx="219">
                  <c:v>3</c:v>
                </c:pt>
                <c:pt idx="220">
                  <c:v>24</c:v>
                </c:pt>
                <c:pt idx="221">
                  <c:v>24</c:v>
                </c:pt>
                <c:pt idx="222">
                  <c:v>24</c:v>
                </c:pt>
                <c:pt idx="223">
                  <c:v>24</c:v>
                </c:pt>
                <c:pt idx="224">
                  <c:v>24</c:v>
                </c:pt>
                <c:pt idx="225">
                  <c:v>22</c:v>
                </c:pt>
                <c:pt idx="226">
                  <c:v>8</c:v>
                </c:pt>
                <c:pt idx="227">
                  <c:v>0</c:v>
                </c:pt>
                <c:pt idx="228">
                  <c:v>4</c:v>
                </c:pt>
                <c:pt idx="229">
                  <c:v>4</c:v>
                </c:pt>
                <c:pt idx="230">
                  <c:v>4</c:v>
                </c:pt>
                <c:pt idx="231">
                  <c:v>4</c:v>
                </c:pt>
                <c:pt idx="232">
                  <c:v>4</c:v>
                </c:pt>
                <c:pt idx="233">
                  <c:v>5</c:v>
                </c:pt>
                <c:pt idx="234">
                  <c:v>8</c:v>
                </c:pt>
                <c:pt idx="235">
                  <c:v>11</c:v>
                </c:pt>
                <c:pt idx="236">
                  <c:v>11</c:v>
                </c:pt>
                <c:pt idx="237">
                  <c:v>13</c:v>
                </c:pt>
                <c:pt idx="238">
                  <c:v>14</c:v>
                </c:pt>
                <c:pt idx="239">
                  <c:v>14</c:v>
                </c:pt>
                <c:pt idx="240">
                  <c:v>16</c:v>
                </c:pt>
                <c:pt idx="241">
                  <c:v>18</c:v>
                </c:pt>
                <c:pt idx="242">
                  <c:v>21</c:v>
                </c:pt>
                <c:pt idx="243">
                  <c:v>22</c:v>
                </c:pt>
                <c:pt idx="244">
                  <c:v>24</c:v>
                </c:pt>
                <c:pt idx="245">
                  <c:v>24</c:v>
                </c:pt>
                <c:pt idx="246">
                  <c:v>24</c:v>
                </c:pt>
                <c:pt idx="247">
                  <c:v>24</c:v>
                </c:pt>
                <c:pt idx="248">
                  <c:v>24</c:v>
                </c:pt>
                <c:pt idx="249">
                  <c:v>24</c:v>
                </c:pt>
                <c:pt idx="250">
                  <c:v>23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24</c:v>
                </c:pt>
                <c:pt idx="255">
                  <c:v>23</c:v>
                </c:pt>
                <c:pt idx="256">
                  <c:v>24</c:v>
                </c:pt>
                <c:pt idx="257">
                  <c:v>24</c:v>
                </c:pt>
                <c:pt idx="258">
                  <c:v>24</c:v>
                </c:pt>
                <c:pt idx="259">
                  <c:v>22</c:v>
                </c:pt>
                <c:pt idx="260">
                  <c:v>24</c:v>
                </c:pt>
                <c:pt idx="261">
                  <c:v>24</c:v>
                </c:pt>
                <c:pt idx="262">
                  <c:v>24</c:v>
                </c:pt>
                <c:pt idx="263">
                  <c:v>24</c:v>
                </c:pt>
                <c:pt idx="264">
                  <c:v>24</c:v>
                </c:pt>
                <c:pt idx="265">
                  <c:v>24</c:v>
                </c:pt>
                <c:pt idx="266">
                  <c:v>23</c:v>
                </c:pt>
                <c:pt idx="267">
                  <c:v>24</c:v>
                </c:pt>
                <c:pt idx="268">
                  <c:v>24</c:v>
                </c:pt>
                <c:pt idx="269">
                  <c:v>24</c:v>
                </c:pt>
                <c:pt idx="270">
                  <c:v>24</c:v>
                </c:pt>
                <c:pt idx="271">
                  <c:v>24</c:v>
                </c:pt>
                <c:pt idx="272">
                  <c:v>24</c:v>
                </c:pt>
                <c:pt idx="273">
                  <c:v>24</c:v>
                </c:pt>
                <c:pt idx="274">
                  <c:v>17</c:v>
                </c:pt>
                <c:pt idx="275">
                  <c:v>3</c:v>
                </c:pt>
                <c:pt idx="276">
                  <c:v>2</c:v>
                </c:pt>
                <c:pt idx="277">
                  <c:v>4</c:v>
                </c:pt>
                <c:pt idx="278">
                  <c:v>4</c:v>
                </c:pt>
                <c:pt idx="279">
                  <c:v>4</c:v>
                </c:pt>
                <c:pt idx="280">
                  <c:v>4</c:v>
                </c:pt>
                <c:pt idx="281">
                  <c:v>5</c:v>
                </c:pt>
                <c:pt idx="282">
                  <c:v>6</c:v>
                </c:pt>
                <c:pt idx="283">
                  <c:v>7</c:v>
                </c:pt>
                <c:pt idx="284">
                  <c:v>10</c:v>
                </c:pt>
                <c:pt idx="285">
                  <c:v>12</c:v>
                </c:pt>
                <c:pt idx="286">
                  <c:v>12</c:v>
                </c:pt>
                <c:pt idx="287">
                  <c:v>13</c:v>
                </c:pt>
                <c:pt idx="288">
                  <c:v>13</c:v>
                </c:pt>
                <c:pt idx="289">
                  <c:v>13</c:v>
                </c:pt>
                <c:pt idx="290">
                  <c:v>13</c:v>
                </c:pt>
                <c:pt idx="291">
                  <c:v>16</c:v>
                </c:pt>
                <c:pt idx="292">
                  <c:v>21</c:v>
                </c:pt>
                <c:pt idx="293">
                  <c:v>24</c:v>
                </c:pt>
                <c:pt idx="294">
                  <c:v>24</c:v>
                </c:pt>
                <c:pt idx="295">
                  <c:v>24</c:v>
                </c:pt>
                <c:pt idx="296">
                  <c:v>24</c:v>
                </c:pt>
                <c:pt idx="297">
                  <c:v>24</c:v>
                </c:pt>
                <c:pt idx="298">
                  <c:v>24</c:v>
                </c:pt>
                <c:pt idx="299">
                  <c:v>23</c:v>
                </c:pt>
                <c:pt idx="300">
                  <c:v>24</c:v>
                </c:pt>
                <c:pt idx="301">
                  <c:v>24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23</c:v>
                </c:pt>
                <c:pt idx="306">
                  <c:v>24</c:v>
                </c:pt>
                <c:pt idx="307">
                  <c:v>23</c:v>
                </c:pt>
                <c:pt idx="308">
                  <c:v>23</c:v>
                </c:pt>
                <c:pt idx="309">
                  <c:v>24</c:v>
                </c:pt>
                <c:pt idx="310">
                  <c:v>24</c:v>
                </c:pt>
                <c:pt idx="311">
                  <c:v>24</c:v>
                </c:pt>
                <c:pt idx="312">
                  <c:v>24</c:v>
                </c:pt>
                <c:pt idx="313">
                  <c:v>23</c:v>
                </c:pt>
                <c:pt idx="314">
                  <c:v>24</c:v>
                </c:pt>
                <c:pt idx="315">
                  <c:v>24</c:v>
                </c:pt>
                <c:pt idx="316">
                  <c:v>24</c:v>
                </c:pt>
                <c:pt idx="317">
                  <c:v>24</c:v>
                </c:pt>
                <c:pt idx="318">
                  <c:v>24</c:v>
                </c:pt>
                <c:pt idx="319">
                  <c:v>24</c:v>
                </c:pt>
                <c:pt idx="320">
                  <c:v>24</c:v>
                </c:pt>
                <c:pt idx="321">
                  <c:v>24</c:v>
                </c:pt>
                <c:pt idx="322">
                  <c:v>24</c:v>
                </c:pt>
                <c:pt idx="323">
                  <c:v>19</c:v>
                </c:pt>
                <c:pt idx="324">
                  <c:v>6</c:v>
                </c:pt>
                <c:pt idx="325">
                  <c:v>0</c:v>
                </c:pt>
                <c:pt idx="326">
                  <c:v>2</c:v>
                </c:pt>
                <c:pt idx="327">
                  <c:v>3</c:v>
                </c:pt>
                <c:pt idx="328">
                  <c:v>5</c:v>
                </c:pt>
                <c:pt idx="329">
                  <c:v>6</c:v>
                </c:pt>
                <c:pt idx="330">
                  <c:v>6</c:v>
                </c:pt>
                <c:pt idx="331">
                  <c:v>7</c:v>
                </c:pt>
                <c:pt idx="332">
                  <c:v>8</c:v>
                </c:pt>
                <c:pt idx="333">
                  <c:v>8</c:v>
                </c:pt>
                <c:pt idx="334">
                  <c:v>11</c:v>
                </c:pt>
                <c:pt idx="335">
                  <c:v>13</c:v>
                </c:pt>
                <c:pt idx="336">
                  <c:v>13</c:v>
                </c:pt>
                <c:pt idx="337">
                  <c:v>13</c:v>
                </c:pt>
                <c:pt idx="338">
                  <c:v>13</c:v>
                </c:pt>
                <c:pt idx="339">
                  <c:v>13</c:v>
                </c:pt>
                <c:pt idx="340">
                  <c:v>18</c:v>
                </c:pt>
                <c:pt idx="341">
                  <c:v>23</c:v>
                </c:pt>
                <c:pt idx="342">
                  <c:v>24</c:v>
                </c:pt>
                <c:pt idx="343">
                  <c:v>24</c:v>
                </c:pt>
                <c:pt idx="344">
                  <c:v>24</c:v>
                </c:pt>
                <c:pt idx="345">
                  <c:v>24</c:v>
                </c:pt>
                <c:pt idx="346">
                  <c:v>24</c:v>
                </c:pt>
                <c:pt idx="347">
                  <c:v>24</c:v>
                </c:pt>
                <c:pt idx="348">
                  <c:v>24</c:v>
                </c:pt>
                <c:pt idx="349">
                  <c:v>24</c:v>
                </c:pt>
                <c:pt idx="350">
                  <c:v>24</c:v>
                </c:pt>
                <c:pt idx="351">
                  <c:v>24</c:v>
                </c:pt>
                <c:pt idx="352">
                  <c:v>24</c:v>
                </c:pt>
                <c:pt idx="353">
                  <c:v>23</c:v>
                </c:pt>
                <c:pt idx="354">
                  <c:v>24</c:v>
                </c:pt>
                <c:pt idx="355">
                  <c:v>24</c:v>
                </c:pt>
                <c:pt idx="356">
                  <c:v>23</c:v>
                </c:pt>
                <c:pt idx="357">
                  <c:v>22</c:v>
                </c:pt>
                <c:pt idx="358">
                  <c:v>24</c:v>
                </c:pt>
                <c:pt idx="359">
                  <c:v>24</c:v>
                </c:pt>
                <c:pt idx="360">
                  <c:v>24</c:v>
                </c:pt>
                <c:pt idx="361">
                  <c:v>24</c:v>
                </c:pt>
                <c:pt idx="362">
                  <c:v>23</c:v>
                </c:pt>
                <c:pt idx="363">
                  <c:v>24</c:v>
                </c:pt>
                <c:pt idx="364">
                  <c:v>24</c:v>
                </c:pt>
                <c:pt idx="365">
                  <c:v>24</c:v>
                </c:pt>
                <c:pt idx="366">
                  <c:v>24</c:v>
                </c:pt>
                <c:pt idx="367">
                  <c:v>24</c:v>
                </c:pt>
                <c:pt idx="368">
                  <c:v>24</c:v>
                </c:pt>
                <c:pt idx="369">
                  <c:v>24</c:v>
                </c:pt>
                <c:pt idx="370">
                  <c:v>24</c:v>
                </c:pt>
                <c:pt idx="371">
                  <c:v>24</c:v>
                </c:pt>
                <c:pt idx="372">
                  <c:v>17</c:v>
                </c:pt>
                <c:pt idx="373">
                  <c:v>4</c:v>
                </c:pt>
                <c:pt idx="374">
                  <c:v>0</c:v>
                </c:pt>
                <c:pt idx="375">
                  <c:v>1</c:v>
                </c:pt>
                <c:pt idx="376">
                  <c:v>1</c:v>
                </c:pt>
                <c:pt idx="377">
                  <c:v>3</c:v>
                </c:pt>
                <c:pt idx="378">
                  <c:v>7</c:v>
                </c:pt>
                <c:pt idx="379">
                  <c:v>7</c:v>
                </c:pt>
                <c:pt idx="380">
                  <c:v>7</c:v>
                </c:pt>
                <c:pt idx="381">
                  <c:v>8</c:v>
                </c:pt>
                <c:pt idx="382">
                  <c:v>8</c:v>
                </c:pt>
                <c:pt idx="383">
                  <c:v>9</c:v>
                </c:pt>
                <c:pt idx="384">
                  <c:v>10</c:v>
                </c:pt>
                <c:pt idx="385">
                  <c:v>12</c:v>
                </c:pt>
                <c:pt idx="386">
                  <c:v>18</c:v>
                </c:pt>
                <c:pt idx="387">
                  <c:v>20</c:v>
                </c:pt>
                <c:pt idx="388">
                  <c:v>24</c:v>
                </c:pt>
                <c:pt idx="389">
                  <c:v>24</c:v>
                </c:pt>
                <c:pt idx="390">
                  <c:v>24</c:v>
                </c:pt>
                <c:pt idx="391">
                  <c:v>23</c:v>
                </c:pt>
                <c:pt idx="392">
                  <c:v>23</c:v>
                </c:pt>
                <c:pt idx="393">
                  <c:v>23</c:v>
                </c:pt>
                <c:pt idx="394">
                  <c:v>24</c:v>
                </c:pt>
                <c:pt idx="395">
                  <c:v>24</c:v>
                </c:pt>
                <c:pt idx="396">
                  <c:v>24</c:v>
                </c:pt>
                <c:pt idx="397">
                  <c:v>23</c:v>
                </c:pt>
                <c:pt idx="398">
                  <c:v>24</c:v>
                </c:pt>
                <c:pt idx="399">
                  <c:v>24</c:v>
                </c:pt>
                <c:pt idx="400">
                  <c:v>23</c:v>
                </c:pt>
                <c:pt idx="401">
                  <c:v>20</c:v>
                </c:pt>
                <c:pt idx="402">
                  <c:v>23</c:v>
                </c:pt>
                <c:pt idx="403">
                  <c:v>24</c:v>
                </c:pt>
                <c:pt idx="404">
                  <c:v>24</c:v>
                </c:pt>
                <c:pt idx="405">
                  <c:v>24</c:v>
                </c:pt>
                <c:pt idx="406">
                  <c:v>23</c:v>
                </c:pt>
                <c:pt idx="407">
                  <c:v>24</c:v>
                </c:pt>
                <c:pt idx="408">
                  <c:v>24</c:v>
                </c:pt>
                <c:pt idx="409">
                  <c:v>23</c:v>
                </c:pt>
                <c:pt idx="410">
                  <c:v>24</c:v>
                </c:pt>
                <c:pt idx="411">
                  <c:v>24</c:v>
                </c:pt>
                <c:pt idx="412">
                  <c:v>24</c:v>
                </c:pt>
                <c:pt idx="413">
                  <c:v>24</c:v>
                </c:pt>
                <c:pt idx="414">
                  <c:v>24</c:v>
                </c:pt>
                <c:pt idx="415">
                  <c:v>24</c:v>
                </c:pt>
                <c:pt idx="416">
                  <c:v>24</c:v>
                </c:pt>
                <c:pt idx="417">
                  <c:v>14</c:v>
                </c:pt>
                <c:pt idx="418">
                  <c:v>0</c:v>
                </c:pt>
                <c:pt idx="419">
                  <c:v>0</c:v>
                </c:pt>
                <c:pt idx="420">
                  <c:v>1</c:v>
                </c:pt>
                <c:pt idx="421">
                  <c:v>2</c:v>
                </c:pt>
                <c:pt idx="422">
                  <c:v>2</c:v>
                </c:pt>
                <c:pt idx="423">
                  <c:v>3</c:v>
                </c:pt>
                <c:pt idx="424">
                  <c:v>3</c:v>
                </c:pt>
                <c:pt idx="425">
                  <c:v>4</c:v>
                </c:pt>
                <c:pt idx="426">
                  <c:v>4</c:v>
                </c:pt>
                <c:pt idx="427">
                  <c:v>7</c:v>
                </c:pt>
                <c:pt idx="428">
                  <c:v>7</c:v>
                </c:pt>
                <c:pt idx="429">
                  <c:v>10</c:v>
                </c:pt>
                <c:pt idx="430">
                  <c:v>10</c:v>
                </c:pt>
                <c:pt idx="431">
                  <c:v>11</c:v>
                </c:pt>
                <c:pt idx="432">
                  <c:v>11</c:v>
                </c:pt>
                <c:pt idx="433">
                  <c:v>12</c:v>
                </c:pt>
                <c:pt idx="434">
                  <c:v>13</c:v>
                </c:pt>
                <c:pt idx="435">
                  <c:v>14</c:v>
                </c:pt>
                <c:pt idx="436">
                  <c:v>17</c:v>
                </c:pt>
                <c:pt idx="437">
                  <c:v>20</c:v>
                </c:pt>
                <c:pt idx="438">
                  <c:v>23</c:v>
                </c:pt>
                <c:pt idx="439">
                  <c:v>24</c:v>
                </c:pt>
                <c:pt idx="440">
                  <c:v>24</c:v>
                </c:pt>
                <c:pt idx="441">
                  <c:v>24</c:v>
                </c:pt>
                <c:pt idx="442">
                  <c:v>24</c:v>
                </c:pt>
                <c:pt idx="443">
                  <c:v>24</c:v>
                </c:pt>
                <c:pt idx="444">
                  <c:v>24</c:v>
                </c:pt>
                <c:pt idx="445">
                  <c:v>24</c:v>
                </c:pt>
                <c:pt idx="446">
                  <c:v>24</c:v>
                </c:pt>
                <c:pt idx="447">
                  <c:v>24</c:v>
                </c:pt>
                <c:pt idx="448">
                  <c:v>24</c:v>
                </c:pt>
                <c:pt idx="449">
                  <c:v>24</c:v>
                </c:pt>
                <c:pt idx="450">
                  <c:v>24</c:v>
                </c:pt>
                <c:pt idx="451">
                  <c:v>24</c:v>
                </c:pt>
                <c:pt idx="452">
                  <c:v>24</c:v>
                </c:pt>
                <c:pt idx="453">
                  <c:v>24</c:v>
                </c:pt>
                <c:pt idx="454">
                  <c:v>24</c:v>
                </c:pt>
                <c:pt idx="455">
                  <c:v>23</c:v>
                </c:pt>
                <c:pt idx="456">
                  <c:v>24</c:v>
                </c:pt>
                <c:pt idx="457">
                  <c:v>24</c:v>
                </c:pt>
                <c:pt idx="458">
                  <c:v>23</c:v>
                </c:pt>
                <c:pt idx="459">
                  <c:v>24</c:v>
                </c:pt>
                <c:pt idx="460">
                  <c:v>24</c:v>
                </c:pt>
                <c:pt idx="461">
                  <c:v>24</c:v>
                </c:pt>
                <c:pt idx="462">
                  <c:v>23</c:v>
                </c:pt>
                <c:pt idx="463">
                  <c:v>24</c:v>
                </c:pt>
                <c:pt idx="464">
                  <c:v>23</c:v>
                </c:pt>
                <c:pt idx="465">
                  <c:v>24</c:v>
                </c:pt>
                <c:pt idx="466">
                  <c:v>24</c:v>
                </c:pt>
                <c:pt idx="467">
                  <c:v>24</c:v>
                </c:pt>
                <c:pt idx="468">
                  <c:v>24</c:v>
                </c:pt>
                <c:pt idx="469">
                  <c:v>24</c:v>
                </c:pt>
                <c:pt idx="470">
                  <c:v>24</c:v>
                </c:pt>
                <c:pt idx="471">
                  <c:v>23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23</c:v>
                </c:pt>
                <c:pt idx="477">
                  <c:v>21</c:v>
                </c:pt>
                <c:pt idx="478">
                  <c:v>19</c:v>
                </c:pt>
                <c:pt idx="479">
                  <c:v>16</c:v>
                </c:pt>
                <c:pt idx="480">
                  <c:v>12</c:v>
                </c:pt>
                <c:pt idx="481">
                  <c:v>8</c:v>
                </c:pt>
                <c:pt idx="482">
                  <c:v>9</c:v>
                </c:pt>
                <c:pt idx="483">
                  <c:v>5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</c:v>
                </c:pt>
                <c:pt idx="488">
                  <c:v>3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3</c:v>
                </c:pt>
                <c:pt idx="493">
                  <c:v>4</c:v>
                </c:pt>
                <c:pt idx="494">
                  <c:v>6</c:v>
                </c:pt>
                <c:pt idx="495">
                  <c:v>7</c:v>
                </c:pt>
                <c:pt idx="496">
                  <c:v>8</c:v>
                </c:pt>
                <c:pt idx="497">
                  <c:v>11</c:v>
                </c:pt>
                <c:pt idx="498">
                  <c:v>12</c:v>
                </c:pt>
                <c:pt idx="499">
                  <c:v>13</c:v>
                </c:pt>
                <c:pt idx="500">
                  <c:v>14</c:v>
                </c:pt>
                <c:pt idx="501">
                  <c:v>16</c:v>
                </c:pt>
                <c:pt idx="502">
                  <c:v>17</c:v>
                </c:pt>
                <c:pt idx="503">
                  <c:v>19</c:v>
                </c:pt>
                <c:pt idx="504">
                  <c:v>21</c:v>
                </c:pt>
                <c:pt idx="505">
                  <c:v>22</c:v>
                </c:pt>
                <c:pt idx="506">
                  <c:v>24</c:v>
                </c:pt>
                <c:pt idx="507">
                  <c:v>24</c:v>
                </c:pt>
                <c:pt idx="508">
                  <c:v>24</c:v>
                </c:pt>
                <c:pt idx="509">
                  <c:v>24</c:v>
                </c:pt>
                <c:pt idx="510">
                  <c:v>24</c:v>
                </c:pt>
                <c:pt idx="511">
                  <c:v>24</c:v>
                </c:pt>
                <c:pt idx="512">
                  <c:v>24</c:v>
                </c:pt>
                <c:pt idx="513">
                  <c:v>23</c:v>
                </c:pt>
                <c:pt idx="514">
                  <c:v>24</c:v>
                </c:pt>
                <c:pt idx="515">
                  <c:v>24</c:v>
                </c:pt>
                <c:pt idx="516">
                  <c:v>24</c:v>
                </c:pt>
                <c:pt idx="517">
                  <c:v>23</c:v>
                </c:pt>
                <c:pt idx="518">
                  <c:v>24</c:v>
                </c:pt>
                <c:pt idx="519">
                  <c:v>24</c:v>
                </c:pt>
                <c:pt idx="520">
                  <c:v>24</c:v>
                </c:pt>
                <c:pt idx="521">
                  <c:v>24</c:v>
                </c:pt>
                <c:pt idx="522">
                  <c:v>23</c:v>
                </c:pt>
                <c:pt idx="523">
                  <c:v>23</c:v>
                </c:pt>
                <c:pt idx="524">
                  <c:v>24</c:v>
                </c:pt>
                <c:pt idx="525">
                  <c:v>24</c:v>
                </c:pt>
                <c:pt idx="526">
                  <c:v>24</c:v>
                </c:pt>
                <c:pt idx="527">
                  <c:v>24</c:v>
                </c:pt>
                <c:pt idx="528">
                  <c:v>24</c:v>
                </c:pt>
                <c:pt idx="529">
                  <c:v>24</c:v>
                </c:pt>
                <c:pt idx="530">
                  <c:v>24</c:v>
                </c:pt>
                <c:pt idx="531">
                  <c:v>24</c:v>
                </c:pt>
                <c:pt idx="532">
                  <c:v>24</c:v>
                </c:pt>
                <c:pt idx="533">
                  <c:v>24</c:v>
                </c:pt>
                <c:pt idx="534">
                  <c:v>24</c:v>
                </c:pt>
                <c:pt idx="535">
                  <c:v>24</c:v>
                </c:pt>
                <c:pt idx="536">
                  <c:v>24</c:v>
                </c:pt>
                <c:pt idx="537">
                  <c:v>24</c:v>
                </c:pt>
                <c:pt idx="538">
                  <c:v>24</c:v>
                </c:pt>
                <c:pt idx="539">
                  <c:v>23</c:v>
                </c:pt>
                <c:pt idx="540">
                  <c:v>20</c:v>
                </c:pt>
                <c:pt idx="541">
                  <c:v>18</c:v>
                </c:pt>
                <c:pt idx="542">
                  <c:v>16</c:v>
                </c:pt>
                <c:pt idx="543">
                  <c:v>12</c:v>
                </c:pt>
                <c:pt idx="544">
                  <c:v>8</c:v>
                </c:pt>
                <c:pt idx="545">
                  <c:v>6</c:v>
                </c:pt>
                <c:pt idx="546">
                  <c:v>4</c:v>
                </c:pt>
                <c:pt idx="547">
                  <c:v>0</c:v>
                </c:pt>
                <c:pt idx="548">
                  <c:v>0</c:v>
                </c:pt>
                <c:pt idx="549">
                  <c:v>1</c:v>
                </c:pt>
                <c:pt idx="550">
                  <c:v>1</c:v>
                </c:pt>
                <c:pt idx="551">
                  <c:v>1</c:v>
                </c:pt>
                <c:pt idx="552">
                  <c:v>4</c:v>
                </c:pt>
                <c:pt idx="553">
                  <c:v>5</c:v>
                </c:pt>
                <c:pt idx="554">
                  <c:v>6</c:v>
                </c:pt>
                <c:pt idx="555">
                  <c:v>8</c:v>
                </c:pt>
                <c:pt idx="556">
                  <c:v>9</c:v>
                </c:pt>
                <c:pt idx="557">
                  <c:v>11</c:v>
                </c:pt>
                <c:pt idx="558">
                  <c:v>12</c:v>
                </c:pt>
                <c:pt idx="559">
                  <c:v>14</c:v>
                </c:pt>
                <c:pt idx="560">
                  <c:v>17</c:v>
                </c:pt>
                <c:pt idx="561">
                  <c:v>18</c:v>
                </c:pt>
                <c:pt idx="562">
                  <c:v>21</c:v>
                </c:pt>
                <c:pt idx="563">
                  <c:v>23</c:v>
                </c:pt>
                <c:pt idx="564">
                  <c:v>23</c:v>
                </c:pt>
                <c:pt idx="565">
                  <c:v>23</c:v>
                </c:pt>
                <c:pt idx="566">
                  <c:v>23</c:v>
                </c:pt>
                <c:pt idx="567">
                  <c:v>23</c:v>
                </c:pt>
                <c:pt idx="568">
                  <c:v>23</c:v>
                </c:pt>
                <c:pt idx="569">
                  <c:v>23</c:v>
                </c:pt>
                <c:pt idx="570">
                  <c:v>24</c:v>
                </c:pt>
                <c:pt idx="571">
                  <c:v>24</c:v>
                </c:pt>
                <c:pt idx="572">
                  <c:v>24</c:v>
                </c:pt>
                <c:pt idx="573">
                  <c:v>24</c:v>
                </c:pt>
                <c:pt idx="574">
                  <c:v>24</c:v>
                </c:pt>
                <c:pt idx="575">
                  <c:v>24</c:v>
                </c:pt>
                <c:pt idx="576">
                  <c:v>24</c:v>
                </c:pt>
                <c:pt idx="577">
                  <c:v>22</c:v>
                </c:pt>
                <c:pt idx="578">
                  <c:v>24</c:v>
                </c:pt>
                <c:pt idx="579">
                  <c:v>24</c:v>
                </c:pt>
                <c:pt idx="580">
                  <c:v>24</c:v>
                </c:pt>
                <c:pt idx="581">
                  <c:v>23</c:v>
                </c:pt>
                <c:pt idx="582">
                  <c:v>24</c:v>
                </c:pt>
                <c:pt idx="583">
                  <c:v>23</c:v>
                </c:pt>
                <c:pt idx="584">
                  <c:v>24</c:v>
                </c:pt>
                <c:pt idx="585">
                  <c:v>24</c:v>
                </c:pt>
                <c:pt idx="586">
                  <c:v>24</c:v>
                </c:pt>
                <c:pt idx="587">
                  <c:v>23</c:v>
                </c:pt>
                <c:pt idx="588">
                  <c:v>24</c:v>
                </c:pt>
                <c:pt idx="589">
                  <c:v>24</c:v>
                </c:pt>
                <c:pt idx="590">
                  <c:v>24</c:v>
                </c:pt>
                <c:pt idx="591">
                  <c:v>23</c:v>
                </c:pt>
                <c:pt idx="592">
                  <c:v>24</c:v>
                </c:pt>
                <c:pt idx="593">
                  <c:v>22</c:v>
                </c:pt>
                <c:pt idx="594">
                  <c:v>23</c:v>
                </c:pt>
                <c:pt idx="595">
                  <c:v>24</c:v>
                </c:pt>
                <c:pt idx="596">
                  <c:v>24</c:v>
                </c:pt>
                <c:pt idx="597">
                  <c:v>23</c:v>
                </c:pt>
                <c:pt idx="598">
                  <c:v>20</c:v>
                </c:pt>
                <c:pt idx="599">
                  <c:v>16</c:v>
                </c:pt>
                <c:pt idx="600">
                  <c:v>13</c:v>
                </c:pt>
                <c:pt idx="601">
                  <c:v>11</c:v>
                </c:pt>
                <c:pt idx="602">
                  <c:v>7</c:v>
                </c:pt>
                <c:pt idx="603">
                  <c:v>4</c:v>
                </c:pt>
                <c:pt idx="604">
                  <c:v>0</c:v>
                </c:pt>
                <c:pt idx="605">
                  <c:v>1</c:v>
                </c:pt>
                <c:pt idx="606">
                  <c:v>4</c:v>
                </c:pt>
                <c:pt idx="607">
                  <c:v>4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7</c:v>
                </c:pt>
                <c:pt idx="612">
                  <c:v>8</c:v>
                </c:pt>
                <c:pt idx="613">
                  <c:v>15</c:v>
                </c:pt>
                <c:pt idx="614">
                  <c:v>18</c:v>
                </c:pt>
                <c:pt idx="615">
                  <c:v>19</c:v>
                </c:pt>
                <c:pt idx="616">
                  <c:v>21</c:v>
                </c:pt>
                <c:pt idx="617">
                  <c:v>21</c:v>
                </c:pt>
                <c:pt idx="618">
                  <c:v>21</c:v>
                </c:pt>
                <c:pt idx="619">
                  <c:v>22</c:v>
                </c:pt>
                <c:pt idx="620">
                  <c:v>23</c:v>
                </c:pt>
                <c:pt idx="621">
                  <c:v>23</c:v>
                </c:pt>
                <c:pt idx="622">
                  <c:v>23</c:v>
                </c:pt>
                <c:pt idx="623">
                  <c:v>24</c:v>
                </c:pt>
                <c:pt idx="624">
                  <c:v>24</c:v>
                </c:pt>
                <c:pt idx="625">
                  <c:v>23</c:v>
                </c:pt>
                <c:pt idx="626">
                  <c:v>24</c:v>
                </c:pt>
                <c:pt idx="627">
                  <c:v>24</c:v>
                </c:pt>
                <c:pt idx="628">
                  <c:v>24</c:v>
                </c:pt>
                <c:pt idx="629">
                  <c:v>22</c:v>
                </c:pt>
                <c:pt idx="630">
                  <c:v>24</c:v>
                </c:pt>
                <c:pt idx="631">
                  <c:v>24</c:v>
                </c:pt>
                <c:pt idx="632">
                  <c:v>24</c:v>
                </c:pt>
                <c:pt idx="633">
                  <c:v>24</c:v>
                </c:pt>
                <c:pt idx="634">
                  <c:v>24</c:v>
                </c:pt>
                <c:pt idx="635">
                  <c:v>24</c:v>
                </c:pt>
                <c:pt idx="636">
                  <c:v>24</c:v>
                </c:pt>
                <c:pt idx="637">
                  <c:v>23</c:v>
                </c:pt>
                <c:pt idx="638">
                  <c:v>24</c:v>
                </c:pt>
                <c:pt idx="639">
                  <c:v>24</c:v>
                </c:pt>
                <c:pt idx="640">
                  <c:v>24</c:v>
                </c:pt>
                <c:pt idx="641">
                  <c:v>24</c:v>
                </c:pt>
                <c:pt idx="642">
                  <c:v>24</c:v>
                </c:pt>
                <c:pt idx="643">
                  <c:v>24</c:v>
                </c:pt>
                <c:pt idx="644">
                  <c:v>18</c:v>
                </c:pt>
                <c:pt idx="645">
                  <c:v>6</c:v>
                </c:pt>
                <c:pt idx="646">
                  <c:v>0</c:v>
                </c:pt>
                <c:pt idx="647">
                  <c:v>0</c:v>
                </c:pt>
                <c:pt idx="648">
                  <c:v>3</c:v>
                </c:pt>
                <c:pt idx="649">
                  <c:v>8</c:v>
                </c:pt>
                <c:pt idx="650">
                  <c:v>12</c:v>
                </c:pt>
                <c:pt idx="651">
                  <c:v>13</c:v>
                </c:pt>
                <c:pt idx="652">
                  <c:v>17</c:v>
                </c:pt>
                <c:pt idx="653">
                  <c:v>20</c:v>
                </c:pt>
                <c:pt idx="654">
                  <c:v>21</c:v>
                </c:pt>
                <c:pt idx="655">
                  <c:v>23</c:v>
                </c:pt>
                <c:pt idx="656">
                  <c:v>24</c:v>
                </c:pt>
                <c:pt idx="657">
                  <c:v>24</c:v>
                </c:pt>
                <c:pt idx="658">
                  <c:v>22</c:v>
                </c:pt>
                <c:pt idx="659">
                  <c:v>24</c:v>
                </c:pt>
                <c:pt idx="660">
                  <c:v>24</c:v>
                </c:pt>
                <c:pt idx="661">
                  <c:v>24</c:v>
                </c:pt>
                <c:pt idx="662">
                  <c:v>23</c:v>
                </c:pt>
                <c:pt idx="663">
                  <c:v>23</c:v>
                </c:pt>
                <c:pt idx="664">
                  <c:v>23</c:v>
                </c:pt>
                <c:pt idx="665">
                  <c:v>23</c:v>
                </c:pt>
                <c:pt idx="666">
                  <c:v>23</c:v>
                </c:pt>
                <c:pt idx="667">
                  <c:v>24</c:v>
                </c:pt>
                <c:pt idx="668">
                  <c:v>23</c:v>
                </c:pt>
                <c:pt idx="669">
                  <c:v>24</c:v>
                </c:pt>
                <c:pt idx="670">
                  <c:v>24</c:v>
                </c:pt>
                <c:pt idx="671">
                  <c:v>24</c:v>
                </c:pt>
                <c:pt idx="672">
                  <c:v>24</c:v>
                </c:pt>
                <c:pt idx="673">
                  <c:v>24</c:v>
                </c:pt>
                <c:pt idx="674">
                  <c:v>23</c:v>
                </c:pt>
                <c:pt idx="675">
                  <c:v>24</c:v>
                </c:pt>
                <c:pt idx="676">
                  <c:v>24</c:v>
                </c:pt>
                <c:pt idx="677">
                  <c:v>23</c:v>
                </c:pt>
                <c:pt idx="678">
                  <c:v>24</c:v>
                </c:pt>
                <c:pt idx="679">
                  <c:v>24</c:v>
                </c:pt>
                <c:pt idx="680">
                  <c:v>24</c:v>
                </c:pt>
                <c:pt idx="681">
                  <c:v>24</c:v>
                </c:pt>
                <c:pt idx="682">
                  <c:v>24</c:v>
                </c:pt>
                <c:pt idx="683">
                  <c:v>23</c:v>
                </c:pt>
                <c:pt idx="684">
                  <c:v>23</c:v>
                </c:pt>
                <c:pt idx="685">
                  <c:v>23</c:v>
                </c:pt>
                <c:pt idx="686">
                  <c:v>24</c:v>
                </c:pt>
                <c:pt idx="687">
                  <c:v>23</c:v>
                </c:pt>
                <c:pt idx="688">
                  <c:v>21</c:v>
                </c:pt>
                <c:pt idx="689">
                  <c:v>24</c:v>
                </c:pt>
                <c:pt idx="690">
                  <c:v>24</c:v>
                </c:pt>
                <c:pt idx="691">
                  <c:v>24</c:v>
                </c:pt>
                <c:pt idx="692">
                  <c:v>24</c:v>
                </c:pt>
                <c:pt idx="693">
                  <c:v>23</c:v>
                </c:pt>
                <c:pt idx="694">
                  <c:v>24</c:v>
                </c:pt>
                <c:pt idx="695">
                  <c:v>22</c:v>
                </c:pt>
                <c:pt idx="696">
                  <c:v>23</c:v>
                </c:pt>
                <c:pt idx="697">
                  <c:v>24</c:v>
                </c:pt>
                <c:pt idx="698">
                  <c:v>24</c:v>
                </c:pt>
                <c:pt idx="699">
                  <c:v>24</c:v>
                </c:pt>
                <c:pt idx="700">
                  <c:v>24</c:v>
                </c:pt>
                <c:pt idx="701">
                  <c:v>24</c:v>
                </c:pt>
                <c:pt idx="702">
                  <c:v>23</c:v>
                </c:pt>
                <c:pt idx="703">
                  <c:v>23</c:v>
                </c:pt>
                <c:pt idx="704">
                  <c:v>24</c:v>
                </c:pt>
                <c:pt idx="705">
                  <c:v>23</c:v>
                </c:pt>
                <c:pt idx="706">
                  <c:v>24</c:v>
                </c:pt>
                <c:pt idx="707">
                  <c:v>23</c:v>
                </c:pt>
                <c:pt idx="708">
                  <c:v>24</c:v>
                </c:pt>
                <c:pt idx="709">
                  <c:v>24</c:v>
                </c:pt>
                <c:pt idx="710">
                  <c:v>24</c:v>
                </c:pt>
                <c:pt idx="711">
                  <c:v>21</c:v>
                </c:pt>
                <c:pt idx="712">
                  <c:v>23</c:v>
                </c:pt>
                <c:pt idx="713">
                  <c:v>24</c:v>
                </c:pt>
                <c:pt idx="714">
                  <c:v>24</c:v>
                </c:pt>
                <c:pt idx="715">
                  <c:v>24</c:v>
                </c:pt>
                <c:pt idx="716">
                  <c:v>24</c:v>
                </c:pt>
                <c:pt idx="717">
                  <c:v>23</c:v>
                </c:pt>
                <c:pt idx="718">
                  <c:v>23</c:v>
                </c:pt>
                <c:pt idx="719">
                  <c:v>24</c:v>
                </c:pt>
                <c:pt idx="720">
                  <c:v>23</c:v>
                </c:pt>
                <c:pt idx="721">
                  <c:v>23</c:v>
                </c:pt>
                <c:pt idx="722">
                  <c:v>24</c:v>
                </c:pt>
                <c:pt idx="723">
                  <c:v>24</c:v>
                </c:pt>
                <c:pt idx="724">
                  <c:v>24</c:v>
                </c:pt>
                <c:pt idx="725">
                  <c:v>24</c:v>
                </c:pt>
                <c:pt idx="726">
                  <c:v>23</c:v>
                </c:pt>
                <c:pt idx="727">
                  <c:v>24</c:v>
                </c:pt>
                <c:pt idx="728">
                  <c:v>24</c:v>
                </c:pt>
                <c:pt idx="729">
                  <c:v>21</c:v>
                </c:pt>
                <c:pt idx="730">
                  <c:v>23</c:v>
                </c:pt>
                <c:pt idx="731">
                  <c:v>24</c:v>
                </c:pt>
                <c:pt idx="732">
                  <c:v>24</c:v>
                </c:pt>
                <c:pt idx="733">
                  <c:v>24</c:v>
                </c:pt>
                <c:pt idx="734">
                  <c:v>24</c:v>
                </c:pt>
                <c:pt idx="735">
                  <c:v>23</c:v>
                </c:pt>
                <c:pt idx="736">
                  <c:v>24</c:v>
                </c:pt>
                <c:pt idx="737">
                  <c:v>24</c:v>
                </c:pt>
                <c:pt idx="738">
                  <c:v>22</c:v>
                </c:pt>
                <c:pt idx="739">
                  <c:v>24</c:v>
                </c:pt>
                <c:pt idx="740">
                  <c:v>22</c:v>
                </c:pt>
                <c:pt idx="741">
                  <c:v>24</c:v>
                </c:pt>
                <c:pt idx="742">
                  <c:v>24</c:v>
                </c:pt>
                <c:pt idx="743">
                  <c:v>24</c:v>
                </c:pt>
                <c:pt idx="744">
                  <c:v>24</c:v>
                </c:pt>
                <c:pt idx="745">
                  <c:v>23</c:v>
                </c:pt>
                <c:pt idx="746">
                  <c:v>24</c:v>
                </c:pt>
                <c:pt idx="747">
                  <c:v>24</c:v>
                </c:pt>
                <c:pt idx="748">
                  <c:v>23</c:v>
                </c:pt>
                <c:pt idx="749">
                  <c:v>23</c:v>
                </c:pt>
                <c:pt idx="750">
                  <c:v>24</c:v>
                </c:pt>
                <c:pt idx="751">
                  <c:v>24</c:v>
                </c:pt>
                <c:pt idx="752">
                  <c:v>24</c:v>
                </c:pt>
                <c:pt idx="753">
                  <c:v>22</c:v>
                </c:pt>
                <c:pt idx="754">
                  <c:v>24</c:v>
                </c:pt>
                <c:pt idx="755">
                  <c:v>23</c:v>
                </c:pt>
                <c:pt idx="756">
                  <c:v>24</c:v>
                </c:pt>
                <c:pt idx="757">
                  <c:v>24</c:v>
                </c:pt>
                <c:pt idx="758">
                  <c:v>23</c:v>
                </c:pt>
                <c:pt idx="759">
                  <c:v>24</c:v>
                </c:pt>
                <c:pt idx="760">
                  <c:v>24</c:v>
                </c:pt>
                <c:pt idx="761">
                  <c:v>24</c:v>
                </c:pt>
                <c:pt idx="762">
                  <c:v>24</c:v>
                </c:pt>
                <c:pt idx="763">
                  <c:v>24</c:v>
                </c:pt>
                <c:pt idx="764">
                  <c:v>24</c:v>
                </c:pt>
                <c:pt idx="765">
                  <c:v>24</c:v>
                </c:pt>
                <c:pt idx="766">
                  <c:v>23</c:v>
                </c:pt>
                <c:pt idx="767">
                  <c:v>24</c:v>
                </c:pt>
                <c:pt idx="768">
                  <c:v>24</c:v>
                </c:pt>
                <c:pt idx="769">
                  <c:v>24</c:v>
                </c:pt>
                <c:pt idx="770">
                  <c:v>24</c:v>
                </c:pt>
                <c:pt idx="771">
                  <c:v>23</c:v>
                </c:pt>
                <c:pt idx="772">
                  <c:v>23</c:v>
                </c:pt>
                <c:pt idx="773">
                  <c:v>24</c:v>
                </c:pt>
                <c:pt idx="774">
                  <c:v>24</c:v>
                </c:pt>
                <c:pt idx="775">
                  <c:v>24</c:v>
                </c:pt>
                <c:pt idx="776">
                  <c:v>23</c:v>
                </c:pt>
                <c:pt idx="777">
                  <c:v>23</c:v>
                </c:pt>
                <c:pt idx="778">
                  <c:v>22</c:v>
                </c:pt>
                <c:pt idx="779">
                  <c:v>23</c:v>
                </c:pt>
                <c:pt idx="780">
                  <c:v>24</c:v>
                </c:pt>
                <c:pt idx="781">
                  <c:v>24</c:v>
                </c:pt>
                <c:pt idx="782">
                  <c:v>24</c:v>
                </c:pt>
                <c:pt idx="783">
                  <c:v>23</c:v>
                </c:pt>
                <c:pt idx="784">
                  <c:v>24</c:v>
                </c:pt>
                <c:pt idx="785">
                  <c:v>22</c:v>
                </c:pt>
                <c:pt idx="786">
                  <c:v>24</c:v>
                </c:pt>
                <c:pt idx="787">
                  <c:v>22</c:v>
                </c:pt>
                <c:pt idx="788">
                  <c:v>24</c:v>
                </c:pt>
                <c:pt idx="789">
                  <c:v>24</c:v>
                </c:pt>
                <c:pt idx="790">
                  <c:v>24</c:v>
                </c:pt>
                <c:pt idx="791">
                  <c:v>23</c:v>
                </c:pt>
                <c:pt idx="792">
                  <c:v>22</c:v>
                </c:pt>
                <c:pt idx="793">
                  <c:v>23</c:v>
                </c:pt>
                <c:pt idx="794">
                  <c:v>24</c:v>
                </c:pt>
                <c:pt idx="795">
                  <c:v>23</c:v>
                </c:pt>
                <c:pt idx="796">
                  <c:v>24</c:v>
                </c:pt>
                <c:pt idx="797">
                  <c:v>24</c:v>
                </c:pt>
                <c:pt idx="798">
                  <c:v>24</c:v>
                </c:pt>
                <c:pt idx="799">
                  <c:v>24</c:v>
                </c:pt>
                <c:pt idx="800">
                  <c:v>23</c:v>
                </c:pt>
                <c:pt idx="801">
                  <c:v>23</c:v>
                </c:pt>
                <c:pt idx="802">
                  <c:v>24</c:v>
                </c:pt>
                <c:pt idx="803">
                  <c:v>23</c:v>
                </c:pt>
                <c:pt idx="804">
                  <c:v>24</c:v>
                </c:pt>
                <c:pt idx="805">
                  <c:v>24</c:v>
                </c:pt>
                <c:pt idx="806">
                  <c:v>23</c:v>
                </c:pt>
                <c:pt idx="807">
                  <c:v>22</c:v>
                </c:pt>
                <c:pt idx="808">
                  <c:v>23</c:v>
                </c:pt>
                <c:pt idx="809">
                  <c:v>24</c:v>
                </c:pt>
                <c:pt idx="810">
                  <c:v>24</c:v>
                </c:pt>
                <c:pt idx="811">
                  <c:v>23</c:v>
                </c:pt>
                <c:pt idx="812">
                  <c:v>24</c:v>
                </c:pt>
                <c:pt idx="813">
                  <c:v>24</c:v>
                </c:pt>
                <c:pt idx="814">
                  <c:v>23</c:v>
                </c:pt>
                <c:pt idx="815">
                  <c:v>23</c:v>
                </c:pt>
                <c:pt idx="816">
                  <c:v>24</c:v>
                </c:pt>
                <c:pt idx="817">
                  <c:v>24</c:v>
                </c:pt>
                <c:pt idx="818">
                  <c:v>24</c:v>
                </c:pt>
                <c:pt idx="819">
                  <c:v>24</c:v>
                </c:pt>
                <c:pt idx="820">
                  <c:v>24</c:v>
                </c:pt>
                <c:pt idx="821">
                  <c:v>23</c:v>
                </c:pt>
                <c:pt idx="822">
                  <c:v>22</c:v>
                </c:pt>
                <c:pt idx="823">
                  <c:v>24</c:v>
                </c:pt>
                <c:pt idx="824">
                  <c:v>24</c:v>
                </c:pt>
                <c:pt idx="825">
                  <c:v>24</c:v>
                </c:pt>
                <c:pt idx="826">
                  <c:v>24</c:v>
                </c:pt>
                <c:pt idx="827">
                  <c:v>24</c:v>
                </c:pt>
                <c:pt idx="828">
                  <c:v>24</c:v>
                </c:pt>
                <c:pt idx="829">
                  <c:v>15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8</c:v>
                </c:pt>
                <c:pt idx="841">
                  <c:v>8</c:v>
                </c:pt>
                <c:pt idx="842">
                  <c:v>9</c:v>
                </c:pt>
                <c:pt idx="843">
                  <c:v>11</c:v>
                </c:pt>
                <c:pt idx="844">
                  <c:v>16</c:v>
                </c:pt>
                <c:pt idx="845">
                  <c:v>16</c:v>
                </c:pt>
                <c:pt idx="846">
                  <c:v>19</c:v>
                </c:pt>
                <c:pt idx="847">
                  <c:v>20</c:v>
                </c:pt>
                <c:pt idx="848">
                  <c:v>21</c:v>
                </c:pt>
                <c:pt idx="849">
                  <c:v>21</c:v>
                </c:pt>
                <c:pt idx="850">
                  <c:v>21</c:v>
                </c:pt>
                <c:pt idx="851">
                  <c:v>21</c:v>
                </c:pt>
                <c:pt idx="852">
                  <c:v>23</c:v>
                </c:pt>
                <c:pt idx="853">
                  <c:v>24</c:v>
                </c:pt>
                <c:pt idx="854">
                  <c:v>23</c:v>
                </c:pt>
                <c:pt idx="855">
                  <c:v>22</c:v>
                </c:pt>
                <c:pt idx="856">
                  <c:v>24</c:v>
                </c:pt>
                <c:pt idx="857">
                  <c:v>24</c:v>
                </c:pt>
                <c:pt idx="858">
                  <c:v>24</c:v>
                </c:pt>
                <c:pt idx="859">
                  <c:v>24</c:v>
                </c:pt>
                <c:pt idx="860">
                  <c:v>22</c:v>
                </c:pt>
                <c:pt idx="861">
                  <c:v>23</c:v>
                </c:pt>
                <c:pt idx="862">
                  <c:v>24</c:v>
                </c:pt>
                <c:pt idx="863">
                  <c:v>23</c:v>
                </c:pt>
                <c:pt idx="864">
                  <c:v>24</c:v>
                </c:pt>
                <c:pt idx="865">
                  <c:v>24</c:v>
                </c:pt>
                <c:pt idx="866">
                  <c:v>24</c:v>
                </c:pt>
                <c:pt idx="867">
                  <c:v>24</c:v>
                </c:pt>
                <c:pt idx="868">
                  <c:v>22</c:v>
                </c:pt>
                <c:pt idx="869">
                  <c:v>24</c:v>
                </c:pt>
                <c:pt idx="870">
                  <c:v>24</c:v>
                </c:pt>
                <c:pt idx="871">
                  <c:v>24</c:v>
                </c:pt>
                <c:pt idx="872">
                  <c:v>24</c:v>
                </c:pt>
                <c:pt idx="873">
                  <c:v>22</c:v>
                </c:pt>
                <c:pt idx="874">
                  <c:v>24</c:v>
                </c:pt>
                <c:pt idx="875">
                  <c:v>24</c:v>
                </c:pt>
                <c:pt idx="876">
                  <c:v>24</c:v>
                </c:pt>
                <c:pt idx="877">
                  <c:v>23</c:v>
                </c:pt>
                <c:pt idx="878">
                  <c:v>23</c:v>
                </c:pt>
                <c:pt idx="879">
                  <c:v>24</c:v>
                </c:pt>
                <c:pt idx="880">
                  <c:v>23</c:v>
                </c:pt>
                <c:pt idx="881">
                  <c:v>20</c:v>
                </c:pt>
                <c:pt idx="882">
                  <c:v>20</c:v>
                </c:pt>
                <c:pt idx="883">
                  <c:v>17</c:v>
                </c:pt>
                <c:pt idx="884">
                  <c:v>15</c:v>
                </c:pt>
                <c:pt idx="885">
                  <c:v>12</c:v>
                </c:pt>
                <c:pt idx="886">
                  <c:v>9</c:v>
                </c:pt>
                <c:pt idx="887">
                  <c:v>7</c:v>
                </c:pt>
                <c:pt idx="888">
                  <c:v>4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1</c:v>
                </c:pt>
                <c:pt idx="893">
                  <c:v>1</c:v>
                </c:pt>
                <c:pt idx="894">
                  <c:v>1</c:v>
                </c:pt>
                <c:pt idx="895">
                  <c:v>3</c:v>
                </c:pt>
                <c:pt idx="896">
                  <c:v>3</c:v>
                </c:pt>
                <c:pt idx="897">
                  <c:v>5</c:v>
                </c:pt>
                <c:pt idx="898">
                  <c:v>7</c:v>
                </c:pt>
                <c:pt idx="899">
                  <c:v>7</c:v>
                </c:pt>
                <c:pt idx="900">
                  <c:v>9</c:v>
                </c:pt>
                <c:pt idx="901">
                  <c:v>13</c:v>
                </c:pt>
                <c:pt idx="902">
                  <c:v>13</c:v>
                </c:pt>
                <c:pt idx="903">
                  <c:v>13</c:v>
                </c:pt>
                <c:pt idx="904">
                  <c:v>16</c:v>
                </c:pt>
                <c:pt idx="905">
                  <c:v>18</c:v>
                </c:pt>
                <c:pt idx="906">
                  <c:v>18</c:v>
                </c:pt>
                <c:pt idx="907">
                  <c:v>20</c:v>
                </c:pt>
                <c:pt idx="908">
                  <c:v>20</c:v>
                </c:pt>
                <c:pt idx="909">
                  <c:v>22</c:v>
                </c:pt>
                <c:pt idx="910">
                  <c:v>23</c:v>
                </c:pt>
                <c:pt idx="911">
                  <c:v>24</c:v>
                </c:pt>
                <c:pt idx="912">
                  <c:v>24</c:v>
                </c:pt>
                <c:pt idx="913">
                  <c:v>24</c:v>
                </c:pt>
                <c:pt idx="914">
                  <c:v>24</c:v>
                </c:pt>
                <c:pt idx="915">
                  <c:v>24</c:v>
                </c:pt>
                <c:pt idx="916">
                  <c:v>24</c:v>
                </c:pt>
                <c:pt idx="917">
                  <c:v>24</c:v>
                </c:pt>
                <c:pt idx="918">
                  <c:v>24</c:v>
                </c:pt>
                <c:pt idx="919">
                  <c:v>23</c:v>
                </c:pt>
                <c:pt idx="920">
                  <c:v>24</c:v>
                </c:pt>
                <c:pt idx="921">
                  <c:v>24</c:v>
                </c:pt>
                <c:pt idx="922">
                  <c:v>24</c:v>
                </c:pt>
                <c:pt idx="923">
                  <c:v>23</c:v>
                </c:pt>
                <c:pt idx="924">
                  <c:v>24</c:v>
                </c:pt>
                <c:pt idx="925">
                  <c:v>24</c:v>
                </c:pt>
                <c:pt idx="926">
                  <c:v>23</c:v>
                </c:pt>
                <c:pt idx="927">
                  <c:v>23</c:v>
                </c:pt>
                <c:pt idx="928">
                  <c:v>24</c:v>
                </c:pt>
                <c:pt idx="929">
                  <c:v>22</c:v>
                </c:pt>
                <c:pt idx="930">
                  <c:v>24</c:v>
                </c:pt>
                <c:pt idx="931">
                  <c:v>24</c:v>
                </c:pt>
                <c:pt idx="932">
                  <c:v>23</c:v>
                </c:pt>
                <c:pt idx="933">
                  <c:v>24</c:v>
                </c:pt>
                <c:pt idx="934">
                  <c:v>24</c:v>
                </c:pt>
                <c:pt idx="935">
                  <c:v>23</c:v>
                </c:pt>
                <c:pt idx="936">
                  <c:v>22</c:v>
                </c:pt>
                <c:pt idx="937">
                  <c:v>24</c:v>
                </c:pt>
                <c:pt idx="938">
                  <c:v>24</c:v>
                </c:pt>
                <c:pt idx="939">
                  <c:v>24</c:v>
                </c:pt>
                <c:pt idx="940">
                  <c:v>24</c:v>
                </c:pt>
                <c:pt idx="941">
                  <c:v>24</c:v>
                </c:pt>
                <c:pt idx="942">
                  <c:v>24</c:v>
                </c:pt>
                <c:pt idx="943">
                  <c:v>23</c:v>
                </c:pt>
                <c:pt idx="944">
                  <c:v>24</c:v>
                </c:pt>
                <c:pt idx="945">
                  <c:v>21</c:v>
                </c:pt>
                <c:pt idx="946">
                  <c:v>19</c:v>
                </c:pt>
                <c:pt idx="947">
                  <c:v>16</c:v>
                </c:pt>
                <c:pt idx="948">
                  <c:v>12</c:v>
                </c:pt>
                <c:pt idx="949">
                  <c:v>12</c:v>
                </c:pt>
                <c:pt idx="950">
                  <c:v>8</c:v>
                </c:pt>
                <c:pt idx="951">
                  <c:v>4</c:v>
                </c:pt>
                <c:pt idx="952">
                  <c:v>4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3</c:v>
                </c:pt>
                <c:pt idx="960">
                  <c:v>3</c:v>
                </c:pt>
                <c:pt idx="961">
                  <c:v>4</c:v>
                </c:pt>
                <c:pt idx="962">
                  <c:v>4</c:v>
                </c:pt>
                <c:pt idx="963">
                  <c:v>4</c:v>
                </c:pt>
                <c:pt idx="964">
                  <c:v>4</c:v>
                </c:pt>
                <c:pt idx="965">
                  <c:v>5</c:v>
                </c:pt>
                <c:pt idx="966">
                  <c:v>7</c:v>
                </c:pt>
                <c:pt idx="967">
                  <c:v>8</c:v>
                </c:pt>
                <c:pt idx="968">
                  <c:v>8</c:v>
                </c:pt>
                <c:pt idx="969">
                  <c:v>10</c:v>
                </c:pt>
                <c:pt idx="970">
                  <c:v>13</c:v>
                </c:pt>
                <c:pt idx="971">
                  <c:v>15</c:v>
                </c:pt>
                <c:pt idx="972">
                  <c:v>15</c:v>
                </c:pt>
                <c:pt idx="973">
                  <c:v>17</c:v>
                </c:pt>
                <c:pt idx="974">
                  <c:v>18</c:v>
                </c:pt>
                <c:pt idx="975">
                  <c:v>19</c:v>
                </c:pt>
                <c:pt idx="976">
                  <c:v>21</c:v>
                </c:pt>
                <c:pt idx="977">
                  <c:v>23</c:v>
                </c:pt>
                <c:pt idx="978">
                  <c:v>24</c:v>
                </c:pt>
                <c:pt idx="979">
                  <c:v>24</c:v>
                </c:pt>
                <c:pt idx="980">
                  <c:v>24</c:v>
                </c:pt>
                <c:pt idx="981">
                  <c:v>24</c:v>
                </c:pt>
                <c:pt idx="982">
                  <c:v>24</c:v>
                </c:pt>
                <c:pt idx="983">
                  <c:v>24</c:v>
                </c:pt>
                <c:pt idx="984">
                  <c:v>24</c:v>
                </c:pt>
                <c:pt idx="985">
                  <c:v>24</c:v>
                </c:pt>
                <c:pt idx="986">
                  <c:v>24</c:v>
                </c:pt>
                <c:pt idx="987">
                  <c:v>24</c:v>
                </c:pt>
                <c:pt idx="988">
                  <c:v>24</c:v>
                </c:pt>
                <c:pt idx="989">
                  <c:v>24</c:v>
                </c:pt>
                <c:pt idx="990">
                  <c:v>24</c:v>
                </c:pt>
                <c:pt idx="991">
                  <c:v>24</c:v>
                </c:pt>
                <c:pt idx="992">
                  <c:v>24</c:v>
                </c:pt>
                <c:pt idx="993">
                  <c:v>24</c:v>
                </c:pt>
                <c:pt idx="994">
                  <c:v>24</c:v>
                </c:pt>
                <c:pt idx="995">
                  <c:v>24</c:v>
                </c:pt>
                <c:pt idx="996">
                  <c:v>24</c:v>
                </c:pt>
                <c:pt idx="997">
                  <c:v>24</c:v>
                </c:pt>
                <c:pt idx="998">
                  <c:v>24</c:v>
                </c:pt>
                <c:pt idx="999">
                  <c:v>24</c:v>
                </c:pt>
                <c:pt idx="1000">
                  <c:v>23</c:v>
                </c:pt>
                <c:pt idx="1001">
                  <c:v>23</c:v>
                </c:pt>
                <c:pt idx="1002">
                  <c:v>24</c:v>
                </c:pt>
                <c:pt idx="1003">
                  <c:v>24</c:v>
                </c:pt>
                <c:pt idx="1004">
                  <c:v>23</c:v>
                </c:pt>
                <c:pt idx="1005">
                  <c:v>24</c:v>
                </c:pt>
                <c:pt idx="1006">
                  <c:v>24</c:v>
                </c:pt>
                <c:pt idx="1007">
                  <c:v>24</c:v>
                </c:pt>
                <c:pt idx="1008">
                  <c:v>23</c:v>
                </c:pt>
                <c:pt idx="1009">
                  <c:v>23</c:v>
                </c:pt>
                <c:pt idx="1010">
                  <c:v>24</c:v>
                </c:pt>
                <c:pt idx="1011">
                  <c:v>24</c:v>
                </c:pt>
                <c:pt idx="1012">
                  <c:v>24</c:v>
                </c:pt>
                <c:pt idx="1013">
                  <c:v>24</c:v>
                </c:pt>
                <c:pt idx="1014">
                  <c:v>24</c:v>
                </c:pt>
                <c:pt idx="1015">
                  <c:v>23</c:v>
                </c:pt>
                <c:pt idx="1016">
                  <c:v>20</c:v>
                </c:pt>
                <c:pt idx="1017">
                  <c:v>20</c:v>
                </c:pt>
                <c:pt idx="1018">
                  <c:v>16</c:v>
                </c:pt>
                <c:pt idx="1019">
                  <c:v>12</c:v>
                </c:pt>
                <c:pt idx="1020">
                  <c:v>11</c:v>
                </c:pt>
                <c:pt idx="1021">
                  <c:v>8</c:v>
                </c:pt>
                <c:pt idx="1022">
                  <c:v>4</c:v>
                </c:pt>
                <c:pt idx="1023">
                  <c:v>3</c:v>
                </c:pt>
                <c:pt idx="1024">
                  <c:v>0</c:v>
                </c:pt>
                <c:pt idx="1025">
                  <c:v>0</c:v>
                </c:pt>
                <c:pt idx="1026">
                  <c:v>2</c:v>
                </c:pt>
                <c:pt idx="1027">
                  <c:v>3</c:v>
                </c:pt>
                <c:pt idx="1028">
                  <c:v>5</c:v>
                </c:pt>
                <c:pt idx="1029">
                  <c:v>6</c:v>
                </c:pt>
                <c:pt idx="1030">
                  <c:v>7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9</c:v>
                </c:pt>
                <c:pt idx="1035">
                  <c:v>9</c:v>
                </c:pt>
                <c:pt idx="1036">
                  <c:v>12</c:v>
                </c:pt>
                <c:pt idx="1037">
                  <c:v>14</c:v>
                </c:pt>
                <c:pt idx="1038">
                  <c:v>15</c:v>
                </c:pt>
                <c:pt idx="1039">
                  <c:v>16</c:v>
                </c:pt>
                <c:pt idx="1040">
                  <c:v>19</c:v>
                </c:pt>
                <c:pt idx="1041">
                  <c:v>20</c:v>
                </c:pt>
                <c:pt idx="1042">
                  <c:v>22</c:v>
                </c:pt>
                <c:pt idx="1043">
                  <c:v>22</c:v>
                </c:pt>
                <c:pt idx="1044">
                  <c:v>22</c:v>
                </c:pt>
                <c:pt idx="1045">
                  <c:v>24</c:v>
                </c:pt>
                <c:pt idx="1046">
                  <c:v>22</c:v>
                </c:pt>
                <c:pt idx="1047">
                  <c:v>24</c:v>
                </c:pt>
                <c:pt idx="1048">
                  <c:v>24</c:v>
                </c:pt>
                <c:pt idx="1049">
                  <c:v>24</c:v>
                </c:pt>
                <c:pt idx="1050">
                  <c:v>23</c:v>
                </c:pt>
                <c:pt idx="1051">
                  <c:v>24</c:v>
                </c:pt>
                <c:pt idx="1052">
                  <c:v>24</c:v>
                </c:pt>
                <c:pt idx="1053">
                  <c:v>24</c:v>
                </c:pt>
                <c:pt idx="1054">
                  <c:v>24</c:v>
                </c:pt>
                <c:pt idx="1055">
                  <c:v>24</c:v>
                </c:pt>
                <c:pt idx="1056">
                  <c:v>24</c:v>
                </c:pt>
                <c:pt idx="1057">
                  <c:v>24</c:v>
                </c:pt>
                <c:pt idx="1058">
                  <c:v>24</c:v>
                </c:pt>
                <c:pt idx="1059">
                  <c:v>24</c:v>
                </c:pt>
                <c:pt idx="1060">
                  <c:v>24</c:v>
                </c:pt>
                <c:pt idx="1061">
                  <c:v>24</c:v>
                </c:pt>
                <c:pt idx="1062">
                  <c:v>24</c:v>
                </c:pt>
                <c:pt idx="1063">
                  <c:v>23</c:v>
                </c:pt>
                <c:pt idx="1064">
                  <c:v>23</c:v>
                </c:pt>
                <c:pt idx="1065">
                  <c:v>24</c:v>
                </c:pt>
                <c:pt idx="1066">
                  <c:v>23</c:v>
                </c:pt>
                <c:pt idx="1067">
                  <c:v>24</c:v>
                </c:pt>
                <c:pt idx="1068">
                  <c:v>23</c:v>
                </c:pt>
                <c:pt idx="1069">
                  <c:v>24</c:v>
                </c:pt>
                <c:pt idx="1070">
                  <c:v>24</c:v>
                </c:pt>
                <c:pt idx="1071">
                  <c:v>24</c:v>
                </c:pt>
                <c:pt idx="1072">
                  <c:v>22</c:v>
                </c:pt>
                <c:pt idx="1073">
                  <c:v>24</c:v>
                </c:pt>
                <c:pt idx="1074">
                  <c:v>24</c:v>
                </c:pt>
                <c:pt idx="1075">
                  <c:v>24</c:v>
                </c:pt>
                <c:pt idx="1076">
                  <c:v>24</c:v>
                </c:pt>
                <c:pt idx="1077">
                  <c:v>24</c:v>
                </c:pt>
                <c:pt idx="1078">
                  <c:v>24</c:v>
                </c:pt>
                <c:pt idx="1079">
                  <c:v>24</c:v>
                </c:pt>
                <c:pt idx="1080">
                  <c:v>24</c:v>
                </c:pt>
                <c:pt idx="1081">
                  <c:v>24</c:v>
                </c:pt>
                <c:pt idx="1082">
                  <c:v>24</c:v>
                </c:pt>
                <c:pt idx="1083">
                  <c:v>24</c:v>
                </c:pt>
                <c:pt idx="1084">
                  <c:v>24</c:v>
                </c:pt>
                <c:pt idx="1085">
                  <c:v>23</c:v>
                </c:pt>
                <c:pt idx="1086">
                  <c:v>24</c:v>
                </c:pt>
                <c:pt idx="1087">
                  <c:v>23</c:v>
                </c:pt>
                <c:pt idx="1088">
                  <c:v>24</c:v>
                </c:pt>
                <c:pt idx="1089">
                  <c:v>24</c:v>
                </c:pt>
                <c:pt idx="1090">
                  <c:v>24</c:v>
                </c:pt>
                <c:pt idx="1091">
                  <c:v>23</c:v>
                </c:pt>
                <c:pt idx="1092">
                  <c:v>24</c:v>
                </c:pt>
                <c:pt idx="1093">
                  <c:v>24</c:v>
                </c:pt>
                <c:pt idx="1094">
                  <c:v>24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24</c:v>
                </c:pt>
                <c:pt idx="1099">
                  <c:v>24</c:v>
                </c:pt>
                <c:pt idx="1100">
                  <c:v>24</c:v>
                </c:pt>
                <c:pt idx="1101">
                  <c:v>24</c:v>
                </c:pt>
                <c:pt idx="1102">
                  <c:v>24</c:v>
                </c:pt>
                <c:pt idx="1103">
                  <c:v>24</c:v>
                </c:pt>
                <c:pt idx="1104">
                  <c:v>23</c:v>
                </c:pt>
                <c:pt idx="1105">
                  <c:v>23</c:v>
                </c:pt>
                <c:pt idx="1106">
                  <c:v>24</c:v>
                </c:pt>
                <c:pt idx="1107">
                  <c:v>24</c:v>
                </c:pt>
                <c:pt idx="1108">
                  <c:v>23</c:v>
                </c:pt>
                <c:pt idx="1109">
                  <c:v>24</c:v>
                </c:pt>
                <c:pt idx="1110">
                  <c:v>24</c:v>
                </c:pt>
                <c:pt idx="1111">
                  <c:v>24</c:v>
                </c:pt>
                <c:pt idx="1112">
                  <c:v>23</c:v>
                </c:pt>
                <c:pt idx="1113">
                  <c:v>24</c:v>
                </c:pt>
                <c:pt idx="1114">
                  <c:v>24</c:v>
                </c:pt>
                <c:pt idx="1115">
                  <c:v>24</c:v>
                </c:pt>
                <c:pt idx="1116">
                  <c:v>23</c:v>
                </c:pt>
                <c:pt idx="1117">
                  <c:v>23</c:v>
                </c:pt>
                <c:pt idx="1118">
                  <c:v>24</c:v>
                </c:pt>
                <c:pt idx="1119">
                  <c:v>24</c:v>
                </c:pt>
                <c:pt idx="1120">
                  <c:v>24</c:v>
                </c:pt>
                <c:pt idx="1121">
                  <c:v>24</c:v>
                </c:pt>
                <c:pt idx="1122">
                  <c:v>23</c:v>
                </c:pt>
                <c:pt idx="1123">
                  <c:v>18</c:v>
                </c:pt>
                <c:pt idx="1124">
                  <c:v>14</c:v>
                </c:pt>
                <c:pt idx="1125">
                  <c:v>12</c:v>
                </c:pt>
                <c:pt idx="1126">
                  <c:v>13</c:v>
                </c:pt>
                <c:pt idx="1127">
                  <c:v>21</c:v>
                </c:pt>
                <c:pt idx="1128">
                  <c:v>22</c:v>
                </c:pt>
                <c:pt idx="1129">
                  <c:v>24</c:v>
                </c:pt>
                <c:pt idx="1130">
                  <c:v>24</c:v>
                </c:pt>
                <c:pt idx="1131">
                  <c:v>24</c:v>
                </c:pt>
                <c:pt idx="1132">
                  <c:v>24</c:v>
                </c:pt>
                <c:pt idx="1133">
                  <c:v>22</c:v>
                </c:pt>
                <c:pt idx="1134">
                  <c:v>24</c:v>
                </c:pt>
                <c:pt idx="1135">
                  <c:v>22</c:v>
                </c:pt>
                <c:pt idx="1136">
                  <c:v>24</c:v>
                </c:pt>
                <c:pt idx="1137">
                  <c:v>24</c:v>
                </c:pt>
                <c:pt idx="1138">
                  <c:v>24</c:v>
                </c:pt>
                <c:pt idx="1139">
                  <c:v>24</c:v>
                </c:pt>
                <c:pt idx="1140">
                  <c:v>24</c:v>
                </c:pt>
                <c:pt idx="1141">
                  <c:v>24</c:v>
                </c:pt>
                <c:pt idx="1142">
                  <c:v>24</c:v>
                </c:pt>
                <c:pt idx="1143">
                  <c:v>23</c:v>
                </c:pt>
                <c:pt idx="1144">
                  <c:v>24</c:v>
                </c:pt>
                <c:pt idx="1145">
                  <c:v>23</c:v>
                </c:pt>
                <c:pt idx="1146">
                  <c:v>24</c:v>
                </c:pt>
                <c:pt idx="1147">
                  <c:v>23</c:v>
                </c:pt>
                <c:pt idx="1148">
                  <c:v>22</c:v>
                </c:pt>
                <c:pt idx="1149">
                  <c:v>24</c:v>
                </c:pt>
                <c:pt idx="1150">
                  <c:v>24</c:v>
                </c:pt>
                <c:pt idx="1151">
                  <c:v>24</c:v>
                </c:pt>
                <c:pt idx="1152">
                  <c:v>24</c:v>
                </c:pt>
                <c:pt idx="1153">
                  <c:v>24</c:v>
                </c:pt>
                <c:pt idx="1154">
                  <c:v>20</c:v>
                </c:pt>
                <c:pt idx="1155">
                  <c:v>10</c:v>
                </c:pt>
                <c:pt idx="1156">
                  <c:v>0</c:v>
                </c:pt>
                <c:pt idx="1157">
                  <c:v>1</c:v>
                </c:pt>
                <c:pt idx="1158">
                  <c:v>1</c:v>
                </c:pt>
                <c:pt idx="1159">
                  <c:v>2</c:v>
                </c:pt>
                <c:pt idx="1160">
                  <c:v>2</c:v>
                </c:pt>
                <c:pt idx="1161">
                  <c:v>2</c:v>
                </c:pt>
                <c:pt idx="1162">
                  <c:v>3</c:v>
                </c:pt>
                <c:pt idx="1163">
                  <c:v>6</c:v>
                </c:pt>
                <c:pt idx="1164">
                  <c:v>7</c:v>
                </c:pt>
                <c:pt idx="1165">
                  <c:v>7</c:v>
                </c:pt>
                <c:pt idx="1166">
                  <c:v>7</c:v>
                </c:pt>
                <c:pt idx="1167">
                  <c:v>9</c:v>
                </c:pt>
                <c:pt idx="1168">
                  <c:v>9</c:v>
                </c:pt>
                <c:pt idx="1169">
                  <c:v>11</c:v>
                </c:pt>
                <c:pt idx="1170">
                  <c:v>11</c:v>
                </c:pt>
                <c:pt idx="1171">
                  <c:v>11</c:v>
                </c:pt>
                <c:pt idx="1172">
                  <c:v>11</c:v>
                </c:pt>
                <c:pt idx="1173">
                  <c:v>11</c:v>
                </c:pt>
                <c:pt idx="1174">
                  <c:v>12</c:v>
                </c:pt>
                <c:pt idx="1175">
                  <c:v>16</c:v>
                </c:pt>
                <c:pt idx="1176">
                  <c:v>18</c:v>
                </c:pt>
                <c:pt idx="1177">
                  <c:v>23</c:v>
                </c:pt>
                <c:pt idx="1178">
                  <c:v>24</c:v>
                </c:pt>
                <c:pt idx="1179">
                  <c:v>24</c:v>
                </c:pt>
                <c:pt idx="1180">
                  <c:v>24</c:v>
                </c:pt>
                <c:pt idx="1181">
                  <c:v>24</c:v>
                </c:pt>
                <c:pt idx="1182">
                  <c:v>23</c:v>
                </c:pt>
                <c:pt idx="1183">
                  <c:v>23</c:v>
                </c:pt>
                <c:pt idx="1184">
                  <c:v>22</c:v>
                </c:pt>
                <c:pt idx="1185">
                  <c:v>23</c:v>
                </c:pt>
                <c:pt idx="1186">
                  <c:v>24</c:v>
                </c:pt>
                <c:pt idx="1187">
                  <c:v>24</c:v>
                </c:pt>
                <c:pt idx="1188">
                  <c:v>24</c:v>
                </c:pt>
                <c:pt idx="1189">
                  <c:v>24</c:v>
                </c:pt>
                <c:pt idx="1190">
                  <c:v>23</c:v>
                </c:pt>
                <c:pt idx="1191">
                  <c:v>24</c:v>
                </c:pt>
                <c:pt idx="1192">
                  <c:v>23</c:v>
                </c:pt>
                <c:pt idx="1193">
                  <c:v>24</c:v>
                </c:pt>
                <c:pt idx="1194">
                  <c:v>24</c:v>
                </c:pt>
                <c:pt idx="1195">
                  <c:v>23</c:v>
                </c:pt>
                <c:pt idx="1196">
                  <c:v>23</c:v>
                </c:pt>
                <c:pt idx="1197">
                  <c:v>23</c:v>
                </c:pt>
                <c:pt idx="1198">
                  <c:v>24</c:v>
                </c:pt>
                <c:pt idx="1199">
                  <c:v>24</c:v>
                </c:pt>
                <c:pt idx="1200">
                  <c:v>24</c:v>
                </c:pt>
                <c:pt idx="1201">
                  <c:v>24</c:v>
                </c:pt>
                <c:pt idx="1202">
                  <c:v>24</c:v>
                </c:pt>
                <c:pt idx="1203">
                  <c:v>18</c:v>
                </c:pt>
                <c:pt idx="1204">
                  <c:v>8</c:v>
                </c:pt>
                <c:pt idx="1205">
                  <c:v>0</c:v>
                </c:pt>
                <c:pt idx="1206">
                  <c:v>2</c:v>
                </c:pt>
                <c:pt idx="1207">
                  <c:v>3</c:v>
                </c:pt>
                <c:pt idx="1208">
                  <c:v>4</c:v>
                </c:pt>
                <c:pt idx="1209">
                  <c:v>4</c:v>
                </c:pt>
                <c:pt idx="1210">
                  <c:v>4</c:v>
                </c:pt>
                <c:pt idx="1211">
                  <c:v>4</c:v>
                </c:pt>
                <c:pt idx="1212">
                  <c:v>6</c:v>
                </c:pt>
                <c:pt idx="1213">
                  <c:v>7</c:v>
                </c:pt>
                <c:pt idx="1214">
                  <c:v>8</c:v>
                </c:pt>
                <c:pt idx="1215">
                  <c:v>10</c:v>
                </c:pt>
                <c:pt idx="1216">
                  <c:v>10</c:v>
                </c:pt>
                <c:pt idx="1217">
                  <c:v>11</c:v>
                </c:pt>
                <c:pt idx="1218">
                  <c:v>13</c:v>
                </c:pt>
                <c:pt idx="1219">
                  <c:v>15</c:v>
                </c:pt>
                <c:pt idx="1220">
                  <c:v>21</c:v>
                </c:pt>
                <c:pt idx="1221">
                  <c:v>23</c:v>
                </c:pt>
                <c:pt idx="1222">
                  <c:v>24</c:v>
                </c:pt>
                <c:pt idx="1223">
                  <c:v>24</c:v>
                </c:pt>
                <c:pt idx="1224">
                  <c:v>24</c:v>
                </c:pt>
                <c:pt idx="1225">
                  <c:v>24</c:v>
                </c:pt>
                <c:pt idx="1226">
                  <c:v>23</c:v>
                </c:pt>
                <c:pt idx="1227">
                  <c:v>23</c:v>
                </c:pt>
                <c:pt idx="1228">
                  <c:v>23</c:v>
                </c:pt>
                <c:pt idx="1229">
                  <c:v>24</c:v>
                </c:pt>
                <c:pt idx="1230">
                  <c:v>24</c:v>
                </c:pt>
                <c:pt idx="1231">
                  <c:v>24</c:v>
                </c:pt>
                <c:pt idx="1232">
                  <c:v>24</c:v>
                </c:pt>
                <c:pt idx="1233">
                  <c:v>23</c:v>
                </c:pt>
                <c:pt idx="1234">
                  <c:v>23</c:v>
                </c:pt>
                <c:pt idx="1235">
                  <c:v>24</c:v>
                </c:pt>
                <c:pt idx="1236">
                  <c:v>24</c:v>
                </c:pt>
                <c:pt idx="1237">
                  <c:v>23</c:v>
                </c:pt>
                <c:pt idx="1238">
                  <c:v>24</c:v>
                </c:pt>
                <c:pt idx="1239">
                  <c:v>24</c:v>
                </c:pt>
                <c:pt idx="1240">
                  <c:v>22</c:v>
                </c:pt>
                <c:pt idx="1241">
                  <c:v>22</c:v>
                </c:pt>
                <c:pt idx="1242">
                  <c:v>24</c:v>
                </c:pt>
                <c:pt idx="1243">
                  <c:v>24</c:v>
                </c:pt>
                <c:pt idx="1244">
                  <c:v>24</c:v>
                </c:pt>
                <c:pt idx="1245">
                  <c:v>24</c:v>
                </c:pt>
                <c:pt idx="1246">
                  <c:v>23</c:v>
                </c:pt>
                <c:pt idx="1247">
                  <c:v>11</c:v>
                </c:pt>
                <c:pt idx="1248">
                  <c:v>0</c:v>
                </c:pt>
                <c:pt idx="1249">
                  <c:v>1</c:v>
                </c:pt>
                <c:pt idx="1250">
                  <c:v>2</c:v>
                </c:pt>
                <c:pt idx="1251">
                  <c:v>2</c:v>
                </c:pt>
                <c:pt idx="1252">
                  <c:v>2</c:v>
                </c:pt>
                <c:pt idx="1253">
                  <c:v>3</c:v>
                </c:pt>
                <c:pt idx="1254">
                  <c:v>3</c:v>
                </c:pt>
                <c:pt idx="1255">
                  <c:v>6</c:v>
                </c:pt>
                <c:pt idx="1256">
                  <c:v>7</c:v>
                </c:pt>
                <c:pt idx="1257">
                  <c:v>8</c:v>
                </c:pt>
                <c:pt idx="1258">
                  <c:v>10</c:v>
                </c:pt>
                <c:pt idx="1259">
                  <c:v>10</c:v>
                </c:pt>
                <c:pt idx="1260">
                  <c:v>11</c:v>
                </c:pt>
                <c:pt idx="1261">
                  <c:v>14</c:v>
                </c:pt>
                <c:pt idx="1262">
                  <c:v>16</c:v>
                </c:pt>
                <c:pt idx="1263">
                  <c:v>19</c:v>
                </c:pt>
                <c:pt idx="1264">
                  <c:v>20</c:v>
                </c:pt>
                <c:pt idx="1265">
                  <c:v>21</c:v>
                </c:pt>
                <c:pt idx="1266">
                  <c:v>23</c:v>
                </c:pt>
                <c:pt idx="1267">
                  <c:v>24</c:v>
                </c:pt>
                <c:pt idx="1268">
                  <c:v>24</c:v>
                </c:pt>
                <c:pt idx="1269">
                  <c:v>24</c:v>
                </c:pt>
                <c:pt idx="1270">
                  <c:v>24</c:v>
                </c:pt>
                <c:pt idx="1271">
                  <c:v>23</c:v>
                </c:pt>
                <c:pt idx="1272">
                  <c:v>24</c:v>
                </c:pt>
                <c:pt idx="1273">
                  <c:v>23</c:v>
                </c:pt>
                <c:pt idx="1274">
                  <c:v>23</c:v>
                </c:pt>
                <c:pt idx="1275">
                  <c:v>24</c:v>
                </c:pt>
                <c:pt idx="1276">
                  <c:v>23</c:v>
                </c:pt>
                <c:pt idx="1277">
                  <c:v>24</c:v>
                </c:pt>
                <c:pt idx="1278">
                  <c:v>24</c:v>
                </c:pt>
                <c:pt idx="1279">
                  <c:v>24</c:v>
                </c:pt>
                <c:pt idx="1280">
                  <c:v>24</c:v>
                </c:pt>
                <c:pt idx="1281">
                  <c:v>24</c:v>
                </c:pt>
                <c:pt idx="1282">
                  <c:v>24</c:v>
                </c:pt>
                <c:pt idx="1283">
                  <c:v>24</c:v>
                </c:pt>
                <c:pt idx="1284">
                  <c:v>24</c:v>
                </c:pt>
                <c:pt idx="1285">
                  <c:v>23</c:v>
                </c:pt>
                <c:pt idx="1286">
                  <c:v>24</c:v>
                </c:pt>
                <c:pt idx="1287">
                  <c:v>24</c:v>
                </c:pt>
                <c:pt idx="1288">
                  <c:v>24</c:v>
                </c:pt>
                <c:pt idx="1289">
                  <c:v>23</c:v>
                </c:pt>
                <c:pt idx="1290">
                  <c:v>24</c:v>
                </c:pt>
                <c:pt idx="1291">
                  <c:v>24</c:v>
                </c:pt>
                <c:pt idx="1292">
                  <c:v>24</c:v>
                </c:pt>
                <c:pt idx="1293">
                  <c:v>24</c:v>
                </c:pt>
                <c:pt idx="1294">
                  <c:v>24</c:v>
                </c:pt>
                <c:pt idx="1295">
                  <c:v>24</c:v>
                </c:pt>
                <c:pt idx="1296">
                  <c:v>24</c:v>
                </c:pt>
                <c:pt idx="1297">
                  <c:v>22</c:v>
                </c:pt>
                <c:pt idx="1298">
                  <c:v>23</c:v>
                </c:pt>
                <c:pt idx="1299">
                  <c:v>24</c:v>
                </c:pt>
                <c:pt idx="1300">
                  <c:v>23</c:v>
                </c:pt>
                <c:pt idx="1301">
                  <c:v>24</c:v>
                </c:pt>
                <c:pt idx="1302">
                  <c:v>24</c:v>
                </c:pt>
                <c:pt idx="1303">
                  <c:v>24</c:v>
                </c:pt>
                <c:pt idx="1304">
                  <c:v>24</c:v>
                </c:pt>
                <c:pt idx="1305">
                  <c:v>24</c:v>
                </c:pt>
                <c:pt idx="1306">
                  <c:v>24</c:v>
                </c:pt>
                <c:pt idx="1307">
                  <c:v>24</c:v>
                </c:pt>
                <c:pt idx="1308">
                  <c:v>24</c:v>
                </c:pt>
                <c:pt idx="1309">
                  <c:v>24</c:v>
                </c:pt>
                <c:pt idx="1310">
                  <c:v>24</c:v>
                </c:pt>
                <c:pt idx="1311">
                  <c:v>24</c:v>
                </c:pt>
                <c:pt idx="1312">
                  <c:v>24</c:v>
                </c:pt>
                <c:pt idx="1313">
                  <c:v>24</c:v>
                </c:pt>
                <c:pt idx="1314">
                  <c:v>24</c:v>
                </c:pt>
                <c:pt idx="1315">
                  <c:v>24</c:v>
                </c:pt>
                <c:pt idx="1316">
                  <c:v>23</c:v>
                </c:pt>
                <c:pt idx="1317">
                  <c:v>24</c:v>
                </c:pt>
                <c:pt idx="1318">
                  <c:v>24</c:v>
                </c:pt>
                <c:pt idx="1319">
                  <c:v>24</c:v>
                </c:pt>
                <c:pt idx="1320">
                  <c:v>22</c:v>
                </c:pt>
                <c:pt idx="1321">
                  <c:v>24</c:v>
                </c:pt>
                <c:pt idx="1322">
                  <c:v>23</c:v>
                </c:pt>
                <c:pt idx="1323">
                  <c:v>23</c:v>
                </c:pt>
                <c:pt idx="1324">
                  <c:v>23</c:v>
                </c:pt>
                <c:pt idx="1325">
                  <c:v>24</c:v>
                </c:pt>
                <c:pt idx="1326">
                  <c:v>24</c:v>
                </c:pt>
                <c:pt idx="1327">
                  <c:v>24</c:v>
                </c:pt>
                <c:pt idx="1328">
                  <c:v>24</c:v>
                </c:pt>
                <c:pt idx="1329">
                  <c:v>24</c:v>
                </c:pt>
                <c:pt idx="1330">
                  <c:v>24</c:v>
                </c:pt>
                <c:pt idx="1331">
                  <c:v>23</c:v>
                </c:pt>
                <c:pt idx="1332">
                  <c:v>24</c:v>
                </c:pt>
                <c:pt idx="1333">
                  <c:v>24</c:v>
                </c:pt>
                <c:pt idx="1334">
                  <c:v>24</c:v>
                </c:pt>
                <c:pt idx="1335">
                  <c:v>24</c:v>
                </c:pt>
                <c:pt idx="1336">
                  <c:v>24</c:v>
                </c:pt>
                <c:pt idx="1337">
                  <c:v>15</c:v>
                </c:pt>
                <c:pt idx="1338">
                  <c:v>4</c:v>
                </c:pt>
                <c:pt idx="1339">
                  <c:v>0</c:v>
                </c:pt>
                <c:pt idx="1340">
                  <c:v>1</c:v>
                </c:pt>
                <c:pt idx="1341">
                  <c:v>2</c:v>
                </c:pt>
                <c:pt idx="1342">
                  <c:v>3</c:v>
                </c:pt>
                <c:pt idx="1343">
                  <c:v>5</c:v>
                </c:pt>
                <c:pt idx="1344">
                  <c:v>6</c:v>
                </c:pt>
                <c:pt idx="1345">
                  <c:v>6</c:v>
                </c:pt>
                <c:pt idx="1346">
                  <c:v>7</c:v>
                </c:pt>
                <c:pt idx="1347">
                  <c:v>7</c:v>
                </c:pt>
                <c:pt idx="1348">
                  <c:v>7</c:v>
                </c:pt>
                <c:pt idx="1349">
                  <c:v>8</c:v>
                </c:pt>
                <c:pt idx="1350">
                  <c:v>9</c:v>
                </c:pt>
                <c:pt idx="1351">
                  <c:v>11</c:v>
                </c:pt>
                <c:pt idx="1352">
                  <c:v>11</c:v>
                </c:pt>
                <c:pt idx="1353">
                  <c:v>12</c:v>
                </c:pt>
                <c:pt idx="1354">
                  <c:v>14</c:v>
                </c:pt>
                <c:pt idx="1355">
                  <c:v>17</c:v>
                </c:pt>
                <c:pt idx="1356">
                  <c:v>17</c:v>
                </c:pt>
                <c:pt idx="1357">
                  <c:v>17</c:v>
                </c:pt>
                <c:pt idx="1358">
                  <c:v>19</c:v>
                </c:pt>
                <c:pt idx="1359">
                  <c:v>23</c:v>
                </c:pt>
                <c:pt idx="1360">
                  <c:v>24</c:v>
                </c:pt>
                <c:pt idx="1361">
                  <c:v>24</c:v>
                </c:pt>
                <c:pt idx="1362">
                  <c:v>23</c:v>
                </c:pt>
                <c:pt idx="1363">
                  <c:v>24</c:v>
                </c:pt>
                <c:pt idx="1364">
                  <c:v>23</c:v>
                </c:pt>
                <c:pt idx="1365">
                  <c:v>24</c:v>
                </c:pt>
                <c:pt idx="1366">
                  <c:v>24</c:v>
                </c:pt>
                <c:pt idx="1367">
                  <c:v>24</c:v>
                </c:pt>
                <c:pt idx="1368">
                  <c:v>23</c:v>
                </c:pt>
                <c:pt idx="1369">
                  <c:v>24</c:v>
                </c:pt>
                <c:pt idx="1370">
                  <c:v>23</c:v>
                </c:pt>
                <c:pt idx="1371">
                  <c:v>23</c:v>
                </c:pt>
                <c:pt idx="1372">
                  <c:v>24</c:v>
                </c:pt>
                <c:pt idx="1373">
                  <c:v>24</c:v>
                </c:pt>
                <c:pt idx="1374">
                  <c:v>24</c:v>
                </c:pt>
                <c:pt idx="1375">
                  <c:v>24</c:v>
                </c:pt>
                <c:pt idx="1376">
                  <c:v>23</c:v>
                </c:pt>
                <c:pt idx="1377">
                  <c:v>24</c:v>
                </c:pt>
                <c:pt idx="1378">
                  <c:v>23</c:v>
                </c:pt>
                <c:pt idx="1379">
                  <c:v>24</c:v>
                </c:pt>
                <c:pt idx="1380">
                  <c:v>24</c:v>
                </c:pt>
                <c:pt idx="1381">
                  <c:v>24</c:v>
                </c:pt>
                <c:pt idx="1382">
                  <c:v>22</c:v>
                </c:pt>
                <c:pt idx="1383">
                  <c:v>24</c:v>
                </c:pt>
                <c:pt idx="1384">
                  <c:v>23</c:v>
                </c:pt>
                <c:pt idx="1385">
                  <c:v>24</c:v>
                </c:pt>
                <c:pt idx="1386">
                  <c:v>24</c:v>
                </c:pt>
                <c:pt idx="1387">
                  <c:v>24</c:v>
                </c:pt>
                <c:pt idx="1388">
                  <c:v>24</c:v>
                </c:pt>
                <c:pt idx="1389">
                  <c:v>22</c:v>
                </c:pt>
                <c:pt idx="1390">
                  <c:v>24</c:v>
                </c:pt>
                <c:pt idx="1391">
                  <c:v>24</c:v>
                </c:pt>
                <c:pt idx="1392">
                  <c:v>24</c:v>
                </c:pt>
                <c:pt idx="1393">
                  <c:v>23</c:v>
                </c:pt>
                <c:pt idx="1394">
                  <c:v>22</c:v>
                </c:pt>
                <c:pt idx="1395">
                  <c:v>24</c:v>
                </c:pt>
                <c:pt idx="1396">
                  <c:v>24</c:v>
                </c:pt>
                <c:pt idx="1397">
                  <c:v>24</c:v>
                </c:pt>
                <c:pt idx="1398">
                  <c:v>23</c:v>
                </c:pt>
                <c:pt idx="1399">
                  <c:v>23</c:v>
                </c:pt>
                <c:pt idx="1400">
                  <c:v>23</c:v>
                </c:pt>
                <c:pt idx="1401">
                  <c:v>23</c:v>
                </c:pt>
                <c:pt idx="1402">
                  <c:v>24</c:v>
                </c:pt>
                <c:pt idx="1403">
                  <c:v>24</c:v>
                </c:pt>
                <c:pt idx="1404">
                  <c:v>24</c:v>
                </c:pt>
                <c:pt idx="1405">
                  <c:v>24</c:v>
                </c:pt>
                <c:pt idx="1406">
                  <c:v>23</c:v>
                </c:pt>
                <c:pt idx="1407">
                  <c:v>24</c:v>
                </c:pt>
                <c:pt idx="1408">
                  <c:v>24</c:v>
                </c:pt>
                <c:pt idx="1409">
                  <c:v>24</c:v>
                </c:pt>
                <c:pt idx="1410">
                  <c:v>24</c:v>
                </c:pt>
                <c:pt idx="1411">
                  <c:v>24</c:v>
                </c:pt>
                <c:pt idx="1412">
                  <c:v>23</c:v>
                </c:pt>
                <c:pt idx="1413">
                  <c:v>24</c:v>
                </c:pt>
                <c:pt idx="1414">
                  <c:v>23</c:v>
                </c:pt>
                <c:pt idx="1415">
                  <c:v>24</c:v>
                </c:pt>
                <c:pt idx="1416">
                  <c:v>24</c:v>
                </c:pt>
                <c:pt idx="1417">
                  <c:v>24</c:v>
                </c:pt>
                <c:pt idx="1418">
                  <c:v>24</c:v>
                </c:pt>
                <c:pt idx="1419">
                  <c:v>24</c:v>
                </c:pt>
                <c:pt idx="1420">
                  <c:v>23</c:v>
                </c:pt>
                <c:pt idx="1421">
                  <c:v>24</c:v>
                </c:pt>
                <c:pt idx="1422">
                  <c:v>24</c:v>
                </c:pt>
                <c:pt idx="1423">
                  <c:v>24</c:v>
                </c:pt>
                <c:pt idx="1424">
                  <c:v>24</c:v>
                </c:pt>
                <c:pt idx="1425">
                  <c:v>24</c:v>
                </c:pt>
                <c:pt idx="1426">
                  <c:v>24</c:v>
                </c:pt>
                <c:pt idx="1427">
                  <c:v>23</c:v>
                </c:pt>
                <c:pt idx="1428">
                  <c:v>23</c:v>
                </c:pt>
                <c:pt idx="1429">
                  <c:v>24</c:v>
                </c:pt>
                <c:pt idx="1430">
                  <c:v>24</c:v>
                </c:pt>
                <c:pt idx="1431">
                  <c:v>24</c:v>
                </c:pt>
                <c:pt idx="1432">
                  <c:v>24</c:v>
                </c:pt>
                <c:pt idx="1433">
                  <c:v>24</c:v>
                </c:pt>
                <c:pt idx="1434">
                  <c:v>16</c:v>
                </c:pt>
                <c:pt idx="1435">
                  <c:v>2</c:v>
                </c:pt>
                <c:pt idx="1436">
                  <c:v>2</c:v>
                </c:pt>
                <c:pt idx="1437">
                  <c:v>4</c:v>
                </c:pt>
                <c:pt idx="1438">
                  <c:v>4</c:v>
                </c:pt>
                <c:pt idx="1439">
                  <c:v>4</c:v>
                </c:pt>
                <c:pt idx="1440">
                  <c:v>5</c:v>
                </c:pt>
                <c:pt idx="1441">
                  <c:v>7</c:v>
                </c:pt>
                <c:pt idx="1442">
                  <c:v>11</c:v>
                </c:pt>
                <c:pt idx="1443">
                  <c:v>12</c:v>
                </c:pt>
                <c:pt idx="1444">
                  <c:v>13</c:v>
                </c:pt>
                <c:pt idx="1445">
                  <c:v>14</c:v>
                </c:pt>
                <c:pt idx="1446">
                  <c:v>16</c:v>
                </c:pt>
                <c:pt idx="1447">
                  <c:v>16</c:v>
                </c:pt>
                <c:pt idx="1448">
                  <c:v>18</c:v>
                </c:pt>
                <c:pt idx="1449">
                  <c:v>21</c:v>
                </c:pt>
                <c:pt idx="1450">
                  <c:v>21</c:v>
                </c:pt>
                <c:pt idx="1451">
                  <c:v>23</c:v>
                </c:pt>
                <c:pt idx="1452">
                  <c:v>23</c:v>
                </c:pt>
                <c:pt idx="1453">
                  <c:v>24</c:v>
                </c:pt>
                <c:pt idx="1454">
                  <c:v>24</c:v>
                </c:pt>
                <c:pt idx="1455">
                  <c:v>24</c:v>
                </c:pt>
                <c:pt idx="1456">
                  <c:v>24</c:v>
                </c:pt>
                <c:pt idx="1457">
                  <c:v>24</c:v>
                </c:pt>
                <c:pt idx="1458">
                  <c:v>24</c:v>
                </c:pt>
                <c:pt idx="1459">
                  <c:v>23</c:v>
                </c:pt>
                <c:pt idx="1460">
                  <c:v>23</c:v>
                </c:pt>
                <c:pt idx="1461">
                  <c:v>24</c:v>
                </c:pt>
                <c:pt idx="1462">
                  <c:v>24</c:v>
                </c:pt>
                <c:pt idx="1463">
                  <c:v>24</c:v>
                </c:pt>
                <c:pt idx="1464">
                  <c:v>24</c:v>
                </c:pt>
                <c:pt idx="1465">
                  <c:v>23</c:v>
                </c:pt>
                <c:pt idx="1466">
                  <c:v>24</c:v>
                </c:pt>
                <c:pt idx="1467">
                  <c:v>24</c:v>
                </c:pt>
                <c:pt idx="1468">
                  <c:v>24</c:v>
                </c:pt>
                <c:pt idx="1469">
                  <c:v>23</c:v>
                </c:pt>
                <c:pt idx="1470">
                  <c:v>24</c:v>
                </c:pt>
                <c:pt idx="1471">
                  <c:v>23</c:v>
                </c:pt>
                <c:pt idx="1472">
                  <c:v>24</c:v>
                </c:pt>
                <c:pt idx="1473">
                  <c:v>24</c:v>
                </c:pt>
                <c:pt idx="1474">
                  <c:v>23</c:v>
                </c:pt>
                <c:pt idx="1475">
                  <c:v>24</c:v>
                </c:pt>
                <c:pt idx="1476">
                  <c:v>23</c:v>
                </c:pt>
                <c:pt idx="1477">
                  <c:v>24</c:v>
                </c:pt>
                <c:pt idx="1478">
                  <c:v>24</c:v>
                </c:pt>
                <c:pt idx="1479">
                  <c:v>24</c:v>
                </c:pt>
                <c:pt idx="1480">
                  <c:v>24</c:v>
                </c:pt>
                <c:pt idx="1481">
                  <c:v>24</c:v>
                </c:pt>
                <c:pt idx="1482">
                  <c:v>24</c:v>
                </c:pt>
                <c:pt idx="1483">
                  <c:v>21</c:v>
                </c:pt>
                <c:pt idx="1484">
                  <c:v>23</c:v>
                </c:pt>
                <c:pt idx="1485">
                  <c:v>24</c:v>
                </c:pt>
                <c:pt idx="1486">
                  <c:v>24</c:v>
                </c:pt>
                <c:pt idx="1487">
                  <c:v>23</c:v>
                </c:pt>
                <c:pt idx="1488">
                  <c:v>24</c:v>
                </c:pt>
                <c:pt idx="1489">
                  <c:v>24</c:v>
                </c:pt>
                <c:pt idx="1490">
                  <c:v>24</c:v>
                </c:pt>
                <c:pt idx="1491">
                  <c:v>23</c:v>
                </c:pt>
                <c:pt idx="1492">
                  <c:v>22</c:v>
                </c:pt>
                <c:pt idx="1493">
                  <c:v>24</c:v>
                </c:pt>
                <c:pt idx="1494">
                  <c:v>24</c:v>
                </c:pt>
                <c:pt idx="1495">
                  <c:v>24</c:v>
                </c:pt>
                <c:pt idx="1496">
                  <c:v>24</c:v>
                </c:pt>
                <c:pt idx="1497">
                  <c:v>24</c:v>
                </c:pt>
                <c:pt idx="1498">
                  <c:v>24</c:v>
                </c:pt>
                <c:pt idx="1499">
                  <c:v>24</c:v>
                </c:pt>
                <c:pt idx="1500">
                  <c:v>24</c:v>
                </c:pt>
                <c:pt idx="1501">
                  <c:v>24</c:v>
                </c:pt>
                <c:pt idx="1502">
                  <c:v>24</c:v>
                </c:pt>
                <c:pt idx="1503">
                  <c:v>24</c:v>
                </c:pt>
                <c:pt idx="1504">
                  <c:v>24</c:v>
                </c:pt>
                <c:pt idx="1505">
                  <c:v>24</c:v>
                </c:pt>
                <c:pt idx="1506">
                  <c:v>24</c:v>
                </c:pt>
                <c:pt idx="1507">
                  <c:v>23</c:v>
                </c:pt>
                <c:pt idx="1508">
                  <c:v>24</c:v>
                </c:pt>
                <c:pt idx="1509">
                  <c:v>22</c:v>
                </c:pt>
                <c:pt idx="1510">
                  <c:v>24</c:v>
                </c:pt>
                <c:pt idx="1511">
                  <c:v>24</c:v>
                </c:pt>
                <c:pt idx="1512">
                  <c:v>24</c:v>
                </c:pt>
                <c:pt idx="1513">
                  <c:v>24</c:v>
                </c:pt>
                <c:pt idx="1514">
                  <c:v>24</c:v>
                </c:pt>
                <c:pt idx="1515">
                  <c:v>23</c:v>
                </c:pt>
                <c:pt idx="1516">
                  <c:v>22</c:v>
                </c:pt>
                <c:pt idx="1517">
                  <c:v>24</c:v>
                </c:pt>
                <c:pt idx="1518">
                  <c:v>24</c:v>
                </c:pt>
                <c:pt idx="1519">
                  <c:v>24</c:v>
                </c:pt>
                <c:pt idx="1520">
                  <c:v>24</c:v>
                </c:pt>
                <c:pt idx="1521">
                  <c:v>20</c:v>
                </c:pt>
                <c:pt idx="1522">
                  <c:v>10</c:v>
                </c:pt>
                <c:pt idx="1523">
                  <c:v>0</c:v>
                </c:pt>
                <c:pt idx="1524">
                  <c:v>2</c:v>
                </c:pt>
                <c:pt idx="1525">
                  <c:v>3</c:v>
                </c:pt>
                <c:pt idx="1526">
                  <c:v>4</c:v>
                </c:pt>
                <c:pt idx="1527">
                  <c:v>5</c:v>
                </c:pt>
                <c:pt idx="1528">
                  <c:v>7</c:v>
                </c:pt>
                <c:pt idx="1529">
                  <c:v>10</c:v>
                </c:pt>
                <c:pt idx="1530">
                  <c:v>12</c:v>
                </c:pt>
                <c:pt idx="1531">
                  <c:v>12</c:v>
                </c:pt>
                <c:pt idx="1532">
                  <c:v>13</c:v>
                </c:pt>
                <c:pt idx="1533">
                  <c:v>14</c:v>
                </c:pt>
                <c:pt idx="1534">
                  <c:v>14</c:v>
                </c:pt>
                <c:pt idx="1535">
                  <c:v>14</c:v>
                </c:pt>
                <c:pt idx="1536">
                  <c:v>15</c:v>
                </c:pt>
                <c:pt idx="1537">
                  <c:v>16</c:v>
                </c:pt>
                <c:pt idx="1538">
                  <c:v>18</c:v>
                </c:pt>
                <c:pt idx="1539">
                  <c:v>18</c:v>
                </c:pt>
                <c:pt idx="1540">
                  <c:v>19</c:v>
                </c:pt>
                <c:pt idx="1541">
                  <c:v>22</c:v>
                </c:pt>
                <c:pt idx="1542">
                  <c:v>23</c:v>
                </c:pt>
                <c:pt idx="1543">
                  <c:v>23</c:v>
                </c:pt>
                <c:pt idx="1544">
                  <c:v>24</c:v>
                </c:pt>
                <c:pt idx="1545">
                  <c:v>24</c:v>
                </c:pt>
                <c:pt idx="1546">
                  <c:v>24</c:v>
                </c:pt>
                <c:pt idx="1547">
                  <c:v>23</c:v>
                </c:pt>
                <c:pt idx="1548">
                  <c:v>23</c:v>
                </c:pt>
                <c:pt idx="1549">
                  <c:v>24</c:v>
                </c:pt>
                <c:pt idx="1550">
                  <c:v>23</c:v>
                </c:pt>
                <c:pt idx="1551">
                  <c:v>24</c:v>
                </c:pt>
                <c:pt idx="1552">
                  <c:v>24</c:v>
                </c:pt>
                <c:pt idx="1553">
                  <c:v>23</c:v>
                </c:pt>
                <c:pt idx="1554">
                  <c:v>24</c:v>
                </c:pt>
                <c:pt idx="1555">
                  <c:v>24</c:v>
                </c:pt>
                <c:pt idx="1556">
                  <c:v>24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23</c:v>
                </c:pt>
                <c:pt idx="1561">
                  <c:v>24</c:v>
                </c:pt>
                <c:pt idx="1562">
                  <c:v>23</c:v>
                </c:pt>
                <c:pt idx="1563">
                  <c:v>24</c:v>
                </c:pt>
                <c:pt idx="1564">
                  <c:v>24</c:v>
                </c:pt>
                <c:pt idx="1565">
                  <c:v>24</c:v>
                </c:pt>
                <c:pt idx="1566">
                  <c:v>23</c:v>
                </c:pt>
                <c:pt idx="1567">
                  <c:v>23</c:v>
                </c:pt>
                <c:pt idx="1568">
                  <c:v>24</c:v>
                </c:pt>
                <c:pt idx="1569">
                  <c:v>23</c:v>
                </c:pt>
                <c:pt idx="1570">
                  <c:v>24</c:v>
                </c:pt>
                <c:pt idx="1571">
                  <c:v>24</c:v>
                </c:pt>
                <c:pt idx="1572">
                  <c:v>22</c:v>
                </c:pt>
                <c:pt idx="1573">
                  <c:v>23</c:v>
                </c:pt>
                <c:pt idx="1574">
                  <c:v>24</c:v>
                </c:pt>
                <c:pt idx="1575">
                  <c:v>23</c:v>
                </c:pt>
                <c:pt idx="1576">
                  <c:v>24</c:v>
                </c:pt>
                <c:pt idx="1577">
                  <c:v>24</c:v>
                </c:pt>
                <c:pt idx="1578">
                  <c:v>24</c:v>
                </c:pt>
                <c:pt idx="1579">
                  <c:v>24</c:v>
                </c:pt>
                <c:pt idx="1580">
                  <c:v>23</c:v>
                </c:pt>
                <c:pt idx="1581">
                  <c:v>24</c:v>
                </c:pt>
                <c:pt idx="1582">
                  <c:v>24</c:v>
                </c:pt>
                <c:pt idx="1583">
                  <c:v>24</c:v>
                </c:pt>
                <c:pt idx="1584">
                  <c:v>23</c:v>
                </c:pt>
                <c:pt idx="1585">
                  <c:v>24</c:v>
                </c:pt>
                <c:pt idx="1586">
                  <c:v>24</c:v>
                </c:pt>
                <c:pt idx="1587">
                  <c:v>24</c:v>
                </c:pt>
                <c:pt idx="1588">
                  <c:v>24</c:v>
                </c:pt>
                <c:pt idx="1589">
                  <c:v>24</c:v>
                </c:pt>
                <c:pt idx="1590">
                  <c:v>24</c:v>
                </c:pt>
                <c:pt idx="1591">
                  <c:v>24</c:v>
                </c:pt>
                <c:pt idx="1592">
                  <c:v>24</c:v>
                </c:pt>
                <c:pt idx="1593">
                  <c:v>24</c:v>
                </c:pt>
                <c:pt idx="1594">
                  <c:v>24</c:v>
                </c:pt>
                <c:pt idx="1595">
                  <c:v>24</c:v>
                </c:pt>
                <c:pt idx="1596">
                  <c:v>23</c:v>
                </c:pt>
                <c:pt idx="1597">
                  <c:v>22</c:v>
                </c:pt>
                <c:pt idx="1598">
                  <c:v>24</c:v>
                </c:pt>
                <c:pt idx="1599">
                  <c:v>24</c:v>
                </c:pt>
                <c:pt idx="1600">
                  <c:v>24</c:v>
                </c:pt>
                <c:pt idx="1601">
                  <c:v>24</c:v>
                </c:pt>
                <c:pt idx="1602">
                  <c:v>23</c:v>
                </c:pt>
                <c:pt idx="1603">
                  <c:v>23</c:v>
                </c:pt>
                <c:pt idx="1604">
                  <c:v>23</c:v>
                </c:pt>
                <c:pt idx="1605">
                  <c:v>24</c:v>
                </c:pt>
                <c:pt idx="1606">
                  <c:v>24</c:v>
                </c:pt>
                <c:pt idx="1607">
                  <c:v>24</c:v>
                </c:pt>
                <c:pt idx="1608">
                  <c:v>24</c:v>
                </c:pt>
                <c:pt idx="1609">
                  <c:v>24</c:v>
                </c:pt>
                <c:pt idx="1610">
                  <c:v>13</c:v>
                </c:pt>
                <c:pt idx="1611">
                  <c:v>1</c:v>
                </c:pt>
                <c:pt idx="1612">
                  <c:v>2</c:v>
                </c:pt>
                <c:pt idx="1613">
                  <c:v>3</c:v>
                </c:pt>
                <c:pt idx="1614">
                  <c:v>4</c:v>
                </c:pt>
                <c:pt idx="1615">
                  <c:v>4</c:v>
                </c:pt>
                <c:pt idx="1616">
                  <c:v>4</c:v>
                </c:pt>
                <c:pt idx="1617">
                  <c:v>8</c:v>
                </c:pt>
                <c:pt idx="1618">
                  <c:v>11</c:v>
                </c:pt>
                <c:pt idx="1619">
                  <c:v>12</c:v>
                </c:pt>
                <c:pt idx="1620">
                  <c:v>14</c:v>
                </c:pt>
                <c:pt idx="1621">
                  <c:v>18</c:v>
                </c:pt>
                <c:pt idx="1622">
                  <c:v>20</c:v>
                </c:pt>
                <c:pt idx="1623">
                  <c:v>21</c:v>
                </c:pt>
                <c:pt idx="1624">
                  <c:v>23</c:v>
                </c:pt>
                <c:pt idx="1625">
                  <c:v>24</c:v>
                </c:pt>
                <c:pt idx="1626">
                  <c:v>23</c:v>
                </c:pt>
                <c:pt idx="1627">
                  <c:v>23</c:v>
                </c:pt>
                <c:pt idx="1628">
                  <c:v>24</c:v>
                </c:pt>
                <c:pt idx="1629">
                  <c:v>23</c:v>
                </c:pt>
                <c:pt idx="1630">
                  <c:v>22</c:v>
                </c:pt>
                <c:pt idx="1631">
                  <c:v>24</c:v>
                </c:pt>
                <c:pt idx="1632">
                  <c:v>24</c:v>
                </c:pt>
                <c:pt idx="1633">
                  <c:v>23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23</c:v>
                </c:pt>
                <c:pt idx="1638">
                  <c:v>24</c:v>
                </c:pt>
                <c:pt idx="1639">
                  <c:v>24</c:v>
                </c:pt>
                <c:pt idx="1640">
                  <c:v>24</c:v>
                </c:pt>
                <c:pt idx="1641">
                  <c:v>23</c:v>
                </c:pt>
                <c:pt idx="1642">
                  <c:v>22</c:v>
                </c:pt>
                <c:pt idx="1643">
                  <c:v>24</c:v>
                </c:pt>
                <c:pt idx="1644">
                  <c:v>24</c:v>
                </c:pt>
                <c:pt idx="1645">
                  <c:v>24</c:v>
                </c:pt>
                <c:pt idx="1646">
                  <c:v>24</c:v>
                </c:pt>
                <c:pt idx="1647">
                  <c:v>24</c:v>
                </c:pt>
                <c:pt idx="1648">
                  <c:v>22</c:v>
                </c:pt>
                <c:pt idx="1649">
                  <c:v>23</c:v>
                </c:pt>
                <c:pt idx="1650">
                  <c:v>24</c:v>
                </c:pt>
                <c:pt idx="1651">
                  <c:v>24</c:v>
                </c:pt>
                <c:pt idx="1652">
                  <c:v>23</c:v>
                </c:pt>
                <c:pt idx="1653">
                  <c:v>24</c:v>
                </c:pt>
                <c:pt idx="1654">
                  <c:v>24</c:v>
                </c:pt>
                <c:pt idx="1655">
                  <c:v>23</c:v>
                </c:pt>
                <c:pt idx="1656">
                  <c:v>24</c:v>
                </c:pt>
                <c:pt idx="1657">
                  <c:v>24</c:v>
                </c:pt>
                <c:pt idx="1658">
                  <c:v>24</c:v>
                </c:pt>
                <c:pt idx="1659">
                  <c:v>24</c:v>
                </c:pt>
                <c:pt idx="1660">
                  <c:v>24</c:v>
                </c:pt>
                <c:pt idx="1661">
                  <c:v>24</c:v>
                </c:pt>
                <c:pt idx="1662">
                  <c:v>24</c:v>
                </c:pt>
                <c:pt idx="1663">
                  <c:v>24</c:v>
                </c:pt>
                <c:pt idx="1664">
                  <c:v>24</c:v>
                </c:pt>
                <c:pt idx="1665">
                  <c:v>23</c:v>
                </c:pt>
                <c:pt idx="1666">
                  <c:v>24</c:v>
                </c:pt>
                <c:pt idx="1667">
                  <c:v>24</c:v>
                </c:pt>
                <c:pt idx="1668">
                  <c:v>24</c:v>
                </c:pt>
                <c:pt idx="1669">
                  <c:v>24</c:v>
                </c:pt>
                <c:pt idx="1670">
                  <c:v>24</c:v>
                </c:pt>
                <c:pt idx="1671">
                  <c:v>24</c:v>
                </c:pt>
                <c:pt idx="1672">
                  <c:v>24</c:v>
                </c:pt>
                <c:pt idx="1673">
                  <c:v>24</c:v>
                </c:pt>
                <c:pt idx="1674">
                  <c:v>24</c:v>
                </c:pt>
                <c:pt idx="1675">
                  <c:v>23</c:v>
                </c:pt>
                <c:pt idx="1676">
                  <c:v>24</c:v>
                </c:pt>
                <c:pt idx="1677">
                  <c:v>24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23</c:v>
                </c:pt>
                <c:pt idx="1682">
                  <c:v>24</c:v>
                </c:pt>
                <c:pt idx="1683">
                  <c:v>24</c:v>
                </c:pt>
                <c:pt idx="1684">
                  <c:v>24</c:v>
                </c:pt>
                <c:pt idx="1685">
                  <c:v>23</c:v>
                </c:pt>
                <c:pt idx="1686">
                  <c:v>24</c:v>
                </c:pt>
                <c:pt idx="1687">
                  <c:v>24</c:v>
                </c:pt>
                <c:pt idx="1688">
                  <c:v>24</c:v>
                </c:pt>
                <c:pt idx="1689">
                  <c:v>23</c:v>
                </c:pt>
                <c:pt idx="1690">
                  <c:v>24</c:v>
                </c:pt>
                <c:pt idx="1691">
                  <c:v>24</c:v>
                </c:pt>
                <c:pt idx="1692">
                  <c:v>24</c:v>
                </c:pt>
                <c:pt idx="1693">
                  <c:v>22</c:v>
                </c:pt>
                <c:pt idx="1694">
                  <c:v>21</c:v>
                </c:pt>
                <c:pt idx="1695">
                  <c:v>18</c:v>
                </c:pt>
                <c:pt idx="1696">
                  <c:v>14</c:v>
                </c:pt>
                <c:pt idx="1697">
                  <c:v>11</c:v>
                </c:pt>
                <c:pt idx="1698">
                  <c:v>9</c:v>
                </c:pt>
                <c:pt idx="1699">
                  <c:v>5</c:v>
                </c:pt>
                <c:pt idx="1700">
                  <c:v>2</c:v>
                </c:pt>
                <c:pt idx="1701">
                  <c:v>2</c:v>
                </c:pt>
                <c:pt idx="1702">
                  <c:v>3</c:v>
                </c:pt>
                <c:pt idx="1703">
                  <c:v>3</c:v>
                </c:pt>
                <c:pt idx="1704">
                  <c:v>5</c:v>
                </c:pt>
                <c:pt idx="1705">
                  <c:v>6</c:v>
                </c:pt>
                <c:pt idx="1706">
                  <c:v>6</c:v>
                </c:pt>
                <c:pt idx="1707">
                  <c:v>7</c:v>
                </c:pt>
                <c:pt idx="1708">
                  <c:v>7</c:v>
                </c:pt>
                <c:pt idx="1709">
                  <c:v>10</c:v>
                </c:pt>
                <c:pt idx="1710">
                  <c:v>13</c:v>
                </c:pt>
                <c:pt idx="1711">
                  <c:v>14</c:v>
                </c:pt>
                <c:pt idx="1712">
                  <c:v>15</c:v>
                </c:pt>
                <c:pt idx="1713">
                  <c:v>19</c:v>
                </c:pt>
                <c:pt idx="1714">
                  <c:v>19</c:v>
                </c:pt>
                <c:pt idx="1715">
                  <c:v>20</c:v>
                </c:pt>
                <c:pt idx="1716">
                  <c:v>23</c:v>
                </c:pt>
                <c:pt idx="1717">
                  <c:v>24</c:v>
                </c:pt>
                <c:pt idx="1718">
                  <c:v>23</c:v>
                </c:pt>
                <c:pt idx="1719">
                  <c:v>24</c:v>
                </c:pt>
                <c:pt idx="1720">
                  <c:v>23</c:v>
                </c:pt>
                <c:pt idx="1721">
                  <c:v>24</c:v>
                </c:pt>
                <c:pt idx="1722">
                  <c:v>24</c:v>
                </c:pt>
                <c:pt idx="1723">
                  <c:v>24</c:v>
                </c:pt>
                <c:pt idx="1724">
                  <c:v>24</c:v>
                </c:pt>
                <c:pt idx="1725">
                  <c:v>24</c:v>
                </c:pt>
                <c:pt idx="1726">
                  <c:v>24</c:v>
                </c:pt>
                <c:pt idx="1727">
                  <c:v>24</c:v>
                </c:pt>
                <c:pt idx="1728">
                  <c:v>24</c:v>
                </c:pt>
                <c:pt idx="1729">
                  <c:v>24</c:v>
                </c:pt>
                <c:pt idx="1730">
                  <c:v>24</c:v>
                </c:pt>
                <c:pt idx="1731">
                  <c:v>23</c:v>
                </c:pt>
                <c:pt idx="1732">
                  <c:v>24</c:v>
                </c:pt>
                <c:pt idx="1733">
                  <c:v>24</c:v>
                </c:pt>
                <c:pt idx="1734">
                  <c:v>22</c:v>
                </c:pt>
                <c:pt idx="1735">
                  <c:v>24</c:v>
                </c:pt>
                <c:pt idx="1736">
                  <c:v>24</c:v>
                </c:pt>
                <c:pt idx="1737">
                  <c:v>23</c:v>
                </c:pt>
                <c:pt idx="1738">
                  <c:v>24</c:v>
                </c:pt>
                <c:pt idx="1739">
                  <c:v>24</c:v>
                </c:pt>
                <c:pt idx="1740">
                  <c:v>24</c:v>
                </c:pt>
                <c:pt idx="1741">
                  <c:v>23</c:v>
                </c:pt>
                <c:pt idx="1742">
                  <c:v>23</c:v>
                </c:pt>
                <c:pt idx="1743">
                  <c:v>23</c:v>
                </c:pt>
                <c:pt idx="1744">
                  <c:v>24</c:v>
                </c:pt>
                <c:pt idx="1745">
                  <c:v>23</c:v>
                </c:pt>
                <c:pt idx="1746">
                  <c:v>24</c:v>
                </c:pt>
                <c:pt idx="1747">
                  <c:v>23</c:v>
                </c:pt>
                <c:pt idx="1748">
                  <c:v>24</c:v>
                </c:pt>
                <c:pt idx="1749">
                  <c:v>24</c:v>
                </c:pt>
                <c:pt idx="1750">
                  <c:v>24</c:v>
                </c:pt>
                <c:pt idx="1751">
                  <c:v>24</c:v>
                </c:pt>
                <c:pt idx="1752">
                  <c:v>24</c:v>
                </c:pt>
                <c:pt idx="1753">
                  <c:v>24</c:v>
                </c:pt>
                <c:pt idx="1754">
                  <c:v>24</c:v>
                </c:pt>
                <c:pt idx="1755">
                  <c:v>24</c:v>
                </c:pt>
                <c:pt idx="1756">
                  <c:v>24</c:v>
                </c:pt>
                <c:pt idx="1757">
                  <c:v>24</c:v>
                </c:pt>
                <c:pt idx="1758">
                  <c:v>22</c:v>
                </c:pt>
                <c:pt idx="1759">
                  <c:v>24</c:v>
                </c:pt>
                <c:pt idx="1760">
                  <c:v>24</c:v>
                </c:pt>
                <c:pt idx="1761">
                  <c:v>22</c:v>
                </c:pt>
                <c:pt idx="1762">
                  <c:v>24</c:v>
                </c:pt>
                <c:pt idx="1763">
                  <c:v>23</c:v>
                </c:pt>
                <c:pt idx="1764">
                  <c:v>24</c:v>
                </c:pt>
                <c:pt idx="1765">
                  <c:v>24</c:v>
                </c:pt>
                <c:pt idx="1766">
                  <c:v>24</c:v>
                </c:pt>
                <c:pt idx="1767">
                  <c:v>24</c:v>
                </c:pt>
                <c:pt idx="1768">
                  <c:v>24</c:v>
                </c:pt>
                <c:pt idx="1769">
                  <c:v>24</c:v>
                </c:pt>
                <c:pt idx="1770">
                  <c:v>24</c:v>
                </c:pt>
                <c:pt idx="1771">
                  <c:v>24</c:v>
                </c:pt>
                <c:pt idx="1772">
                  <c:v>24</c:v>
                </c:pt>
                <c:pt idx="1773">
                  <c:v>24</c:v>
                </c:pt>
                <c:pt idx="1774">
                  <c:v>24</c:v>
                </c:pt>
                <c:pt idx="1775">
                  <c:v>22</c:v>
                </c:pt>
                <c:pt idx="1776">
                  <c:v>23</c:v>
                </c:pt>
                <c:pt idx="1777">
                  <c:v>24</c:v>
                </c:pt>
                <c:pt idx="1778">
                  <c:v>24</c:v>
                </c:pt>
                <c:pt idx="1779">
                  <c:v>24</c:v>
                </c:pt>
                <c:pt idx="1780">
                  <c:v>24</c:v>
                </c:pt>
                <c:pt idx="1781">
                  <c:v>24</c:v>
                </c:pt>
                <c:pt idx="1782">
                  <c:v>24</c:v>
                </c:pt>
                <c:pt idx="1783">
                  <c:v>24</c:v>
                </c:pt>
                <c:pt idx="1784">
                  <c:v>24</c:v>
                </c:pt>
                <c:pt idx="1785">
                  <c:v>24</c:v>
                </c:pt>
                <c:pt idx="1786">
                  <c:v>24</c:v>
                </c:pt>
                <c:pt idx="1787">
                  <c:v>24</c:v>
                </c:pt>
                <c:pt idx="1788">
                  <c:v>24</c:v>
                </c:pt>
                <c:pt idx="1789">
                  <c:v>24</c:v>
                </c:pt>
                <c:pt idx="1790">
                  <c:v>22</c:v>
                </c:pt>
                <c:pt idx="1791">
                  <c:v>10</c:v>
                </c:pt>
                <c:pt idx="1792">
                  <c:v>4</c:v>
                </c:pt>
                <c:pt idx="1793">
                  <c:v>1</c:v>
                </c:pt>
                <c:pt idx="1794">
                  <c:v>1</c:v>
                </c:pt>
                <c:pt idx="1795">
                  <c:v>1</c:v>
                </c:pt>
                <c:pt idx="1796">
                  <c:v>3</c:v>
                </c:pt>
                <c:pt idx="1797">
                  <c:v>3</c:v>
                </c:pt>
                <c:pt idx="1798">
                  <c:v>3</c:v>
                </c:pt>
                <c:pt idx="1799">
                  <c:v>6</c:v>
                </c:pt>
                <c:pt idx="1800">
                  <c:v>6</c:v>
                </c:pt>
                <c:pt idx="1801">
                  <c:v>7</c:v>
                </c:pt>
                <c:pt idx="1802">
                  <c:v>8</c:v>
                </c:pt>
                <c:pt idx="1803">
                  <c:v>9</c:v>
                </c:pt>
                <c:pt idx="1804">
                  <c:v>11</c:v>
                </c:pt>
                <c:pt idx="1805">
                  <c:v>12</c:v>
                </c:pt>
                <c:pt idx="1806">
                  <c:v>13</c:v>
                </c:pt>
                <c:pt idx="1807">
                  <c:v>16</c:v>
                </c:pt>
                <c:pt idx="1808">
                  <c:v>18</c:v>
                </c:pt>
                <c:pt idx="1809">
                  <c:v>19</c:v>
                </c:pt>
                <c:pt idx="1810">
                  <c:v>21</c:v>
                </c:pt>
                <c:pt idx="1811">
                  <c:v>21</c:v>
                </c:pt>
                <c:pt idx="1812">
                  <c:v>23</c:v>
                </c:pt>
                <c:pt idx="1813">
                  <c:v>24</c:v>
                </c:pt>
                <c:pt idx="1814">
                  <c:v>23</c:v>
                </c:pt>
                <c:pt idx="1815">
                  <c:v>24</c:v>
                </c:pt>
                <c:pt idx="1816">
                  <c:v>22</c:v>
                </c:pt>
                <c:pt idx="1817">
                  <c:v>24</c:v>
                </c:pt>
                <c:pt idx="1818">
                  <c:v>24</c:v>
                </c:pt>
                <c:pt idx="1819">
                  <c:v>24</c:v>
                </c:pt>
                <c:pt idx="1820">
                  <c:v>24</c:v>
                </c:pt>
                <c:pt idx="1821">
                  <c:v>24</c:v>
                </c:pt>
                <c:pt idx="1822">
                  <c:v>23</c:v>
                </c:pt>
                <c:pt idx="1823">
                  <c:v>24</c:v>
                </c:pt>
                <c:pt idx="1824">
                  <c:v>24</c:v>
                </c:pt>
                <c:pt idx="1825">
                  <c:v>23</c:v>
                </c:pt>
                <c:pt idx="1826">
                  <c:v>23</c:v>
                </c:pt>
                <c:pt idx="1827">
                  <c:v>24</c:v>
                </c:pt>
                <c:pt idx="1828">
                  <c:v>24</c:v>
                </c:pt>
                <c:pt idx="1829">
                  <c:v>24</c:v>
                </c:pt>
                <c:pt idx="1830">
                  <c:v>23</c:v>
                </c:pt>
                <c:pt idx="1831">
                  <c:v>24</c:v>
                </c:pt>
                <c:pt idx="1832">
                  <c:v>24</c:v>
                </c:pt>
                <c:pt idx="1833">
                  <c:v>24</c:v>
                </c:pt>
                <c:pt idx="1834">
                  <c:v>23</c:v>
                </c:pt>
                <c:pt idx="1835">
                  <c:v>23</c:v>
                </c:pt>
                <c:pt idx="1836">
                  <c:v>23</c:v>
                </c:pt>
                <c:pt idx="1837">
                  <c:v>24</c:v>
                </c:pt>
                <c:pt idx="1838">
                  <c:v>23</c:v>
                </c:pt>
                <c:pt idx="1839">
                  <c:v>23</c:v>
                </c:pt>
                <c:pt idx="1840">
                  <c:v>24</c:v>
                </c:pt>
                <c:pt idx="1841">
                  <c:v>24</c:v>
                </c:pt>
                <c:pt idx="1842">
                  <c:v>24</c:v>
                </c:pt>
                <c:pt idx="1843">
                  <c:v>24</c:v>
                </c:pt>
                <c:pt idx="1844">
                  <c:v>24</c:v>
                </c:pt>
                <c:pt idx="1845">
                  <c:v>24</c:v>
                </c:pt>
                <c:pt idx="1846">
                  <c:v>23</c:v>
                </c:pt>
                <c:pt idx="1847">
                  <c:v>24</c:v>
                </c:pt>
                <c:pt idx="1848">
                  <c:v>24</c:v>
                </c:pt>
                <c:pt idx="1849">
                  <c:v>23</c:v>
                </c:pt>
                <c:pt idx="1850">
                  <c:v>24</c:v>
                </c:pt>
                <c:pt idx="1851">
                  <c:v>23</c:v>
                </c:pt>
                <c:pt idx="1852">
                  <c:v>23</c:v>
                </c:pt>
                <c:pt idx="1853">
                  <c:v>24</c:v>
                </c:pt>
                <c:pt idx="1854">
                  <c:v>22</c:v>
                </c:pt>
                <c:pt idx="1855">
                  <c:v>24</c:v>
                </c:pt>
                <c:pt idx="1856">
                  <c:v>24</c:v>
                </c:pt>
                <c:pt idx="1857">
                  <c:v>24</c:v>
                </c:pt>
                <c:pt idx="1858">
                  <c:v>23</c:v>
                </c:pt>
                <c:pt idx="1859">
                  <c:v>24</c:v>
                </c:pt>
                <c:pt idx="1860">
                  <c:v>24</c:v>
                </c:pt>
                <c:pt idx="1861">
                  <c:v>24</c:v>
                </c:pt>
                <c:pt idx="1862">
                  <c:v>24</c:v>
                </c:pt>
                <c:pt idx="1863">
                  <c:v>24</c:v>
                </c:pt>
                <c:pt idx="1864">
                  <c:v>23</c:v>
                </c:pt>
                <c:pt idx="1865">
                  <c:v>23</c:v>
                </c:pt>
                <c:pt idx="1866">
                  <c:v>24</c:v>
                </c:pt>
                <c:pt idx="1867">
                  <c:v>24</c:v>
                </c:pt>
                <c:pt idx="1868">
                  <c:v>24</c:v>
                </c:pt>
                <c:pt idx="1869">
                  <c:v>24</c:v>
                </c:pt>
                <c:pt idx="1870">
                  <c:v>24</c:v>
                </c:pt>
                <c:pt idx="1871">
                  <c:v>24</c:v>
                </c:pt>
                <c:pt idx="1872">
                  <c:v>24</c:v>
                </c:pt>
                <c:pt idx="1873">
                  <c:v>24</c:v>
                </c:pt>
                <c:pt idx="1874">
                  <c:v>24</c:v>
                </c:pt>
                <c:pt idx="1875">
                  <c:v>24</c:v>
                </c:pt>
                <c:pt idx="1876">
                  <c:v>23</c:v>
                </c:pt>
                <c:pt idx="1877">
                  <c:v>24</c:v>
                </c:pt>
                <c:pt idx="1878">
                  <c:v>24</c:v>
                </c:pt>
                <c:pt idx="1879">
                  <c:v>23</c:v>
                </c:pt>
                <c:pt idx="1880">
                  <c:v>21</c:v>
                </c:pt>
                <c:pt idx="1881">
                  <c:v>16</c:v>
                </c:pt>
                <c:pt idx="1882">
                  <c:v>14</c:v>
                </c:pt>
                <c:pt idx="1883">
                  <c:v>10</c:v>
                </c:pt>
                <c:pt idx="1884">
                  <c:v>7</c:v>
                </c:pt>
                <c:pt idx="1885">
                  <c:v>3</c:v>
                </c:pt>
                <c:pt idx="1886">
                  <c:v>3</c:v>
                </c:pt>
                <c:pt idx="1887">
                  <c:v>5</c:v>
                </c:pt>
                <c:pt idx="1888">
                  <c:v>5</c:v>
                </c:pt>
                <c:pt idx="1889">
                  <c:v>5</c:v>
                </c:pt>
                <c:pt idx="1890">
                  <c:v>6</c:v>
                </c:pt>
                <c:pt idx="1891">
                  <c:v>10</c:v>
                </c:pt>
                <c:pt idx="1892">
                  <c:v>10</c:v>
                </c:pt>
                <c:pt idx="1893">
                  <c:v>10</c:v>
                </c:pt>
                <c:pt idx="1894">
                  <c:v>11</c:v>
                </c:pt>
                <c:pt idx="1895">
                  <c:v>15</c:v>
                </c:pt>
                <c:pt idx="1896">
                  <c:v>16</c:v>
                </c:pt>
                <c:pt idx="1897">
                  <c:v>19</c:v>
                </c:pt>
                <c:pt idx="1898">
                  <c:v>21</c:v>
                </c:pt>
                <c:pt idx="1899">
                  <c:v>24</c:v>
                </c:pt>
                <c:pt idx="1900">
                  <c:v>24</c:v>
                </c:pt>
                <c:pt idx="1901">
                  <c:v>23</c:v>
                </c:pt>
                <c:pt idx="1902">
                  <c:v>23</c:v>
                </c:pt>
                <c:pt idx="1903">
                  <c:v>23</c:v>
                </c:pt>
                <c:pt idx="1904">
                  <c:v>24</c:v>
                </c:pt>
                <c:pt idx="1905">
                  <c:v>23</c:v>
                </c:pt>
                <c:pt idx="1906">
                  <c:v>24</c:v>
                </c:pt>
                <c:pt idx="1907">
                  <c:v>24</c:v>
                </c:pt>
                <c:pt idx="1908">
                  <c:v>23</c:v>
                </c:pt>
                <c:pt idx="1909">
                  <c:v>24</c:v>
                </c:pt>
                <c:pt idx="1910">
                  <c:v>23</c:v>
                </c:pt>
                <c:pt idx="1911">
                  <c:v>24</c:v>
                </c:pt>
                <c:pt idx="1912">
                  <c:v>24</c:v>
                </c:pt>
                <c:pt idx="1913">
                  <c:v>24</c:v>
                </c:pt>
                <c:pt idx="1914">
                  <c:v>24</c:v>
                </c:pt>
                <c:pt idx="1915">
                  <c:v>24</c:v>
                </c:pt>
                <c:pt idx="1916">
                  <c:v>23</c:v>
                </c:pt>
                <c:pt idx="1917">
                  <c:v>23</c:v>
                </c:pt>
                <c:pt idx="1918">
                  <c:v>22</c:v>
                </c:pt>
                <c:pt idx="1919">
                  <c:v>24</c:v>
                </c:pt>
                <c:pt idx="1920">
                  <c:v>24</c:v>
                </c:pt>
                <c:pt idx="1921">
                  <c:v>23</c:v>
                </c:pt>
                <c:pt idx="1922">
                  <c:v>24</c:v>
                </c:pt>
                <c:pt idx="1923">
                  <c:v>23</c:v>
                </c:pt>
                <c:pt idx="1924">
                  <c:v>24</c:v>
                </c:pt>
                <c:pt idx="1925">
                  <c:v>24</c:v>
                </c:pt>
                <c:pt idx="1926">
                  <c:v>24</c:v>
                </c:pt>
                <c:pt idx="1927">
                  <c:v>22</c:v>
                </c:pt>
                <c:pt idx="1928">
                  <c:v>23</c:v>
                </c:pt>
                <c:pt idx="1929">
                  <c:v>24</c:v>
                </c:pt>
                <c:pt idx="1930">
                  <c:v>23</c:v>
                </c:pt>
                <c:pt idx="1931">
                  <c:v>24</c:v>
                </c:pt>
                <c:pt idx="1932">
                  <c:v>24</c:v>
                </c:pt>
                <c:pt idx="1933">
                  <c:v>24</c:v>
                </c:pt>
                <c:pt idx="1934">
                  <c:v>23</c:v>
                </c:pt>
                <c:pt idx="1935">
                  <c:v>23</c:v>
                </c:pt>
                <c:pt idx="1936">
                  <c:v>23</c:v>
                </c:pt>
                <c:pt idx="1937">
                  <c:v>23</c:v>
                </c:pt>
                <c:pt idx="1938">
                  <c:v>23</c:v>
                </c:pt>
                <c:pt idx="1939">
                  <c:v>24</c:v>
                </c:pt>
                <c:pt idx="1940">
                  <c:v>23</c:v>
                </c:pt>
                <c:pt idx="1941">
                  <c:v>24</c:v>
                </c:pt>
                <c:pt idx="1942">
                  <c:v>24</c:v>
                </c:pt>
                <c:pt idx="1943">
                  <c:v>24</c:v>
                </c:pt>
                <c:pt idx="1944">
                  <c:v>23</c:v>
                </c:pt>
                <c:pt idx="1945">
                  <c:v>24</c:v>
                </c:pt>
                <c:pt idx="1946">
                  <c:v>24</c:v>
                </c:pt>
                <c:pt idx="1947">
                  <c:v>24</c:v>
                </c:pt>
                <c:pt idx="1948">
                  <c:v>24</c:v>
                </c:pt>
                <c:pt idx="1949">
                  <c:v>22</c:v>
                </c:pt>
                <c:pt idx="1950">
                  <c:v>24</c:v>
                </c:pt>
                <c:pt idx="1951">
                  <c:v>24</c:v>
                </c:pt>
                <c:pt idx="1952">
                  <c:v>24</c:v>
                </c:pt>
                <c:pt idx="1953">
                  <c:v>24</c:v>
                </c:pt>
                <c:pt idx="1954">
                  <c:v>24</c:v>
                </c:pt>
                <c:pt idx="1955">
                  <c:v>23</c:v>
                </c:pt>
                <c:pt idx="1956">
                  <c:v>22</c:v>
                </c:pt>
                <c:pt idx="1957">
                  <c:v>24</c:v>
                </c:pt>
                <c:pt idx="1958">
                  <c:v>24</c:v>
                </c:pt>
                <c:pt idx="1959">
                  <c:v>23</c:v>
                </c:pt>
                <c:pt idx="1960">
                  <c:v>24</c:v>
                </c:pt>
                <c:pt idx="1961">
                  <c:v>24</c:v>
                </c:pt>
                <c:pt idx="1962">
                  <c:v>24</c:v>
                </c:pt>
                <c:pt idx="1963">
                  <c:v>23</c:v>
                </c:pt>
                <c:pt idx="1964">
                  <c:v>17</c:v>
                </c:pt>
                <c:pt idx="1965">
                  <c:v>15</c:v>
                </c:pt>
                <c:pt idx="1966">
                  <c:v>10</c:v>
                </c:pt>
                <c:pt idx="1967">
                  <c:v>5</c:v>
                </c:pt>
                <c:pt idx="1968">
                  <c:v>1</c:v>
                </c:pt>
                <c:pt idx="1969">
                  <c:v>2</c:v>
                </c:pt>
                <c:pt idx="1970">
                  <c:v>3</c:v>
                </c:pt>
                <c:pt idx="1971">
                  <c:v>3</c:v>
                </c:pt>
                <c:pt idx="1972">
                  <c:v>3</c:v>
                </c:pt>
                <c:pt idx="1973">
                  <c:v>6</c:v>
                </c:pt>
                <c:pt idx="1974">
                  <c:v>8</c:v>
                </c:pt>
                <c:pt idx="1975">
                  <c:v>11</c:v>
                </c:pt>
                <c:pt idx="1976">
                  <c:v>14</c:v>
                </c:pt>
                <c:pt idx="1977">
                  <c:v>14</c:v>
                </c:pt>
                <c:pt idx="1978">
                  <c:v>15</c:v>
                </c:pt>
                <c:pt idx="1979">
                  <c:v>17</c:v>
                </c:pt>
                <c:pt idx="1980">
                  <c:v>20</c:v>
                </c:pt>
                <c:pt idx="1981">
                  <c:v>22</c:v>
                </c:pt>
                <c:pt idx="1982">
                  <c:v>23</c:v>
                </c:pt>
                <c:pt idx="1983">
                  <c:v>24</c:v>
                </c:pt>
                <c:pt idx="1984">
                  <c:v>24</c:v>
                </c:pt>
                <c:pt idx="1985">
                  <c:v>24</c:v>
                </c:pt>
                <c:pt idx="1986">
                  <c:v>24</c:v>
                </c:pt>
                <c:pt idx="1987">
                  <c:v>24</c:v>
                </c:pt>
                <c:pt idx="1988">
                  <c:v>24</c:v>
                </c:pt>
                <c:pt idx="1989">
                  <c:v>23</c:v>
                </c:pt>
                <c:pt idx="1990">
                  <c:v>23</c:v>
                </c:pt>
                <c:pt idx="1991">
                  <c:v>24</c:v>
                </c:pt>
                <c:pt idx="1992">
                  <c:v>24</c:v>
                </c:pt>
                <c:pt idx="1993">
                  <c:v>23</c:v>
                </c:pt>
                <c:pt idx="1994">
                  <c:v>24</c:v>
                </c:pt>
                <c:pt idx="1995">
                  <c:v>24</c:v>
                </c:pt>
                <c:pt idx="1996">
                  <c:v>24</c:v>
                </c:pt>
                <c:pt idx="1997">
                  <c:v>24</c:v>
                </c:pt>
                <c:pt idx="1998">
                  <c:v>24</c:v>
                </c:pt>
                <c:pt idx="1999">
                  <c:v>23</c:v>
                </c:pt>
                <c:pt idx="2000">
                  <c:v>24</c:v>
                </c:pt>
                <c:pt idx="2001">
                  <c:v>24</c:v>
                </c:pt>
                <c:pt idx="2002">
                  <c:v>24</c:v>
                </c:pt>
                <c:pt idx="2003">
                  <c:v>22</c:v>
                </c:pt>
                <c:pt idx="2004">
                  <c:v>23</c:v>
                </c:pt>
                <c:pt idx="2005">
                  <c:v>24</c:v>
                </c:pt>
                <c:pt idx="2006">
                  <c:v>23</c:v>
                </c:pt>
                <c:pt idx="2007">
                  <c:v>24</c:v>
                </c:pt>
                <c:pt idx="2008">
                  <c:v>24</c:v>
                </c:pt>
                <c:pt idx="2009">
                  <c:v>24</c:v>
                </c:pt>
                <c:pt idx="2010">
                  <c:v>24</c:v>
                </c:pt>
                <c:pt idx="2011">
                  <c:v>24</c:v>
                </c:pt>
                <c:pt idx="2012">
                  <c:v>23</c:v>
                </c:pt>
                <c:pt idx="2013">
                  <c:v>24</c:v>
                </c:pt>
                <c:pt idx="2014">
                  <c:v>24</c:v>
                </c:pt>
                <c:pt idx="2015">
                  <c:v>24</c:v>
                </c:pt>
                <c:pt idx="2016">
                  <c:v>23</c:v>
                </c:pt>
                <c:pt idx="2017">
                  <c:v>24</c:v>
                </c:pt>
                <c:pt idx="2018">
                  <c:v>24</c:v>
                </c:pt>
                <c:pt idx="2019">
                  <c:v>22</c:v>
                </c:pt>
                <c:pt idx="2020">
                  <c:v>24</c:v>
                </c:pt>
                <c:pt idx="2021">
                  <c:v>24</c:v>
                </c:pt>
                <c:pt idx="2022">
                  <c:v>24</c:v>
                </c:pt>
                <c:pt idx="2023">
                  <c:v>24</c:v>
                </c:pt>
                <c:pt idx="2024">
                  <c:v>24</c:v>
                </c:pt>
                <c:pt idx="2025">
                  <c:v>24</c:v>
                </c:pt>
                <c:pt idx="2026">
                  <c:v>22</c:v>
                </c:pt>
                <c:pt idx="2027">
                  <c:v>23</c:v>
                </c:pt>
                <c:pt idx="2028">
                  <c:v>22</c:v>
                </c:pt>
                <c:pt idx="2029">
                  <c:v>24</c:v>
                </c:pt>
                <c:pt idx="2030">
                  <c:v>24</c:v>
                </c:pt>
                <c:pt idx="2031">
                  <c:v>24</c:v>
                </c:pt>
                <c:pt idx="2032">
                  <c:v>24</c:v>
                </c:pt>
                <c:pt idx="2033">
                  <c:v>23</c:v>
                </c:pt>
                <c:pt idx="2034">
                  <c:v>23</c:v>
                </c:pt>
                <c:pt idx="2035">
                  <c:v>22</c:v>
                </c:pt>
                <c:pt idx="2036">
                  <c:v>24</c:v>
                </c:pt>
                <c:pt idx="2037">
                  <c:v>24</c:v>
                </c:pt>
                <c:pt idx="2038">
                  <c:v>24</c:v>
                </c:pt>
                <c:pt idx="2039">
                  <c:v>24</c:v>
                </c:pt>
                <c:pt idx="2040">
                  <c:v>24</c:v>
                </c:pt>
                <c:pt idx="2041">
                  <c:v>24</c:v>
                </c:pt>
                <c:pt idx="2042">
                  <c:v>24</c:v>
                </c:pt>
                <c:pt idx="2043">
                  <c:v>24</c:v>
                </c:pt>
                <c:pt idx="2044">
                  <c:v>24</c:v>
                </c:pt>
                <c:pt idx="2045">
                  <c:v>24</c:v>
                </c:pt>
                <c:pt idx="2046">
                  <c:v>24</c:v>
                </c:pt>
                <c:pt idx="2047">
                  <c:v>24</c:v>
                </c:pt>
                <c:pt idx="2048">
                  <c:v>24</c:v>
                </c:pt>
                <c:pt idx="2049">
                  <c:v>21</c:v>
                </c:pt>
                <c:pt idx="2050">
                  <c:v>12</c:v>
                </c:pt>
                <c:pt idx="2051">
                  <c:v>5</c:v>
                </c:pt>
                <c:pt idx="2052">
                  <c:v>1</c:v>
                </c:pt>
                <c:pt idx="2053">
                  <c:v>1</c:v>
                </c:pt>
                <c:pt idx="2054">
                  <c:v>2</c:v>
                </c:pt>
                <c:pt idx="2055">
                  <c:v>3</c:v>
                </c:pt>
                <c:pt idx="2056">
                  <c:v>3</c:v>
                </c:pt>
                <c:pt idx="2057">
                  <c:v>4</c:v>
                </c:pt>
                <c:pt idx="2058">
                  <c:v>4</c:v>
                </c:pt>
                <c:pt idx="2059">
                  <c:v>7</c:v>
                </c:pt>
                <c:pt idx="2060">
                  <c:v>8</c:v>
                </c:pt>
                <c:pt idx="2061">
                  <c:v>9</c:v>
                </c:pt>
                <c:pt idx="2062">
                  <c:v>9</c:v>
                </c:pt>
                <c:pt idx="2063">
                  <c:v>9</c:v>
                </c:pt>
                <c:pt idx="2064">
                  <c:v>10</c:v>
                </c:pt>
                <c:pt idx="2065">
                  <c:v>13</c:v>
                </c:pt>
                <c:pt idx="2066">
                  <c:v>14</c:v>
                </c:pt>
                <c:pt idx="2067">
                  <c:v>15</c:v>
                </c:pt>
                <c:pt idx="2068">
                  <c:v>21</c:v>
                </c:pt>
                <c:pt idx="2069">
                  <c:v>24</c:v>
                </c:pt>
                <c:pt idx="2070">
                  <c:v>24</c:v>
                </c:pt>
                <c:pt idx="2071">
                  <c:v>24</c:v>
                </c:pt>
                <c:pt idx="2072">
                  <c:v>24</c:v>
                </c:pt>
                <c:pt idx="2073">
                  <c:v>24</c:v>
                </c:pt>
                <c:pt idx="2074">
                  <c:v>24</c:v>
                </c:pt>
                <c:pt idx="2075">
                  <c:v>22</c:v>
                </c:pt>
                <c:pt idx="2076">
                  <c:v>24</c:v>
                </c:pt>
                <c:pt idx="2077">
                  <c:v>24</c:v>
                </c:pt>
                <c:pt idx="2078">
                  <c:v>23</c:v>
                </c:pt>
                <c:pt idx="2079">
                  <c:v>24</c:v>
                </c:pt>
                <c:pt idx="2080">
                  <c:v>24</c:v>
                </c:pt>
                <c:pt idx="2081">
                  <c:v>23</c:v>
                </c:pt>
                <c:pt idx="2082">
                  <c:v>24</c:v>
                </c:pt>
                <c:pt idx="2083">
                  <c:v>24</c:v>
                </c:pt>
                <c:pt idx="2084">
                  <c:v>24</c:v>
                </c:pt>
                <c:pt idx="2085">
                  <c:v>24</c:v>
                </c:pt>
                <c:pt idx="2086">
                  <c:v>23</c:v>
                </c:pt>
                <c:pt idx="2087">
                  <c:v>23</c:v>
                </c:pt>
                <c:pt idx="2088">
                  <c:v>24</c:v>
                </c:pt>
                <c:pt idx="2089">
                  <c:v>24</c:v>
                </c:pt>
                <c:pt idx="2090">
                  <c:v>24</c:v>
                </c:pt>
                <c:pt idx="2091">
                  <c:v>23</c:v>
                </c:pt>
                <c:pt idx="2092">
                  <c:v>22</c:v>
                </c:pt>
                <c:pt idx="2093">
                  <c:v>24</c:v>
                </c:pt>
                <c:pt idx="2094">
                  <c:v>24</c:v>
                </c:pt>
                <c:pt idx="2095">
                  <c:v>23</c:v>
                </c:pt>
                <c:pt idx="2096">
                  <c:v>24</c:v>
                </c:pt>
                <c:pt idx="2097">
                  <c:v>23</c:v>
                </c:pt>
                <c:pt idx="2098">
                  <c:v>24</c:v>
                </c:pt>
                <c:pt idx="2099">
                  <c:v>24</c:v>
                </c:pt>
                <c:pt idx="2100">
                  <c:v>24</c:v>
                </c:pt>
                <c:pt idx="2101">
                  <c:v>23</c:v>
                </c:pt>
                <c:pt idx="2102">
                  <c:v>23</c:v>
                </c:pt>
                <c:pt idx="2103">
                  <c:v>24</c:v>
                </c:pt>
                <c:pt idx="2104">
                  <c:v>22</c:v>
                </c:pt>
                <c:pt idx="2105">
                  <c:v>24</c:v>
                </c:pt>
                <c:pt idx="2106">
                  <c:v>24</c:v>
                </c:pt>
                <c:pt idx="2107">
                  <c:v>24</c:v>
                </c:pt>
                <c:pt idx="2108">
                  <c:v>24</c:v>
                </c:pt>
                <c:pt idx="2109">
                  <c:v>23</c:v>
                </c:pt>
                <c:pt idx="2110">
                  <c:v>24</c:v>
                </c:pt>
                <c:pt idx="2111">
                  <c:v>24</c:v>
                </c:pt>
                <c:pt idx="2112">
                  <c:v>24</c:v>
                </c:pt>
                <c:pt idx="2113">
                  <c:v>23</c:v>
                </c:pt>
                <c:pt idx="2114">
                  <c:v>23</c:v>
                </c:pt>
                <c:pt idx="2115">
                  <c:v>24</c:v>
                </c:pt>
                <c:pt idx="2116">
                  <c:v>23</c:v>
                </c:pt>
                <c:pt idx="2117">
                  <c:v>24</c:v>
                </c:pt>
                <c:pt idx="2118">
                  <c:v>24</c:v>
                </c:pt>
                <c:pt idx="2119">
                  <c:v>24</c:v>
                </c:pt>
                <c:pt idx="2120">
                  <c:v>23</c:v>
                </c:pt>
                <c:pt idx="2121">
                  <c:v>24</c:v>
                </c:pt>
                <c:pt idx="2122">
                  <c:v>23</c:v>
                </c:pt>
                <c:pt idx="2123">
                  <c:v>23</c:v>
                </c:pt>
                <c:pt idx="2124">
                  <c:v>24</c:v>
                </c:pt>
                <c:pt idx="2125">
                  <c:v>24</c:v>
                </c:pt>
                <c:pt idx="2126">
                  <c:v>24</c:v>
                </c:pt>
                <c:pt idx="2127">
                  <c:v>24</c:v>
                </c:pt>
                <c:pt idx="2128">
                  <c:v>24</c:v>
                </c:pt>
                <c:pt idx="2129">
                  <c:v>20</c:v>
                </c:pt>
                <c:pt idx="2130">
                  <c:v>7</c:v>
                </c:pt>
                <c:pt idx="2131">
                  <c:v>0</c:v>
                </c:pt>
                <c:pt idx="2132">
                  <c:v>3</c:v>
                </c:pt>
                <c:pt idx="2133">
                  <c:v>4</c:v>
                </c:pt>
                <c:pt idx="2134">
                  <c:v>5</c:v>
                </c:pt>
                <c:pt idx="2135">
                  <c:v>5</c:v>
                </c:pt>
                <c:pt idx="2136">
                  <c:v>6</c:v>
                </c:pt>
                <c:pt idx="2137">
                  <c:v>6</c:v>
                </c:pt>
                <c:pt idx="2138">
                  <c:v>8</c:v>
                </c:pt>
                <c:pt idx="2139">
                  <c:v>9</c:v>
                </c:pt>
                <c:pt idx="2140">
                  <c:v>10</c:v>
                </c:pt>
                <c:pt idx="2141">
                  <c:v>10</c:v>
                </c:pt>
                <c:pt idx="2142">
                  <c:v>11</c:v>
                </c:pt>
                <c:pt idx="2143">
                  <c:v>14</c:v>
                </c:pt>
                <c:pt idx="2144">
                  <c:v>15</c:v>
                </c:pt>
                <c:pt idx="2145">
                  <c:v>17</c:v>
                </c:pt>
                <c:pt idx="2146">
                  <c:v>17</c:v>
                </c:pt>
                <c:pt idx="2147">
                  <c:v>19</c:v>
                </c:pt>
                <c:pt idx="2148">
                  <c:v>22</c:v>
                </c:pt>
                <c:pt idx="2149">
                  <c:v>24</c:v>
                </c:pt>
                <c:pt idx="2150">
                  <c:v>22</c:v>
                </c:pt>
                <c:pt idx="2151">
                  <c:v>23</c:v>
                </c:pt>
                <c:pt idx="2152">
                  <c:v>24</c:v>
                </c:pt>
                <c:pt idx="2153">
                  <c:v>23</c:v>
                </c:pt>
                <c:pt idx="2154">
                  <c:v>24</c:v>
                </c:pt>
                <c:pt idx="2155">
                  <c:v>24</c:v>
                </c:pt>
                <c:pt idx="2156">
                  <c:v>24</c:v>
                </c:pt>
                <c:pt idx="2157">
                  <c:v>24</c:v>
                </c:pt>
                <c:pt idx="2158">
                  <c:v>24</c:v>
                </c:pt>
                <c:pt idx="2159">
                  <c:v>24</c:v>
                </c:pt>
                <c:pt idx="2160">
                  <c:v>23</c:v>
                </c:pt>
                <c:pt idx="2161">
                  <c:v>24</c:v>
                </c:pt>
                <c:pt idx="2162">
                  <c:v>24</c:v>
                </c:pt>
                <c:pt idx="2163">
                  <c:v>24</c:v>
                </c:pt>
                <c:pt idx="2164">
                  <c:v>24</c:v>
                </c:pt>
                <c:pt idx="2165">
                  <c:v>24</c:v>
                </c:pt>
                <c:pt idx="2166">
                  <c:v>24</c:v>
                </c:pt>
                <c:pt idx="2167">
                  <c:v>24</c:v>
                </c:pt>
                <c:pt idx="2168">
                  <c:v>23</c:v>
                </c:pt>
                <c:pt idx="2169">
                  <c:v>23</c:v>
                </c:pt>
                <c:pt idx="2170">
                  <c:v>24</c:v>
                </c:pt>
                <c:pt idx="2171">
                  <c:v>24</c:v>
                </c:pt>
                <c:pt idx="2172">
                  <c:v>23</c:v>
                </c:pt>
                <c:pt idx="2173">
                  <c:v>23</c:v>
                </c:pt>
                <c:pt idx="2174">
                  <c:v>22</c:v>
                </c:pt>
                <c:pt idx="2175">
                  <c:v>23</c:v>
                </c:pt>
                <c:pt idx="2176">
                  <c:v>24</c:v>
                </c:pt>
                <c:pt idx="2177">
                  <c:v>24</c:v>
                </c:pt>
                <c:pt idx="2178">
                  <c:v>24</c:v>
                </c:pt>
                <c:pt idx="2179">
                  <c:v>24</c:v>
                </c:pt>
                <c:pt idx="2180">
                  <c:v>24</c:v>
                </c:pt>
                <c:pt idx="2181">
                  <c:v>23</c:v>
                </c:pt>
                <c:pt idx="2182">
                  <c:v>24</c:v>
                </c:pt>
                <c:pt idx="2183">
                  <c:v>24</c:v>
                </c:pt>
                <c:pt idx="2184">
                  <c:v>23</c:v>
                </c:pt>
                <c:pt idx="2185">
                  <c:v>24</c:v>
                </c:pt>
                <c:pt idx="2186">
                  <c:v>23</c:v>
                </c:pt>
                <c:pt idx="2187">
                  <c:v>23</c:v>
                </c:pt>
                <c:pt idx="2188">
                  <c:v>24</c:v>
                </c:pt>
                <c:pt idx="2189">
                  <c:v>23</c:v>
                </c:pt>
                <c:pt idx="2190">
                  <c:v>23</c:v>
                </c:pt>
                <c:pt idx="2191">
                  <c:v>23</c:v>
                </c:pt>
                <c:pt idx="2192">
                  <c:v>24</c:v>
                </c:pt>
                <c:pt idx="2193">
                  <c:v>23</c:v>
                </c:pt>
                <c:pt idx="2194">
                  <c:v>24</c:v>
                </c:pt>
                <c:pt idx="2195">
                  <c:v>24</c:v>
                </c:pt>
                <c:pt idx="2196">
                  <c:v>24</c:v>
                </c:pt>
                <c:pt idx="2197">
                  <c:v>24</c:v>
                </c:pt>
                <c:pt idx="2198">
                  <c:v>24</c:v>
                </c:pt>
                <c:pt idx="2199">
                  <c:v>23</c:v>
                </c:pt>
                <c:pt idx="2200">
                  <c:v>24</c:v>
                </c:pt>
                <c:pt idx="2201">
                  <c:v>24</c:v>
                </c:pt>
                <c:pt idx="2202">
                  <c:v>24</c:v>
                </c:pt>
                <c:pt idx="2203">
                  <c:v>24</c:v>
                </c:pt>
                <c:pt idx="2204">
                  <c:v>23</c:v>
                </c:pt>
                <c:pt idx="2205">
                  <c:v>24</c:v>
                </c:pt>
                <c:pt idx="2206">
                  <c:v>24</c:v>
                </c:pt>
                <c:pt idx="2207">
                  <c:v>19</c:v>
                </c:pt>
                <c:pt idx="2208">
                  <c:v>12</c:v>
                </c:pt>
                <c:pt idx="2209">
                  <c:v>6</c:v>
                </c:pt>
                <c:pt idx="2210">
                  <c:v>9</c:v>
                </c:pt>
                <c:pt idx="2211">
                  <c:v>9</c:v>
                </c:pt>
                <c:pt idx="2212">
                  <c:v>10</c:v>
                </c:pt>
                <c:pt idx="2213">
                  <c:v>10</c:v>
                </c:pt>
                <c:pt idx="2214">
                  <c:v>10</c:v>
                </c:pt>
                <c:pt idx="2215">
                  <c:v>11</c:v>
                </c:pt>
                <c:pt idx="2216">
                  <c:v>11</c:v>
                </c:pt>
                <c:pt idx="2217">
                  <c:v>11</c:v>
                </c:pt>
                <c:pt idx="2218">
                  <c:v>11</c:v>
                </c:pt>
                <c:pt idx="2219">
                  <c:v>14</c:v>
                </c:pt>
                <c:pt idx="2220">
                  <c:v>19</c:v>
                </c:pt>
                <c:pt idx="2221">
                  <c:v>21</c:v>
                </c:pt>
                <c:pt idx="2222">
                  <c:v>22</c:v>
                </c:pt>
                <c:pt idx="2223">
                  <c:v>24</c:v>
                </c:pt>
                <c:pt idx="2224">
                  <c:v>24</c:v>
                </c:pt>
                <c:pt idx="2225">
                  <c:v>24</c:v>
                </c:pt>
                <c:pt idx="2226">
                  <c:v>24</c:v>
                </c:pt>
                <c:pt idx="2227">
                  <c:v>24</c:v>
                </c:pt>
                <c:pt idx="2228">
                  <c:v>24</c:v>
                </c:pt>
                <c:pt idx="2229">
                  <c:v>24</c:v>
                </c:pt>
                <c:pt idx="2230">
                  <c:v>23</c:v>
                </c:pt>
                <c:pt idx="2231">
                  <c:v>24</c:v>
                </c:pt>
                <c:pt idx="2232">
                  <c:v>24</c:v>
                </c:pt>
                <c:pt idx="2233">
                  <c:v>24</c:v>
                </c:pt>
                <c:pt idx="2234">
                  <c:v>24</c:v>
                </c:pt>
                <c:pt idx="2235">
                  <c:v>23</c:v>
                </c:pt>
                <c:pt idx="2236">
                  <c:v>24</c:v>
                </c:pt>
                <c:pt idx="2237">
                  <c:v>24</c:v>
                </c:pt>
                <c:pt idx="2238">
                  <c:v>24</c:v>
                </c:pt>
                <c:pt idx="2239">
                  <c:v>23</c:v>
                </c:pt>
                <c:pt idx="2240">
                  <c:v>23</c:v>
                </c:pt>
                <c:pt idx="2241">
                  <c:v>23</c:v>
                </c:pt>
                <c:pt idx="2242">
                  <c:v>22</c:v>
                </c:pt>
                <c:pt idx="2243">
                  <c:v>24</c:v>
                </c:pt>
                <c:pt idx="2244">
                  <c:v>23</c:v>
                </c:pt>
                <c:pt idx="2245">
                  <c:v>24</c:v>
                </c:pt>
                <c:pt idx="2246">
                  <c:v>24</c:v>
                </c:pt>
                <c:pt idx="2247">
                  <c:v>24</c:v>
                </c:pt>
                <c:pt idx="2248">
                  <c:v>24</c:v>
                </c:pt>
                <c:pt idx="2249">
                  <c:v>22</c:v>
                </c:pt>
                <c:pt idx="2250">
                  <c:v>23</c:v>
                </c:pt>
                <c:pt idx="2251">
                  <c:v>23</c:v>
                </c:pt>
                <c:pt idx="2252">
                  <c:v>24</c:v>
                </c:pt>
                <c:pt idx="2253">
                  <c:v>23</c:v>
                </c:pt>
                <c:pt idx="2254">
                  <c:v>24</c:v>
                </c:pt>
                <c:pt idx="2255">
                  <c:v>23</c:v>
                </c:pt>
                <c:pt idx="2256">
                  <c:v>24</c:v>
                </c:pt>
                <c:pt idx="2257">
                  <c:v>24</c:v>
                </c:pt>
                <c:pt idx="2258">
                  <c:v>24</c:v>
                </c:pt>
                <c:pt idx="2259">
                  <c:v>24</c:v>
                </c:pt>
                <c:pt idx="2260">
                  <c:v>24</c:v>
                </c:pt>
                <c:pt idx="2261">
                  <c:v>23</c:v>
                </c:pt>
                <c:pt idx="2262">
                  <c:v>24</c:v>
                </c:pt>
                <c:pt idx="2263">
                  <c:v>24</c:v>
                </c:pt>
                <c:pt idx="2264">
                  <c:v>24</c:v>
                </c:pt>
                <c:pt idx="2265">
                  <c:v>24</c:v>
                </c:pt>
                <c:pt idx="2266">
                  <c:v>24</c:v>
                </c:pt>
                <c:pt idx="2267">
                  <c:v>24</c:v>
                </c:pt>
                <c:pt idx="2268">
                  <c:v>24</c:v>
                </c:pt>
                <c:pt idx="2269">
                  <c:v>24</c:v>
                </c:pt>
                <c:pt idx="2270">
                  <c:v>23</c:v>
                </c:pt>
                <c:pt idx="2271">
                  <c:v>24</c:v>
                </c:pt>
                <c:pt idx="2272">
                  <c:v>22</c:v>
                </c:pt>
                <c:pt idx="2273">
                  <c:v>23</c:v>
                </c:pt>
                <c:pt idx="2274">
                  <c:v>22</c:v>
                </c:pt>
                <c:pt idx="2275">
                  <c:v>23</c:v>
                </c:pt>
                <c:pt idx="2276">
                  <c:v>24</c:v>
                </c:pt>
                <c:pt idx="2277">
                  <c:v>24</c:v>
                </c:pt>
                <c:pt idx="2278">
                  <c:v>24</c:v>
                </c:pt>
                <c:pt idx="2279">
                  <c:v>23</c:v>
                </c:pt>
                <c:pt idx="2280">
                  <c:v>24</c:v>
                </c:pt>
                <c:pt idx="2281">
                  <c:v>24</c:v>
                </c:pt>
                <c:pt idx="2282">
                  <c:v>24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24</c:v>
                </c:pt>
                <c:pt idx="2287">
                  <c:v>20</c:v>
                </c:pt>
                <c:pt idx="2288">
                  <c:v>14</c:v>
                </c:pt>
                <c:pt idx="2289">
                  <c:v>4</c:v>
                </c:pt>
                <c:pt idx="2290">
                  <c:v>1</c:v>
                </c:pt>
                <c:pt idx="2291">
                  <c:v>2</c:v>
                </c:pt>
                <c:pt idx="2292">
                  <c:v>3</c:v>
                </c:pt>
                <c:pt idx="2293">
                  <c:v>3</c:v>
                </c:pt>
                <c:pt idx="2294">
                  <c:v>5</c:v>
                </c:pt>
                <c:pt idx="2295">
                  <c:v>6</c:v>
                </c:pt>
                <c:pt idx="2296">
                  <c:v>6</c:v>
                </c:pt>
                <c:pt idx="2297">
                  <c:v>7</c:v>
                </c:pt>
                <c:pt idx="2298">
                  <c:v>7</c:v>
                </c:pt>
                <c:pt idx="2299">
                  <c:v>8</c:v>
                </c:pt>
                <c:pt idx="2300">
                  <c:v>9</c:v>
                </c:pt>
                <c:pt idx="2301">
                  <c:v>9</c:v>
                </c:pt>
                <c:pt idx="2302">
                  <c:v>12</c:v>
                </c:pt>
                <c:pt idx="2303">
                  <c:v>13</c:v>
                </c:pt>
                <c:pt idx="2304">
                  <c:v>14</c:v>
                </c:pt>
                <c:pt idx="2305">
                  <c:v>17</c:v>
                </c:pt>
                <c:pt idx="2306">
                  <c:v>18</c:v>
                </c:pt>
                <c:pt idx="2307">
                  <c:v>21</c:v>
                </c:pt>
                <c:pt idx="2308">
                  <c:v>24</c:v>
                </c:pt>
                <c:pt idx="2309">
                  <c:v>24</c:v>
                </c:pt>
                <c:pt idx="2310">
                  <c:v>24</c:v>
                </c:pt>
                <c:pt idx="2311">
                  <c:v>24</c:v>
                </c:pt>
                <c:pt idx="2312">
                  <c:v>23</c:v>
                </c:pt>
                <c:pt idx="2313">
                  <c:v>24</c:v>
                </c:pt>
                <c:pt idx="2314">
                  <c:v>24</c:v>
                </c:pt>
                <c:pt idx="2315">
                  <c:v>24</c:v>
                </c:pt>
                <c:pt idx="2316">
                  <c:v>24</c:v>
                </c:pt>
                <c:pt idx="2317">
                  <c:v>23</c:v>
                </c:pt>
                <c:pt idx="2318">
                  <c:v>24</c:v>
                </c:pt>
                <c:pt idx="2319">
                  <c:v>24</c:v>
                </c:pt>
                <c:pt idx="2320">
                  <c:v>24</c:v>
                </c:pt>
                <c:pt idx="2321">
                  <c:v>23</c:v>
                </c:pt>
                <c:pt idx="2322">
                  <c:v>24</c:v>
                </c:pt>
                <c:pt idx="2323">
                  <c:v>24</c:v>
                </c:pt>
                <c:pt idx="2324">
                  <c:v>23</c:v>
                </c:pt>
                <c:pt idx="2325">
                  <c:v>24</c:v>
                </c:pt>
                <c:pt idx="2326">
                  <c:v>24</c:v>
                </c:pt>
                <c:pt idx="2327">
                  <c:v>24</c:v>
                </c:pt>
                <c:pt idx="2328">
                  <c:v>24</c:v>
                </c:pt>
                <c:pt idx="2329">
                  <c:v>24</c:v>
                </c:pt>
                <c:pt idx="2330">
                  <c:v>22</c:v>
                </c:pt>
                <c:pt idx="2331">
                  <c:v>24</c:v>
                </c:pt>
                <c:pt idx="2332">
                  <c:v>23</c:v>
                </c:pt>
                <c:pt idx="2333">
                  <c:v>24</c:v>
                </c:pt>
                <c:pt idx="2334">
                  <c:v>24</c:v>
                </c:pt>
                <c:pt idx="2335">
                  <c:v>23</c:v>
                </c:pt>
                <c:pt idx="2336">
                  <c:v>24</c:v>
                </c:pt>
                <c:pt idx="2337">
                  <c:v>23</c:v>
                </c:pt>
                <c:pt idx="2338">
                  <c:v>24</c:v>
                </c:pt>
                <c:pt idx="2339">
                  <c:v>23</c:v>
                </c:pt>
                <c:pt idx="2340">
                  <c:v>22</c:v>
                </c:pt>
                <c:pt idx="2341">
                  <c:v>23</c:v>
                </c:pt>
                <c:pt idx="2342">
                  <c:v>24</c:v>
                </c:pt>
                <c:pt idx="2343">
                  <c:v>24</c:v>
                </c:pt>
                <c:pt idx="2344">
                  <c:v>23</c:v>
                </c:pt>
                <c:pt idx="2345">
                  <c:v>24</c:v>
                </c:pt>
                <c:pt idx="2346">
                  <c:v>23</c:v>
                </c:pt>
                <c:pt idx="2347">
                  <c:v>24</c:v>
                </c:pt>
                <c:pt idx="2348">
                  <c:v>24</c:v>
                </c:pt>
                <c:pt idx="2349">
                  <c:v>24</c:v>
                </c:pt>
                <c:pt idx="2350">
                  <c:v>24</c:v>
                </c:pt>
                <c:pt idx="2351">
                  <c:v>24</c:v>
                </c:pt>
                <c:pt idx="2352">
                  <c:v>24</c:v>
                </c:pt>
                <c:pt idx="2353">
                  <c:v>24</c:v>
                </c:pt>
                <c:pt idx="2354">
                  <c:v>24</c:v>
                </c:pt>
                <c:pt idx="2355">
                  <c:v>24</c:v>
                </c:pt>
                <c:pt idx="2356">
                  <c:v>24</c:v>
                </c:pt>
                <c:pt idx="2357">
                  <c:v>24</c:v>
                </c:pt>
                <c:pt idx="2358">
                  <c:v>24</c:v>
                </c:pt>
                <c:pt idx="2359">
                  <c:v>24</c:v>
                </c:pt>
                <c:pt idx="2360">
                  <c:v>24</c:v>
                </c:pt>
                <c:pt idx="2361">
                  <c:v>24</c:v>
                </c:pt>
                <c:pt idx="2362">
                  <c:v>24</c:v>
                </c:pt>
                <c:pt idx="2363">
                  <c:v>23</c:v>
                </c:pt>
                <c:pt idx="2364">
                  <c:v>24</c:v>
                </c:pt>
                <c:pt idx="2365">
                  <c:v>22</c:v>
                </c:pt>
                <c:pt idx="2366">
                  <c:v>23</c:v>
                </c:pt>
                <c:pt idx="2367">
                  <c:v>24</c:v>
                </c:pt>
                <c:pt idx="2368">
                  <c:v>24</c:v>
                </c:pt>
                <c:pt idx="2369">
                  <c:v>24</c:v>
                </c:pt>
                <c:pt idx="2370">
                  <c:v>24</c:v>
                </c:pt>
                <c:pt idx="2371">
                  <c:v>24</c:v>
                </c:pt>
                <c:pt idx="2372">
                  <c:v>24</c:v>
                </c:pt>
                <c:pt idx="2373">
                  <c:v>24</c:v>
                </c:pt>
                <c:pt idx="2374">
                  <c:v>23</c:v>
                </c:pt>
                <c:pt idx="2375">
                  <c:v>22</c:v>
                </c:pt>
                <c:pt idx="2376">
                  <c:v>24</c:v>
                </c:pt>
                <c:pt idx="2377">
                  <c:v>24</c:v>
                </c:pt>
                <c:pt idx="2378">
                  <c:v>24</c:v>
                </c:pt>
                <c:pt idx="2379">
                  <c:v>24</c:v>
                </c:pt>
                <c:pt idx="2380">
                  <c:v>24</c:v>
                </c:pt>
                <c:pt idx="2381">
                  <c:v>24</c:v>
                </c:pt>
                <c:pt idx="2382">
                  <c:v>21</c:v>
                </c:pt>
                <c:pt idx="2383">
                  <c:v>14</c:v>
                </c:pt>
                <c:pt idx="2384">
                  <c:v>10</c:v>
                </c:pt>
                <c:pt idx="2385">
                  <c:v>14</c:v>
                </c:pt>
                <c:pt idx="2386">
                  <c:v>16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18</c:v>
                </c:pt>
                <c:pt idx="2391">
                  <c:v>19</c:v>
                </c:pt>
                <c:pt idx="2392">
                  <c:v>22</c:v>
                </c:pt>
                <c:pt idx="2393">
                  <c:v>24</c:v>
                </c:pt>
                <c:pt idx="2394">
                  <c:v>24</c:v>
                </c:pt>
                <c:pt idx="2395">
                  <c:v>24</c:v>
                </c:pt>
                <c:pt idx="2396">
                  <c:v>24</c:v>
                </c:pt>
                <c:pt idx="2397">
                  <c:v>24</c:v>
                </c:pt>
                <c:pt idx="2398">
                  <c:v>24</c:v>
                </c:pt>
                <c:pt idx="2399">
                  <c:v>24</c:v>
                </c:pt>
                <c:pt idx="2400">
                  <c:v>24</c:v>
                </c:pt>
                <c:pt idx="2401">
                  <c:v>24</c:v>
                </c:pt>
                <c:pt idx="2402">
                  <c:v>24</c:v>
                </c:pt>
                <c:pt idx="2403">
                  <c:v>24</c:v>
                </c:pt>
                <c:pt idx="2404">
                  <c:v>24</c:v>
                </c:pt>
                <c:pt idx="2405">
                  <c:v>24</c:v>
                </c:pt>
                <c:pt idx="2406">
                  <c:v>24</c:v>
                </c:pt>
                <c:pt idx="2407">
                  <c:v>24</c:v>
                </c:pt>
                <c:pt idx="2408">
                  <c:v>24</c:v>
                </c:pt>
                <c:pt idx="2409">
                  <c:v>23</c:v>
                </c:pt>
                <c:pt idx="2410">
                  <c:v>23</c:v>
                </c:pt>
                <c:pt idx="2411">
                  <c:v>24</c:v>
                </c:pt>
                <c:pt idx="2412">
                  <c:v>23</c:v>
                </c:pt>
                <c:pt idx="2413">
                  <c:v>24</c:v>
                </c:pt>
                <c:pt idx="2414">
                  <c:v>24</c:v>
                </c:pt>
                <c:pt idx="2415">
                  <c:v>24</c:v>
                </c:pt>
                <c:pt idx="2416">
                  <c:v>24</c:v>
                </c:pt>
                <c:pt idx="2417">
                  <c:v>23</c:v>
                </c:pt>
                <c:pt idx="2418">
                  <c:v>23</c:v>
                </c:pt>
                <c:pt idx="2419">
                  <c:v>24</c:v>
                </c:pt>
                <c:pt idx="2420">
                  <c:v>23</c:v>
                </c:pt>
                <c:pt idx="2421">
                  <c:v>24</c:v>
                </c:pt>
                <c:pt idx="2422">
                  <c:v>23</c:v>
                </c:pt>
                <c:pt idx="2423">
                  <c:v>24</c:v>
                </c:pt>
                <c:pt idx="2424">
                  <c:v>24</c:v>
                </c:pt>
                <c:pt idx="2425">
                  <c:v>24</c:v>
                </c:pt>
                <c:pt idx="2426">
                  <c:v>24</c:v>
                </c:pt>
                <c:pt idx="2427">
                  <c:v>24</c:v>
                </c:pt>
                <c:pt idx="2428">
                  <c:v>24</c:v>
                </c:pt>
                <c:pt idx="2429">
                  <c:v>24</c:v>
                </c:pt>
                <c:pt idx="2430">
                  <c:v>24</c:v>
                </c:pt>
                <c:pt idx="2431">
                  <c:v>23</c:v>
                </c:pt>
                <c:pt idx="2432">
                  <c:v>24</c:v>
                </c:pt>
                <c:pt idx="2433">
                  <c:v>24</c:v>
                </c:pt>
                <c:pt idx="2434">
                  <c:v>24</c:v>
                </c:pt>
                <c:pt idx="2435">
                  <c:v>23</c:v>
                </c:pt>
                <c:pt idx="2436">
                  <c:v>24</c:v>
                </c:pt>
                <c:pt idx="2437">
                  <c:v>22</c:v>
                </c:pt>
                <c:pt idx="2438">
                  <c:v>23</c:v>
                </c:pt>
                <c:pt idx="2439">
                  <c:v>24</c:v>
                </c:pt>
                <c:pt idx="2440">
                  <c:v>24</c:v>
                </c:pt>
                <c:pt idx="2441">
                  <c:v>24</c:v>
                </c:pt>
                <c:pt idx="2442">
                  <c:v>24</c:v>
                </c:pt>
                <c:pt idx="2443">
                  <c:v>24</c:v>
                </c:pt>
                <c:pt idx="2444">
                  <c:v>24</c:v>
                </c:pt>
                <c:pt idx="2445">
                  <c:v>24</c:v>
                </c:pt>
                <c:pt idx="2446">
                  <c:v>23</c:v>
                </c:pt>
                <c:pt idx="2447">
                  <c:v>24</c:v>
                </c:pt>
                <c:pt idx="2448">
                  <c:v>24</c:v>
                </c:pt>
                <c:pt idx="2449">
                  <c:v>22</c:v>
                </c:pt>
                <c:pt idx="2450">
                  <c:v>24</c:v>
                </c:pt>
                <c:pt idx="2451">
                  <c:v>24</c:v>
                </c:pt>
                <c:pt idx="2452">
                  <c:v>24</c:v>
                </c:pt>
                <c:pt idx="2453">
                  <c:v>24</c:v>
                </c:pt>
                <c:pt idx="2454">
                  <c:v>24</c:v>
                </c:pt>
                <c:pt idx="2455">
                  <c:v>24</c:v>
                </c:pt>
                <c:pt idx="2456">
                  <c:v>24</c:v>
                </c:pt>
                <c:pt idx="2457">
                  <c:v>24</c:v>
                </c:pt>
                <c:pt idx="2458">
                  <c:v>24</c:v>
                </c:pt>
                <c:pt idx="2459">
                  <c:v>24</c:v>
                </c:pt>
                <c:pt idx="2460">
                  <c:v>24</c:v>
                </c:pt>
                <c:pt idx="2461">
                  <c:v>24</c:v>
                </c:pt>
                <c:pt idx="2462">
                  <c:v>23</c:v>
                </c:pt>
                <c:pt idx="2463">
                  <c:v>23</c:v>
                </c:pt>
                <c:pt idx="2464">
                  <c:v>17</c:v>
                </c:pt>
                <c:pt idx="2465">
                  <c:v>10</c:v>
                </c:pt>
                <c:pt idx="2466">
                  <c:v>14</c:v>
                </c:pt>
                <c:pt idx="2467">
                  <c:v>17</c:v>
                </c:pt>
                <c:pt idx="2468">
                  <c:v>18</c:v>
                </c:pt>
                <c:pt idx="2469">
                  <c:v>19</c:v>
                </c:pt>
                <c:pt idx="2470">
                  <c:v>19</c:v>
                </c:pt>
                <c:pt idx="2471">
                  <c:v>19</c:v>
                </c:pt>
                <c:pt idx="2472">
                  <c:v>22</c:v>
                </c:pt>
                <c:pt idx="2473">
                  <c:v>24</c:v>
                </c:pt>
                <c:pt idx="2474">
                  <c:v>24</c:v>
                </c:pt>
                <c:pt idx="2475">
                  <c:v>24</c:v>
                </c:pt>
                <c:pt idx="2476">
                  <c:v>24</c:v>
                </c:pt>
                <c:pt idx="2477">
                  <c:v>23</c:v>
                </c:pt>
                <c:pt idx="2478">
                  <c:v>24</c:v>
                </c:pt>
                <c:pt idx="2479">
                  <c:v>23</c:v>
                </c:pt>
                <c:pt idx="2480">
                  <c:v>24</c:v>
                </c:pt>
                <c:pt idx="2481">
                  <c:v>23</c:v>
                </c:pt>
                <c:pt idx="2482">
                  <c:v>24</c:v>
                </c:pt>
                <c:pt idx="2483">
                  <c:v>24</c:v>
                </c:pt>
                <c:pt idx="2484">
                  <c:v>24</c:v>
                </c:pt>
                <c:pt idx="2485">
                  <c:v>24</c:v>
                </c:pt>
                <c:pt idx="2486">
                  <c:v>22</c:v>
                </c:pt>
                <c:pt idx="2487">
                  <c:v>24</c:v>
                </c:pt>
                <c:pt idx="2488">
                  <c:v>24</c:v>
                </c:pt>
                <c:pt idx="2489">
                  <c:v>23</c:v>
                </c:pt>
                <c:pt idx="2490">
                  <c:v>24</c:v>
                </c:pt>
                <c:pt idx="2491">
                  <c:v>24</c:v>
                </c:pt>
                <c:pt idx="2492">
                  <c:v>24</c:v>
                </c:pt>
                <c:pt idx="2493">
                  <c:v>23</c:v>
                </c:pt>
                <c:pt idx="2494">
                  <c:v>24</c:v>
                </c:pt>
                <c:pt idx="2495">
                  <c:v>24</c:v>
                </c:pt>
                <c:pt idx="2496">
                  <c:v>24</c:v>
                </c:pt>
                <c:pt idx="2497">
                  <c:v>24</c:v>
                </c:pt>
                <c:pt idx="2498">
                  <c:v>24</c:v>
                </c:pt>
                <c:pt idx="2499">
                  <c:v>22</c:v>
                </c:pt>
                <c:pt idx="2500">
                  <c:v>23</c:v>
                </c:pt>
                <c:pt idx="2501">
                  <c:v>24</c:v>
                </c:pt>
                <c:pt idx="2502">
                  <c:v>24</c:v>
                </c:pt>
                <c:pt idx="2503">
                  <c:v>24</c:v>
                </c:pt>
                <c:pt idx="2504">
                  <c:v>23</c:v>
                </c:pt>
                <c:pt idx="2505">
                  <c:v>24</c:v>
                </c:pt>
                <c:pt idx="2506">
                  <c:v>24</c:v>
                </c:pt>
                <c:pt idx="2507">
                  <c:v>24</c:v>
                </c:pt>
                <c:pt idx="2508">
                  <c:v>24</c:v>
                </c:pt>
                <c:pt idx="2509">
                  <c:v>23</c:v>
                </c:pt>
                <c:pt idx="2510">
                  <c:v>23</c:v>
                </c:pt>
                <c:pt idx="2511">
                  <c:v>23</c:v>
                </c:pt>
                <c:pt idx="2512">
                  <c:v>24</c:v>
                </c:pt>
                <c:pt idx="2513">
                  <c:v>24</c:v>
                </c:pt>
                <c:pt idx="2514">
                  <c:v>24</c:v>
                </c:pt>
                <c:pt idx="2515">
                  <c:v>24</c:v>
                </c:pt>
                <c:pt idx="2516">
                  <c:v>23</c:v>
                </c:pt>
                <c:pt idx="2517">
                  <c:v>24</c:v>
                </c:pt>
                <c:pt idx="2518">
                  <c:v>24</c:v>
                </c:pt>
                <c:pt idx="2519">
                  <c:v>23</c:v>
                </c:pt>
                <c:pt idx="2520">
                  <c:v>24</c:v>
                </c:pt>
                <c:pt idx="2521">
                  <c:v>24</c:v>
                </c:pt>
                <c:pt idx="2522">
                  <c:v>24</c:v>
                </c:pt>
                <c:pt idx="2523">
                  <c:v>24</c:v>
                </c:pt>
                <c:pt idx="2524">
                  <c:v>24</c:v>
                </c:pt>
                <c:pt idx="2525">
                  <c:v>23</c:v>
                </c:pt>
                <c:pt idx="2526">
                  <c:v>23</c:v>
                </c:pt>
                <c:pt idx="2527">
                  <c:v>22</c:v>
                </c:pt>
                <c:pt idx="2528">
                  <c:v>24</c:v>
                </c:pt>
                <c:pt idx="2529">
                  <c:v>24</c:v>
                </c:pt>
                <c:pt idx="2530">
                  <c:v>24</c:v>
                </c:pt>
                <c:pt idx="2531">
                  <c:v>24</c:v>
                </c:pt>
                <c:pt idx="2532">
                  <c:v>24</c:v>
                </c:pt>
                <c:pt idx="2533">
                  <c:v>24</c:v>
                </c:pt>
                <c:pt idx="2534">
                  <c:v>23</c:v>
                </c:pt>
                <c:pt idx="2535">
                  <c:v>24</c:v>
                </c:pt>
                <c:pt idx="2536">
                  <c:v>24</c:v>
                </c:pt>
                <c:pt idx="2537">
                  <c:v>24</c:v>
                </c:pt>
                <c:pt idx="2538">
                  <c:v>24</c:v>
                </c:pt>
                <c:pt idx="2539">
                  <c:v>24</c:v>
                </c:pt>
                <c:pt idx="2540">
                  <c:v>24</c:v>
                </c:pt>
                <c:pt idx="2541">
                  <c:v>24</c:v>
                </c:pt>
                <c:pt idx="2542">
                  <c:v>15</c:v>
                </c:pt>
                <c:pt idx="2543">
                  <c:v>2</c:v>
                </c:pt>
                <c:pt idx="2544">
                  <c:v>2</c:v>
                </c:pt>
                <c:pt idx="2545">
                  <c:v>2</c:v>
                </c:pt>
                <c:pt idx="2546">
                  <c:v>4</c:v>
                </c:pt>
                <c:pt idx="2547">
                  <c:v>4</c:v>
                </c:pt>
                <c:pt idx="2548">
                  <c:v>4</c:v>
                </c:pt>
                <c:pt idx="2549">
                  <c:v>7</c:v>
                </c:pt>
                <c:pt idx="2550">
                  <c:v>8</c:v>
                </c:pt>
                <c:pt idx="2551">
                  <c:v>8</c:v>
                </c:pt>
                <c:pt idx="2552">
                  <c:v>8</c:v>
                </c:pt>
                <c:pt idx="2553">
                  <c:v>11</c:v>
                </c:pt>
                <c:pt idx="2554">
                  <c:v>13</c:v>
                </c:pt>
                <c:pt idx="2555">
                  <c:v>14</c:v>
                </c:pt>
                <c:pt idx="2556">
                  <c:v>14</c:v>
                </c:pt>
                <c:pt idx="2557">
                  <c:v>15</c:v>
                </c:pt>
                <c:pt idx="2558">
                  <c:v>17</c:v>
                </c:pt>
                <c:pt idx="2559">
                  <c:v>20</c:v>
                </c:pt>
                <c:pt idx="2560">
                  <c:v>21</c:v>
                </c:pt>
                <c:pt idx="2561">
                  <c:v>22</c:v>
                </c:pt>
                <c:pt idx="2562">
                  <c:v>23</c:v>
                </c:pt>
                <c:pt idx="2563">
                  <c:v>24</c:v>
                </c:pt>
                <c:pt idx="2564">
                  <c:v>22</c:v>
                </c:pt>
                <c:pt idx="2565">
                  <c:v>23</c:v>
                </c:pt>
                <c:pt idx="2566">
                  <c:v>24</c:v>
                </c:pt>
                <c:pt idx="2567">
                  <c:v>23</c:v>
                </c:pt>
                <c:pt idx="2568">
                  <c:v>24</c:v>
                </c:pt>
                <c:pt idx="2569">
                  <c:v>24</c:v>
                </c:pt>
                <c:pt idx="2570">
                  <c:v>23</c:v>
                </c:pt>
                <c:pt idx="2571">
                  <c:v>24</c:v>
                </c:pt>
                <c:pt idx="2572">
                  <c:v>24</c:v>
                </c:pt>
                <c:pt idx="2573">
                  <c:v>23</c:v>
                </c:pt>
                <c:pt idx="2574">
                  <c:v>24</c:v>
                </c:pt>
                <c:pt idx="2575">
                  <c:v>23</c:v>
                </c:pt>
                <c:pt idx="2576">
                  <c:v>23</c:v>
                </c:pt>
                <c:pt idx="2577">
                  <c:v>23</c:v>
                </c:pt>
                <c:pt idx="2578">
                  <c:v>24</c:v>
                </c:pt>
                <c:pt idx="2579">
                  <c:v>24</c:v>
                </c:pt>
                <c:pt idx="2580">
                  <c:v>24</c:v>
                </c:pt>
                <c:pt idx="2581">
                  <c:v>24</c:v>
                </c:pt>
                <c:pt idx="2582">
                  <c:v>22</c:v>
                </c:pt>
                <c:pt idx="2583">
                  <c:v>24</c:v>
                </c:pt>
                <c:pt idx="2584">
                  <c:v>24</c:v>
                </c:pt>
                <c:pt idx="2585">
                  <c:v>23</c:v>
                </c:pt>
                <c:pt idx="2586">
                  <c:v>23</c:v>
                </c:pt>
                <c:pt idx="2587">
                  <c:v>23</c:v>
                </c:pt>
                <c:pt idx="2588">
                  <c:v>23</c:v>
                </c:pt>
                <c:pt idx="2589">
                  <c:v>24</c:v>
                </c:pt>
                <c:pt idx="2590">
                  <c:v>24</c:v>
                </c:pt>
                <c:pt idx="2591">
                  <c:v>22</c:v>
                </c:pt>
                <c:pt idx="2592">
                  <c:v>24</c:v>
                </c:pt>
                <c:pt idx="2593">
                  <c:v>24</c:v>
                </c:pt>
                <c:pt idx="2594">
                  <c:v>24</c:v>
                </c:pt>
                <c:pt idx="2595">
                  <c:v>24</c:v>
                </c:pt>
                <c:pt idx="2596">
                  <c:v>24</c:v>
                </c:pt>
                <c:pt idx="2597">
                  <c:v>24</c:v>
                </c:pt>
                <c:pt idx="2598">
                  <c:v>24</c:v>
                </c:pt>
                <c:pt idx="2599">
                  <c:v>24</c:v>
                </c:pt>
                <c:pt idx="2600">
                  <c:v>23</c:v>
                </c:pt>
                <c:pt idx="2601">
                  <c:v>23</c:v>
                </c:pt>
                <c:pt idx="2602">
                  <c:v>24</c:v>
                </c:pt>
                <c:pt idx="2603">
                  <c:v>24</c:v>
                </c:pt>
                <c:pt idx="2604">
                  <c:v>24</c:v>
                </c:pt>
                <c:pt idx="2605">
                  <c:v>24</c:v>
                </c:pt>
                <c:pt idx="2606">
                  <c:v>24</c:v>
                </c:pt>
                <c:pt idx="2607">
                  <c:v>23</c:v>
                </c:pt>
                <c:pt idx="2608">
                  <c:v>24</c:v>
                </c:pt>
                <c:pt idx="2609">
                  <c:v>24</c:v>
                </c:pt>
                <c:pt idx="2610">
                  <c:v>24</c:v>
                </c:pt>
                <c:pt idx="2611">
                  <c:v>24</c:v>
                </c:pt>
                <c:pt idx="2612">
                  <c:v>24</c:v>
                </c:pt>
                <c:pt idx="2613">
                  <c:v>24</c:v>
                </c:pt>
                <c:pt idx="2614">
                  <c:v>24</c:v>
                </c:pt>
                <c:pt idx="2615">
                  <c:v>23</c:v>
                </c:pt>
                <c:pt idx="2616">
                  <c:v>24</c:v>
                </c:pt>
                <c:pt idx="2617">
                  <c:v>23</c:v>
                </c:pt>
                <c:pt idx="2618">
                  <c:v>23</c:v>
                </c:pt>
                <c:pt idx="2619">
                  <c:v>24</c:v>
                </c:pt>
                <c:pt idx="2620">
                  <c:v>24</c:v>
                </c:pt>
                <c:pt idx="2621">
                  <c:v>23</c:v>
                </c:pt>
                <c:pt idx="2622">
                  <c:v>24</c:v>
                </c:pt>
                <c:pt idx="2623">
                  <c:v>23</c:v>
                </c:pt>
                <c:pt idx="2624">
                  <c:v>24</c:v>
                </c:pt>
                <c:pt idx="2625">
                  <c:v>24</c:v>
                </c:pt>
                <c:pt idx="2626">
                  <c:v>23</c:v>
                </c:pt>
                <c:pt idx="2627">
                  <c:v>24</c:v>
                </c:pt>
                <c:pt idx="2628">
                  <c:v>24</c:v>
                </c:pt>
                <c:pt idx="2629">
                  <c:v>24</c:v>
                </c:pt>
                <c:pt idx="2630">
                  <c:v>23</c:v>
                </c:pt>
                <c:pt idx="2631">
                  <c:v>24</c:v>
                </c:pt>
                <c:pt idx="2632">
                  <c:v>24</c:v>
                </c:pt>
                <c:pt idx="2633">
                  <c:v>23</c:v>
                </c:pt>
                <c:pt idx="2634">
                  <c:v>24</c:v>
                </c:pt>
                <c:pt idx="2635">
                  <c:v>24</c:v>
                </c:pt>
                <c:pt idx="2636">
                  <c:v>24</c:v>
                </c:pt>
                <c:pt idx="2637">
                  <c:v>23</c:v>
                </c:pt>
                <c:pt idx="2638">
                  <c:v>24</c:v>
                </c:pt>
                <c:pt idx="2639">
                  <c:v>23</c:v>
                </c:pt>
                <c:pt idx="2640">
                  <c:v>24</c:v>
                </c:pt>
                <c:pt idx="2641">
                  <c:v>24</c:v>
                </c:pt>
                <c:pt idx="2642">
                  <c:v>24</c:v>
                </c:pt>
                <c:pt idx="2643">
                  <c:v>24</c:v>
                </c:pt>
                <c:pt idx="2644">
                  <c:v>24</c:v>
                </c:pt>
                <c:pt idx="2645">
                  <c:v>18</c:v>
                </c:pt>
                <c:pt idx="2646">
                  <c:v>16</c:v>
                </c:pt>
                <c:pt idx="2647">
                  <c:v>8</c:v>
                </c:pt>
                <c:pt idx="2648">
                  <c:v>7</c:v>
                </c:pt>
                <c:pt idx="2649">
                  <c:v>4</c:v>
                </c:pt>
                <c:pt idx="2650">
                  <c:v>1</c:v>
                </c:pt>
                <c:pt idx="2651">
                  <c:v>1</c:v>
                </c:pt>
                <c:pt idx="2652">
                  <c:v>1</c:v>
                </c:pt>
                <c:pt idx="2653">
                  <c:v>4</c:v>
                </c:pt>
                <c:pt idx="2654">
                  <c:v>5</c:v>
                </c:pt>
                <c:pt idx="2655">
                  <c:v>6</c:v>
                </c:pt>
                <c:pt idx="2656">
                  <c:v>7</c:v>
                </c:pt>
                <c:pt idx="2657">
                  <c:v>8</c:v>
                </c:pt>
                <c:pt idx="2658">
                  <c:v>9</c:v>
                </c:pt>
                <c:pt idx="2659">
                  <c:v>9</c:v>
                </c:pt>
                <c:pt idx="2660">
                  <c:v>9</c:v>
                </c:pt>
                <c:pt idx="2661">
                  <c:v>9</c:v>
                </c:pt>
                <c:pt idx="2662">
                  <c:v>9</c:v>
                </c:pt>
                <c:pt idx="2663">
                  <c:v>11</c:v>
                </c:pt>
                <c:pt idx="2664">
                  <c:v>15</c:v>
                </c:pt>
                <c:pt idx="2665">
                  <c:v>18</c:v>
                </c:pt>
                <c:pt idx="2666">
                  <c:v>19</c:v>
                </c:pt>
                <c:pt idx="2667">
                  <c:v>21</c:v>
                </c:pt>
                <c:pt idx="2668">
                  <c:v>21</c:v>
                </c:pt>
                <c:pt idx="2669">
                  <c:v>23</c:v>
                </c:pt>
                <c:pt idx="2670">
                  <c:v>24</c:v>
                </c:pt>
                <c:pt idx="2671">
                  <c:v>24</c:v>
                </c:pt>
                <c:pt idx="2672">
                  <c:v>24</c:v>
                </c:pt>
                <c:pt idx="2673">
                  <c:v>23</c:v>
                </c:pt>
                <c:pt idx="2674">
                  <c:v>24</c:v>
                </c:pt>
                <c:pt idx="2675">
                  <c:v>24</c:v>
                </c:pt>
                <c:pt idx="2676">
                  <c:v>24</c:v>
                </c:pt>
                <c:pt idx="2677">
                  <c:v>24</c:v>
                </c:pt>
                <c:pt idx="2678">
                  <c:v>22</c:v>
                </c:pt>
                <c:pt idx="2679">
                  <c:v>24</c:v>
                </c:pt>
                <c:pt idx="2680">
                  <c:v>24</c:v>
                </c:pt>
                <c:pt idx="2681">
                  <c:v>24</c:v>
                </c:pt>
                <c:pt idx="2682">
                  <c:v>23</c:v>
                </c:pt>
                <c:pt idx="2683">
                  <c:v>22</c:v>
                </c:pt>
                <c:pt idx="2684">
                  <c:v>24</c:v>
                </c:pt>
                <c:pt idx="2685">
                  <c:v>24</c:v>
                </c:pt>
                <c:pt idx="2686">
                  <c:v>24</c:v>
                </c:pt>
                <c:pt idx="2687">
                  <c:v>23</c:v>
                </c:pt>
                <c:pt idx="2688">
                  <c:v>24</c:v>
                </c:pt>
                <c:pt idx="2689">
                  <c:v>22</c:v>
                </c:pt>
                <c:pt idx="2690">
                  <c:v>24</c:v>
                </c:pt>
                <c:pt idx="2691">
                  <c:v>23</c:v>
                </c:pt>
                <c:pt idx="2692">
                  <c:v>24</c:v>
                </c:pt>
                <c:pt idx="2693">
                  <c:v>23</c:v>
                </c:pt>
                <c:pt idx="2694">
                  <c:v>24</c:v>
                </c:pt>
                <c:pt idx="2695">
                  <c:v>24</c:v>
                </c:pt>
                <c:pt idx="2696">
                  <c:v>24</c:v>
                </c:pt>
                <c:pt idx="2697">
                  <c:v>23</c:v>
                </c:pt>
                <c:pt idx="2698">
                  <c:v>24</c:v>
                </c:pt>
                <c:pt idx="2699">
                  <c:v>24</c:v>
                </c:pt>
                <c:pt idx="2700">
                  <c:v>24</c:v>
                </c:pt>
                <c:pt idx="2701">
                  <c:v>23</c:v>
                </c:pt>
                <c:pt idx="2702">
                  <c:v>24</c:v>
                </c:pt>
                <c:pt idx="2703">
                  <c:v>24</c:v>
                </c:pt>
                <c:pt idx="2704">
                  <c:v>24</c:v>
                </c:pt>
                <c:pt idx="2705">
                  <c:v>24</c:v>
                </c:pt>
                <c:pt idx="2706">
                  <c:v>23</c:v>
                </c:pt>
                <c:pt idx="2707">
                  <c:v>24</c:v>
                </c:pt>
                <c:pt idx="2708">
                  <c:v>22</c:v>
                </c:pt>
                <c:pt idx="2709">
                  <c:v>24</c:v>
                </c:pt>
                <c:pt idx="2710">
                  <c:v>24</c:v>
                </c:pt>
                <c:pt idx="2711">
                  <c:v>23</c:v>
                </c:pt>
                <c:pt idx="2712">
                  <c:v>23</c:v>
                </c:pt>
                <c:pt idx="2713">
                  <c:v>24</c:v>
                </c:pt>
                <c:pt idx="2714">
                  <c:v>24</c:v>
                </c:pt>
                <c:pt idx="2715">
                  <c:v>23</c:v>
                </c:pt>
                <c:pt idx="2716">
                  <c:v>22</c:v>
                </c:pt>
                <c:pt idx="2717">
                  <c:v>24</c:v>
                </c:pt>
                <c:pt idx="2718">
                  <c:v>24</c:v>
                </c:pt>
                <c:pt idx="2719">
                  <c:v>24</c:v>
                </c:pt>
                <c:pt idx="2720">
                  <c:v>24</c:v>
                </c:pt>
                <c:pt idx="2721">
                  <c:v>24</c:v>
                </c:pt>
                <c:pt idx="2722">
                  <c:v>24</c:v>
                </c:pt>
                <c:pt idx="2723">
                  <c:v>24</c:v>
                </c:pt>
                <c:pt idx="2724">
                  <c:v>24</c:v>
                </c:pt>
                <c:pt idx="2725">
                  <c:v>24</c:v>
                </c:pt>
                <c:pt idx="2726">
                  <c:v>23</c:v>
                </c:pt>
                <c:pt idx="2727">
                  <c:v>24</c:v>
                </c:pt>
                <c:pt idx="2728">
                  <c:v>24</c:v>
                </c:pt>
                <c:pt idx="2729">
                  <c:v>24</c:v>
                </c:pt>
                <c:pt idx="2730">
                  <c:v>24</c:v>
                </c:pt>
                <c:pt idx="2731">
                  <c:v>24</c:v>
                </c:pt>
                <c:pt idx="2732">
                  <c:v>24</c:v>
                </c:pt>
                <c:pt idx="2733">
                  <c:v>23</c:v>
                </c:pt>
                <c:pt idx="2734">
                  <c:v>24</c:v>
                </c:pt>
                <c:pt idx="2735">
                  <c:v>24</c:v>
                </c:pt>
                <c:pt idx="2736">
                  <c:v>24</c:v>
                </c:pt>
                <c:pt idx="2737">
                  <c:v>24</c:v>
                </c:pt>
                <c:pt idx="2738">
                  <c:v>24</c:v>
                </c:pt>
                <c:pt idx="2739">
                  <c:v>23</c:v>
                </c:pt>
                <c:pt idx="2740">
                  <c:v>20</c:v>
                </c:pt>
                <c:pt idx="2741">
                  <c:v>18</c:v>
                </c:pt>
                <c:pt idx="2742">
                  <c:v>15</c:v>
                </c:pt>
                <c:pt idx="2743">
                  <c:v>14</c:v>
                </c:pt>
                <c:pt idx="2744">
                  <c:v>10</c:v>
                </c:pt>
                <c:pt idx="2745">
                  <c:v>6</c:v>
                </c:pt>
                <c:pt idx="2746">
                  <c:v>2</c:v>
                </c:pt>
                <c:pt idx="2747">
                  <c:v>2</c:v>
                </c:pt>
                <c:pt idx="2748">
                  <c:v>2</c:v>
                </c:pt>
                <c:pt idx="2749">
                  <c:v>5</c:v>
                </c:pt>
                <c:pt idx="2750">
                  <c:v>5</c:v>
                </c:pt>
                <c:pt idx="2751">
                  <c:v>7</c:v>
                </c:pt>
                <c:pt idx="2752">
                  <c:v>8</c:v>
                </c:pt>
                <c:pt idx="2753">
                  <c:v>10</c:v>
                </c:pt>
                <c:pt idx="2754">
                  <c:v>13</c:v>
                </c:pt>
                <c:pt idx="2755">
                  <c:v>14</c:v>
                </c:pt>
                <c:pt idx="2756">
                  <c:v>15</c:v>
                </c:pt>
                <c:pt idx="2757">
                  <c:v>19</c:v>
                </c:pt>
                <c:pt idx="2758">
                  <c:v>19</c:v>
                </c:pt>
                <c:pt idx="2759">
                  <c:v>22</c:v>
                </c:pt>
                <c:pt idx="2760">
                  <c:v>23</c:v>
                </c:pt>
                <c:pt idx="2761">
                  <c:v>23</c:v>
                </c:pt>
                <c:pt idx="2762">
                  <c:v>23</c:v>
                </c:pt>
                <c:pt idx="2763">
                  <c:v>24</c:v>
                </c:pt>
                <c:pt idx="2764">
                  <c:v>24</c:v>
                </c:pt>
                <c:pt idx="2765">
                  <c:v>23</c:v>
                </c:pt>
                <c:pt idx="2766">
                  <c:v>22</c:v>
                </c:pt>
                <c:pt idx="2767">
                  <c:v>24</c:v>
                </c:pt>
                <c:pt idx="2768">
                  <c:v>22</c:v>
                </c:pt>
                <c:pt idx="2769">
                  <c:v>22</c:v>
                </c:pt>
                <c:pt idx="2770">
                  <c:v>24</c:v>
                </c:pt>
                <c:pt idx="2771">
                  <c:v>24</c:v>
                </c:pt>
                <c:pt idx="2772">
                  <c:v>24</c:v>
                </c:pt>
                <c:pt idx="2773">
                  <c:v>24</c:v>
                </c:pt>
                <c:pt idx="2774">
                  <c:v>24</c:v>
                </c:pt>
                <c:pt idx="2775">
                  <c:v>24</c:v>
                </c:pt>
                <c:pt idx="2776">
                  <c:v>23</c:v>
                </c:pt>
                <c:pt idx="2777">
                  <c:v>24</c:v>
                </c:pt>
                <c:pt idx="2778">
                  <c:v>23</c:v>
                </c:pt>
                <c:pt idx="2779">
                  <c:v>24</c:v>
                </c:pt>
                <c:pt idx="2780">
                  <c:v>24</c:v>
                </c:pt>
                <c:pt idx="2781">
                  <c:v>23</c:v>
                </c:pt>
                <c:pt idx="2782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621120"/>
        <c:axId val="176751744"/>
      </c:areaChart>
      <c:catAx>
        <c:axId val="103621120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76751744"/>
        <c:crosses val="autoZero"/>
        <c:auto val="0"/>
        <c:lblAlgn val="ctr"/>
        <c:lblOffset val="100"/>
        <c:noMultiLvlLbl val="0"/>
      </c:catAx>
      <c:valAx>
        <c:axId val="176751744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03621120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Memory/Used Memory (GB)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'17.06-20.06'!$E$2:$E$2785</c:f>
              <c:numCache>
                <c:formatCode>General</c:formatCode>
                <c:ptCount val="2784"/>
                <c:pt idx="0">
                  <c:v>159995</c:v>
                </c:pt>
                <c:pt idx="1">
                  <c:v>159995</c:v>
                </c:pt>
                <c:pt idx="2">
                  <c:v>159995</c:v>
                </c:pt>
                <c:pt idx="3">
                  <c:v>159995</c:v>
                </c:pt>
                <c:pt idx="4">
                  <c:v>159995</c:v>
                </c:pt>
                <c:pt idx="5">
                  <c:v>159995</c:v>
                </c:pt>
                <c:pt idx="6">
                  <c:v>159995</c:v>
                </c:pt>
                <c:pt idx="7">
                  <c:v>159995</c:v>
                </c:pt>
                <c:pt idx="8">
                  <c:v>159995</c:v>
                </c:pt>
                <c:pt idx="9">
                  <c:v>159995</c:v>
                </c:pt>
                <c:pt idx="10">
                  <c:v>159995</c:v>
                </c:pt>
                <c:pt idx="11">
                  <c:v>159995</c:v>
                </c:pt>
                <c:pt idx="12">
                  <c:v>159995</c:v>
                </c:pt>
                <c:pt idx="13">
                  <c:v>159995</c:v>
                </c:pt>
                <c:pt idx="14">
                  <c:v>159995</c:v>
                </c:pt>
                <c:pt idx="15">
                  <c:v>159995</c:v>
                </c:pt>
                <c:pt idx="16">
                  <c:v>159995</c:v>
                </c:pt>
                <c:pt idx="17">
                  <c:v>159995</c:v>
                </c:pt>
                <c:pt idx="18">
                  <c:v>159995</c:v>
                </c:pt>
                <c:pt idx="19">
                  <c:v>159995</c:v>
                </c:pt>
                <c:pt idx="20">
                  <c:v>159995</c:v>
                </c:pt>
                <c:pt idx="21">
                  <c:v>159995</c:v>
                </c:pt>
                <c:pt idx="22">
                  <c:v>159995</c:v>
                </c:pt>
                <c:pt idx="23">
                  <c:v>159995</c:v>
                </c:pt>
                <c:pt idx="24">
                  <c:v>159995</c:v>
                </c:pt>
                <c:pt idx="25">
                  <c:v>159995</c:v>
                </c:pt>
                <c:pt idx="26">
                  <c:v>159995</c:v>
                </c:pt>
                <c:pt idx="27">
                  <c:v>159995</c:v>
                </c:pt>
                <c:pt idx="28">
                  <c:v>159995</c:v>
                </c:pt>
                <c:pt idx="29">
                  <c:v>159995</c:v>
                </c:pt>
                <c:pt idx="30">
                  <c:v>159995</c:v>
                </c:pt>
                <c:pt idx="31">
                  <c:v>159995</c:v>
                </c:pt>
                <c:pt idx="32">
                  <c:v>159995</c:v>
                </c:pt>
                <c:pt idx="33">
                  <c:v>159995</c:v>
                </c:pt>
                <c:pt idx="34">
                  <c:v>159995</c:v>
                </c:pt>
                <c:pt idx="35">
                  <c:v>159995</c:v>
                </c:pt>
                <c:pt idx="36">
                  <c:v>159995</c:v>
                </c:pt>
                <c:pt idx="37">
                  <c:v>159995</c:v>
                </c:pt>
                <c:pt idx="38">
                  <c:v>159995</c:v>
                </c:pt>
                <c:pt idx="39">
                  <c:v>159995</c:v>
                </c:pt>
                <c:pt idx="40">
                  <c:v>159995</c:v>
                </c:pt>
                <c:pt idx="41">
                  <c:v>159995</c:v>
                </c:pt>
                <c:pt idx="42">
                  <c:v>159995</c:v>
                </c:pt>
                <c:pt idx="43">
                  <c:v>159995</c:v>
                </c:pt>
                <c:pt idx="44">
                  <c:v>159995</c:v>
                </c:pt>
                <c:pt idx="45">
                  <c:v>159995</c:v>
                </c:pt>
                <c:pt idx="46">
                  <c:v>159995</c:v>
                </c:pt>
                <c:pt idx="47">
                  <c:v>159995</c:v>
                </c:pt>
                <c:pt idx="48">
                  <c:v>159995</c:v>
                </c:pt>
                <c:pt idx="49">
                  <c:v>159995</c:v>
                </c:pt>
                <c:pt idx="50">
                  <c:v>159995</c:v>
                </c:pt>
                <c:pt idx="51">
                  <c:v>159995</c:v>
                </c:pt>
                <c:pt idx="52">
                  <c:v>159995</c:v>
                </c:pt>
                <c:pt idx="53">
                  <c:v>159995</c:v>
                </c:pt>
                <c:pt idx="54">
                  <c:v>159995</c:v>
                </c:pt>
                <c:pt idx="55">
                  <c:v>159995</c:v>
                </c:pt>
                <c:pt idx="56">
                  <c:v>159995</c:v>
                </c:pt>
                <c:pt idx="57">
                  <c:v>159995</c:v>
                </c:pt>
                <c:pt idx="58">
                  <c:v>159995</c:v>
                </c:pt>
                <c:pt idx="59">
                  <c:v>159995</c:v>
                </c:pt>
                <c:pt idx="60">
                  <c:v>159995</c:v>
                </c:pt>
                <c:pt idx="61">
                  <c:v>159995</c:v>
                </c:pt>
                <c:pt idx="62">
                  <c:v>159995</c:v>
                </c:pt>
                <c:pt idx="63">
                  <c:v>159995</c:v>
                </c:pt>
                <c:pt idx="64">
                  <c:v>159995</c:v>
                </c:pt>
                <c:pt idx="65">
                  <c:v>159995</c:v>
                </c:pt>
                <c:pt idx="66">
                  <c:v>159995</c:v>
                </c:pt>
                <c:pt idx="67">
                  <c:v>159995</c:v>
                </c:pt>
                <c:pt idx="68">
                  <c:v>159995</c:v>
                </c:pt>
                <c:pt idx="69">
                  <c:v>159995</c:v>
                </c:pt>
                <c:pt idx="70">
                  <c:v>159995</c:v>
                </c:pt>
                <c:pt idx="71">
                  <c:v>159995</c:v>
                </c:pt>
                <c:pt idx="72">
                  <c:v>159995</c:v>
                </c:pt>
                <c:pt idx="73">
                  <c:v>159995</c:v>
                </c:pt>
                <c:pt idx="74">
                  <c:v>159995</c:v>
                </c:pt>
                <c:pt idx="75">
                  <c:v>159995</c:v>
                </c:pt>
                <c:pt idx="76">
                  <c:v>159995</c:v>
                </c:pt>
                <c:pt idx="77">
                  <c:v>159995</c:v>
                </c:pt>
                <c:pt idx="78">
                  <c:v>159995</c:v>
                </c:pt>
                <c:pt idx="79">
                  <c:v>159995</c:v>
                </c:pt>
                <c:pt idx="80">
                  <c:v>159995</c:v>
                </c:pt>
                <c:pt idx="81">
                  <c:v>159995</c:v>
                </c:pt>
                <c:pt idx="82">
                  <c:v>156670</c:v>
                </c:pt>
                <c:pt idx="83">
                  <c:v>156670</c:v>
                </c:pt>
                <c:pt idx="84">
                  <c:v>133395</c:v>
                </c:pt>
                <c:pt idx="85">
                  <c:v>133395</c:v>
                </c:pt>
                <c:pt idx="86">
                  <c:v>133395</c:v>
                </c:pt>
                <c:pt idx="87">
                  <c:v>133395</c:v>
                </c:pt>
                <c:pt idx="88">
                  <c:v>133395</c:v>
                </c:pt>
                <c:pt idx="89">
                  <c:v>133395</c:v>
                </c:pt>
                <c:pt idx="90">
                  <c:v>133395</c:v>
                </c:pt>
                <c:pt idx="91">
                  <c:v>133395</c:v>
                </c:pt>
                <c:pt idx="92">
                  <c:v>133395</c:v>
                </c:pt>
                <c:pt idx="93">
                  <c:v>133395</c:v>
                </c:pt>
                <c:pt idx="94">
                  <c:v>133395</c:v>
                </c:pt>
                <c:pt idx="95">
                  <c:v>133395</c:v>
                </c:pt>
                <c:pt idx="96">
                  <c:v>133395</c:v>
                </c:pt>
                <c:pt idx="97">
                  <c:v>133395</c:v>
                </c:pt>
                <c:pt idx="98">
                  <c:v>133395</c:v>
                </c:pt>
                <c:pt idx="99">
                  <c:v>133395</c:v>
                </c:pt>
                <c:pt idx="100">
                  <c:v>133395</c:v>
                </c:pt>
                <c:pt idx="101">
                  <c:v>133395</c:v>
                </c:pt>
                <c:pt idx="102">
                  <c:v>133395</c:v>
                </c:pt>
                <c:pt idx="103">
                  <c:v>133395</c:v>
                </c:pt>
                <c:pt idx="104">
                  <c:v>133395</c:v>
                </c:pt>
                <c:pt idx="105">
                  <c:v>133395</c:v>
                </c:pt>
                <c:pt idx="106">
                  <c:v>133395</c:v>
                </c:pt>
                <c:pt idx="107">
                  <c:v>133395</c:v>
                </c:pt>
                <c:pt idx="108">
                  <c:v>133395</c:v>
                </c:pt>
                <c:pt idx="109">
                  <c:v>133395</c:v>
                </c:pt>
                <c:pt idx="110">
                  <c:v>133395</c:v>
                </c:pt>
                <c:pt idx="111">
                  <c:v>133395</c:v>
                </c:pt>
                <c:pt idx="112">
                  <c:v>133395</c:v>
                </c:pt>
                <c:pt idx="113">
                  <c:v>133395</c:v>
                </c:pt>
                <c:pt idx="114">
                  <c:v>133395</c:v>
                </c:pt>
                <c:pt idx="115">
                  <c:v>133395</c:v>
                </c:pt>
                <c:pt idx="116">
                  <c:v>133395</c:v>
                </c:pt>
                <c:pt idx="117">
                  <c:v>133395</c:v>
                </c:pt>
                <c:pt idx="118">
                  <c:v>133395</c:v>
                </c:pt>
                <c:pt idx="119">
                  <c:v>133395</c:v>
                </c:pt>
                <c:pt idx="120">
                  <c:v>133395</c:v>
                </c:pt>
                <c:pt idx="121">
                  <c:v>133395</c:v>
                </c:pt>
                <c:pt idx="122">
                  <c:v>133395</c:v>
                </c:pt>
                <c:pt idx="123">
                  <c:v>133395</c:v>
                </c:pt>
                <c:pt idx="124">
                  <c:v>133395</c:v>
                </c:pt>
                <c:pt idx="125">
                  <c:v>133395</c:v>
                </c:pt>
                <c:pt idx="126">
                  <c:v>133395</c:v>
                </c:pt>
                <c:pt idx="127">
                  <c:v>133395</c:v>
                </c:pt>
                <c:pt idx="128">
                  <c:v>133395</c:v>
                </c:pt>
                <c:pt idx="129">
                  <c:v>133395</c:v>
                </c:pt>
                <c:pt idx="130">
                  <c:v>133395</c:v>
                </c:pt>
                <c:pt idx="131">
                  <c:v>133395</c:v>
                </c:pt>
                <c:pt idx="132">
                  <c:v>133395</c:v>
                </c:pt>
                <c:pt idx="133">
                  <c:v>133395</c:v>
                </c:pt>
                <c:pt idx="134">
                  <c:v>133395</c:v>
                </c:pt>
                <c:pt idx="135">
                  <c:v>133395</c:v>
                </c:pt>
                <c:pt idx="136">
                  <c:v>133395</c:v>
                </c:pt>
                <c:pt idx="137">
                  <c:v>133395</c:v>
                </c:pt>
                <c:pt idx="138">
                  <c:v>133395</c:v>
                </c:pt>
                <c:pt idx="139">
                  <c:v>133395</c:v>
                </c:pt>
                <c:pt idx="140">
                  <c:v>133395</c:v>
                </c:pt>
                <c:pt idx="141">
                  <c:v>133395</c:v>
                </c:pt>
                <c:pt idx="142">
                  <c:v>133395</c:v>
                </c:pt>
                <c:pt idx="143">
                  <c:v>133395</c:v>
                </c:pt>
                <c:pt idx="144">
                  <c:v>133395</c:v>
                </c:pt>
                <c:pt idx="145">
                  <c:v>98295</c:v>
                </c:pt>
                <c:pt idx="146">
                  <c:v>98295</c:v>
                </c:pt>
                <c:pt idx="147">
                  <c:v>98295</c:v>
                </c:pt>
                <c:pt idx="148">
                  <c:v>98295</c:v>
                </c:pt>
                <c:pt idx="149">
                  <c:v>98295</c:v>
                </c:pt>
                <c:pt idx="150">
                  <c:v>98295</c:v>
                </c:pt>
                <c:pt idx="151">
                  <c:v>98295</c:v>
                </c:pt>
                <c:pt idx="152">
                  <c:v>98295</c:v>
                </c:pt>
                <c:pt idx="153">
                  <c:v>98295</c:v>
                </c:pt>
                <c:pt idx="154">
                  <c:v>98295</c:v>
                </c:pt>
                <c:pt idx="155">
                  <c:v>98295</c:v>
                </c:pt>
                <c:pt idx="156">
                  <c:v>98295</c:v>
                </c:pt>
                <c:pt idx="157">
                  <c:v>98295</c:v>
                </c:pt>
                <c:pt idx="158">
                  <c:v>98295</c:v>
                </c:pt>
                <c:pt idx="159">
                  <c:v>98295</c:v>
                </c:pt>
                <c:pt idx="160">
                  <c:v>98295</c:v>
                </c:pt>
                <c:pt idx="161">
                  <c:v>98295</c:v>
                </c:pt>
                <c:pt idx="162">
                  <c:v>98295</c:v>
                </c:pt>
                <c:pt idx="163">
                  <c:v>98295</c:v>
                </c:pt>
                <c:pt idx="164">
                  <c:v>98295</c:v>
                </c:pt>
                <c:pt idx="165">
                  <c:v>98295</c:v>
                </c:pt>
                <c:pt idx="166">
                  <c:v>98295</c:v>
                </c:pt>
                <c:pt idx="167">
                  <c:v>98295</c:v>
                </c:pt>
                <c:pt idx="168">
                  <c:v>98295</c:v>
                </c:pt>
                <c:pt idx="169">
                  <c:v>98295</c:v>
                </c:pt>
                <c:pt idx="170">
                  <c:v>98295</c:v>
                </c:pt>
                <c:pt idx="171">
                  <c:v>98295</c:v>
                </c:pt>
                <c:pt idx="172">
                  <c:v>98295</c:v>
                </c:pt>
                <c:pt idx="173">
                  <c:v>98295</c:v>
                </c:pt>
                <c:pt idx="174">
                  <c:v>98295</c:v>
                </c:pt>
                <c:pt idx="175">
                  <c:v>98295</c:v>
                </c:pt>
                <c:pt idx="176">
                  <c:v>98295</c:v>
                </c:pt>
                <c:pt idx="177">
                  <c:v>98295</c:v>
                </c:pt>
                <c:pt idx="178">
                  <c:v>98295</c:v>
                </c:pt>
                <c:pt idx="179">
                  <c:v>98295</c:v>
                </c:pt>
                <c:pt idx="180">
                  <c:v>98295</c:v>
                </c:pt>
                <c:pt idx="181">
                  <c:v>98295</c:v>
                </c:pt>
                <c:pt idx="182">
                  <c:v>98295</c:v>
                </c:pt>
                <c:pt idx="183">
                  <c:v>98295</c:v>
                </c:pt>
                <c:pt idx="184">
                  <c:v>98295</c:v>
                </c:pt>
                <c:pt idx="185">
                  <c:v>98295</c:v>
                </c:pt>
                <c:pt idx="186">
                  <c:v>98295</c:v>
                </c:pt>
                <c:pt idx="187">
                  <c:v>98295</c:v>
                </c:pt>
                <c:pt idx="188">
                  <c:v>98295</c:v>
                </c:pt>
                <c:pt idx="189">
                  <c:v>98295</c:v>
                </c:pt>
                <c:pt idx="190">
                  <c:v>98295</c:v>
                </c:pt>
                <c:pt idx="191">
                  <c:v>98295</c:v>
                </c:pt>
                <c:pt idx="192">
                  <c:v>98295</c:v>
                </c:pt>
                <c:pt idx="193">
                  <c:v>98295</c:v>
                </c:pt>
                <c:pt idx="194">
                  <c:v>98295</c:v>
                </c:pt>
                <c:pt idx="195">
                  <c:v>98295</c:v>
                </c:pt>
                <c:pt idx="196">
                  <c:v>98295</c:v>
                </c:pt>
                <c:pt idx="197">
                  <c:v>98295</c:v>
                </c:pt>
                <c:pt idx="198">
                  <c:v>98295</c:v>
                </c:pt>
                <c:pt idx="199">
                  <c:v>98295</c:v>
                </c:pt>
                <c:pt idx="200">
                  <c:v>98295</c:v>
                </c:pt>
                <c:pt idx="201">
                  <c:v>98295</c:v>
                </c:pt>
                <c:pt idx="202">
                  <c:v>98295</c:v>
                </c:pt>
                <c:pt idx="203">
                  <c:v>98295</c:v>
                </c:pt>
                <c:pt idx="204">
                  <c:v>98295</c:v>
                </c:pt>
                <c:pt idx="205">
                  <c:v>98295</c:v>
                </c:pt>
                <c:pt idx="206">
                  <c:v>98295</c:v>
                </c:pt>
                <c:pt idx="207">
                  <c:v>98295</c:v>
                </c:pt>
                <c:pt idx="208">
                  <c:v>98295</c:v>
                </c:pt>
                <c:pt idx="209">
                  <c:v>98295</c:v>
                </c:pt>
                <c:pt idx="210">
                  <c:v>98295</c:v>
                </c:pt>
                <c:pt idx="211">
                  <c:v>98295</c:v>
                </c:pt>
                <c:pt idx="212">
                  <c:v>98295</c:v>
                </c:pt>
                <c:pt idx="213">
                  <c:v>98295</c:v>
                </c:pt>
                <c:pt idx="214">
                  <c:v>98295</c:v>
                </c:pt>
                <c:pt idx="215">
                  <c:v>98295</c:v>
                </c:pt>
                <c:pt idx="216">
                  <c:v>98295</c:v>
                </c:pt>
                <c:pt idx="217">
                  <c:v>98295</c:v>
                </c:pt>
                <c:pt idx="218">
                  <c:v>98295</c:v>
                </c:pt>
                <c:pt idx="219">
                  <c:v>98295</c:v>
                </c:pt>
                <c:pt idx="220">
                  <c:v>98295</c:v>
                </c:pt>
                <c:pt idx="221">
                  <c:v>98295</c:v>
                </c:pt>
                <c:pt idx="222">
                  <c:v>98295</c:v>
                </c:pt>
                <c:pt idx="223">
                  <c:v>98295</c:v>
                </c:pt>
                <c:pt idx="224">
                  <c:v>98295</c:v>
                </c:pt>
                <c:pt idx="225">
                  <c:v>98295</c:v>
                </c:pt>
                <c:pt idx="226">
                  <c:v>98295</c:v>
                </c:pt>
                <c:pt idx="227">
                  <c:v>98295</c:v>
                </c:pt>
                <c:pt idx="228">
                  <c:v>98295</c:v>
                </c:pt>
                <c:pt idx="229">
                  <c:v>98295</c:v>
                </c:pt>
                <c:pt idx="230">
                  <c:v>98295</c:v>
                </c:pt>
                <c:pt idx="231">
                  <c:v>98295</c:v>
                </c:pt>
                <c:pt idx="232">
                  <c:v>98295</c:v>
                </c:pt>
                <c:pt idx="233">
                  <c:v>98295</c:v>
                </c:pt>
                <c:pt idx="234">
                  <c:v>98295</c:v>
                </c:pt>
                <c:pt idx="235">
                  <c:v>98295</c:v>
                </c:pt>
                <c:pt idx="236">
                  <c:v>98295</c:v>
                </c:pt>
                <c:pt idx="237">
                  <c:v>98295</c:v>
                </c:pt>
                <c:pt idx="238">
                  <c:v>98295</c:v>
                </c:pt>
                <c:pt idx="239">
                  <c:v>98295</c:v>
                </c:pt>
                <c:pt idx="240">
                  <c:v>98295</c:v>
                </c:pt>
                <c:pt idx="241">
                  <c:v>98295</c:v>
                </c:pt>
                <c:pt idx="242">
                  <c:v>98295</c:v>
                </c:pt>
                <c:pt idx="243">
                  <c:v>98295</c:v>
                </c:pt>
                <c:pt idx="244">
                  <c:v>98295</c:v>
                </c:pt>
                <c:pt idx="245">
                  <c:v>98295</c:v>
                </c:pt>
                <c:pt idx="246">
                  <c:v>98295</c:v>
                </c:pt>
                <c:pt idx="247">
                  <c:v>98295</c:v>
                </c:pt>
                <c:pt idx="248">
                  <c:v>98295</c:v>
                </c:pt>
                <c:pt idx="249">
                  <c:v>98295</c:v>
                </c:pt>
                <c:pt idx="250">
                  <c:v>98295</c:v>
                </c:pt>
                <c:pt idx="251">
                  <c:v>98295</c:v>
                </c:pt>
                <c:pt idx="252">
                  <c:v>98295</c:v>
                </c:pt>
                <c:pt idx="253">
                  <c:v>98295</c:v>
                </c:pt>
                <c:pt idx="254">
                  <c:v>98295</c:v>
                </c:pt>
                <c:pt idx="255">
                  <c:v>98295</c:v>
                </c:pt>
                <c:pt idx="256">
                  <c:v>98295</c:v>
                </c:pt>
                <c:pt idx="257">
                  <c:v>98295</c:v>
                </c:pt>
                <c:pt idx="258">
                  <c:v>98295</c:v>
                </c:pt>
                <c:pt idx="259">
                  <c:v>98295</c:v>
                </c:pt>
                <c:pt idx="260">
                  <c:v>98295</c:v>
                </c:pt>
                <c:pt idx="261">
                  <c:v>98295</c:v>
                </c:pt>
                <c:pt idx="262">
                  <c:v>98295</c:v>
                </c:pt>
                <c:pt idx="263">
                  <c:v>98295</c:v>
                </c:pt>
                <c:pt idx="264">
                  <c:v>98295</c:v>
                </c:pt>
                <c:pt idx="265">
                  <c:v>98295</c:v>
                </c:pt>
                <c:pt idx="266">
                  <c:v>98295</c:v>
                </c:pt>
                <c:pt idx="267">
                  <c:v>98295</c:v>
                </c:pt>
                <c:pt idx="268">
                  <c:v>98295</c:v>
                </c:pt>
                <c:pt idx="269">
                  <c:v>98295</c:v>
                </c:pt>
                <c:pt idx="270">
                  <c:v>98295</c:v>
                </c:pt>
                <c:pt idx="271">
                  <c:v>98295</c:v>
                </c:pt>
                <c:pt idx="272">
                  <c:v>98295</c:v>
                </c:pt>
                <c:pt idx="273">
                  <c:v>98295</c:v>
                </c:pt>
                <c:pt idx="274">
                  <c:v>98295</c:v>
                </c:pt>
                <c:pt idx="275">
                  <c:v>98295</c:v>
                </c:pt>
                <c:pt idx="276">
                  <c:v>98295</c:v>
                </c:pt>
                <c:pt idx="277">
                  <c:v>98295</c:v>
                </c:pt>
                <c:pt idx="278">
                  <c:v>98295</c:v>
                </c:pt>
                <c:pt idx="279">
                  <c:v>98295</c:v>
                </c:pt>
                <c:pt idx="280">
                  <c:v>98295</c:v>
                </c:pt>
                <c:pt idx="281">
                  <c:v>98295</c:v>
                </c:pt>
                <c:pt idx="282">
                  <c:v>98295</c:v>
                </c:pt>
                <c:pt idx="283">
                  <c:v>98295</c:v>
                </c:pt>
                <c:pt idx="284">
                  <c:v>98295</c:v>
                </c:pt>
                <c:pt idx="285">
                  <c:v>98295</c:v>
                </c:pt>
                <c:pt idx="286">
                  <c:v>98295</c:v>
                </c:pt>
                <c:pt idx="287">
                  <c:v>98295</c:v>
                </c:pt>
                <c:pt idx="288">
                  <c:v>98295</c:v>
                </c:pt>
                <c:pt idx="289">
                  <c:v>98295</c:v>
                </c:pt>
                <c:pt idx="290">
                  <c:v>98295</c:v>
                </c:pt>
                <c:pt idx="291">
                  <c:v>98295</c:v>
                </c:pt>
                <c:pt idx="292">
                  <c:v>98295</c:v>
                </c:pt>
                <c:pt idx="293">
                  <c:v>98295</c:v>
                </c:pt>
                <c:pt idx="294">
                  <c:v>98295</c:v>
                </c:pt>
                <c:pt idx="295">
                  <c:v>98295</c:v>
                </c:pt>
                <c:pt idx="296">
                  <c:v>98295</c:v>
                </c:pt>
                <c:pt idx="297">
                  <c:v>98295</c:v>
                </c:pt>
                <c:pt idx="298">
                  <c:v>98295</c:v>
                </c:pt>
                <c:pt idx="299">
                  <c:v>98295</c:v>
                </c:pt>
                <c:pt idx="300">
                  <c:v>98295</c:v>
                </c:pt>
                <c:pt idx="301">
                  <c:v>98295</c:v>
                </c:pt>
                <c:pt idx="302">
                  <c:v>98295</c:v>
                </c:pt>
                <c:pt idx="303">
                  <c:v>98295</c:v>
                </c:pt>
                <c:pt idx="304">
                  <c:v>98295</c:v>
                </c:pt>
                <c:pt idx="305">
                  <c:v>98295</c:v>
                </c:pt>
                <c:pt idx="306">
                  <c:v>98295</c:v>
                </c:pt>
                <c:pt idx="307">
                  <c:v>98295</c:v>
                </c:pt>
                <c:pt idx="308">
                  <c:v>98295</c:v>
                </c:pt>
                <c:pt idx="309">
                  <c:v>98295</c:v>
                </c:pt>
                <c:pt idx="310">
                  <c:v>98295</c:v>
                </c:pt>
                <c:pt idx="311">
                  <c:v>98295</c:v>
                </c:pt>
                <c:pt idx="312">
                  <c:v>98295</c:v>
                </c:pt>
                <c:pt idx="313">
                  <c:v>98295</c:v>
                </c:pt>
                <c:pt idx="314">
                  <c:v>98295</c:v>
                </c:pt>
                <c:pt idx="315">
                  <c:v>98295</c:v>
                </c:pt>
                <c:pt idx="316">
                  <c:v>98295</c:v>
                </c:pt>
                <c:pt idx="317">
                  <c:v>98295</c:v>
                </c:pt>
                <c:pt idx="318">
                  <c:v>98295</c:v>
                </c:pt>
                <c:pt idx="319">
                  <c:v>98295</c:v>
                </c:pt>
                <c:pt idx="320">
                  <c:v>98295</c:v>
                </c:pt>
                <c:pt idx="321">
                  <c:v>98295</c:v>
                </c:pt>
                <c:pt idx="322">
                  <c:v>98295</c:v>
                </c:pt>
                <c:pt idx="323">
                  <c:v>98295</c:v>
                </c:pt>
                <c:pt idx="324">
                  <c:v>98295</c:v>
                </c:pt>
                <c:pt idx="325">
                  <c:v>98295</c:v>
                </c:pt>
                <c:pt idx="326">
                  <c:v>98295</c:v>
                </c:pt>
                <c:pt idx="327">
                  <c:v>98295</c:v>
                </c:pt>
                <c:pt idx="328">
                  <c:v>98295</c:v>
                </c:pt>
                <c:pt idx="329">
                  <c:v>98295</c:v>
                </c:pt>
                <c:pt idx="330">
                  <c:v>98295</c:v>
                </c:pt>
                <c:pt idx="331">
                  <c:v>98295</c:v>
                </c:pt>
                <c:pt idx="332">
                  <c:v>98295</c:v>
                </c:pt>
                <c:pt idx="333">
                  <c:v>98295</c:v>
                </c:pt>
                <c:pt idx="334">
                  <c:v>98295</c:v>
                </c:pt>
                <c:pt idx="335">
                  <c:v>98295</c:v>
                </c:pt>
                <c:pt idx="336">
                  <c:v>98295</c:v>
                </c:pt>
                <c:pt idx="337">
                  <c:v>98295</c:v>
                </c:pt>
                <c:pt idx="338">
                  <c:v>98295</c:v>
                </c:pt>
                <c:pt idx="339">
                  <c:v>98295</c:v>
                </c:pt>
                <c:pt idx="340">
                  <c:v>98295</c:v>
                </c:pt>
                <c:pt idx="341">
                  <c:v>98295</c:v>
                </c:pt>
                <c:pt idx="342">
                  <c:v>98295</c:v>
                </c:pt>
                <c:pt idx="343">
                  <c:v>98295</c:v>
                </c:pt>
                <c:pt idx="344">
                  <c:v>98295</c:v>
                </c:pt>
                <c:pt idx="345">
                  <c:v>98295</c:v>
                </c:pt>
                <c:pt idx="346">
                  <c:v>98295</c:v>
                </c:pt>
                <c:pt idx="347">
                  <c:v>98295</c:v>
                </c:pt>
                <c:pt idx="348">
                  <c:v>98295</c:v>
                </c:pt>
                <c:pt idx="349">
                  <c:v>98295</c:v>
                </c:pt>
                <c:pt idx="350">
                  <c:v>98295</c:v>
                </c:pt>
                <c:pt idx="351">
                  <c:v>98295</c:v>
                </c:pt>
                <c:pt idx="352">
                  <c:v>98295</c:v>
                </c:pt>
                <c:pt idx="353">
                  <c:v>98295</c:v>
                </c:pt>
                <c:pt idx="354">
                  <c:v>98295</c:v>
                </c:pt>
                <c:pt idx="355">
                  <c:v>98295</c:v>
                </c:pt>
                <c:pt idx="356">
                  <c:v>98295</c:v>
                </c:pt>
                <c:pt idx="357">
                  <c:v>98295</c:v>
                </c:pt>
                <c:pt idx="358">
                  <c:v>98295</c:v>
                </c:pt>
                <c:pt idx="359">
                  <c:v>98295</c:v>
                </c:pt>
                <c:pt idx="360">
                  <c:v>98295</c:v>
                </c:pt>
                <c:pt idx="361">
                  <c:v>98295</c:v>
                </c:pt>
                <c:pt idx="362">
                  <c:v>98295</c:v>
                </c:pt>
                <c:pt idx="363">
                  <c:v>98295</c:v>
                </c:pt>
                <c:pt idx="364">
                  <c:v>98295</c:v>
                </c:pt>
                <c:pt idx="365">
                  <c:v>98295</c:v>
                </c:pt>
                <c:pt idx="366">
                  <c:v>98295</c:v>
                </c:pt>
                <c:pt idx="367">
                  <c:v>98295</c:v>
                </c:pt>
                <c:pt idx="368">
                  <c:v>98295</c:v>
                </c:pt>
                <c:pt idx="369">
                  <c:v>98295</c:v>
                </c:pt>
                <c:pt idx="370">
                  <c:v>98295</c:v>
                </c:pt>
                <c:pt idx="371">
                  <c:v>98295</c:v>
                </c:pt>
                <c:pt idx="372">
                  <c:v>98295</c:v>
                </c:pt>
                <c:pt idx="373">
                  <c:v>98295</c:v>
                </c:pt>
                <c:pt idx="374">
                  <c:v>98295</c:v>
                </c:pt>
                <c:pt idx="375">
                  <c:v>98295</c:v>
                </c:pt>
                <c:pt idx="376">
                  <c:v>98295</c:v>
                </c:pt>
                <c:pt idx="377">
                  <c:v>98295</c:v>
                </c:pt>
                <c:pt idx="378">
                  <c:v>98295</c:v>
                </c:pt>
                <c:pt idx="379">
                  <c:v>98295</c:v>
                </c:pt>
                <c:pt idx="380">
                  <c:v>98295</c:v>
                </c:pt>
                <c:pt idx="381">
                  <c:v>98295</c:v>
                </c:pt>
                <c:pt idx="382">
                  <c:v>98295</c:v>
                </c:pt>
                <c:pt idx="383">
                  <c:v>98295</c:v>
                </c:pt>
                <c:pt idx="384">
                  <c:v>98295</c:v>
                </c:pt>
                <c:pt idx="385">
                  <c:v>98295</c:v>
                </c:pt>
                <c:pt idx="386">
                  <c:v>98295</c:v>
                </c:pt>
                <c:pt idx="387">
                  <c:v>98295</c:v>
                </c:pt>
                <c:pt idx="388">
                  <c:v>98295</c:v>
                </c:pt>
                <c:pt idx="389">
                  <c:v>98295</c:v>
                </c:pt>
                <c:pt idx="390">
                  <c:v>98295</c:v>
                </c:pt>
                <c:pt idx="391">
                  <c:v>98295</c:v>
                </c:pt>
                <c:pt idx="392">
                  <c:v>98295</c:v>
                </c:pt>
                <c:pt idx="393">
                  <c:v>98295</c:v>
                </c:pt>
                <c:pt idx="394">
                  <c:v>98295</c:v>
                </c:pt>
                <c:pt idx="395">
                  <c:v>98295</c:v>
                </c:pt>
                <c:pt idx="396">
                  <c:v>98295</c:v>
                </c:pt>
                <c:pt idx="397">
                  <c:v>98295</c:v>
                </c:pt>
                <c:pt idx="398">
                  <c:v>98295</c:v>
                </c:pt>
                <c:pt idx="399">
                  <c:v>98295</c:v>
                </c:pt>
                <c:pt idx="400">
                  <c:v>98295</c:v>
                </c:pt>
                <c:pt idx="401">
                  <c:v>98295</c:v>
                </c:pt>
                <c:pt idx="402">
                  <c:v>98295</c:v>
                </c:pt>
                <c:pt idx="403">
                  <c:v>98295</c:v>
                </c:pt>
                <c:pt idx="404">
                  <c:v>98295</c:v>
                </c:pt>
                <c:pt idx="405">
                  <c:v>98295</c:v>
                </c:pt>
                <c:pt idx="406">
                  <c:v>98295</c:v>
                </c:pt>
                <c:pt idx="407">
                  <c:v>98295</c:v>
                </c:pt>
                <c:pt idx="408">
                  <c:v>98295</c:v>
                </c:pt>
                <c:pt idx="409">
                  <c:v>98295</c:v>
                </c:pt>
                <c:pt idx="410">
                  <c:v>98295</c:v>
                </c:pt>
                <c:pt idx="411">
                  <c:v>98295</c:v>
                </c:pt>
                <c:pt idx="412">
                  <c:v>98295</c:v>
                </c:pt>
                <c:pt idx="413">
                  <c:v>98295</c:v>
                </c:pt>
                <c:pt idx="414">
                  <c:v>98295</c:v>
                </c:pt>
                <c:pt idx="415">
                  <c:v>98295</c:v>
                </c:pt>
                <c:pt idx="416">
                  <c:v>98295</c:v>
                </c:pt>
                <c:pt idx="417">
                  <c:v>98295</c:v>
                </c:pt>
                <c:pt idx="418">
                  <c:v>98295</c:v>
                </c:pt>
                <c:pt idx="419">
                  <c:v>98295</c:v>
                </c:pt>
                <c:pt idx="420">
                  <c:v>98295</c:v>
                </c:pt>
                <c:pt idx="421">
                  <c:v>98295</c:v>
                </c:pt>
                <c:pt idx="422">
                  <c:v>98295</c:v>
                </c:pt>
                <c:pt idx="423">
                  <c:v>98295</c:v>
                </c:pt>
                <c:pt idx="424">
                  <c:v>98295</c:v>
                </c:pt>
                <c:pt idx="425">
                  <c:v>98295</c:v>
                </c:pt>
                <c:pt idx="426">
                  <c:v>98295</c:v>
                </c:pt>
                <c:pt idx="427">
                  <c:v>98295</c:v>
                </c:pt>
                <c:pt idx="428">
                  <c:v>98295</c:v>
                </c:pt>
                <c:pt idx="429">
                  <c:v>98295</c:v>
                </c:pt>
                <c:pt idx="430">
                  <c:v>98295</c:v>
                </c:pt>
                <c:pt idx="431">
                  <c:v>98295</c:v>
                </c:pt>
                <c:pt idx="432">
                  <c:v>98295</c:v>
                </c:pt>
                <c:pt idx="433">
                  <c:v>98295</c:v>
                </c:pt>
                <c:pt idx="434">
                  <c:v>98295</c:v>
                </c:pt>
                <c:pt idx="435">
                  <c:v>98295</c:v>
                </c:pt>
                <c:pt idx="436">
                  <c:v>98295</c:v>
                </c:pt>
                <c:pt idx="437">
                  <c:v>98295</c:v>
                </c:pt>
                <c:pt idx="438">
                  <c:v>98295</c:v>
                </c:pt>
                <c:pt idx="439">
                  <c:v>98295</c:v>
                </c:pt>
                <c:pt idx="440">
                  <c:v>98295</c:v>
                </c:pt>
                <c:pt idx="441">
                  <c:v>98295</c:v>
                </c:pt>
                <c:pt idx="442">
                  <c:v>98295</c:v>
                </c:pt>
                <c:pt idx="443">
                  <c:v>98295</c:v>
                </c:pt>
                <c:pt idx="444">
                  <c:v>98295</c:v>
                </c:pt>
                <c:pt idx="445">
                  <c:v>98295</c:v>
                </c:pt>
                <c:pt idx="446">
                  <c:v>98295</c:v>
                </c:pt>
                <c:pt idx="447">
                  <c:v>98295</c:v>
                </c:pt>
                <c:pt idx="448">
                  <c:v>98295</c:v>
                </c:pt>
                <c:pt idx="449">
                  <c:v>98295</c:v>
                </c:pt>
                <c:pt idx="450">
                  <c:v>98295</c:v>
                </c:pt>
                <c:pt idx="451">
                  <c:v>98295</c:v>
                </c:pt>
                <c:pt idx="452">
                  <c:v>98295</c:v>
                </c:pt>
                <c:pt idx="453">
                  <c:v>98295</c:v>
                </c:pt>
                <c:pt idx="454">
                  <c:v>98295</c:v>
                </c:pt>
                <c:pt idx="455">
                  <c:v>98295</c:v>
                </c:pt>
                <c:pt idx="456">
                  <c:v>98295</c:v>
                </c:pt>
                <c:pt idx="457">
                  <c:v>98295</c:v>
                </c:pt>
                <c:pt idx="458">
                  <c:v>98295</c:v>
                </c:pt>
                <c:pt idx="459">
                  <c:v>98295</c:v>
                </c:pt>
                <c:pt idx="460">
                  <c:v>98295</c:v>
                </c:pt>
                <c:pt idx="461">
                  <c:v>98295</c:v>
                </c:pt>
                <c:pt idx="462">
                  <c:v>98295</c:v>
                </c:pt>
                <c:pt idx="463">
                  <c:v>98295</c:v>
                </c:pt>
                <c:pt idx="464">
                  <c:v>98295</c:v>
                </c:pt>
                <c:pt idx="465">
                  <c:v>98295</c:v>
                </c:pt>
                <c:pt idx="466">
                  <c:v>98295</c:v>
                </c:pt>
                <c:pt idx="467">
                  <c:v>98295</c:v>
                </c:pt>
                <c:pt idx="468">
                  <c:v>98295</c:v>
                </c:pt>
                <c:pt idx="469">
                  <c:v>98295</c:v>
                </c:pt>
                <c:pt idx="470">
                  <c:v>98295</c:v>
                </c:pt>
                <c:pt idx="471">
                  <c:v>98295</c:v>
                </c:pt>
                <c:pt idx="472">
                  <c:v>98295</c:v>
                </c:pt>
                <c:pt idx="473">
                  <c:v>98295</c:v>
                </c:pt>
                <c:pt idx="474">
                  <c:v>98295</c:v>
                </c:pt>
                <c:pt idx="475">
                  <c:v>98295</c:v>
                </c:pt>
                <c:pt idx="476">
                  <c:v>98295</c:v>
                </c:pt>
                <c:pt idx="477">
                  <c:v>98295</c:v>
                </c:pt>
                <c:pt idx="478">
                  <c:v>98295</c:v>
                </c:pt>
                <c:pt idx="479">
                  <c:v>98295</c:v>
                </c:pt>
                <c:pt idx="480">
                  <c:v>98295</c:v>
                </c:pt>
                <c:pt idx="481">
                  <c:v>98295</c:v>
                </c:pt>
                <c:pt idx="482">
                  <c:v>98295</c:v>
                </c:pt>
                <c:pt idx="483">
                  <c:v>98295</c:v>
                </c:pt>
                <c:pt idx="484">
                  <c:v>98295</c:v>
                </c:pt>
                <c:pt idx="485">
                  <c:v>98295</c:v>
                </c:pt>
                <c:pt idx="486">
                  <c:v>98295</c:v>
                </c:pt>
                <c:pt idx="487">
                  <c:v>98295</c:v>
                </c:pt>
                <c:pt idx="488">
                  <c:v>98295</c:v>
                </c:pt>
                <c:pt idx="489">
                  <c:v>98295</c:v>
                </c:pt>
                <c:pt idx="490">
                  <c:v>98295</c:v>
                </c:pt>
                <c:pt idx="491">
                  <c:v>98295</c:v>
                </c:pt>
                <c:pt idx="492">
                  <c:v>98295</c:v>
                </c:pt>
                <c:pt idx="493">
                  <c:v>98295</c:v>
                </c:pt>
                <c:pt idx="494">
                  <c:v>98295</c:v>
                </c:pt>
                <c:pt idx="495">
                  <c:v>98295</c:v>
                </c:pt>
                <c:pt idx="496">
                  <c:v>98295</c:v>
                </c:pt>
                <c:pt idx="497">
                  <c:v>98295</c:v>
                </c:pt>
                <c:pt idx="498">
                  <c:v>98295</c:v>
                </c:pt>
                <c:pt idx="499">
                  <c:v>98295</c:v>
                </c:pt>
                <c:pt idx="500">
                  <c:v>98295</c:v>
                </c:pt>
                <c:pt idx="501">
                  <c:v>98295</c:v>
                </c:pt>
                <c:pt idx="502">
                  <c:v>98295</c:v>
                </c:pt>
                <c:pt idx="503">
                  <c:v>98295</c:v>
                </c:pt>
                <c:pt idx="504">
                  <c:v>98295</c:v>
                </c:pt>
                <c:pt idx="505">
                  <c:v>98295</c:v>
                </c:pt>
                <c:pt idx="506">
                  <c:v>98295</c:v>
                </c:pt>
                <c:pt idx="507">
                  <c:v>98295</c:v>
                </c:pt>
                <c:pt idx="508">
                  <c:v>98295</c:v>
                </c:pt>
                <c:pt idx="509">
                  <c:v>98295</c:v>
                </c:pt>
                <c:pt idx="510">
                  <c:v>98295</c:v>
                </c:pt>
                <c:pt idx="511">
                  <c:v>98295</c:v>
                </c:pt>
                <c:pt idx="512">
                  <c:v>98295</c:v>
                </c:pt>
                <c:pt idx="513">
                  <c:v>98295</c:v>
                </c:pt>
                <c:pt idx="514">
                  <c:v>98295</c:v>
                </c:pt>
                <c:pt idx="515">
                  <c:v>98295</c:v>
                </c:pt>
                <c:pt idx="516">
                  <c:v>98295</c:v>
                </c:pt>
                <c:pt idx="517">
                  <c:v>98295</c:v>
                </c:pt>
                <c:pt idx="518">
                  <c:v>98295</c:v>
                </c:pt>
                <c:pt idx="519">
                  <c:v>98295</c:v>
                </c:pt>
                <c:pt idx="520">
                  <c:v>98295</c:v>
                </c:pt>
                <c:pt idx="521">
                  <c:v>98295</c:v>
                </c:pt>
                <c:pt idx="522">
                  <c:v>98295</c:v>
                </c:pt>
                <c:pt idx="523">
                  <c:v>98295</c:v>
                </c:pt>
                <c:pt idx="524">
                  <c:v>98295</c:v>
                </c:pt>
                <c:pt idx="525">
                  <c:v>98295</c:v>
                </c:pt>
                <c:pt idx="526">
                  <c:v>98295</c:v>
                </c:pt>
                <c:pt idx="527">
                  <c:v>98295</c:v>
                </c:pt>
                <c:pt idx="528">
                  <c:v>98295</c:v>
                </c:pt>
                <c:pt idx="529">
                  <c:v>98295</c:v>
                </c:pt>
                <c:pt idx="530">
                  <c:v>98295</c:v>
                </c:pt>
                <c:pt idx="531">
                  <c:v>98295</c:v>
                </c:pt>
                <c:pt idx="532">
                  <c:v>98295</c:v>
                </c:pt>
                <c:pt idx="533">
                  <c:v>98295</c:v>
                </c:pt>
                <c:pt idx="534">
                  <c:v>98295</c:v>
                </c:pt>
                <c:pt idx="535">
                  <c:v>98295</c:v>
                </c:pt>
                <c:pt idx="536">
                  <c:v>98295</c:v>
                </c:pt>
                <c:pt idx="537">
                  <c:v>98295</c:v>
                </c:pt>
                <c:pt idx="538">
                  <c:v>98295</c:v>
                </c:pt>
                <c:pt idx="539">
                  <c:v>98295</c:v>
                </c:pt>
                <c:pt idx="540">
                  <c:v>98295</c:v>
                </c:pt>
                <c:pt idx="541">
                  <c:v>98295</c:v>
                </c:pt>
                <c:pt idx="542">
                  <c:v>98295</c:v>
                </c:pt>
                <c:pt idx="543">
                  <c:v>98295</c:v>
                </c:pt>
                <c:pt idx="544">
                  <c:v>98295</c:v>
                </c:pt>
                <c:pt idx="545">
                  <c:v>98295</c:v>
                </c:pt>
                <c:pt idx="546">
                  <c:v>98295</c:v>
                </c:pt>
                <c:pt idx="547">
                  <c:v>98295</c:v>
                </c:pt>
                <c:pt idx="548">
                  <c:v>98295</c:v>
                </c:pt>
                <c:pt idx="549">
                  <c:v>98295</c:v>
                </c:pt>
                <c:pt idx="550">
                  <c:v>98295</c:v>
                </c:pt>
                <c:pt idx="551">
                  <c:v>98295</c:v>
                </c:pt>
                <c:pt idx="552">
                  <c:v>98295</c:v>
                </c:pt>
                <c:pt idx="553">
                  <c:v>98295</c:v>
                </c:pt>
                <c:pt idx="554">
                  <c:v>98295</c:v>
                </c:pt>
                <c:pt idx="555">
                  <c:v>98295</c:v>
                </c:pt>
                <c:pt idx="556">
                  <c:v>98295</c:v>
                </c:pt>
                <c:pt idx="557">
                  <c:v>98295</c:v>
                </c:pt>
                <c:pt idx="558">
                  <c:v>98295</c:v>
                </c:pt>
                <c:pt idx="559">
                  <c:v>98295</c:v>
                </c:pt>
                <c:pt idx="560">
                  <c:v>98295</c:v>
                </c:pt>
                <c:pt idx="561">
                  <c:v>98295</c:v>
                </c:pt>
                <c:pt idx="562">
                  <c:v>98295</c:v>
                </c:pt>
                <c:pt idx="563">
                  <c:v>98295</c:v>
                </c:pt>
                <c:pt idx="564">
                  <c:v>98295</c:v>
                </c:pt>
                <c:pt idx="565">
                  <c:v>98295</c:v>
                </c:pt>
                <c:pt idx="566">
                  <c:v>98295</c:v>
                </c:pt>
                <c:pt idx="567">
                  <c:v>98295</c:v>
                </c:pt>
                <c:pt idx="568">
                  <c:v>98295</c:v>
                </c:pt>
                <c:pt idx="569">
                  <c:v>98295</c:v>
                </c:pt>
                <c:pt idx="570">
                  <c:v>98295</c:v>
                </c:pt>
                <c:pt idx="571">
                  <c:v>98295</c:v>
                </c:pt>
                <c:pt idx="572">
                  <c:v>98295</c:v>
                </c:pt>
                <c:pt idx="573">
                  <c:v>98295</c:v>
                </c:pt>
                <c:pt idx="574">
                  <c:v>98295</c:v>
                </c:pt>
                <c:pt idx="575">
                  <c:v>98295</c:v>
                </c:pt>
                <c:pt idx="576">
                  <c:v>98295</c:v>
                </c:pt>
                <c:pt idx="577">
                  <c:v>98295</c:v>
                </c:pt>
                <c:pt idx="578">
                  <c:v>98295</c:v>
                </c:pt>
                <c:pt idx="579">
                  <c:v>98295</c:v>
                </c:pt>
                <c:pt idx="580">
                  <c:v>98295</c:v>
                </c:pt>
                <c:pt idx="581">
                  <c:v>98295</c:v>
                </c:pt>
                <c:pt idx="582">
                  <c:v>98295</c:v>
                </c:pt>
                <c:pt idx="583">
                  <c:v>98295</c:v>
                </c:pt>
                <c:pt idx="584">
                  <c:v>98295</c:v>
                </c:pt>
                <c:pt idx="585">
                  <c:v>98295</c:v>
                </c:pt>
                <c:pt idx="586">
                  <c:v>98295</c:v>
                </c:pt>
                <c:pt idx="587">
                  <c:v>98295</c:v>
                </c:pt>
                <c:pt idx="588">
                  <c:v>98295</c:v>
                </c:pt>
                <c:pt idx="589">
                  <c:v>98295</c:v>
                </c:pt>
                <c:pt idx="590">
                  <c:v>98295</c:v>
                </c:pt>
                <c:pt idx="591">
                  <c:v>98295</c:v>
                </c:pt>
                <c:pt idx="592">
                  <c:v>98295</c:v>
                </c:pt>
                <c:pt idx="593">
                  <c:v>98295</c:v>
                </c:pt>
                <c:pt idx="594">
                  <c:v>98295</c:v>
                </c:pt>
                <c:pt idx="595">
                  <c:v>98295</c:v>
                </c:pt>
                <c:pt idx="596">
                  <c:v>98295</c:v>
                </c:pt>
                <c:pt idx="597">
                  <c:v>98295</c:v>
                </c:pt>
                <c:pt idx="598">
                  <c:v>98295</c:v>
                </c:pt>
                <c:pt idx="599">
                  <c:v>98295</c:v>
                </c:pt>
                <c:pt idx="600">
                  <c:v>98295</c:v>
                </c:pt>
                <c:pt idx="601">
                  <c:v>98295</c:v>
                </c:pt>
                <c:pt idx="602">
                  <c:v>98295</c:v>
                </c:pt>
                <c:pt idx="603">
                  <c:v>98295</c:v>
                </c:pt>
                <c:pt idx="604">
                  <c:v>98295</c:v>
                </c:pt>
                <c:pt idx="605">
                  <c:v>98295</c:v>
                </c:pt>
                <c:pt idx="606">
                  <c:v>98295</c:v>
                </c:pt>
                <c:pt idx="607">
                  <c:v>98295</c:v>
                </c:pt>
                <c:pt idx="608">
                  <c:v>98295</c:v>
                </c:pt>
                <c:pt idx="609">
                  <c:v>98295</c:v>
                </c:pt>
                <c:pt idx="610">
                  <c:v>98295</c:v>
                </c:pt>
                <c:pt idx="611">
                  <c:v>98295</c:v>
                </c:pt>
                <c:pt idx="612">
                  <c:v>98295</c:v>
                </c:pt>
                <c:pt idx="613">
                  <c:v>98295</c:v>
                </c:pt>
                <c:pt idx="614">
                  <c:v>98295</c:v>
                </c:pt>
                <c:pt idx="615">
                  <c:v>98295</c:v>
                </c:pt>
                <c:pt idx="616">
                  <c:v>98295</c:v>
                </c:pt>
                <c:pt idx="617">
                  <c:v>98295</c:v>
                </c:pt>
                <c:pt idx="618">
                  <c:v>98295</c:v>
                </c:pt>
                <c:pt idx="619">
                  <c:v>98295</c:v>
                </c:pt>
                <c:pt idx="620">
                  <c:v>98295</c:v>
                </c:pt>
                <c:pt idx="621">
                  <c:v>98295</c:v>
                </c:pt>
                <c:pt idx="622">
                  <c:v>98295</c:v>
                </c:pt>
                <c:pt idx="623">
                  <c:v>98295</c:v>
                </c:pt>
                <c:pt idx="624">
                  <c:v>98295</c:v>
                </c:pt>
                <c:pt idx="625">
                  <c:v>98295</c:v>
                </c:pt>
                <c:pt idx="626">
                  <c:v>98295</c:v>
                </c:pt>
                <c:pt idx="627">
                  <c:v>98295</c:v>
                </c:pt>
                <c:pt idx="628">
                  <c:v>98295</c:v>
                </c:pt>
                <c:pt idx="629">
                  <c:v>98295</c:v>
                </c:pt>
                <c:pt idx="630">
                  <c:v>98295</c:v>
                </c:pt>
                <c:pt idx="631">
                  <c:v>98295</c:v>
                </c:pt>
                <c:pt idx="632">
                  <c:v>98295</c:v>
                </c:pt>
                <c:pt idx="633">
                  <c:v>98295</c:v>
                </c:pt>
                <c:pt idx="634">
                  <c:v>98295</c:v>
                </c:pt>
                <c:pt idx="635">
                  <c:v>98295</c:v>
                </c:pt>
                <c:pt idx="636">
                  <c:v>98295</c:v>
                </c:pt>
                <c:pt idx="637">
                  <c:v>98295</c:v>
                </c:pt>
                <c:pt idx="638">
                  <c:v>98295</c:v>
                </c:pt>
                <c:pt idx="639">
                  <c:v>98295</c:v>
                </c:pt>
                <c:pt idx="640">
                  <c:v>98295</c:v>
                </c:pt>
                <c:pt idx="641">
                  <c:v>98295</c:v>
                </c:pt>
                <c:pt idx="642">
                  <c:v>98295</c:v>
                </c:pt>
                <c:pt idx="643">
                  <c:v>98295</c:v>
                </c:pt>
                <c:pt idx="644">
                  <c:v>98295</c:v>
                </c:pt>
                <c:pt idx="645">
                  <c:v>98295</c:v>
                </c:pt>
                <c:pt idx="646">
                  <c:v>98295</c:v>
                </c:pt>
                <c:pt idx="647">
                  <c:v>98295</c:v>
                </c:pt>
                <c:pt idx="648">
                  <c:v>98295</c:v>
                </c:pt>
                <c:pt idx="649">
                  <c:v>98295</c:v>
                </c:pt>
                <c:pt idx="650">
                  <c:v>98295</c:v>
                </c:pt>
                <c:pt idx="651">
                  <c:v>98295</c:v>
                </c:pt>
                <c:pt idx="652">
                  <c:v>98295</c:v>
                </c:pt>
                <c:pt idx="653">
                  <c:v>98295</c:v>
                </c:pt>
                <c:pt idx="654">
                  <c:v>98295</c:v>
                </c:pt>
                <c:pt idx="655">
                  <c:v>98295</c:v>
                </c:pt>
                <c:pt idx="656">
                  <c:v>98295</c:v>
                </c:pt>
                <c:pt idx="657">
                  <c:v>98295</c:v>
                </c:pt>
                <c:pt idx="658">
                  <c:v>98295</c:v>
                </c:pt>
                <c:pt idx="659">
                  <c:v>98295</c:v>
                </c:pt>
                <c:pt idx="660">
                  <c:v>98295</c:v>
                </c:pt>
                <c:pt idx="661">
                  <c:v>98295</c:v>
                </c:pt>
                <c:pt idx="662">
                  <c:v>98295</c:v>
                </c:pt>
                <c:pt idx="663">
                  <c:v>98295</c:v>
                </c:pt>
                <c:pt idx="664">
                  <c:v>98295</c:v>
                </c:pt>
                <c:pt idx="665">
                  <c:v>98295</c:v>
                </c:pt>
                <c:pt idx="666">
                  <c:v>98295</c:v>
                </c:pt>
                <c:pt idx="667">
                  <c:v>98295</c:v>
                </c:pt>
                <c:pt idx="668">
                  <c:v>98295</c:v>
                </c:pt>
                <c:pt idx="669">
                  <c:v>98295</c:v>
                </c:pt>
                <c:pt idx="670">
                  <c:v>98295</c:v>
                </c:pt>
                <c:pt idx="671">
                  <c:v>98295</c:v>
                </c:pt>
                <c:pt idx="672">
                  <c:v>98295</c:v>
                </c:pt>
                <c:pt idx="673">
                  <c:v>98295</c:v>
                </c:pt>
                <c:pt idx="674">
                  <c:v>98295</c:v>
                </c:pt>
                <c:pt idx="675">
                  <c:v>98295</c:v>
                </c:pt>
                <c:pt idx="676">
                  <c:v>98295</c:v>
                </c:pt>
                <c:pt idx="677">
                  <c:v>98295</c:v>
                </c:pt>
                <c:pt idx="678">
                  <c:v>98295</c:v>
                </c:pt>
                <c:pt idx="679">
                  <c:v>98295</c:v>
                </c:pt>
                <c:pt idx="680">
                  <c:v>98295</c:v>
                </c:pt>
                <c:pt idx="681">
                  <c:v>98295</c:v>
                </c:pt>
                <c:pt idx="682">
                  <c:v>98295</c:v>
                </c:pt>
                <c:pt idx="683">
                  <c:v>98295</c:v>
                </c:pt>
                <c:pt idx="684">
                  <c:v>98295</c:v>
                </c:pt>
                <c:pt idx="685">
                  <c:v>98295</c:v>
                </c:pt>
                <c:pt idx="686">
                  <c:v>98295</c:v>
                </c:pt>
                <c:pt idx="687">
                  <c:v>98295</c:v>
                </c:pt>
                <c:pt idx="688">
                  <c:v>98295</c:v>
                </c:pt>
                <c:pt idx="689">
                  <c:v>98295</c:v>
                </c:pt>
                <c:pt idx="690">
                  <c:v>98295</c:v>
                </c:pt>
                <c:pt idx="691">
                  <c:v>98295</c:v>
                </c:pt>
                <c:pt idx="692">
                  <c:v>98295</c:v>
                </c:pt>
                <c:pt idx="693">
                  <c:v>98295</c:v>
                </c:pt>
                <c:pt idx="694">
                  <c:v>98295</c:v>
                </c:pt>
                <c:pt idx="695">
                  <c:v>98295</c:v>
                </c:pt>
                <c:pt idx="696">
                  <c:v>98295</c:v>
                </c:pt>
                <c:pt idx="697">
                  <c:v>98295</c:v>
                </c:pt>
                <c:pt idx="698">
                  <c:v>98295</c:v>
                </c:pt>
                <c:pt idx="699">
                  <c:v>98295</c:v>
                </c:pt>
                <c:pt idx="700">
                  <c:v>98295</c:v>
                </c:pt>
                <c:pt idx="701">
                  <c:v>98295</c:v>
                </c:pt>
                <c:pt idx="702">
                  <c:v>98295</c:v>
                </c:pt>
                <c:pt idx="703">
                  <c:v>98295</c:v>
                </c:pt>
                <c:pt idx="704">
                  <c:v>98295</c:v>
                </c:pt>
                <c:pt idx="705">
                  <c:v>98295</c:v>
                </c:pt>
                <c:pt idx="706">
                  <c:v>98295</c:v>
                </c:pt>
                <c:pt idx="707">
                  <c:v>98295</c:v>
                </c:pt>
                <c:pt idx="708">
                  <c:v>98295</c:v>
                </c:pt>
                <c:pt idx="709">
                  <c:v>98295</c:v>
                </c:pt>
                <c:pt idx="710">
                  <c:v>98295</c:v>
                </c:pt>
                <c:pt idx="711">
                  <c:v>98295</c:v>
                </c:pt>
                <c:pt idx="712">
                  <c:v>98295</c:v>
                </c:pt>
                <c:pt idx="713">
                  <c:v>98295</c:v>
                </c:pt>
                <c:pt idx="714">
                  <c:v>98295</c:v>
                </c:pt>
                <c:pt idx="715">
                  <c:v>98295</c:v>
                </c:pt>
                <c:pt idx="716">
                  <c:v>98295</c:v>
                </c:pt>
                <c:pt idx="717">
                  <c:v>98295</c:v>
                </c:pt>
                <c:pt idx="718">
                  <c:v>98295</c:v>
                </c:pt>
                <c:pt idx="719">
                  <c:v>98295</c:v>
                </c:pt>
                <c:pt idx="720">
                  <c:v>98295</c:v>
                </c:pt>
                <c:pt idx="721">
                  <c:v>98295</c:v>
                </c:pt>
                <c:pt idx="722">
                  <c:v>98295</c:v>
                </c:pt>
                <c:pt idx="723">
                  <c:v>98295</c:v>
                </c:pt>
                <c:pt idx="724">
                  <c:v>98295</c:v>
                </c:pt>
                <c:pt idx="725">
                  <c:v>98295</c:v>
                </c:pt>
                <c:pt idx="726">
                  <c:v>98295</c:v>
                </c:pt>
                <c:pt idx="727">
                  <c:v>98295</c:v>
                </c:pt>
                <c:pt idx="728">
                  <c:v>98295</c:v>
                </c:pt>
                <c:pt idx="729">
                  <c:v>98295</c:v>
                </c:pt>
                <c:pt idx="730">
                  <c:v>98295</c:v>
                </c:pt>
                <c:pt idx="731">
                  <c:v>98295</c:v>
                </c:pt>
                <c:pt idx="732">
                  <c:v>98295</c:v>
                </c:pt>
                <c:pt idx="733">
                  <c:v>98295</c:v>
                </c:pt>
                <c:pt idx="734">
                  <c:v>98295</c:v>
                </c:pt>
                <c:pt idx="735">
                  <c:v>98295</c:v>
                </c:pt>
                <c:pt idx="736">
                  <c:v>98295</c:v>
                </c:pt>
                <c:pt idx="737">
                  <c:v>98295</c:v>
                </c:pt>
                <c:pt idx="738">
                  <c:v>98295</c:v>
                </c:pt>
                <c:pt idx="739">
                  <c:v>98295</c:v>
                </c:pt>
                <c:pt idx="740">
                  <c:v>98295</c:v>
                </c:pt>
                <c:pt idx="741">
                  <c:v>98295</c:v>
                </c:pt>
                <c:pt idx="742">
                  <c:v>98295</c:v>
                </c:pt>
                <c:pt idx="743">
                  <c:v>98295</c:v>
                </c:pt>
                <c:pt idx="744">
                  <c:v>98295</c:v>
                </c:pt>
                <c:pt idx="745">
                  <c:v>98295</c:v>
                </c:pt>
                <c:pt idx="746">
                  <c:v>98295</c:v>
                </c:pt>
                <c:pt idx="747">
                  <c:v>98295</c:v>
                </c:pt>
                <c:pt idx="748">
                  <c:v>98295</c:v>
                </c:pt>
                <c:pt idx="749">
                  <c:v>98295</c:v>
                </c:pt>
                <c:pt idx="750">
                  <c:v>98295</c:v>
                </c:pt>
                <c:pt idx="751">
                  <c:v>98295</c:v>
                </c:pt>
                <c:pt idx="752">
                  <c:v>98295</c:v>
                </c:pt>
                <c:pt idx="753">
                  <c:v>98295</c:v>
                </c:pt>
                <c:pt idx="754">
                  <c:v>98295</c:v>
                </c:pt>
                <c:pt idx="755">
                  <c:v>98295</c:v>
                </c:pt>
                <c:pt idx="756">
                  <c:v>98295</c:v>
                </c:pt>
                <c:pt idx="757">
                  <c:v>98295</c:v>
                </c:pt>
                <c:pt idx="758">
                  <c:v>98295</c:v>
                </c:pt>
                <c:pt idx="759">
                  <c:v>98295</c:v>
                </c:pt>
                <c:pt idx="760">
                  <c:v>98295</c:v>
                </c:pt>
                <c:pt idx="761">
                  <c:v>98295</c:v>
                </c:pt>
                <c:pt idx="762">
                  <c:v>98295</c:v>
                </c:pt>
                <c:pt idx="763">
                  <c:v>98295</c:v>
                </c:pt>
                <c:pt idx="764">
                  <c:v>98295</c:v>
                </c:pt>
                <c:pt idx="765">
                  <c:v>98295</c:v>
                </c:pt>
                <c:pt idx="766">
                  <c:v>98295</c:v>
                </c:pt>
                <c:pt idx="767">
                  <c:v>98295</c:v>
                </c:pt>
                <c:pt idx="768">
                  <c:v>98295</c:v>
                </c:pt>
                <c:pt idx="769">
                  <c:v>98295</c:v>
                </c:pt>
                <c:pt idx="770">
                  <c:v>98295</c:v>
                </c:pt>
                <c:pt idx="771">
                  <c:v>98295</c:v>
                </c:pt>
                <c:pt idx="772">
                  <c:v>98295</c:v>
                </c:pt>
                <c:pt idx="773">
                  <c:v>98295</c:v>
                </c:pt>
                <c:pt idx="774">
                  <c:v>98295</c:v>
                </c:pt>
                <c:pt idx="775">
                  <c:v>98295</c:v>
                </c:pt>
                <c:pt idx="776">
                  <c:v>98295</c:v>
                </c:pt>
                <c:pt idx="777">
                  <c:v>98295</c:v>
                </c:pt>
                <c:pt idx="778">
                  <c:v>98295</c:v>
                </c:pt>
                <c:pt idx="779">
                  <c:v>98295</c:v>
                </c:pt>
                <c:pt idx="780">
                  <c:v>98295</c:v>
                </c:pt>
                <c:pt idx="781">
                  <c:v>98295</c:v>
                </c:pt>
                <c:pt idx="782">
                  <c:v>98295</c:v>
                </c:pt>
                <c:pt idx="783">
                  <c:v>98295</c:v>
                </c:pt>
                <c:pt idx="784">
                  <c:v>98295</c:v>
                </c:pt>
                <c:pt idx="785">
                  <c:v>98295</c:v>
                </c:pt>
                <c:pt idx="786">
                  <c:v>98295</c:v>
                </c:pt>
                <c:pt idx="787">
                  <c:v>98295</c:v>
                </c:pt>
                <c:pt idx="788">
                  <c:v>98295</c:v>
                </c:pt>
                <c:pt idx="789">
                  <c:v>98295</c:v>
                </c:pt>
                <c:pt idx="790">
                  <c:v>98295</c:v>
                </c:pt>
                <c:pt idx="791">
                  <c:v>98295</c:v>
                </c:pt>
                <c:pt idx="792">
                  <c:v>98295</c:v>
                </c:pt>
                <c:pt idx="793">
                  <c:v>98295</c:v>
                </c:pt>
                <c:pt idx="794">
                  <c:v>98295</c:v>
                </c:pt>
                <c:pt idx="795">
                  <c:v>98295</c:v>
                </c:pt>
                <c:pt idx="796">
                  <c:v>98295</c:v>
                </c:pt>
                <c:pt idx="797">
                  <c:v>98295</c:v>
                </c:pt>
                <c:pt idx="798">
                  <c:v>98295</c:v>
                </c:pt>
                <c:pt idx="799">
                  <c:v>98295</c:v>
                </c:pt>
                <c:pt idx="800">
                  <c:v>98295</c:v>
                </c:pt>
                <c:pt idx="801">
                  <c:v>98295</c:v>
                </c:pt>
                <c:pt idx="802">
                  <c:v>98295</c:v>
                </c:pt>
                <c:pt idx="803">
                  <c:v>98295</c:v>
                </c:pt>
                <c:pt idx="804">
                  <c:v>98295</c:v>
                </c:pt>
                <c:pt idx="805">
                  <c:v>98295</c:v>
                </c:pt>
                <c:pt idx="806">
                  <c:v>98295</c:v>
                </c:pt>
                <c:pt idx="807">
                  <c:v>98295</c:v>
                </c:pt>
                <c:pt idx="808">
                  <c:v>98295</c:v>
                </c:pt>
                <c:pt idx="809">
                  <c:v>98295</c:v>
                </c:pt>
                <c:pt idx="810">
                  <c:v>98295</c:v>
                </c:pt>
                <c:pt idx="811">
                  <c:v>98295</c:v>
                </c:pt>
                <c:pt idx="812">
                  <c:v>98295</c:v>
                </c:pt>
                <c:pt idx="813">
                  <c:v>98295</c:v>
                </c:pt>
                <c:pt idx="814">
                  <c:v>98295</c:v>
                </c:pt>
                <c:pt idx="815">
                  <c:v>98295</c:v>
                </c:pt>
                <c:pt idx="816">
                  <c:v>98295</c:v>
                </c:pt>
                <c:pt idx="817">
                  <c:v>98295</c:v>
                </c:pt>
                <c:pt idx="818">
                  <c:v>98295</c:v>
                </c:pt>
                <c:pt idx="819">
                  <c:v>98295</c:v>
                </c:pt>
                <c:pt idx="820">
                  <c:v>98295</c:v>
                </c:pt>
                <c:pt idx="821">
                  <c:v>98295</c:v>
                </c:pt>
                <c:pt idx="822">
                  <c:v>98295</c:v>
                </c:pt>
                <c:pt idx="823">
                  <c:v>98295</c:v>
                </c:pt>
                <c:pt idx="824">
                  <c:v>98295</c:v>
                </c:pt>
                <c:pt idx="825">
                  <c:v>98295</c:v>
                </c:pt>
                <c:pt idx="826">
                  <c:v>98295</c:v>
                </c:pt>
                <c:pt idx="827">
                  <c:v>98295</c:v>
                </c:pt>
                <c:pt idx="828">
                  <c:v>98295</c:v>
                </c:pt>
                <c:pt idx="829">
                  <c:v>98295</c:v>
                </c:pt>
                <c:pt idx="830">
                  <c:v>98295</c:v>
                </c:pt>
                <c:pt idx="831">
                  <c:v>98295</c:v>
                </c:pt>
                <c:pt idx="832">
                  <c:v>98295</c:v>
                </c:pt>
                <c:pt idx="833">
                  <c:v>98295</c:v>
                </c:pt>
                <c:pt idx="834">
                  <c:v>98295</c:v>
                </c:pt>
                <c:pt idx="835">
                  <c:v>98295</c:v>
                </c:pt>
                <c:pt idx="836">
                  <c:v>98295</c:v>
                </c:pt>
                <c:pt idx="837">
                  <c:v>98295</c:v>
                </c:pt>
                <c:pt idx="838">
                  <c:v>98295</c:v>
                </c:pt>
                <c:pt idx="839">
                  <c:v>98295</c:v>
                </c:pt>
                <c:pt idx="840">
                  <c:v>98295</c:v>
                </c:pt>
                <c:pt idx="841">
                  <c:v>98295</c:v>
                </c:pt>
                <c:pt idx="842">
                  <c:v>98295</c:v>
                </c:pt>
                <c:pt idx="843">
                  <c:v>98295</c:v>
                </c:pt>
                <c:pt idx="844">
                  <c:v>98295</c:v>
                </c:pt>
                <c:pt idx="845">
                  <c:v>98295</c:v>
                </c:pt>
                <c:pt idx="846">
                  <c:v>98295</c:v>
                </c:pt>
                <c:pt idx="847">
                  <c:v>98295</c:v>
                </c:pt>
                <c:pt idx="848">
                  <c:v>98295</c:v>
                </c:pt>
                <c:pt idx="849">
                  <c:v>98295</c:v>
                </c:pt>
                <c:pt idx="850">
                  <c:v>98295</c:v>
                </c:pt>
                <c:pt idx="851">
                  <c:v>98295</c:v>
                </c:pt>
                <c:pt idx="852">
                  <c:v>98295</c:v>
                </c:pt>
                <c:pt idx="853">
                  <c:v>98295</c:v>
                </c:pt>
                <c:pt idx="854">
                  <c:v>98295</c:v>
                </c:pt>
                <c:pt idx="855">
                  <c:v>98295</c:v>
                </c:pt>
                <c:pt idx="856">
                  <c:v>98295</c:v>
                </c:pt>
                <c:pt idx="857">
                  <c:v>98295</c:v>
                </c:pt>
                <c:pt idx="858">
                  <c:v>98295</c:v>
                </c:pt>
                <c:pt idx="859">
                  <c:v>98295</c:v>
                </c:pt>
                <c:pt idx="860">
                  <c:v>98295</c:v>
                </c:pt>
                <c:pt idx="861">
                  <c:v>98295</c:v>
                </c:pt>
                <c:pt idx="862">
                  <c:v>98295</c:v>
                </c:pt>
                <c:pt idx="863">
                  <c:v>98295</c:v>
                </c:pt>
                <c:pt idx="864">
                  <c:v>98295</c:v>
                </c:pt>
                <c:pt idx="865">
                  <c:v>98295</c:v>
                </c:pt>
                <c:pt idx="866">
                  <c:v>98295</c:v>
                </c:pt>
                <c:pt idx="867">
                  <c:v>98295</c:v>
                </c:pt>
                <c:pt idx="868">
                  <c:v>98295</c:v>
                </c:pt>
                <c:pt idx="869">
                  <c:v>98295</c:v>
                </c:pt>
                <c:pt idx="870">
                  <c:v>98295</c:v>
                </c:pt>
                <c:pt idx="871">
                  <c:v>98295</c:v>
                </c:pt>
                <c:pt idx="872">
                  <c:v>98295</c:v>
                </c:pt>
                <c:pt idx="873">
                  <c:v>98295</c:v>
                </c:pt>
                <c:pt idx="874">
                  <c:v>98295</c:v>
                </c:pt>
                <c:pt idx="875">
                  <c:v>98295</c:v>
                </c:pt>
                <c:pt idx="876">
                  <c:v>98295</c:v>
                </c:pt>
                <c:pt idx="877">
                  <c:v>98295</c:v>
                </c:pt>
                <c:pt idx="878">
                  <c:v>98295</c:v>
                </c:pt>
                <c:pt idx="879">
                  <c:v>98295</c:v>
                </c:pt>
                <c:pt idx="880">
                  <c:v>98295</c:v>
                </c:pt>
                <c:pt idx="881">
                  <c:v>98295</c:v>
                </c:pt>
                <c:pt idx="882">
                  <c:v>98295</c:v>
                </c:pt>
                <c:pt idx="883">
                  <c:v>98295</c:v>
                </c:pt>
                <c:pt idx="884">
                  <c:v>98295</c:v>
                </c:pt>
                <c:pt idx="885">
                  <c:v>98295</c:v>
                </c:pt>
                <c:pt idx="886">
                  <c:v>98295</c:v>
                </c:pt>
                <c:pt idx="887">
                  <c:v>98295</c:v>
                </c:pt>
                <c:pt idx="888">
                  <c:v>98295</c:v>
                </c:pt>
                <c:pt idx="889">
                  <c:v>98295</c:v>
                </c:pt>
                <c:pt idx="890">
                  <c:v>98295</c:v>
                </c:pt>
                <c:pt idx="891">
                  <c:v>98295</c:v>
                </c:pt>
                <c:pt idx="892">
                  <c:v>98295</c:v>
                </c:pt>
                <c:pt idx="893">
                  <c:v>98295</c:v>
                </c:pt>
                <c:pt idx="894">
                  <c:v>98295</c:v>
                </c:pt>
                <c:pt idx="895">
                  <c:v>98295</c:v>
                </c:pt>
                <c:pt idx="896">
                  <c:v>98295</c:v>
                </c:pt>
                <c:pt idx="897">
                  <c:v>98295</c:v>
                </c:pt>
                <c:pt idx="898">
                  <c:v>98295</c:v>
                </c:pt>
                <c:pt idx="899">
                  <c:v>98295</c:v>
                </c:pt>
                <c:pt idx="900">
                  <c:v>98295</c:v>
                </c:pt>
                <c:pt idx="901">
                  <c:v>98295</c:v>
                </c:pt>
                <c:pt idx="902">
                  <c:v>98295</c:v>
                </c:pt>
                <c:pt idx="903">
                  <c:v>98295</c:v>
                </c:pt>
                <c:pt idx="904">
                  <c:v>98295</c:v>
                </c:pt>
                <c:pt idx="905">
                  <c:v>98295</c:v>
                </c:pt>
                <c:pt idx="906">
                  <c:v>98295</c:v>
                </c:pt>
                <c:pt idx="907">
                  <c:v>98295</c:v>
                </c:pt>
                <c:pt idx="908">
                  <c:v>98295</c:v>
                </c:pt>
                <c:pt idx="909">
                  <c:v>98295</c:v>
                </c:pt>
                <c:pt idx="910">
                  <c:v>98295</c:v>
                </c:pt>
                <c:pt idx="911">
                  <c:v>98295</c:v>
                </c:pt>
                <c:pt idx="912">
                  <c:v>98295</c:v>
                </c:pt>
                <c:pt idx="913">
                  <c:v>98295</c:v>
                </c:pt>
                <c:pt idx="914">
                  <c:v>98295</c:v>
                </c:pt>
                <c:pt idx="915">
                  <c:v>98295</c:v>
                </c:pt>
                <c:pt idx="916">
                  <c:v>98295</c:v>
                </c:pt>
                <c:pt idx="917">
                  <c:v>98295</c:v>
                </c:pt>
                <c:pt idx="918">
                  <c:v>98295</c:v>
                </c:pt>
                <c:pt idx="919">
                  <c:v>98295</c:v>
                </c:pt>
                <c:pt idx="920">
                  <c:v>98295</c:v>
                </c:pt>
                <c:pt idx="921">
                  <c:v>98295</c:v>
                </c:pt>
                <c:pt idx="922">
                  <c:v>98295</c:v>
                </c:pt>
                <c:pt idx="923">
                  <c:v>98295</c:v>
                </c:pt>
                <c:pt idx="924">
                  <c:v>98295</c:v>
                </c:pt>
                <c:pt idx="925">
                  <c:v>98295</c:v>
                </c:pt>
                <c:pt idx="926">
                  <c:v>98295</c:v>
                </c:pt>
                <c:pt idx="927">
                  <c:v>98295</c:v>
                </c:pt>
                <c:pt idx="928">
                  <c:v>98295</c:v>
                </c:pt>
                <c:pt idx="929">
                  <c:v>98295</c:v>
                </c:pt>
                <c:pt idx="930">
                  <c:v>98295</c:v>
                </c:pt>
                <c:pt idx="931">
                  <c:v>98295</c:v>
                </c:pt>
                <c:pt idx="932">
                  <c:v>98295</c:v>
                </c:pt>
                <c:pt idx="933">
                  <c:v>98295</c:v>
                </c:pt>
                <c:pt idx="934">
                  <c:v>98295</c:v>
                </c:pt>
                <c:pt idx="935">
                  <c:v>98295</c:v>
                </c:pt>
                <c:pt idx="936">
                  <c:v>98295</c:v>
                </c:pt>
                <c:pt idx="937">
                  <c:v>98295</c:v>
                </c:pt>
                <c:pt idx="938">
                  <c:v>98295</c:v>
                </c:pt>
                <c:pt idx="939">
                  <c:v>98295</c:v>
                </c:pt>
                <c:pt idx="940">
                  <c:v>98295</c:v>
                </c:pt>
                <c:pt idx="941">
                  <c:v>98295</c:v>
                </c:pt>
                <c:pt idx="942">
                  <c:v>98295</c:v>
                </c:pt>
                <c:pt idx="943">
                  <c:v>98295</c:v>
                </c:pt>
                <c:pt idx="944">
                  <c:v>98295</c:v>
                </c:pt>
                <c:pt idx="945">
                  <c:v>98295</c:v>
                </c:pt>
                <c:pt idx="946">
                  <c:v>98295</c:v>
                </c:pt>
                <c:pt idx="947">
                  <c:v>98295</c:v>
                </c:pt>
                <c:pt idx="948">
                  <c:v>98295</c:v>
                </c:pt>
                <c:pt idx="949">
                  <c:v>98295</c:v>
                </c:pt>
                <c:pt idx="950">
                  <c:v>98295</c:v>
                </c:pt>
                <c:pt idx="951">
                  <c:v>98295</c:v>
                </c:pt>
                <c:pt idx="952">
                  <c:v>98295</c:v>
                </c:pt>
                <c:pt idx="953">
                  <c:v>98295</c:v>
                </c:pt>
                <c:pt idx="954">
                  <c:v>98295</c:v>
                </c:pt>
                <c:pt idx="955">
                  <c:v>98295</c:v>
                </c:pt>
                <c:pt idx="956">
                  <c:v>98295</c:v>
                </c:pt>
                <c:pt idx="957">
                  <c:v>98295</c:v>
                </c:pt>
                <c:pt idx="958">
                  <c:v>98295</c:v>
                </c:pt>
                <c:pt idx="959">
                  <c:v>98295</c:v>
                </c:pt>
                <c:pt idx="960">
                  <c:v>98295</c:v>
                </c:pt>
                <c:pt idx="961">
                  <c:v>98295</c:v>
                </c:pt>
                <c:pt idx="962">
                  <c:v>98295</c:v>
                </c:pt>
                <c:pt idx="963">
                  <c:v>98295</c:v>
                </c:pt>
                <c:pt idx="964">
                  <c:v>98295</c:v>
                </c:pt>
                <c:pt idx="965">
                  <c:v>98295</c:v>
                </c:pt>
                <c:pt idx="966">
                  <c:v>98295</c:v>
                </c:pt>
                <c:pt idx="967">
                  <c:v>98295</c:v>
                </c:pt>
                <c:pt idx="968">
                  <c:v>98295</c:v>
                </c:pt>
                <c:pt idx="969">
                  <c:v>98295</c:v>
                </c:pt>
                <c:pt idx="970">
                  <c:v>98295</c:v>
                </c:pt>
                <c:pt idx="971">
                  <c:v>98295</c:v>
                </c:pt>
                <c:pt idx="972">
                  <c:v>98295</c:v>
                </c:pt>
                <c:pt idx="973">
                  <c:v>98295</c:v>
                </c:pt>
                <c:pt idx="974">
                  <c:v>98295</c:v>
                </c:pt>
                <c:pt idx="975">
                  <c:v>98295</c:v>
                </c:pt>
                <c:pt idx="976">
                  <c:v>98295</c:v>
                </c:pt>
                <c:pt idx="977">
                  <c:v>98295</c:v>
                </c:pt>
                <c:pt idx="978">
                  <c:v>98295</c:v>
                </c:pt>
                <c:pt idx="979">
                  <c:v>98295</c:v>
                </c:pt>
                <c:pt idx="980">
                  <c:v>98295</c:v>
                </c:pt>
                <c:pt idx="981">
                  <c:v>98295</c:v>
                </c:pt>
                <c:pt idx="982">
                  <c:v>98295</c:v>
                </c:pt>
                <c:pt idx="983">
                  <c:v>98295</c:v>
                </c:pt>
                <c:pt idx="984">
                  <c:v>98295</c:v>
                </c:pt>
                <c:pt idx="985">
                  <c:v>98295</c:v>
                </c:pt>
                <c:pt idx="986">
                  <c:v>98295</c:v>
                </c:pt>
                <c:pt idx="987">
                  <c:v>98295</c:v>
                </c:pt>
                <c:pt idx="988">
                  <c:v>98295</c:v>
                </c:pt>
                <c:pt idx="989">
                  <c:v>98295</c:v>
                </c:pt>
                <c:pt idx="990">
                  <c:v>98295</c:v>
                </c:pt>
                <c:pt idx="991">
                  <c:v>98295</c:v>
                </c:pt>
                <c:pt idx="992">
                  <c:v>98295</c:v>
                </c:pt>
                <c:pt idx="993">
                  <c:v>98295</c:v>
                </c:pt>
                <c:pt idx="994">
                  <c:v>98295</c:v>
                </c:pt>
                <c:pt idx="995">
                  <c:v>98295</c:v>
                </c:pt>
                <c:pt idx="996">
                  <c:v>98295</c:v>
                </c:pt>
                <c:pt idx="997">
                  <c:v>98295</c:v>
                </c:pt>
                <c:pt idx="998">
                  <c:v>98295</c:v>
                </c:pt>
                <c:pt idx="999">
                  <c:v>98295</c:v>
                </c:pt>
                <c:pt idx="1000">
                  <c:v>98295</c:v>
                </c:pt>
                <c:pt idx="1001">
                  <c:v>98295</c:v>
                </c:pt>
                <c:pt idx="1002">
                  <c:v>98295</c:v>
                </c:pt>
                <c:pt idx="1003">
                  <c:v>98295</c:v>
                </c:pt>
                <c:pt idx="1004">
                  <c:v>98295</c:v>
                </c:pt>
                <c:pt idx="1005">
                  <c:v>98295</c:v>
                </c:pt>
                <c:pt idx="1006">
                  <c:v>98295</c:v>
                </c:pt>
                <c:pt idx="1007">
                  <c:v>98295</c:v>
                </c:pt>
                <c:pt idx="1008">
                  <c:v>98295</c:v>
                </c:pt>
                <c:pt idx="1009">
                  <c:v>98295</c:v>
                </c:pt>
                <c:pt idx="1010">
                  <c:v>98295</c:v>
                </c:pt>
                <c:pt idx="1011">
                  <c:v>98295</c:v>
                </c:pt>
                <c:pt idx="1012">
                  <c:v>98295</c:v>
                </c:pt>
                <c:pt idx="1013">
                  <c:v>98295</c:v>
                </c:pt>
                <c:pt idx="1014">
                  <c:v>98295</c:v>
                </c:pt>
                <c:pt idx="1015">
                  <c:v>98295</c:v>
                </c:pt>
                <c:pt idx="1016">
                  <c:v>98295</c:v>
                </c:pt>
                <c:pt idx="1017">
                  <c:v>98295</c:v>
                </c:pt>
                <c:pt idx="1018">
                  <c:v>98295</c:v>
                </c:pt>
                <c:pt idx="1019">
                  <c:v>98295</c:v>
                </c:pt>
                <c:pt idx="1020">
                  <c:v>98295</c:v>
                </c:pt>
                <c:pt idx="1021">
                  <c:v>98295</c:v>
                </c:pt>
                <c:pt idx="1022">
                  <c:v>98295</c:v>
                </c:pt>
                <c:pt idx="1023">
                  <c:v>98295</c:v>
                </c:pt>
                <c:pt idx="1024">
                  <c:v>98295</c:v>
                </c:pt>
                <c:pt idx="1025">
                  <c:v>98295</c:v>
                </c:pt>
                <c:pt idx="1026">
                  <c:v>98295</c:v>
                </c:pt>
                <c:pt idx="1027">
                  <c:v>98295</c:v>
                </c:pt>
                <c:pt idx="1028">
                  <c:v>98295</c:v>
                </c:pt>
                <c:pt idx="1029">
                  <c:v>98295</c:v>
                </c:pt>
                <c:pt idx="1030">
                  <c:v>98295</c:v>
                </c:pt>
                <c:pt idx="1031">
                  <c:v>98295</c:v>
                </c:pt>
                <c:pt idx="1032">
                  <c:v>98295</c:v>
                </c:pt>
                <c:pt idx="1033">
                  <c:v>98295</c:v>
                </c:pt>
                <c:pt idx="1034">
                  <c:v>98295</c:v>
                </c:pt>
                <c:pt idx="1035">
                  <c:v>98295</c:v>
                </c:pt>
                <c:pt idx="1036">
                  <c:v>98295</c:v>
                </c:pt>
                <c:pt idx="1037">
                  <c:v>98295</c:v>
                </c:pt>
                <c:pt idx="1038">
                  <c:v>98295</c:v>
                </c:pt>
                <c:pt idx="1039">
                  <c:v>98295</c:v>
                </c:pt>
                <c:pt idx="1040">
                  <c:v>98295</c:v>
                </c:pt>
                <c:pt idx="1041">
                  <c:v>98295</c:v>
                </c:pt>
                <c:pt idx="1042">
                  <c:v>98295</c:v>
                </c:pt>
                <c:pt idx="1043">
                  <c:v>98295</c:v>
                </c:pt>
                <c:pt idx="1044">
                  <c:v>98295</c:v>
                </c:pt>
                <c:pt idx="1045">
                  <c:v>98295</c:v>
                </c:pt>
                <c:pt idx="1046">
                  <c:v>98295</c:v>
                </c:pt>
                <c:pt idx="1047">
                  <c:v>98295</c:v>
                </c:pt>
                <c:pt idx="1048">
                  <c:v>98295</c:v>
                </c:pt>
                <c:pt idx="1049">
                  <c:v>98295</c:v>
                </c:pt>
                <c:pt idx="1050">
                  <c:v>98295</c:v>
                </c:pt>
                <c:pt idx="1051">
                  <c:v>98295</c:v>
                </c:pt>
                <c:pt idx="1052">
                  <c:v>98295</c:v>
                </c:pt>
                <c:pt idx="1053">
                  <c:v>98295</c:v>
                </c:pt>
                <c:pt idx="1054">
                  <c:v>98295</c:v>
                </c:pt>
                <c:pt idx="1055">
                  <c:v>98295</c:v>
                </c:pt>
                <c:pt idx="1056">
                  <c:v>98295</c:v>
                </c:pt>
                <c:pt idx="1057">
                  <c:v>98295</c:v>
                </c:pt>
                <c:pt idx="1058">
                  <c:v>98295</c:v>
                </c:pt>
                <c:pt idx="1059">
                  <c:v>98295</c:v>
                </c:pt>
                <c:pt idx="1060">
                  <c:v>98295</c:v>
                </c:pt>
                <c:pt idx="1061">
                  <c:v>98295</c:v>
                </c:pt>
                <c:pt idx="1062">
                  <c:v>98295</c:v>
                </c:pt>
                <c:pt idx="1063">
                  <c:v>98295</c:v>
                </c:pt>
                <c:pt idx="1064">
                  <c:v>98295</c:v>
                </c:pt>
                <c:pt idx="1065">
                  <c:v>98295</c:v>
                </c:pt>
                <c:pt idx="1066">
                  <c:v>98295</c:v>
                </c:pt>
                <c:pt idx="1067">
                  <c:v>98295</c:v>
                </c:pt>
                <c:pt idx="1068">
                  <c:v>98295</c:v>
                </c:pt>
                <c:pt idx="1069">
                  <c:v>98295</c:v>
                </c:pt>
                <c:pt idx="1070">
                  <c:v>98295</c:v>
                </c:pt>
                <c:pt idx="1071">
                  <c:v>98295</c:v>
                </c:pt>
                <c:pt idx="1072">
                  <c:v>98295</c:v>
                </c:pt>
                <c:pt idx="1073">
                  <c:v>98295</c:v>
                </c:pt>
                <c:pt idx="1074">
                  <c:v>98295</c:v>
                </c:pt>
                <c:pt idx="1075">
                  <c:v>98295</c:v>
                </c:pt>
                <c:pt idx="1076">
                  <c:v>98295</c:v>
                </c:pt>
                <c:pt idx="1077">
                  <c:v>98295</c:v>
                </c:pt>
                <c:pt idx="1078">
                  <c:v>98295</c:v>
                </c:pt>
                <c:pt idx="1079">
                  <c:v>98295</c:v>
                </c:pt>
                <c:pt idx="1080">
                  <c:v>98295</c:v>
                </c:pt>
                <c:pt idx="1081">
                  <c:v>98295</c:v>
                </c:pt>
                <c:pt idx="1082">
                  <c:v>98295</c:v>
                </c:pt>
                <c:pt idx="1083">
                  <c:v>98295</c:v>
                </c:pt>
                <c:pt idx="1084">
                  <c:v>98295</c:v>
                </c:pt>
                <c:pt idx="1085">
                  <c:v>98295</c:v>
                </c:pt>
                <c:pt idx="1086">
                  <c:v>98295</c:v>
                </c:pt>
                <c:pt idx="1087">
                  <c:v>98295</c:v>
                </c:pt>
                <c:pt idx="1088">
                  <c:v>98295</c:v>
                </c:pt>
                <c:pt idx="1089">
                  <c:v>98295</c:v>
                </c:pt>
                <c:pt idx="1090">
                  <c:v>98295</c:v>
                </c:pt>
                <c:pt idx="1091">
                  <c:v>98295</c:v>
                </c:pt>
                <c:pt idx="1092">
                  <c:v>98295</c:v>
                </c:pt>
                <c:pt idx="1093">
                  <c:v>98295</c:v>
                </c:pt>
                <c:pt idx="1094">
                  <c:v>98295</c:v>
                </c:pt>
                <c:pt idx="1095">
                  <c:v>98295</c:v>
                </c:pt>
                <c:pt idx="1096">
                  <c:v>98295</c:v>
                </c:pt>
                <c:pt idx="1097">
                  <c:v>98295</c:v>
                </c:pt>
                <c:pt idx="1098">
                  <c:v>98295</c:v>
                </c:pt>
                <c:pt idx="1099">
                  <c:v>98295</c:v>
                </c:pt>
                <c:pt idx="1100">
                  <c:v>98295</c:v>
                </c:pt>
                <c:pt idx="1101">
                  <c:v>98295</c:v>
                </c:pt>
                <c:pt idx="1102">
                  <c:v>98295</c:v>
                </c:pt>
                <c:pt idx="1103">
                  <c:v>98295</c:v>
                </c:pt>
                <c:pt idx="1104">
                  <c:v>98295</c:v>
                </c:pt>
                <c:pt idx="1105">
                  <c:v>98295</c:v>
                </c:pt>
                <c:pt idx="1106">
                  <c:v>98295</c:v>
                </c:pt>
                <c:pt idx="1107">
                  <c:v>98295</c:v>
                </c:pt>
                <c:pt idx="1108">
                  <c:v>98295</c:v>
                </c:pt>
                <c:pt idx="1109">
                  <c:v>98295</c:v>
                </c:pt>
                <c:pt idx="1110">
                  <c:v>98295</c:v>
                </c:pt>
                <c:pt idx="1111">
                  <c:v>98295</c:v>
                </c:pt>
                <c:pt idx="1112">
                  <c:v>98295</c:v>
                </c:pt>
                <c:pt idx="1113">
                  <c:v>98295</c:v>
                </c:pt>
                <c:pt idx="1114">
                  <c:v>98295</c:v>
                </c:pt>
                <c:pt idx="1115">
                  <c:v>98295</c:v>
                </c:pt>
                <c:pt idx="1116">
                  <c:v>98295</c:v>
                </c:pt>
                <c:pt idx="1117">
                  <c:v>98295</c:v>
                </c:pt>
                <c:pt idx="1118">
                  <c:v>98295</c:v>
                </c:pt>
                <c:pt idx="1119">
                  <c:v>98295</c:v>
                </c:pt>
                <c:pt idx="1120">
                  <c:v>98295</c:v>
                </c:pt>
                <c:pt idx="1121">
                  <c:v>98295</c:v>
                </c:pt>
                <c:pt idx="1122">
                  <c:v>98295</c:v>
                </c:pt>
                <c:pt idx="1123">
                  <c:v>98295</c:v>
                </c:pt>
                <c:pt idx="1124">
                  <c:v>98295</c:v>
                </c:pt>
                <c:pt idx="1125">
                  <c:v>98295</c:v>
                </c:pt>
                <c:pt idx="1126">
                  <c:v>98295</c:v>
                </c:pt>
                <c:pt idx="1127">
                  <c:v>98295</c:v>
                </c:pt>
                <c:pt idx="1128">
                  <c:v>98295</c:v>
                </c:pt>
                <c:pt idx="1129">
                  <c:v>98295</c:v>
                </c:pt>
                <c:pt idx="1130">
                  <c:v>98295</c:v>
                </c:pt>
                <c:pt idx="1131">
                  <c:v>98295</c:v>
                </c:pt>
                <c:pt idx="1132">
                  <c:v>98295</c:v>
                </c:pt>
                <c:pt idx="1133">
                  <c:v>98295</c:v>
                </c:pt>
                <c:pt idx="1134">
                  <c:v>98295</c:v>
                </c:pt>
                <c:pt idx="1135">
                  <c:v>98295</c:v>
                </c:pt>
                <c:pt idx="1136">
                  <c:v>98295</c:v>
                </c:pt>
                <c:pt idx="1137">
                  <c:v>98295</c:v>
                </c:pt>
                <c:pt idx="1138">
                  <c:v>98295</c:v>
                </c:pt>
                <c:pt idx="1139">
                  <c:v>98295</c:v>
                </c:pt>
                <c:pt idx="1140">
                  <c:v>98295</c:v>
                </c:pt>
                <c:pt idx="1141">
                  <c:v>98295</c:v>
                </c:pt>
                <c:pt idx="1142">
                  <c:v>98295</c:v>
                </c:pt>
                <c:pt idx="1143">
                  <c:v>98295</c:v>
                </c:pt>
                <c:pt idx="1144">
                  <c:v>98295</c:v>
                </c:pt>
                <c:pt idx="1145">
                  <c:v>98295</c:v>
                </c:pt>
                <c:pt idx="1146">
                  <c:v>98295</c:v>
                </c:pt>
                <c:pt idx="1147">
                  <c:v>98295</c:v>
                </c:pt>
                <c:pt idx="1148">
                  <c:v>98295</c:v>
                </c:pt>
                <c:pt idx="1149">
                  <c:v>98295</c:v>
                </c:pt>
                <c:pt idx="1150">
                  <c:v>98295</c:v>
                </c:pt>
                <c:pt idx="1151">
                  <c:v>98295</c:v>
                </c:pt>
                <c:pt idx="1152">
                  <c:v>98295</c:v>
                </c:pt>
                <c:pt idx="1153">
                  <c:v>98295</c:v>
                </c:pt>
                <c:pt idx="1154">
                  <c:v>98295</c:v>
                </c:pt>
                <c:pt idx="1155">
                  <c:v>98295</c:v>
                </c:pt>
                <c:pt idx="1156">
                  <c:v>98295</c:v>
                </c:pt>
                <c:pt idx="1157">
                  <c:v>98295</c:v>
                </c:pt>
                <c:pt idx="1158">
                  <c:v>98295</c:v>
                </c:pt>
                <c:pt idx="1159">
                  <c:v>98295</c:v>
                </c:pt>
                <c:pt idx="1160">
                  <c:v>98295</c:v>
                </c:pt>
                <c:pt idx="1161">
                  <c:v>98295</c:v>
                </c:pt>
                <c:pt idx="1162">
                  <c:v>98295</c:v>
                </c:pt>
                <c:pt idx="1163">
                  <c:v>98295</c:v>
                </c:pt>
                <c:pt idx="1164">
                  <c:v>98295</c:v>
                </c:pt>
                <c:pt idx="1165">
                  <c:v>98295</c:v>
                </c:pt>
                <c:pt idx="1166">
                  <c:v>98295</c:v>
                </c:pt>
                <c:pt idx="1167">
                  <c:v>98295</c:v>
                </c:pt>
                <c:pt idx="1168">
                  <c:v>98295</c:v>
                </c:pt>
                <c:pt idx="1169">
                  <c:v>98295</c:v>
                </c:pt>
                <c:pt idx="1170">
                  <c:v>98295</c:v>
                </c:pt>
                <c:pt idx="1171">
                  <c:v>98295</c:v>
                </c:pt>
                <c:pt idx="1172">
                  <c:v>98295</c:v>
                </c:pt>
                <c:pt idx="1173">
                  <c:v>98295</c:v>
                </c:pt>
                <c:pt idx="1174">
                  <c:v>98295</c:v>
                </c:pt>
                <c:pt idx="1175">
                  <c:v>98295</c:v>
                </c:pt>
                <c:pt idx="1176">
                  <c:v>98295</c:v>
                </c:pt>
                <c:pt idx="1177">
                  <c:v>98295</c:v>
                </c:pt>
                <c:pt idx="1178">
                  <c:v>98295</c:v>
                </c:pt>
                <c:pt idx="1179">
                  <c:v>98295</c:v>
                </c:pt>
                <c:pt idx="1180">
                  <c:v>98295</c:v>
                </c:pt>
                <c:pt idx="1181">
                  <c:v>98295</c:v>
                </c:pt>
                <c:pt idx="1182">
                  <c:v>98295</c:v>
                </c:pt>
                <c:pt idx="1183">
                  <c:v>98295</c:v>
                </c:pt>
                <c:pt idx="1184">
                  <c:v>98295</c:v>
                </c:pt>
                <c:pt idx="1185">
                  <c:v>98295</c:v>
                </c:pt>
                <c:pt idx="1186">
                  <c:v>98295</c:v>
                </c:pt>
                <c:pt idx="1187">
                  <c:v>98295</c:v>
                </c:pt>
                <c:pt idx="1188">
                  <c:v>98295</c:v>
                </c:pt>
                <c:pt idx="1189">
                  <c:v>98295</c:v>
                </c:pt>
                <c:pt idx="1190">
                  <c:v>98295</c:v>
                </c:pt>
                <c:pt idx="1191">
                  <c:v>98295</c:v>
                </c:pt>
                <c:pt idx="1192">
                  <c:v>98295</c:v>
                </c:pt>
                <c:pt idx="1193">
                  <c:v>98295</c:v>
                </c:pt>
                <c:pt idx="1194">
                  <c:v>98295</c:v>
                </c:pt>
                <c:pt idx="1195">
                  <c:v>98295</c:v>
                </c:pt>
                <c:pt idx="1196">
                  <c:v>98295</c:v>
                </c:pt>
                <c:pt idx="1197">
                  <c:v>98295</c:v>
                </c:pt>
                <c:pt idx="1198">
                  <c:v>98295</c:v>
                </c:pt>
                <c:pt idx="1199">
                  <c:v>98295</c:v>
                </c:pt>
                <c:pt idx="1200">
                  <c:v>98295</c:v>
                </c:pt>
                <c:pt idx="1201">
                  <c:v>98295</c:v>
                </c:pt>
                <c:pt idx="1202">
                  <c:v>98295</c:v>
                </c:pt>
                <c:pt idx="1203">
                  <c:v>98295</c:v>
                </c:pt>
                <c:pt idx="1204">
                  <c:v>98295</c:v>
                </c:pt>
                <c:pt idx="1205">
                  <c:v>98295</c:v>
                </c:pt>
                <c:pt idx="1206">
                  <c:v>98295</c:v>
                </c:pt>
                <c:pt idx="1207">
                  <c:v>98295</c:v>
                </c:pt>
                <c:pt idx="1208">
                  <c:v>98295</c:v>
                </c:pt>
                <c:pt idx="1209">
                  <c:v>98295</c:v>
                </c:pt>
                <c:pt idx="1210">
                  <c:v>98295</c:v>
                </c:pt>
                <c:pt idx="1211">
                  <c:v>98295</c:v>
                </c:pt>
                <c:pt idx="1212">
                  <c:v>98295</c:v>
                </c:pt>
                <c:pt idx="1213">
                  <c:v>98295</c:v>
                </c:pt>
                <c:pt idx="1214">
                  <c:v>98295</c:v>
                </c:pt>
                <c:pt idx="1215">
                  <c:v>98295</c:v>
                </c:pt>
                <c:pt idx="1216">
                  <c:v>98295</c:v>
                </c:pt>
                <c:pt idx="1217">
                  <c:v>98295</c:v>
                </c:pt>
                <c:pt idx="1218">
                  <c:v>98295</c:v>
                </c:pt>
                <c:pt idx="1219">
                  <c:v>98295</c:v>
                </c:pt>
                <c:pt idx="1220">
                  <c:v>98295</c:v>
                </c:pt>
                <c:pt idx="1221">
                  <c:v>98295</c:v>
                </c:pt>
                <c:pt idx="1222">
                  <c:v>98295</c:v>
                </c:pt>
                <c:pt idx="1223">
                  <c:v>98295</c:v>
                </c:pt>
                <c:pt idx="1224">
                  <c:v>98295</c:v>
                </c:pt>
                <c:pt idx="1225">
                  <c:v>98295</c:v>
                </c:pt>
                <c:pt idx="1226">
                  <c:v>98295</c:v>
                </c:pt>
                <c:pt idx="1227">
                  <c:v>98295</c:v>
                </c:pt>
                <c:pt idx="1228">
                  <c:v>98295</c:v>
                </c:pt>
                <c:pt idx="1229">
                  <c:v>98295</c:v>
                </c:pt>
                <c:pt idx="1230">
                  <c:v>98295</c:v>
                </c:pt>
                <c:pt idx="1231">
                  <c:v>98295</c:v>
                </c:pt>
                <c:pt idx="1232">
                  <c:v>98295</c:v>
                </c:pt>
                <c:pt idx="1233">
                  <c:v>98295</c:v>
                </c:pt>
                <c:pt idx="1234">
                  <c:v>98295</c:v>
                </c:pt>
                <c:pt idx="1235">
                  <c:v>98295</c:v>
                </c:pt>
                <c:pt idx="1236">
                  <c:v>98295</c:v>
                </c:pt>
                <c:pt idx="1237">
                  <c:v>98295</c:v>
                </c:pt>
                <c:pt idx="1238">
                  <c:v>98295</c:v>
                </c:pt>
                <c:pt idx="1239">
                  <c:v>98295</c:v>
                </c:pt>
                <c:pt idx="1240">
                  <c:v>98295</c:v>
                </c:pt>
                <c:pt idx="1241">
                  <c:v>98295</c:v>
                </c:pt>
                <c:pt idx="1242">
                  <c:v>98295</c:v>
                </c:pt>
                <c:pt idx="1243">
                  <c:v>98295</c:v>
                </c:pt>
                <c:pt idx="1244">
                  <c:v>98295</c:v>
                </c:pt>
                <c:pt idx="1245">
                  <c:v>98295</c:v>
                </c:pt>
                <c:pt idx="1246">
                  <c:v>98295</c:v>
                </c:pt>
                <c:pt idx="1247">
                  <c:v>98295</c:v>
                </c:pt>
                <c:pt idx="1248">
                  <c:v>98295</c:v>
                </c:pt>
                <c:pt idx="1249">
                  <c:v>98295</c:v>
                </c:pt>
                <c:pt idx="1250">
                  <c:v>98295</c:v>
                </c:pt>
                <c:pt idx="1251">
                  <c:v>98295</c:v>
                </c:pt>
                <c:pt idx="1252">
                  <c:v>98295</c:v>
                </c:pt>
                <c:pt idx="1253">
                  <c:v>98295</c:v>
                </c:pt>
                <c:pt idx="1254">
                  <c:v>98295</c:v>
                </c:pt>
                <c:pt idx="1255">
                  <c:v>98295</c:v>
                </c:pt>
                <c:pt idx="1256">
                  <c:v>98295</c:v>
                </c:pt>
                <c:pt idx="1257">
                  <c:v>98295</c:v>
                </c:pt>
                <c:pt idx="1258">
                  <c:v>98295</c:v>
                </c:pt>
                <c:pt idx="1259">
                  <c:v>98295</c:v>
                </c:pt>
                <c:pt idx="1260">
                  <c:v>98295</c:v>
                </c:pt>
                <c:pt idx="1261">
                  <c:v>98295</c:v>
                </c:pt>
                <c:pt idx="1262">
                  <c:v>98295</c:v>
                </c:pt>
                <c:pt idx="1263">
                  <c:v>98295</c:v>
                </c:pt>
                <c:pt idx="1264">
                  <c:v>98295</c:v>
                </c:pt>
                <c:pt idx="1265">
                  <c:v>98295</c:v>
                </c:pt>
                <c:pt idx="1266">
                  <c:v>98295</c:v>
                </c:pt>
                <c:pt idx="1267">
                  <c:v>98295</c:v>
                </c:pt>
                <c:pt idx="1268">
                  <c:v>98295</c:v>
                </c:pt>
                <c:pt idx="1269">
                  <c:v>98295</c:v>
                </c:pt>
                <c:pt idx="1270">
                  <c:v>98295</c:v>
                </c:pt>
                <c:pt idx="1271">
                  <c:v>98295</c:v>
                </c:pt>
                <c:pt idx="1272">
                  <c:v>98295</c:v>
                </c:pt>
                <c:pt idx="1273">
                  <c:v>98295</c:v>
                </c:pt>
                <c:pt idx="1274">
                  <c:v>98295</c:v>
                </c:pt>
                <c:pt idx="1275">
                  <c:v>98295</c:v>
                </c:pt>
                <c:pt idx="1276">
                  <c:v>98295</c:v>
                </c:pt>
                <c:pt idx="1277">
                  <c:v>98295</c:v>
                </c:pt>
                <c:pt idx="1278">
                  <c:v>98295</c:v>
                </c:pt>
                <c:pt idx="1279">
                  <c:v>98295</c:v>
                </c:pt>
                <c:pt idx="1280">
                  <c:v>98295</c:v>
                </c:pt>
                <c:pt idx="1281">
                  <c:v>98295</c:v>
                </c:pt>
                <c:pt idx="1282">
                  <c:v>98295</c:v>
                </c:pt>
                <c:pt idx="1283">
                  <c:v>98295</c:v>
                </c:pt>
                <c:pt idx="1284">
                  <c:v>98295</c:v>
                </c:pt>
                <c:pt idx="1285">
                  <c:v>98295</c:v>
                </c:pt>
                <c:pt idx="1286">
                  <c:v>98295</c:v>
                </c:pt>
                <c:pt idx="1287">
                  <c:v>98295</c:v>
                </c:pt>
                <c:pt idx="1288">
                  <c:v>98295</c:v>
                </c:pt>
                <c:pt idx="1289">
                  <c:v>98295</c:v>
                </c:pt>
                <c:pt idx="1290">
                  <c:v>98295</c:v>
                </c:pt>
                <c:pt idx="1291">
                  <c:v>98295</c:v>
                </c:pt>
                <c:pt idx="1292">
                  <c:v>98295</c:v>
                </c:pt>
                <c:pt idx="1293">
                  <c:v>98295</c:v>
                </c:pt>
                <c:pt idx="1294">
                  <c:v>98295</c:v>
                </c:pt>
                <c:pt idx="1295">
                  <c:v>98295</c:v>
                </c:pt>
                <c:pt idx="1296">
                  <c:v>98295</c:v>
                </c:pt>
                <c:pt idx="1297">
                  <c:v>98295</c:v>
                </c:pt>
                <c:pt idx="1298">
                  <c:v>98295</c:v>
                </c:pt>
                <c:pt idx="1299">
                  <c:v>98295</c:v>
                </c:pt>
                <c:pt idx="1300">
                  <c:v>98295</c:v>
                </c:pt>
                <c:pt idx="1301">
                  <c:v>98295</c:v>
                </c:pt>
                <c:pt idx="1302">
                  <c:v>98295</c:v>
                </c:pt>
                <c:pt idx="1303">
                  <c:v>98295</c:v>
                </c:pt>
                <c:pt idx="1304">
                  <c:v>98295</c:v>
                </c:pt>
                <c:pt idx="1305">
                  <c:v>98295</c:v>
                </c:pt>
                <c:pt idx="1306">
                  <c:v>98295</c:v>
                </c:pt>
                <c:pt idx="1307">
                  <c:v>98295</c:v>
                </c:pt>
                <c:pt idx="1308">
                  <c:v>98295</c:v>
                </c:pt>
                <c:pt idx="1309">
                  <c:v>98295</c:v>
                </c:pt>
                <c:pt idx="1310">
                  <c:v>98295</c:v>
                </c:pt>
                <c:pt idx="1311">
                  <c:v>98295</c:v>
                </c:pt>
                <c:pt idx="1312">
                  <c:v>98295</c:v>
                </c:pt>
                <c:pt idx="1313">
                  <c:v>98295</c:v>
                </c:pt>
                <c:pt idx="1314">
                  <c:v>98295</c:v>
                </c:pt>
                <c:pt idx="1315">
                  <c:v>98295</c:v>
                </c:pt>
                <c:pt idx="1316">
                  <c:v>98295</c:v>
                </c:pt>
                <c:pt idx="1317">
                  <c:v>98295</c:v>
                </c:pt>
                <c:pt idx="1318">
                  <c:v>98295</c:v>
                </c:pt>
                <c:pt idx="1319">
                  <c:v>98295</c:v>
                </c:pt>
                <c:pt idx="1320">
                  <c:v>98295</c:v>
                </c:pt>
                <c:pt idx="1321">
                  <c:v>98295</c:v>
                </c:pt>
                <c:pt idx="1322">
                  <c:v>98295</c:v>
                </c:pt>
                <c:pt idx="1323">
                  <c:v>98295</c:v>
                </c:pt>
                <c:pt idx="1324">
                  <c:v>98295</c:v>
                </c:pt>
                <c:pt idx="1325">
                  <c:v>98295</c:v>
                </c:pt>
                <c:pt idx="1326">
                  <c:v>98295</c:v>
                </c:pt>
                <c:pt idx="1327">
                  <c:v>98295</c:v>
                </c:pt>
                <c:pt idx="1328">
                  <c:v>98295</c:v>
                </c:pt>
                <c:pt idx="1329">
                  <c:v>98295</c:v>
                </c:pt>
                <c:pt idx="1330">
                  <c:v>98295</c:v>
                </c:pt>
                <c:pt idx="1331">
                  <c:v>98295</c:v>
                </c:pt>
                <c:pt idx="1332">
                  <c:v>98295</c:v>
                </c:pt>
                <c:pt idx="1333">
                  <c:v>98295</c:v>
                </c:pt>
                <c:pt idx="1334">
                  <c:v>98295</c:v>
                </c:pt>
                <c:pt idx="1335">
                  <c:v>98295</c:v>
                </c:pt>
                <c:pt idx="1336">
                  <c:v>98295</c:v>
                </c:pt>
                <c:pt idx="1337">
                  <c:v>98295</c:v>
                </c:pt>
                <c:pt idx="1338">
                  <c:v>98295</c:v>
                </c:pt>
                <c:pt idx="1339">
                  <c:v>98295</c:v>
                </c:pt>
                <c:pt idx="1340">
                  <c:v>98295</c:v>
                </c:pt>
                <c:pt idx="1341">
                  <c:v>98295</c:v>
                </c:pt>
                <c:pt idx="1342">
                  <c:v>98295</c:v>
                </c:pt>
                <c:pt idx="1343">
                  <c:v>98295</c:v>
                </c:pt>
                <c:pt idx="1344">
                  <c:v>98295</c:v>
                </c:pt>
                <c:pt idx="1345">
                  <c:v>98295</c:v>
                </c:pt>
                <c:pt idx="1346">
                  <c:v>98295</c:v>
                </c:pt>
                <c:pt idx="1347">
                  <c:v>98295</c:v>
                </c:pt>
                <c:pt idx="1348">
                  <c:v>98295</c:v>
                </c:pt>
                <c:pt idx="1349">
                  <c:v>98295</c:v>
                </c:pt>
                <c:pt idx="1350">
                  <c:v>98295</c:v>
                </c:pt>
                <c:pt idx="1351">
                  <c:v>98295</c:v>
                </c:pt>
                <c:pt idx="1352">
                  <c:v>98295</c:v>
                </c:pt>
                <c:pt idx="1353">
                  <c:v>98295</c:v>
                </c:pt>
                <c:pt idx="1354">
                  <c:v>98295</c:v>
                </c:pt>
                <c:pt idx="1355">
                  <c:v>98295</c:v>
                </c:pt>
                <c:pt idx="1356">
                  <c:v>98295</c:v>
                </c:pt>
                <c:pt idx="1357">
                  <c:v>98295</c:v>
                </c:pt>
                <c:pt idx="1358">
                  <c:v>98295</c:v>
                </c:pt>
                <c:pt idx="1359">
                  <c:v>98295</c:v>
                </c:pt>
                <c:pt idx="1360">
                  <c:v>98295</c:v>
                </c:pt>
                <c:pt idx="1361">
                  <c:v>98295</c:v>
                </c:pt>
                <c:pt idx="1362">
                  <c:v>98295</c:v>
                </c:pt>
                <c:pt idx="1363">
                  <c:v>98295</c:v>
                </c:pt>
                <c:pt idx="1364">
                  <c:v>98295</c:v>
                </c:pt>
                <c:pt idx="1365">
                  <c:v>98295</c:v>
                </c:pt>
                <c:pt idx="1366">
                  <c:v>98295</c:v>
                </c:pt>
                <c:pt idx="1367">
                  <c:v>98295</c:v>
                </c:pt>
                <c:pt idx="1368">
                  <c:v>98295</c:v>
                </c:pt>
                <c:pt idx="1369">
                  <c:v>98295</c:v>
                </c:pt>
                <c:pt idx="1370">
                  <c:v>98295</c:v>
                </c:pt>
                <c:pt idx="1371">
                  <c:v>98295</c:v>
                </c:pt>
                <c:pt idx="1372">
                  <c:v>98295</c:v>
                </c:pt>
                <c:pt idx="1373">
                  <c:v>98295</c:v>
                </c:pt>
                <c:pt idx="1374">
                  <c:v>98295</c:v>
                </c:pt>
                <c:pt idx="1375">
                  <c:v>98295</c:v>
                </c:pt>
                <c:pt idx="1376">
                  <c:v>98295</c:v>
                </c:pt>
                <c:pt idx="1377">
                  <c:v>98295</c:v>
                </c:pt>
                <c:pt idx="1378">
                  <c:v>98295</c:v>
                </c:pt>
                <c:pt idx="1379">
                  <c:v>98295</c:v>
                </c:pt>
                <c:pt idx="1380">
                  <c:v>98295</c:v>
                </c:pt>
                <c:pt idx="1381">
                  <c:v>98295</c:v>
                </c:pt>
                <c:pt idx="1382">
                  <c:v>98295</c:v>
                </c:pt>
                <c:pt idx="1383">
                  <c:v>98295</c:v>
                </c:pt>
                <c:pt idx="1384">
                  <c:v>98295</c:v>
                </c:pt>
                <c:pt idx="1385">
                  <c:v>98295</c:v>
                </c:pt>
                <c:pt idx="1386">
                  <c:v>98295</c:v>
                </c:pt>
                <c:pt idx="1387">
                  <c:v>98295</c:v>
                </c:pt>
                <c:pt idx="1388">
                  <c:v>98295</c:v>
                </c:pt>
                <c:pt idx="1389">
                  <c:v>98295</c:v>
                </c:pt>
                <c:pt idx="1390">
                  <c:v>98295</c:v>
                </c:pt>
                <c:pt idx="1391">
                  <c:v>98295</c:v>
                </c:pt>
                <c:pt idx="1392">
                  <c:v>98295</c:v>
                </c:pt>
                <c:pt idx="1393">
                  <c:v>98295</c:v>
                </c:pt>
                <c:pt idx="1394">
                  <c:v>98295</c:v>
                </c:pt>
                <c:pt idx="1395">
                  <c:v>98295</c:v>
                </c:pt>
                <c:pt idx="1396">
                  <c:v>98295</c:v>
                </c:pt>
                <c:pt idx="1397">
                  <c:v>98295</c:v>
                </c:pt>
                <c:pt idx="1398">
                  <c:v>98295</c:v>
                </c:pt>
                <c:pt idx="1399">
                  <c:v>98295</c:v>
                </c:pt>
                <c:pt idx="1400">
                  <c:v>98295</c:v>
                </c:pt>
                <c:pt idx="1401">
                  <c:v>98295</c:v>
                </c:pt>
                <c:pt idx="1402">
                  <c:v>98295</c:v>
                </c:pt>
                <c:pt idx="1403">
                  <c:v>98295</c:v>
                </c:pt>
                <c:pt idx="1404">
                  <c:v>98295</c:v>
                </c:pt>
                <c:pt idx="1405">
                  <c:v>98295</c:v>
                </c:pt>
                <c:pt idx="1406">
                  <c:v>98295</c:v>
                </c:pt>
                <c:pt idx="1407">
                  <c:v>98295</c:v>
                </c:pt>
                <c:pt idx="1408">
                  <c:v>98295</c:v>
                </c:pt>
                <c:pt idx="1409">
                  <c:v>98295</c:v>
                </c:pt>
                <c:pt idx="1410">
                  <c:v>98295</c:v>
                </c:pt>
                <c:pt idx="1411">
                  <c:v>98295</c:v>
                </c:pt>
                <c:pt idx="1412">
                  <c:v>98295</c:v>
                </c:pt>
                <c:pt idx="1413">
                  <c:v>98295</c:v>
                </c:pt>
                <c:pt idx="1414">
                  <c:v>98295</c:v>
                </c:pt>
                <c:pt idx="1415">
                  <c:v>98295</c:v>
                </c:pt>
                <c:pt idx="1416">
                  <c:v>98295</c:v>
                </c:pt>
                <c:pt idx="1417">
                  <c:v>98295</c:v>
                </c:pt>
                <c:pt idx="1418">
                  <c:v>98295</c:v>
                </c:pt>
                <c:pt idx="1419">
                  <c:v>98295</c:v>
                </c:pt>
                <c:pt idx="1420">
                  <c:v>98295</c:v>
                </c:pt>
                <c:pt idx="1421">
                  <c:v>98295</c:v>
                </c:pt>
                <c:pt idx="1422">
                  <c:v>98295</c:v>
                </c:pt>
                <c:pt idx="1423">
                  <c:v>98295</c:v>
                </c:pt>
                <c:pt idx="1424">
                  <c:v>98295</c:v>
                </c:pt>
                <c:pt idx="1425">
                  <c:v>98295</c:v>
                </c:pt>
                <c:pt idx="1426">
                  <c:v>98295</c:v>
                </c:pt>
                <c:pt idx="1427">
                  <c:v>98295</c:v>
                </c:pt>
                <c:pt idx="1428">
                  <c:v>98295</c:v>
                </c:pt>
                <c:pt idx="1429">
                  <c:v>98295</c:v>
                </c:pt>
                <c:pt idx="1430">
                  <c:v>98295</c:v>
                </c:pt>
                <c:pt idx="1431">
                  <c:v>98295</c:v>
                </c:pt>
                <c:pt idx="1432">
                  <c:v>98295</c:v>
                </c:pt>
                <c:pt idx="1433">
                  <c:v>98295</c:v>
                </c:pt>
                <c:pt idx="1434">
                  <c:v>98295</c:v>
                </c:pt>
                <c:pt idx="1435">
                  <c:v>98295</c:v>
                </c:pt>
                <c:pt idx="1436">
                  <c:v>98295</c:v>
                </c:pt>
                <c:pt idx="1437">
                  <c:v>98295</c:v>
                </c:pt>
                <c:pt idx="1438">
                  <c:v>98295</c:v>
                </c:pt>
                <c:pt idx="1439">
                  <c:v>98295</c:v>
                </c:pt>
                <c:pt idx="1440">
                  <c:v>98295</c:v>
                </c:pt>
                <c:pt idx="1441">
                  <c:v>98295</c:v>
                </c:pt>
                <c:pt idx="1442">
                  <c:v>98295</c:v>
                </c:pt>
                <c:pt idx="1443">
                  <c:v>98295</c:v>
                </c:pt>
                <c:pt idx="1444">
                  <c:v>98295</c:v>
                </c:pt>
                <c:pt idx="1445">
                  <c:v>98295</c:v>
                </c:pt>
                <c:pt idx="1446">
                  <c:v>98295</c:v>
                </c:pt>
                <c:pt idx="1447">
                  <c:v>98295</c:v>
                </c:pt>
                <c:pt idx="1448">
                  <c:v>98295</c:v>
                </c:pt>
                <c:pt idx="1449">
                  <c:v>98295</c:v>
                </c:pt>
                <c:pt idx="1450">
                  <c:v>98295</c:v>
                </c:pt>
                <c:pt idx="1451">
                  <c:v>98295</c:v>
                </c:pt>
                <c:pt idx="1452">
                  <c:v>98295</c:v>
                </c:pt>
                <c:pt idx="1453">
                  <c:v>98295</c:v>
                </c:pt>
                <c:pt idx="1454">
                  <c:v>98295</c:v>
                </c:pt>
                <c:pt idx="1455">
                  <c:v>98295</c:v>
                </c:pt>
                <c:pt idx="1456">
                  <c:v>98295</c:v>
                </c:pt>
                <c:pt idx="1457">
                  <c:v>98295</c:v>
                </c:pt>
                <c:pt idx="1458">
                  <c:v>98295</c:v>
                </c:pt>
                <c:pt idx="1459">
                  <c:v>98295</c:v>
                </c:pt>
                <c:pt idx="1460">
                  <c:v>98295</c:v>
                </c:pt>
                <c:pt idx="1461">
                  <c:v>98295</c:v>
                </c:pt>
                <c:pt idx="1462">
                  <c:v>98295</c:v>
                </c:pt>
                <c:pt idx="1463">
                  <c:v>98295</c:v>
                </c:pt>
                <c:pt idx="1464">
                  <c:v>98295</c:v>
                </c:pt>
                <c:pt idx="1465">
                  <c:v>98295</c:v>
                </c:pt>
                <c:pt idx="1466">
                  <c:v>98295</c:v>
                </c:pt>
                <c:pt idx="1467">
                  <c:v>98295</c:v>
                </c:pt>
                <c:pt idx="1468">
                  <c:v>98295</c:v>
                </c:pt>
                <c:pt idx="1469">
                  <c:v>98295</c:v>
                </c:pt>
                <c:pt idx="1470">
                  <c:v>98295</c:v>
                </c:pt>
                <c:pt idx="1471">
                  <c:v>98295</c:v>
                </c:pt>
                <c:pt idx="1472">
                  <c:v>98295</c:v>
                </c:pt>
                <c:pt idx="1473">
                  <c:v>98295</c:v>
                </c:pt>
                <c:pt idx="1474">
                  <c:v>98295</c:v>
                </c:pt>
                <c:pt idx="1475">
                  <c:v>98295</c:v>
                </c:pt>
                <c:pt idx="1476">
                  <c:v>98295</c:v>
                </c:pt>
                <c:pt idx="1477">
                  <c:v>98295</c:v>
                </c:pt>
                <c:pt idx="1478">
                  <c:v>98295</c:v>
                </c:pt>
                <c:pt idx="1479">
                  <c:v>98295</c:v>
                </c:pt>
                <c:pt idx="1480">
                  <c:v>98295</c:v>
                </c:pt>
                <c:pt idx="1481">
                  <c:v>98295</c:v>
                </c:pt>
                <c:pt idx="1482">
                  <c:v>98295</c:v>
                </c:pt>
                <c:pt idx="1483">
                  <c:v>98295</c:v>
                </c:pt>
                <c:pt idx="1484">
                  <c:v>98295</c:v>
                </c:pt>
                <c:pt idx="1485">
                  <c:v>98295</c:v>
                </c:pt>
                <c:pt idx="1486">
                  <c:v>98295</c:v>
                </c:pt>
                <c:pt idx="1487">
                  <c:v>98295</c:v>
                </c:pt>
                <c:pt idx="1488">
                  <c:v>98295</c:v>
                </c:pt>
                <c:pt idx="1489">
                  <c:v>98295</c:v>
                </c:pt>
                <c:pt idx="1490">
                  <c:v>98295</c:v>
                </c:pt>
                <c:pt idx="1491">
                  <c:v>98295</c:v>
                </c:pt>
                <c:pt idx="1492">
                  <c:v>98295</c:v>
                </c:pt>
                <c:pt idx="1493">
                  <c:v>98295</c:v>
                </c:pt>
                <c:pt idx="1494">
                  <c:v>98295</c:v>
                </c:pt>
                <c:pt idx="1495">
                  <c:v>98295</c:v>
                </c:pt>
                <c:pt idx="1496">
                  <c:v>98295</c:v>
                </c:pt>
                <c:pt idx="1497">
                  <c:v>98295</c:v>
                </c:pt>
                <c:pt idx="1498">
                  <c:v>98295</c:v>
                </c:pt>
                <c:pt idx="1499">
                  <c:v>98295</c:v>
                </c:pt>
                <c:pt idx="1500">
                  <c:v>98295</c:v>
                </c:pt>
                <c:pt idx="1501">
                  <c:v>98295</c:v>
                </c:pt>
                <c:pt idx="1502">
                  <c:v>98295</c:v>
                </c:pt>
                <c:pt idx="1503">
                  <c:v>98295</c:v>
                </c:pt>
                <c:pt idx="1504">
                  <c:v>98295</c:v>
                </c:pt>
                <c:pt idx="1505">
                  <c:v>98295</c:v>
                </c:pt>
                <c:pt idx="1506">
                  <c:v>98295</c:v>
                </c:pt>
                <c:pt idx="1507">
                  <c:v>98295</c:v>
                </c:pt>
                <c:pt idx="1508">
                  <c:v>98295</c:v>
                </c:pt>
                <c:pt idx="1509">
                  <c:v>98295</c:v>
                </c:pt>
                <c:pt idx="1510">
                  <c:v>98295</c:v>
                </c:pt>
                <c:pt idx="1511">
                  <c:v>98295</c:v>
                </c:pt>
                <c:pt idx="1512">
                  <c:v>98295</c:v>
                </c:pt>
                <c:pt idx="1513">
                  <c:v>98295</c:v>
                </c:pt>
                <c:pt idx="1514">
                  <c:v>98295</c:v>
                </c:pt>
                <c:pt idx="1515">
                  <c:v>98295</c:v>
                </c:pt>
                <c:pt idx="1516">
                  <c:v>98295</c:v>
                </c:pt>
                <c:pt idx="1517">
                  <c:v>98295</c:v>
                </c:pt>
                <c:pt idx="1518">
                  <c:v>98295</c:v>
                </c:pt>
                <c:pt idx="1519">
                  <c:v>98295</c:v>
                </c:pt>
                <c:pt idx="1520">
                  <c:v>98295</c:v>
                </c:pt>
                <c:pt idx="1521">
                  <c:v>98295</c:v>
                </c:pt>
                <c:pt idx="1522">
                  <c:v>98295</c:v>
                </c:pt>
                <c:pt idx="1523">
                  <c:v>98295</c:v>
                </c:pt>
                <c:pt idx="1524">
                  <c:v>98295</c:v>
                </c:pt>
                <c:pt idx="1525">
                  <c:v>98295</c:v>
                </c:pt>
                <c:pt idx="1526">
                  <c:v>98295</c:v>
                </c:pt>
                <c:pt idx="1527">
                  <c:v>98295</c:v>
                </c:pt>
                <c:pt idx="1528">
                  <c:v>98295</c:v>
                </c:pt>
                <c:pt idx="1529">
                  <c:v>98295</c:v>
                </c:pt>
                <c:pt idx="1530">
                  <c:v>98295</c:v>
                </c:pt>
                <c:pt idx="1531">
                  <c:v>98295</c:v>
                </c:pt>
                <c:pt idx="1532">
                  <c:v>98295</c:v>
                </c:pt>
                <c:pt idx="1533">
                  <c:v>98295</c:v>
                </c:pt>
                <c:pt idx="1534">
                  <c:v>98295</c:v>
                </c:pt>
                <c:pt idx="1535">
                  <c:v>98295</c:v>
                </c:pt>
                <c:pt idx="1536">
                  <c:v>98295</c:v>
                </c:pt>
                <c:pt idx="1537">
                  <c:v>98295</c:v>
                </c:pt>
                <c:pt idx="1538">
                  <c:v>98295</c:v>
                </c:pt>
                <c:pt idx="1539">
                  <c:v>98295</c:v>
                </c:pt>
                <c:pt idx="1540">
                  <c:v>98295</c:v>
                </c:pt>
                <c:pt idx="1541">
                  <c:v>98295</c:v>
                </c:pt>
                <c:pt idx="1542">
                  <c:v>98295</c:v>
                </c:pt>
                <c:pt idx="1543">
                  <c:v>98295</c:v>
                </c:pt>
                <c:pt idx="1544">
                  <c:v>98295</c:v>
                </c:pt>
                <c:pt idx="1545">
                  <c:v>98295</c:v>
                </c:pt>
                <c:pt idx="1546">
                  <c:v>98295</c:v>
                </c:pt>
                <c:pt idx="1547">
                  <c:v>98295</c:v>
                </c:pt>
                <c:pt idx="1548">
                  <c:v>98295</c:v>
                </c:pt>
                <c:pt idx="1549">
                  <c:v>98295</c:v>
                </c:pt>
                <c:pt idx="1550">
                  <c:v>98295</c:v>
                </c:pt>
                <c:pt idx="1551">
                  <c:v>98295</c:v>
                </c:pt>
                <c:pt idx="1552">
                  <c:v>98295</c:v>
                </c:pt>
                <c:pt idx="1553">
                  <c:v>98295</c:v>
                </c:pt>
                <c:pt idx="1554">
                  <c:v>98295</c:v>
                </c:pt>
                <c:pt idx="1555">
                  <c:v>98295</c:v>
                </c:pt>
                <c:pt idx="1556">
                  <c:v>98295</c:v>
                </c:pt>
                <c:pt idx="1557">
                  <c:v>98295</c:v>
                </c:pt>
                <c:pt idx="1558">
                  <c:v>98295</c:v>
                </c:pt>
                <c:pt idx="1559">
                  <c:v>98295</c:v>
                </c:pt>
                <c:pt idx="1560">
                  <c:v>98295</c:v>
                </c:pt>
                <c:pt idx="1561">
                  <c:v>98295</c:v>
                </c:pt>
                <c:pt idx="1562">
                  <c:v>98295</c:v>
                </c:pt>
                <c:pt idx="1563">
                  <c:v>98295</c:v>
                </c:pt>
                <c:pt idx="1564">
                  <c:v>98295</c:v>
                </c:pt>
                <c:pt idx="1565">
                  <c:v>98295</c:v>
                </c:pt>
                <c:pt idx="1566">
                  <c:v>98295</c:v>
                </c:pt>
                <c:pt idx="1567">
                  <c:v>98295</c:v>
                </c:pt>
                <c:pt idx="1568">
                  <c:v>98295</c:v>
                </c:pt>
                <c:pt idx="1569">
                  <c:v>98295</c:v>
                </c:pt>
                <c:pt idx="1570">
                  <c:v>98295</c:v>
                </c:pt>
                <c:pt idx="1571">
                  <c:v>98295</c:v>
                </c:pt>
                <c:pt idx="1572">
                  <c:v>98295</c:v>
                </c:pt>
                <c:pt idx="1573">
                  <c:v>98295</c:v>
                </c:pt>
                <c:pt idx="1574">
                  <c:v>98295</c:v>
                </c:pt>
                <c:pt idx="1575">
                  <c:v>98295</c:v>
                </c:pt>
                <c:pt idx="1576">
                  <c:v>98295</c:v>
                </c:pt>
                <c:pt idx="1577">
                  <c:v>98295</c:v>
                </c:pt>
                <c:pt idx="1578">
                  <c:v>98295</c:v>
                </c:pt>
                <c:pt idx="1579">
                  <c:v>98295</c:v>
                </c:pt>
                <c:pt idx="1580">
                  <c:v>98295</c:v>
                </c:pt>
                <c:pt idx="1581">
                  <c:v>98295</c:v>
                </c:pt>
                <c:pt idx="1582">
                  <c:v>98295</c:v>
                </c:pt>
                <c:pt idx="1583">
                  <c:v>98295</c:v>
                </c:pt>
                <c:pt idx="1584">
                  <c:v>98295</c:v>
                </c:pt>
                <c:pt idx="1585">
                  <c:v>98295</c:v>
                </c:pt>
                <c:pt idx="1586">
                  <c:v>98295</c:v>
                </c:pt>
                <c:pt idx="1587">
                  <c:v>98295</c:v>
                </c:pt>
                <c:pt idx="1588">
                  <c:v>98295</c:v>
                </c:pt>
                <c:pt idx="1589">
                  <c:v>98295</c:v>
                </c:pt>
                <c:pt idx="1590">
                  <c:v>98295</c:v>
                </c:pt>
                <c:pt idx="1591">
                  <c:v>98295</c:v>
                </c:pt>
                <c:pt idx="1592">
                  <c:v>98295</c:v>
                </c:pt>
                <c:pt idx="1593">
                  <c:v>98295</c:v>
                </c:pt>
                <c:pt idx="1594">
                  <c:v>98295</c:v>
                </c:pt>
                <c:pt idx="1595">
                  <c:v>98295</c:v>
                </c:pt>
                <c:pt idx="1596">
                  <c:v>98295</c:v>
                </c:pt>
                <c:pt idx="1597">
                  <c:v>98295</c:v>
                </c:pt>
                <c:pt idx="1598">
                  <c:v>98295</c:v>
                </c:pt>
                <c:pt idx="1599">
                  <c:v>98295</c:v>
                </c:pt>
                <c:pt idx="1600">
                  <c:v>98295</c:v>
                </c:pt>
                <c:pt idx="1601">
                  <c:v>98295</c:v>
                </c:pt>
                <c:pt idx="1602">
                  <c:v>98295</c:v>
                </c:pt>
                <c:pt idx="1603">
                  <c:v>98295</c:v>
                </c:pt>
                <c:pt idx="1604">
                  <c:v>98295</c:v>
                </c:pt>
                <c:pt idx="1605">
                  <c:v>98295</c:v>
                </c:pt>
                <c:pt idx="1606">
                  <c:v>98295</c:v>
                </c:pt>
                <c:pt idx="1607">
                  <c:v>98295</c:v>
                </c:pt>
                <c:pt idx="1608">
                  <c:v>98295</c:v>
                </c:pt>
                <c:pt idx="1609">
                  <c:v>98295</c:v>
                </c:pt>
                <c:pt idx="1610">
                  <c:v>98295</c:v>
                </c:pt>
                <c:pt idx="1611">
                  <c:v>98295</c:v>
                </c:pt>
                <c:pt idx="1612">
                  <c:v>98295</c:v>
                </c:pt>
                <c:pt idx="1613">
                  <c:v>98295</c:v>
                </c:pt>
                <c:pt idx="1614">
                  <c:v>98295</c:v>
                </c:pt>
                <c:pt idx="1615">
                  <c:v>98295</c:v>
                </c:pt>
                <c:pt idx="1616">
                  <c:v>98295</c:v>
                </c:pt>
                <c:pt idx="1617">
                  <c:v>98295</c:v>
                </c:pt>
                <c:pt idx="1618">
                  <c:v>98295</c:v>
                </c:pt>
                <c:pt idx="1619">
                  <c:v>98295</c:v>
                </c:pt>
                <c:pt idx="1620">
                  <c:v>98295</c:v>
                </c:pt>
                <c:pt idx="1621">
                  <c:v>98295</c:v>
                </c:pt>
                <c:pt idx="1622">
                  <c:v>98295</c:v>
                </c:pt>
                <c:pt idx="1623">
                  <c:v>98295</c:v>
                </c:pt>
                <c:pt idx="1624">
                  <c:v>98295</c:v>
                </c:pt>
                <c:pt idx="1625">
                  <c:v>98295</c:v>
                </c:pt>
                <c:pt idx="1626">
                  <c:v>98295</c:v>
                </c:pt>
                <c:pt idx="1627">
                  <c:v>98295</c:v>
                </c:pt>
                <c:pt idx="1628">
                  <c:v>98295</c:v>
                </c:pt>
                <c:pt idx="1629">
                  <c:v>98295</c:v>
                </c:pt>
                <c:pt idx="1630">
                  <c:v>98295</c:v>
                </c:pt>
                <c:pt idx="1631">
                  <c:v>98295</c:v>
                </c:pt>
                <c:pt idx="1632">
                  <c:v>98295</c:v>
                </c:pt>
                <c:pt idx="1633">
                  <c:v>98295</c:v>
                </c:pt>
                <c:pt idx="1634">
                  <c:v>98295</c:v>
                </c:pt>
                <c:pt idx="1635">
                  <c:v>98295</c:v>
                </c:pt>
                <c:pt idx="1636">
                  <c:v>98295</c:v>
                </c:pt>
                <c:pt idx="1637">
                  <c:v>98295</c:v>
                </c:pt>
                <c:pt idx="1638">
                  <c:v>98295</c:v>
                </c:pt>
                <c:pt idx="1639">
                  <c:v>98295</c:v>
                </c:pt>
                <c:pt idx="1640">
                  <c:v>98295</c:v>
                </c:pt>
                <c:pt idx="1641">
                  <c:v>98295</c:v>
                </c:pt>
                <c:pt idx="1642">
                  <c:v>98295</c:v>
                </c:pt>
                <c:pt idx="1643">
                  <c:v>98295</c:v>
                </c:pt>
                <c:pt idx="1644">
                  <c:v>98295</c:v>
                </c:pt>
                <c:pt idx="1645">
                  <c:v>98295</c:v>
                </c:pt>
                <c:pt idx="1646">
                  <c:v>98295</c:v>
                </c:pt>
                <c:pt idx="1647">
                  <c:v>98295</c:v>
                </c:pt>
                <c:pt idx="1648">
                  <c:v>98295</c:v>
                </c:pt>
                <c:pt idx="1649">
                  <c:v>98295</c:v>
                </c:pt>
                <c:pt idx="1650">
                  <c:v>98295</c:v>
                </c:pt>
                <c:pt idx="1651">
                  <c:v>98295</c:v>
                </c:pt>
                <c:pt idx="1652">
                  <c:v>98295</c:v>
                </c:pt>
                <c:pt idx="1653">
                  <c:v>98295</c:v>
                </c:pt>
                <c:pt idx="1654">
                  <c:v>98295</c:v>
                </c:pt>
                <c:pt idx="1655">
                  <c:v>98295</c:v>
                </c:pt>
                <c:pt idx="1656">
                  <c:v>98295</c:v>
                </c:pt>
                <c:pt idx="1657">
                  <c:v>98295</c:v>
                </c:pt>
                <c:pt idx="1658">
                  <c:v>98295</c:v>
                </c:pt>
                <c:pt idx="1659">
                  <c:v>98295</c:v>
                </c:pt>
                <c:pt idx="1660">
                  <c:v>98295</c:v>
                </c:pt>
                <c:pt idx="1661">
                  <c:v>98295</c:v>
                </c:pt>
                <c:pt idx="1662">
                  <c:v>98295</c:v>
                </c:pt>
                <c:pt idx="1663">
                  <c:v>98295</c:v>
                </c:pt>
                <c:pt idx="1664">
                  <c:v>98295</c:v>
                </c:pt>
                <c:pt idx="1665">
                  <c:v>98295</c:v>
                </c:pt>
                <c:pt idx="1666">
                  <c:v>98295</c:v>
                </c:pt>
                <c:pt idx="1667">
                  <c:v>98295</c:v>
                </c:pt>
                <c:pt idx="1668">
                  <c:v>98295</c:v>
                </c:pt>
                <c:pt idx="1669">
                  <c:v>98295</c:v>
                </c:pt>
                <c:pt idx="1670">
                  <c:v>98295</c:v>
                </c:pt>
                <c:pt idx="1671">
                  <c:v>98295</c:v>
                </c:pt>
                <c:pt idx="1672">
                  <c:v>98295</c:v>
                </c:pt>
                <c:pt idx="1673">
                  <c:v>98295</c:v>
                </c:pt>
                <c:pt idx="1674">
                  <c:v>98295</c:v>
                </c:pt>
                <c:pt idx="1675">
                  <c:v>98295</c:v>
                </c:pt>
                <c:pt idx="1676">
                  <c:v>98295</c:v>
                </c:pt>
                <c:pt idx="1677">
                  <c:v>98295</c:v>
                </c:pt>
                <c:pt idx="1678">
                  <c:v>98295</c:v>
                </c:pt>
                <c:pt idx="1679">
                  <c:v>98295</c:v>
                </c:pt>
                <c:pt idx="1680">
                  <c:v>98295</c:v>
                </c:pt>
                <c:pt idx="1681">
                  <c:v>98295</c:v>
                </c:pt>
                <c:pt idx="1682">
                  <c:v>98295</c:v>
                </c:pt>
                <c:pt idx="1683">
                  <c:v>98295</c:v>
                </c:pt>
                <c:pt idx="1684">
                  <c:v>98295</c:v>
                </c:pt>
                <c:pt idx="1685">
                  <c:v>98295</c:v>
                </c:pt>
                <c:pt idx="1686">
                  <c:v>98295</c:v>
                </c:pt>
                <c:pt idx="1687">
                  <c:v>98295</c:v>
                </c:pt>
                <c:pt idx="1688">
                  <c:v>98295</c:v>
                </c:pt>
                <c:pt idx="1689">
                  <c:v>98295</c:v>
                </c:pt>
                <c:pt idx="1690">
                  <c:v>98295</c:v>
                </c:pt>
                <c:pt idx="1691">
                  <c:v>98295</c:v>
                </c:pt>
                <c:pt idx="1692">
                  <c:v>98295</c:v>
                </c:pt>
                <c:pt idx="1693">
                  <c:v>98295</c:v>
                </c:pt>
                <c:pt idx="1694">
                  <c:v>98295</c:v>
                </c:pt>
                <c:pt idx="1695">
                  <c:v>98295</c:v>
                </c:pt>
                <c:pt idx="1696">
                  <c:v>98295</c:v>
                </c:pt>
                <c:pt idx="1697">
                  <c:v>98295</c:v>
                </c:pt>
                <c:pt idx="1698">
                  <c:v>98295</c:v>
                </c:pt>
                <c:pt idx="1699">
                  <c:v>98295</c:v>
                </c:pt>
                <c:pt idx="1700">
                  <c:v>98295</c:v>
                </c:pt>
                <c:pt idx="1701">
                  <c:v>98295</c:v>
                </c:pt>
                <c:pt idx="1702">
                  <c:v>98295</c:v>
                </c:pt>
                <c:pt idx="1703">
                  <c:v>98295</c:v>
                </c:pt>
                <c:pt idx="1704">
                  <c:v>98295</c:v>
                </c:pt>
                <c:pt idx="1705">
                  <c:v>98295</c:v>
                </c:pt>
                <c:pt idx="1706">
                  <c:v>98295</c:v>
                </c:pt>
                <c:pt idx="1707">
                  <c:v>98295</c:v>
                </c:pt>
                <c:pt idx="1708">
                  <c:v>98295</c:v>
                </c:pt>
                <c:pt idx="1709">
                  <c:v>98295</c:v>
                </c:pt>
                <c:pt idx="1710">
                  <c:v>98295</c:v>
                </c:pt>
                <c:pt idx="1711">
                  <c:v>98295</c:v>
                </c:pt>
                <c:pt idx="1712">
                  <c:v>98295</c:v>
                </c:pt>
                <c:pt idx="1713">
                  <c:v>98295</c:v>
                </c:pt>
                <c:pt idx="1714">
                  <c:v>98295</c:v>
                </c:pt>
                <c:pt idx="1715">
                  <c:v>98295</c:v>
                </c:pt>
                <c:pt idx="1716">
                  <c:v>98295</c:v>
                </c:pt>
                <c:pt idx="1717">
                  <c:v>98295</c:v>
                </c:pt>
                <c:pt idx="1718">
                  <c:v>98295</c:v>
                </c:pt>
                <c:pt idx="1719">
                  <c:v>98295</c:v>
                </c:pt>
                <c:pt idx="1720">
                  <c:v>98295</c:v>
                </c:pt>
                <c:pt idx="1721">
                  <c:v>98295</c:v>
                </c:pt>
                <c:pt idx="1722">
                  <c:v>98295</c:v>
                </c:pt>
                <c:pt idx="1723">
                  <c:v>98295</c:v>
                </c:pt>
                <c:pt idx="1724">
                  <c:v>98295</c:v>
                </c:pt>
                <c:pt idx="1725">
                  <c:v>98295</c:v>
                </c:pt>
                <c:pt idx="1726">
                  <c:v>98295</c:v>
                </c:pt>
                <c:pt idx="1727">
                  <c:v>98295</c:v>
                </c:pt>
                <c:pt idx="1728">
                  <c:v>98295</c:v>
                </c:pt>
                <c:pt idx="1729">
                  <c:v>98295</c:v>
                </c:pt>
                <c:pt idx="1730">
                  <c:v>98295</c:v>
                </c:pt>
                <c:pt idx="1731">
                  <c:v>98295</c:v>
                </c:pt>
                <c:pt idx="1732">
                  <c:v>98295</c:v>
                </c:pt>
                <c:pt idx="1733">
                  <c:v>98295</c:v>
                </c:pt>
                <c:pt idx="1734">
                  <c:v>98295</c:v>
                </c:pt>
                <c:pt idx="1735">
                  <c:v>98295</c:v>
                </c:pt>
                <c:pt idx="1736">
                  <c:v>98295</c:v>
                </c:pt>
                <c:pt idx="1737">
                  <c:v>98295</c:v>
                </c:pt>
                <c:pt idx="1738">
                  <c:v>98295</c:v>
                </c:pt>
                <c:pt idx="1739">
                  <c:v>98295</c:v>
                </c:pt>
                <c:pt idx="1740">
                  <c:v>98295</c:v>
                </c:pt>
                <c:pt idx="1741">
                  <c:v>98295</c:v>
                </c:pt>
                <c:pt idx="1742">
                  <c:v>98295</c:v>
                </c:pt>
                <c:pt idx="1743">
                  <c:v>98295</c:v>
                </c:pt>
                <c:pt idx="1744">
                  <c:v>98295</c:v>
                </c:pt>
                <c:pt idx="1745">
                  <c:v>98295</c:v>
                </c:pt>
                <c:pt idx="1746">
                  <c:v>98295</c:v>
                </c:pt>
                <c:pt idx="1747">
                  <c:v>98295</c:v>
                </c:pt>
                <c:pt idx="1748">
                  <c:v>98295</c:v>
                </c:pt>
                <c:pt idx="1749">
                  <c:v>98295</c:v>
                </c:pt>
                <c:pt idx="1750">
                  <c:v>98295</c:v>
                </c:pt>
                <c:pt idx="1751">
                  <c:v>98295</c:v>
                </c:pt>
                <c:pt idx="1752">
                  <c:v>98295</c:v>
                </c:pt>
                <c:pt idx="1753">
                  <c:v>98295</c:v>
                </c:pt>
                <c:pt idx="1754">
                  <c:v>98295</c:v>
                </c:pt>
                <c:pt idx="1755">
                  <c:v>98295</c:v>
                </c:pt>
                <c:pt idx="1756">
                  <c:v>98295</c:v>
                </c:pt>
                <c:pt idx="1757">
                  <c:v>98295</c:v>
                </c:pt>
                <c:pt idx="1758">
                  <c:v>98295</c:v>
                </c:pt>
                <c:pt idx="1759">
                  <c:v>98295</c:v>
                </c:pt>
                <c:pt idx="1760">
                  <c:v>98295</c:v>
                </c:pt>
                <c:pt idx="1761">
                  <c:v>98295</c:v>
                </c:pt>
                <c:pt idx="1762">
                  <c:v>98295</c:v>
                </c:pt>
                <c:pt idx="1763">
                  <c:v>98295</c:v>
                </c:pt>
                <c:pt idx="1764">
                  <c:v>98295</c:v>
                </c:pt>
                <c:pt idx="1765">
                  <c:v>98295</c:v>
                </c:pt>
                <c:pt idx="1766">
                  <c:v>98295</c:v>
                </c:pt>
                <c:pt idx="1767">
                  <c:v>98295</c:v>
                </c:pt>
                <c:pt idx="1768">
                  <c:v>98295</c:v>
                </c:pt>
                <c:pt idx="1769">
                  <c:v>98295</c:v>
                </c:pt>
                <c:pt idx="1770">
                  <c:v>98295</c:v>
                </c:pt>
                <c:pt idx="1771">
                  <c:v>98295</c:v>
                </c:pt>
                <c:pt idx="1772">
                  <c:v>98295</c:v>
                </c:pt>
                <c:pt idx="1773">
                  <c:v>98295</c:v>
                </c:pt>
                <c:pt idx="1774">
                  <c:v>98295</c:v>
                </c:pt>
                <c:pt idx="1775">
                  <c:v>98295</c:v>
                </c:pt>
                <c:pt idx="1776">
                  <c:v>98295</c:v>
                </c:pt>
                <c:pt idx="1777">
                  <c:v>98295</c:v>
                </c:pt>
                <c:pt idx="1778">
                  <c:v>98295</c:v>
                </c:pt>
                <c:pt idx="1779">
                  <c:v>98295</c:v>
                </c:pt>
                <c:pt idx="1780">
                  <c:v>98295</c:v>
                </c:pt>
                <c:pt idx="1781">
                  <c:v>98295</c:v>
                </c:pt>
                <c:pt idx="1782">
                  <c:v>98295</c:v>
                </c:pt>
                <c:pt idx="1783">
                  <c:v>98295</c:v>
                </c:pt>
                <c:pt idx="1784">
                  <c:v>98295</c:v>
                </c:pt>
                <c:pt idx="1785">
                  <c:v>98295</c:v>
                </c:pt>
                <c:pt idx="1786">
                  <c:v>98295</c:v>
                </c:pt>
                <c:pt idx="1787">
                  <c:v>98295</c:v>
                </c:pt>
                <c:pt idx="1788">
                  <c:v>98295</c:v>
                </c:pt>
                <c:pt idx="1789">
                  <c:v>98295</c:v>
                </c:pt>
                <c:pt idx="1790">
                  <c:v>98295</c:v>
                </c:pt>
                <c:pt idx="1791">
                  <c:v>98295</c:v>
                </c:pt>
                <c:pt idx="1792">
                  <c:v>98295</c:v>
                </c:pt>
                <c:pt idx="1793">
                  <c:v>98295</c:v>
                </c:pt>
                <c:pt idx="1794">
                  <c:v>98295</c:v>
                </c:pt>
                <c:pt idx="1795">
                  <c:v>98295</c:v>
                </c:pt>
                <c:pt idx="1796">
                  <c:v>98295</c:v>
                </c:pt>
                <c:pt idx="1797">
                  <c:v>98295</c:v>
                </c:pt>
                <c:pt idx="1798">
                  <c:v>98295</c:v>
                </c:pt>
                <c:pt idx="1799">
                  <c:v>98295</c:v>
                </c:pt>
                <c:pt idx="1800">
                  <c:v>98295</c:v>
                </c:pt>
                <c:pt idx="1801">
                  <c:v>98295</c:v>
                </c:pt>
                <c:pt idx="1802">
                  <c:v>98295</c:v>
                </c:pt>
                <c:pt idx="1803">
                  <c:v>98295</c:v>
                </c:pt>
                <c:pt idx="1804">
                  <c:v>98295</c:v>
                </c:pt>
                <c:pt idx="1805">
                  <c:v>98295</c:v>
                </c:pt>
                <c:pt idx="1806">
                  <c:v>98295</c:v>
                </c:pt>
                <c:pt idx="1807">
                  <c:v>98295</c:v>
                </c:pt>
                <c:pt idx="1808">
                  <c:v>98295</c:v>
                </c:pt>
                <c:pt idx="1809">
                  <c:v>98295</c:v>
                </c:pt>
                <c:pt idx="1810">
                  <c:v>98295</c:v>
                </c:pt>
                <c:pt idx="1811">
                  <c:v>98295</c:v>
                </c:pt>
                <c:pt idx="1812">
                  <c:v>98295</c:v>
                </c:pt>
                <c:pt idx="1813">
                  <c:v>98295</c:v>
                </c:pt>
                <c:pt idx="1814">
                  <c:v>98295</c:v>
                </c:pt>
                <c:pt idx="1815">
                  <c:v>98295</c:v>
                </c:pt>
                <c:pt idx="1816">
                  <c:v>98295</c:v>
                </c:pt>
                <c:pt idx="1817">
                  <c:v>98295</c:v>
                </c:pt>
                <c:pt idx="1818">
                  <c:v>98295</c:v>
                </c:pt>
                <c:pt idx="1819">
                  <c:v>98295</c:v>
                </c:pt>
                <c:pt idx="1820">
                  <c:v>98295</c:v>
                </c:pt>
                <c:pt idx="1821">
                  <c:v>98295</c:v>
                </c:pt>
                <c:pt idx="1822">
                  <c:v>98295</c:v>
                </c:pt>
                <c:pt idx="1823">
                  <c:v>98295</c:v>
                </c:pt>
                <c:pt idx="1824">
                  <c:v>98295</c:v>
                </c:pt>
                <c:pt idx="1825">
                  <c:v>98295</c:v>
                </c:pt>
                <c:pt idx="1826">
                  <c:v>98295</c:v>
                </c:pt>
                <c:pt idx="1827">
                  <c:v>98295</c:v>
                </c:pt>
                <c:pt idx="1828">
                  <c:v>98295</c:v>
                </c:pt>
                <c:pt idx="1829">
                  <c:v>98295</c:v>
                </c:pt>
                <c:pt idx="1830">
                  <c:v>98295</c:v>
                </c:pt>
                <c:pt idx="1831">
                  <c:v>98295</c:v>
                </c:pt>
                <c:pt idx="1832">
                  <c:v>98295</c:v>
                </c:pt>
                <c:pt idx="1833">
                  <c:v>98295</c:v>
                </c:pt>
                <c:pt idx="1834">
                  <c:v>98295</c:v>
                </c:pt>
                <c:pt idx="1835">
                  <c:v>98295</c:v>
                </c:pt>
                <c:pt idx="1836">
                  <c:v>98295</c:v>
                </c:pt>
                <c:pt idx="1837">
                  <c:v>98295</c:v>
                </c:pt>
                <c:pt idx="1838">
                  <c:v>98295</c:v>
                </c:pt>
                <c:pt idx="1839">
                  <c:v>98295</c:v>
                </c:pt>
                <c:pt idx="1840">
                  <c:v>98295</c:v>
                </c:pt>
                <c:pt idx="1841">
                  <c:v>98295</c:v>
                </c:pt>
                <c:pt idx="1842">
                  <c:v>98295</c:v>
                </c:pt>
                <c:pt idx="1843">
                  <c:v>98295</c:v>
                </c:pt>
                <c:pt idx="1844">
                  <c:v>98295</c:v>
                </c:pt>
                <c:pt idx="1845">
                  <c:v>98295</c:v>
                </c:pt>
                <c:pt idx="1846">
                  <c:v>98295</c:v>
                </c:pt>
                <c:pt idx="1847">
                  <c:v>98295</c:v>
                </c:pt>
                <c:pt idx="1848">
                  <c:v>98295</c:v>
                </c:pt>
                <c:pt idx="1849">
                  <c:v>98295</c:v>
                </c:pt>
                <c:pt idx="1850">
                  <c:v>98295</c:v>
                </c:pt>
                <c:pt idx="1851">
                  <c:v>98295</c:v>
                </c:pt>
                <c:pt idx="1852">
                  <c:v>98295</c:v>
                </c:pt>
                <c:pt idx="1853">
                  <c:v>98295</c:v>
                </c:pt>
                <c:pt idx="1854">
                  <c:v>98295</c:v>
                </c:pt>
                <c:pt idx="1855">
                  <c:v>98295</c:v>
                </c:pt>
                <c:pt idx="1856">
                  <c:v>98295</c:v>
                </c:pt>
                <c:pt idx="1857">
                  <c:v>98295</c:v>
                </c:pt>
                <c:pt idx="1858">
                  <c:v>98295</c:v>
                </c:pt>
                <c:pt idx="1859">
                  <c:v>98295</c:v>
                </c:pt>
                <c:pt idx="1860">
                  <c:v>98295</c:v>
                </c:pt>
                <c:pt idx="1861">
                  <c:v>98295</c:v>
                </c:pt>
                <c:pt idx="1862">
                  <c:v>98295</c:v>
                </c:pt>
                <c:pt idx="1863">
                  <c:v>98295</c:v>
                </c:pt>
                <c:pt idx="1864">
                  <c:v>98295</c:v>
                </c:pt>
                <c:pt idx="1865">
                  <c:v>98295</c:v>
                </c:pt>
                <c:pt idx="1866">
                  <c:v>98295</c:v>
                </c:pt>
                <c:pt idx="1867">
                  <c:v>98295</c:v>
                </c:pt>
                <c:pt idx="1868">
                  <c:v>98295</c:v>
                </c:pt>
                <c:pt idx="1869">
                  <c:v>98295</c:v>
                </c:pt>
                <c:pt idx="1870">
                  <c:v>98295</c:v>
                </c:pt>
                <c:pt idx="1871">
                  <c:v>98295</c:v>
                </c:pt>
                <c:pt idx="1872">
                  <c:v>98295</c:v>
                </c:pt>
                <c:pt idx="1873">
                  <c:v>98295</c:v>
                </c:pt>
                <c:pt idx="1874">
                  <c:v>98295</c:v>
                </c:pt>
                <c:pt idx="1875">
                  <c:v>98295</c:v>
                </c:pt>
                <c:pt idx="1876">
                  <c:v>98295</c:v>
                </c:pt>
                <c:pt idx="1877">
                  <c:v>98295</c:v>
                </c:pt>
                <c:pt idx="1878">
                  <c:v>98295</c:v>
                </c:pt>
                <c:pt idx="1879">
                  <c:v>98295</c:v>
                </c:pt>
                <c:pt idx="1880">
                  <c:v>98295</c:v>
                </c:pt>
                <c:pt idx="1881">
                  <c:v>98295</c:v>
                </c:pt>
                <c:pt idx="1882">
                  <c:v>98295</c:v>
                </c:pt>
                <c:pt idx="1883">
                  <c:v>98295</c:v>
                </c:pt>
                <c:pt idx="1884">
                  <c:v>98295</c:v>
                </c:pt>
                <c:pt idx="1885">
                  <c:v>98295</c:v>
                </c:pt>
                <c:pt idx="1886">
                  <c:v>98295</c:v>
                </c:pt>
                <c:pt idx="1887">
                  <c:v>98295</c:v>
                </c:pt>
                <c:pt idx="1888">
                  <c:v>98295</c:v>
                </c:pt>
                <c:pt idx="1889">
                  <c:v>98295</c:v>
                </c:pt>
                <c:pt idx="1890">
                  <c:v>98295</c:v>
                </c:pt>
                <c:pt idx="1891">
                  <c:v>98295</c:v>
                </c:pt>
                <c:pt idx="1892">
                  <c:v>98295</c:v>
                </c:pt>
                <c:pt idx="1893">
                  <c:v>98295</c:v>
                </c:pt>
                <c:pt idx="1894">
                  <c:v>98295</c:v>
                </c:pt>
                <c:pt idx="1895">
                  <c:v>98295</c:v>
                </c:pt>
                <c:pt idx="1896">
                  <c:v>98295</c:v>
                </c:pt>
                <c:pt idx="1897">
                  <c:v>98295</c:v>
                </c:pt>
                <c:pt idx="1898">
                  <c:v>98295</c:v>
                </c:pt>
                <c:pt idx="1899">
                  <c:v>98295</c:v>
                </c:pt>
                <c:pt idx="1900">
                  <c:v>98295</c:v>
                </c:pt>
                <c:pt idx="1901">
                  <c:v>98295</c:v>
                </c:pt>
                <c:pt idx="1902">
                  <c:v>98295</c:v>
                </c:pt>
                <c:pt idx="1903">
                  <c:v>98295</c:v>
                </c:pt>
                <c:pt idx="1904">
                  <c:v>98295</c:v>
                </c:pt>
                <c:pt idx="1905">
                  <c:v>98295</c:v>
                </c:pt>
                <c:pt idx="1906">
                  <c:v>98295</c:v>
                </c:pt>
                <c:pt idx="1907">
                  <c:v>98295</c:v>
                </c:pt>
                <c:pt idx="1908">
                  <c:v>98295</c:v>
                </c:pt>
                <c:pt idx="1909">
                  <c:v>98295</c:v>
                </c:pt>
                <c:pt idx="1910">
                  <c:v>98295</c:v>
                </c:pt>
                <c:pt idx="1911">
                  <c:v>98295</c:v>
                </c:pt>
                <c:pt idx="1912">
                  <c:v>98295</c:v>
                </c:pt>
                <c:pt idx="1913">
                  <c:v>98295</c:v>
                </c:pt>
                <c:pt idx="1914">
                  <c:v>98295</c:v>
                </c:pt>
                <c:pt idx="1915">
                  <c:v>98295</c:v>
                </c:pt>
                <c:pt idx="1916">
                  <c:v>98295</c:v>
                </c:pt>
                <c:pt idx="1917">
                  <c:v>98295</c:v>
                </c:pt>
                <c:pt idx="1918">
                  <c:v>98295</c:v>
                </c:pt>
                <c:pt idx="1919">
                  <c:v>98295</c:v>
                </c:pt>
                <c:pt idx="1920">
                  <c:v>98295</c:v>
                </c:pt>
                <c:pt idx="1921">
                  <c:v>98295</c:v>
                </c:pt>
                <c:pt idx="1922">
                  <c:v>98295</c:v>
                </c:pt>
                <c:pt idx="1923">
                  <c:v>98295</c:v>
                </c:pt>
                <c:pt idx="1924">
                  <c:v>98295</c:v>
                </c:pt>
                <c:pt idx="1925">
                  <c:v>98295</c:v>
                </c:pt>
                <c:pt idx="1926">
                  <c:v>98295</c:v>
                </c:pt>
                <c:pt idx="1927">
                  <c:v>98295</c:v>
                </c:pt>
                <c:pt idx="1928">
                  <c:v>98295</c:v>
                </c:pt>
                <c:pt idx="1929">
                  <c:v>98295</c:v>
                </c:pt>
                <c:pt idx="1930">
                  <c:v>98295</c:v>
                </c:pt>
                <c:pt idx="1931">
                  <c:v>98295</c:v>
                </c:pt>
                <c:pt idx="1932">
                  <c:v>98295</c:v>
                </c:pt>
                <c:pt idx="1933">
                  <c:v>98295</c:v>
                </c:pt>
                <c:pt idx="1934">
                  <c:v>98295</c:v>
                </c:pt>
                <c:pt idx="1935">
                  <c:v>98295</c:v>
                </c:pt>
                <c:pt idx="1936">
                  <c:v>98295</c:v>
                </c:pt>
                <c:pt idx="1937">
                  <c:v>98295</c:v>
                </c:pt>
                <c:pt idx="1938">
                  <c:v>98295</c:v>
                </c:pt>
                <c:pt idx="1939">
                  <c:v>98295</c:v>
                </c:pt>
                <c:pt idx="1940">
                  <c:v>98295</c:v>
                </c:pt>
                <c:pt idx="1941">
                  <c:v>98295</c:v>
                </c:pt>
                <c:pt idx="1942">
                  <c:v>98295</c:v>
                </c:pt>
                <c:pt idx="1943">
                  <c:v>98295</c:v>
                </c:pt>
                <c:pt idx="1944">
                  <c:v>98295</c:v>
                </c:pt>
                <c:pt idx="1945">
                  <c:v>98295</c:v>
                </c:pt>
                <c:pt idx="1946">
                  <c:v>98295</c:v>
                </c:pt>
                <c:pt idx="1947">
                  <c:v>98295</c:v>
                </c:pt>
                <c:pt idx="1948">
                  <c:v>98295</c:v>
                </c:pt>
                <c:pt idx="1949">
                  <c:v>98295</c:v>
                </c:pt>
                <c:pt idx="1950">
                  <c:v>98295</c:v>
                </c:pt>
                <c:pt idx="1951">
                  <c:v>98295</c:v>
                </c:pt>
                <c:pt idx="1952">
                  <c:v>98295</c:v>
                </c:pt>
                <c:pt idx="1953">
                  <c:v>98295</c:v>
                </c:pt>
                <c:pt idx="1954">
                  <c:v>98295</c:v>
                </c:pt>
                <c:pt idx="1955">
                  <c:v>98295</c:v>
                </c:pt>
                <c:pt idx="1956">
                  <c:v>98295</c:v>
                </c:pt>
                <c:pt idx="1957">
                  <c:v>98295</c:v>
                </c:pt>
                <c:pt idx="1958">
                  <c:v>98295</c:v>
                </c:pt>
                <c:pt idx="1959">
                  <c:v>98295</c:v>
                </c:pt>
                <c:pt idx="1960">
                  <c:v>98295</c:v>
                </c:pt>
                <c:pt idx="1961">
                  <c:v>98295</c:v>
                </c:pt>
                <c:pt idx="1962">
                  <c:v>98295</c:v>
                </c:pt>
                <c:pt idx="1963">
                  <c:v>98295</c:v>
                </c:pt>
                <c:pt idx="1964">
                  <c:v>98295</c:v>
                </c:pt>
                <c:pt idx="1965">
                  <c:v>98295</c:v>
                </c:pt>
                <c:pt idx="1966">
                  <c:v>98295</c:v>
                </c:pt>
                <c:pt idx="1967">
                  <c:v>98295</c:v>
                </c:pt>
                <c:pt idx="1968">
                  <c:v>98295</c:v>
                </c:pt>
                <c:pt idx="1969">
                  <c:v>98295</c:v>
                </c:pt>
                <c:pt idx="1970">
                  <c:v>98295</c:v>
                </c:pt>
                <c:pt idx="1971">
                  <c:v>98295</c:v>
                </c:pt>
                <c:pt idx="1972">
                  <c:v>98295</c:v>
                </c:pt>
                <c:pt idx="1973">
                  <c:v>98295</c:v>
                </c:pt>
                <c:pt idx="1974">
                  <c:v>98295</c:v>
                </c:pt>
                <c:pt idx="1975">
                  <c:v>98295</c:v>
                </c:pt>
                <c:pt idx="1976">
                  <c:v>98295</c:v>
                </c:pt>
                <c:pt idx="1977">
                  <c:v>98295</c:v>
                </c:pt>
                <c:pt idx="1978">
                  <c:v>98295</c:v>
                </c:pt>
                <c:pt idx="1979">
                  <c:v>98295</c:v>
                </c:pt>
                <c:pt idx="1980">
                  <c:v>98295</c:v>
                </c:pt>
                <c:pt idx="1981">
                  <c:v>98295</c:v>
                </c:pt>
                <c:pt idx="1982">
                  <c:v>98295</c:v>
                </c:pt>
                <c:pt idx="1983">
                  <c:v>98295</c:v>
                </c:pt>
                <c:pt idx="1984">
                  <c:v>98295</c:v>
                </c:pt>
                <c:pt idx="1985">
                  <c:v>98295</c:v>
                </c:pt>
                <c:pt idx="1986">
                  <c:v>98295</c:v>
                </c:pt>
                <c:pt idx="1987">
                  <c:v>98295</c:v>
                </c:pt>
                <c:pt idx="1988">
                  <c:v>98295</c:v>
                </c:pt>
                <c:pt idx="1989">
                  <c:v>98295</c:v>
                </c:pt>
                <c:pt idx="1990">
                  <c:v>98295</c:v>
                </c:pt>
                <c:pt idx="1991">
                  <c:v>98295</c:v>
                </c:pt>
                <c:pt idx="1992">
                  <c:v>98295</c:v>
                </c:pt>
                <c:pt idx="1993">
                  <c:v>98295</c:v>
                </c:pt>
                <c:pt idx="1994">
                  <c:v>98295</c:v>
                </c:pt>
                <c:pt idx="1995">
                  <c:v>98295</c:v>
                </c:pt>
                <c:pt idx="1996">
                  <c:v>98295</c:v>
                </c:pt>
                <c:pt idx="1997">
                  <c:v>98295</c:v>
                </c:pt>
                <c:pt idx="1998">
                  <c:v>98295</c:v>
                </c:pt>
                <c:pt idx="1999">
                  <c:v>98295</c:v>
                </c:pt>
                <c:pt idx="2000">
                  <c:v>98295</c:v>
                </c:pt>
                <c:pt idx="2001">
                  <c:v>98295</c:v>
                </c:pt>
                <c:pt idx="2002">
                  <c:v>98295</c:v>
                </c:pt>
                <c:pt idx="2003">
                  <c:v>98295</c:v>
                </c:pt>
                <c:pt idx="2004">
                  <c:v>98295</c:v>
                </c:pt>
                <c:pt idx="2005">
                  <c:v>98295</c:v>
                </c:pt>
                <c:pt idx="2006">
                  <c:v>98295</c:v>
                </c:pt>
                <c:pt idx="2007">
                  <c:v>98295</c:v>
                </c:pt>
                <c:pt idx="2008">
                  <c:v>98295</c:v>
                </c:pt>
                <c:pt idx="2009">
                  <c:v>98295</c:v>
                </c:pt>
                <c:pt idx="2010">
                  <c:v>98295</c:v>
                </c:pt>
                <c:pt idx="2011">
                  <c:v>98295</c:v>
                </c:pt>
                <c:pt idx="2012">
                  <c:v>98295</c:v>
                </c:pt>
                <c:pt idx="2013">
                  <c:v>98295</c:v>
                </c:pt>
                <c:pt idx="2014">
                  <c:v>98295</c:v>
                </c:pt>
                <c:pt idx="2015">
                  <c:v>98295</c:v>
                </c:pt>
                <c:pt idx="2016">
                  <c:v>98295</c:v>
                </c:pt>
                <c:pt idx="2017">
                  <c:v>98295</c:v>
                </c:pt>
                <c:pt idx="2018">
                  <c:v>98295</c:v>
                </c:pt>
                <c:pt idx="2019">
                  <c:v>98295</c:v>
                </c:pt>
                <c:pt idx="2020">
                  <c:v>98295</c:v>
                </c:pt>
                <c:pt idx="2021">
                  <c:v>98295</c:v>
                </c:pt>
                <c:pt idx="2022">
                  <c:v>98295</c:v>
                </c:pt>
                <c:pt idx="2023">
                  <c:v>98295</c:v>
                </c:pt>
                <c:pt idx="2024">
                  <c:v>98295</c:v>
                </c:pt>
                <c:pt idx="2025">
                  <c:v>98295</c:v>
                </c:pt>
                <c:pt idx="2026">
                  <c:v>98295</c:v>
                </c:pt>
                <c:pt idx="2027">
                  <c:v>98295</c:v>
                </c:pt>
                <c:pt idx="2028">
                  <c:v>98295</c:v>
                </c:pt>
                <c:pt idx="2029">
                  <c:v>98295</c:v>
                </c:pt>
                <c:pt idx="2030">
                  <c:v>98295</c:v>
                </c:pt>
                <c:pt idx="2031">
                  <c:v>98295</c:v>
                </c:pt>
                <c:pt idx="2032">
                  <c:v>98295</c:v>
                </c:pt>
                <c:pt idx="2033">
                  <c:v>98295</c:v>
                </c:pt>
                <c:pt idx="2034">
                  <c:v>98295</c:v>
                </c:pt>
                <c:pt idx="2035">
                  <c:v>98295</c:v>
                </c:pt>
                <c:pt idx="2036">
                  <c:v>98295</c:v>
                </c:pt>
                <c:pt idx="2037">
                  <c:v>98295</c:v>
                </c:pt>
                <c:pt idx="2038">
                  <c:v>98295</c:v>
                </c:pt>
                <c:pt idx="2039">
                  <c:v>98295</c:v>
                </c:pt>
                <c:pt idx="2040">
                  <c:v>98295</c:v>
                </c:pt>
                <c:pt idx="2041">
                  <c:v>98295</c:v>
                </c:pt>
                <c:pt idx="2042">
                  <c:v>98295</c:v>
                </c:pt>
                <c:pt idx="2043">
                  <c:v>98295</c:v>
                </c:pt>
                <c:pt idx="2044">
                  <c:v>98295</c:v>
                </c:pt>
                <c:pt idx="2045">
                  <c:v>98295</c:v>
                </c:pt>
                <c:pt idx="2046">
                  <c:v>98295</c:v>
                </c:pt>
                <c:pt idx="2047">
                  <c:v>98295</c:v>
                </c:pt>
                <c:pt idx="2048">
                  <c:v>98295</c:v>
                </c:pt>
                <c:pt idx="2049">
                  <c:v>98295</c:v>
                </c:pt>
                <c:pt idx="2050">
                  <c:v>98295</c:v>
                </c:pt>
                <c:pt idx="2051">
                  <c:v>98295</c:v>
                </c:pt>
                <c:pt idx="2052">
                  <c:v>98295</c:v>
                </c:pt>
                <c:pt idx="2053">
                  <c:v>98295</c:v>
                </c:pt>
                <c:pt idx="2054">
                  <c:v>98295</c:v>
                </c:pt>
                <c:pt idx="2055">
                  <c:v>98295</c:v>
                </c:pt>
                <c:pt idx="2056">
                  <c:v>98295</c:v>
                </c:pt>
                <c:pt idx="2057">
                  <c:v>98295</c:v>
                </c:pt>
                <c:pt idx="2058">
                  <c:v>98295</c:v>
                </c:pt>
                <c:pt idx="2059">
                  <c:v>98295</c:v>
                </c:pt>
                <c:pt idx="2060">
                  <c:v>98295</c:v>
                </c:pt>
                <c:pt idx="2061">
                  <c:v>98295</c:v>
                </c:pt>
                <c:pt idx="2062">
                  <c:v>98295</c:v>
                </c:pt>
                <c:pt idx="2063">
                  <c:v>98295</c:v>
                </c:pt>
                <c:pt idx="2064">
                  <c:v>98295</c:v>
                </c:pt>
                <c:pt idx="2065">
                  <c:v>98295</c:v>
                </c:pt>
                <c:pt idx="2066">
                  <c:v>98295</c:v>
                </c:pt>
                <c:pt idx="2067">
                  <c:v>98295</c:v>
                </c:pt>
                <c:pt idx="2068">
                  <c:v>98295</c:v>
                </c:pt>
                <c:pt idx="2069">
                  <c:v>98295</c:v>
                </c:pt>
                <c:pt idx="2070">
                  <c:v>98295</c:v>
                </c:pt>
                <c:pt idx="2071">
                  <c:v>98295</c:v>
                </c:pt>
                <c:pt idx="2072">
                  <c:v>98295</c:v>
                </c:pt>
                <c:pt idx="2073">
                  <c:v>98295</c:v>
                </c:pt>
                <c:pt idx="2074">
                  <c:v>98295</c:v>
                </c:pt>
                <c:pt idx="2075">
                  <c:v>98295</c:v>
                </c:pt>
                <c:pt idx="2076">
                  <c:v>98295</c:v>
                </c:pt>
                <c:pt idx="2077">
                  <c:v>98295</c:v>
                </c:pt>
                <c:pt idx="2078">
                  <c:v>98295</c:v>
                </c:pt>
                <c:pt idx="2079">
                  <c:v>98295</c:v>
                </c:pt>
                <c:pt idx="2080">
                  <c:v>98295</c:v>
                </c:pt>
                <c:pt idx="2081">
                  <c:v>98295</c:v>
                </c:pt>
                <c:pt idx="2082">
                  <c:v>98295</c:v>
                </c:pt>
                <c:pt idx="2083">
                  <c:v>98295</c:v>
                </c:pt>
                <c:pt idx="2084">
                  <c:v>98295</c:v>
                </c:pt>
                <c:pt idx="2085">
                  <c:v>98295</c:v>
                </c:pt>
                <c:pt idx="2086">
                  <c:v>98295</c:v>
                </c:pt>
                <c:pt idx="2087">
                  <c:v>98295</c:v>
                </c:pt>
                <c:pt idx="2088">
                  <c:v>98295</c:v>
                </c:pt>
                <c:pt idx="2089">
                  <c:v>98295</c:v>
                </c:pt>
                <c:pt idx="2090">
                  <c:v>98295</c:v>
                </c:pt>
                <c:pt idx="2091">
                  <c:v>98295</c:v>
                </c:pt>
                <c:pt idx="2092">
                  <c:v>98295</c:v>
                </c:pt>
                <c:pt idx="2093">
                  <c:v>98295</c:v>
                </c:pt>
                <c:pt idx="2094">
                  <c:v>98295</c:v>
                </c:pt>
                <c:pt idx="2095">
                  <c:v>98295</c:v>
                </c:pt>
                <c:pt idx="2096">
                  <c:v>98295</c:v>
                </c:pt>
                <c:pt idx="2097">
                  <c:v>98295</c:v>
                </c:pt>
                <c:pt idx="2098">
                  <c:v>98295</c:v>
                </c:pt>
                <c:pt idx="2099">
                  <c:v>98295</c:v>
                </c:pt>
                <c:pt idx="2100">
                  <c:v>98295</c:v>
                </c:pt>
                <c:pt idx="2101">
                  <c:v>98295</c:v>
                </c:pt>
                <c:pt idx="2102">
                  <c:v>98295</c:v>
                </c:pt>
                <c:pt idx="2103">
                  <c:v>98295</c:v>
                </c:pt>
                <c:pt idx="2104">
                  <c:v>98295</c:v>
                </c:pt>
                <c:pt idx="2105">
                  <c:v>98295</c:v>
                </c:pt>
                <c:pt idx="2106">
                  <c:v>98295</c:v>
                </c:pt>
                <c:pt idx="2107">
                  <c:v>98295</c:v>
                </c:pt>
                <c:pt idx="2108">
                  <c:v>98295</c:v>
                </c:pt>
                <c:pt idx="2109">
                  <c:v>98295</c:v>
                </c:pt>
                <c:pt idx="2110">
                  <c:v>98295</c:v>
                </c:pt>
                <c:pt idx="2111">
                  <c:v>98295</c:v>
                </c:pt>
                <c:pt idx="2112">
                  <c:v>98295</c:v>
                </c:pt>
                <c:pt idx="2113">
                  <c:v>98295</c:v>
                </c:pt>
                <c:pt idx="2114">
                  <c:v>98295</c:v>
                </c:pt>
                <c:pt idx="2115">
                  <c:v>98295</c:v>
                </c:pt>
                <c:pt idx="2116">
                  <c:v>98295</c:v>
                </c:pt>
                <c:pt idx="2117">
                  <c:v>98295</c:v>
                </c:pt>
                <c:pt idx="2118">
                  <c:v>98295</c:v>
                </c:pt>
                <c:pt idx="2119">
                  <c:v>98295</c:v>
                </c:pt>
                <c:pt idx="2120">
                  <c:v>98295</c:v>
                </c:pt>
                <c:pt idx="2121">
                  <c:v>98295</c:v>
                </c:pt>
                <c:pt idx="2122">
                  <c:v>98295</c:v>
                </c:pt>
                <c:pt idx="2123">
                  <c:v>98295</c:v>
                </c:pt>
                <c:pt idx="2124">
                  <c:v>98295</c:v>
                </c:pt>
                <c:pt idx="2125">
                  <c:v>98295</c:v>
                </c:pt>
                <c:pt idx="2126">
                  <c:v>98295</c:v>
                </c:pt>
                <c:pt idx="2127">
                  <c:v>98295</c:v>
                </c:pt>
                <c:pt idx="2128">
                  <c:v>98295</c:v>
                </c:pt>
                <c:pt idx="2129">
                  <c:v>98295</c:v>
                </c:pt>
                <c:pt idx="2130">
                  <c:v>98295</c:v>
                </c:pt>
                <c:pt idx="2131">
                  <c:v>98295</c:v>
                </c:pt>
                <c:pt idx="2132">
                  <c:v>98295</c:v>
                </c:pt>
                <c:pt idx="2133">
                  <c:v>98295</c:v>
                </c:pt>
                <c:pt idx="2134">
                  <c:v>98295</c:v>
                </c:pt>
                <c:pt idx="2135">
                  <c:v>98295</c:v>
                </c:pt>
                <c:pt idx="2136">
                  <c:v>98295</c:v>
                </c:pt>
                <c:pt idx="2137">
                  <c:v>98295</c:v>
                </c:pt>
                <c:pt idx="2138">
                  <c:v>98295</c:v>
                </c:pt>
                <c:pt idx="2139">
                  <c:v>98295</c:v>
                </c:pt>
                <c:pt idx="2140">
                  <c:v>98295</c:v>
                </c:pt>
                <c:pt idx="2141">
                  <c:v>98295</c:v>
                </c:pt>
                <c:pt idx="2142">
                  <c:v>98295</c:v>
                </c:pt>
                <c:pt idx="2143">
                  <c:v>98295</c:v>
                </c:pt>
                <c:pt idx="2144">
                  <c:v>98295</c:v>
                </c:pt>
                <c:pt idx="2145">
                  <c:v>98295</c:v>
                </c:pt>
                <c:pt idx="2146">
                  <c:v>98295</c:v>
                </c:pt>
                <c:pt idx="2147">
                  <c:v>98295</c:v>
                </c:pt>
                <c:pt idx="2148">
                  <c:v>98295</c:v>
                </c:pt>
                <c:pt idx="2149">
                  <c:v>98295</c:v>
                </c:pt>
                <c:pt idx="2150">
                  <c:v>98295</c:v>
                </c:pt>
                <c:pt idx="2151">
                  <c:v>98295</c:v>
                </c:pt>
                <c:pt idx="2152">
                  <c:v>98295</c:v>
                </c:pt>
                <c:pt idx="2153">
                  <c:v>98295</c:v>
                </c:pt>
                <c:pt idx="2154">
                  <c:v>98295</c:v>
                </c:pt>
                <c:pt idx="2155">
                  <c:v>98295</c:v>
                </c:pt>
                <c:pt idx="2156">
                  <c:v>98295</c:v>
                </c:pt>
                <c:pt idx="2157">
                  <c:v>98295</c:v>
                </c:pt>
                <c:pt idx="2158">
                  <c:v>98295</c:v>
                </c:pt>
                <c:pt idx="2159">
                  <c:v>98295</c:v>
                </c:pt>
                <c:pt idx="2160">
                  <c:v>98295</c:v>
                </c:pt>
                <c:pt idx="2161">
                  <c:v>98295</c:v>
                </c:pt>
                <c:pt idx="2162">
                  <c:v>98295</c:v>
                </c:pt>
                <c:pt idx="2163">
                  <c:v>98295</c:v>
                </c:pt>
                <c:pt idx="2164">
                  <c:v>98295</c:v>
                </c:pt>
                <c:pt idx="2165">
                  <c:v>98295</c:v>
                </c:pt>
                <c:pt idx="2166">
                  <c:v>98295</c:v>
                </c:pt>
                <c:pt idx="2167">
                  <c:v>98295</c:v>
                </c:pt>
                <c:pt idx="2168">
                  <c:v>98295</c:v>
                </c:pt>
                <c:pt idx="2169">
                  <c:v>98295</c:v>
                </c:pt>
                <c:pt idx="2170">
                  <c:v>98295</c:v>
                </c:pt>
                <c:pt idx="2171">
                  <c:v>98295</c:v>
                </c:pt>
                <c:pt idx="2172">
                  <c:v>98295</c:v>
                </c:pt>
                <c:pt idx="2173">
                  <c:v>98295</c:v>
                </c:pt>
                <c:pt idx="2174">
                  <c:v>98295</c:v>
                </c:pt>
                <c:pt idx="2175">
                  <c:v>98295</c:v>
                </c:pt>
                <c:pt idx="2176">
                  <c:v>98295</c:v>
                </c:pt>
                <c:pt idx="2177">
                  <c:v>98295</c:v>
                </c:pt>
                <c:pt idx="2178">
                  <c:v>98295</c:v>
                </c:pt>
                <c:pt idx="2179">
                  <c:v>98295</c:v>
                </c:pt>
                <c:pt idx="2180">
                  <c:v>98295</c:v>
                </c:pt>
                <c:pt idx="2181">
                  <c:v>98295</c:v>
                </c:pt>
                <c:pt idx="2182">
                  <c:v>98295</c:v>
                </c:pt>
                <c:pt idx="2183">
                  <c:v>98295</c:v>
                </c:pt>
                <c:pt idx="2184">
                  <c:v>98295</c:v>
                </c:pt>
                <c:pt idx="2185">
                  <c:v>98295</c:v>
                </c:pt>
                <c:pt idx="2186">
                  <c:v>98295</c:v>
                </c:pt>
                <c:pt idx="2187">
                  <c:v>98295</c:v>
                </c:pt>
                <c:pt idx="2188">
                  <c:v>98295</c:v>
                </c:pt>
                <c:pt idx="2189">
                  <c:v>98295</c:v>
                </c:pt>
                <c:pt idx="2190">
                  <c:v>98295</c:v>
                </c:pt>
                <c:pt idx="2191">
                  <c:v>98295</c:v>
                </c:pt>
                <c:pt idx="2192">
                  <c:v>98295</c:v>
                </c:pt>
                <c:pt idx="2193">
                  <c:v>98295</c:v>
                </c:pt>
                <c:pt idx="2194">
                  <c:v>98295</c:v>
                </c:pt>
                <c:pt idx="2195">
                  <c:v>98295</c:v>
                </c:pt>
                <c:pt idx="2196">
                  <c:v>98295</c:v>
                </c:pt>
                <c:pt idx="2197">
                  <c:v>98295</c:v>
                </c:pt>
                <c:pt idx="2198">
                  <c:v>98295</c:v>
                </c:pt>
                <c:pt idx="2199">
                  <c:v>98295</c:v>
                </c:pt>
                <c:pt idx="2200">
                  <c:v>98295</c:v>
                </c:pt>
                <c:pt idx="2201">
                  <c:v>98295</c:v>
                </c:pt>
                <c:pt idx="2202">
                  <c:v>98295</c:v>
                </c:pt>
                <c:pt idx="2203">
                  <c:v>98295</c:v>
                </c:pt>
                <c:pt idx="2204">
                  <c:v>98295</c:v>
                </c:pt>
                <c:pt idx="2205">
                  <c:v>98295</c:v>
                </c:pt>
                <c:pt idx="2206">
                  <c:v>98295</c:v>
                </c:pt>
                <c:pt idx="2207">
                  <c:v>98295</c:v>
                </c:pt>
                <c:pt idx="2208">
                  <c:v>98295</c:v>
                </c:pt>
                <c:pt idx="2209">
                  <c:v>98295</c:v>
                </c:pt>
                <c:pt idx="2210">
                  <c:v>98295</c:v>
                </c:pt>
                <c:pt idx="2211">
                  <c:v>98295</c:v>
                </c:pt>
                <c:pt idx="2212">
                  <c:v>98295</c:v>
                </c:pt>
                <c:pt idx="2213">
                  <c:v>98295</c:v>
                </c:pt>
                <c:pt idx="2214">
                  <c:v>98295</c:v>
                </c:pt>
                <c:pt idx="2215">
                  <c:v>98295</c:v>
                </c:pt>
                <c:pt idx="2216">
                  <c:v>98295</c:v>
                </c:pt>
                <c:pt idx="2217">
                  <c:v>98295</c:v>
                </c:pt>
                <c:pt idx="2218">
                  <c:v>98295</c:v>
                </c:pt>
                <c:pt idx="2219">
                  <c:v>98295</c:v>
                </c:pt>
                <c:pt idx="2220">
                  <c:v>98295</c:v>
                </c:pt>
                <c:pt idx="2221">
                  <c:v>98295</c:v>
                </c:pt>
                <c:pt idx="2222">
                  <c:v>98295</c:v>
                </c:pt>
                <c:pt idx="2223">
                  <c:v>98295</c:v>
                </c:pt>
                <c:pt idx="2224">
                  <c:v>98295</c:v>
                </c:pt>
                <c:pt idx="2225">
                  <c:v>98295</c:v>
                </c:pt>
                <c:pt idx="2226">
                  <c:v>98295</c:v>
                </c:pt>
                <c:pt idx="2227">
                  <c:v>98295</c:v>
                </c:pt>
                <c:pt idx="2228">
                  <c:v>98295</c:v>
                </c:pt>
                <c:pt idx="2229">
                  <c:v>98295</c:v>
                </c:pt>
                <c:pt idx="2230">
                  <c:v>98295</c:v>
                </c:pt>
                <c:pt idx="2231">
                  <c:v>98295</c:v>
                </c:pt>
                <c:pt idx="2232">
                  <c:v>98295</c:v>
                </c:pt>
                <c:pt idx="2233">
                  <c:v>98295</c:v>
                </c:pt>
                <c:pt idx="2234">
                  <c:v>98295</c:v>
                </c:pt>
                <c:pt idx="2235">
                  <c:v>98295</c:v>
                </c:pt>
                <c:pt idx="2236">
                  <c:v>98295</c:v>
                </c:pt>
                <c:pt idx="2237">
                  <c:v>98295</c:v>
                </c:pt>
                <c:pt idx="2238">
                  <c:v>98295</c:v>
                </c:pt>
                <c:pt idx="2239">
                  <c:v>98295</c:v>
                </c:pt>
                <c:pt idx="2240">
                  <c:v>98295</c:v>
                </c:pt>
                <c:pt idx="2241">
                  <c:v>98295</c:v>
                </c:pt>
                <c:pt idx="2242">
                  <c:v>98295</c:v>
                </c:pt>
                <c:pt idx="2243">
                  <c:v>98295</c:v>
                </c:pt>
                <c:pt idx="2244">
                  <c:v>98295</c:v>
                </c:pt>
                <c:pt idx="2245">
                  <c:v>98295</c:v>
                </c:pt>
                <c:pt idx="2246">
                  <c:v>98295</c:v>
                </c:pt>
                <c:pt idx="2247">
                  <c:v>98295</c:v>
                </c:pt>
                <c:pt idx="2248">
                  <c:v>98295</c:v>
                </c:pt>
                <c:pt idx="2249">
                  <c:v>98295</c:v>
                </c:pt>
                <c:pt idx="2250">
                  <c:v>98295</c:v>
                </c:pt>
                <c:pt idx="2251">
                  <c:v>98295</c:v>
                </c:pt>
                <c:pt idx="2252">
                  <c:v>98295</c:v>
                </c:pt>
                <c:pt idx="2253">
                  <c:v>98295</c:v>
                </c:pt>
                <c:pt idx="2254">
                  <c:v>98295</c:v>
                </c:pt>
                <c:pt idx="2255">
                  <c:v>98295</c:v>
                </c:pt>
                <c:pt idx="2256">
                  <c:v>98295</c:v>
                </c:pt>
                <c:pt idx="2257">
                  <c:v>98295</c:v>
                </c:pt>
                <c:pt idx="2258">
                  <c:v>98295</c:v>
                </c:pt>
                <c:pt idx="2259">
                  <c:v>98295</c:v>
                </c:pt>
                <c:pt idx="2260">
                  <c:v>98295</c:v>
                </c:pt>
                <c:pt idx="2261">
                  <c:v>98295</c:v>
                </c:pt>
                <c:pt idx="2262">
                  <c:v>98295</c:v>
                </c:pt>
                <c:pt idx="2263">
                  <c:v>98295</c:v>
                </c:pt>
                <c:pt idx="2264">
                  <c:v>98295</c:v>
                </c:pt>
                <c:pt idx="2265">
                  <c:v>98295</c:v>
                </c:pt>
                <c:pt idx="2266">
                  <c:v>98295</c:v>
                </c:pt>
                <c:pt idx="2267">
                  <c:v>98295</c:v>
                </c:pt>
                <c:pt idx="2268">
                  <c:v>98295</c:v>
                </c:pt>
                <c:pt idx="2269">
                  <c:v>98295</c:v>
                </c:pt>
                <c:pt idx="2270">
                  <c:v>98295</c:v>
                </c:pt>
                <c:pt idx="2271">
                  <c:v>98295</c:v>
                </c:pt>
                <c:pt idx="2272">
                  <c:v>98295</c:v>
                </c:pt>
                <c:pt idx="2273">
                  <c:v>98295</c:v>
                </c:pt>
                <c:pt idx="2274">
                  <c:v>98295</c:v>
                </c:pt>
                <c:pt idx="2275">
                  <c:v>98295</c:v>
                </c:pt>
                <c:pt idx="2276">
                  <c:v>98295</c:v>
                </c:pt>
                <c:pt idx="2277">
                  <c:v>98295</c:v>
                </c:pt>
                <c:pt idx="2278">
                  <c:v>98295</c:v>
                </c:pt>
                <c:pt idx="2279">
                  <c:v>98295</c:v>
                </c:pt>
                <c:pt idx="2280">
                  <c:v>98295</c:v>
                </c:pt>
                <c:pt idx="2281">
                  <c:v>98295</c:v>
                </c:pt>
                <c:pt idx="2282">
                  <c:v>98295</c:v>
                </c:pt>
                <c:pt idx="2283">
                  <c:v>98295</c:v>
                </c:pt>
                <c:pt idx="2284">
                  <c:v>98295</c:v>
                </c:pt>
                <c:pt idx="2285">
                  <c:v>98295</c:v>
                </c:pt>
                <c:pt idx="2286">
                  <c:v>98295</c:v>
                </c:pt>
                <c:pt idx="2287">
                  <c:v>98295</c:v>
                </c:pt>
                <c:pt idx="2288">
                  <c:v>98295</c:v>
                </c:pt>
                <c:pt idx="2289">
                  <c:v>98295</c:v>
                </c:pt>
                <c:pt idx="2290">
                  <c:v>98295</c:v>
                </c:pt>
                <c:pt idx="2291">
                  <c:v>98295</c:v>
                </c:pt>
                <c:pt idx="2292">
                  <c:v>98295</c:v>
                </c:pt>
                <c:pt idx="2293">
                  <c:v>98295</c:v>
                </c:pt>
                <c:pt idx="2294">
                  <c:v>98295</c:v>
                </c:pt>
                <c:pt idx="2295">
                  <c:v>98295</c:v>
                </c:pt>
                <c:pt idx="2296">
                  <c:v>98295</c:v>
                </c:pt>
                <c:pt idx="2297">
                  <c:v>98295</c:v>
                </c:pt>
                <c:pt idx="2298">
                  <c:v>98295</c:v>
                </c:pt>
                <c:pt idx="2299">
                  <c:v>98295</c:v>
                </c:pt>
                <c:pt idx="2300">
                  <c:v>98295</c:v>
                </c:pt>
                <c:pt idx="2301">
                  <c:v>98295</c:v>
                </c:pt>
                <c:pt idx="2302">
                  <c:v>98295</c:v>
                </c:pt>
                <c:pt idx="2303">
                  <c:v>98295</c:v>
                </c:pt>
                <c:pt idx="2304">
                  <c:v>98295</c:v>
                </c:pt>
                <c:pt idx="2305">
                  <c:v>98295</c:v>
                </c:pt>
                <c:pt idx="2306">
                  <c:v>98295</c:v>
                </c:pt>
                <c:pt idx="2307">
                  <c:v>98295</c:v>
                </c:pt>
                <c:pt idx="2308">
                  <c:v>98295</c:v>
                </c:pt>
                <c:pt idx="2309">
                  <c:v>98295</c:v>
                </c:pt>
                <c:pt idx="2310">
                  <c:v>98295</c:v>
                </c:pt>
                <c:pt idx="2311">
                  <c:v>98295</c:v>
                </c:pt>
                <c:pt idx="2312">
                  <c:v>98295</c:v>
                </c:pt>
                <c:pt idx="2313">
                  <c:v>98295</c:v>
                </c:pt>
                <c:pt idx="2314">
                  <c:v>98295</c:v>
                </c:pt>
                <c:pt idx="2315">
                  <c:v>98295</c:v>
                </c:pt>
                <c:pt idx="2316">
                  <c:v>98295</c:v>
                </c:pt>
                <c:pt idx="2317">
                  <c:v>98295</c:v>
                </c:pt>
                <c:pt idx="2318">
                  <c:v>98295</c:v>
                </c:pt>
                <c:pt idx="2319">
                  <c:v>98295</c:v>
                </c:pt>
                <c:pt idx="2320">
                  <c:v>98295</c:v>
                </c:pt>
                <c:pt idx="2321">
                  <c:v>98295</c:v>
                </c:pt>
                <c:pt idx="2322">
                  <c:v>98295</c:v>
                </c:pt>
                <c:pt idx="2323">
                  <c:v>98295</c:v>
                </c:pt>
                <c:pt idx="2324">
                  <c:v>98295</c:v>
                </c:pt>
                <c:pt idx="2325">
                  <c:v>98295</c:v>
                </c:pt>
                <c:pt idx="2326">
                  <c:v>98295</c:v>
                </c:pt>
                <c:pt idx="2327">
                  <c:v>98295</c:v>
                </c:pt>
                <c:pt idx="2328">
                  <c:v>98295</c:v>
                </c:pt>
                <c:pt idx="2329">
                  <c:v>98295</c:v>
                </c:pt>
                <c:pt idx="2330">
                  <c:v>98295</c:v>
                </c:pt>
                <c:pt idx="2331">
                  <c:v>98295</c:v>
                </c:pt>
                <c:pt idx="2332">
                  <c:v>98295</c:v>
                </c:pt>
                <c:pt idx="2333">
                  <c:v>98295</c:v>
                </c:pt>
                <c:pt idx="2334">
                  <c:v>98295</c:v>
                </c:pt>
                <c:pt idx="2335">
                  <c:v>98295</c:v>
                </c:pt>
                <c:pt idx="2336">
                  <c:v>98295</c:v>
                </c:pt>
                <c:pt idx="2337">
                  <c:v>98295</c:v>
                </c:pt>
                <c:pt idx="2338">
                  <c:v>98295</c:v>
                </c:pt>
                <c:pt idx="2339">
                  <c:v>98295</c:v>
                </c:pt>
                <c:pt idx="2340">
                  <c:v>98295</c:v>
                </c:pt>
                <c:pt idx="2341">
                  <c:v>98295</c:v>
                </c:pt>
                <c:pt idx="2342">
                  <c:v>98295</c:v>
                </c:pt>
                <c:pt idx="2343">
                  <c:v>98295</c:v>
                </c:pt>
                <c:pt idx="2344">
                  <c:v>98295</c:v>
                </c:pt>
                <c:pt idx="2345">
                  <c:v>98295</c:v>
                </c:pt>
                <c:pt idx="2346">
                  <c:v>98295</c:v>
                </c:pt>
                <c:pt idx="2347">
                  <c:v>98295</c:v>
                </c:pt>
                <c:pt idx="2348">
                  <c:v>98295</c:v>
                </c:pt>
                <c:pt idx="2349">
                  <c:v>98295</c:v>
                </c:pt>
                <c:pt idx="2350">
                  <c:v>98295</c:v>
                </c:pt>
                <c:pt idx="2351">
                  <c:v>98295</c:v>
                </c:pt>
                <c:pt idx="2352">
                  <c:v>98295</c:v>
                </c:pt>
                <c:pt idx="2353">
                  <c:v>98295</c:v>
                </c:pt>
                <c:pt idx="2354">
                  <c:v>98295</c:v>
                </c:pt>
                <c:pt idx="2355">
                  <c:v>98295</c:v>
                </c:pt>
                <c:pt idx="2356">
                  <c:v>98295</c:v>
                </c:pt>
                <c:pt idx="2357">
                  <c:v>98295</c:v>
                </c:pt>
                <c:pt idx="2358">
                  <c:v>98295</c:v>
                </c:pt>
                <c:pt idx="2359">
                  <c:v>98295</c:v>
                </c:pt>
                <c:pt idx="2360">
                  <c:v>98295</c:v>
                </c:pt>
                <c:pt idx="2361">
                  <c:v>98295</c:v>
                </c:pt>
                <c:pt idx="2362">
                  <c:v>98295</c:v>
                </c:pt>
                <c:pt idx="2363">
                  <c:v>98295</c:v>
                </c:pt>
                <c:pt idx="2364">
                  <c:v>98295</c:v>
                </c:pt>
                <c:pt idx="2365">
                  <c:v>98295</c:v>
                </c:pt>
                <c:pt idx="2366">
                  <c:v>98295</c:v>
                </c:pt>
                <c:pt idx="2367">
                  <c:v>98295</c:v>
                </c:pt>
                <c:pt idx="2368">
                  <c:v>98295</c:v>
                </c:pt>
                <c:pt idx="2369">
                  <c:v>98295</c:v>
                </c:pt>
                <c:pt idx="2370">
                  <c:v>98295</c:v>
                </c:pt>
                <c:pt idx="2371">
                  <c:v>98295</c:v>
                </c:pt>
                <c:pt idx="2372">
                  <c:v>98295</c:v>
                </c:pt>
                <c:pt idx="2373">
                  <c:v>98295</c:v>
                </c:pt>
                <c:pt idx="2374">
                  <c:v>98295</c:v>
                </c:pt>
                <c:pt idx="2375">
                  <c:v>98295</c:v>
                </c:pt>
                <c:pt idx="2376">
                  <c:v>98295</c:v>
                </c:pt>
                <c:pt idx="2377">
                  <c:v>98295</c:v>
                </c:pt>
                <c:pt idx="2378">
                  <c:v>98295</c:v>
                </c:pt>
                <c:pt idx="2379">
                  <c:v>98295</c:v>
                </c:pt>
                <c:pt idx="2380">
                  <c:v>98295</c:v>
                </c:pt>
                <c:pt idx="2381">
                  <c:v>98295</c:v>
                </c:pt>
                <c:pt idx="2382">
                  <c:v>98295</c:v>
                </c:pt>
                <c:pt idx="2383">
                  <c:v>98295</c:v>
                </c:pt>
                <c:pt idx="2384">
                  <c:v>98295</c:v>
                </c:pt>
                <c:pt idx="2385">
                  <c:v>98295</c:v>
                </c:pt>
                <c:pt idx="2386">
                  <c:v>98295</c:v>
                </c:pt>
                <c:pt idx="2387">
                  <c:v>98295</c:v>
                </c:pt>
                <c:pt idx="2388">
                  <c:v>98295</c:v>
                </c:pt>
                <c:pt idx="2389">
                  <c:v>98295</c:v>
                </c:pt>
                <c:pt idx="2390">
                  <c:v>98295</c:v>
                </c:pt>
                <c:pt idx="2391">
                  <c:v>98295</c:v>
                </c:pt>
                <c:pt idx="2392">
                  <c:v>98295</c:v>
                </c:pt>
                <c:pt idx="2393">
                  <c:v>98295</c:v>
                </c:pt>
                <c:pt idx="2394">
                  <c:v>98295</c:v>
                </c:pt>
                <c:pt idx="2395">
                  <c:v>98295</c:v>
                </c:pt>
                <c:pt idx="2396">
                  <c:v>98295</c:v>
                </c:pt>
                <c:pt idx="2397">
                  <c:v>98295</c:v>
                </c:pt>
                <c:pt idx="2398">
                  <c:v>98295</c:v>
                </c:pt>
                <c:pt idx="2399">
                  <c:v>98295</c:v>
                </c:pt>
                <c:pt idx="2400">
                  <c:v>98295</c:v>
                </c:pt>
                <c:pt idx="2401">
                  <c:v>98295</c:v>
                </c:pt>
                <c:pt idx="2402">
                  <c:v>98295</c:v>
                </c:pt>
                <c:pt idx="2403">
                  <c:v>98295</c:v>
                </c:pt>
                <c:pt idx="2404">
                  <c:v>98295</c:v>
                </c:pt>
                <c:pt idx="2405">
                  <c:v>98295</c:v>
                </c:pt>
                <c:pt idx="2406">
                  <c:v>98295</c:v>
                </c:pt>
                <c:pt idx="2407">
                  <c:v>98295</c:v>
                </c:pt>
                <c:pt idx="2408">
                  <c:v>98295</c:v>
                </c:pt>
                <c:pt idx="2409">
                  <c:v>98295</c:v>
                </c:pt>
                <c:pt idx="2410">
                  <c:v>98295</c:v>
                </c:pt>
                <c:pt idx="2411">
                  <c:v>98295</c:v>
                </c:pt>
                <c:pt idx="2412">
                  <c:v>98295</c:v>
                </c:pt>
                <c:pt idx="2413">
                  <c:v>98295</c:v>
                </c:pt>
                <c:pt idx="2414">
                  <c:v>98295</c:v>
                </c:pt>
                <c:pt idx="2415">
                  <c:v>98295</c:v>
                </c:pt>
                <c:pt idx="2416">
                  <c:v>98295</c:v>
                </c:pt>
                <c:pt idx="2417">
                  <c:v>98295</c:v>
                </c:pt>
                <c:pt idx="2418">
                  <c:v>98295</c:v>
                </c:pt>
                <c:pt idx="2419">
                  <c:v>98295</c:v>
                </c:pt>
                <c:pt idx="2420">
                  <c:v>98295</c:v>
                </c:pt>
                <c:pt idx="2421">
                  <c:v>98295</c:v>
                </c:pt>
                <c:pt idx="2422">
                  <c:v>98295</c:v>
                </c:pt>
                <c:pt idx="2423">
                  <c:v>98295</c:v>
                </c:pt>
                <c:pt idx="2424">
                  <c:v>98295</c:v>
                </c:pt>
                <c:pt idx="2425">
                  <c:v>98295</c:v>
                </c:pt>
                <c:pt idx="2426">
                  <c:v>98295</c:v>
                </c:pt>
                <c:pt idx="2427">
                  <c:v>98295</c:v>
                </c:pt>
                <c:pt idx="2428">
                  <c:v>98295</c:v>
                </c:pt>
                <c:pt idx="2429">
                  <c:v>98295</c:v>
                </c:pt>
                <c:pt idx="2430">
                  <c:v>98295</c:v>
                </c:pt>
                <c:pt idx="2431">
                  <c:v>98295</c:v>
                </c:pt>
                <c:pt idx="2432">
                  <c:v>98295</c:v>
                </c:pt>
                <c:pt idx="2433">
                  <c:v>98295</c:v>
                </c:pt>
                <c:pt idx="2434">
                  <c:v>98295</c:v>
                </c:pt>
                <c:pt idx="2435">
                  <c:v>98295</c:v>
                </c:pt>
                <c:pt idx="2436">
                  <c:v>98295</c:v>
                </c:pt>
                <c:pt idx="2437">
                  <c:v>98295</c:v>
                </c:pt>
                <c:pt idx="2438">
                  <c:v>98295</c:v>
                </c:pt>
                <c:pt idx="2439">
                  <c:v>98295</c:v>
                </c:pt>
                <c:pt idx="2440">
                  <c:v>98295</c:v>
                </c:pt>
                <c:pt idx="2441">
                  <c:v>98295</c:v>
                </c:pt>
                <c:pt idx="2442">
                  <c:v>98295</c:v>
                </c:pt>
                <c:pt idx="2443">
                  <c:v>98295</c:v>
                </c:pt>
                <c:pt idx="2444">
                  <c:v>98295</c:v>
                </c:pt>
                <c:pt idx="2445">
                  <c:v>98295</c:v>
                </c:pt>
                <c:pt idx="2446">
                  <c:v>98295</c:v>
                </c:pt>
                <c:pt idx="2447">
                  <c:v>98295</c:v>
                </c:pt>
                <c:pt idx="2448">
                  <c:v>98295</c:v>
                </c:pt>
                <c:pt idx="2449">
                  <c:v>98295</c:v>
                </c:pt>
                <c:pt idx="2450">
                  <c:v>98295</c:v>
                </c:pt>
                <c:pt idx="2451">
                  <c:v>98295</c:v>
                </c:pt>
                <c:pt idx="2452">
                  <c:v>98295</c:v>
                </c:pt>
                <c:pt idx="2453">
                  <c:v>98295</c:v>
                </c:pt>
                <c:pt idx="2454">
                  <c:v>98295</c:v>
                </c:pt>
                <c:pt idx="2455">
                  <c:v>98295</c:v>
                </c:pt>
                <c:pt idx="2456">
                  <c:v>98295</c:v>
                </c:pt>
                <c:pt idx="2457">
                  <c:v>98295</c:v>
                </c:pt>
                <c:pt idx="2458">
                  <c:v>98295</c:v>
                </c:pt>
                <c:pt idx="2459">
                  <c:v>98295</c:v>
                </c:pt>
                <c:pt idx="2460">
                  <c:v>98295</c:v>
                </c:pt>
                <c:pt idx="2461">
                  <c:v>98295</c:v>
                </c:pt>
                <c:pt idx="2462">
                  <c:v>98295</c:v>
                </c:pt>
                <c:pt idx="2463">
                  <c:v>98295</c:v>
                </c:pt>
                <c:pt idx="2464">
                  <c:v>98295</c:v>
                </c:pt>
                <c:pt idx="2465">
                  <c:v>98295</c:v>
                </c:pt>
                <c:pt idx="2466">
                  <c:v>98295</c:v>
                </c:pt>
                <c:pt idx="2467">
                  <c:v>98295</c:v>
                </c:pt>
                <c:pt idx="2468">
                  <c:v>98295</c:v>
                </c:pt>
                <c:pt idx="2469">
                  <c:v>98295</c:v>
                </c:pt>
                <c:pt idx="2470">
                  <c:v>98295</c:v>
                </c:pt>
                <c:pt idx="2471">
                  <c:v>98295</c:v>
                </c:pt>
                <c:pt idx="2472">
                  <c:v>98295</c:v>
                </c:pt>
                <c:pt idx="2473">
                  <c:v>98295</c:v>
                </c:pt>
                <c:pt idx="2474">
                  <c:v>98295</c:v>
                </c:pt>
                <c:pt idx="2475">
                  <c:v>98295</c:v>
                </c:pt>
                <c:pt idx="2476">
                  <c:v>98295</c:v>
                </c:pt>
                <c:pt idx="2477">
                  <c:v>98295</c:v>
                </c:pt>
                <c:pt idx="2478">
                  <c:v>98295</c:v>
                </c:pt>
                <c:pt idx="2479">
                  <c:v>98295</c:v>
                </c:pt>
                <c:pt idx="2480">
                  <c:v>98295</c:v>
                </c:pt>
                <c:pt idx="2481">
                  <c:v>98295</c:v>
                </c:pt>
                <c:pt idx="2482">
                  <c:v>98295</c:v>
                </c:pt>
                <c:pt idx="2483">
                  <c:v>98295</c:v>
                </c:pt>
                <c:pt idx="2484">
                  <c:v>98295</c:v>
                </c:pt>
                <c:pt idx="2485">
                  <c:v>98295</c:v>
                </c:pt>
                <c:pt idx="2486">
                  <c:v>98295</c:v>
                </c:pt>
                <c:pt idx="2487">
                  <c:v>98295</c:v>
                </c:pt>
                <c:pt idx="2488">
                  <c:v>98295</c:v>
                </c:pt>
                <c:pt idx="2489">
                  <c:v>98295</c:v>
                </c:pt>
                <c:pt idx="2490">
                  <c:v>98295</c:v>
                </c:pt>
                <c:pt idx="2491">
                  <c:v>98295</c:v>
                </c:pt>
                <c:pt idx="2492">
                  <c:v>98295</c:v>
                </c:pt>
                <c:pt idx="2493">
                  <c:v>98295</c:v>
                </c:pt>
                <c:pt idx="2494">
                  <c:v>98295</c:v>
                </c:pt>
                <c:pt idx="2495">
                  <c:v>98295</c:v>
                </c:pt>
                <c:pt idx="2496">
                  <c:v>98295</c:v>
                </c:pt>
                <c:pt idx="2497">
                  <c:v>98295</c:v>
                </c:pt>
                <c:pt idx="2498">
                  <c:v>98295</c:v>
                </c:pt>
                <c:pt idx="2499">
                  <c:v>98295</c:v>
                </c:pt>
                <c:pt idx="2500">
                  <c:v>98295</c:v>
                </c:pt>
                <c:pt idx="2501">
                  <c:v>98295</c:v>
                </c:pt>
                <c:pt idx="2502">
                  <c:v>98295</c:v>
                </c:pt>
                <c:pt idx="2503">
                  <c:v>98295</c:v>
                </c:pt>
                <c:pt idx="2504">
                  <c:v>98295</c:v>
                </c:pt>
                <c:pt idx="2505">
                  <c:v>98295</c:v>
                </c:pt>
                <c:pt idx="2506">
                  <c:v>98295</c:v>
                </c:pt>
                <c:pt idx="2507">
                  <c:v>98295</c:v>
                </c:pt>
                <c:pt idx="2508">
                  <c:v>98295</c:v>
                </c:pt>
                <c:pt idx="2509">
                  <c:v>98295</c:v>
                </c:pt>
                <c:pt idx="2510">
                  <c:v>98295</c:v>
                </c:pt>
                <c:pt idx="2511">
                  <c:v>98295</c:v>
                </c:pt>
                <c:pt idx="2512">
                  <c:v>98295</c:v>
                </c:pt>
                <c:pt idx="2513">
                  <c:v>98295</c:v>
                </c:pt>
                <c:pt idx="2514">
                  <c:v>98295</c:v>
                </c:pt>
                <c:pt idx="2515">
                  <c:v>98295</c:v>
                </c:pt>
                <c:pt idx="2516">
                  <c:v>98295</c:v>
                </c:pt>
                <c:pt idx="2517">
                  <c:v>98295</c:v>
                </c:pt>
                <c:pt idx="2518">
                  <c:v>98295</c:v>
                </c:pt>
                <c:pt idx="2519">
                  <c:v>98295</c:v>
                </c:pt>
                <c:pt idx="2520">
                  <c:v>98295</c:v>
                </c:pt>
                <c:pt idx="2521">
                  <c:v>98295</c:v>
                </c:pt>
                <c:pt idx="2522">
                  <c:v>98295</c:v>
                </c:pt>
                <c:pt idx="2523">
                  <c:v>98295</c:v>
                </c:pt>
                <c:pt idx="2524">
                  <c:v>98295</c:v>
                </c:pt>
                <c:pt idx="2525">
                  <c:v>98295</c:v>
                </c:pt>
                <c:pt idx="2526">
                  <c:v>98295</c:v>
                </c:pt>
                <c:pt idx="2527">
                  <c:v>98295</c:v>
                </c:pt>
                <c:pt idx="2528">
                  <c:v>98295</c:v>
                </c:pt>
                <c:pt idx="2529">
                  <c:v>98295</c:v>
                </c:pt>
                <c:pt idx="2530">
                  <c:v>98295</c:v>
                </c:pt>
                <c:pt idx="2531">
                  <c:v>98295</c:v>
                </c:pt>
                <c:pt idx="2532">
                  <c:v>98295</c:v>
                </c:pt>
                <c:pt idx="2533">
                  <c:v>98295</c:v>
                </c:pt>
                <c:pt idx="2534">
                  <c:v>98295</c:v>
                </c:pt>
                <c:pt idx="2535">
                  <c:v>98295</c:v>
                </c:pt>
                <c:pt idx="2536">
                  <c:v>98295</c:v>
                </c:pt>
                <c:pt idx="2537">
                  <c:v>98295</c:v>
                </c:pt>
                <c:pt idx="2538">
                  <c:v>98295</c:v>
                </c:pt>
                <c:pt idx="2539">
                  <c:v>98295</c:v>
                </c:pt>
                <c:pt idx="2540">
                  <c:v>98295</c:v>
                </c:pt>
                <c:pt idx="2541">
                  <c:v>98295</c:v>
                </c:pt>
                <c:pt idx="2542">
                  <c:v>98295</c:v>
                </c:pt>
                <c:pt idx="2543">
                  <c:v>98295</c:v>
                </c:pt>
                <c:pt idx="2544">
                  <c:v>98295</c:v>
                </c:pt>
                <c:pt idx="2545">
                  <c:v>98295</c:v>
                </c:pt>
                <c:pt idx="2546">
                  <c:v>98295</c:v>
                </c:pt>
                <c:pt idx="2547">
                  <c:v>98295</c:v>
                </c:pt>
                <c:pt idx="2548">
                  <c:v>98295</c:v>
                </c:pt>
                <c:pt idx="2549">
                  <c:v>98295</c:v>
                </c:pt>
                <c:pt idx="2550">
                  <c:v>98295</c:v>
                </c:pt>
                <c:pt idx="2551">
                  <c:v>98295</c:v>
                </c:pt>
                <c:pt idx="2552">
                  <c:v>98295</c:v>
                </c:pt>
                <c:pt idx="2553">
                  <c:v>98295</c:v>
                </c:pt>
                <c:pt idx="2554">
                  <c:v>98295</c:v>
                </c:pt>
                <c:pt idx="2555">
                  <c:v>98295</c:v>
                </c:pt>
                <c:pt idx="2556">
                  <c:v>98295</c:v>
                </c:pt>
                <c:pt idx="2557">
                  <c:v>98295</c:v>
                </c:pt>
                <c:pt idx="2558">
                  <c:v>98295</c:v>
                </c:pt>
                <c:pt idx="2559">
                  <c:v>98295</c:v>
                </c:pt>
                <c:pt idx="2560">
                  <c:v>98295</c:v>
                </c:pt>
                <c:pt idx="2561">
                  <c:v>98295</c:v>
                </c:pt>
                <c:pt idx="2562">
                  <c:v>98295</c:v>
                </c:pt>
                <c:pt idx="2563">
                  <c:v>98295</c:v>
                </c:pt>
                <c:pt idx="2564">
                  <c:v>98295</c:v>
                </c:pt>
                <c:pt idx="2565">
                  <c:v>98295</c:v>
                </c:pt>
                <c:pt idx="2566">
                  <c:v>98295</c:v>
                </c:pt>
                <c:pt idx="2567">
                  <c:v>98295</c:v>
                </c:pt>
                <c:pt idx="2568">
                  <c:v>98295</c:v>
                </c:pt>
                <c:pt idx="2569">
                  <c:v>98295</c:v>
                </c:pt>
                <c:pt idx="2570">
                  <c:v>98295</c:v>
                </c:pt>
                <c:pt idx="2571">
                  <c:v>98295</c:v>
                </c:pt>
                <c:pt idx="2572">
                  <c:v>98295</c:v>
                </c:pt>
                <c:pt idx="2573">
                  <c:v>98295</c:v>
                </c:pt>
                <c:pt idx="2574">
                  <c:v>98295</c:v>
                </c:pt>
                <c:pt idx="2575">
                  <c:v>98295</c:v>
                </c:pt>
                <c:pt idx="2576">
                  <c:v>98295</c:v>
                </c:pt>
                <c:pt idx="2577">
                  <c:v>98295</c:v>
                </c:pt>
                <c:pt idx="2578">
                  <c:v>98295</c:v>
                </c:pt>
                <c:pt idx="2579">
                  <c:v>98295</c:v>
                </c:pt>
                <c:pt idx="2580">
                  <c:v>98295</c:v>
                </c:pt>
                <c:pt idx="2581">
                  <c:v>98295</c:v>
                </c:pt>
                <c:pt idx="2582">
                  <c:v>98295</c:v>
                </c:pt>
                <c:pt idx="2583">
                  <c:v>98295</c:v>
                </c:pt>
                <c:pt idx="2584">
                  <c:v>98295</c:v>
                </c:pt>
                <c:pt idx="2585">
                  <c:v>98295</c:v>
                </c:pt>
                <c:pt idx="2586">
                  <c:v>98295</c:v>
                </c:pt>
                <c:pt idx="2587">
                  <c:v>98295</c:v>
                </c:pt>
                <c:pt idx="2588">
                  <c:v>98295</c:v>
                </c:pt>
                <c:pt idx="2589">
                  <c:v>98295</c:v>
                </c:pt>
                <c:pt idx="2590">
                  <c:v>98295</c:v>
                </c:pt>
                <c:pt idx="2591">
                  <c:v>98295</c:v>
                </c:pt>
                <c:pt idx="2592">
                  <c:v>98295</c:v>
                </c:pt>
                <c:pt idx="2593">
                  <c:v>98295</c:v>
                </c:pt>
                <c:pt idx="2594">
                  <c:v>98295</c:v>
                </c:pt>
                <c:pt idx="2595">
                  <c:v>98295</c:v>
                </c:pt>
                <c:pt idx="2596">
                  <c:v>98295</c:v>
                </c:pt>
                <c:pt idx="2597">
                  <c:v>98295</c:v>
                </c:pt>
                <c:pt idx="2598">
                  <c:v>98295</c:v>
                </c:pt>
                <c:pt idx="2599">
                  <c:v>98295</c:v>
                </c:pt>
                <c:pt idx="2600">
                  <c:v>98295</c:v>
                </c:pt>
                <c:pt idx="2601">
                  <c:v>98295</c:v>
                </c:pt>
                <c:pt idx="2602">
                  <c:v>98295</c:v>
                </c:pt>
                <c:pt idx="2603">
                  <c:v>98295</c:v>
                </c:pt>
                <c:pt idx="2604">
                  <c:v>98295</c:v>
                </c:pt>
                <c:pt idx="2605">
                  <c:v>98295</c:v>
                </c:pt>
                <c:pt idx="2606">
                  <c:v>98295</c:v>
                </c:pt>
                <c:pt idx="2607">
                  <c:v>98295</c:v>
                </c:pt>
                <c:pt idx="2608">
                  <c:v>98295</c:v>
                </c:pt>
                <c:pt idx="2609">
                  <c:v>98295</c:v>
                </c:pt>
                <c:pt idx="2610">
                  <c:v>98295</c:v>
                </c:pt>
                <c:pt idx="2611">
                  <c:v>98295</c:v>
                </c:pt>
                <c:pt idx="2612">
                  <c:v>98295</c:v>
                </c:pt>
                <c:pt idx="2613">
                  <c:v>98295</c:v>
                </c:pt>
                <c:pt idx="2614">
                  <c:v>98295</c:v>
                </c:pt>
                <c:pt idx="2615">
                  <c:v>98295</c:v>
                </c:pt>
                <c:pt idx="2616">
                  <c:v>98295</c:v>
                </c:pt>
                <c:pt idx="2617">
                  <c:v>98295</c:v>
                </c:pt>
                <c:pt idx="2618">
                  <c:v>98295</c:v>
                </c:pt>
                <c:pt idx="2619">
                  <c:v>98295</c:v>
                </c:pt>
                <c:pt idx="2620">
                  <c:v>98295</c:v>
                </c:pt>
                <c:pt idx="2621">
                  <c:v>98295</c:v>
                </c:pt>
                <c:pt idx="2622">
                  <c:v>98295</c:v>
                </c:pt>
                <c:pt idx="2623">
                  <c:v>98295</c:v>
                </c:pt>
                <c:pt idx="2624">
                  <c:v>98295</c:v>
                </c:pt>
                <c:pt idx="2625">
                  <c:v>98295</c:v>
                </c:pt>
                <c:pt idx="2626">
                  <c:v>98295</c:v>
                </c:pt>
                <c:pt idx="2627">
                  <c:v>98295</c:v>
                </c:pt>
                <c:pt idx="2628">
                  <c:v>98295</c:v>
                </c:pt>
                <c:pt idx="2629">
                  <c:v>98295</c:v>
                </c:pt>
                <c:pt idx="2630">
                  <c:v>98295</c:v>
                </c:pt>
                <c:pt idx="2631">
                  <c:v>98295</c:v>
                </c:pt>
                <c:pt idx="2632">
                  <c:v>98295</c:v>
                </c:pt>
                <c:pt idx="2633">
                  <c:v>98295</c:v>
                </c:pt>
                <c:pt idx="2634">
                  <c:v>98295</c:v>
                </c:pt>
                <c:pt idx="2635">
                  <c:v>98295</c:v>
                </c:pt>
                <c:pt idx="2636">
                  <c:v>98295</c:v>
                </c:pt>
                <c:pt idx="2637">
                  <c:v>98295</c:v>
                </c:pt>
                <c:pt idx="2638">
                  <c:v>98295</c:v>
                </c:pt>
                <c:pt idx="2639">
                  <c:v>98295</c:v>
                </c:pt>
                <c:pt idx="2640">
                  <c:v>98295</c:v>
                </c:pt>
                <c:pt idx="2641">
                  <c:v>98295</c:v>
                </c:pt>
                <c:pt idx="2642">
                  <c:v>98295</c:v>
                </c:pt>
                <c:pt idx="2643">
                  <c:v>98295</c:v>
                </c:pt>
                <c:pt idx="2644">
                  <c:v>98295</c:v>
                </c:pt>
                <c:pt idx="2645">
                  <c:v>98295</c:v>
                </c:pt>
                <c:pt idx="2646">
                  <c:v>98295</c:v>
                </c:pt>
                <c:pt idx="2647">
                  <c:v>98295</c:v>
                </c:pt>
                <c:pt idx="2648">
                  <c:v>98295</c:v>
                </c:pt>
                <c:pt idx="2649">
                  <c:v>98295</c:v>
                </c:pt>
                <c:pt idx="2650">
                  <c:v>98295</c:v>
                </c:pt>
                <c:pt idx="2651">
                  <c:v>98295</c:v>
                </c:pt>
                <c:pt idx="2652">
                  <c:v>98295</c:v>
                </c:pt>
                <c:pt idx="2653">
                  <c:v>98295</c:v>
                </c:pt>
                <c:pt idx="2654">
                  <c:v>98295</c:v>
                </c:pt>
                <c:pt idx="2655">
                  <c:v>98295</c:v>
                </c:pt>
                <c:pt idx="2656">
                  <c:v>98295</c:v>
                </c:pt>
                <c:pt idx="2657">
                  <c:v>98295</c:v>
                </c:pt>
                <c:pt idx="2658">
                  <c:v>98295</c:v>
                </c:pt>
                <c:pt idx="2659">
                  <c:v>98295</c:v>
                </c:pt>
                <c:pt idx="2660">
                  <c:v>98295</c:v>
                </c:pt>
                <c:pt idx="2661">
                  <c:v>98295</c:v>
                </c:pt>
                <c:pt idx="2662">
                  <c:v>98295</c:v>
                </c:pt>
                <c:pt idx="2663">
                  <c:v>98295</c:v>
                </c:pt>
                <c:pt idx="2664">
                  <c:v>98295</c:v>
                </c:pt>
                <c:pt idx="2665">
                  <c:v>98295</c:v>
                </c:pt>
                <c:pt idx="2666">
                  <c:v>98295</c:v>
                </c:pt>
                <c:pt idx="2667">
                  <c:v>98295</c:v>
                </c:pt>
                <c:pt idx="2668">
                  <c:v>98295</c:v>
                </c:pt>
                <c:pt idx="2669">
                  <c:v>98295</c:v>
                </c:pt>
                <c:pt idx="2670">
                  <c:v>98295</c:v>
                </c:pt>
                <c:pt idx="2671">
                  <c:v>98295</c:v>
                </c:pt>
                <c:pt idx="2672">
                  <c:v>98295</c:v>
                </c:pt>
                <c:pt idx="2673">
                  <c:v>98295</c:v>
                </c:pt>
                <c:pt idx="2674">
                  <c:v>98295</c:v>
                </c:pt>
                <c:pt idx="2675">
                  <c:v>98295</c:v>
                </c:pt>
                <c:pt idx="2676">
                  <c:v>98295</c:v>
                </c:pt>
                <c:pt idx="2677">
                  <c:v>98295</c:v>
                </c:pt>
                <c:pt idx="2678">
                  <c:v>98295</c:v>
                </c:pt>
                <c:pt idx="2679">
                  <c:v>98295</c:v>
                </c:pt>
                <c:pt idx="2680">
                  <c:v>98295</c:v>
                </c:pt>
                <c:pt idx="2681">
                  <c:v>98295</c:v>
                </c:pt>
                <c:pt idx="2682">
                  <c:v>98295</c:v>
                </c:pt>
                <c:pt idx="2683">
                  <c:v>98295</c:v>
                </c:pt>
                <c:pt idx="2684">
                  <c:v>98295</c:v>
                </c:pt>
                <c:pt idx="2685">
                  <c:v>98295</c:v>
                </c:pt>
                <c:pt idx="2686">
                  <c:v>98295</c:v>
                </c:pt>
                <c:pt idx="2687">
                  <c:v>98295</c:v>
                </c:pt>
                <c:pt idx="2688">
                  <c:v>98295</c:v>
                </c:pt>
                <c:pt idx="2689">
                  <c:v>98295</c:v>
                </c:pt>
                <c:pt idx="2690">
                  <c:v>98295</c:v>
                </c:pt>
                <c:pt idx="2691">
                  <c:v>98295</c:v>
                </c:pt>
                <c:pt idx="2692">
                  <c:v>98295</c:v>
                </c:pt>
                <c:pt idx="2693">
                  <c:v>98295</c:v>
                </c:pt>
                <c:pt idx="2694">
                  <c:v>98295</c:v>
                </c:pt>
                <c:pt idx="2695">
                  <c:v>98295</c:v>
                </c:pt>
                <c:pt idx="2696">
                  <c:v>98295</c:v>
                </c:pt>
                <c:pt idx="2697">
                  <c:v>98295</c:v>
                </c:pt>
                <c:pt idx="2698">
                  <c:v>98295</c:v>
                </c:pt>
                <c:pt idx="2699">
                  <c:v>98295</c:v>
                </c:pt>
                <c:pt idx="2700">
                  <c:v>98295</c:v>
                </c:pt>
                <c:pt idx="2701">
                  <c:v>98295</c:v>
                </c:pt>
                <c:pt idx="2702">
                  <c:v>98295</c:v>
                </c:pt>
                <c:pt idx="2703">
                  <c:v>98295</c:v>
                </c:pt>
                <c:pt idx="2704">
                  <c:v>98295</c:v>
                </c:pt>
                <c:pt idx="2705">
                  <c:v>98295</c:v>
                </c:pt>
                <c:pt idx="2706">
                  <c:v>98295</c:v>
                </c:pt>
                <c:pt idx="2707">
                  <c:v>98295</c:v>
                </c:pt>
                <c:pt idx="2708">
                  <c:v>98295</c:v>
                </c:pt>
                <c:pt idx="2709">
                  <c:v>98295</c:v>
                </c:pt>
                <c:pt idx="2710">
                  <c:v>98295</c:v>
                </c:pt>
                <c:pt idx="2711">
                  <c:v>98295</c:v>
                </c:pt>
                <c:pt idx="2712">
                  <c:v>98295</c:v>
                </c:pt>
                <c:pt idx="2713">
                  <c:v>98295</c:v>
                </c:pt>
                <c:pt idx="2714">
                  <c:v>98295</c:v>
                </c:pt>
                <c:pt idx="2715">
                  <c:v>98295</c:v>
                </c:pt>
                <c:pt idx="2716">
                  <c:v>98295</c:v>
                </c:pt>
                <c:pt idx="2717">
                  <c:v>98295</c:v>
                </c:pt>
                <c:pt idx="2718">
                  <c:v>98295</c:v>
                </c:pt>
                <c:pt idx="2719">
                  <c:v>98295</c:v>
                </c:pt>
                <c:pt idx="2720">
                  <c:v>98295</c:v>
                </c:pt>
                <c:pt idx="2721">
                  <c:v>98295</c:v>
                </c:pt>
                <c:pt idx="2722">
                  <c:v>98295</c:v>
                </c:pt>
                <c:pt idx="2723">
                  <c:v>98295</c:v>
                </c:pt>
                <c:pt idx="2724">
                  <c:v>98295</c:v>
                </c:pt>
                <c:pt idx="2725">
                  <c:v>98295</c:v>
                </c:pt>
                <c:pt idx="2726">
                  <c:v>98295</c:v>
                </c:pt>
                <c:pt idx="2727">
                  <c:v>98295</c:v>
                </c:pt>
                <c:pt idx="2728">
                  <c:v>98295</c:v>
                </c:pt>
                <c:pt idx="2729">
                  <c:v>98295</c:v>
                </c:pt>
                <c:pt idx="2730">
                  <c:v>98295</c:v>
                </c:pt>
                <c:pt idx="2731">
                  <c:v>98295</c:v>
                </c:pt>
                <c:pt idx="2732">
                  <c:v>98295</c:v>
                </c:pt>
                <c:pt idx="2733">
                  <c:v>98295</c:v>
                </c:pt>
                <c:pt idx="2734">
                  <c:v>98295</c:v>
                </c:pt>
                <c:pt idx="2735">
                  <c:v>98295</c:v>
                </c:pt>
                <c:pt idx="2736">
                  <c:v>98295</c:v>
                </c:pt>
                <c:pt idx="2737">
                  <c:v>98295</c:v>
                </c:pt>
                <c:pt idx="2738">
                  <c:v>98295</c:v>
                </c:pt>
                <c:pt idx="2739">
                  <c:v>98295</c:v>
                </c:pt>
                <c:pt idx="2740">
                  <c:v>98295</c:v>
                </c:pt>
                <c:pt idx="2741">
                  <c:v>98295</c:v>
                </c:pt>
                <c:pt idx="2742">
                  <c:v>98295</c:v>
                </c:pt>
                <c:pt idx="2743">
                  <c:v>98295</c:v>
                </c:pt>
                <c:pt idx="2744">
                  <c:v>98295</c:v>
                </c:pt>
                <c:pt idx="2745">
                  <c:v>98295</c:v>
                </c:pt>
                <c:pt idx="2746">
                  <c:v>98295</c:v>
                </c:pt>
                <c:pt idx="2747">
                  <c:v>98295</c:v>
                </c:pt>
                <c:pt idx="2748">
                  <c:v>98295</c:v>
                </c:pt>
                <c:pt idx="2749">
                  <c:v>98295</c:v>
                </c:pt>
                <c:pt idx="2750">
                  <c:v>98295</c:v>
                </c:pt>
                <c:pt idx="2751">
                  <c:v>98295</c:v>
                </c:pt>
                <c:pt idx="2752">
                  <c:v>98295</c:v>
                </c:pt>
                <c:pt idx="2753">
                  <c:v>98295</c:v>
                </c:pt>
                <c:pt idx="2754">
                  <c:v>98295</c:v>
                </c:pt>
                <c:pt idx="2755">
                  <c:v>98295</c:v>
                </c:pt>
                <c:pt idx="2756">
                  <c:v>98295</c:v>
                </c:pt>
                <c:pt idx="2757">
                  <c:v>98295</c:v>
                </c:pt>
                <c:pt idx="2758">
                  <c:v>98295</c:v>
                </c:pt>
                <c:pt idx="2759">
                  <c:v>98295</c:v>
                </c:pt>
                <c:pt idx="2760">
                  <c:v>98295</c:v>
                </c:pt>
                <c:pt idx="2761">
                  <c:v>98295</c:v>
                </c:pt>
                <c:pt idx="2762">
                  <c:v>98295</c:v>
                </c:pt>
                <c:pt idx="2763">
                  <c:v>98295</c:v>
                </c:pt>
                <c:pt idx="2764">
                  <c:v>98295</c:v>
                </c:pt>
                <c:pt idx="2765">
                  <c:v>98295</c:v>
                </c:pt>
                <c:pt idx="2766">
                  <c:v>98295</c:v>
                </c:pt>
                <c:pt idx="2767">
                  <c:v>98295</c:v>
                </c:pt>
                <c:pt idx="2768">
                  <c:v>98295</c:v>
                </c:pt>
                <c:pt idx="2769">
                  <c:v>98295</c:v>
                </c:pt>
                <c:pt idx="2770">
                  <c:v>98295</c:v>
                </c:pt>
                <c:pt idx="2771">
                  <c:v>98295</c:v>
                </c:pt>
                <c:pt idx="2772">
                  <c:v>98295</c:v>
                </c:pt>
                <c:pt idx="2773">
                  <c:v>98295</c:v>
                </c:pt>
                <c:pt idx="2774">
                  <c:v>98295</c:v>
                </c:pt>
                <c:pt idx="2775">
                  <c:v>98295</c:v>
                </c:pt>
                <c:pt idx="2776">
                  <c:v>98295</c:v>
                </c:pt>
                <c:pt idx="2777">
                  <c:v>98295</c:v>
                </c:pt>
                <c:pt idx="2778">
                  <c:v>98295</c:v>
                </c:pt>
                <c:pt idx="2779">
                  <c:v>98295</c:v>
                </c:pt>
                <c:pt idx="2780">
                  <c:v>98295</c:v>
                </c:pt>
                <c:pt idx="2781">
                  <c:v>98295</c:v>
                </c:pt>
                <c:pt idx="2782">
                  <c:v>98295</c:v>
                </c:pt>
              </c:numCache>
            </c:numRef>
          </c:val>
        </c:ser>
        <c:ser>
          <c:idx val="1"/>
          <c:order val="1"/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'17.06-20.06'!$K$2:$K$2785</c:f>
              <c:numCache>
                <c:formatCode>General</c:formatCode>
                <c:ptCount val="2784"/>
                <c:pt idx="0">
                  <c:v>27475</c:v>
                </c:pt>
                <c:pt idx="1">
                  <c:v>27436</c:v>
                </c:pt>
                <c:pt idx="2">
                  <c:v>27386</c:v>
                </c:pt>
                <c:pt idx="3">
                  <c:v>27355</c:v>
                </c:pt>
                <c:pt idx="4">
                  <c:v>27331</c:v>
                </c:pt>
                <c:pt idx="5">
                  <c:v>27274</c:v>
                </c:pt>
                <c:pt idx="6">
                  <c:v>27230</c:v>
                </c:pt>
                <c:pt idx="7">
                  <c:v>27235</c:v>
                </c:pt>
                <c:pt idx="8">
                  <c:v>27320</c:v>
                </c:pt>
                <c:pt idx="9">
                  <c:v>27344</c:v>
                </c:pt>
                <c:pt idx="10">
                  <c:v>32335</c:v>
                </c:pt>
                <c:pt idx="11">
                  <c:v>32428</c:v>
                </c:pt>
                <c:pt idx="12">
                  <c:v>32371</c:v>
                </c:pt>
                <c:pt idx="13">
                  <c:v>32293</c:v>
                </c:pt>
                <c:pt idx="14">
                  <c:v>32365</c:v>
                </c:pt>
                <c:pt idx="15">
                  <c:v>32470</c:v>
                </c:pt>
                <c:pt idx="16">
                  <c:v>32370</c:v>
                </c:pt>
                <c:pt idx="17">
                  <c:v>32352</c:v>
                </c:pt>
                <c:pt idx="18">
                  <c:v>32361</c:v>
                </c:pt>
                <c:pt idx="19">
                  <c:v>32346</c:v>
                </c:pt>
                <c:pt idx="20">
                  <c:v>32371</c:v>
                </c:pt>
                <c:pt idx="21">
                  <c:v>32327</c:v>
                </c:pt>
                <c:pt idx="22">
                  <c:v>32302</c:v>
                </c:pt>
                <c:pt idx="23">
                  <c:v>32359</c:v>
                </c:pt>
                <c:pt idx="24">
                  <c:v>32355</c:v>
                </c:pt>
                <c:pt idx="25">
                  <c:v>32359</c:v>
                </c:pt>
                <c:pt idx="26">
                  <c:v>32358</c:v>
                </c:pt>
                <c:pt idx="27">
                  <c:v>32364</c:v>
                </c:pt>
                <c:pt idx="28">
                  <c:v>32319</c:v>
                </c:pt>
                <c:pt idx="29">
                  <c:v>31935</c:v>
                </c:pt>
                <c:pt idx="30">
                  <c:v>31439</c:v>
                </c:pt>
                <c:pt idx="31">
                  <c:v>31186</c:v>
                </c:pt>
                <c:pt idx="32">
                  <c:v>30417</c:v>
                </c:pt>
                <c:pt idx="33">
                  <c:v>30079</c:v>
                </c:pt>
                <c:pt idx="34">
                  <c:v>29442</c:v>
                </c:pt>
                <c:pt idx="35">
                  <c:v>29127</c:v>
                </c:pt>
                <c:pt idx="36">
                  <c:v>28652</c:v>
                </c:pt>
                <c:pt idx="37">
                  <c:v>28090</c:v>
                </c:pt>
                <c:pt idx="38">
                  <c:v>27651</c:v>
                </c:pt>
                <c:pt idx="39">
                  <c:v>27570</c:v>
                </c:pt>
                <c:pt idx="40">
                  <c:v>27323</c:v>
                </c:pt>
                <c:pt idx="41">
                  <c:v>27341</c:v>
                </c:pt>
                <c:pt idx="42">
                  <c:v>27268</c:v>
                </c:pt>
                <c:pt idx="43">
                  <c:v>27301</c:v>
                </c:pt>
                <c:pt idx="44">
                  <c:v>27188</c:v>
                </c:pt>
                <c:pt idx="45">
                  <c:v>27273</c:v>
                </c:pt>
                <c:pt idx="46">
                  <c:v>27181</c:v>
                </c:pt>
                <c:pt idx="47">
                  <c:v>27297</c:v>
                </c:pt>
                <c:pt idx="48">
                  <c:v>27224</c:v>
                </c:pt>
                <c:pt idx="49">
                  <c:v>27258</c:v>
                </c:pt>
                <c:pt idx="50">
                  <c:v>27204</c:v>
                </c:pt>
                <c:pt idx="51">
                  <c:v>27274</c:v>
                </c:pt>
                <c:pt idx="52">
                  <c:v>27262</c:v>
                </c:pt>
                <c:pt idx="53">
                  <c:v>27302</c:v>
                </c:pt>
                <c:pt idx="54">
                  <c:v>27230</c:v>
                </c:pt>
                <c:pt idx="55">
                  <c:v>27240</c:v>
                </c:pt>
                <c:pt idx="56">
                  <c:v>27239</c:v>
                </c:pt>
                <c:pt idx="57">
                  <c:v>27269</c:v>
                </c:pt>
                <c:pt idx="58">
                  <c:v>28945</c:v>
                </c:pt>
                <c:pt idx="59">
                  <c:v>29014</c:v>
                </c:pt>
                <c:pt idx="60">
                  <c:v>29021</c:v>
                </c:pt>
                <c:pt idx="61">
                  <c:v>29055</c:v>
                </c:pt>
                <c:pt idx="62">
                  <c:v>29044</c:v>
                </c:pt>
                <c:pt idx="63">
                  <c:v>28965</c:v>
                </c:pt>
                <c:pt idx="64">
                  <c:v>29113</c:v>
                </c:pt>
                <c:pt idx="65">
                  <c:v>29046</c:v>
                </c:pt>
                <c:pt idx="66">
                  <c:v>28912</c:v>
                </c:pt>
                <c:pt idx="67">
                  <c:v>28969</c:v>
                </c:pt>
                <c:pt idx="68">
                  <c:v>28916</c:v>
                </c:pt>
                <c:pt idx="69">
                  <c:v>28948</c:v>
                </c:pt>
                <c:pt idx="70">
                  <c:v>28941</c:v>
                </c:pt>
                <c:pt idx="71">
                  <c:v>28911</c:v>
                </c:pt>
                <c:pt idx="72">
                  <c:v>28967</c:v>
                </c:pt>
                <c:pt idx="73">
                  <c:v>28896</c:v>
                </c:pt>
                <c:pt idx="74">
                  <c:v>28901</c:v>
                </c:pt>
                <c:pt idx="75">
                  <c:v>28895</c:v>
                </c:pt>
                <c:pt idx="76">
                  <c:v>29100</c:v>
                </c:pt>
                <c:pt idx="77">
                  <c:v>28874</c:v>
                </c:pt>
                <c:pt idx="78">
                  <c:v>29040</c:v>
                </c:pt>
                <c:pt idx="79">
                  <c:v>28902</c:v>
                </c:pt>
                <c:pt idx="80">
                  <c:v>28896</c:v>
                </c:pt>
                <c:pt idx="81">
                  <c:v>28814</c:v>
                </c:pt>
                <c:pt idx="82">
                  <c:v>28081</c:v>
                </c:pt>
                <c:pt idx="83">
                  <c:v>27853</c:v>
                </c:pt>
                <c:pt idx="84">
                  <c:v>22560</c:v>
                </c:pt>
                <c:pt idx="85">
                  <c:v>22467</c:v>
                </c:pt>
                <c:pt idx="86">
                  <c:v>22493</c:v>
                </c:pt>
                <c:pt idx="87">
                  <c:v>22458</c:v>
                </c:pt>
                <c:pt idx="88">
                  <c:v>22450</c:v>
                </c:pt>
                <c:pt idx="89">
                  <c:v>21937</c:v>
                </c:pt>
                <c:pt idx="90">
                  <c:v>21872</c:v>
                </c:pt>
                <c:pt idx="91">
                  <c:v>21941</c:v>
                </c:pt>
                <c:pt idx="92">
                  <c:v>21893</c:v>
                </c:pt>
                <c:pt idx="93">
                  <c:v>21841</c:v>
                </c:pt>
                <c:pt idx="94">
                  <c:v>21847</c:v>
                </c:pt>
                <c:pt idx="95">
                  <c:v>21831</c:v>
                </c:pt>
                <c:pt idx="96">
                  <c:v>21821</c:v>
                </c:pt>
                <c:pt idx="97">
                  <c:v>21775</c:v>
                </c:pt>
                <c:pt idx="98">
                  <c:v>21769</c:v>
                </c:pt>
                <c:pt idx="99">
                  <c:v>21869</c:v>
                </c:pt>
                <c:pt idx="100">
                  <c:v>21848</c:v>
                </c:pt>
                <c:pt idx="101">
                  <c:v>21785</c:v>
                </c:pt>
                <c:pt idx="102">
                  <c:v>21776</c:v>
                </c:pt>
                <c:pt idx="103">
                  <c:v>21753</c:v>
                </c:pt>
                <c:pt idx="104">
                  <c:v>21789</c:v>
                </c:pt>
                <c:pt idx="105">
                  <c:v>21803</c:v>
                </c:pt>
                <c:pt idx="106">
                  <c:v>21771</c:v>
                </c:pt>
                <c:pt idx="107">
                  <c:v>21918</c:v>
                </c:pt>
                <c:pt idx="108">
                  <c:v>21861</c:v>
                </c:pt>
                <c:pt idx="109">
                  <c:v>21838</c:v>
                </c:pt>
                <c:pt idx="110">
                  <c:v>21858</c:v>
                </c:pt>
                <c:pt idx="111">
                  <c:v>21875</c:v>
                </c:pt>
                <c:pt idx="112">
                  <c:v>21889</c:v>
                </c:pt>
                <c:pt idx="113">
                  <c:v>21867</c:v>
                </c:pt>
                <c:pt idx="114">
                  <c:v>22017</c:v>
                </c:pt>
                <c:pt idx="115">
                  <c:v>21896</c:v>
                </c:pt>
                <c:pt idx="116">
                  <c:v>22019</c:v>
                </c:pt>
                <c:pt idx="117">
                  <c:v>21963</c:v>
                </c:pt>
                <c:pt idx="118">
                  <c:v>22003</c:v>
                </c:pt>
                <c:pt idx="119">
                  <c:v>21916</c:v>
                </c:pt>
                <c:pt idx="120">
                  <c:v>21947</c:v>
                </c:pt>
                <c:pt idx="121">
                  <c:v>21987</c:v>
                </c:pt>
                <c:pt idx="122">
                  <c:v>21979</c:v>
                </c:pt>
                <c:pt idx="123">
                  <c:v>21844</c:v>
                </c:pt>
                <c:pt idx="124">
                  <c:v>21852</c:v>
                </c:pt>
                <c:pt idx="125">
                  <c:v>21666</c:v>
                </c:pt>
                <c:pt idx="126">
                  <c:v>21631</c:v>
                </c:pt>
                <c:pt idx="127">
                  <c:v>21502</c:v>
                </c:pt>
                <c:pt idx="128">
                  <c:v>21432</c:v>
                </c:pt>
                <c:pt idx="129">
                  <c:v>21436</c:v>
                </c:pt>
                <c:pt idx="130">
                  <c:v>21479</c:v>
                </c:pt>
                <c:pt idx="131">
                  <c:v>21913</c:v>
                </c:pt>
                <c:pt idx="132">
                  <c:v>22028</c:v>
                </c:pt>
                <c:pt idx="133">
                  <c:v>21953</c:v>
                </c:pt>
                <c:pt idx="134">
                  <c:v>22039</c:v>
                </c:pt>
                <c:pt idx="135">
                  <c:v>22092</c:v>
                </c:pt>
                <c:pt idx="136">
                  <c:v>22209</c:v>
                </c:pt>
                <c:pt idx="137">
                  <c:v>22228</c:v>
                </c:pt>
                <c:pt idx="138">
                  <c:v>22309</c:v>
                </c:pt>
                <c:pt idx="139">
                  <c:v>22550</c:v>
                </c:pt>
                <c:pt idx="140">
                  <c:v>22628</c:v>
                </c:pt>
                <c:pt idx="141">
                  <c:v>22723</c:v>
                </c:pt>
                <c:pt idx="142">
                  <c:v>22779</c:v>
                </c:pt>
                <c:pt idx="143">
                  <c:v>22701</c:v>
                </c:pt>
                <c:pt idx="144">
                  <c:v>22341</c:v>
                </c:pt>
                <c:pt idx="145">
                  <c:v>13726</c:v>
                </c:pt>
                <c:pt idx="146">
                  <c:v>13643</c:v>
                </c:pt>
                <c:pt idx="147">
                  <c:v>13628</c:v>
                </c:pt>
                <c:pt idx="148">
                  <c:v>13741</c:v>
                </c:pt>
                <c:pt idx="149">
                  <c:v>13869</c:v>
                </c:pt>
                <c:pt idx="150">
                  <c:v>14017</c:v>
                </c:pt>
                <c:pt idx="151">
                  <c:v>13855</c:v>
                </c:pt>
                <c:pt idx="152">
                  <c:v>14123</c:v>
                </c:pt>
                <c:pt idx="153">
                  <c:v>14769</c:v>
                </c:pt>
                <c:pt idx="154">
                  <c:v>15065</c:v>
                </c:pt>
                <c:pt idx="155">
                  <c:v>15207</c:v>
                </c:pt>
                <c:pt idx="156">
                  <c:v>15194</c:v>
                </c:pt>
                <c:pt idx="157">
                  <c:v>15057</c:v>
                </c:pt>
                <c:pt idx="158">
                  <c:v>14978</c:v>
                </c:pt>
                <c:pt idx="159">
                  <c:v>14810</c:v>
                </c:pt>
                <c:pt idx="160">
                  <c:v>14712</c:v>
                </c:pt>
                <c:pt idx="161">
                  <c:v>14643</c:v>
                </c:pt>
                <c:pt idx="162">
                  <c:v>14675</c:v>
                </c:pt>
                <c:pt idx="163">
                  <c:v>15962</c:v>
                </c:pt>
                <c:pt idx="164">
                  <c:v>15114</c:v>
                </c:pt>
                <c:pt idx="165">
                  <c:v>14396</c:v>
                </c:pt>
                <c:pt idx="166">
                  <c:v>12929</c:v>
                </c:pt>
                <c:pt idx="167">
                  <c:v>11956</c:v>
                </c:pt>
                <c:pt idx="168">
                  <c:v>10412</c:v>
                </c:pt>
                <c:pt idx="169">
                  <c:v>11766</c:v>
                </c:pt>
                <c:pt idx="170">
                  <c:v>17582</c:v>
                </c:pt>
                <c:pt idx="171">
                  <c:v>17705</c:v>
                </c:pt>
                <c:pt idx="172">
                  <c:v>17860</c:v>
                </c:pt>
                <c:pt idx="173">
                  <c:v>17866</c:v>
                </c:pt>
                <c:pt idx="174">
                  <c:v>17820</c:v>
                </c:pt>
                <c:pt idx="175">
                  <c:v>17720</c:v>
                </c:pt>
                <c:pt idx="176">
                  <c:v>17881</c:v>
                </c:pt>
                <c:pt idx="177">
                  <c:v>18719</c:v>
                </c:pt>
                <c:pt idx="178">
                  <c:v>18753</c:v>
                </c:pt>
                <c:pt idx="179">
                  <c:v>18733</c:v>
                </c:pt>
                <c:pt idx="180">
                  <c:v>18613</c:v>
                </c:pt>
                <c:pt idx="181">
                  <c:v>18409</c:v>
                </c:pt>
                <c:pt idx="182">
                  <c:v>18186</c:v>
                </c:pt>
                <c:pt idx="183">
                  <c:v>18247</c:v>
                </c:pt>
                <c:pt idx="184">
                  <c:v>18427</c:v>
                </c:pt>
                <c:pt idx="185">
                  <c:v>19047</c:v>
                </c:pt>
                <c:pt idx="186">
                  <c:v>19043</c:v>
                </c:pt>
                <c:pt idx="187">
                  <c:v>18903</c:v>
                </c:pt>
                <c:pt idx="188">
                  <c:v>18923</c:v>
                </c:pt>
                <c:pt idx="189">
                  <c:v>18965</c:v>
                </c:pt>
                <c:pt idx="190">
                  <c:v>19110</c:v>
                </c:pt>
                <c:pt idx="191">
                  <c:v>19264</c:v>
                </c:pt>
                <c:pt idx="192">
                  <c:v>19451</c:v>
                </c:pt>
                <c:pt idx="193">
                  <c:v>19250</c:v>
                </c:pt>
                <c:pt idx="194">
                  <c:v>19517</c:v>
                </c:pt>
                <c:pt idx="195">
                  <c:v>19228</c:v>
                </c:pt>
                <c:pt idx="196">
                  <c:v>19277</c:v>
                </c:pt>
                <c:pt idx="197">
                  <c:v>19229</c:v>
                </c:pt>
                <c:pt idx="198">
                  <c:v>19223</c:v>
                </c:pt>
                <c:pt idx="199">
                  <c:v>19316</c:v>
                </c:pt>
                <c:pt idx="200">
                  <c:v>19359</c:v>
                </c:pt>
                <c:pt idx="201">
                  <c:v>19287</c:v>
                </c:pt>
                <c:pt idx="202">
                  <c:v>19378</c:v>
                </c:pt>
                <c:pt idx="203">
                  <c:v>19145</c:v>
                </c:pt>
                <c:pt idx="204">
                  <c:v>19116</c:v>
                </c:pt>
                <c:pt idx="205">
                  <c:v>19047</c:v>
                </c:pt>
                <c:pt idx="206">
                  <c:v>19565</c:v>
                </c:pt>
                <c:pt idx="207">
                  <c:v>19048</c:v>
                </c:pt>
                <c:pt idx="208">
                  <c:v>19010</c:v>
                </c:pt>
                <c:pt idx="209">
                  <c:v>18985</c:v>
                </c:pt>
                <c:pt idx="210">
                  <c:v>18969</c:v>
                </c:pt>
                <c:pt idx="211">
                  <c:v>18846</c:v>
                </c:pt>
                <c:pt idx="212">
                  <c:v>18517</c:v>
                </c:pt>
                <c:pt idx="213">
                  <c:v>18533</c:v>
                </c:pt>
                <c:pt idx="214">
                  <c:v>20023</c:v>
                </c:pt>
                <c:pt idx="215">
                  <c:v>19859</c:v>
                </c:pt>
                <c:pt idx="216">
                  <c:v>19301</c:v>
                </c:pt>
                <c:pt idx="217">
                  <c:v>19704</c:v>
                </c:pt>
                <c:pt idx="218">
                  <c:v>17775</c:v>
                </c:pt>
                <c:pt idx="219">
                  <c:v>16253</c:v>
                </c:pt>
                <c:pt idx="220">
                  <c:v>16316</c:v>
                </c:pt>
                <c:pt idx="221">
                  <c:v>15990</c:v>
                </c:pt>
                <c:pt idx="222">
                  <c:v>16949</c:v>
                </c:pt>
                <c:pt idx="223">
                  <c:v>18547</c:v>
                </c:pt>
                <c:pt idx="224">
                  <c:v>17881</c:v>
                </c:pt>
                <c:pt idx="225">
                  <c:v>17731</c:v>
                </c:pt>
                <c:pt idx="226">
                  <c:v>16712</c:v>
                </c:pt>
                <c:pt idx="227">
                  <c:v>15529</c:v>
                </c:pt>
                <c:pt idx="228">
                  <c:v>15860</c:v>
                </c:pt>
                <c:pt idx="229">
                  <c:v>15857</c:v>
                </c:pt>
                <c:pt idx="230">
                  <c:v>15993</c:v>
                </c:pt>
                <c:pt idx="231">
                  <c:v>15995</c:v>
                </c:pt>
                <c:pt idx="232">
                  <c:v>16053</c:v>
                </c:pt>
                <c:pt idx="233">
                  <c:v>16272</c:v>
                </c:pt>
                <c:pt idx="234">
                  <c:v>16701</c:v>
                </c:pt>
                <c:pt idx="235">
                  <c:v>16651</c:v>
                </c:pt>
                <c:pt idx="236">
                  <c:v>16794</c:v>
                </c:pt>
                <c:pt idx="237">
                  <c:v>16884</c:v>
                </c:pt>
                <c:pt idx="238">
                  <c:v>16969</c:v>
                </c:pt>
                <c:pt idx="239">
                  <c:v>17021</c:v>
                </c:pt>
                <c:pt idx="240">
                  <c:v>17096</c:v>
                </c:pt>
                <c:pt idx="241">
                  <c:v>17333</c:v>
                </c:pt>
                <c:pt idx="242">
                  <c:v>17596</c:v>
                </c:pt>
                <c:pt idx="243">
                  <c:v>17539</c:v>
                </c:pt>
                <c:pt idx="244">
                  <c:v>17563</c:v>
                </c:pt>
                <c:pt idx="245">
                  <c:v>17466</c:v>
                </c:pt>
                <c:pt idx="246">
                  <c:v>17460</c:v>
                </c:pt>
                <c:pt idx="247">
                  <c:v>17525</c:v>
                </c:pt>
                <c:pt idx="248">
                  <c:v>17527</c:v>
                </c:pt>
                <c:pt idx="249">
                  <c:v>17697</c:v>
                </c:pt>
                <c:pt idx="250">
                  <c:v>17610</c:v>
                </c:pt>
                <c:pt idx="251">
                  <c:v>17504</c:v>
                </c:pt>
                <c:pt idx="252">
                  <c:v>17525</c:v>
                </c:pt>
                <c:pt idx="253">
                  <c:v>17659</c:v>
                </c:pt>
                <c:pt idx="254">
                  <c:v>17591</c:v>
                </c:pt>
                <c:pt idx="255">
                  <c:v>17713</c:v>
                </c:pt>
                <c:pt idx="256">
                  <c:v>17599</c:v>
                </c:pt>
                <c:pt idx="257">
                  <c:v>17547</c:v>
                </c:pt>
                <c:pt idx="258">
                  <c:v>17630</c:v>
                </c:pt>
                <c:pt idx="259">
                  <c:v>17575</c:v>
                </c:pt>
                <c:pt idx="260">
                  <c:v>17202</c:v>
                </c:pt>
                <c:pt idx="261">
                  <c:v>17242</c:v>
                </c:pt>
                <c:pt idx="262">
                  <c:v>17210</c:v>
                </c:pt>
                <c:pt idx="263">
                  <c:v>17252</c:v>
                </c:pt>
                <c:pt idx="264">
                  <c:v>17253</c:v>
                </c:pt>
                <c:pt idx="265">
                  <c:v>17257</c:v>
                </c:pt>
                <c:pt idx="266">
                  <c:v>17228</c:v>
                </c:pt>
                <c:pt idx="267">
                  <c:v>17079</c:v>
                </c:pt>
                <c:pt idx="268">
                  <c:v>17061</c:v>
                </c:pt>
                <c:pt idx="269">
                  <c:v>17088</c:v>
                </c:pt>
                <c:pt idx="270">
                  <c:v>17092</c:v>
                </c:pt>
                <c:pt idx="271">
                  <c:v>18279</c:v>
                </c:pt>
                <c:pt idx="272">
                  <c:v>17901</c:v>
                </c:pt>
                <c:pt idx="273">
                  <c:v>18230</c:v>
                </c:pt>
                <c:pt idx="274">
                  <c:v>17309</c:v>
                </c:pt>
                <c:pt idx="275">
                  <c:v>16250</c:v>
                </c:pt>
                <c:pt idx="276">
                  <c:v>15614</c:v>
                </c:pt>
                <c:pt idx="277">
                  <c:v>15918</c:v>
                </c:pt>
                <c:pt idx="278">
                  <c:v>15910</c:v>
                </c:pt>
                <c:pt idx="279">
                  <c:v>15917</c:v>
                </c:pt>
                <c:pt idx="280">
                  <c:v>15946</c:v>
                </c:pt>
                <c:pt idx="281">
                  <c:v>15984</c:v>
                </c:pt>
                <c:pt idx="282">
                  <c:v>16073</c:v>
                </c:pt>
                <c:pt idx="283">
                  <c:v>16424</c:v>
                </c:pt>
                <c:pt idx="284">
                  <c:v>16622</c:v>
                </c:pt>
                <c:pt idx="285">
                  <c:v>16641</c:v>
                </c:pt>
                <c:pt idx="286">
                  <c:v>16653</c:v>
                </c:pt>
                <c:pt idx="287">
                  <c:v>16765</c:v>
                </c:pt>
                <c:pt idx="288">
                  <c:v>16763</c:v>
                </c:pt>
                <c:pt idx="289">
                  <c:v>16761</c:v>
                </c:pt>
                <c:pt idx="290">
                  <c:v>16984</c:v>
                </c:pt>
                <c:pt idx="291">
                  <c:v>17438</c:v>
                </c:pt>
                <c:pt idx="292">
                  <c:v>17605</c:v>
                </c:pt>
                <c:pt idx="293">
                  <c:v>17616</c:v>
                </c:pt>
                <c:pt idx="294">
                  <c:v>17747</c:v>
                </c:pt>
                <c:pt idx="295">
                  <c:v>17706</c:v>
                </c:pt>
                <c:pt idx="296">
                  <c:v>17687</c:v>
                </c:pt>
                <c:pt idx="297">
                  <c:v>17740</c:v>
                </c:pt>
                <c:pt idx="298">
                  <c:v>17734</c:v>
                </c:pt>
                <c:pt idx="299">
                  <c:v>17690</c:v>
                </c:pt>
                <c:pt idx="300">
                  <c:v>17629</c:v>
                </c:pt>
                <c:pt idx="301">
                  <c:v>17710</c:v>
                </c:pt>
                <c:pt idx="302">
                  <c:v>17670</c:v>
                </c:pt>
                <c:pt idx="303">
                  <c:v>17765</c:v>
                </c:pt>
                <c:pt idx="304">
                  <c:v>17799</c:v>
                </c:pt>
                <c:pt idx="305">
                  <c:v>17677</c:v>
                </c:pt>
                <c:pt idx="306">
                  <c:v>17758</c:v>
                </c:pt>
                <c:pt idx="307">
                  <c:v>17887</c:v>
                </c:pt>
                <c:pt idx="308">
                  <c:v>17936</c:v>
                </c:pt>
                <c:pt idx="309">
                  <c:v>17211</c:v>
                </c:pt>
                <c:pt idx="310">
                  <c:v>17206</c:v>
                </c:pt>
                <c:pt idx="311">
                  <c:v>17385</c:v>
                </c:pt>
                <c:pt idx="312">
                  <c:v>17396</c:v>
                </c:pt>
                <c:pt idx="313">
                  <c:v>17583</c:v>
                </c:pt>
                <c:pt idx="314">
                  <c:v>17069</c:v>
                </c:pt>
                <c:pt idx="315">
                  <c:v>17046</c:v>
                </c:pt>
                <c:pt idx="316">
                  <c:v>17071</c:v>
                </c:pt>
                <c:pt idx="317">
                  <c:v>16936</c:v>
                </c:pt>
                <c:pt idx="318">
                  <c:v>16952</c:v>
                </c:pt>
                <c:pt idx="319">
                  <c:v>17063</c:v>
                </c:pt>
                <c:pt idx="320">
                  <c:v>17682</c:v>
                </c:pt>
                <c:pt idx="321">
                  <c:v>18041</c:v>
                </c:pt>
                <c:pt idx="322">
                  <c:v>17985</c:v>
                </c:pt>
                <c:pt idx="323">
                  <c:v>17496</c:v>
                </c:pt>
                <c:pt idx="324">
                  <c:v>16606</c:v>
                </c:pt>
                <c:pt idx="325">
                  <c:v>15324</c:v>
                </c:pt>
                <c:pt idx="326">
                  <c:v>15613</c:v>
                </c:pt>
                <c:pt idx="327">
                  <c:v>15718</c:v>
                </c:pt>
                <c:pt idx="328">
                  <c:v>15864</c:v>
                </c:pt>
                <c:pt idx="329">
                  <c:v>16015</c:v>
                </c:pt>
                <c:pt idx="330">
                  <c:v>16100</c:v>
                </c:pt>
                <c:pt idx="331">
                  <c:v>16249</c:v>
                </c:pt>
                <c:pt idx="332">
                  <c:v>16359</c:v>
                </c:pt>
                <c:pt idx="333">
                  <c:v>16446</c:v>
                </c:pt>
                <c:pt idx="334">
                  <c:v>16607</c:v>
                </c:pt>
                <c:pt idx="335">
                  <c:v>16613</c:v>
                </c:pt>
                <c:pt idx="336">
                  <c:v>16607</c:v>
                </c:pt>
                <c:pt idx="337">
                  <c:v>16608</c:v>
                </c:pt>
                <c:pt idx="338">
                  <c:v>16658</c:v>
                </c:pt>
                <c:pt idx="339">
                  <c:v>16927</c:v>
                </c:pt>
                <c:pt idx="340">
                  <c:v>17281</c:v>
                </c:pt>
                <c:pt idx="341">
                  <c:v>17395</c:v>
                </c:pt>
                <c:pt idx="342">
                  <c:v>17457</c:v>
                </c:pt>
                <c:pt idx="343">
                  <c:v>17615</c:v>
                </c:pt>
                <c:pt idx="344">
                  <c:v>17476</c:v>
                </c:pt>
                <c:pt idx="345">
                  <c:v>17439</c:v>
                </c:pt>
                <c:pt idx="346">
                  <c:v>17589</c:v>
                </c:pt>
                <c:pt idx="347">
                  <c:v>17444</c:v>
                </c:pt>
                <c:pt idx="348">
                  <c:v>17491</c:v>
                </c:pt>
                <c:pt idx="349">
                  <c:v>17474</c:v>
                </c:pt>
                <c:pt idx="350">
                  <c:v>17479</c:v>
                </c:pt>
                <c:pt idx="351">
                  <c:v>17490</c:v>
                </c:pt>
                <c:pt idx="352">
                  <c:v>17607</c:v>
                </c:pt>
                <c:pt idx="353">
                  <c:v>17469</c:v>
                </c:pt>
                <c:pt idx="354">
                  <c:v>17482</c:v>
                </c:pt>
                <c:pt idx="355">
                  <c:v>17652</c:v>
                </c:pt>
                <c:pt idx="356">
                  <c:v>17599</c:v>
                </c:pt>
                <c:pt idx="357">
                  <c:v>17554</c:v>
                </c:pt>
                <c:pt idx="358">
                  <c:v>17287</c:v>
                </c:pt>
                <c:pt idx="359">
                  <c:v>17320</c:v>
                </c:pt>
                <c:pt idx="360">
                  <c:v>17353</c:v>
                </c:pt>
                <c:pt idx="361">
                  <c:v>17388</c:v>
                </c:pt>
                <c:pt idx="362">
                  <c:v>17374</c:v>
                </c:pt>
                <c:pt idx="363">
                  <c:v>17146</c:v>
                </c:pt>
                <c:pt idx="364">
                  <c:v>17207</c:v>
                </c:pt>
                <c:pt idx="365">
                  <c:v>17141</c:v>
                </c:pt>
                <c:pt idx="366">
                  <c:v>16974</c:v>
                </c:pt>
                <c:pt idx="367">
                  <c:v>16982</c:v>
                </c:pt>
                <c:pt idx="368">
                  <c:v>17274</c:v>
                </c:pt>
                <c:pt idx="369">
                  <c:v>18359</c:v>
                </c:pt>
                <c:pt idx="370">
                  <c:v>17698</c:v>
                </c:pt>
                <c:pt idx="371">
                  <c:v>17906</c:v>
                </c:pt>
                <c:pt idx="372">
                  <c:v>17940</c:v>
                </c:pt>
                <c:pt idx="373">
                  <c:v>16168</c:v>
                </c:pt>
                <c:pt idx="374">
                  <c:v>15758</c:v>
                </c:pt>
                <c:pt idx="375">
                  <c:v>15670</c:v>
                </c:pt>
                <c:pt idx="376">
                  <c:v>15729</c:v>
                </c:pt>
                <c:pt idx="377">
                  <c:v>16134</c:v>
                </c:pt>
                <c:pt idx="378">
                  <c:v>16319</c:v>
                </c:pt>
                <c:pt idx="379">
                  <c:v>16322</c:v>
                </c:pt>
                <c:pt idx="380">
                  <c:v>16319</c:v>
                </c:pt>
                <c:pt idx="381">
                  <c:v>16441</c:v>
                </c:pt>
                <c:pt idx="382">
                  <c:v>16503</c:v>
                </c:pt>
                <c:pt idx="383">
                  <c:v>16588</c:v>
                </c:pt>
                <c:pt idx="384">
                  <c:v>16864</c:v>
                </c:pt>
                <c:pt idx="385">
                  <c:v>16977</c:v>
                </c:pt>
                <c:pt idx="386">
                  <c:v>17255</c:v>
                </c:pt>
                <c:pt idx="387">
                  <c:v>17511</c:v>
                </c:pt>
                <c:pt idx="388">
                  <c:v>17617</c:v>
                </c:pt>
                <c:pt idx="389">
                  <c:v>17563</c:v>
                </c:pt>
                <c:pt idx="390">
                  <c:v>17574</c:v>
                </c:pt>
                <c:pt idx="391">
                  <c:v>17658</c:v>
                </c:pt>
                <c:pt idx="392">
                  <c:v>17713</c:v>
                </c:pt>
                <c:pt idx="393">
                  <c:v>17645</c:v>
                </c:pt>
                <c:pt idx="394">
                  <c:v>17632</c:v>
                </c:pt>
                <c:pt idx="395">
                  <c:v>17688</c:v>
                </c:pt>
                <c:pt idx="396">
                  <c:v>17650</c:v>
                </c:pt>
                <c:pt idx="397">
                  <c:v>17737</c:v>
                </c:pt>
                <c:pt idx="398">
                  <c:v>17759</c:v>
                </c:pt>
                <c:pt idx="399">
                  <c:v>17745</c:v>
                </c:pt>
                <c:pt idx="400">
                  <c:v>17867</c:v>
                </c:pt>
                <c:pt idx="401">
                  <c:v>17726</c:v>
                </c:pt>
                <c:pt idx="402">
                  <c:v>17530</c:v>
                </c:pt>
                <c:pt idx="403">
                  <c:v>17507</c:v>
                </c:pt>
                <c:pt idx="404">
                  <c:v>17530</c:v>
                </c:pt>
                <c:pt idx="405">
                  <c:v>17662</c:v>
                </c:pt>
                <c:pt idx="406">
                  <c:v>17646</c:v>
                </c:pt>
                <c:pt idx="407">
                  <c:v>17462</c:v>
                </c:pt>
                <c:pt idx="408">
                  <c:v>17392</c:v>
                </c:pt>
                <c:pt idx="409">
                  <c:v>17318</c:v>
                </c:pt>
                <c:pt idx="410">
                  <c:v>17208</c:v>
                </c:pt>
                <c:pt idx="411">
                  <c:v>17202</c:v>
                </c:pt>
                <c:pt idx="412">
                  <c:v>17292</c:v>
                </c:pt>
                <c:pt idx="413">
                  <c:v>18265</c:v>
                </c:pt>
                <c:pt idx="414">
                  <c:v>18257</c:v>
                </c:pt>
                <c:pt idx="415">
                  <c:v>17825</c:v>
                </c:pt>
                <c:pt idx="416">
                  <c:v>17993</c:v>
                </c:pt>
                <c:pt idx="417">
                  <c:v>17422</c:v>
                </c:pt>
                <c:pt idx="418">
                  <c:v>17247</c:v>
                </c:pt>
                <c:pt idx="419">
                  <c:v>20871</c:v>
                </c:pt>
                <c:pt idx="420">
                  <c:v>21474</c:v>
                </c:pt>
                <c:pt idx="421">
                  <c:v>21272</c:v>
                </c:pt>
                <c:pt idx="422">
                  <c:v>22130</c:v>
                </c:pt>
                <c:pt idx="423">
                  <c:v>22767</c:v>
                </c:pt>
                <c:pt idx="424">
                  <c:v>23112</c:v>
                </c:pt>
                <c:pt idx="425">
                  <c:v>23162</c:v>
                </c:pt>
                <c:pt idx="426">
                  <c:v>23819</c:v>
                </c:pt>
                <c:pt idx="427">
                  <c:v>23979</c:v>
                </c:pt>
                <c:pt idx="428">
                  <c:v>23052</c:v>
                </c:pt>
                <c:pt idx="429">
                  <c:v>23434</c:v>
                </c:pt>
                <c:pt idx="430">
                  <c:v>23361</c:v>
                </c:pt>
                <c:pt idx="431">
                  <c:v>24441</c:v>
                </c:pt>
                <c:pt idx="432">
                  <c:v>25055</c:v>
                </c:pt>
                <c:pt idx="433">
                  <c:v>25542</c:v>
                </c:pt>
                <c:pt idx="434">
                  <c:v>25098</c:v>
                </c:pt>
                <c:pt idx="435">
                  <c:v>25443</c:v>
                </c:pt>
                <c:pt idx="436">
                  <c:v>26393</c:v>
                </c:pt>
                <c:pt idx="437">
                  <c:v>25543</c:v>
                </c:pt>
                <c:pt idx="438">
                  <c:v>25958</c:v>
                </c:pt>
                <c:pt idx="439">
                  <c:v>25757</c:v>
                </c:pt>
                <c:pt idx="440">
                  <c:v>25659</c:v>
                </c:pt>
                <c:pt idx="441">
                  <c:v>24857</c:v>
                </c:pt>
                <c:pt idx="442">
                  <c:v>25018</c:v>
                </c:pt>
                <c:pt idx="443">
                  <c:v>24973</c:v>
                </c:pt>
                <c:pt idx="444">
                  <c:v>25368</c:v>
                </c:pt>
                <c:pt idx="445">
                  <c:v>25539</c:v>
                </c:pt>
                <c:pt idx="446">
                  <c:v>25707</c:v>
                </c:pt>
                <c:pt idx="447">
                  <c:v>25924</c:v>
                </c:pt>
                <c:pt idx="448">
                  <c:v>25274</c:v>
                </c:pt>
                <c:pt idx="449">
                  <c:v>25268</c:v>
                </c:pt>
                <c:pt idx="450">
                  <c:v>24957</c:v>
                </c:pt>
                <c:pt idx="451">
                  <c:v>24862</c:v>
                </c:pt>
                <c:pt idx="452">
                  <c:v>24910</c:v>
                </c:pt>
                <c:pt idx="453">
                  <c:v>25259</c:v>
                </c:pt>
                <c:pt idx="454">
                  <c:v>25032</c:v>
                </c:pt>
                <c:pt idx="455">
                  <c:v>24782</c:v>
                </c:pt>
                <c:pt idx="456">
                  <c:v>24769</c:v>
                </c:pt>
                <c:pt idx="457">
                  <c:v>24732</c:v>
                </c:pt>
                <c:pt idx="458">
                  <c:v>24715</c:v>
                </c:pt>
                <c:pt idx="459">
                  <c:v>24199</c:v>
                </c:pt>
                <c:pt idx="460">
                  <c:v>24812</c:v>
                </c:pt>
                <c:pt idx="461">
                  <c:v>24375</c:v>
                </c:pt>
                <c:pt idx="462">
                  <c:v>25304</c:v>
                </c:pt>
                <c:pt idx="463">
                  <c:v>24215</c:v>
                </c:pt>
                <c:pt idx="464">
                  <c:v>24558</c:v>
                </c:pt>
                <c:pt idx="465">
                  <c:v>23652</c:v>
                </c:pt>
                <c:pt idx="466">
                  <c:v>23819</c:v>
                </c:pt>
                <c:pt idx="467">
                  <c:v>24295</c:v>
                </c:pt>
                <c:pt idx="468">
                  <c:v>23513</c:v>
                </c:pt>
                <c:pt idx="469">
                  <c:v>23820</c:v>
                </c:pt>
                <c:pt idx="470">
                  <c:v>23222</c:v>
                </c:pt>
                <c:pt idx="471">
                  <c:v>23776</c:v>
                </c:pt>
                <c:pt idx="472">
                  <c:v>23051</c:v>
                </c:pt>
                <c:pt idx="473">
                  <c:v>23101</c:v>
                </c:pt>
                <c:pt idx="474">
                  <c:v>22700</c:v>
                </c:pt>
                <c:pt idx="475">
                  <c:v>22748</c:v>
                </c:pt>
                <c:pt idx="476">
                  <c:v>22239</c:v>
                </c:pt>
                <c:pt idx="477">
                  <c:v>21630</c:v>
                </c:pt>
                <c:pt idx="478">
                  <c:v>21096</c:v>
                </c:pt>
                <c:pt idx="479">
                  <c:v>20560</c:v>
                </c:pt>
                <c:pt idx="480">
                  <c:v>19863</c:v>
                </c:pt>
                <c:pt idx="481">
                  <c:v>19138</c:v>
                </c:pt>
                <c:pt idx="482">
                  <c:v>18987</c:v>
                </c:pt>
                <c:pt idx="483">
                  <c:v>20035</c:v>
                </c:pt>
                <c:pt idx="484">
                  <c:v>17954</c:v>
                </c:pt>
                <c:pt idx="485">
                  <c:v>21100</c:v>
                </c:pt>
                <c:pt idx="486">
                  <c:v>20750</c:v>
                </c:pt>
                <c:pt idx="487">
                  <c:v>20163</c:v>
                </c:pt>
                <c:pt idx="488">
                  <c:v>20656</c:v>
                </c:pt>
                <c:pt idx="489">
                  <c:v>21036</c:v>
                </c:pt>
                <c:pt idx="490">
                  <c:v>21404</c:v>
                </c:pt>
                <c:pt idx="491">
                  <c:v>21746</c:v>
                </c:pt>
                <c:pt idx="492">
                  <c:v>22228</c:v>
                </c:pt>
                <c:pt idx="493">
                  <c:v>22598</c:v>
                </c:pt>
                <c:pt idx="494">
                  <c:v>23321</c:v>
                </c:pt>
                <c:pt idx="495">
                  <c:v>22890</c:v>
                </c:pt>
                <c:pt idx="496">
                  <c:v>22521</c:v>
                </c:pt>
                <c:pt idx="497">
                  <c:v>23577</c:v>
                </c:pt>
                <c:pt idx="498">
                  <c:v>23454</c:v>
                </c:pt>
                <c:pt idx="499">
                  <c:v>23862</c:v>
                </c:pt>
                <c:pt idx="500">
                  <c:v>23955</c:v>
                </c:pt>
                <c:pt idx="501">
                  <c:v>24736</c:v>
                </c:pt>
                <c:pt idx="502">
                  <c:v>24402</c:v>
                </c:pt>
                <c:pt idx="503">
                  <c:v>24996</c:v>
                </c:pt>
                <c:pt idx="504">
                  <c:v>25045</c:v>
                </c:pt>
                <c:pt idx="505">
                  <c:v>24478</c:v>
                </c:pt>
                <c:pt idx="506">
                  <c:v>24591</c:v>
                </c:pt>
                <c:pt idx="507">
                  <c:v>25002</c:v>
                </c:pt>
                <c:pt idx="508">
                  <c:v>24749</c:v>
                </c:pt>
                <c:pt idx="509">
                  <c:v>24352</c:v>
                </c:pt>
                <c:pt idx="510">
                  <c:v>24390</c:v>
                </c:pt>
                <c:pt idx="511">
                  <c:v>24386</c:v>
                </c:pt>
                <c:pt idx="512">
                  <c:v>23874</c:v>
                </c:pt>
                <c:pt idx="513">
                  <c:v>24323</c:v>
                </c:pt>
                <c:pt idx="514">
                  <c:v>24591</c:v>
                </c:pt>
                <c:pt idx="515">
                  <c:v>24625</c:v>
                </c:pt>
                <c:pt idx="516">
                  <c:v>24715</c:v>
                </c:pt>
                <c:pt idx="517">
                  <c:v>24208</c:v>
                </c:pt>
                <c:pt idx="518">
                  <c:v>24460</c:v>
                </c:pt>
                <c:pt idx="519">
                  <c:v>24295</c:v>
                </c:pt>
                <c:pt idx="520">
                  <c:v>24256</c:v>
                </c:pt>
                <c:pt idx="521">
                  <c:v>24179</c:v>
                </c:pt>
                <c:pt idx="522">
                  <c:v>23919</c:v>
                </c:pt>
                <c:pt idx="523">
                  <c:v>24191</c:v>
                </c:pt>
                <c:pt idx="524">
                  <c:v>24017</c:v>
                </c:pt>
                <c:pt idx="525">
                  <c:v>24149</c:v>
                </c:pt>
                <c:pt idx="526">
                  <c:v>24155</c:v>
                </c:pt>
                <c:pt idx="527">
                  <c:v>24695</c:v>
                </c:pt>
                <c:pt idx="528">
                  <c:v>24000</c:v>
                </c:pt>
                <c:pt idx="529">
                  <c:v>23749</c:v>
                </c:pt>
                <c:pt idx="530">
                  <c:v>23552</c:v>
                </c:pt>
                <c:pt idx="531">
                  <c:v>23026</c:v>
                </c:pt>
                <c:pt idx="532">
                  <c:v>22111</c:v>
                </c:pt>
                <c:pt idx="533">
                  <c:v>22757</c:v>
                </c:pt>
                <c:pt idx="534">
                  <c:v>21654</c:v>
                </c:pt>
                <c:pt idx="535">
                  <c:v>21307</c:v>
                </c:pt>
                <c:pt idx="536">
                  <c:v>21778</c:v>
                </c:pt>
                <c:pt idx="537">
                  <c:v>21343</c:v>
                </c:pt>
                <c:pt idx="538">
                  <c:v>21495</c:v>
                </c:pt>
                <c:pt idx="539">
                  <c:v>20401</c:v>
                </c:pt>
                <c:pt idx="540">
                  <c:v>20246</c:v>
                </c:pt>
                <c:pt idx="541">
                  <c:v>19800</c:v>
                </c:pt>
                <c:pt idx="542">
                  <c:v>19482</c:v>
                </c:pt>
                <c:pt idx="543">
                  <c:v>19103</c:v>
                </c:pt>
                <c:pt idx="544">
                  <c:v>18920</c:v>
                </c:pt>
                <c:pt idx="545">
                  <c:v>19005</c:v>
                </c:pt>
                <c:pt idx="546">
                  <c:v>17813</c:v>
                </c:pt>
                <c:pt idx="547">
                  <c:v>17262</c:v>
                </c:pt>
                <c:pt idx="548">
                  <c:v>19475</c:v>
                </c:pt>
                <c:pt idx="549">
                  <c:v>20171</c:v>
                </c:pt>
                <c:pt idx="550">
                  <c:v>20772</c:v>
                </c:pt>
                <c:pt idx="551">
                  <c:v>20852</c:v>
                </c:pt>
                <c:pt idx="552">
                  <c:v>21376</c:v>
                </c:pt>
                <c:pt idx="553">
                  <c:v>22124</c:v>
                </c:pt>
                <c:pt idx="554">
                  <c:v>22545</c:v>
                </c:pt>
                <c:pt idx="555">
                  <c:v>22178</c:v>
                </c:pt>
                <c:pt idx="556">
                  <c:v>22714</c:v>
                </c:pt>
                <c:pt idx="557">
                  <c:v>23130</c:v>
                </c:pt>
                <c:pt idx="558">
                  <c:v>24087</c:v>
                </c:pt>
                <c:pt idx="559">
                  <c:v>23999</c:v>
                </c:pt>
                <c:pt idx="560">
                  <c:v>24045</c:v>
                </c:pt>
                <c:pt idx="561">
                  <c:v>23406</c:v>
                </c:pt>
                <c:pt idx="562">
                  <c:v>22981</c:v>
                </c:pt>
                <c:pt idx="563">
                  <c:v>22908</c:v>
                </c:pt>
                <c:pt idx="564">
                  <c:v>22969</c:v>
                </c:pt>
                <c:pt idx="565">
                  <c:v>23237</c:v>
                </c:pt>
                <c:pt idx="566">
                  <c:v>23725</c:v>
                </c:pt>
                <c:pt idx="567">
                  <c:v>23757</c:v>
                </c:pt>
                <c:pt idx="568">
                  <c:v>23693</c:v>
                </c:pt>
                <c:pt idx="569">
                  <c:v>23894</c:v>
                </c:pt>
                <c:pt idx="570">
                  <c:v>24072</c:v>
                </c:pt>
                <c:pt idx="571">
                  <c:v>23981</c:v>
                </c:pt>
                <c:pt idx="572">
                  <c:v>24084</c:v>
                </c:pt>
                <c:pt idx="573">
                  <c:v>23893</c:v>
                </c:pt>
                <c:pt idx="574">
                  <c:v>23789</c:v>
                </c:pt>
                <c:pt idx="575">
                  <c:v>23655</c:v>
                </c:pt>
                <c:pt idx="576">
                  <c:v>23427</c:v>
                </c:pt>
                <c:pt idx="577">
                  <c:v>23493</c:v>
                </c:pt>
                <c:pt idx="578">
                  <c:v>23434</c:v>
                </c:pt>
                <c:pt idx="579">
                  <c:v>23453</c:v>
                </c:pt>
                <c:pt idx="580">
                  <c:v>22800</c:v>
                </c:pt>
                <c:pt idx="581">
                  <c:v>23276</c:v>
                </c:pt>
                <c:pt idx="582">
                  <c:v>23314</c:v>
                </c:pt>
                <c:pt idx="583">
                  <c:v>23386</c:v>
                </c:pt>
                <c:pt idx="584">
                  <c:v>23719</c:v>
                </c:pt>
                <c:pt idx="585">
                  <c:v>23247</c:v>
                </c:pt>
                <c:pt idx="586">
                  <c:v>23270</c:v>
                </c:pt>
                <c:pt idx="587">
                  <c:v>23342</c:v>
                </c:pt>
                <c:pt idx="588">
                  <c:v>22763</c:v>
                </c:pt>
                <c:pt idx="589">
                  <c:v>22582</c:v>
                </c:pt>
                <c:pt idx="590">
                  <c:v>22031</c:v>
                </c:pt>
                <c:pt idx="591">
                  <c:v>22316</c:v>
                </c:pt>
                <c:pt idx="592">
                  <c:v>22233</c:v>
                </c:pt>
                <c:pt idx="593">
                  <c:v>21610</c:v>
                </c:pt>
                <c:pt idx="594">
                  <c:v>22036</c:v>
                </c:pt>
                <c:pt idx="595">
                  <c:v>21087</c:v>
                </c:pt>
                <c:pt idx="596">
                  <c:v>21569</c:v>
                </c:pt>
                <c:pt idx="597">
                  <c:v>21119</c:v>
                </c:pt>
                <c:pt idx="598">
                  <c:v>20327</c:v>
                </c:pt>
                <c:pt idx="599">
                  <c:v>19497</c:v>
                </c:pt>
                <c:pt idx="600">
                  <c:v>19091</c:v>
                </c:pt>
                <c:pt idx="601">
                  <c:v>18928</c:v>
                </c:pt>
                <c:pt idx="602">
                  <c:v>18219</c:v>
                </c:pt>
                <c:pt idx="603">
                  <c:v>17154</c:v>
                </c:pt>
                <c:pt idx="604">
                  <c:v>16606</c:v>
                </c:pt>
                <c:pt idx="605">
                  <c:v>16104</c:v>
                </c:pt>
                <c:pt idx="606">
                  <c:v>16364</c:v>
                </c:pt>
                <c:pt idx="607">
                  <c:v>16390</c:v>
                </c:pt>
                <c:pt idx="608">
                  <c:v>16463</c:v>
                </c:pt>
                <c:pt idx="609">
                  <c:v>16464</c:v>
                </c:pt>
                <c:pt idx="610">
                  <c:v>16546</c:v>
                </c:pt>
                <c:pt idx="611">
                  <c:v>16904</c:v>
                </c:pt>
                <c:pt idx="612">
                  <c:v>17185</c:v>
                </c:pt>
                <c:pt idx="613">
                  <c:v>17538</c:v>
                </c:pt>
                <c:pt idx="614">
                  <c:v>17552</c:v>
                </c:pt>
                <c:pt idx="615">
                  <c:v>17638</c:v>
                </c:pt>
                <c:pt idx="616">
                  <c:v>17645</c:v>
                </c:pt>
                <c:pt idx="617">
                  <c:v>17639</c:v>
                </c:pt>
                <c:pt idx="618">
                  <c:v>17692</c:v>
                </c:pt>
                <c:pt idx="619">
                  <c:v>17909</c:v>
                </c:pt>
                <c:pt idx="620">
                  <c:v>17928</c:v>
                </c:pt>
                <c:pt idx="621">
                  <c:v>17871</c:v>
                </c:pt>
                <c:pt idx="622">
                  <c:v>17857</c:v>
                </c:pt>
                <c:pt idx="623">
                  <c:v>17856</c:v>
                </c:pt>
                <c:pt idx="624">
                  <c:v>17862</c:v>
                </c:pt>
                <c:pt idx="625">
                  <c:v>17903</c:v>
                </c:pt>
                <c:pt idx="626">
                  <c:v>17937</c:v>
                </c:pt>
                <c:pt idx="627">
                  <c:v>17814</c:v>
                </c:pt>
                <c:pt idx="628">
                  <c:v>17997</c:v>
                </c:pt>
                <c:pt idx="629">
                  <c:v>17884</c:v>
                </c:pt>
                <c:pt idx="630">
                  <c:v>17755</c:v>
                </c:pt>
                <c:pt idx="631">
                  <c:v>17819</c:v>
                </c:pt>
                <c:pt idx="632">
                  <c:v>17861</c:v>
                </c:pt>
                <c:pt idx="633">
                  <c:v>17919</c:v>
                </c:pt>
                <c:pt idx="634">
                  <c:v>17873</c:v>
                </c:pt>
                <c:pt idx="635">
                  <c:v>17780</c:v>
                </c:pt>
                <c:pt idx="636">
                  <c:v>17853</c:v>
                </c:pt>
                <c:pt idx="637">
                  <c:v>17505</c:v>
                </c:pt>
                <c:pt idx="638">
                  <c:v>17455</c:v>
                </c:pt>
                <c:pt idx="639">
                  <c:v>17453</c:v>
                </c:pt>
                <c:pt idx="640">
                  <c:v>17480</c:v>
                </c:pt>
                <c:pt idx="641">
                  <c:v>19133</c:v>
                </c:pt>
                <c:pt idx="642">
                  <c:v>18678</c:v>
                </c:pt>
                <c:pt idx="643">
                  <c:v>18501</c:v>
                </c:pt>
                <c:pt idx="644">
                  <c:v>18995</c:v>
                </c:pt>
                <c:pt idx="645">
                  <c:v>17862</c:v>
                </c:pt>
                <c:pt idx="646">
                  <c:v>22060</c:v>
                </c:pt>
                <c:pt idx="647">
                  <c:v>22095</c:v>
                </c:pt>
                <c:pt idx="648">
                  <c:v>22712</c:v>
                </c:pt>
                <c:pt idx="649">
                  <c:v>22167</c:v>
                </c:pt>
                <c:pt idx="650">
                  <c:v>22481</c:v>
                </c:pt>
                <c:pt idx="651">
                  <c:v>22429</c:v>
                </c:pt>
                <c:pt idx="652">
                  <c:v>22445</c:v>
                </c:pt>
                <c:pt idx="653">
                  <c:v>22475</c:v>
                </c:pt>
                <c:pt idx="654">
                  <c:v>22797</c:v>
                </c:pt>
                <c:pt idx="655">
                  <c:v>23139</c:v>
                </c:pt>
                <c:pt idx="656">
                  <c:v>22747</c:v>
                </c:pt>
                <c:pt idx="657">
                  <c:v>22752</c:v>
                </c:pt>
                <c:pt idx="658">
                  <c:v>23058</c:v>
                </c:pt>
                <c:pt idx="659">
                  <c:v>24253</c:v>
                </c:pt>
                <c:pt idx="660">
                  <c:v>23511</c:v>
                </c:pt>
                <c:pt idx="661">
                  <c:v>22927</c:v>
                </c:pt>
                <c:pt idx="662">
                  <c:v>22948</c:v>
                </c:pt>
                <c:pt idx="663">
                  <c:v>23041</c:v>
                </c:pt>
                <c:pt idx="664">
                  <c:v>23300</c:v>
                </c:pt>
                <c:pt idx="665">
                  <c:v>22835</c:v>
                </c:pt>
                <c:pt idx="666">
                  <c:v>22894</c:v>
                </c:pt>
                <c:pt idx="667">
                  <c:v>23537</c:v>
                </c:pt>
                <c:pt idx="668">
                  <c:v>23266</c:v>
                </c:pt>
                <c:pt idx="669">
                  <c:v>23209</c:v>
                </c:pt>
                <c:pt idx="670">
                  <c:v>23811</c:v>
                </c:pt>
                <c:pt idx="671">
                  <c:v>23719</c:v>
                </c:pt>
                <c:pt idx="672">
                  <c:v>23630</c:v>
                </c:pt>
                <c:pt idx="673">
                  <c:v>23545</c:v>
                </c:pt>
                <c:pt idx="674">
                  <c:v>23586</c:v>
                </c:pt>
                <c:pt idx="675">
                  <c:v>23491</c:v>
                </c:pt>
                <c:pt idx="676">
                  <c:v>23421</c:v>
                </c:pt>
                <c:pt idx="677">
                  <c:v>23564</c:v>
                </c:pt>
                <c:pt idx="678">
                  <c:v>24051</c:v>
                </c:pt>
                <c:pt idx="679">
                  <c:v>23922</c:v>
                </c:pt>
                <c:pt idx="680">
                  <c:v>23919</c:v>
                </c:pt>
                <c:pt idx="681">
                  <c:v>24174</c:v>
                </c:pt>
                <c:pt idx="682">
                  <c:v>23476</c:v>
                </c:pt>
                <c:pt idx="683">
                  <c:v>23310</c:v>
                </c:pt>
                <c:pt idx="684">
                  <c:v>23562</c:v>
                </c:pt>
                <c:pt idx="685">
                  <c:v>23345</c:v>
                </c:pt>
                <c:pt idx="686">
                  <c:v>23099</c:v>
                </c:pt>
                <c:pt idx="687">
                  <c:v>22928</c:v>
                </c:pt>
                <c:pt idx="688">
                  <c:v>23007</c:v>
                </c:pt>
                <c:pt idx="689">
                  <c:v>22883</c:v>
                </c:pt>
                <c:pt idx="690">
                  <c:v>23061</c:v>
                </c:pt>
                <c:pt idx="691">
                  <c:v>23422</c:v>
                </c:pt>
                <c:pt idx="692">
                  <c:v>23525</c:v>
                </c:pt>
                <c:pt idx="693">
                  <c:v>23288</c:v>
                </c:pt>
                <c:pt idx="694">
                  <c:v>23497</c:v>
                </c:pt>
                <c:pt idx="695">
                  <c:v>23639</c:v>
                </c:pt>
                <c:pt idx="696">
                  <c:v>23832</c:v>
                </c:pt>
                <c:pt idx="697">
                  <c:v>23740</c:v>
                </c:pt>
                <c:pt idx="698">
                  <c:v>23538</c:v>
                </c:pt>
                <c:pt idx="699">
                  <c:v>24278</c:v>
                </c:pt>
                <c:pt idx="700">
                  <c:v>24639</c:v>
                </c:pt>
                <c:pt idx="701">
                  <c:v>24903</c:v>
                </c:pt>
                <c:pt idx="702">
                  <c:v>24578</c:v>
                </c:pt>
                <c:pt idx="703">
                  <c:v>23430</c:v>
                </c:pt>
                <c:pt idx="704">
                  <c:v>24151</c:v>
                </c:pt>
                <c:pt idx="705">
                  <c:v>24197</c:v>
                </c:pt>
                <c:pt idx="706">
                  <c:v>23770</c:v>
                </c:pt>
                <c:pt idx="707">
                  <c:v>23965</c:v>
                </c:pt>
                <c:pt idx="708">
                  <c:v>23572</c:v>
                </c:pt>
                <c:pt idx="709">
                  <c:v>23986</c:v>
                </c:pt>
                <c:pt idx="710">
                  <c:v>23627</c:v>
                </c:pt>
                <c:pt idx="711">
                  <c:v>22989</c:v>
                </c:pt>
                <c:pt idx="712">
                  <c:v>23225</c:v>
                </c:pt>
                <c:pt idx="713">
                  <c:v>23210</c:v>
                </c:pt>
                <c:pt idx="714">
                  <c:v>23616</c:v>
                </c:pt>
                <c:pt idx="715">
                  <c:v>23396</c:v>
                </c:pt>
                <c:pt idx="716">
                  <c:v>22539</c:v>
                </c:pt>
                <c:pt idx="717">
                  <c:v>22451</c:v>
                </c:pt>
                <c:pt idx="718">
                  <c:v>22639</c:v>
                </c:pt>
                <c:pt idx="719">
                  <c:v>22552</c:v>
                </c:pt>
                <c:pt idx="720">
                  <c:v>22174</c:v>
                </c:pt>
                <c:pt idx="721">
                  <c:v>22125</c:v>
                </c:pt>
                <c:pt idx="722">
                  <c:v>22581</c:v>
                </c:pt>
                <c:pt idx="723">
                  <c:v>23125</c:v>
                </c:pt>
                <c:pt idx="724">
                  <c:v>23456</c:v>
                </c:pt>
                <c:pt idx="725">
                  <c:v>22466</c:v>
                </c:pt>
                <c:pt idx="726">
                  <c:v>23225</c:v>
                </c:pt>
                <c:pt idx="727">
                  <c:v>23377</c:v>
                </c:pt>
                <c:pt idx="728">
                  <c:v>22954</c:v>
                </c:pt>
                <c:pt idx="729">
                  <c:v>22361</c:v>
                </c:pt>
                <c:pt idx="730">
                  <c:v>22329</c:v>
                </c:pt>
                <c:pt idx="731">
                  <c:v>22406</c:v>
                </c:pt>
                <c:pt idx="732">
                  <c:v>22456</c:v>
                </c:pt>
                <c:pt idx="733">
                  <c:v>22451</c:v>
                </c:pt>
                <c:pt idx="734">
                  <c:v>22049</c:v>
                </c:pt>
                <c:pt idx="735">
                  <c:v>21645</c:v>
                </c:pt>
                <c:pt idx="736">
                  <c:v>21663</c:v>
                </c:pt>
                <c:pt idx="737">
                  <c:v>22240</c:v>
                </c:pt>
                <c:pt idx="738">
                  <c:v>22151</c:v>
                </c:pt>
                <c:pt idx="739">
                  <c:v>22111</c:v>
                </c:pt>
                <c:pt idx="740">
                  <c:v>22377</c:v>
                </c:pt>
                <c:pt idx="741">
                  <c:v>22036</c:v>
                </c:pt>
                <c:pt idx="742">
                  <c:v>21988</c:v>
                </c:pt>
                <c:pt idx="743">
                  <c:v>21400</c:v>
                </c:pt>
                <c:pt idx="744">
                  <c:v>21598</c:v>
                </c:pt>
                <c:pt idx="745">
                  <c:v>21700</c:v>
                </c:pt>
                <c:pt idx="746">
                  <c:v>21622</c:v>
                </c:pt>
                <c:pt idx="747">
                  <c:v>21845</c:v>
                </c:pt>
                <c:pt idx="748">
                  <c:v>21805</c:v>
                </c:pt>
                <c:pt idx="749">
                  <c:v>21592</c:v>
                </c:pt>
                <c:pt idx="750">
                  <c:v>21521</c:v>
                </c:pt>
                <c:pt idx="751">
                  <c:v>21572</c:v>
                </c:pt>
                <c:pt idx="752">
                  <c:v>21073</c:v>
                </c:pt>
                <c:pt idx="753">
                  <c:v>20506</c:v>
                </c:pt>
                <c:pt idx="754">
                  <c:v>20410</c:v>
                </c:pt>
                <c:pt idx="755">
                  <c:v>20155</c:v>
                </c:pt>
                <c:pt idx="756">
                  <c:v>20208</c:v>
                </c:pt>
                <c:pt idx="757">
                  <c:v>19680</c:v>
                </c:pt>
                <c:pt idx="758">
                  <c:v>19781</c:v>
                </c:pt>
                <c:pt idx="759">
                  <c:v>20005</c:v>
                </c:pt>
                <c:pt idx="760">
                  <c:v>20258</c:v>
                </c:pt>
                <c:pt idx="761">
                  <c:v>20435</c:v>
                </c:pt>
                <c:pt idx="762">
                  <c:v>19987</c:v>
                </c:pt>
                <c:pt idx="763">
                  <c:v>19983</c:v>
                </c:pt>
                <c:pt idx="764">
                  <c:v>19532</c:v>
                </c:pt>
                <c:pt idx="765">
                  <c:v>20549</c:v>
                </c:pt>
                <c:pt idx="766">
                  <c:v>20211</c:v>
                </c:pt>
                <c:pt idx="767">
                  <c:v>20326</c:v>
                </c:pt>
                <c:pt idx="768">
                  <c:v>19406</c:v>
                </c:pt>
                <c:pt idx="769">
                  <c:v>19312</c:v>
                </c:pt>
                <c:pt idx="770">
                  <c:v>19311</c:v>
                </c:pt>
                <c:pt idx="771">
                  <c:v>18951</c:v>
                </c:pt>
                <c:pt idx="772">
                  <c:v>19449</c:v>
                </c:pt>
                <c:pt idx="773">
                  <c:v>18331</c:v>
                </c:pt>
                <c:pt idx="774">
                  <c:v>18573</c:v>
                </c:pt>
                <c:pt idx="775">
                  <c:v>18343</c:v>
                </c:pt>
                <c:pt idx="776">
                  <c:v>18221</c:v>
                </c:pt>
                <c:pt idx="777">
                  <c:v>18100</c:v>
                </c:pt>
                <c:pt idx="778">
                  <c:v>18133</c:v>
                </c:pt>
                <c:pt idx="779">
                  <c:v>17863</c:v>
                </c:pt>
                <c:pt idx="780">
                  <c:v>17446</c:v>
                </c:pt>
                <c:pt idx="781">
                  <c:v>18037</c:v>
                </c:pt>
                <c:pt idx="782">
                  <c:v>16929</c:v>
                </c:pt>
                <c:pt idx="783">
                  <c:v>17352</c:v>
                </c:pt>
                <c:pt idx="784">
                  <c:v>16791</c:v>
                </c:pt>
                <c:pt idx="785">
                  <c:v>16899</c:v>
                </c:pt>
                <c:pt idx="786">
                  <c:v>16595</c:v>
                </c:pt>
                <c:pt idx="787">
                  <c:v>16675</c:v>
                </c:pt>
                <c:pt idx="788">
                  <c:v>16304</c:v>
                </c:pt>
                <c:pt idx="789">
                  <c:v>16257</c:v>
                </c:pt>
                <c:pt idx="790">
                  <c:v>16197</c:v>
                </c:pt>
                <c:pt idx="791">
                  <c:v>16354</c:v>
                </c:pt>
                <c:pt idx="792">
                  <c:v>15983</c:v>
                </c:pt>
                <c:pt idx="793">
                  <c:v>15832</c:v>
                </c:pt>
                <c:pt idx="794">
                  <c:v>15715</c:v>
                </c:pt>
                <c:pt idx="795">
                  <c:v>15539</c:v>
                </c:pt>
                <c:pt idx="796">
                  <c:v>18363</c:v>
                </c:pt>
                <c:pt idx="797">
                  <c:v>18495</c:v>
                </c:pt>
                <c:pt idx="798">
                  <c:v>18483</c:v>
                </c:pt>
                <c:pt idx="799">
                  <c:v>18464</c:v>
                </c:pt>
                <c:pt idx="800">
                  <c:v>18454</c:v>
                </c:pt>
                <c:pt idx="801">
                  <c:v>18578</c:v>
                </c:pt>
                <c:pt idx="802">
                  <c:v>18155</c:v>
                </c:pt>
                <c:pt idx="803">
                  <c:v>18121</c:v>
                </c:pt>
                <c:pt idx="804">
                  <c:v>18102</c:v>
                </c:pt>
                <c:pt idx="805">
                  <c:v>18123</c:v>
                </c:pt>
                <c:pt idx="806">
                  <c:v>18210</c:v>
                </c:pt>
                <c:pt idx="807">
                  <c:v>19136</c:v>
                </c:pt>
                <c:pt idx="808">
                  <c:v>19226</c:v>
                </c:pt>
                <c:pt idx="809">
                  <c:v>19131</c:v>
                </c:pt>
                <c:pt idx="810">
                  <c:v>19122</c:v>
                </c:pt>
                <c:pt idx="811">
                  <c:v>19205</c:v>
                </c:pt>
                <c:pt idx="812">
                  <c:v>19109</c:v>
                </c:pt>
                <c:pt idx="813">
                  <c:v>19328</c:v>
                </c:pt>
                <c:pt idx="814">
                  <c:v>19193</c:v>
                </c:pt>
                <c:pt idx="815">
                  <c:v>19012</c:v>
                </c:pt>
                <c:pt idx="816">
                  <c:v>18714</c:v>
                </c:pt>
                <c:pt idx="817">
                  <c:v>18642</c:v>
                </c:pt>
                <c:pt idx="818">
                  <c:v>18576</c:v>
                </c:pt>
                <c:pt idx="819">
                  <c:v>18652</c:v>
                </c:pt>
                <c:pt idx="820">
                  <c:v>18771</c:v>
                </c:pt>
                <c:pt idx="821">
                  <c:v>18715</c:v>
                </c:pt>
                <c:pt idx="822">
                  <c:v>18899</c:v>
                </c:pt>
                <c:pt idx="823">
                  <c:v>18665</c:v>
                </c:pt>
                <c:pt idx="824">
                  <c:v>18629</c:v>
                </c:pt>
                <c:pt idx="825">
                  <c:v>18588</c:v>
                </c:pt>
                <c:pt idx="826">
                  <c:v>18580</c:v>
                </c:pt>
                <c:pt idx="827">
                  <c:v>18568</c:v>
                </c:pt>
                <c:pt idx="828">
                  <c:v>18487</c:v>
                </c:pt>
                <c:pt idx="829">
                  <c:v>18271</c:v>
                </c:pt>
                <c:pt idx="830">
                  <c:v>18355</c:v>
                </c:pt>
                <c:pt idx="831">
                  <c:v>19828</c:v>
                </c:pt>
                <c:pt idx="832">
                  <c:v>19875</c:v>
                </c:pt>
                <c:pt idx="833">
                  <c:v>19889</c:v>
                </c:pt>
                <c:pt idx="834">
                  <c:v>19878</c:v>
                </c:pt>
                <c:pt idx="835">
                  <c:v>19879</c:v>
                </c:pt>
                <c:pt idx="836">
                  <c:v>19877</c:v>
                </c:pt>
                <c:pt idx="837">
                  <c:v>19872</c:v>
                </c:pt>
                <c:pt idx="838">
                  <c:v>19877</c:v>
                </c:pt>
                <c:pt idx="839">
                  <c:v>20650</c:v>
                </c:pt>
                <c:pt idx="840">
                  <c:v>22981</c:v>
                </c:pt>
                <c:pt idx="841">
                  <c:v>23148</c:v>
                </c:pt>
                <c:pt idx="842">
                  <c:v>23387</c:v>
                </c:pt>
                <c:pt idx="843">
                  <c:v>23468</c:v>
                </c:pt>
                <c:pt idx="844">
                  <c:v>23910</c:v>
                </c:pt>
                <c:pt idx="845">
                  <c:v>23804</c:v>
                </c:pt>
                <c:pt idx="846">
                  <c:v>23770</c:v>
                </c:pt>
                <c:pt idx="847">
                  <c:v>23774</c:v>
                </c:pt>
                <c:pt idx="848">
                  <c:v>23855</c:v>
                </c:pt>
                <c:pt idx="849">
                  <c:v>24036</c:v>
                </c:pt>
                <c:pt idx="850">
                  <c:v>23805</c:v>
                </c:pt>
                <c:pt idx="851">
                  <c:v>24294</c:v>
                </c:pt>
                <c:pt idx="852">
                  <c:v>24221</c:v>
                </c:pt>
                <c:pt idx="853">
                  <c:v>24290</c:v>
                </c:pt>
                <c:pt idx="854">
                  <c:v>24129</c:v>
                </c:pt>
                <c:pt idx="855">
                  <c:v>24774</c:v>
                </c:pt>
                <c:pt idx="856">
                  <c:v>24643</c:v>
                </c:pt>
                <c:pt idx="857">
                  <c:v>24426</c:v>
                </c:pt>
                <c:pt idx="858">
                  <c:v>24379</c:v>
                </c:pt>
                <c:pt idx="859">
                  <c:v>24589</c:v>
                </c:pt>
                <c:pt idx="860">
                  <c:v>24167</c:v>
                </c:pt>
                <c:pt idx="861">
                  <c:v>23293</c:v>
                </c:pt>
                <c:pt idx="862">
                  <c:v>23132</c:v>
                </c:pt>
                <c:pt idx="863">
                  <c:v>23198</c:v>
                </c:pt>
                <c:pt idx="864">
                  <c:v>24242</c:v>
                </c:pt>
                <c:pt idx="865">
                  <c:v>23426</c:v>
                </c:pt>
                <c:pt idx="866">
                  <c:v>23734</c:v>
                </c:pt>
                <c:pt idx="867">
                  <c:v>22729</c:v>
                </c:pt>
                <c:pt idx="868">
                  <c:v>23091</c:v>
                </c:pt>
                <c:pt idx="869">
                  <c:v>22136</c:v>
                </c:pt>
                <c:pt idx="870">
                  <c:v>22726</c:v>
                </c:pt>
                <c:pt idx="871">
                  <c:v>22784</c:v>
                </c:pt>
                <c:pt idx="872">
                  <c:v>21563</c:v>
                </c:pt>
                <c:pt idx="873">
                  <c:v>21934</c:v>
                </c:pt>
                <c:pt idx="874">
                  <c:v>21110</c:v>
                </c:pt>
                <c:pt idx="875">
                  <c:v>20985</c:v>
                </c:pt>
                <c:pt idx="876">
                  <c:v>21120</c:v>
                </c:pt>
                <c:pt idx="877">
                  <c:v>20796</c:v>
                </c:pt>
                <c:pt idx="878">
                  <c:v>20215</c:v>
                </c:pt>
                <c:pt idx="879">
                  <c:v>20967</c:v>
                </c:pt>
                <c:pt idx="880">
                  <c:v>20014</c:v>
                </c:pt>
                <c:pt idx="881">
                  <c:v>20308</c:v>
                </c:pt>
                <c:pt idx="882">
                  <c:v>19227</c:v>
                </c:pt>
                <c:pt idx="883">
                  <c:v>18350</c:v>
                </c:pt>
                <c:pt idx="884">
                  <c:v>17971</c:v>
                </c:pt>
                <c:pt idx="885">
                  <c:v>17511</c:v>
                </c:pt>
                <c:pt idx="886">
                  <c:v>17147</c:v>
                </c:pt>
                <c:pt idx="887">
                  <c:v>17702</c:v>
                </c:pt>
                <c:pt idx="888">
                  <c:v>16999</c:v>
                </c:pt>
                <c:pt idx="889">
                  <c:v>15397</c:v>
                </c:pt>
                <c:pt idx="890">
                  <c:v>20347</c:v>
                </c:pt>
                <c:pt idx="891">
                  <c:v>20708</c:v>
                </c:pt>
                <c:pt idx="892">
                  <c:v>20795</c:v>
                </c:pt>
                <c:pt idx="893">
                  <c:v>20909</c:v>
                </c:pt>
                <c:pt idx="894">
                  <c:v>20591</c:v>
                </c:pt>
                <c:pt idx="895">
                  <c:v>21385</c:v>
                </c:pt>
                <c:pt idx="896">
                  <c:v>21461</c:v>
                </c:pt>
                <c:pt idx="897">
                  <c:v>22423</c:v>
                </c:pt>
                <c:pt idx="898">
                  <c:v>23029</c:v>
                </c:pt>
                <c:pt idx="899">
                  <c:v>22741</c:v>
                </c:pt>
                <c:pt idx="900">
                  <c:v>23005</c:v>
                </c:pt>
                <c:pt idx="901">
                  <c:v>23657</c:v>
                </c:pt>
                <c:pt idx="902">
                  <c:v>23274</c:v>
                </c:pt>
                <c:pt idx="903">
                  <c:v>23535</c:v>
                </c:pt>
                <c:pt idx="904">
                  <c:v>23734</c:v>
                </c:pt>
                <c:pt idx="905">
                  <c:v>23831</c:v>
                </c:pt>
                <c:pt idx="906">
                  <c:v>24035</c:v>
                </c:pt>
                <c:pt idx="907">
                  <c:v>24078</c:v>
                </c:pt>
                <c:pt idx="908">
                  <c:v>24168</c:v>
                </c:pt>
                <c:pt idx="909">
                  <c:v>24003</c:v>
                </c:pt>
                <c:pt idx="910">
                  <c:v>23944</c:v>
                </c:pt>
                <c:pt idx="911">
                  <c:v>24075</c:v>
                </c:pt>
                <c:pt idx="912">
                  <c:v>24383</c:v>
                </c:pt>
                <c:pt idx="913">
                  <c:v>24630</c:v>
                </c:pt>
                <c:pt idx="914">
                  <c:v>24411</c:v>
                </c:pt>
                <c:pt idx="915">
                  <c:v>24627</c:v>
                </c:pt>
                <c:pt idx="916">
                  <c:v>24346</c:v>
                </c:pt>
                <c:pt idx="917">
                  <c:v>24339</c:v>
                </c:pt>
                <c:pt idx="918">
                  <c:v>24204</c:v>
                </c:pt>
                <c:pt idx="919">
                  <c:v>24396</c:v>
                </c:pt>
                <c:pt idx="920">
                  <c:v>24534</c:v>
                </c:pt>
                <c:pt idx="921">
                  <c:v>24602</c:v>
                </c:pt>
                <c:pt idx="922">
                  <c:v>24555</c:v>
                </c:pt>
                <c:pt idx="923">
                  <c:v>24360</c:v>
                </c:pt>
                <c:pt idx="924">
                  <c:v>24056</c:v>
                </c:pt>
                <c:pt idx="925">
                  <c:v>24176</c:v>
                </c:pt>
                <c:pt idx="926">
                  <c:v>23871</c:v>
                </c:pt>
                <c:pt idx="927">
                  <c:v>24562</c:v>
                </c:pt>
                <c:pt idx="928">
                  <c:v>23822</c:v>
                </c:pt>
                <c:pt idx="929">
                  <c:v>24288</c:v>
                </c:pt>
                <c:pt idx="930">
                  <c:v>24201</c:v>
                </c:pt>
                <c:pt idx="931">
                  <c:v>24123</c:v>
                </c:pt>
                <c:pt idx="932">
                  <c:v>23913</c:v>
                </c:pt>
                <c:pt idx="933">
                  <c:v>23896</c:v>
                </c:pt>
                <c:pt idx="934">
                  <c:v>24080</c:v>
                </c:pt>
                <c:pt idx="935">
                  <c:v>23686</c:v>
                </c:pt>
                <c:pt idx="936">
                  <c:v>23253</c:v>
                </c:pt>
                <c:pt idx="937">
                  <c:v>23314</c:v>
                </c:pt>
                <c:pt idx="938">
                  <c:v>23107</c:v>
                </c:pt>
                <c:pt idx="939">
                  <c:v>23173</c:v>
                </c:pt>
                <c:pt idx="940">
                  <c:v>23143</c:v>
                </c:pt>
                <c:pt idx="941">
                  <c:v>22980</c:v>
                </c:pt>
                <c:pt idx="942">
                  <c:v>22837</c:v>
                </c:pt>
                <c:pt idx="943">
                  <c:v>22561</c:v>
                </c:pt>
                <c:pt idx="944">
                  <c:v>21881</c:v>
                </c:pt>
                <c:pt idx="945">
                  <c:v>21772</c:v>
                </c:pt>
                <c:pt idx="946">
                  <c:v>21116</c:v>
                </c:pt>
                <c:pt idx="947">
                  <c:v>20555</c:v>
                </c:pt>
                <c:pt idx="948">
                  <c:v>19911</c:v>
                </c:pt>
                <c:pt idx="949">
                  <c:v>19522</c:v>
                </c:pt>
                <c:pt idx="950">
                  <c:v>19243</c:v>
                </c:pt>
                <c:pt idx="951">
                  <c:v>18671</c:v>
                </c:pt>
                <c:pt idx="952">
                  <c:v>17559</c:v>
                </c:pt>
                <c:pt idx="953">
                  <c:v>17322</c:v>
                </c:pt>
                <c:pt idx="954">
                  <c:v>19686</c:v>
                </c:pt>
                <c:pt idx="955">
                  <c:v>20031</c:v>
                </c:pt>
                <c:pt idx="956">
                  <c:v>20624</c:v>
                </c:pt>
                <c:pt idx="957">
                  <c:v>20812</c:v>
                </c:pt>
                <c:pt idx="958">
                  <c:v>20710</c:v>
                </c:pt>
                <c:pt idx="959">
                  <c:v>20922</c:v>
                </c:pt>
                <c:pt idx="960">
                  <c:v>20479</c:v>
                </c:pt>
                <c:pt idx="961">
                  <c:v>20924</c:v>
                </c:pt>
                <c:pt idx="962">
                  <c:v>21390</c:v>
                </c:pt>
                <c:pt idx="963">
                  <c:v>21917</c:v>
                </c:pt>
                <c:pt idx="964">
                  <c:v>22141</c:v>
                </c:pt>
                <c:pt idx="965">
                  <c:v>21945</c:v>
                </c:pt>
                <c:pt idx="966">
                  <c:v>22373</c:v>
                </c:pt>
                <c:pt idx="967">
                  <c:v>23442</c:v>
                </c:pt>
                <c:pt idx="968">
                  <c:v>23304</c:v>
                </c:pt>
                <c:pt idx="969">
                  <c:v>23643</c:v>
                </c:pt>
                <c:pt idx="970">
                  <c:v>24217</c:v>
                </c:pt>
                <c:pt idx="971">
                  <c:v>24227</c:v>
                </c:pt>
                <c:pt idx="972">
                  <c:v>24703</c:v>
                </c:pt>
                <c:pt idx="973">
                  <c:v>25049</c:v>
                </c:pt>
                <c:pt idx="974">
                  <c:v>24654</c:v>
                </c:pt>
                <c:pt idx="975">
                  <c:v>24925</c:v>
                </c:pt>
                <c:pt idx="976">
                  <c:v>24702</c:v>
                </c:pt>
                <c:pt idx="977">
                  <c:v>23824</c:v>
                </c:pt>
                <c:pt idx="978">
                  <c:v>24054</c:v>
                </c:pt>
                <c:pt idx="979">
                  <c:v>23906</c:v>
                </c:pt>
                <c:pt idx="980">
                  <c:v>23883</c:v>
                </c:pt>
                <c:pt idx="981">
                  <c:v>23696</c:v>
                </c:pt>
                <c:pt idx="982">
                  <c:v>23825</c:v>
                </c:pt>
                <c:pt idx="983">
                  <c:v>23110</c:v>
                </c:pt>
                <c:pt idx="984">
                  <c:v>23160</c:v>
                </c:pt>
                <c:pt idx="985">
                  <c:v>23777</c:v>
                </c:pt>
                <c:pt idx="986">
                  <c:v>24224</c:v>
                </c:pt>
                <c:pt idx="987">
                  <c:v>24241</c:v>
                </c:pt>
                <c:pt idx="988">
                  <c:v>24035</c:v>
                </c:pt>
                <c:pt idx="989">
                  <c:v>24081</c:v>
                </c:pt>
                <c:pt idx="990">
                  <c:v>23988</c:v>
                </c:pt>
                <c:pt idx="991">
                  <c:v>23222</c:v>
                </c:pt>
                <c:pt idx="992">
                  <c:v>23876</c:v>
                </c:pt>
                <c:pt idx="993">
                  <c:v>24085</c:v>
                </c:pt>
                <c:pt idx="994">
                  <c:v>23210</c:v>
                </c:pt>
                <c:pt idx="995">
                  <c:v>23770</c:v>
                </c:pt>
                <c:pt idx="996">
                  <c:v>23689</c:v>
                </c:pt>
                <c:pt idx="997">
                  <c:v>23473</c:v>
                </c:pt>
                <c:pt idx="998">
                  <c:v>23505</c:v>
                </c:pt>
                <c:pt idx="999">
                  <c:v>23400</c:v>
                </c:pt>
                <c:pt idx="1000">
                  <c:v>22991</c:v>
                </c:pt>
                <c:pt idx="1001">
                  <c:v>23569</c:v>
                </c:pt>
                <c:pt idx="1002">
                  <c:v>22855</c:v>
                </c:pt>
                <c:pt idx="1003">
                  <c:v>22978</c:v>
                </c:pt>
                <c:pt idx="1004">
                  <c:v>23327</c:v>
                </c:pt>
                <c:pt idx="1005">
                  <c:v>22456</c:v>
                </c:pt>
                <c:pt idx="1006">
                  <c:v>22235</c:v>
                </c:pt>
                <c:pt idx="1007">
                  <c:v>21929</c:v>
                </c:pt>
                <c:pt idx="1008">
                  <c:v>21613</c:v>
                </c:pt>
                <c:pt idx="1009">
                  <c:v>21350</c:v>
                </c:pt>
                <c:pt idx="1010">
                  <c:v>21339</c:v>
                </c:pt>
                <c:pt idx="1011">
                  <c:v>22852</c:v>
                </c:pt>
                <c:pt idx="1012">
                  <c:v>21253</c:v>
                </c:pt>
                <c:pt idx="1013">
                  <c:v>21560</c:v>
                </c:pt>
                <c:pt idx="1014">
                  <c:v>20557</c:v>
                </c:pt>
                <c:pt idx="1015">
                  <c:v>20734</c:v>
                </c:pt>
                <c:pt idx="1016">
                  <c:v>19489</c:v>
                </c:pt>
                <c:pt idx="1017">
                  <c:v>19378</c:v>
                </c:pt>
                <c:pt idx="1018">
                  <c:v>18739</c:v>
                </c:pt>
                <c:pt idx="1019">
                  <c:v>18366</c:v>
                </c:pt>
                <c:pt idx="1020">
                  <c:v>17936</c:v>
                </c:pt>
                <c:pt idx="1021">
                  <c:v>17658</c:v>
                </c:pt>
                <c:pt idx="1022">
                  <c:v>16882</c:v>
                </c:pt>
                <c:pt idx="1023">
                  <c:v>16215</c:v>
                </c:pt>
                <c:pt idx="1024">
                  <c:v>15360</c:v>
                </c:pt>
                <c:pt idx="1025">
                  <c:v>18162</c:v>
                </c:pt>
                <c:pt idx="1026">
                  <c:v>18482</c:v>
                </c:pt>
                <c:pt idx="1027">
                  <c:v>18661</c:v>
                </c:pt>
                <c:pt idx="1028">
                  <c:v>18824</c:v>
                </c:pt>
                <c:pt idx="1029">
                  <c:v>19049</c:v>
                </c:pt>
                <c:pt idx="1030">
                  <c:v>19213</c:v>
                </c:pt>
                <c:pt idx="1031">
                  <c:v>19244</c:v>
                </c:pt>
                <c:pt idx="1032">
                  <c:v>19305</c:v>
                </c:pt>
                <c:pt idx="1033">
                  <c:v>19345</c:v>
                </c:pt>
                <c:pt idx="1034">
                  <c:v>19785</c:v>
                </c:pt>
                <c:pt idx="1035">
                  <c:v>20208</c:v>
                </c:pt>
                <c:pt idx="1036">
                  <c:v>20820</c:v>
                </c:pt>
                <c:pt idx="1037">
                  <c:v>20477</c:v>
                </c:pt>
                <c:pt idx="1038">
                  <c:v>21721</c:v>
                </c:pt>
                <c:pt idx="1039">
                  <c:v>21480</c:v>
                </c:pt>
                <c:pt idx="1040">
                  <c:v>20668</c:v>
                </c:pt>
                <c:pt idx="1041">
                  <c:v>21072</c:v>
                </c:pt>
                <c:pt idx="1042">
                  <c:v>20890</c:v>
                </c:pt>
                <c:pt idx="1043">
                  <c:v>21294</c:v>
                </c:pt>
                <c:pt idx="1044">
                  <c:v>21045</c:v>
                </c:pt>
                <c:pt idx="1045">
                  <c:v>21059</c:v>
                </c:pt>
                <c:pt idx="1046">
                  <c:v>20963</c:v>
                </c:pt>
                <c:pt idx="1047">
                  <c:v>21280</c:v>
                </c:pt>
                <c:pt idx="1048">
                  <c:v>21708</c:v>
                </c:pt>
                <c:pt idx="1049">
                  <c:v>22017</c:v>
                </c:pt>
                <c:pt idx="1050">
                  <c:v>21470</c:v>
                </c:pt>
                <c:pt idx="1051">
                  <c:v>21499</c:v>
                </c:pt>
                <c:pt idx="1052">
                  <c:v>21450</c:v>
                </c:pt>
                <c:pt idx="1053">
                  <c:v>21149</c:v>
                </c:pt>
                <c:pt idx="1054">
                  <c:v>21367</c:v>
                </c:pt>
                <c:pt idx="1055">
                  <c:v>21533</c:v>
                </c:pt>
                <c:pt idx="1056">
                  <c:v>21391</c:v>
                </c:pt>
                <c:pt idx="1057">
                  <c:v>22443</c:v>
                </c:pt>
                <c:pt idx="1058">
                  <c:v>21543</c:v>
                </c:pt>
                <c:pt idx="1059">
                  <c:v>20914</c:v>
                </c:pt>
                <c:pt idx="1060">
                  <c:v>20684</c:v>
                </c:pt>
                <c:pt idx="1061">
                  <c:v>20911</c:v>
                </c:pt>
                <c:pt idx="1062">
                  <c:v>21272</c:v>
                </c:pt>
                <c:pt idx="1063">
                  <c:v>21421</c:v>
                </c:pt>
                <c:pt idx="1064">
                  <c:v>21707</c:v>
                </c:pt>
                <c:pt idx="1065">
                  <c:v>21161</c:v>
                </c:pt>
                <c:pt idx="1066">
                  <c:v>20914</c:v>
                </c:pt>
                <c:pt idx="1067">
                  <c:v>21230</c:v>
                </c:pt>
                <c:pt idx="1068">
                  <c:v>21404</c:v>
                </c:pt>
                <c:pt idx="1069">
                  <c:v>21610</c:v>
                </c:pt>
                <c:pt idx="1070">
                  <c:v>22078</c:v>
                </c:pt>
                <c:pt idx="1071">
                  <c:v>21478</c:v>
                </c:pt>
                <c:pt idx="1072">
                  <c:v>21552</c:v>
                </c:pt>
                <c:pt idx="1073">
                  <c:v>21498</c:v>
                </c:pt>
                <c:pt idx="1074">
                  <c:v>21345</c:v>
                </c:pt>
                <c:pt idx="1075">
                  <c:v>21528</c:v>
                </c:pt>
                <c:pt idx="1076">
                  <c:v>21527</c:v>
                </c:pt>
                <c:pt idx="1077">
                  <c:v>21818</c:v>
                </c:pt>
                <c:pt idx="1078">
                  <c:v>21221</c:v>
                </c:pt>
                <c:pt idx="1079">
                  <c:v>21324</c:v>
                </c:pt>
                <c:pt idx="1080">
                  <c:v>21193</c:v>
                </c:pt>
                <c:pt idx="1081">
                  <c:v>21104</c:v>
                </c:pt>
                <c:pt idx="1082">
                  <c:v>21511</c:v>
                </c:pt>
                <c:pt idx="1083">
                  <c:v>21427</c:v>
                </c:pt>
                <c:pt idx="1084">
                  <c:v>22182</c:v>
                </c:pt>
                <c:pt idx="1085">
                  <c:v>22547</c:v>
                </c:pt>
                <c:pt idx="1086">
                  <c:v>22360</c:v>
                </c:pt>
                <c:pt idx="1087">
                  <c:v>22270</c:v>
                </c:pt>
                <c:pt idx="1088">
                  <c:v>22275</c:v>
                </c:pt>
                <c:pt idx="1089">
                  <c:v>23010</c:v>
                </c:pt>
                <c:pt idx="1090">
                  <c:v>22365</c:v>
                </c:pt>
                <c:pt idx="1091">
                  <c:v>22019</c:v>
                </c:pt>
                <c:pt idx="1092">
                  <c:v>21062</c:v>
                </c:pt>
                <c:pt idx="1093">
                  <c:v>21476</c:v>
                </c:pt>
                <c:pt idx="1094">
                  <c:v>23248</c:v>
                </c:pt>
                <c:pt idx="1095">
                  <c:v>23428</c:v>
                </c:pt>
                <c:pt idx="1096">
                  <c:v>22428</c:v>
                </c:pt>
                <c:pt idx="1097">
                  <c:v>21969</c:v>
                </c:pt>
                <c:pt idx="1098">
                  <c:v>22212</c:v>
                </c:pt>
                <c:pt idx="1099">
                  <c:v>21563</c:v>
                </c:pt>
                <c:pt idx="1100">
                  <c:v>22819</c:v>
                </c:pt>
                <c:pt idx="1101">
                  <c:v>21987</c:v>
                </c:pt>
                <c:pt idx="1102">
                  <c:v>21357</c:v>
                </c:pt>
                <c:pt idx="1103">
                  <c:v>21857</c:v>
                </c:pt>
                <c:pt idx="1104">
                  <c:v>20686</c:v>
                </c:pt>
                <c:pt idx="1105">
                  <c:v>22108</c:v>
                </c:pt>
                <c:pt idx="1106">
                  <c:v>20095</c:v>
                </c:pt>
                <c:pt idx="1107">
                  <c:v>20959</c:v>
                </c:pt>
                <c:pt idx="1108">
                  <c:v>19324</c:v>
                </c:pt>
                <c:pt idx="1109">
                  <c:v>20846</c:v>
                </c:pt>
                <c:pt idx="1110">
                  <c:v>19290</c:v>
                </c:pt>
                <c:pt idx="1111">
                  <c:v>19676</c:v>
                </c:pt>
                <c:pt idx="1112">
                  <c:v>19051</c:v>
                </c:pt>
                <c:pt idx="1113">
                  <c:v>19866</c:v>
                </c:pt>
                <c:pt idx="1114">
                  <c:v>19192</c:v>
                </c:pt>
                <c:pt idx="1115">
                  <c:v>19290</c:v>
                </c:pt>
                <c:pt idx="1116">
                  <c:v>18642</c:v>
                </c:pt>
                <c:pt idx="1117">
                  <c:v>19044</c:v>
                </c:pt>
                <c:pt idx="1118">
                  <c:v>18197</c:v>
                </c:pt>
                <c:pt idx="1119">
                  <c:v>18793</c:v>
                </c:pt>
                <c:pt idx="1120">
                  <c:v>17700</c:v>
                </c:pt>
                <c:pt idx="1121">
                  <c:v>17866</c:v>
                </c:pt>
                <c:pt idx="1122">
                  <c:v>17076</c:v>
                </c:pt>
                <c:pt idx="1123">
                  <c:v>16236</c:v>
                </c:pt>
                <c:pt idx="1124">
                  <c:v>16270</c:v>
                </c:pt>
                <c:pt idx="1125">
                  <c:v>16989</c:v>
                </c:pt>
                <c:pt idx="1126">
                  <c:v>15385</c:v>
                </c:pt>
                <c:pt idx="1127">
                  <c:v>15879</c:v>
                </c:pt>
                <c:pt idx="1128">
                  <c:v>16323</c:v>
                </c:pt>
                <c:pt idx="1129">
                  <c:v>19208</c:v>
                </c:pt>
                <c:pt idx="1130">
                  <c:v>19246</c:v>
                </c:pt>
                <c:pt idx="1131">
                  <c:v>20395</c:v>
                </c:pt>
                <c:pt idx="1132">
                  <c:v>20679</c:v>
                </c:pt>
                <c:pt idx="1133">
                  <c:v>20634</c:v>
                </c:pt>
                <c:pt idx="1134">
                  <c:v>20743</c:v>
                </c:pt>
                <c:pt idx="1135">
                  <c:v>20630</c:v>
                </c:pt>
                <c:pt idx="1136">
                  <c:v>20602</c:v>
                </c:pt>
                <c:pt idx="1137">
                  <c:v>20368</c:v>
                </c:pt>
                <c:pt idx="1138">
                  <c:v>20340</c:v>
                </c:pt>
                <c:pt idx="1139">
                  <c:v>20526</c:v>
                </c:pt>
                <c:pt idx="1140">
                  <c:v>20766</c:v>
                </c:pt>
                <c:pt idx="1141">
                  <c:v>20294</c:v>
                </c:pt>
                <c:pt idx="1142">
                  <c:v>20305</c:v>
                </c:pt>
                <c:pt idx="1143">
                  <c:v>20336</c:v>
                </c:pt>
                <c:pt idx="1144">
                  <c:v>20424</c:v>
                </c:pt>
                <c:pt idx="1145">
                  <c:v>20290</c:v>
                </c:pt>
                <c:pt idx="1146">
                  <c:v>20345</c:v>
                </c:pt>
                <c:pt idx="1147">
                  <c:v>20597</c:v>
                </c:pt>
                <c:pt idx="1148">
                  <c:v>20351</c:v>
                </c:pt>
                <c:pt idx="1149">
                  <c:v>20300</c:v>
                </c:pt>
                <c:pt idx="1150">
                  <c:v>21342</c:v>
                </c:pt>
                <c:pt idx="1151">
                  <c:v>20791</c:v>
                </c:pt>
                <c:pt idx="1152">
                  <c:v>20864</c:v>
                </c:pt>
                <c:pt idx="1153">
                  <c:v>21048</c:v>
                </c:pt>
                <c:pt idx="1154">
                  <c:v>20522</c:v>
                </c:pt>
                <c:pt idx="1155">
                  <c:v>19274</c:v>
                </c:pt>
                <c:pt idx="1156">
                  <c:v>18120</c:v>
                </c:pt>
                <c:pt idx="1157">
                  <c:v>18225</c:v>
                </c:pt>
                <c:pt idx="1158">
                  <c:v>18204</c:v>
                </c:pt>
                <c:pt idx="1159">
                  <c:v>18360</c:v>
                </c:pt>
                <c:pt idx="1160">
                  <c:v>18349</c:v>
                </c:pt>
                <c:pt idx="1161">
                  <c:v>18511</c:v>
                </c:pt>
                <c:pt idx="1162">
                  <c:v>18715</c:v>
                </c:pt>
                <c:pt idx="1163">
                  <c:v>18916</c:v>
                </c:pt>
                <c:pt idx="1164">
                  <c:v>19057</c:v>
                </c:pt>
                <c:pt idx="1165">
                  <c:v>19118</c:v>
                </c:pt>
                <c:pt idx="1166">
                  <c:v>19234</c:v>
                </c:pt>
                <c:pt idx="1167">
                  <c:v>19291</c:v>
                </c:pt>
                <c:pt idx="1168">
                  <c:v>19498</c:v>
                </c:pt>
                <c:pt idx="1169">
                  <c:v>19383</c:v>
                </c:pt>
                <c:pt idx="1170">
                  <c:v>19402</c:v>
                </c:pt>
                <c:pt idx="1171">
                  <c:v>19451</c:v>
                </c:pt>
                <c:pt idx="1172">
                  <c:v>19495</c:v>
                </c:pt>
                <c:pt idx="1173">
                  <c:v>19848</c:v>
                </c:pt>
                <c:pt idx="1174">
                  <c:v>19941</c:v>
                </c:pt>
                <c:pt idx="1175">
                  <c:v>20269</c:v>
                </c:pt>
                <c:pt idx="1176">
                  <c:v>20399</c:v>
                </c:pt>
                <c:pt idx="1177">
                  <c:v>20313</c:v>
                </c:pt>
                <c:pt idx="1178">
                  <c:v>20376</c:v>
                </c:pt>
                <c:pt idx="1179">
                  <c:v>20395</c:v>
                </c:pt>
                <c:pt idx="1180">
                  <c:v>20425</c:v>
                </c:pt>
                <c:pt idx="1181">
                  <c:v>20903</c:v>
                </c:pt>
                <c:pt idx="1182">
                  <c:v>20635</c:v>
                </c:pt>
                <c:pt idx="1183">
                  <c:v>20771</c:v>
                </c:pt>
                <c:pt idx="1184">
                  <c:v>20465</c:v>
                </c:pt>
                <c:pt idx="1185">
                  <c:v>20212</c:v>
                </c:pt>
                <c:pt idx="1186">
                  <c:v>20186</c:v>
                </c:pt>
                <c:pt idx="1187">
                  <c:v>20236</c:v>
                </c:pt>
                <c:pt idx="1188">
                  <c:v>20343</c:v>
                </c:pt>
                <c:pt idx="1189">
                  <c:v>20518</c:v>
                </c:pt>
                <c:pt idx="1190">
                  <c:v>20384</c:v>
                </c:pt>
                <c:pt idx="1191">
                  <c:v>20430</c:v>
                </c:pt>
                <c:pt idx="1192">
                  <c:v>20450</c:v>
                </c:pt>
                <c:pt idx="1193">
                  <c:v>20419</c:v>
                </c:pt>
                <c:pt idx="1194">
                  <c:v>20267</c:v>
                </c:pt>
                <c:pt idx="1195">
                  <c:v>20347</c:v>
                </c:pt>
                <c:pt idx="1196">
                  <c:v>20120</c:v>
                </c:pt>
                <c:pt idx="1197">
                  <c:v>20383</c:v>
                </c:pt>
                <c:pt idx="1198">
                  <c:v>21382</c:v>
                </c:pt>
                <c:pt idx="1199">
                  <c:v>20984</c:v>
                </c:pt>
                <c:pt idx="1200">
                  <c:v>21007</c:v>
                </c:pt>
                <c:pt idx="1201">
                  <c:v>20988</c:v>
                </c:pt>
                <c:pt idx="1202">
                  <c:v>20643</c:v>
                </c:pt>
                <c:pt idx="1203">
                  <c:v>19899</c:v>
                </c:pt>
                <c:pt idx="1204">
                  <c:v>19147</c:v>
                </c:pt>
                <c:pt idx="1205">
                  <c:v>18501</c:v>
                </c:pt>
                <c:pt idx="1206">
                  <c:v>18145</c:v>
                </c:pt>
                <c:pt idx="1207">
                  <c:v>18293</c:v>
                </c:pt>
                <c:pt idx="1208">
                  <c:v>18409</c:v>
                </c:pt>
                <c:pt idx="1209">
                  <c:v>18435</c:v>
                </c:pt>
                <c:pt idx="1210">
                  <c:v>18436</c:v>
                </c:pt>
                <c:pt idx="1211">
                  <c:v>18545</c:v>
                </c:pt>
                <c:pt idx="1212">
                  <c:v>18655</c:v>
                </c:pt>
                <c:pt idx="1213">
                  <c:v>18978</c:v>
                </c:pt>
                <c:pt idx="1214">
                  <c:v>19118</c:v>
                </c:pt>
                <c:pt idx="1215">
                  <c:v>19162</c:v>
                </c:pt>
                <c:pt idx="1216">
                  <c:v>19302</c:v>
                </c:pt>
                <c:pt idx="1217">
                  <c:v>19364</c:v>
                </c:pt>
                <c:pt idx="1218">
                  <c:v>19567</c:v>
                </c:pt>
                <c:pt idx="1219">
                  <c:v>19914</c:v>
                </c:pt>
                <c:pt idx="1220">
                  <c:v>19989</c:v>
                </c:pt>
                <c:pt idx="1221">
                  <c:v>20190</c:v>
                </c:pt>
                <c:pt idx="1222">
                  <c:v>19982</c:v>
                </c:pt>
                <c:pt idx="1223">
                  <c:v>19929</c:v>
                </c:pt>
                <c:pt idx="1224">
                  <c:v>19954</c:v>
                </c:pt>
                <c:pt idx="1225">
                  <c:v>20191</c:v>
                </c:pt>
                <c:pt idx="1226">
                  <c:v>20224</c:v>
                </c:pt>
                <c:pt idx="1227">
                  <c:v>20126</c:v>
                </c:pt>
                <c:pt idx="1228">
                  <c:v>19934</c:v>
                </c:pt>
                <c:pt idx="1229">
                  <c:v>19867</c:v>
                </c:pt>
                <c:pt idx="1230">
                  <c:v>19902</c:v>
                </c:pt>
                <c:pt idx="1231">
                  <c:v>19820</c:v>
                </c:pt>
                <c:pt idx="1232">
                  <c:v>19896</c:v>
                </c:pt>
                <c:pt idx="1233">
                  <c:v>19924</c:v>
                </c:pt>
                <c:pt idx="1234">
                  <c:v>19782</c:v>
                </c:pt>
                <c:pt idx="1235">
                  <c:v>19884</c:v>
                </c:pt>
                <c:pt idx="1236">
                  <c:v>19815</c:v>
                </c:pt>
                <c:pt idx="1237">
                  <c:v>19750</c:v>
                </c:pt>
                <c:pt idx="1238">
                  <c:v>19758</c:v>
                </c:pt>
                <c:pt idx="1239">
                  <c:v>19865</c:v>
                </c:pt>
                <c:pt idx="1240">
                  <c:v>19808</c:v>
                </c:pt>
                <c:pt idx="1241">
                  <c:v>19545</c:v>
                </c:pt>
                <c:pt idx="1242">
                  <c:v>19819</c:v>
                </c:pt>
                <c:pt idx="1243">
                  <c:v>20523</c:v>
                </c:pt>
                <c:pt idx="1244">
                  <c:v>20679</c:v>
                </c:pt>
                <c:pt idx="1245">
                  <c:v>20485</c:v>
                </c:pt>
                <c:pt idx="1246">
                  <c:v>19899</c:v>
                </c:pt>
                <c:pt idx="1247">
                  <c:v>19185</c:v>
                </c:pt>
                <c:pt idx="1248">
                  <c:v>19413</c:v>
                </c:pt>
                <c:pt idx="1249">
                  <c:v>17524</c:v>
                </c:pt>
                <c:pt idx="1250">
                  <c:v>17904</c:v>
                </c:pt>
                <c:pt idx="1251">
                  <c:v>18150</c:v>
                </c:pt>
                <c:pt idx="1252">
                  <c:v>18706</c:v>
                </c:pt>
                <c:pt idx="1253">
                  <c:v>19177</c:v>
                </c:pt>
                <c:pt idx="1254">
                  <c:v>18550</c:v>
                </c:pt>
                <c:pt idx="1255">
                  <c:v>19420</c:v>
                </c:pt>
                <c:pt idx="1256">
                  <c:v>20270</c:v>
                </c:pt>
                <c:pt idx="1257">
                  <c:v>19905</c:v>
                </c:pt>
                <c:pt idx="1258">
                  <c:v>20621</c:v>
                </c:pt>
                <c:pt idx="1259">
                  <c:v>21173</c:v>
                </c:pt>
                <c:pt idx="1260">
                  <c:v>20568</c:v>
                </c:pt>
                <c:pt idx="1261">
                  <c:v>20387</c:v>
                </c:pt>
                <c:pt idx="1262">
                  <c:v>20801</c:v>
                </c:pt>
                <c:pt idx="1263">
                  <c:v>20764</c:v>
                </c:pt>
                <c:pt idx="1264">
                  <c:v>20853</c:v>
                </c:pt>
                <c:pt idx="1265">
                  <c:v>20507</c:v>
                </c:pt>
                <c:pt idx="1266">
                  <c:v>20366</c:v>
                </c:pt>
                <c:pt idx="1267">
                  <c:v>20377</c:v>
                </c:pt>
                <c:pt idx="1268">
                  <c:v>20810</c:v>
                </c:pt>
                <c:pt idx="1269">
                  <c:v>21154</c:v>
                </c:pt>
                <c:pt idx="1270">
                  <c:v>21423</c:v>
                </c:pt>
                <c:pt idx="1271">
                  <c:v>21930</c:v>
                </c:pt>
                <c:pt idx="1272">
                  <c:v>22643</c:v>
                </c:pt>
                <c:pt idx="1273">
                  <c:v>21691</c:v>
                </c:pt>
                <c:pt idx="1274">
                  <c:v>21547</c:v>
                </c:pt>
                <c:pt idx="1275">
                  <c:v>21616</c:v>
                </c:pt>
                <c:pt idx="1276">
                  <c:v>22028</c:v>
                </c:pt>
                <c:pt idx="1277">
                  <c:v>21285</c:v>
                </c:pt>
                <c:pt idx="1278">
                  <c:v>21650</c:v>
                </c:pt>
                <c:pt idx="1279">
                  <c:v>21712</c:v>
                </c:pt>
                <c:pt idx="1280">
                  <c:v>21859</c:v>
                </c:pt>
                <c:pt idx="1281">
                  <c:v>21104</c:v>
                </c:pt>
                <c:pt idx="1282">
                  <c:v>22177</c:v>
                </c:pt>
                <c:pt idx="1283">
                  <c:v>21736</c:v>
                </c:pt>
                <c:pt idx="1284">
                  <c:v>21696</c:v>
                </c:pt>
                <c:pt idx="1285">
                  <c:v>21547</c:v>
                </c:pt>
                <c:pt idx="1286">
                  <c:v>21764</c:v>
                </c:pt>
                <c:pt idx="1287">
                  <c:v>20609</c:v>
                </c:pt>
                <c:pt idx="1288">
                  <c:v>20144</c:v>
                </c:pt>
                <c:pt idx="1289">
                  <c:v>20562</c:v>
                </c:pt>
                <c:pt idx="1290">
                  <c:v>21152</c:v>
                </c:pt>
                <c:pt idx="1291">
                  <c:v>21206</c:v>
                </c:pt>
                <c:pt idx="1292">
                  <c:v>21798</c:v>
                </c:pt>
                <c:pt idx="1293">
                  <c:v>20919</c:v>
                </c:pt>
                <c:pt idx="1294">
                  <c:v>21147</c:v>
                </c:pt>
                <c:pt idx="1295">
                  <c:v>21487</c:v>
                </c:pt>
                <c:pt idx="1296">
                  <c:v>20786</c:v>
                </c:pt>
                <c:pt idx="1297">
                  <c:v>20697</c:v>
                </c:pt>
                <c:pt idx="1298">
                  <c:v>21174</c:v>
                </c:pt>
                <c:pt idx="1299">
                  <c:v>20968</c:v>
                </c:pt>
                <c:pt idx="1300">
                  <c:v>20137</c:v>
                </c:pt>
                <c:pt idx="1301">
                  <c:v>20270</c:v>
                </c:pt>
                <c:pt idx="1302">
                  <c:v>20345</c:v>
                </c:pt>
                <c:pt idx="1303">
                  <c:v>21319</c:v>
                </c:pt>
                <c:pt idx="1304">
                  <c:v>20716</c:v>
                </c:pt>
                <c:pt idx="1305">
                  <c:v>20154</c:v>
                </c:pt>
                <c:pt idx="1306">
                  <c:v>19649</c:v>
                </c:pt>
                <c:pt idx="1307">
                  <c:v>19998</c:v>
                </c:pt>
                <c:pt idx="1308">
                  <c:v>19724</c:v>
                </c:pt>
                <c:pt idx="1309">
                  <c:v>20339</c:v>
                </c:pt>
                <c:pt idx="1310">
                  <c:v>20020</c:v>
                </c:pt>
                <c:pt idx="1311">
                  <c:v>20147</c:v>
                </c:pt>
                <c:pt idx="1312">
                  <c:v>19797</c:v>
                </c:pt>
                <c:pt idx="1313">
                  <c:v>20349</c:v>
                </c:pt>
                <c:pt idx="1314">
                  <c:v>19350</c:v>
                </c:pt>
                <c:pt idx="1315">
                  <c:v>19879</c:v>
                </c:pt>
                <c:pt idx="1316">
                  <c:v>19118</c:v>
                </c:pt>
                <c:pt idx="1317">
                  <c:v>18774</c:v>
                </c:pt>
                <c:pt idx="1318">
                  <c:v>19431</c:v>
                </c:pt>
                <c:pt idx="1319">
                  <c:v>18783</c:v>
                </c:pt>
                <c:pt idx="1320">
                  <c:v>19157</c:v>
                </c:pt>
                <c:pt idx="1321">
                  <c:v>18777</c:v>
                </c:pt>
                <c:pt idx="1322">
                  <c:v>18553</c:v>
                </c:pt>
                <c:pt idx="1323">
                  <c:v>18284</c:v>
                </c:pt>
                <c:pt idx="1324">
                  <c:v>18778</c:v>
                </c:pt>
                <c:pt idx="1325">
                  <c:v>18013</c:v>
                </c:pt>
                <c:pt idx="1326">
                  <c:v>18669</c:v>
                </c:pt>
                <c:pt idx="1327">
                  <c:v>17685</c:v>
                </c:pt>
                <c:pt idx="1328">
                  <c:v>18177</c:v>
                </c:pt>
                <c:pt idx="1329">
                  <c:v>18037</c:v>
                </c:pt>
                <c:pt idx="1330">
                  <c:v>17767</c:v>
                </c:pt>
                <c:pt idx="1331">
                  <c:v>17867</c:v>
                </c:pt>
                <c:pt idx="1332">
                  <c:v>19118</c:v>
                </c:pt>
                <c:pt idx="1333">
                  <c:v>18599</c:v>
                </c:pt>
                <c:pt idx="1334">
                  <c:v>18543</c:v>
                </c:pt>
                <c:pt idx="1335">
                  <c:v>17720</c:v>
                </c:pt>
                <c:pt idx="1336">
                  <c:v>17845</c:v>
                </c:pt>
                <c:pt idx="1337">
                  <c:v>16603</c:v>
                </c:pt>
                <c:pt idx="1338">
                  <c:v>16647</c:v>
                </c:pt>
                <c:pt idx="1339">
                  <c:v>17316</c:v>
                </c:pt>
                <c:pt idx="1340">
                  <c:v>17144</c:v>
                </c:pt>
                <c:pt idx="1341">
                  <c:v>17592</c:v>
                </c:pt>
                <c:pt idx="1342">
                  <c:v>17633</c:v>
                </c:pt>
                <c:pt idx="1343">
                  <c:v>18087</c:v>
                </c:pt>
                <c:pt idx="1344">
                  <c:v>19330</c:v>
                </c:pt>
                <c:pt idx="1345">
                  <c:v>19119</c:v>
                </c:pt>
                <c:pt idx="1346">
                  <c:v>19118</c:v>
                </c:pt>
                <c:pt idx="1347">
                  <c:v>18994</c:v>
                </c:pt>
                <c:pt idx="1348">
                  <c:v>18818</c:v>
                </c:pt>
                <c:pt idx="1349">
                  <c:v>19226</c:v>
                </c:pt>
                <c:pt idx="1350">
                  <c:v>19020</c:v>
                </c:pt>
                <c:pt idx="1351">
                  <c:v>19965</c:v>
                </c:pt>
                <c:pt idx="1352">
                  <c:v>20717</c:v>
                </c:pt>
                <c:pt idx="1353">
                  <c:v>20554</c:v>
                </c:pt>
                <c:pt idx="1354">
                  <c:v>21046</c:v>
                </c:pt>
                <c:pt idx="1355">
                  <c:v>21036</c:v>
                </c:pt>
                <c:pt idx="1356">
                  <c:v>21380</c:v>
                </c:pt>
                <c:pt idx="1357">
                  <c:v>21111</c:v>
                </c:pt>
                <c:pt idx="1358">
                  <c:v>21047</c:v>
                </c:pt>
                <c:pt idx="1359">
                  <c:v>21000</c:v>
                </c:pt>
                <c:pt idx="1360">
                  <c:v>20966</c:v>
                </c:pt>
                <c:pt idx="1361">
                  <c:v>20844</c:v>
                </c:pt>
                <c:pt idx="1362">
                  <c:v>20748</c:v>
                </c:pt>
                <c:pt idx="1363">
                  <c:v>20194</c:v>
                </c:pt>
                <c:pt idx="1364">
                  <c:v>20411</c:v>
                </c:pt>
                <c:pt idx="1365">
                  <c:v>20784</c:v>
                </c:pt>
                <c:pt idx="1366">
                  <c:v>20807</c:v>
                </c:pt>
                <c:pt idx="1367">
                  <c:v>20788</c:v>
                </c:pt>
                <c:pt idx="1368">
                  <c:v>21337</c:v>
                </c:pt>
                <c:pt idx="1369">
                  <c:v>21534</c:v>
                </c:pt>
                <c:pt idx="1370">
                  <c:v>21415</c:v>
                </c:pt>
                <c:pt idx="1371">
                  <c:v>21041</c:v>
                </c:pt>
                <c:pt idx="1372">
                  <c:v>20854</c:v>
                </c:pt>
                <c:pt idx="1373">
                  <c:v>21019</c:v>
                </c:pt>
                <c:pt idx="1374">
                  <c:v>21653</c:v>
                </c:pt>
                <c:pt idx="1375">
                  <c:v>21219</c:v>
                </c:pt>
                <c:pt idx="1376">
                  <c:v>21475</c:v>
                </c:pt>
                <c:pt idx="1377">
                  <c:v>21241</c:v>
                </c:pt>
                <c:pt idx="1378">
                  <c:v>20601</c:v>
                </c:pt>
                <c:pt idx="1379">
                  <c:v>20818</c:v>
                </c:pt>
                <c:pt idx="1380">
                  <c:v>21412</c:v>
                </c:pt>
                <c:pt idx="1381">
                  <c:v>21002</c:v>
                </c:pt>
                <c:pt idx="1382">
                  <c:v>20852</c:v>
                </c:pt>
                <c:pt idx="1383">
                  <c:v>20128</c:v>
                </c:pt>
                <c:pt idx="1384">
                  <c:v>20103</c:v>
                </c:pt>
                <c:pt idx="1385">
                  <c:v>20267</c:v>
                </c:pt>
                <c:pt idx="1386">
                  <c:v>20222</c:v>
                </c:pt>
                <c:pt idx="1387">
                  <c:v>20129</c:v>
                </c:pt>
                <c:pt idx="1388">
                  <c:v>20033</c:v>
                </c:pt>
                <c:pt idx="1389">
                  <c:v>19568</c:v>
                </c:pt>
                <c:pt idx="1390">
                  <c:v>19740</c:v>
                </c:pt>
                <c:pt idx="1391">
                  <c:v>20294</c:v>
                </c:pt>
                <c:pt idx="1392">
                  <c:v>19751</c:v>
                </c:pt>
                <c:pt idx="1393">
                  <c:v>19307</c:v>
                </c:pt>
                <c:pt idx="1394">
                  <c:v>19229</c:v>
                </c:pt>
                <c:pt idx="1395">
                  <c:v>19335</c:v>
                </c:pt>
                <c:pt idx="1396">
                  <c:v>19063</c:v>
                </c:pt>
                <c:pt idx="1397">
                  <c:v>19509</c:v>
                </c:pt>
                <c:pt idx="1398">
                  <c:v>19768</c:v>
                </c:pt>
                <c:pt idx="1399">
                  <c:v>19738</c:v>
                </c:pt>
                <c:pt idx="1400">
                  <c:v>19699</c:v>
                </c:pt>
                <c:pt idx="1401">
                  <c:v>19313</c:v>
                </c:pt>
                <c:pt idx="1402">
                  <c:v>18949</c:v>
                </c:pt>
                <c:pt idx="1403">
                  <c:v>18737</c:v>
                </c:pt>
                <c:pt idx="1404">
                  <c:v>18967</c:v>
                </c:pt>
                <c:pt idx="1405">
                  <c:v>18868</c:v>
                </c:pt>
                <c:pt idx="1406">
                  <c:v>18949</c:v>
                </c:pt>
                <c:pt idx="1407">
                  <c:v>19222</c:v>
                </c:pt>
                <c:pt idx="1408">
                  <c:v>18749</c:v>
                </c:pt>
                <c:pt idx="1409">
                  <c:v>18972</c:v>
                </c:pt>
                <c:pt idx="1410">
                  <c:v>19191</c:v>
                </c:pt>
                <c:pt idx="1411">
                  <c:v>18595</c:v>
                </c:pt>
                <c:pt idx="1412">
                  <c:v>18246</c:v>
                </c:pt>
                <c:pt idx="1413">
                  <c:v>17983</c:v>
                </c:pt>
                <c:pt idx="1414">
                  <c:v>17970</c:v>
                </c:pt>
                <c:pt idx="1415">
                  <c:v>17623</c:v>
                </c:pt>
                <c:pt idx="1416">
                  <c:v>17796</c:v>
                </c:pt>
                <c:pt idx="1417">
                  <c:v>17533</c:v>
                </c:pt>
                <c:pt idx="1418">
                  <c:v>17574</c:v>
                </c:pt>
                <c:pt idx="1419">
                  <c:v>17356</c:v>
                </c:pt>
                <c:pt idx="1420">
                  <c:v>17482</c:v>
                </c:pt>
                <c:pt idx="1421">
                  <c:v>17063</c:v>
                </c:pt>
                <c:pt idx="1422">
                  <c:v>16855</c:v>
                </c:pt>
                <c:pt idx="1423">
                  <c:v>16750</c:v>
                </c:pt>
                <c:pt idx="1424">
                  <c:v>16382</c:v>
                </c:pt>
                <c:pt idx="1425">
                  <c:v>16867</c:v>
                </c:pt>
                <c:pt idx="1426">
                  <c:v>16235</c:v>
                </c:pt>
                <c:pt idx="1427">
                  <c:v>16289</c:v>
                </c:pt>
                <c:pt idx="1428">
                  <c:v>15841</c:v>
                </c:pt>
                <c:pt idx="1429">
                  <c:v>16364</c:v>
                </c:pt>
                <c:pt idx="1430">
                  <c:v>16435</c:v>
                </c:pt>
                <c:pt idx="1431">
                  <c:v>16294</c:v>
                </c:pt>
                <c:pt idx="1432">
                  <c:v>15466</c:v>
                </c:pt>
                <c:pt idx="1433">
                  <c:v>16978</c:v>
                </c:pt>
                <c:pt idx="1434">
                  <c:v>18252</c:v>
                </c:pt>
                <c:pt idx="1435">
                  <c:v>17386</c:v>
                </c:pt>
                <c:pt idx="1436">
                  <c:v>17799</c:v>
                </c:pt>
                <c:pt idx="1437">
                  <c:v>18260</c:v>
                </c:pt>
                <c:pt idx="1438">
                  <c:v>18596</c:v>
                </c:pt>
                <c:pt idx="1439">
                  <c:v>18694</c:v>
                </c:pt>
                <c:pt idx="1440">
                  <c:v>19121</c:v>
                </c:pt>
                <c:pt idx="1441">
                  <c:v>18934</c:v>
                </c:pt>
                <c:pt idx="1442">
                  <c:v>19427</c:v>
                </c:pt>
                <c:pt idx="1443">
                  <c:v>19599</c:v>
                </c:pt>
                <c:pt idx="1444">
                  <c:v>19393</c:v>
                </c:pt>
                <c:pt idx="1445">
                  <c:v>19473</c:v>
                </c:pt>
                <c:pt idx="1446">
                  <c:v>20110</c:v>
                </c:pt>
                <c:pt idx="1447">
                  <c:v>19471</c:v>
                </c:pt>
                <c:pt idx="1448">
                  <c:v>19972</c:v>
                </c:pt>
                <c:pt idx="1449">
                  <c:v>20057</c:v>
                </c:pt>
                <c:pt idx="1450">
                  <c:v>20386</c:v>
                </c:pt>
                <c:pt idx="1451">
                  <c:v>20352</c:v>
                </c:pt>
                <c:pt idx="1452">
                  <c:v>20507</c:v>
                </c:pt>
                <c:pt idx="1453">
                  <c:v>20257</c:v>
                </c:pt>
                <c:pt idx="1454">
                  <c:v>20572</c:v>
                </c:pt>
                <c:pt idx="1455">
                  <c:v>20556</c:v>
                </c:pt>
                <c:pt idx="1456">
                  <c:v>20486</c:v>
                </c:pt>
                <c:pt idx="1457">
                  <c:v>21233</c:v>
                </c:pt>
                <c:pt idx="1458">
                  <c:v>20581</c:v>
                </c:pt>
                <c:pt idx="1459">
                  <c:v>20645</c:v>
                </c:pt>
                <c:pt idx="1460">
                  <c:v>20499</c:v>
                </c:pt>
                <c:pt idx="1461">
                  <c:v>20450</c:v>
                </c:pt>
                <c:pt idx="1462">
                  <c:v>20911</c:v>
                </c:pt>
                <c:pt idx="1463">
                  <c:v>20865</c:v>
                </c:pt>
                <c:pt idx="1464">
                  <c:v>20205</c:v>
                </c:pt>
                <c:pt idx="1465">
                  <c:v>19850</c:v>
                </c:pt>
                <c:pt idx="1466">
                  <c:v>19790</c:v>
                </c:pt>
                <c:pt idx="1467">
                  <c:v>20311</c:v>
                </c:pt>
                <c:pt idx="1468">
                  <c:v>20488</c:v>
                </c:pt>
                <c:pt idx="1469">
                  <c:v>20357</c:v>
                </c:pt>
                <c:pt idx="1470">
                  <c:v>20212</c:v>
                </c:pt>
                <c:pt idx="1471">
                  <c:v>20032</c:v>
                </c:pt>
                <c:pt idx="1472">
                  <c:v>19574</c:v>
                </c:pt>
                <c:pt idx="1473">
                  <c:v>19171</c:v>
                </c:pt>
                <c:pt idx="1474">
                  <c:v>18971</c:v>
                </c:pt>
                <c:pt idx="1475">
                  <c:v>18995</c:v>
                </c:pt>
                <c:pt idx="1476">
                  <c:v>18876</c:v>
                </c:pt>
                <c:pt idx="1477">
                  <c:v>19541</c:v>
                </c:pt>
                <c:pt idx="1478">
                  <c:v>19792</c:v>
                </c:pt>
                <c:pt idx="1479">
                  <c:v>20237</c:v>
                </c:pt>
                <c:pt idx="1480">
                  <c:v>19847</c:v>
                </c:pt>
                <c:pt idx="1481">
                  <c:v>20080</c:v>
                </c:pt>
                <c:pt idx="1482">
                  <c:v>19484</c:v>
                </c:pt>
                <c:pt idx="1483">
                  <c:v>19267</c:v>
                </c:pt>
                <c:pt idx="1484">
                  <c:v>19244</c:v>
                </c:pt>
                <c:pt idx="1485">
                  <c:v>19162</c:v>
                </c:pt>
                <c:pt idx="1486">
                  <c:v>19231</c:v>
                </c:pt>
                <c:pt idx="1487">
                  <c:v>19451</c:v>
                </c:pt>
                <c:pt idx="1488">
                  <c:v>19217</c:v>
                </c:pt>
                <c:pt idx="1489">
                  <c:v>19537</c:v>
                </c:pt>
                <c:pt idx="1490">
                  <c:v>19177</c:v>
                </c:pt>
                <c:pt idx="1491">
                  <c:v>19219</c:v>
                </c:pt>
                <c:pt idx="1492">
                  <c:v>18606</c:v>
                </c:pt>
                <c:pt idx="1493">
                  <c:v>18371</c:v>
                </c:pt>
                <c:pt idx="1494">
                  <c:v>18151</c:v>
                </c:pt>
                <c:pt idx="1495">
                  <c:v>18173</c:v>
                </c:pt>
                <c:pt idx="1496">
                  <c:v>18263</c:v>
                </c:pt>
                <c:pt idx="1497">
                  <c:v>19043</c:v>
                </c:pt>
                <c:pt idx="1498">
                  <c:v>18892</c:v>
                </c:pt>
                <c:pt idx="1499">
                  <c:v>19481</c:v>
                </c:pt>
                <c:pt idx="1500">
                  <c:v>18259</c:v>
                </c:pt>
                <c:pt idx="1501">
                  <c:v>18530</c:v>
                </c:pt>
                <c:pt idx="1502">
                  <c:v>18088</c:v>
                </c:pt>
                <c:pt idx="1503">
                  <c:v>17960</c:v>
                </c:pt>
                <c:pt idx="1504">
                  <c:v>18356</c:v>
                </c:pt>
                <c:pt idx="1505">
                  <c:v>17779</c:v>
                </c:pt>
                <c:pt idx="1506">
                  <c:v>17931</c:v>
                </c:pt>
                <c:pt idx="1507">
                  <c:v>17370</c:v>
                </c:pt>
                <c:pt idx="1508">
                  <c:v>17718</c:v>
                </c:pt>
                <c:pt idx="1509">
                  <c:v>17256</c:v>
                </c:pt>
                <c:pt idx="1510">
                  <c:v>17031</c:v>
                </c:pt>
                <c:pt idx="1511">
                  <c:v>16649</c:v>
                </c:pt>
                <c:pt idx="1512">
                  <c:v>16331</c:v>
                </c:pt>
                <c:pt idx="1513">
                  <c:v>16307</c:v>
                </c:pt>
                <c:pt idx="1514">
                  <c:v>16650</c:v>
                </c:pt>
                <c:pt idx="1515">
                  <c:v>16329</c:v>
                </c:pt>
                <c:pt idx="1516">
                  <c:v>16100</c:v>
                </c:pt>
                <c:pt idx="1517">
                  <c:v>16646</c:v>
                </c:pt>
                <c:pt idx="1518">
                  <c:v>16443</c:v>
                </c:pt>
                <c:pt idx="1519">
                  <c:v>16103</c:v>
                </c:pt>
                <c:pt idx="1520">
                  <c:v>15891</c:v>
                </c:pt>
                <c:pt idx="1521">
                  <c:v>14922</c:v>
                </c:pt>
                <c:pt idx="1522">
                  <c:v>15779</c:v>
                </c:pt>
                <c:pt idx="1523">
                  <c:v>17025</c:v>
                </c:pt>
                <c:pt idx="1524">
                  <c:v>17074</c:v>
                </c:pt>
                <c:pt idx="1525">
                  <c:v>17605</c:v>
                </c:pt>
                <c:pt idx="1526">
                  <c:v>18122</c:v>
                </c:pt>
                <c:pt idx="1527">
                  <c:v>19178</c:v>
                </c:pt>
                <c:pt idx="1528">
                  <c:v>19307</c:v>
                </c:pt>
                <c:pt idx="1529">
                  <c:v>18983</c:v>
                </c:pt>
                <c:pt idx="1530">
                  <c:v>19109</c:v>
                </c:pt>
                <c:pt idx="1531">
                  <c:v>18909</c:v>
                </c:pt>
                <c:pt idx="1532">
                  <c:v>18545</c:v>
                </c:pt>
                <c:pt idx="1533">
                  <c:v>19094</c:v>
                </c:pt>
                <c:pt idx="1534">
                  <c:v>19522</c:v>
                </c:pt>
                <c:pt idx="1535">
                  <c:v>19341</c:v>
                </c:pt>
                <c:pt idx="1536">
                  <c:v>19491</c:v>
                </c:pt>
                <c:pt idx="1537">
                  <c:v>19214</c:v>
                </c:pt>
                <c:pt idx="1538">
                  <c:v>19364</c:v>
                </c:pt>
                <c:pt idx="1539">
                  <c:v>19241</c:v>
                </c:pt>
                <c:pt idx="1540">
                  <c:v>19608</c:v>
                </c:pt>
                <c:pt idx="1541">
                  <c:v>20153</c:v>
                </c:pt>
                <c:pt idx="1542">
                  <c:v>20083</c:v>
                </c:pt>
                <c:pt idx="1543">
                  <c:v>20254</c:v>
                </c:pt>
                <c:pt idx="1544">
                  <c:v>20334</c:v>
                </c:pt>
                <c:pt idx="1545">
                  <c:v>20730</c:v>
                </c:pt>
                <c:pt idx="1546">
                  <c:v>20918</c:v>
                </c:pt>
                <c:pt idx="1547">
                  <c:v>20910</c:v>
                </c:pt>
                <c:pt idx="1548">
                  <c:v>20837</c:v>
                </c:pt>
                <c:pt idx="1549">
                  <c:v>19967</c:v>
                </c:pt>
                <c:pt idx="1550">
                  <c:v>20220</c:v>
                </c:pt>
                <c:pt idx="1551">
                  <c:v>20030</c:v>
                </c:pt>
                <c:pt idx="1552">
                  <c:v>19969</c:v>
                </c:pt>
                <c:pt idx="1553">
                  <c:v>20064</c:v>
                </c:pt>
                <c:pt idx="1554">
                  <c:v>19786</c:v>
                </c:pt>
                <c:pt idx="1555">
                  <c:v>19775</c:v>
                </c:pt>
                <c:pt idx="1556">
                  <c:v>19930</c:v>
                </c:pt>
                <c:pt idx="1557">
                  <c:v>20233</c:v>
                </c:pt>
                <c:pt idx="1558">
                  <c:v>20382</c:v>
                </c:pt>
                <c:pt idx="1559">
                  <c:v>19621</c:v>
                </c:pt>
                <c:pt idx="1560">
                  <c:v>19332</c:v>
                </c:pt>
                <c:pt idx="1561">
                  <c:v>18922</c:v>
                </c:pt>
                <c:pt idx="1562">
                  <c:v>19049</c:v>
                </c:pt>
                <c:pt idx="1563">
                  <c:v>19341</c:v>
                </c:pt>
                <c:pt idx="1564">
                  <c:v>19784</c:v>
                </c:pt>
                <c:pt idx="1565">
                  <c:v>19617</c:v>
                </c:pt>
                <c:pt idx="1566">
                  <c:v>18957</c:v>
                </c:pt>
                <c:pt idx="1567">
                  <c:v>19462</c:v>
                </c:pt>
                <c:pt idx="1568">
                  <c:v>19985</c:v>
                </c:pt>
                <c:pt idx="1569">
                  <c:v>19484</c:v>
                </c:pt>
                <c:pt idx="1570">
                  <c:v>19725</c:v>
                </c:pt>
                <c:pt idx="1571">
                  <c:v>19137</c:v>
                </c:pt>
                <c:pt idx="1572">
                  <c:v>18949</c:v>
                </c:pt>
                <c:pt idx="1573">
                  <c:v>18394</c:v>
                </c:pt>
                <c:pt idx="1574">
                  <c:v>18457</c:v>
                </c:pt>
                <c:pt idx="1575">
                  <c:v>18458</c:v>
                </c:pt>
                <c:pt idx="1576">
                  <c:v>18791</c:v>
                </c:pt>
                <c:pt idx="1577">
                  <c:v>19246</c:v>
                </c:pt>
                <c:pt idx="1578">
                  <c:v>19379</c:v>
                </c:pt>
                <c:pt idx="1579">
                  <c:v>18936</c:v>
                </c:pt>
                <c:pt idx="1580">
                  <c:v>18225</c:v>
                </c:pt>
                <c:pt idx="1581">
                  <c:v>18276</c:v>
                </c:pt>
                <c:pt idx="1582">
                  <c:v>18446</c:v>
                </c:pt>
                <c:pt idx="1583">
                  <c:v>19010</c:v>
                </c:pt>
                <c:pt idx="1584">
                  <c:v>18743</c:v>
                </c:pt>
                <c:pt idx="1585">
                  <c:v>18650</c:v>
                </c:pt>
                <c:pt idx="1586">
                  <c:v>18706</c:v>
                </c:pt>
                <c:pt idx="1587">
                  <c:v>18327</c:v>
                </c:pt>
                <c:pt idx="1588">
                  <c:v>18056</c:v>
                </c:pt>
                <c:pt idx="1589">
                  <c:v>18334</c:v>
                </c:pt>
                <c:pt idx="1590">
                  <c:v>17779</c:v>
                </c:pt>
                <c:pt idx="1591">
                  <c:v>17733</c:v>
                </c:pt>
                <c:pt idx="1592">
                  <c:v>17550</c:v>
                </c:pt>
                <c:pt idx="1593">
                  <c:v>17547</c:v>
                </c:pt>
                <c:pt idx="1594">
                  <c:v>17296</c:v>
                </c:pt>
                <c:pt idx="1595">
                  <c:v>18191</c:v>
                </c:pt>
                <c:pt idx="1596">
                  <c:v>16953</c:v>
                </c:pt>
                <c:pt idx="1597">
                  <c:v>16919</c:v>
                </c:pt>
                <c:pt idx="1598">
                  <c:v>16593</c:v>
                </c:pt>
                <c:pt idx="1599">
                  <c:v>16438</c:v>
                </c:pt>
                <c:pt idx="1600">
                  <c:v>16215</c:v>
                </c:pt>
                <c:pt idx="1601">
                  <c:v>16187</c:v>
                </c:pt>
                <c:pt idx="1602">
                  <c:v>16098</c:v>
                </c:pt>
                <c:pt idx="1603">
                  <c:v>15793</c:v>
                </c:pt>
                <c:pt idx="1604">
                  <c:v>16041</c:v>
                </c:pt>
                <c:pt idx="1605">
                  <c:v>16086</c:v>
                </c:pt>
                <c:pt idx="1606">
                  <c:v>16514</c:v>
                </c:pt>
                <c:pt idx="1607">
                  <c:v>16542</c:v>
                </c:pt>
                <c:pt idx="1608">
                  <c:v>19683</c:v>
                </c:pt>
                <c:pt idx="1609">
                  <c:v>18964</c:v>
                </c:pt>
                <c:pt idx="1610">
                  <c:v>19005</c:v>
                </c:pt>
                <c:pt idx="1611">
                  <c:v>18800</c:v>
                </c:pt>
                <c:pt idx="1612">
                  <c:v>17024</c:v>
                </c:pt>
                <c:pt idx="1613">
                  <c:v>17611</c:v>
                </c:pt>
                <c:pt idx="1614">
                  <c:v>18445</c:v>
                </c:pt>
                <c:pt idx="1615">
                  <c:v>18364</c:v>
                </c:pt>
                <c:pt idx="1616">
                  <c:v>18346</c:v>
                </c:pt>
                <c:pt idx="1617">
                  <c:v>18518</c:v>
                </c:pt>
                <c:pt idx="1618">
                  <c:v>19458</c:v>
                </c:pt>
                <c:pt idx="1619">
                  <c:v>19538</c:v>
                </c:pt>
                <c:pt idx="1620">
                  <c:v>19001</c:v>
                </c:pt>
                <c:pt idx="1621">
                  <c:v>19470</c:v>
                </c:pt>
                <c:pt idx="1622">
                  <c:v>18594</c:v>
                </c:pt>
                <c:pt idx="1623">
                  <c:v>18679</c:v>
                </c:pt>
                <c:pt idx="1624">
                  <c:v>18954</c:v>
                </c:pt>
                <c:pt idx="1625">
                  <c:v>19333</c:v>
                </c:pt>
                <c:pt idx="1626">
                  <c:v>19248</c:v>
                </c:pt>
                <c:pt idx="1627">
                  <c:v>19328</c:v>
                </c:pt>
                <c:pt idx="1628">
                  <c:v>18845</c:v>
                </c:pt>
                <c:pt idx="1629">
                  <c:v>18741</c:v>
                </c:pt>
                <c:pt idx="1630">
                  <c:v>18926</c:v>
                </c:pt>
                <c:pt idx="1631">
                  <c:v>19324</c:v>
                </c:pt>
                <c:pt idx="1632">
                  <c:v>20333</c:v>
                </c:pt>
                <c:pt idx="1633">
                  <c:v>19305</c:v>
                </c:pt>
                <c:pt idx="1634">
                  <c:v>19079</c:v>
                </c:pt>
                <c:pt idx="1635">
                  <c:v>18889</c:v>
                </c:pt>
                <c:pt idx="1636">
                  <c:v>18738</c:v>
                </c:pt>
                <c:pt idx="1637">
                  <c:v>19227</c:v>
                </c:pt>
                <c:pt idx="1638">
                  <c:v>19777</c:v>
                </c:pt>
                <c:pt idx="1639">
                  <c:v>19645</c:v>
                </c:pt>
                <c:pt idx="1640">
                  <c:v>19977</c:v>
                </c:pt>
                <c:pt idx="1641">
                  <c:v>19363</c:v>
                </c:pt>
                <c:pt idx="1642">
                  <c:v>19023</c:v>
                </c:pt>
                <c:pt idx="1643">
                  <c:v>18977</c:v>
                </c:pt>
                <c:pt idx="1644">
                  <c:v>19088</c:v>
                </c:pt>
                <c:pt idx="1645">
                  <c:v>19442</c:v>
                </c:pt>
                <c:pt idx="1646">
                  <c:v>19082</c:v>
                </c:pt>
                <c:pt idx="1647">
                  <c:v>18947</c:v>
                </c:pt>
                <c:pt idx="1648">
                  <c:v>18803</c:v>
                </c:pt>
                <c:pt idx="1649">
                  <c:v>19079</c:v>
                </c:pt>
                <c:pt idx="1650">
                  <c:v>19136</c:v>
                </c:pt>
                <c:pt idx="1651">
                  <c:v>19592</c:v>
                </c:pt>
                <c:pt idx="1652">
                  <c:v>19341</c:v>
                </c:pt>
                <c:pt idx="1653">
                  <c:v>19368</c:v>
                </c:pt>
                <c:pt idx="1654">
                  <c:v>19676</c:v>
                </c:pt>
                <c:pt idx="1655">
                  <c:v>19293</c:v>
                </c:pt>
                <c:pt idx="1656">
                  <c:v>18950</c:v>
                </c:pt>
                <c:pt idx="1657">
                  <c:v>19025</c:v>
                </c:pt>
                <c:pt idx="1658">
                  <c:v>19581</c:v>
                </c:pt>
                <c:pt idx="1659">
                  <c:v>19681</c:v>
                </c:pt>
                <c:pt idx="1660">
                  <c:v>19932</c:v>
                </c:pt>
                <c:pt idx="1661">
                  <c:v>19907</c:v>
                </c:pt>
                <c:pt idx="1662">
                  <c:v>20000</c:v>
                </c:pt>
                <c:pt idx="1663">
                  <c:v>19937</c:v>
                </c:pt>
                <c:pt idx="1664">
                  <c:v>19909</c:v>
                </c:pt>
                <c:pt idx="1665">
                  <c:v>19367</c:v>
                </c:pt>
                <c:pt idx="1666">
                  <c:v>19948</c:v>
                </c:pt>
                <c:pt idx="1667">
                  <c:v>19388</c:v>
                </c:pt>
                <c:pt idx="1668">
                  <c:v>19460</c:v>
                </c:pt>
                <c:pt idx="1669">
                  <c:v>19426</c:v>
                </c:pt>
                <c:pt idx="1670">
                  <c:v>19234</c:v>
                </c:pt>
                <c:pt idx="1671">
                  <c:v>19573</c:v>
                </c:pt>
                <c:pt idx="1672">
                  <c:v>19716</c:v>
                </c:pt>
                <c:pt idx="1673">
                  <c:v>19663</c:v>
                </c:pt>
                <c:pt idx="1674">
                  <c:v>18919</c:v>
                </c:pt>
                <c:pt idx="1675">
                  <c:v>19856</c:v>
                </c:pt>
                <c:pt idx="1676">
                  <c:v>20135</c:v>
                </c:pt>
                <c:pt idx="1677">
                  <c:v>20767</c:v>
                </c:pt>
                <c:pt idx="1678">
                  <c:v>20262</c:v>
                </c:pt>
                <c:pt idx="1679">
                  <c:v>19918</c:v>
                </c:pt>
                <c:pt idx="1680">
                  <c:v>19609</c:v>
                </c:pt>
                <c:pt idx="1681">
                  <c:v>19819</c:v>
                </c:pt>
                <c:pt idx="1682">
                  <c:v>19896</c:v>
                </c:pt>
                <c:pt idx="1683">
                  <c:v>19995</c:v>
                </c:pt>
                <c:pt idx="1684">
                  <c:v>19539</c:v>
                </c:pt>
                <c:pt idx="1685">
                  <c:v>19659</c:v>
                </c:pt>
                <c:pt idx="1686">
                  <c:v>20284</c:v>
                </c:pt>
                <c:pt idx="1687">
                  <c:v>19971</c:v>
                </c:pt>
                <c:pt idx="1688">
                  <c:v>20078</c:v>
                </c:pt>
                <c:pt idx="1689">
                  <c:v>20233</c:v>
                </c:pt>
                <c:pt idx="1690">
                  <c:v>19122</c:v>
                </c:pt>
                <c:pt idx="1691">
                  <c:v>19247</c:v>
                </c:pt>
                <c:pt idx="1692">
                  <c:v>18931</c:v>
                </c:pt>
                <c:pt idx="1693">
                  <c:v>18819</c:v>
                </c:pt>
                <c:pt idx="1694">
                  <c:v>17516</c:v>
                </c:pt>
                <c:pt idx="1695">
                  <c:v>16988</c:v>
                </c:pt>
                <c:pt idx="1696">
                  <c:v>16240</c:v>
                </c:pt>
                <c:pt idx="1697">
                  <c:v>15874</c:v>
                </c:pt>
                <c:pt idx="1698">
                  <c:v>15880</c:v>
                </c:pt>
                <c:pt idx="1699">
                  <c:v>15504</c:v>
                </c:pt>
                <c:pt idx="1700">
                  <c:v>14749</c:v>
                </c:pt>
                <c:pt idx="1701">
                  <c:v>15974</c:v>
                </c:pt>
                <c:pt idx="1702">
                  <c:v>16580</c:v>
                </c:pt>
                <c:pt idx="1703">
                  <c:v>16429</c:v>
                </c:pt>
                <c:pt idx="1704">
                  <c:v>16358</c:v>
                </c:pt>
                <c:pt idx="1705">
                  <c:v>16462</c:v>
                </c:pt>
                <c:pt idx="1706">
                  <c:v>16768</c:v>
                </c:pt>
                <c:pt idx="1707">
                  <c:v>17175</c:v>
                </c:pt>
                <c:pt idx="1708">
                  <c:v>17235</c:v>
                </c:pt>
                <c:pt idx="1709">
                  <c:v>17183</c:v>
                </c:pt>
                <c:pt idx="1710">
                  <c:v>17716</c:v>
                </c:pt>
                <c:pt idx="1711">
                  <c:v>17997</c:v>
                </c:pt>
                <c:pt idx="1712">
                  <c:v>18317</c:v>
                </c:pt>
                <c:pt idx="1713">
                  <c:v>19184</c:v>
                </c:pt>
                <c:pt idx="1714">
                  <c:v>19587</c:v>
                </c:pt>
                <c:pt idx="1715">
                  <c:v>19074</c:v>
                </c:pt>
                <c:pt idx="1716">
                  <c:v>19158</c:v>
                </c:pt>
                <c:pt idx="1717">
                  <c:v>19135</c:v>
                </c:pt>
                <c:pt idx="1718">
                  <c:v>19377</c:v>
                </c:pt>
                <c:pt idx="1719">
                  <c:v>19422</c:v>
                </c:pt>
                <c:pt idx="1720">
                  <c:v>19444</c:v>
                </c:pt>
                <c:pt idx="1721">
                  <c:v>19201</c:v>
                </c:pt>
                <c:pt idx="1722">
                  <c:v>18805</c:v>
                </c:pt>
                <c:pt idx="1723">
                  <c:v>18673</c:v>
                </c:pt>
                <c:pt idx="1724">
                  <c:v>18792</c:v>
                </c:pt>
                <c:pt idx="1725">
                  <c:v>18970</c:v>
                </c:pt>
                <c:pt idx="1726">
                  <c:v>18971</c:v>
                </c:pt>
                <c:pt idx="1727">
                  <c:v>19307</c:v>
                </c:pt>
                <c:pt idx="1728">
                  <c:v>19474</c:v>
                </c:pt>
                <c:pt idx="1729">
                  <c:v>19511</c:v>
                </c:pt>
                <c:pt idx="1730">
                  <c:v>19341</c:v>
                </c:pt>
                <c:pt idx="1731">
                  <c:v>19123</c:v>
                </c:pt>
                <c:pt idx="1732">
                  <c:v>18830</c:v>
                </c:pt>
                <c:pt idx="1733">
                  <c:v>18927</c:v>
                </c:pt>
                <c:pt idx="1734">
                  <c:v>18517</c:v>
                </c:pt>
                <c:pt idx="1735">
                  <c:v>18397</c:v>
                </c:pt>
                <c:pt idx="1736">
                  <c:v>18244</c:v>
                </c:pt>
                <c:pt idx="1737">
                  <c:v>18231</c:v>
                </c:pt>
                <c:pt idx="1738">
                  <c:v>18712</c:v>
                </c:pt>
                <c:pt idx="1739">
                  <c:v>18787</c:v>
                </c:pt>
                <c:pt idx="1740">
                  <c:v>18741</c:v>
                </c:pt>
                <c:pt idx="1741">
                  <c:v>18484</c:v>
                </c:pt>
                <c:pt idx="1742">
                  <c:v>18331</c:v>
                </c:pt>
                <c:pt idx="1743">
                  <c:v>18372</c:v>
                </c:pt>
                <c:pt idx="1744">
                  <c:v>18780</c:v>
                </c:pt>
                <c:pt idx="1745">
                  <c:v>18449</c:v>
                </c:pt>
                <c:pt idx="1746">
                  <c:v>18705</c:v>
                </c:pt>
                <c:pt idx="1747">
                  <c:v>18496</c:v>
                </c:pt>
                <c:pt idx="1748">
                  <c:v>18342</c:v>
                </c:pt>
                <c:pt idx="1749">
                  <c:v>18524</c:v>
                </c:pt>
                <c:pt idx="1750">
                  <c:v>18571</c:v>
                </c:pt>
                <c:pt idx="1751">
                  <c:v>18492</c:v>
                </c:pt>
                <c:pt idx="1752">
                  <c:v>18054</c:v>
                </c:pt>
                <c:pt idx="1753">
                  <c:v>18015</c:v>
                </c:pt>
                <c:pt idx="1754">
                  <c:v>18280</c:v>
                </c:pt>
                <c:pt idx="1755">
                  <c:v>18301</c:v>
                </c:pt>
                <c:pt idx="1756">
                  <c:v>18054</c:v>
                </c:pt>
                <c:pt idx="1757">
                  <c:v>18170</c:v>
                </c:pt>
                <c:pt idx="1758">
                  <c:v>18318</c:v>
                </c:pt>
                <c:pt idx="1759">
                  <c:v>18590</c:v>
                </c:pt>
                <c:pt idx="1760">
                  <c:v>18824</c:v>
                </c:pt>
                <c:pt idx="1761">
                  <c:v>18248</c:v>
                </c:pt>
                <c:pt idx="1762">
                  <c:v>17934</c:v>
                </c:pt>
                <c:pt idx="1763">
                  <c:v>17798</c:v>
                </c:pt>
                <c:pt idx="1764">
                  <c:v>17956</c:v>
                </c:pt>
                <c:pt idx="1765">
                  <c:v>18177</c:v>
                </c:pt>
                <c:pt idx="1766">
                  <c:v>18311</c:v>
                </c:pt>
                <c:pt idx="1767">
                  <c:v>18366</c:v>
                </c:pt>
                <c:pt idx="1768">
                  <c:v>18297</c:v>
                </c:pt>
                <c:pt idx="1769">
                  <c:v>18420</c:v>
                </c:pt>
                <c:pt idx="1770">
                  <c:v>18089</c:v>
                </c:pt>
                <c:pt idx="1771">
                  <c:v>18542</c:v>
                </c:pt>
                <c:pt idx="1772">
                  <c:v>19068</c:v>
                </c:pt>
                <c:pt idx="1773">
                  <c:v>18788</c:v>
                </c:pt>
                <c:pt idx="1774">
                  <c:v>19088</c:v>
                </c:pt>
                <c:pt idx="1775">
                  <c:v>18395</c:v>
                </c:pt>
                <c:pt idx="1776">
                  <c:v>17847</c:v>
                </c:pt>
                <c:pt idx="1777">
                  <c:v>18008</c:v>
                </c:pt>
                <c:pt idx="1778">
                  <c:v>17417</c:v>
                </c:pt>
                <c:pt idx="1779">
                  <c:v>17829</c:v>
                </c:pt>
                <c:pt idx="1780">
                  <c:v>17788</c:v>
                </c:pt>
                <c:pt idx="1781">
                  <c:v>17363</c:v>
                </c:pt>
                <c:pt idx="1782">
                  <c:v>17669</c:v>
                </c:pt>
                <c:pt idx="1783">
                  <c:v>17547</c:v>
                </c:pt>
                <c:pt idx="1784">
                  <c:v>17036</c:v>
                </c:pt>
                <c:pt idx="1785">
                  <c:v>18260</c:v>
                </c:pt>
                <c:pt idx="1786">
                  <c:v>17451</c:v>
                </c:pt>
                <c:pt idx="1787">
                  <c:v>17032</c:v>
                </c:pt>
                <c:pt idx="1788">
                  <c:v>17007</c:v>
                </c:pt>
                <c:pt idx="1789">
                  <c:v>16733</c:v>
                </c:pt>
                <c:pt idx="1790">
                  <c:v>17464</c:v>
                </c:pt>
                <c:pt idx="1791">
                  <c:v>15306</c:v>
                </c:pt>
                <c:pt idx="1792">
                  <c:v>14585</c:v>
                </c:pt>
                <c:pt idx="1793">
                  <c:v>13465</c:v>
                </c:pt>
                <c:pt idx="1794">
                  <c:v>15750</c:v>
                </c:pt>
                <c:pt idx="1795">
                  <c:v>15660</c:v>
                </c:pt>
                <c:pt idx="1796">
                  <c:v>15686</c:v>
                </c:pt>
                <c:pt idx="1797">
                  <c:v>15686</c:v>
                </c:pt>
                <c:pt idx="1798">
                  <c:v>15571</c:v>
                </c:pt>
                <c:pt idx="1799">
                  <c:v>16190</c:v>
                </c:pt>
                <c:pt idx="1800">
                  <c:v>16532</c:v>
                </c:pt>
                <c:pt idx="1801">
                  <c:v>16474</c:v>
                </c:pt>
                <c:pt idx="1802">
                  <c:v>16641</c:v>
                </c:pt>
                <c:pt idx="1803">
                  <c:v>16626</c:v>
                </c:pt>
                <c:pt idx="1804">
                  <c:v>16615</c:v>
                </c:pt>
                <c:pt idx="1805">
                  <c:v>16870</c:v>
                </c:pt>
                <c:pt idx="1806">
                  <c:v>17008</c:v>
                </c:pt>
                <c:pt idx="1807">
                  <c:v>17160</c:v>
                </c:pt>
                <c:pt idx="1808">
                  <c:v>17025</c:v>
                </c:pt>
                <c:pt idx="1809">
                  <c:v>17085</c:v>
                </c:pt>
                <c:pt idx="1810">
                  <c:v>17159</c:v>
                </c:pt>
                <c:pt idx="1811">
                  <c:v>17377</c:v>
                </c:pt>
                <c:pt idx="1812">
                  <c:v>17149</c:v>
                </c:pt>
                <c:pt idx="1813">
                  <c:v>17197</c:v>
                </c:pt>
                <c:pt idx="1814">
                  <c:v>17489</c:v>
                </c:pt>
                <c:pt idx="1815">
                  <c:v>17369</c:v>
                </c:pt>
                <c:pt idx="1816">
                  <c:v>17378</c:v>
                </c:pt>
                <c:pt idx="1817">
                  <c:v>17498</c:v>
                </c:pt>
                <c:pt idx="1818">
                  <c:v>17689</c:v>
                </c:pt>
                <c:pt idx="1819">
                  <c:v>17718</c:v>
                </c:pt>
                <c:pt idx="1820">
                  <c:v>17603</c:v>
                </c:pt>
                <c:pt idx="1821">
                  <c:v>18070</c:v>
                </c:pt>
                <c:pt idx="1822">
                  <c:v>18198</c:v>
                </c:pt>
                <c:pt idx="1823">
                  <c:v>18590</c:v>
                </c:pt>
                <c:pt idx="1824">
                  <c:v>18141</c:v>
                </c:pt>
                <c:pt idx="1825">
                  <c:v>18412</c:v>
                </c:pt>
                <c:pt idx="1826">
                  <c:v>17878</c:v>
                </c:pt>
                <c:pt idx="1827">
                  <c:v>17704</c:v>
                </c:pt>
                <c:pt idx="1828">
                  <c:v>17520</c:v>
                </c:pt>
                <c:pt idx="1829">
                  <c:v>17451</c:v>
                </c:pt>
                <c:pt idx="1830">
                  <c:v>17564</c:v>
                </c:pt>
                <c:pt idx="1831">
                  <c:v>17864</c:v>
                </c:pt>
                <c:pt idx="1832">
                  <c:v>17895</c:v>
                </c:pt>
                <c:pt idx="1833">
                  <c:v>17940</c:v>
                </c:pt>
                <c:pt idx="1834">
                  <c:v>17557</c:v>
                </c:pt>
                <c:pt idx="1835">
                  <c:v>17712</c:v>
                </c:pt>
                <c:pt idx="1836">
                  <c:v>17880</c:v>
                </c:pt>
                <c:pt idx="1837">
                  <c:v>17659</c:v>
                </c:pt>
                <c:pt idx="1838">
                  <c:v>17643</c:v>
                </c:pt>
                <c:pt idx="1839">
                  <c:v>17846</c:v>
                </c:pt>
                <c:pt idx="1840">
                  <c:v>18173</c:v>
                </c:pt>
                <c:pt idx="1841">
                  <c:v>17769</c:v>
                </c:pt>
                <c:pt idx="1842">
                  <c:v>18012</c:v>
                </c:pt>
                <c:pt idx="1843">
                  <c:v>18117</c:v>
                </c:pt>
                <c:pt idx="1844">
                  <c:v>18076</c:v>
                </c:pt>
                <c:pt idx="1845">
                  <c:v>18170</c:v>
                </c:pt>
                <c:pt idx="1846">
                  <c:v>17921</c:v>
                </c:pt>
                <c:pt idx="1847">
                  <c:v>17856</c:v>
                </c:pt>
                <c:pt idx="1848">
                  <c:v>17926</c:v>
                </c:pt>
                <c:pt idx="1849">
                  <c:v>18124</c:v>
                </c:pt>
                <c:pt idx="1850">
                  <c:v>18306</c:v>
                </c:pt>
                <c:pt idx="1851">
                  <c:v>18384</c:v>
                </c:pt>
                <c:pt idx="1852">
                  <c:v>18581</c:v>
                </c:pt>
                <c:pt idx="1853">
                  <c:v>18320</c:v>
                </c:pt>
                <c:pt idx="1854">
                  <c:v>18171</c:v>
                </c:pt>
                <c:pt idx="1855">
                  <c:v>17890</c:v>
                </c:pt>
                <c:pt idx="1856">
                  <c:v>18297</c:v>
                </c:pt>
                <c:pt idx="1857">
                  <c:v>18578</c:v>
                </c:pt>
                <c:pt idx="1858">
                  <c:v>18662</c:v>
                </c:pt>
                <c:pt idx="1859">
                  <c:v>18501</c:v>
                </c:pt>
                <c:pt idx="1860">
                  <c:v>18307</c:v>
                </c:pt>
                <c:pt idx="1861">
                  <c:v>18210</c:v>
                </c:pt>
                <c:pt idx="1862">
                  <c:v>18586</c:v>
                </c:pt>
                <c:pt idx="1863">
                  <c:v>18482</c:v>
                </c:pt>
                <c:pt idx="1864">
                  <c:v>18399</c:v>
                </c:pt>
                <c:pt idx="1865">
                  <c:v>18541</c:v>
                </c:pt>
                <c:pt idx="1866">
                  <c:v>17961</c:v>
                </c:pt>
                <c:pt idx="1867">
                  <c:v>18364</c:v>
                </c:pt>
                <c:pt idx="1868">
                  <c:v>19337</c:v>
                </c:pt>
                <c:pt idx="1869">
                  <c:v>18535</c:v>
                </c:pt>
                <c:pt idx="1870">
                  <c:v>19974</c:v>
                </c:pt>
                <c:pt idx="1871">
                  <c:v>18881</c:v>
                </c:pt>
                <c:pt idx="1872">
                  <c:v>18216</c:v>
                </c:pt>
                <c:pt idx="1873">
                  <c:v>17615</c:v>
                </c:pt>
                <c:pt idx="1874">
                  <c:v>17673</c:v>
                </c:pt>
                <c:pt idx="1875">
                  <c:v>17913</c:v>
                </c:pt>
                <c:pt idx="1876">
                  <c:v>17089</c:v>
                </c:pt>
                <c:pt idx="1877">
                  <c:v>17271</c:v>
                </c:pt>
                <c:pt idx="1878">
                  <c:v>17137</c:v>
                </c:pt>
                <c:pt idx="1879">
                  <c:v>17041</c:v>
                </c:pt>
                <c:pt idx="1880">
                  <c:v>16623</c:v>
                </c:pt>
                <c:pt idx="1881">
                  <c:v>15861</c:v>
                </c:pt>
                <c:pt idx="1882">
                  <c:v>15717</c:v>
                </c:pt>
                <c:pt idx="1883">
                  <c:v>15301</c:v>
                </c:pt>
                <c:pt idx="1884">
                  <c:v>15121</c:v>
                </c:pt>
                <c:pt idx="1885">
                  <c:v>13994</c:v>
                </c:pt>
                <c:pt idx="1886">
                  <c:v>15059</c:v>
                </c:pt>
                <c:pt idx="1887">
                  <c:v>15360</c:v>
                </c:pt>
                <c:pt idx="1888">
                  <c:v>15408</c:v>
                </c:pt>
                <c:pt idx="1889">
                  <c:v>15650</c:v>
                </c:pt>
                <c:pt idx="1890">
                  <c:v>15603</c:v>
                </c:pt>
                <c:pt idx="1891">
                  <c:v>16075</c:v>
                </c:pt>
                <c:pt idx="1892">
                  <c:v>16359</c:v>
                </c:pt>
                <c:pt idx="1893">
                  <c:v>16518</c:v>
                </c:pt>
                <c:pt idx="1894">
                  <c:v>16881</c:v>
                </c:pt>
                <c:pt idx="1895">
                  <c:v>17094</c:v>
                </c:pt>
                <c:pt idx="1896">
                  <c:v>16880</c:v>
                </c:pt>
                <c:pt idx="1897">
                  <c:v>17253</c:v>
                </c:pt>
                <c:pt idx="1898">
                  <c:v>17310</c:v>
                </c:pt>
                <c:pt idx="1899">
                  <c:v>17434</c:v>
                </c:pt>
                <c:pt idx="1900">
                  <c:v>17712</c:v>
                </c:pt>
                <c:pt idx="1901">
                  <c:v>17779</c:v>
                </c:pt>
                <c:pt idx="1902">
                  <c:v>17436</c:v>
                </c:pt>
                <c:pt idx="1903">
                  <c:v>17881</c:v>
                </c:pt>
                <c:pt idx="1904">
                  <c:v>17803</c:v>
                </c:pt>
                <c:pt idx="1905">
                  <c:v>17751</c:v>
                </c:pt>
                <c:pt idx="1906">
                  <c:v>17865</c:v>
                </c:pt>
                <c:pt idx="1907">
                  <c:v>17772</c:v>
                </c:pt>
                <c:pt idx="1908">
                  <c:v>17568</c:v>
                </c:pt>
                <c:pt idx="1909">
                  <c:v>17351</c:v>
                </c:pt>
                <c:pt idx="1910">
                  <c:v>17577</c:v>
                </c:pt>
                <c:pt idx="1911">
                  <c:v>17359</c:v>
                </c:pt>
                <c:pt idx="1912">
                  <c:v>17868</c:v>
                </c:pt>
                <c:pt idx="1913">
                  <c:v>17902</c:v>
                </c:pt>
                <c:pt idx="1914">
                  <c:v>18393</c:v>
                </c:pt>
                <c:pt idx="1915">
                  <c:v>17891</c:v>
                </c:pt>
                <c:pt idx="1916">
                  <c:v>17896</c:v>
                </c:pt>
                <c:pt idx="1917">
                  <c:v>17902</c:v>
                </c:pt>
                <c:pt idx="1918">
                  <c:v>17510</c:v>
                </c:pt>
                <c:pt idx="1919">
                  <c:v>17052</c:v>
                </c:pt>
                <c:pt idx="1920">
                  <c:v>17071</c:v>
                </c:pt>
                <c:pt idx="1921">
                  <c:v>17225</c:v>
                </c:pt>
                <c:pt idx="1922">
                  <c:v>17571</c:v>
                </c:pt>
                <c:pt idx="1923">
                  <c:v>17706</c:v>
                </c:pt>
                <c:pt idx="1924">
                  <c:v>17953</c:v>
                </c:pt>
                <c:pt idx="1925">
                  <c:v>17703</c:v>
                </c:pt>
                <c:pt idx="1926">
                  <c:v>17377</c:v>
                </c:pt>
                <c:pt idx="1927">
                  <c:v>17042</c:v>
                </c:pt>
                <c:pt idx="1928">
                  <c:v>17166</c:v>
                </c:pt>
                <c:pt idx="1929">
                  <c:v>17332</c:v>
                </c:pt>
                <c:pt idx="1930">
                  <c:v>17323</c:v>
                </c:pt>
                <c:pt idx="1931">
                  <c:v>17559</c:v>
                </c:pt>
                <c:pt idx="1932">
                  <c:v>17361</c:v>
                </c:pt>
                <c:pt idx="1933">
                  <c:v>17674</c:v>
                </c:pt>
                <c:pt idx="1934">
                  <c:v>17709</c:v>
                </c:pt>
                <c:pt idx="1935">
                  <c:v>17821</c:v>
                </c:pt>
                <c:pt idx="1936">
                  <c:v>17837</c:v>
                </c:pt>
                <c:pt idx="1937">
                  <c:v>17895</c:v>
                </c:pt>
                <c:pt idx="1938">
                  <c:v>17850</c:v>
                </c:pt>
                <c:pt idx="1939">
                  <c:v>17568</c:v>
                </c:pt>
                <c:pt idx="1940">
                  <c:v>17754</c:v>
                </c:pt>
                <c:pt idx="1941">
                  <c:v>17469</c:v>
                </c:pt>
                <c:pt idx="1942">
                  <c:v>17543</c:v>
                </c:pt>
                <c:pt idx="1943">
                  <c:v>17656</c:v>
                </c:pt>
                <c:pt idx="1944">
                  <c:v>17428</c:v>
                </c:pt>
                <c:pt idx="1945">
                  <c:v>17969</c:v>
                </c:pt>
                <c:pt idx="1946">
                  <c:v>18097</c:v>
                </c:pt>
                <c:pt idx="1947">
                  <c:v>17387</c:v>
                </c:pt>
                <c:pt idx="1948">
                  <c:v>17651</c:v>
                </c:pt>
                <c:pt idx="1949">
                  <c:v>18076</c:v>
                </c:pt>
                <c:pt idx="1950">
                  <c:v>17127</c:v>
                </c:pt>
                <c:pt idx="1951">
                  <c:v>17013</c:v>
                </c:pt>
                <c:pt idx="1952">
                  <c:v>17502</c:v>
                </c:pt>
                <c:pt idx="1953">
                  <c:v>17684</c:v>
                </c:pt>
                <c:pt idx="1954">
                  <c:v>18053</c:v>
                </c:pt>
                <c:pt idx="1955">
                  <c:v>17724</c:v>
                </c:pt>
                <c:pt idx="1956">
                  <c:v>17270</c:v>
                </c:pt>
                <c:pt idx="1957">
                  <c:v>19321</c:v>
                </c:pt>
                <c:pt idx="1958">
                  <c:v>18472</c:v>
                </c:pt>
                <c:pt idx="1959">
                  <c:v>17329</c:v>
                </c:pt>
                <c:pt idx="1960">
                  <c:v>17936</c:v>
                </c:pt>
                <c:pt idx="1961">
                  <c:v>17009</c:v>
                </c:pt>
                <c:pt idx="1962">
                  <c:v>16490</c:v>
                </c:pt>
                <c:pt idx="1963">
                  <c:v>17038</c:v>
                </c:pt>
                <c:pt idx="1964">
                  <c:v>15958</c:v>
                </c:pt>
                <c:pt idx="1965">
                  <c:v>15552</c:v>
                </c:pt>
                <c:pt idx="1966">
                  <c:v>15385</c:v>
                </c:pt>
                <c:pt idx="1967">
                  <c:v>15265</c:v>
                </c:pt>
                <c:pt idx="1968">
                  <c:v>13758</c:v>
                </c:pt>
                <c:pt idx="1969">
                  <c:v>14819</c:v>
                </c:pt>
                <c:pt idx="1970">
                  <c:v>14836</c:v>
                </c:pt>
                <c:pt idx="1971">
                  <c:v>14873</c:v>
                </c:pt>
                <c:pt idx="1972">
                  <c:v>15477</c:v>
                </c:pt>
                <c:pt idx="1973">
                  <c:v>16129</c:v>
                </c:pt>
                <c:pt idx="1974">
                  <c:v>15628</c:v>
                </c:pt>
                <c:pt idx="1975">
                  <c:v>15867</c:v>
                </c:pt>
                <c:pt idx="1976">
                  <c:v>15835</c:v>
                </c:pt>
                <c:pt idx="1977">
                  <c:v>16032</c:v>
                </c:pt>
                <c:pt idx="1978">
                  <c:v>16377</c:v>
                </c:pt>
                <c:pt idx="1979">
                  <c:v>16370</c:v>
                </c:pt>
                <c:pt idx="1980">
                  <c:v>16605</c:v>
                </c:pt>
                <c:pt idx="1981">
                  <c:v>16593</c:v>
                </c:pt>
                <c:pt idx="1982">
                  <c:v>16617</c:v>
                </c:pt>
                <c:pt idx="1983">
                  <c:v>16523</c:v>
                </c:pt>
                <c:pt idx="1984">
                  <c:v>16401</c:v>
                </c:pt>
                <c:pt idx="1985">
                  <c:v>16625</c:v>
                </c:pt>
                <c:pt idx="1986">
                  <c:v>16524</c:v>
                </c:pt>
                <c:pt idx="1987">
                  <c:v>16241</c:v>
                </c:pt>
                <c:pt idx="1988">
                  <c:v>16525</c:v>
                </c:pt>
                <c:pt idx="1989">
                  <c:v>16339</c:v>
                </c:pt>
                <c:pt idx="1990">
                  <c:v>16229</c:v>
                </c:pt>
                <c:pt idx="1991">
                  <c:v>16550</c:v>
                </c:pt>
                <c:pt idx="1992">
                  <c:v>16461</c:v>
                </c:pt>
                <c:pt idx="1993">
                  <c:v>16561</c:v>
                </c:pt>
                <c:pt idx="1994">
                  <c:v>16496</c:v>
                </c:pt>
                <c:pt idx="1995">
                  <c:v>16302</c:v>
                </c:pt>
                <c:pt idx="1996">
                  <c:v>16484</c:v>
                </c:pt>
                <c:pt idx="1997">
                  <c:v>16550</c:v>
                </c:pt>
                <c:pt idx="1998">
                  <c:v>16767</c:v>
                </c:pt>
                <c:pt idx="1999">
                  <c:v>16460</c:v>
                </c:pt>
                <c:pt idx="2000">
                  <c:v>16598</c:v>
                </c:pt>
                <c:pt idx="2001">
                  <c:v>16880</c:v>
                </c:pt>
                <c:pt idx="2002">
                  <c:v>16763</c:v>
                </c:pt>
                <c:pt idx="2003">
                  <c:v>16653</c:v>
                </c:pt>
                <c:pt idx="2004">
                  <c:v>16638</c:v>
                </c:pt>
                <c:pt idx="2005">
                  <c:v>16576</c:v>
                </c:pt>
                <c:pt idx="2006">
                  <c:v>16504</c:v>
                </c:pt>
                <c:pt idx="2007">
                  <c:v>16104</c:v>
                </c:pt>
                <c:pt idx="2008">
                  <c:v>16352</c:v>
                </c:pt>
                <c:pt idx="2009">
                  <c:v>16368</c:v>
                </c:pt>
                <c:pt idx="2010">
                  <c:v>16331</c:v>
                </c:pt>
                <c:pt idx="2011">
                  <c:v>16545</c:v>
                </c:pt>
                <c:pt idx="2012">
                  <c:v>16562</c:v>
                </c:pt>
                <c:pt idx="2013">
                  <c:v>16419</c:v>
                </c:pt>
                <c:pt idx="2014">
                  <c:v>16405</c:v>
                </c:pt>
                <c:pt idx="2015">
                  <c:v>16519</c:v>
                </c:pt>
                <c:pt idx="2016">
                  <c:v>16594</c:v>
                </c:pt>
                <c:pt idx="2017">
                  <c:v>16344</c:v>
                </c:pt>
                <c:pt idx="2018">
                  <c:v>16472</c:v>
                </c:pt>
                <c:pt idx="2019">
                  <c:v>16065</c:v>
                </c:pt>
                <c:pt idx="2020">
                  <c:v>16042</c:v>
                </c:pt>
                <c:pt idx="2021">
                  <c:v>16182</c:v>
                </c:pt>
                <c:pt idx="2022">
                  <c:v>16235</c:v>
                </c:pt>
                <c:pt idx="2023">
                  <c:v>16265</c:v>
                </c:pt>
                <c:pt idx="2024">
                  <c:v>16565</c:v>
                </c:pt>
                <c:pt idx="2025">
                  <c:v>16634</c:v>
                </c:pt>
                <c:pt idx="2026">
                  <c:v>16709</c:v>
                </c:pt>
                <c:pt idx="2027">
                  <c:v>16322</c:v>
                </c:pt>
                <c:pt idx="2028">
                  <c:v>16166</c:v>
                </c:pt>
                <c:pt idx="2029">
                  <c:v>16078</c:v>
                </c:pt>
                <c:pt idx="2030">
                  <c:v>16083</c:v>
                </c:pt>
                <c:pt idx="2031">
                  <c:v>16251</c:v>
                </c:pt>
                <c:pt idx="2032">
                  <c:v>16650</c:v>
                </c:pt>
                <c:pt idx="2033">
                  <c:v>17075</c:v>
                </c:pt>
                <c:pt idx="2034">
                  <c:v>16888</c:v>
                </c:pt>
                <c:pt idx="2035">
                  <c:v>16764</c:v>
                </c:pt>
                <c:pt idx="2036">
                  <c:v>16123</c:v>
                </c:pt>
                <c:pt idx="2037">
                  <c:v>16123</c:v>
                </c:pt>
                <c:pt idx="2038">
                  <c:v>17551</c:v>
                </c:pt>
                <c:pt idx="2039">
                  <c:v>16699</c:v>
                </c:pt>
                <c:pt idx="2040">
                  <c:v>17112</c:v>
                </c:pt>
                <c:pt idx="2041">
                  <c:v>16555</c:v>
                </c:pt>
                <c:pt idx="2042">
                  <c:v>16536</c:v>
                </c:pt>
                <c:pt idx="2043">
                  <c:v>17422</c:v>
                </c:pt>
                <c:pt idx="2044">
                  <c:v>16366</c:v>
                </c:pt>
                <c:pt idx="2045">
                  <c:v>16964</c:v>
                </c:pt>
                <c:pt idx="2046">
                  <c:v>16668</c:v>
                </c:pt>
                <c:pt idx="2047">
                  <c:v>16929</c:v>
                </c:pt>
                <c:pt idx="2048">
                  <c:v>16409</c:v>
                </c:pt>
                <c:pt idx="2049">
                  <c:v>15791</c:v>
                </c:pt>
                <c:pt idx="2050">
                  <c:v>16073</c:v>
                </c:pt>
                <c:pt idx="2051">
                  <c:v>14705</c:v>
                </c:pt>
                <c:pt idx="2052">
                  <c:v>14370</c:v>
                </c:pt>
                <c:pt idx="2053">
                  <c:v>13486</c:v>
                </c:pt>
                <c:pt idx="2054">
                  <c:v>13592</c:v>
                </c:pt>
                <c:pt idx="2055">
                  <c:v>13692</c:v>
                </c:pt>
                <c:pt idx="2056">
                  <c:v>13595</c:v>
                </c:pt>
                <c:pt idx="2057">
                  <c:v>13839</c:v>
                </c:pt>
                <c:pt idx="2058">
                  <c:v>14214</c:v>
                </c:pt>
                <c:pt idx="2059">
                  <c:v>14585</c:v>
                </c:pt>
                <c:pt idx="2060">
                  <c:v>14617</c:v>
                </c:pt>
                <c:pt idx="2061">
                  <c:v>14651</c:v>
                </c:pt>
                <c:pt idx="2062">
                  <c:v>14672</c:v>
                </c:pt>
                <c:pt idx="2063">
                  <c:v>14745</c:v>
                </c:pt>
                <c:pt idx="2064">
                  <c:v>14908</c:v>
                </c:pt>
                <c:pt idx="2065">
                  <c:v>15124</c:v>
                </c:pt>
                <c:pt idx="2066">
                  <c:v>15358</c:v>
                </c:pt>
                <c:pt idx="2067">
                  <c:v>15131</c:v>
                </c:pt>
                <c:pt idx="2068">
                  <c:v>15777</c:v>
                </c:pt>
                <c:pt idx="2069">
                  <c:v>15726</c:v>
                </c:pt>
                <c:pt idx="2070">
                  <c:v>15643</c:v>
                </c:pt>
                <c:pt idx="2071">
                  <c:v>15680</c:v>
                </c:pt>
                <c:pt idx="2072">
                  <c:v>15799</c:v>
                </c:pt>
                <c:pt idx="2073">
                  <c:v>15603</c:v>
                </c:pt>
                <c:pt idx="2074">
                  <c:v>15955</c:v>
                </c:pt>
                <c:pt idx="2075">
                  <c:v>15635</c:v>
                </c:pt>
                <c:pt idx="2076">
                  <c:v>15878</c:v>
                </c:pt>
                <c:pt idx="2077">
                  <c:v>15548</c:v>
                </c:pt>
                <c:pt idx="2078">
                  <c:v>15518</c:v>
                </c:pt>
                <c:pt idx="2079">
                  <c:v>16122</c:v>
                </c:pt>
                <c:pt idx="2080">
                  <c:v>15641</c:v>
                </c:pt>
                <c:pt idx="2081">
                  <c:v>15688</c:v>
                </c:pt>
                <c:pt idx="2082">
                  <c:v>15741</c:v>
                </c:pt>
                <c:pt idx="2083">
                  <c:v>15992</c:v>
                </c:pt>
                <c:pt idx="2084">
                  <c:v>15494</c:v>
                </c:pt>
                <c:pt idx="2085">
                  <c:v>15635</c:v>
                </c:pt>
                <c:pt idx="2086">
                  <c:v>15646</c:v>
                </c:pt>
                <c:pt idx="2087">
                  <c:v>15563</c:v>
                </c:pt>
                <c:pt idx="2088">
                  <c:v>15884</c:v>
                </c:pt>
                <c:pt idx="2089">
                  <c:v>16083</c:v>
                </c:pt>
                <c:pt idx="2090">
                  <c:v>15574</c:v>
                </c:pt>
                <c:pt idx="2091">
                  <c:v>15619</c:v>
                </c:pt>
                <c:pt idx="2092">
                  <c:v>15554</c:v>
                </c:pt>
                <c:pt idx="2093">
                  <c:v>15717</c:v>
                </c:pt>
                <c:pt idx="2094">
                  <c:v>15743</c:v>
                </c:pt>
                <c:pt idx="2095">
                  <c:v>15588</c:v>
                </c:pt>
                <c:pt idx="2096">
                  <c:v>15871</c:v>
                </c:pt>
                <c:pt idx="2097">
                  <c:v>15330</c:v>
                </c:pt>
                <c:pt idx="2098">
                  <c:v>15317</c:v>
                </c:pt>
                <c:pt idx="2099">
                  <c:v>15444</c:v>
                </c:pt>
                <c:pt idx="2100">
                  <c:v>15567</c:v>
                </c:pt>
                <c:pt idx="2101">
                  <c:v>15600</c:v>
                </c:pt>
                <c:pt idx="2102">
                  <c:v>15831</c:v>
                </c:pt>
                <c:pt idx="2103">
                  <c:v>16102</c:v>
                </c:pt>
                <c:pt idx="2104">
                  <c:v>16032</c:v>
                </c:pt>
                <c:pt idx="2105">
                  <c:v>15329</c:v>
                </c:pt>
                <c:pt idx="2106">
                  <c:v>15509</c:v>
                </c:pt>
                <c:pt idx="2107">
                  <c:v>15713</c:v>
                </c:pt>
                <c:pt idx="2108">
                  <c:v>15759</c:v>
                </c:pt>
                <c:pt idx="2109">
                  <c:v>15673</c:v>
                </c:pt>
                <c:pt idx="2110">
                  <c:v>15678</c:v>
                </c:pt>
                <c:pt idx="2111">
                  <c:v>15689</c:v>
                </c:pt>
                <c:pt idx="2112">
                  <c:v>15990</c:v>
                </c:pt>
                <c:pt idx="2113">
                  <c:v>15740</c:v>
                </c:pt>
                <c:pt idx="2114">
                  <c:v>15974</c:v>
                </c:pt>
                <c:pt idx="2115">
                  <c:v>15375</c:v>
                </c:pt>
                <c:pt idx="2116">
                  <c:v>15380</c:v>
                </c:pt>
                <c:pt idx="2117">
                  <c:v>15437</c:v>
                </c:pt>
                <c:pt idx="2118">
                  <c:v>15650</c:v>
                </c:pt>
                <c:pt idx="2119">
                  <c:v>16684</c:v>
                </c:pt>
                <c:pt idx="2120">
                  <c:v>16562</c:v>
                </c:pt>
                <c:pt idx="2121">
                  <c:v>16562</c:v>
                </c:pt>
                <c:pt idx="2122">
                  <c:v>15801</c:v>
                </c:pt>
                <c:pt idx="2123">
                  <c:v>15852</c:v>
                </c:pt>
                <c:pt idx="2124">
                  <c:v>16574</c:v>
                </c:pt>
                <c:pt idx="2125">
                  <c:v>15876</c:v>
                </c:pt>
                <c:pt idx="2126">
                  <c:v>15588</c:v>
                </c:pt>
                <c:pt idx="2127">
                  <c:v>15498</c:v>
                </c:pt>
                <c:pt idx="2128">
                  <c:v>15753</c:v>
                </c:pt>
                <c:pt idx="2129">
                  <c:v>15077</c:v>
                </c:pt>
                <c:pt idx="2130">
                  <c:v>14334</c:v>
                </c:pt>
                <c:pt idx="2131">
                  <c:v>12664</c:v>
                </c:pt>
                <c:pt idx="2132">
                  <c:v>13295</c:v>
                </c:pt>
                <c:pt idx="2133">
                  <c:v>13441</c:v>
                </c:pt>
                <c:pt idx="2134">
                  <c:v>13612</c:v>
                </c:pt>
                <c:pt idx="2135">
                  <c:v>13544</c:v>
                </c:pt>
                <c:pt idx="2136">
                  <c:v>13928</c:v>
                </c:pt>
                <c:pt idx="2137">
                  <c:v>13823</c:v>
                </c:pt>
                <c:pt idx="2138">
                  <c:v>14230</c:v>
                </c:pt>
                <c:pt idx="2139">
                  <c:v>14180</c:v>
                </c:pt>
                <c:pt idx="2140">
                  <c:v>14302</c:v>
                </c:pt>
                <c:pt idx="2141">
                  <c:v>14461</c:v>
                </c:pt>
                <c:pt idx="2142">
                  <c:v>14627</c:v>
                </c:pt>
                <c:pt idx="2143">
                  <c:v>14793</c:v>
                </c:pt>
                <c:pt idx="2144">
                  <c:v>14834</c:v>
                </c:pt>
                <c:pt idx="2145">
                  <c:v>14885</c:v>
                </c:pt>
                <c:pt idx="2146">
                  <c:v>15238</c:v>
                </c:pt>
                <c:pt idx="2147">
                  <c:v>15188</c:v>
                </c:pt>
                <c:pt idx="2148">
                  <c:v>15232</c:v>
                </c:pt>
                <c:pt idx="2149">
                  <c:v>15169</c:v>
                </c:pt>
                <c:pt idx="2150">
                  <c:v>15440</c:v>
                </c:pt>
                <c:pt idx="2151">
                  <c:v>15406</c:v>
                </c:pt>
                <c:pt idx="2152">
                  <c:v>15501</c:v>
                </c:pt>
                <c:pt idx="2153">
                  <c:v>15334</c:v>
                </c:pt>
                <c:pt idx="2154">
                  <c:v>15158</c:v>
                </c:pt>
                <c:pt idx="2155">
                  <c:v>15196</c:v>
                </c:pt>
                <c:pt idx="2156">
                  <c:v>15240</c:v>
                </c:pt>
                <c:pt idx="2157">
                  <c:v>15225</c:v>
                </c:pt>
                <c:pt idx="2158">
                  <c:v>15356</c:v>
                </c:pt>
                <c:pt idx="2159">
                  <c:v>15238</c:v>
                </c:pt>
                <c:pt idx="2160">
                  <c:v>15307</c:v>
                </c:pt>
                <c:pt idx="2161">
                  <c:v>15384</c:v>
                </c:pt>
                <c:pt idx="2162">
                  <c:v>15167</c:v>
                </c:pt>
                <c:pt idx="2163">
                  <c:v>15177</c:v>
                </c:pt>
                <c:pt idx="2164">
                  <c:v>15250</c:v>
                </c:pt>
                <c:pt idx="2165">
                  <c:v>15326</c:v>
                </c:pt>
                <c:pt idx="2166">
                  <c:v>15268</c:v>
                </c:pt>
                <c:pt idx="2167">
                  <c:v>15200</c:v>
                </c:pt>
                <c:pt idx="2168">
                  <c:v>15434</c:v>
                </c:pt>
                <c:pt idx="2169">
                  <c:v>15321</c:v>
                </c:pt>
                <c:pt idx="2170">
                  <c:v>15270</c:v>
                </c:pt>
                <c:pt idx="2171">
                  <c:v>15492</c:v>
                </c:pt>
                <c:pt idx="2172">
                  <c:v>15538</c:v>
                </c:pt>
                <c:pt idx="2173">
                  <c:v>15448</c:v>
                </c:pt>
                <c:pt idx="2174">
                  <c:v>15546</c:v>
                </c:pt>
                <c:pt idx="2175">
                  <c:v>15487</c:v>
                </c:pt>
                <c:pt idx="2176">
                  <c:v>15315</c:v>
                </c:pt>
                <c:pt idx="2177">
                  <c:v>15426</c:v>
                </c:pt>
                <c:pt idx="2178">
                  <c:v>15319</c:v>
                </c:pt>
                <c:pt idx="2179">
                  <c:v>15468</c:v>
                </c:pt>
                <c:pt idx="2180">
                  <c:v>16027</c:v>
                </c:pt>
                <c:pt idx="2181">
                  <c:v>15883</c:v>
                </c:pt>
                <c:pt idx="2182">
                  <c:v>15645</c:v>
                </c:pt>
                <c:pt idx="2183">
                  <c:v>15637</c:v>
                </c:pt>
                <c:pt idx="2184">
                  <c:v>15596</c:v>
                </c:pt>
                <c:pt idx="2185">
                  <c:v>15593</c:v>
                </c:pt>
                <c:pt idx="2186">
                  <c:v>15513</c:v>
                </c:pt>
                <c:pt idx="2187">
                  <c:v>15494</c:v>
                </c:pt>
                <c:pt idx="2188">
                  <c:v>15630</c:v>
                </c:pt>
                <c:pt idx="2189">
                  <c:v>15704</c:v>
                </c:pt>
                <c:pt idx="2190">
                  <c:v>15797</c:v>
                </c:pt>
                <c:pt idx="2191">
                  <c:v>15667</c:v>
                </c:pt>
                <c:pt idx="2192">
                  <c:v>15687</c:v>
                </c:pt>
                <c:pt idx="2193">
                  <c:v>15318</c:v>
                </c:pt>
                <c:pt idx="2194">
                  <c:v>15378</c:v>
                </c:pt>
                <c:pt idx="2195">
                  <c:v>15176</c:v>
                </c:pt>
                <c:pt idx="2196">
                  <c:v>15496</c:v>
                </c:pt>
                <c:pt idx="2197">
                  <c:v>16993</c:v>
                </c:pt>
                <c:pt idx="2198">
                  <c:v>17120</c:v>
                </c:pt>
                <c:pt idx="2199">
                  <c:v>16102</c:v>
                </c:pt>
                <c:pt idx="2200">
                  <c:v>17321</c:v>
                </c:pt>
                <c:pt idx="2201">
                  <c:v>16903</c:v>
                </c:pt>
                <c:pt idx="2202">
                  <c:v>16587</c:v>
                </c:pt>
                <c:pt idx="2203">
                  <c:v>16709</c:v>
                </c:pt>
                <c:pt idx="2204">
                  <c:v>16064</c:v>
                </c:pt>
                <c:pt idx="2205">
                  <c:v>16162</c:v>
                </c:pt>
                <c:pt idx="2206">
                  <c:v>16104</c:v>
                </c:pt>
                <c:pt idx="2207">
                  <c:v>15368</c:v>
                </c:pt>
                <c:pt idx="2208">
                  <c:v>14962</c:v>
                </c:pt>
                <c:pt idx="2209">
                  <c:v>14437</c:v>
                </c:pt>
                <c:pt idx="2210">
                  <c:v>14310</c:v>
                </c:pt>
                <c:pt idx="2211">
                  <c:v>14350</c:v>
                </c:pt>
                <c:pt idx="2212">
                  <c:v>14399</c:v>
                </c:pt>
                <c:pt idx="2213">
                  <c:v>14442</c:v>
                </c:pt>
                <c:pt idx="2214">
                  <c:v>14582</c:v>
                </c:pt>
                <c:pt idx="2215">
                  <c:v>14584</c:v>
                </c:pt>
                <c:pt idx="2216">
                  <c:v>14600</c:v>
                </c:pt>
                <c:pt idx="2217">
                  <c:v>14736</c:v>
                </c:pt>
                <c:pt idx="2218">
                  <c:v>15122</c:v>
                </c:pt>
                <c:pt idx="2219">
                  <c:v>15180</c:v>
                </c:pt>
                <c:pt idx="2220">
                  <c:v>15258</c:v>
                </c:pt>
                <c:pt idx="2221">
                  <c:v>15314</c:v>
                </c:pt>
                <c:pt idx="2222">
                  <c:v>15438</c:v>
                </c:pt>
                <c:pt idx="2223">
                  <c:v>15513</c:v>
                </c:pt>
                <c:pt idx="2224">
                  <c:v>15624</c:v>
                </c:pt>
                <c:pt idx="2225">
                  <c:v>15580</c:v>
                </c:pt>
                <c:pt idx="2226">
                  <c:v>15587</c:v>
                </c:pt>
                <c:pt idx="2227">
                  <c:v>15451</c:v>
                </c:pt>
                <c:pt idx="2228">
                  <c:v>15387</c:v>
                </c:pt>
                <c:pt idx="2229">
                  <c:v>15366</c:v>
                </c:pt>
                <c:pt idx="2230">
                  <c:v>15297</c:v>
                </c:pt>
                <c:pt idx="2231">
                  <c:v>15218</c:v>
                </c:pt>
                <c:pt idx="2232">
                  <c:v>15494</c:v>
                </c:pt>
                <c:pt idx="2233">
                  <c:v>15222</c:v>
                </c:pt>
                <c:pt idx="2234">
                  <c:v>15368</c:v>
                </c:pt>
                <c:pt idx="2235">
                  <c:v>15318</c:v>
                </c:pt>
                <c:pt idx="2236">
                  <c:v>15351</c:v>
                </c:pt>
                <c:pt idx="2237">
                  <c:v>15457</c:v>
                </c:pt>
                <c:pt idx="2238">
                  <c:v>15405</c:v>
                </c:pt>
                <c:pt idx="2239">
                  <c:v>15358</c:v>
                </c:pt>
                <c:pt idx="2240">
                  <c:v>15427</c:v>
                </c:pt>
                <c:pt idx="2241">
                  <c:v>15539</c:v>
                </c:pt>
                <c:pt idx="2242">
                  <c:v>15550</c:v>
                </c:pt>
                <c:pt idx="2243">
                  <c:v>15724</c:v>
                </c:pt>
                <c:pt idx="2244">
                  <c:v>15536</c:v>
                </c:pt>
                <c:pt idx="2245">
                  <c:v>15262</c:v>
                </c:pt>
                <c:pt idx="2246">
                  <c:v>15314</c:v>
                </c:pt>
                <c:pt idx="2247">
                  <c:v>15385</c:v>
                </c:pt>
                <c:pt idx="2248">
                  <c:v>15378</c:v>
                </c:pt>
                <c:pt idx="2249">
                  <c:v>15558</c:v>
                </c:pt>
                <c:pt idx="2250">
                  <c:v>15483</c:v>
                </c:pt>
                <c:pt idx="2251">
                  <c:v>15490</c:v>
                </c:pt>
                <c:pt idx="2252">
                  <c:v>15706</c:v>
                </c:pt>
                <c:pt idx="2253">
                  <c:v>15659</c:v>
                </c:pt>
                <c:pt idx="2254">
                  <c:v>16005</c:v>
                </c:pt>
                <c:pt idx="2255">
                  <c:v>15490</c:v>
                </c:pt>
                <c:pt idx="2256">
                  <c:v>15563</c:v>
                </c:pt>
                <c:pt idx="2257">
                  <c:v>15468</c:v>
                </c:pt>
                <c:pt idx="2258">
                  <c:v>15768</c:v>
                </c:pt>
                <c:pt idx="2259">
                  <c:v>15786</c:v>
                </c:pt>
                <c:pt idx="2260">
                  <c:v>15821</c:v>
                </c:pt>
                <c:pt idx="2261">
                  <c:v>15765</c:v>
                </c:pt>
                <c:pt idx="2262">
                  <c:v>15805</c:v>
                </c:pt>
                <c:pt idx="2263">
                  <c:v>15975</c:v>
                </c:pt>
                <c:pt idx="2264">
                  <c:v>15665</c:v>
                </c:pt>
                <c:pt idx="2265">
                  <c:v>15760</c:v>
                </c:pt>
                <c:pt idx="2266">
                  <c:v>15399</c:v>
                </c:pt>
                <c:pt idx="2267">
                  <c:v>15601</c:v>
                </c:pt>
                <c:pt idx="2268">
                  <c:v>15601</c:v>
                </c:pt>
                <c:pt idx="2269">
                  <c:v>15701</c:v>
                </c:pt>
                <c:pt idx="2270">
                  <c:v>16023</c:v>
                </c:pt>
                <c:pt idx="2271">
                  <c:v>16174</c:v>
                </c:pt>
                <c:pt idx="2272">
                  <c:v>15797</c:v>
                </c:pt>
                <c:pt idx="2273">
                  <c:v>15702</c:v>
                </c:pt>
                <c:pt idx="2274">
                  <c:v>15383</c:v>
                </c:pt>
                <c:pt idx="2275">
                  <c:v>15272</c:v>
                </c:pt>
                <c:pt idx="2276">
                  <c:v>15166</c:v>
                </c:pt>
                <c:pt idx="2277">
                  <c:v>15325</c:v>
                </c:pt>
                <c:pt idx="2278">
                  <c:v>15530</c:v>
                </c:pt>
                <c:pt idx="2279">
                  <c:v>15246</c:v>
                </c:pt>
                <c:pt idx="2280">
                  <c:v>16784</c:v>
                </c:pt>
                <c:pt idx="2281">
                  <c:v>17618</c:v>
                </c:pt>
                <c:pt idx="2282">
                  <c:v>17243</c:v>
                </c:pt>
                <c:pt idx="2283">
                  <c:v>16572</c:v>
                </c:pt>
                <c:pt idx="2284">
                  <c:v>16617</c:v>
                </c:pt>
                <c:pt idx="2285">
                  <c:v>16803</c:v>
                </c:pt>
                <c:pt idx="2286">
                  <c:v>16179</c:v>
                </c:pt>
                <c:pt idx="2287">
                  <c:v>15806</c:v>
                </c:pt>
                <c:pt idx="2288">
                  <c:v>18746</c:v>
                </c:pt>
                <c:pt idx="2289">
                  <c:v>18389</c:v>
                </c:pt>
                <c:pt idx="2290">
                  <c:v>16910</c:v>
                </c:pt>
                <c:pt idx="2291">
                  <c:v>18659</c:v>
                </c:pt>
                <c:pt idx="2292">
                  <c:v>19009</c:v>
                </c:pt>
                <c:pt idx="2293">
                  <c:v>18359</c:v>
                </c:pt>
                <c:pt idx="2294">
                  <c:v>18555</c:v>
                </c:pt>
                <c:pt idx="2295">
                  <c:v>18810</c:v>
                </c:pt>
                <c:pt idx="2296">
                  <c:v>19507</c:v>
                </c:pt>
                <c:pt idx="2297">
                  <c:v>19714</c:v>
                </c:pt>
                <c:pt idx="2298">
                  <c:v>19278</c:v>
                </c:pt>
                <c:pt idx="2299">
                  <c:v>19801</c:v>
                </c:pt>
                <c:pt idx="2300">
                  <c:v>19989</c:v>
                </c:pt>
                <c:pt idx="2301">
                  <c:v>19941</c:v>
                </c:pt>
                <c:pt idx="2302">
                  <c:v>20879</c:v>
                </c:pt>
                <c:pt idx="2303">
                  <c:v>21216</c:v>
                </c:pt>
                <c:pt idx="2304">
                  <c:v>21519</c:v>
                </c:pt>
                <c:pt idx="2305">
                  <c:v>21312</c:v>
                </c:pt>
                <c:pt idx="2306">
                  <c:v>20784</c:v>
                </c:pt>
                <c:pt idx="2307">
                  <c:v>21339</c:v>
                </c:pt>
                <c:pt idx="2308">
                  <c:v>21669</c:v>
                </c:pt>
                <c:pt idx="2309">
                  <c:v>21855</c:v>
                </c:pt>
                <c:pt idx="2310">
                  <c:v>21772</c:v>
                </c:pt>
                <c:pt idx="2311">
                  <c:v>21930</c:v>
                </c:pt>
                <c:pt idx="2312">
                  <c:v>22004</c:v>
                </c:pt>
                <c:pt idx="2313">
                  <c:v>21517</c:v>
                </c:pt>
                <c:pt idx="2314">
                  <c:v>22756</c:v>
                </c:pt>
                <c:pt idx="2315">
                  <c:v>21712</c:v>
                </c:pt>
                <c:pt idx="2316">
                  <c:v>21238</c:v>
                </c:pt>
                <c:pt idx="2317">
                  <c:v>21023</c:v>
                </c:pt>
                <c:pt idx="2318">
                  <c:v>20985</c:v>
                </c:pt>
                <c:pt idx="2319">
                  <c:v>20936</c:v>
                </c:pt>
                <c:pt idx="2320">
                  <c:v>20468</c:v>
                </c:pt>
                <c:pt idx="2321">
                  <c:v>20940</c:v>
                </c:pt>
                <c:pt idx="2322">
                  <c:v>21067</c:v>
                </c:pt>
                <c:pt idx="2323">
                  <c:v>21548</c:v>
                </c:pt>
                <c:pt idx="2324">
                  <c:v>21182</c:v>
                </c:pt>
                <c:pt idx="2325">
                  <c:v>21470</c:v>
                </c:pt>
                <c:pt idx="2326">
                  <c:v>21040</c:v>
                </c:pt>
                <c:pt idx="2327">
                  <c:v>21430</c:v>
                </c:pt>
                <c:pt idx="2328">
                  <c:v>21238</c:v>
                </c:pt>
                <c:pt idx="2329">
                  <c:v>20828</c:v>
                </c:pt>
                <c:pt idx="2330">
                  <c:v>20107</c:v>
                </c:pt>
                <c:pt idx="2331">
                  <c:v>20087</c:v>
                </c:pt>
                <c:pt idx="2332">
                  <c:v>20577</c:v>
                </c:pt>
                <c:pt idx="2333">
                  <c:v>20213</c:v>
                </c:pt>
                <c:pt idx="2334">
                  <c:v>20085</c:v>
                </c:pt>
                <c:pt idx="2335">
                  <c:v>21626</c:v>
                </c:pt>
                <c:pt idx="2336">
                  <c:v>20610</c:v>
                </c:pt>
                <c:pt idx="2337">
                  <c:v>20244</c:v>
                </c:pt>
                <c:pt idx="2338">
                  <c:v>21025</c:v>
                </c:pt>
                <c:pt idx="2339">
                  <c:v>20579</c:v>
                </c:pt>
                <c:pt idx="2340">
                  <c:v>20268</c:v>
                </c:pt>
                <c:pt idx="2341">
                  <c:v>19760</c:v>
                </c:pt>
                <c:pt idx="2342">
                  <c:v>19723</c:v>
                </c:pt>
                <c:pt idx="2343">
                  <c:v>19006</c:v>
                </c:pt>
                <c:pt idx="2344">
                  <c:v>19324</c:v>
                </c:pt>
                <c:pt idx="2345">
                  <c:v>19395</c:v>
                </c:pt>
                <c:pt idx="2346">
                  <c:v>18853</c:v>
                </c:pt>
                <c:pt idx="2347">
                  <c:v>18895</c:v>
                </c:pt>
                <c:pt idx="2348">
                  <c:v>18288</c:v>
                </c:pt>
                <c:pt idx="2349">
                  <c:v>18607</c:v>
                </c:pt>
                <c:pt idx="2350">
                  <c:v>18655</c:v>
                </c:pt>
                <c:pt idx="2351">
                  <c:v>17908</c:v>
                </c:pt>
                <c:pt idx="2352">
                  <c:v>18089</c:v>
                </c:pt>
                <c:pt idx="2353">
                  <c:v>18151</c:v>
                </c:pt>
                <c:pt idx="2354">
                  <c:v>18161</c:v>
                </c:pt>
                <c:pt idx="2355">
                  <c:v>18285</c:v>
                </c:pt>
                <c:pt idx="2356">
                  <c:v>17509</c:v>
                </c:pt>
                <c:pt idx="2357">
                  <c:v>17525</c:v>
                </c:pt>
                <c:pt idx="2358">
                  <c:v>16967</c:v>
                </c:pt>
                <c:pt idx="2359">
                  <c:v>16769</c:v>
                </c:pt>
                <c:pt idx="2360">
                  <c:v>16686</c:v>
                </c:pt>
                <c:pt idx="2361">
                  <c:v>17454</c:v>
                </c:pt>
                <c:pt idx="2362">
                  <c:v>17052</c:v>
                </c:pt>
                <c:pt idx="2363">
                  <c:v>20180</c:v>
                </c:pt>
                <c:pt idx="2364">
                  <c:v>19728</c:v>
                </c:pt>
                <c:pt idx="2365">
                  <c:v>19980</c:v>
                </c:pt>
                <c:pt idx="2366">
                  <c:v>20219</c:v>
                </c:pt>
                <c:pt idx="2367">
                  <c:v>20069</c:v>
                </c:pt>
                <c:pt idx="2368">
                  <c:v>20219</c:v>
                </c:pt>
                <c:pt idx="2369">
                  <c:v>20356</c:v>
                </c:pt>
                <c:pt idx="2370">
                  <c:v>20518</c:v>
                </c:pt>
                <c:pt idx="2371">
                  <c:v>20486</c:v>
                </c:pt>
                <c:pt idx="2372">
                  <c:v>20135</c:v>
                </c:pt>
                <c:pt idx="2373">
                  <c:v>20129</c:v>
                </c:pt>
                <c:pt idx="2374">
                  <c:v>20262</c:v>
                </c:pt>
                <c:pt idx="2375">
                  <c:v>20722</c:v>
                </c:pt>
                <c:pt idx="2376">
                  <c:v>20179</c:v>
                </c:pt>
                <c:pt idx="2377">
                  <c:v>20669</c:v>
                </c:pt>
                <c:pt idx="2378">
                  <c:v>20108</c:v>
                </c:pt>
                <c:pt idx="2379">
                  <c:v>20365</c:v>
                </c:pt>
                <c:pt idx="2380">
                  <c:v>20784</c:v>
                </c:pt>
                <c:pt idx="2381">
                  <c:v>20507</c:v>
                </c:pt>
                <c:pt idx="2382">
                  <c:v>20967</c:v>
                </c:pt>
                <c:pt idx="2383">
                  <c:v>19951</c:v>
                </c:pt>
                <c:pt idx="2384">
                  <c:v>19880</c:v>
                </c:pt>
                <c:pt idx="2385">
                  <c:v>19123</c:v>
                </c:pt>
                <c:pt idx="2386">
                  <c:v>19267</c:v>
                </c:pt>
                <c:pt idx="2387">
                  <c:v>19694</c:v>
                </c:pt>
                <c:pt idx="2388">
                  <c:v>19942</c:v>
                </c:pt>
                <c:pt idx="2389">
                  <c:v>19926</c:v>
                </c:pt>
                <c:pt idx="2390">
                  <c:v>20872</c:v>
                </c:pt>
                <c:pt idx="2391">
                  <c:v>21136</c:v>
                </c:pt>
                <c:pt idx="2392">
                  <c:v>20834</c:v>
                </c:pt>
                <c:pt idx="2393">
                  <c:v>20367</c:v>
                </c:pt>
                <c:pt idx="2394">
                  <c:v>20512</c:v>
                </c:pt>
                <c:pt idx="2395">
                  <c:v>20055</c:v>
                </c:pt>
                <c:pt idx="2396">
                  <c:v>20472</c:v>
                </c:pt>
                <c:pt idx="2397">
                  <c:v>20650</c:v>
                </c:pt>
                <c:pt idx="2398">
                  <c:v>20810</c:v>
                </c:pt>
                <c:pt idx="2399">
                  <c:v>20186</c:v>
                </c:pt>
                <c:pt idx="2400">
                  <c:v>20060</c:v>
                </c:pt>
                <c:pt idx="2401">
                  <c:v>20167</c:v>
                </c:pt>
                <c:pt idx="2402">
                  <c:v>20325</c:v>
                </c:pt>
                <c:pt idx="2403">
                  <c:v>20473</c:v>
                </c:pt>
                <c:pt idx="2404">
                  <c:v>20137</c:v>
                </c:pt>
                <c:pt idx="2405">
                  <c:v>20407</c:v>
                </c:pt>
                <c:pt idx="2406">
                  <c:v>20479</c:v>
                </c:pt>
                <c:pt idx="2407">
                  <c:v>20634</c:v>
                </c:pt>
                <c:pt idx="2408">
                  <c:v>20510</c:v>
                </c:pt>
                <c:pt idx="2409">
                  <c:v>20555</c:v>
                </c:pt>
                <c:pt idx="2410">
                  <c:v>20362</c:v>
                </c:pt>
                <c:pt idx="2411">
                  <c:v>20159</c:v>
                </c:pt>
                <c:pt idx="2412">
                  <c:v>19719</c:v>
                </c:pt>
                <c:pt idx="2413">
                  <c:v>18926</c:v>
                </c:pt>
                <c:pt idx="2414">
                  <c:v>18932</c:v>
                </c:pt>
                <c:pt idx="2415">
                  <c:v>19107</c:v>
                </c:pt>
                <c:pt idx="2416">
                  <c:v>19266</c:v>
                </c:pt>
                <c:pt idx="2417">
                  <c:v>19907</c:v>
                </c:pt>
                <c:pt idx="2418">
                  <c:v>19256</c:v>
                </c:pt>
                <c:pt idx="2419">
                  <c:v>19158</c:v>
                </c:pt>
                <c:pt idx="2420">
                  <c:v>19984</c:v>
                </c:pt>
                <c:pt idx="2421">
                  <c:v>20143</c:v>
                </c:pt>
                <c:pt idx="2422">
                  <c:v>19487</c:v>
                </c:pt>
                <c:pt idx="2423">
                  <c:v>19462</c:v>
                </c:pt>
                <c:pt idx="2424">
                  <c:v>20024</c:v>
                </c:pt>
                <c:pt idx="2425">
                  <c:v>19061</c:v>
                </c:pt>
                <c:pt idx="2426">
                  <c:v>19423</c:v>
                </c:pt>
                <c:pt idx="2427">
                  <c:v>18845</c:v>
                </c:pt>
                <c:pt idx="2428">
                  <c:v>19334</c:v>
                </c:pt>
                <c:pt idx="2429">
                  <c:v>18447</c:v>
                </c:pt>
                <c:pt idx="2430">
                  <c:v>19441</c:v>
                </c:pt>
                <c:pt idx="2431">
                  <c:v>18280</c:v>
                </c:pt>
                <c:pt idx="2432">
                  <c:v>18852</c:v>
                </c:pt>
                <c:pt idx="2433">
                  <c:v>17958</c:v>
                </c:pt>
                <c:pt idx="2434">
                  <c:v>18495</c:v>
                </c:pt>
                <c:pt idx="2435">
                  <c:v>18092</c:v>
                </c:pt>
                <c:pt idx="2436">
                  <c:v>18122</c:v>
                </c:pt>
                <c:pt idx="2437">
                  <c:v>17797</c:v>
                </c:pt>
                <c:pt idx="2438">
                  <c:v>17651</c:v>
                </c:pt>
                <c:pt idx="2439">
                  <c:v>17446</c:v>
                </c:pt>
                <c:pt idx="2440">
                  <c:v>17520</c:v>
                </c:pt>
                <c:pt idx="2441">
                  <c:v>17204</c:v>
                </c:pt>
                <c:pt idx="2442">
                  <c:v>16814</c:v>
                </c:pt>
                <c:pt idx="2443">
                  <c:v>16829</c:v>
                </c:pt>
                <c:pt idx="2444">
                  <c:v>16640</c:v>
                </c:pt>
                <c:pt idx="2445">
                  <c:v>16337</c:v>
                </c:pt>
                <c:pt idx="2446">
                  <c:v>16380</c:v>
                </c:pt>
                <c:pt idx="2447">
                  <c:v>19206</c:v>
                </c:pt>
                <c:pt idx="2448">
                  <c:v>18705</c:v>
                </c:pt>
                <c:pt idx="2449">
                  <c:v>18509</c:v>
                </c:pt>
                <c:pt idx="2450">
                  <c:v>18517</c:v>
                </c:pt>
                <c:pt idx="2451">
                  <c:v>18759</c:v>
                </c:pt>
                <c:pt idx="2452">
                  <c:v>18824</c:v>
                </c:pt>
                <c:pt idx="2453">
                  <c:v>18919</c:v>
                </c:pt>
                <c:pt idx="2454">
                  <c:v>18727</c:v>
                </c:pt>
                <c:pt idx="2455">
                  <c:v>18676</c:v>
                </c:pt>
                <c:pt idx="2456">
                  <c:v>18674</c:v>
                </c:pt>
                <c:pt idx="2457">
                  <c:v>18642</c:v>
                </c:pt>
                <c:pt idx="2458">
                  <c:v>19154</c:v>
                </c:pt>
                <c:pt idx="2459">
                  <c:v>19258</c:v>
                </c:pt>
                <c:pt idx="2460">
                  <c:v>20071</c:v>
                </c:pt>
                <c:pt idx="2461">
                  <c:v>20268</c:v>
                </c:pt>
                <c:pt idx="2462">
                  <c:v>20598</c:v>
                </c:pt>
                <c:pt idx="2463">
                  <c:v>20062</c:v>
                </c:pt>
                <c:pt idx="2464">
                  <c:v>20344</c:v>
                </c:pt>
                <c:pt idx="2465">
                  <c:v>19211</c:v>
                </c:pt>
                <c:pt idx="2466">
                  <c:v>19283</c:v>
                </c:pt>
                <c:pt idx="2467">
                  <c:v>19024</c:v>
                </c:pt>
                <c:pt idx="2468">
                  <c:v>19154</c:v>
                </c:pt>
                <c:pt idx="2469">
                  <c:v>19420</c:v>
                </c:pt>
                <c:pt idx="2470">
                  <c:v>19495</c:v>
                </c:pt>
                <c:pt idx="2471">
                  <c:v>19563</c:v>
                </c:pt>
                <c:pt idx="2472">
                  <c:v>19273</c:v>
                </c:pt>
                <c:pt idx="2473">
                  <c:v>19222</c:v>
                </c:pt>
                <c:pt idx="2474">
                  <c:v>19693</c:v>
                </c:pt>
                <c:pt idx="2475">
                  <c:v>19683</c:v>
                </c:pt>
                <c:pt idx="2476">
                  <c:v>19845</c:v>
                </c:pt>
                <c:pt idx="2477">
                  <c:v>19749</c:v>
                </c:pt>
                <c:pt idx="2478">
                  <c:v>19355</c:v>
                </c:pt>
                <c:pt idx="2479">
                  <c:v>19297</c:v>
                </c:pt>
                <c:pt idx="2480">
                  <c:v>19091</c:v>
                </c:pt>
                <c:pt idx="2481">
                  <c:v>19157</c:v>
                </c:pt>
                <c:pt idx="2482">
                  <c:v>19469</c:v>
                </c:pt>
                <c:pt idx="2483">
                  <c:v>19748</c:v>
                </c:pt>
                <c:pt idx="2484">
                  <c:v>19794</c:v>
                </c:pt>
                <c:pt idx="2485">
                  <c:v>19342</c:v>
                </c:pt>
                <c:pt idx="2486">
                  <c:v>19350</c:v>
                </c:pt>
                <c:pt idx="2487">
                  <c:v>19320</c:v>
                </c:pt>
                <c:pt idx="2488">
                  <c:v>19243</c:v>
                </c:pt>
                <c:pt idx="2489">
                  <c:v>19500</c:v>
                </c:pt>
                <c:pt idx="2490">
                  <c:v>19397</c:v>
                </c:pt>
                <c:pt idx="2491">
                  <c:v>19703</c:v>
                </c:pt>
                <c:pt idx="2492">
                  <c:v>19704</c:v>
                </c:pt>
                <c:pt idx="2493">
                  <c:v>19874</c:v>
                </c:pt>
                <c:pt idx="2494">
                  <c:v>19081</c:v>
                </c:pt>
                <c:pt idx="2495">
                  <c:v>18693</c:v>
                </c:pt>
                <c:pt idx="2496">
                  <c:v>19018</c:v>
                </c:pt>
                <c:pt idx="2497">
                  <c:v>19216</c:v>
                </c:pt>
                <c:pt idx="2498">
                  <c:v>19547</c:v>
                </c:pt>
                <c:pt idx="2499">
                  <c:v>19439</c:v>
                </c:pt>
                <c:pt idx="2500">
                  <c:v>19288</c:v>
                </c:pt>
                <c:pt idx="2501">
                  <c:v>18967</c:v>
                </c:pt>
                <c:pt idx="2502">
                  <c:v>19188</c:v>
                </c:pt>
                <c:pt idx="2503">
                  <c:v>18634</c:v>
                </c:pt>
                <c:pt idx="2504">
                  <c:v>18449</c:v>
                </c:pt>
                <c:pt idx="2505">
                  <c:v>18318</c:v>
                </c:pt>
                <c:pt idx="2506">
                  <c:v>18759</c:v>
                </c:pt>
                <c:pt idx="2507">
                  <c:v>18836</c:v>
                </c:pt>
                <c:pt idx="2508">
                  <c:v>18658</c:v>
                </c:pt>
                <c:pt idx="2509">
                  <c:v>19268</c:v>
                </c:pt>
                <c:pt idx="2510">
                  <c:v>18642</c:v>
                </c:pt>
                <c:pt idx="2511">
                  <c:v>18420</c:v>
                </c:pt>
                <c:pt idx="2512">
                  <c:v>18248</c:v>
                </c:pt>
                <c:pt idx="2513">
                  <c:v>19166</c:v>
                </c:pt>
                <c:pt idx="2514">
                  <c:v>18395</c:v>
                </c:pt>
                <c:pt idx="2515">
                  <c:v>18186</c:v>
                </c:pt>
                <c:pt idx="2516">
                  <c:v>18296</c:v>
                </c:pt>
                <c:pt idx="2517">
                  <c:v>17778</c:v>
                </c:pt>
                <c:pt idx="2518">
                  <c:v>18315</c:v>
                </c:pt>
                <c:pt idx="2519">
                  <c:v>17191</c:v>
                </c:pt>
                <c:pt idx="2520">
                  <c:v>17143</c:v>
                </c:pt>
                <c:pt idx="2521">
                  <c:v>17181</c:v>
                </c:pt>
                <c:pt idx="2522">
                  <c:v>16558</c:v>
                </c:pt>
                <c:pt idx="2523">
                  <c:v>16569</c:v>
                </c:pt>
                <c:pt idx="2524">
                  <c:v>17473</c:v>
                </c:pt>
                <c:pt idx="2525">
                  <c:v>16568</c:v>
                </c:pt>
                <c:pt idx="2526">
                  <c:v>16320</c:v>
                </c:pt>
                <c:pt idx="2527">
                  <c:v>16193</c:v>
                </c:pt>
                <c:pt idx="2528">
                  <c:v>15491</c:v>
                </c:pt>
                <c:pt idx="2529">
                  <c:v>16091</c:v>
                </c:pt>
                <c:pt idx="2530">
                  <c:v>15417</c:v>
                </c:pt>
                <c:pt idx="2531">
                  <c:v>18692</c:v>
                </c:pt>
                <c:pt idx="2532">
                  <c:v>18428</c:v>
                </c:pt>
                <c:pt idx="2533">
                  <c:v>18482</c:v>
                </c:pt>
                <c:pt idx="2534">
                  <c:v>18491</c:v>
                </c:pt>
                <c:pt idx="2535">
                  <c:v>17851</c:v>
                </c:pt>
                <c:pt idx="2536">
                  <c:v>17792</c:v>
                </c:pt>
                <c:pt idx="2537">
                  <c:v>18024</c:v>
                </c:pt>
                <c:pt idx="2538">
                  <c:v>18843</c:v>
                </c:pt>
                <c:pt idx="2539">
                  <c:v>19008</c:v>
                </c:pt>
                <c:pt idx="2540">
                  <c:v>19420</c:v>
                </c:pt>
                <c:pt idx="2541">
                  <c:v>18731</c:v>
                </c:pt>
                <c:pt idx="2542">
                  <c:v>18752</c:v>
                </c:pt>
                <c:pt idx="2543">
                  <c:v>18211</c:v>
                </c:pt>
                <c:pt idx="2544">
                  <c:v>21809</c:v>
                </c:pt>
                <c:pt idx="2545">
                  <c:v>22057</c:v>
                </c:pt>
                <c:pt idx="2546">
                  <c:v>22872</c:v>
                </c:pt>
                <c:pt idx="2547">
                  <c:v>22789</c:v>
                </c:pt>
                <c:pt idx="2548">
                  <c:v>22578</c:v>
                </c:pt>
                <c:pt idx="2549">
                  <c:v>23183</c:v>
                </c:pt>
                <c:pt idx="2550">
                  <c:v>23733</c:v>
                </c:pt>
                <c:pt idx="2551">
                  <c:v>23597</c:v>
                </c:pt>
                <c:pt idx="2552">
                  <c:v>24391</c:v>
                </c:pt>
                <c:pt idx="2553">
                  <c:v>23621</c:v>
                </c:pt>
                <c:pt idx="2554">
                  <c:v>24265</c:v>
                </c:pt>
                <c:pt idx="2555">
                  <c:v>24996</c:v>
                </c:pt>
                <c:pt idx="2556">
                  <c:v>25678</c:v>
                </c:pt>
                <c:pt idx="2557">
                  <c:v>25328</c:v>
                </c:pt>
                <c:pt idx="2558">
                  <c:v>25312</c:v>
                </c:pt>
                <c:pt idx="2559">
                  <c:v>25317</c:v>
                </c:pt>
                <c:pt idx="2560">
                  <c:v>25122</c:v>
                </c:pt>
                <c:pt idx="2561">
                  <c:v>25323</c:v>
                </c:pt>
                <c:pt idx="2562">
                  <c:v>25238</c:v>
                </c:pt>
                <c:pt idx="2563">
                  <c:v>24605</c:v>
                </c:pt>
                <c:pt idx="2564">
                  <c:v>24376</c:v>
                </c:pt>
                <c:pt idx="2565">
                  <c:v>24107</c:v>
                </c:pt>
                <c:pt idx="2566">
                  <c:v>24204</c:v>
                </c:pt>
                <c:pt idx="2567">
                  <c:v>24415</c:v>
                </c:pt>
                <c:pt idx="2568">
                  <c:v>24581</c:v>
                </c:pt>
                <c:pt idx="2569">
                  <c:v>24571</c:v>
                </c:pt>
                <c:pt idx="2570">
                  <c:v>24751</c:v>
                </c:pt>
                <c:pt idx="2571">
                  <c:v>25134</c:v>
                </c:pt>
                <c:pt idx="2572">
                  <c:v>25186</c:v>
                </c:pt>
                <c:pt idx="2573">
                  <c:v>25684</c:v>
                </c:pt>
                <c:pt idx="2574">
                  <c:v>25051</c:v>
                </c:pt>
                <c:pt idx="2575">
                  <c:v>24806</c:v>
                </c:pt>
                <c:pt idx="2576">
                  <c:v>25632</c:v>
                </c:pt>
                <c:pt idx="2577">
                  <c:v>25432</c:v>
                </c:pt>
                <c:pt idx="2578">
                  <c:v>25088</c:v>
                </c:pt>
                <c:pt idx="2579">
                  <c:v>25121</c:v>
                </c:pt>
                <c:pt idx="2580">
                  <c:v>24670</c:v>
                </c:pt>
                <c:pt idx="2581">
                  <c:v>24203</c:v>
                </c:pt>
                <c:pt idx="2582">
                  <c:v>24461</c:v>
                </c:pt>
                <c:pt idx="2583">
                  <c:v>25162</c:v>
                </c:pt>
                <c:pt idx="2584">
                  <c:v>25080</c:v>
                </c:pt>
                <c:pt idx="2585">
                  <c:v>24682</c:v>
                </c:pt>
                <c:pt idx="2586">
                  <c:v>24866</c:v>
                </c:pt>
                <c:pt idx="2587">
                  <c:v>24906</c:v>
                </c:pt>
                <c:pt idx="2588">
                  <c:v>25204</c:v>
                </c:pt>
                <c:pt idx="2589">
                  <c:v>24960</c:v>
                </c:pt>
                <c:pt idx="2590">
                  <c:v>23860</c:v>
                </c:pt>
                <c:pt idx="2591">
                  <c:v>24089</c:v>
                </c:pt>
                <c:pt idx="2592">
                  <c:v>24019</c:v>
                </c:pt>
                <c:pt idx="2593">
                  <c:v>24386</c:v>
                </c:pt>
                <c:pt idx="2594">
                  <c:v>23654</c:v>
                </c:pt>
                <c:pt idx="2595">
                  <c:v>23397</c:v>
                </c:pt>
                <c:pt idx="2596">
                  <c:v>23768</c:v>
                </c:pt>
                <c:pt idx="2597">
                  <c:v>24169</c:v>
                </c:pt>
                <c:pt idx="2598">
                  <c:v>23998</c:v>
                </c:pt>
                <c:pt idx="2599">
                  <c:v>24039</c:v>
                </c:pt>
                <c:pt idx="2600">
                  <c:v>24011</c:v>
                </c:pt>
                <c:pt idx="2601">
                  <c:v>24551</c:v>
                </c:pt>
                <c:pt idx="2602">
                  <c:v>24316</c:v>
                </c:pt>
                <c:pt idx="2603">
                  <c:v>23918</c:v>
                </c:pt>
                <c:pt idx="2604">
                  <c:v>23966</c:v>
                </c:pt>
                <c:pt idx="2605">
                  <c:v>23884</c:v>
                </c:pt>
                <c:pt idx="2606">
                  <c:v>24165</c:v>
                </c:pt>
                <c:pt idx="2607">
                  <c:v>24437</c:v>
                </c:pt>
                <c:pt idx="2608">
                  <c:v>24164</c:v>
                </c:pt>
                <c:pt idx="2609">
                  <c:v>23400</c:v>
                </c:pt>
                <c:pt idx="2610">
                  <c:v>23317</c:v>
                </c:pt>
                <c:pt idx="2611">
                  <c:v>23142</c:v>
                </c:pt>
                <c:pt idx="2612">
                  <c:v>23482</c:v>
                </c:pt>
                <c:pt idx="2613">
                  <c:v>23880</c:v>
                </c:pt>
                <c:pt idx="2614">
                  <c:v>24079</c:v>
                </c:pt>
                <c:pt idx="2615">
                  <c:v>24144</c:v>
                </c:pt>
                <c:pt idx="2616">
                  <c:v>23325</c:v>
                </c:pt>
                <c:pt idx="2617">
                  <c:v>22909</c:v>
                </c:pt>
                <c:pt idx="2618">
                  <c:v>23490</c:v>
                </c:pt>
                <c:pt idx="2619">
                  <c:v>23115</c:v>
                </c:pt>
                <c:pt idx="2620">
                  <c:v>24536</c:v>
                </c:pt>
                <c:pt idx="2621">
                  <c:v>23556</c:v>
                </c:pt>
                <c:pt idx="2622">
                  <c:v>24406</c:v>
                </c:pt>
                <c:pt idx="2623">
                  <c:v>23821</c:v>
                </c:pt>
                <c:pt idx="2624">
                  <c:v>24109</c:v>
                </c:pt>
                <c:pt idx="2625">
                  <c:v>23764</c:v>
                </c:pt>
                <c:pt idx="2626">
                  <c:v>23516</c:v>
                </c:pt>
                <c:pt idx="2627">
                  <c:v>24279</c:v>
                </c:pt>
                <c:pt idx="2628">
                  <c:v>23828</c:v>
                </c:pt>
                <c:pt idx="2629">
                  <c:v>22878</c:v>
                </c:pt>
                <c:pt idx="2630">
                  <c:v>22972</c:v>
                </c:pt>
                <c:pt idx="2631">
                  <c:v>22170</c:v>
                </c:pt>
                <c:pt idx="2632">
                  <c:v>22691</c:v>
                </c:pt>
                <c:pt idx="2633">
                  <c:v>22037</c:v>
                </c:pt>
                <c:pt idx="2634">
                  <c:v>22397</c:v>
                </c:pt>
                <c:pt idx="2635">
                  <c:v>22518</c:v>
                </c:pt>
                <c:pt idx="2636">
                  <c:v>22242</c:v>
                </c:pt>
                <c:pt idx="2637">
                  <c:v>21508</c:v>
                </c:pt>
                <c:pt idx="2638">
                  <c:v>21747</c:v>
                </c:pt>
                <c:pt idx="2639">
                  <c:v>20907</c:v>
                </c:pt>
                <c:pt idx="2640">
                  <c:v>20766</c:v>
                </c:pt>
                <c:pt idx="2641">
                  <c:v>20602</c:v>
                </c:pt>
                <c:pt idx="2642">
                  <c:v>20209</c:v>
                </c:pt>
                <c:pt idx="2643">
                  <c:v>20159</c:v>
                </c:pt>
                <c:pt idx="2644">
                  <c:v>19535</c:v>
                </c:pt>
                <c:pt idx="2645">
                  <c:v>18731</c:v>
                </c:pt>
                <c:pt idx="2646">
                  <c:v>18015</c:v>
                </c:pt>
                <c:pt idx="2647">
                  <c:v>17030</c:v>
                </c:pt>
                <c:pt idx="2648">
                  <c:v>17433</c:v>
                </c:pt>
                <c:pt idx="2649">
                  <c:v>19422</c:v>
                </c:pt>
                <c:pt idx="2650">
                  <c:v>18204</c:v>
                </c:pt>
                <c:pt idx="2651">
                  <c:v>21330</c:v>
                </c:pt>
                <c:pt idx="2652">
                  <c:v>20495</c:v>
                </c:pt>
                <c:pt idx="2653">
                  <c:v>20511</c:v>
                </c:pt>
                <c:pt idx="2654">
                  <c:v>21507</c:v>
                </c:pt>
                <c:pt idx="2655">
                  <c:v>21144</c:v>
                </c:pt>
                <c:pt idx="2656">
                  <c:v>21255</c:v>
                </c:pt>
                <c:pt idx="2657">
                  <c:v>21349</c:v>
                </c:pt>
                <c:pt idx="2658">
                  <c:v>21418</c:v>
                </c:pt>
                <c:pt idx="2659">
                  <c:v>21725</c:v>
                </c:pt>
                <c:pt idx="2660">
                  <c:v>22222</c:v>
                </c:pt>
                <c:pt idx="2661">
                  <c:v>22898</c:v>
                </c:pt>
                <c:pt idx="2662">
                  <c:v>23228</c:v>
                </c:pt>
                <c:pt idx="2663">
                  <c:v>23085</c:v>
                </c:pt>
                <c:pt idx="2664">
                  <c:v>22502</c:v>
                </c:pt>
                <c:pt idx="2665">
                  <c:v>22894</c:v>
                </c:pt>
                <c:pt idx="2666">
                  <c:v>23258</c:v>
                </c:pt>
                <c:pt idx="2667">
                  <c:v>23256</c:v>
                </c:pt>
                <c:pt idx="2668">
                  <c:v>23246</c:v>
                </c:pt>
                <c:pt idx="2669">
                  <c:v>23299</c:v>
                </c:pt>
                <c:pt idx="2670">
                  <c:v>23205</c:v>
                </c:pt>
                <c:pt idx="2671">
                  <c:v>23822</c:v>
                </c:pt>
                <c:pt idx="2672">
                  <c:v>23875</c:v>
                </c:pt>
                <c:pt idx="2673">
                  <c:v>23433</c:v>
                </c:pt>
                <c:pt idx="2674">
                  <c:v>23670</c:v>
                </c:pt>
                <c:pt idx="2675">
                  <c:v>23747</c:v>
                </c:pt>
                <c:pt idx="2676">
                  <c:v>24242</c:v>
                </c:pt>
                <c:pt idx="2677">
                  <c:v>23469</c:v>
                </c:pt>
                <c:pt idx="2678">
                  <c:v>23195</c:v>
                </c:pt>
                <c:pt idx="2679">
                  <c:v>23878</c:v>
                </c:pt>
                <c:pt idx="2680">
                  <c:v>24162</c:v>
                </c:pt>
                <c:pt idx="2681">
                  <c:v>23906</c:v>
                </c:pt>
                <c:pt idx="2682">
                  <c:v>23131</c:v>
                </c:pt>
                <c:pt idx="2683">
                  <c:v>23228</c:v>
                </c:pt>
                <c:pt idx="2684">
                  <c:v>23408</c:v>
                </c:pt>
                <c:pt idx="2685">
                  <c:v>23375</c:v>
                </c:pt>
                <c:pt idx="2686">
                  <c:v>23066</c:v>
                </c:pt>
                <c:pt idx="2687">
                  <c:v>23285</c:v>
                </c:pt>
                <c:pt idx="2688">
                  <c:v>23513</c:v>
                </c:pt>
                <c:pt idx="2689">
                  <c:v>23459</c:v>
                </c:pt>
                <c:pt idx="2690">
                  <c:v>23348</c:v>
                </c:pt>
                <c:pt idx="2691">
                  <c:v>23104</c:v>
                </c:pt>
                <c:pt idx="2692">
                  <c:v>22915</c:v>
                </c:pt>
                <c:pt idx="2693">
                  <c:v>22422</c:v>
                </c:pt>
                <c:pt idx="2694">
                  <c:v>22977</c:v>
                </c:pt>
                <c:pt idx="2695">
                  <c:v>23422</c:v>
                </c:pt>
                <c:pt idx="2696">
                  <c:v>23560</c:v>
                </c:pt>
                <c:pt idx="2697">
                  <c:v>23950</c:v>
                </c:pt>
                <c:pt idx="2698">
                  <c:v>23049</c:v>
                </c:pt>
                <c:pt idx="2699">
                  <c:v>23038</c:v>
                </c:pt>
                <c:pt idx="2700">
                  <c:v>23724</c:v>
                </c:pt>
                <c:pt idx="2701">
                  <c:v>22942</c:v>
                </c:pt>
                <c:pt idx="2702">
                  <c:v>22772</c:v>
                </c:pt>
                <c:pt idx="2703">
                  <c:v>23154</c:v>
                </c:pt>
                <c:pt idx="2704">
                  <c:v>22845</c:v>
                </c:pt>
                <c:pt idx="2705">
                  <c:v>22763</c:v>
                </c:pt>
                <c:pt idx="2706">
                  <c:v>23038</c:v>
                </c:pt>
                <c:pt idx="2707">
                  <c:v>22814</c:v>
                </c:pt>
                <c:pt idx="2708">
                  <c:v>22316</c:v>
                </c:pt>
                <c:pt idx="2709">
                  <c:v>22655</c:v>
                </c:pt>
                <c:pt idx="2710">
                  <c:v>22881</c:v>
                </c:pt>
                <c:pt idx="2711">
                  <c:v>22627</c:v>
                </c:pt>
                <c:pt idx="2712">
                  <c:v>23074</c:v>
                </c:pt>
                <c:pt idx="2713">
                  <c:v>24097</c:v>
                </c:pt>
                <c:pt idx="2714">
                  <c:v>22898</c:v>
                </c:pt>
                <c:pt idx="2715">
                  <c:v>22549</c:v>
                </c:pt>
                <c:pt idx="2716">
                  <c:v>22547</c:v>
                </c:pt>
                <c:pt idx="2717">
                  <c:v>22872</c:v>
                </c:pt>
                <c:pt idx="2718">
                  <c:v>22819</c:v>
                </c:pt>
                <c:pt idx="2719">
                  <c:v>22763</c:v>
                </c:pt>
                <c:pt idx="2720">
                  <c:v>22400</c:v>
                </c:pt>
                <c:pt idx="2721">
                  <c:v>22263</c:v>
                </c:pt>
                <c:pt idx="2722">
                  <c:v>22269</c:v>
                </c:pt>
                <c:pt idx="2723">
                  <c:v>21996</c:v>
                </c:pt>
                <c:pt idx="2724">
                  <c:v>21928</c:v>
                </c:pt>
                <c:pt idx="2725">
                  <c:v>21490</c:v>
                </c:pt>
                <c:pt idx="2726">
                  <c:v>22762</c:v>
                </c:pt>
                <c:pt idx="2727">
                  <c:v>21090</c:v>
                </c:pt>
                <c:pt idx="2728">
                  <c:v>22388</c:v>
                </c:pt>
                <c:pt idx="2729">
                  <c:v>21181</c:v>
                </c:pt>
                <c:pt idx="2730">
                  <c:v>21737</c:v>
                </c:pt>
                <c:pt idx="2731">
                  <c:v>20825</c:v>
                </c:pt>
                <c:pt idx="2732">
                  <c:v>21392</c:v>
                </c:pt>
                <c:pt idx="2733">
                  <c:v>21223</c:v>
                </c:pt>
                <c:pt idx="2734">
                  <c:v>20443</c:v>
                </c:pt>
                <c:pt idx="2735">
                  <c:v>20005</c:v>
                </c:pt>
                <c:pt idx="2736">
                  <c:v>19299</c:v>
                </c:pt>
                <c:pt idx="2737">
                  <c:v>19574</c:v>
                </c:pt>
                <c:pt idx="2738">
                  <c:v>19254</c:v>
                </c:pt>
                <c:pt idx="2739">
                  <c:v>20838</c:v>
                </c:pt>
                <c:pt idx="2740">
                  <c:v>20421</c:v>
                </c:pt>
                <c:pt idx="2741">
                  <c:v>20697</c:v>
                </c:pt>
                <c:pt idx="2742">
                  <c:v>20018</c:v>
                </c:pt>
                <c:pt idx="2743">
                  <c:v>19475</c:v>
                </c:pt>
                <c:pt idx="2744">
                  <c:v>19100</c:v>
                </c:pt>
                <c:pt idx="2745">
                  <c:v>18855</c:v>
                </c:pt>
                <c:pt idx="2746">
                  <c:v>17681</c:v>
                </c:pt>
                <c:pt idx="2747">
                  <c:v>20207</c:v>
                </c:pt>
                <c:pt idx="2748">
                  <c:v>19585</c:v>
                </c:pt>
                <c:pt idx="2749">
                  <c:v>20728</c:v>
                </c:pt>
                <c:pt idx="2750">
                  <c:v>21244</c:v>
                </c:pt>
                <c:pt idx="2751">
                  <c:v>21598</c:v>
                </c:pt>
                <c:pt idx="2752">
                  <c:v>21644</c:v>
                </c:pt>
                <c:pt idx="2753">
                  <c:v>21772</c:v>
                </c:pt>
                <c:pt idx="2754">
                  <c:v>22140</c:v>
                </c:pt>
                <c:pt idx="2755">
                  <c:v>22731</c:v>
                </c:pt>
                <c:pt idx="2756">
                  <c:v>22404</c:v>
                </c:pt>
                <c:pt idx="2757">
                  <c:v>22191</c:v>
                </c:pt>
                <c:pt idx="2758">
                  <c:v>21844</c:v>
                </c:pt>
                <c:pt idx="2759">
                  <c:v>21774</c:v>
                </c:pt>
                <c:pt idx="2760">
                  <c:v>22020</c:v>
                </c:pt>
                <c:pt idx="2761">
                  <c:v>22588</c:v>
                </c:pt>
                <c:pt idx="2762">
                  <c:v>22391</c:v>
                </c:pt>
                <c:pt idx="2763">
                  <c:v>22761</c:v>
                </c:pt>
                <c:pt idx="2764">
                  <c:v>22825</c:v>
                </c:pt>
                <c:pt idx="2765">
                  <c:v>22241</c:v>
                </c:pt>
                <c:pt idx="2766">
                  <c:v>22497</c:v>
                </c:pt>
                <c:pt idx="2767">
                  <c:v>22626</c:v>
                </c:pt>
                <c:pt idx="2768">
                  <c:v>22301</c:v>
                </c:pt>
                <c:pt idx="2769">
                  <c:v>21825</c:v>
                </c:pt>
                <c:pt idx="2770">
                  <c:v>22033</c:v>
                </c:pt>
                <c:pt idx="2771">
                  <c:v>22534</c:v>
                </c:pt>
                <c:pt idx="2772">
                  <c:v>22965</c:v>
                </c:pt>
                <c:pt idx="2773">
                  <c:v>23081</c:v>
                </c:pt>
                <c:pt idx="2774">
                  <c:v>23118</c:v>
                </c:pt>
                <c:pt idx="2775">
                  <c:v>23346</c:v>
                </c:pt>
                <c:pt idx="2776">
                  <c:v>23187</c:v>
                </c:pt>
                <c:pt idx="2777">
                  <c:v>23544</c:v>
                </c:pt>
                <c:pt idx="2778">
                  <c:v>23589</c:v>
                </c:pt>
                <c:pt idx="2779">
                  <c:v>23059</c:v>
                </c:pt>
                <c:pt idx="2780">
                  <c:v>22485</c:v>
                </c:pt>
                <c:pt idx="2781">
                  <c:v>22235</c:v>
                </c:pt>
                <c:pt idx="2782">
                  <c:v>22857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76000"/>
        <c:axId val="176753472"/>
      </c:areaChart>
      <c:catAx>
        <c:axId val="176576000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76753472"/>
        <c:crosses val="autoZero"/>
        <c:auto val="0"/>
        <c:lblAlgn val="ctr"/>
        <c:lblOffset val="100"/>
        <c:noMultiLvlLbl val="0"/>
      </c:catAx>
      <c:valAx>
        <c:axId val="176753472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6576000"/>
        <c:crosses val="autoZero"/>
        <c:crossBetween val="midCat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'17.06-20.06'!$A$2:$A$2785</c:f>
              <c:numCache>
                <c:formatCode>m/d/yyyy\ h:mm</c:formatCode>
                <c:ptCount val="2784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'17.06-20.06'!$R$2:$R$2785</c:f>
              <c:numCache>
                <c:formatCode>General</c:formatCode>
                <c:ptCount val="2784"/>
                <c:pt idx="0">
                  <c:v>84.031909617803237</c:v>
                </c:pt>
                <c:pt idx="1">
                  <c:v>76.5658480892928</c:v>
                </c:pt>
                <c:pt idx="2">
                  <c:v>73.159508522185959</c:v>
                </c:pt>
                <c:pt idx="3">
                  <c:v>78.938406830302171</c:v>
                </c:pt>
                <c:pt idx="4">
                  <c:v>80.297350579748823</c:v>
                </c:pt>
                <c:pt idx="5">
                  <c:v>74.827100945707315</c:v>
                </c:pt>
                <c:pt idx="6">
                  <c:v>80.244167245980591</c:v>
                </c:pt>
                <c:pt idx="7">
                  <c:v>74.825333089507694</c:v>
                </c:pt>
                <c:pt idx="8">
                  <c:v>82.288916398789766</c:v>
                </c:pt>
                <c:pt idx="9">
                  <c:v>77.251100557373078</c:v>
                </c:pt>
                <c:pt idx="10">
                  <c:v>78.646423779698878</c:v>
                </c:pt>
                <c:pt idx="11">
                  <c:v>78.131542423047733</c:v>
                </c:pt>
                <c:pt idx="12">
                  <c:v>78.001655189157546</c:v>
                </c:pt>
                <c:pt idx="13">
                  <c:v>78.339983101679195</c:v>
                </c:pt>
                <c:pt idx="14">
                  <c:v>80.766150582931161</c:v>
                </c:pt>
                <c:pt idx="15">
                  <c:v>78.996466408731678</c:v>
                </c:pt>
                <c:pt idx="16">
                  <c:v>76.407474625632773</c:v>
                </c:pt>
                <c:pt idx="17">
                  <c:v>75.984683085744933</c:v>
                </c:pt>
                <c:pt idx="18">
                  <c:v>83.989966156505417</c:v>
                </c:pt>
                <c:pt idx="19">
                  <c:v>72.535935443576733</c:v>
                </c:pt>
                <c:pt idx="20">
                  <c:v>81.899379694339984</c:v>
                </c:pt>
                <c:pt idx="21">
                  <c:v>79.463749740754707</c:v>
                </c:pt>
                <c:pt idx="22">
                  <c:v>78.210932254179454</c:v>
                </c:pt>
                <c:pt idx="23">
                  <c:v>82.074423781859608</c:v>
                </c:pt>
                <c:pt idx="24">
                  <c:v>76.193183085036836</c:v>
                </c:pt>
                <c:pt idx="25">
                  <c:v>79.82218649207725</c:v>
                </c:pt>
                <c:pt idx="26">
                  <c:v>75.342166421172507</c:v>
                </c:pt>
                <c:pt idx="27">
                  <c:v>79.395593271386559</c:v>
                </c:pt>
                <c:pt idx="28">
                  <c:v>79.459283906916312</c:v>
                </c:pt>
                <c:pt idx="29">
                  <c:v>78.174610220114658</c:v>
                </c:pt>
                <c:pt idx="30">
                  <c:v>78.388396069848199</c:v>
                </c:pt>
                <c:pt idx="31">
                  <c:v>79.382916407823018</c:v>
                </c:pt>
                <c:pt idx="32">
                  <c:v>78.649067234490758</c:v>
                </c:pt>
                <c:pt idx="33">
                  <c:v>76.663816416873388</c:v>
                </c:pt>
                <c:pt idx="34">
                  <c:v>79.863169543173797</c:v>
                </c:pt>
                <c:pt idx="35">
                  <c:v>74.999383088708981</c:v>
                </c:pt>
                <c:pt idx="36">
                  <c:v>81.986610222275829</c:v>
                </c:pt>
                <c:pt idx="37">
                  <c:v>77.700117227857959</c:v>
                </c:pt>
                <c:pt idx="38">
                  <c:v>76.424199751068642</c:v>
                </c:pt>
                <c:pt idx="39">
                  <c:v>77.612116413182022</c:v>
                </c:pt>
                <c:pt idx="40">
                  <c:v>76.443525473553379</c:v>
                </c:pt>
                <c:pt idx="41">
                  <c:v>84.222333058466717</c:v>
                </c:pt>
                <c:pt idx="42">
                  <c:v>80.88357632387401</c:v>
                </c:pt>
                <c:pt idx="43">
                  <c:v>76.283610218794337</c:v>
                </c:pt>
                <c:pt idx="44">
                  <c:v>81.530750588252005</c:v>
                </c:pt>
                <c:pt idx="45">
                  <c:v>73.078709636953747</c:v>
                </c:pt>
                <c:pt idx="46">
                  <c:v>77.515199747309026</c:v>
                </c:pt>
                <c:pt idx="47">
                  <c:v>84.068610223839897</c:v>
                </c:pt>
                <c:pt idx="48">
                  <c:v>73.227559369251054</c:v>
                </c:pt>
                <c:pt idx="49">
                  <c:v>80.102283072459088</c:v>
                </c:pt>
                <c:pt idx="50">
                  <c:v>76.650728863352086</c:v>
                </c:pt>
                <c:pt idx="51">
                  <c:v>79.712101746601007</c:v>
                </c:pt>
                <c:pt idx="52">
                  <c:v>82.834333063221266</c:v>
                </c:pt>
                <c:pt idx="53">
                  <c:v>73.651830556310259</c:v>
                </c:pt>
                <c:pt idx="54">
                  <c:v>81.953517257955454</c:v>
                </c:pt>
                <c:pt idx="55">
                  <c:v>76.216616417932201</c:v>
                </c:pt>
                <c:pt idx="56">
                  <c:v>89.406635902403309</c:v>
                </c:pt>
                <c:pt idx="57">
                  <c:v>66.254603378375634</c:v>
                </c:pt>
                <c:pt idx="58">
                  <c:v>78.278396070035612</c:v>
                </c:pt>
                <c:pt idx="59">
                  <c:v>84.358118699053009</c:v>
                </c:pt>
                <c:pt idx="60">
                  <c:v>75.779383880185549</c:v>
                </c:pt>
                <c:pt idx="61">
                  <c:v>75.764114220630844</c:v>
                </c:pt>
                <c:pt idx="62">
                  <c:v>79.758983102396627</c:v>
                </c:pt>
                <c:pt idx="63">
                  <c:v>78.455705174756957</c:v>
                </c:pt>
                <c:pt idx="64">
                  <c:v>80.800949204396588</c:v>
                </c:pt>
                <c:pt idx="65">
                  <c:v>79.481233074711113</c:v>
                </c:pt>
                <c:pt idx="66">
                  <c:v>72.869372928171558</c:v>
                </c:pt>
                <c:pt idx="67">
                  <c:v>82.317237341685342</c:v>
                </c:pt>
                <c:pt idx="68">
                  <c:v>82.262152595108077</c:v>
                </c:pt>
                <c:pt idx="69">
                  <c:v>71.008366435367876</c:v>
                </c:pt>
                <c:pt idx="70">
                  <c:v>81.58437293461337</c:v>
                </c:pt>
                <c:pt idx="71">
                  <c:v>77.795101744786109</c:v>
                </c:pt>
                <c:pt idx="72">
                  <c:v>77.652915304494186</c:v>
                </c:pt>
                <c:pt idx="73">
                  <c:v>80.337383071556204</c:v>
                </c:pt>
                <c:pt idx="74">
                  <c:v>78.156333897721808</c:v>
                </c:pt>
                <c:pt idx="75">
                  <c:v>79.345599740923149</c:v>
                </c:pt>
                <c:pt idx="76">
                  <c:v>77.833166413298329</c:v>
                </c:pt>
                <c:pt idx="77">
                  <c:v>77.610389880437097</c:v>
                </c:pt>
                <c:pt idx="78">
                  <c:v>78.748796661260315</c:v>
                </c:pt>
                <c:pt idx="79">
                  <c:v>83.053483148088759</c:v>
                </c:pt>
                <c:pt idx="80">
                  <c:v>76.545449750520774</c:v>
                </c:pt>
                <c:pt idx="81">
                  <c:v>74.516716423870179</c:v>
                </c:pt>
                <c:pt idx="82">
                  <c:v>75.605733878698729</c:v>
                </c:pt>
                <c:pt idx="83">
                  <c:v>65.634898347843233</c:v>
                </c:pt>
                <c:pt idx="84">
                  <c:v>64.271779702866382</c:v>
                </c:pt>
                <c:pt idx="85">
                  <c:v>62.178819234163306</c:v>
                </c:pt>
                <c:pt idx="86">
                  <c:v>60.73219351448553</c:v>
                </c:pt>
                <c:pt idx="87">
                  <c:v>64.936900468873532</c:v>
                </c:pt>
                <c:pt idx="88">
                  <c:v>64.742406821481197</c:v>
                </c:pt>
                <c:pt idx="89">
                  <c:v>60.693483135778074</c:v>
                </c:pt>
                <c:pt idx="90">
                  <c:v>62.289816463538315</c:v>
                </c:pt>
                <c:pt idx="91">
                  <c:v>62.594633129375175</c:v>
                </c:pt>
                <c:pt idx="92">
                  <c:v>68.546467161363367</c:v>
                </c:pt>
                <c:pt idx="93">
                  <c:v>59.052866473916332</c:v>
                </c:pt>
                <c:pt idx="94">
                  <c:v>61.147721511452147</c:v>
                </c:pt>
                <c:pt idx="95">
                  <c:v>62.714716462369736</c:v>
                </c:pt>
                <c:pt idx="96">
                  <c:v>65.156322075932138</c:v>
                </c:pt>
                <c:pt idx="97">
                  <c:v>61.356516466583564</c:v>
                </c:pt>
                <c:pt idx="98">
                  <c:v>63.91338987222035</c:v>
                </c:pt>
                <c:pt idx="99">
                  <c:v>64.634850466538566</c:v>
                </c:pt>
                <c:pt idx="100">
                  <c:v>61.90864410728836</c:v>
                </c:pt>
                <c:pt idx="101">
                  <c:v>62.226033130756974</c:v>
                </c:pt>
                <c:pt idx="102">
                  <c:v>68.038593264728092</c:v>
                </c:pt>
                <c:pt idx="103">
                  <c:v>57.270741903415299</c:v>
                </c:pt>
                <c:pt idx="104">
                  <c:v>63.184101735661024</c:v>
                </c:pt>
                <c:pt idx="105">
                  <c:v>63.16903222288326</c:v>
                </c:pt>
                <c:pt idx="106">
                  <c:v>61.523249799448124</c:v>
                </c:pt>
                <c:pt idx="107">
                  <c:v>61.588683132837247</c:v>
                </c:pt>
                <c:pt idx="108">
                  <c:v>63.460627159341186</c:v>
                </c:pt>
                <c:pt idx="109">
                  <c:v>62.233767116165083</c:v>
                </c:pt>
                <c:pt idx="110">
                  <c:v>63.325849793400408</c:v>
                </c:pt>
                <c:pt idx="111">
                  <c:v>68.328345148249127</c:v>
                </c:pt>
                <c:pt idx="112">
                  <c:v>59.522616472559953</c:v>
                </c:pt>
                <c:pt idx="113">
                  <c:v>75.15612955931536</c:v>
                </c:pt>
                <c:pt idx="114">
                  <c:v>54.66265712832616</c:v>
                </c:pt>
                <c:pt idx="115">
                  <c:v>57.13659674262513</c:v>
                </c:pt>
                <c:pt idx="116">
                  <c:v>67.20114978116824</c:v>
                </c:pt>
                <c:pt idx="117">
                  <c:v>63.209779701593114</c:v>
                </c:pt>
                <c:pt idx="118">
                  <c:v>59.870933765537963</c:v>
                </c:pt>
                <c:pt idx="119">
                  <c:v>62.44968312999876</c:v>
                </c:pt>
                <c:pt idx="120">
                  <c:v>65.517085803641862</c:v>
                </c:pt>
                <c:pt idx="121">
                  <c:v>62.487728854347765</c:v>
                </c:pt>
                <c:pt idx="122">
                  <c:v>62.844000453560504</c:v>
                </c:pt>
                <c:pt idx="123">
                  <c:v>65.383833119871582</c:v>
                </c:pt>
                <c:pt idx="124">
                  <c:v>57.394849813314849</c:v>
                </c:pt>
                <c:pt idx="125">
                  <c:v>64.219152583630915</c:v>
                </c:pt>
                <c:pt idx="126">
                  <c:v>61.459339022978085</c:v>
                </c:pt>
                <c:pt idx="127">
                  <c:v>64.049426438505407</c:v>
                </c:pt>
                <c:pt idx="128">
                  <c:v>61.783661057168082</c:v>
                </c:pt>
                <c:pt idx="129">
                  <c:v>64.174729885666821</c:v>
                </c:pt>
                <c:pt idx="130">
                  <c:v>59.064349544174476</c:v>
                </c:pt>
                <c:pt idx="131">
                  <c:v>66.873283115243012</c:v>
                </c:pt>
                <c:pt idx="132">
                  <c:v>60.301499966286507</c:v>
                </c:pt>
                <c:pt idx="133">
                  <c:v>69.895084791143859</c:v>
                </c:pt>
                <c:pt idx="134">
                  <c:v>57.354612871409351</c:v>
                </c:pt>
                <c:pt idx="135">
                  <c:v>65.47001699131421</c:v>
                </c:pt>
                <c:pt idx="136">
                  <c:v>59.991049376295713</c:v>
                </c:pt>
                <c:pt idx="137">
                  <c:v>65.202032328433063</c:v>
                </c:pt>
                <c:pt idx="138">
                  <c:v>62.00258378033368</c:v>
                </c:pt>
                <c:pt idx="139">
                  <c:v>64.236666457832854</c:v>
                </c:pt>
                <c:pt idx="140">
                  <c:v>62.618339023577867</c:v>
                </c:pt>
                <c:pt idx="141">
                  <c:v>65.253741898937065</c:v>
                </c:pt>
                <c:pt idx="142">
                  <c:v>60.869999801599917</c:v>
                </c:pt>
                <c:pt idx="143">
                  <c:v>60.947082166080307</c:v>
                </c:pt>
                <c:pt idx="144">
                  <c:v>28.301816574736485</c:v>
                </c:pt>
                <c:pt idx="145">
                  <c:v>22.41703286034846</c:v>
                </c:pt>
                <c:pt idx="146">
                  <c:v>26.475383246499611</c:v>
                </c:pt>
                <c:pt idx="147">
                  <c:v>22.126733493057834</c:v>
                </c:pt>
                <c:pt idx="148">
                  <c:v>28.012999909134493</c:v>
                </c:pt>
                <c:pt idx="149">
                  <c:v>20.704967730095284</c:v>
                </c:pt>
                <c:pt idx="150">
                  <c:v>21.876609418265847</c:v>
                </c:pt>
                <c:pt idx="151">
                  <c:v>23.027312545930208</c:v>
                </c:pt>
                <c:pt idx="152">
                  <c:v>23.903265437231301</c:v>
                </c:pt>
                <c:pt idx="153">
                  <c:v>22.276683494372044</c:v>
                </c:pt>
                <c:pt idx="154">
                  <c:v>26.783049912309753</c:v>
                </c:pt>
                <c:pt idx="155">
                  <c:v>22.245065646584926</c:v>
                </c:pt>
                <c:pt idx="156">
                  <c:v>23.629716589558569</c:v>
                </c:pt>
                <c:pt idx="157">
                  <c:v>22.5330000982798</c:v>
                </c:pt>
                <c:pt idx="158">
                  <c:v>21.105864195773535</c:v>
                </c:pt>
                <c:pt idx="159">
                  <c:v>25.478083517076875</c:v>
                </c:pt>
                <c:pt idx="160">
                  <c:v>23.996683255005237</c:v>
                </c:pt>
                <c:pt idx="161">
                  <c:v>24.630539823729372</c:v>
                </c:pt>
                <c:pt idx="162">
                  <c:v>23.462208754122461</c:v>
                </c:pt>
                <c:pt idx="163">
                  <c:v>23.640250170236889</c:v>
                </c:pt>
                <c:pt idx="164">
                  <c:v>25.401111003268255</c:v>
                </c:pt>
                <c:pt idx="165">
                  <c:v>24.55223823535356</c:v>
                </c:pt>
                <c:pt idx="166">
                  <c:v>12.605571374887099</c:v>
                </c:pt>
                <c:pt idx="167">
                  <c:v>2.9360895546434156</c:v>
                </c:pt>
                <c:pt idx="168">
                  <c:v>0.66479364803672614</c:v>
                </c:pt>
                <c:pt idx="169">
                  <c:v>0.334890625615546</c:v>
                </c:pt>
                <c:pt idx="170">
                  <c:v>0.75003278941918217</c:v>
                </c:pt>
                <c:pt idx="171">
                  <c:v>1.7508709668216897</c:v>
                </c:pt>
                <c:pt idx="172">
                  <c:v>2.0660000066174957</c:v>
                </c:pt>
                <c:pt idx="173">
                  <c:v>2.0419677412274977</c:v>
                </c:pt>
                <c:pt idx="174">
                  <c:v>1.9197333267763275</c:v>
                </c:pt>
                <c:pt idx="175">
                  <c:v>2.0422096763178534</c:v>
                </c:pt>
                <c:pt idx="176">
                  <c:v>3.0638032884734563</c:v>
                </c:pt>
                <c:pt idx="177">
                  <c:v>8.035766640787017</c:v>
                </c:pt>
                <c:pt idx="178">
                  <c:v>12.068258057695884</c:v>
                </c:pt>
                <c:pt idx="179">
                  <c:v>11.884140648422672</c:v>
                </c:pt>
                <c:pt idx="180">
                  <c:v>11.997082006472045</c:v>
                </c:pt>
                <c:pt idx="181">
                  <c:v>13.185721218564613</c:v>
                </c:pt>
                <c:pt idx="182">
                  <c:v>13.170683428472824</c:v>
                </c:pt>
                <c:pt idx="183">
                  <c:v>12.279451605799855</c:v>
                </c:pt>
                <c:pt idx="184">
                  <c:v>14.984262190190304</c:v>
                </c:pt>
                <c:pt idx="185">
                  <c:v>18.135762723617145</c:v>
                </c:pt>
                <c:pt idx="186">
                  <c:v>24.732491883925942</c:v>
                </c:pt>
                <c:pt idx="187">
                  <c:v>23.931523707793506</c:v>
                </c:pt>
                <c:pt idx="188">
                  <c:v>24.395677405378073</c:v>
                </c:pt>
                <c:pt idx="189">
                  <c:v>24.125555693990005</c:v>
                </c:pt>
                <c:pt idx="190">
                  <c:v>23.667687546356674</c:v>
                </c:pt>
                <c:pt idx="191">
                  <c:v>23.273786721478231</c:v>
                </c:pt>
                <c:pt idx="192">
                  <c:v>23.976000173091542</c:v>
                </c:pt>
                <c:pt idx="193">
                  <c:v>23.252864421735854</c:v>
                </c:pt>
                <c:pt idx="194">
                  <c:v>21.30162690546895</c:v>
                </c:pt>
                <c:pt idx="195">
                  <c:v>22.975875045450952</c:v>
                </c:pt>
                <c:pt idx="196">
                  <c:v>22.926375045375647</c:v>
                </c:pt>
                <c:pt idx="197">
                  <c:v>24.463777674148325</c:v>
                </c:pt>
                <c:pt idx="198">
                  <c:v>26.80046047047626</c:v>
                </c:pt>
                <c:pt idx="199">
                  <c:v>21.718850764042063</c:v>
                </c:pt>
                <c:pt idx="200">
                  <c:v>22.176491539448111</c:v>
                </c:pt>
                <c:pt idx="201">
                  <c:v>21.052671982805844</c:v>
                </c:pt>
                <c:pt idx="202">
                  <c:v>23.897133506059301</c:v>
                </c:pt>
                <c:pt idx="203">
                  <c:v>23.305333233907582</c:v>
                </c:pt>
                <c:pt idx="204">
                  <c:v>24.005047756793733</c:v>
                </c:pt>
                <c:pt idx="205">
                  <c:v>23.647491962754817</c:v>
                </c:pt>
                <c:pt idx="206">
                  <c:v>23.572421921761443</c:v>
                </c:pt>
                <c:pt idx="207">
                  <c:v>23.686984421634978</c:v>
                </c:pt>
                <c:pt idx="208">
                  <c:v>23.369890441542172</c:v>
                </c:pt>
                <c:pt idx="209">
                  <c:v>23.523700169993468</c:v>
                </c:pt>
                <c:pt idx="210">
                  <c:v>23.167491640344142</c:v>
                </c:pt>
                <c:pt idx="211">
                  <c:v>24.179825534921171</c:v>
                </c:pt>
                <c:pt idx="212">
                  <c:v>24.459140673603169</c:v>
                </c:pt>
                <c:pt idx="213">
                  <c:v>31.165030717636014</c:v>
                </c:pt>
                <c:pt idx="214">
                  <c:v>15.337016285363157</c:v>
                </c:pt>
                <c:pt idx="215">
                  <c:v>27.799683534247642</c:v>
                </c:pt>
                <c:pt idx="216">
                  <c:v>20.405253881129237</c:v>
                </c:pt>
                <c:pt idx="217">
                  <c:v>17.380350125450114</c:v>
                </c:pt>
                <c:pt idx="218">
                  <c:v>6.6497999783015231</c:v>
                </c:pt>
                <c:pt idx="219">
                  <c:v>0</c:v>
                </c:pt>
                <c:pt idx="220">
                  <c:v>19.891870957125889</c:v>
                </c:pt>
                <c:pt idx="221">
                  <c:v>26.048754055068073</c:v>
                </c:pt>
                <c:pt idx="222">
                  <c:v>20.709066599082419</c:v>
                </c:pt>
                <c:pt idx="223">
                  <c:v>26.290966581084991</c:v>
                </c:pt>
                <c:pt idx="224">
                  <c:v>20.921403213870512</c:v>
                </c:pt>
                <c:pt idx="225">
                  <c:v>10.772442658425476</c:v>
                </c:pt>
                <c:pt idx="226">
                  <c:v>1.0234406782585264</c:v>
                </c:pt>
                <c:pt idx="227">
                  <c:v>2.1443225794656384</c:v>
                </c:pt>
                <c:pt idx="228">
                  <c:v>4.1277541118619876</c:v>
                </c:pt>
                <c:pt idx="229">
                  <c:v>3.7559507932506859</c:v>
                </c:pt>
                <c:pt idx="230">
                  <c:v>4.2947377192433631</c:v>
                </c:pt>
                <c:pt idx="231">
                  <c:v>3.6890967718815202</c:v>
                </c:pt>
                <c:pt idx="232">
                  <c:v>4.3279836208671369</c:v>
                </c:pt>
                <c:pt idx="233">
                  <c:v>6.1140153748197852</c:v>
                </c:pt>
                <c:pt idx="234">
                  <c:v>8.9974193495305155</c:v>
                </c:pt>
                <c:pt idx="235">
                  <c:v>11.688677973993011</c:v>
                </c:pt>
                <c:pt idx="236">
                  <c:v>12.000166604413574</c:v>
                </c:pt>
                <c:pt idx="237">
                  <c:v>13.598900097932411</c:v>
                </c:pt>
                <c:pt idx="238">
                  <c:v>13.23223074752846</c:v>
                </c:pt>
                <c:pt idx="239">
                  <c:v>15.949616615013451</c:v>
                </c:pt>
                <c:pt idx="240">
                  <c:v>17.214919344883292</c:v>
                </c:pt>
                <c:pt idx="241">
                  <c:v>20.587806440309656</c:v>
                </c:pt>
                <c:pt idx="242">
                  <c:v>20.52335713752111</c:v>
                </c:pt>
                <c:pt idx="243">
                  <c:v>24.58475017724102</c:v>
                </c:pt>
                <c:pt idx="244">
                  <c:v>22.12166659488134</c:v>
                </c:pt>
                <c:pt idx="245">
                  <c:v>24.036523706824767</c:v>
                </c:pt>
                <c:pt idx="246">
                  <c:v>30.342177402927717</c:v>
                </c:pt>
                <c:pt idx="247">
                  <c:v>24.760903211589149</c:v>
                </c:pt>
                <c:pt idx="248">
                  <c:v>17.599769371932382</c:v>
                </c:pt>
                <c:pt idx="249">
                  <c:v>22.52439328447754</c:v>
                </c:pt>
                <c:pt idx="250">
                  <c:v>22.653381081632908</c:v>
                </c:pt>
                <c:pt idx="251">
                  <c:v>25.737966583287857</c:v>
                </c:pt>
                <c:pt idx="252">
                  <c:v>23.521738422469266</c:v>
                </c:pt>
                <c:pt idx="253">
                  <c:v>22.84493349827007</c:v>
                </c:pt>
                <c:pt idx="254">
                  <c:v>22.89409357040207</c:v>
                </c:pt>
                <c:pt idx="255">
                  <c:v>25.05893547020322</c:v>
                </c:pt>
                <c:pt idx="256">
                  <c:v>20.792333483466752</c:v>
                </c:pt>
                <c:pt idx="257">
                  <c:v>22.724549925929036</c:v>
                </c:pt>
                <c:pt idx="258">
                  <c:v>21.348859416797374</c:v>
                </c:pt>
                <c:pt idx="259">
                  <c:v>29.266118663186635</c:v>
                </c:pt>
                <c:pt idx="260">
                  <c:v>21.461145149319972</c:v>
                </c:pt>
                <c:pt idx="261">
                  <c:v>20.762444356199691</c:v>
                </c:pt>
                <c:pt idx="262">
                  <c:v>23.954571565571534</c:v>
                </c:pt>
                <c:pt idx="263">
                  <c:v>24.246532244799141</c:v>
                </c:pt>
                <c:pt idx="264">
                  <c:v>23.833936405962902</c:v>
                </c:pt>
                <c:pt idx="265">
                  <c:v>24.148629019067648</c:v>
                </c:pt>
                <c:pt idx="266">
                  <c:v>24.135682677549525</c:v>
                </c:pt>
                <c:pt idx="267">
                  <c:v>23.533539582637005</c:v>
                </c:pt>
                <c:pt idx="268">
                  <c:v>23.317666567569788</c:v>
                </c:pt>
                <c:pt idx="269">
                  <c:v>24.393698552129578</c:v>
                </c:pt>
                <c:pt idx="270">
                  <c:v>24.293343798268381</c:v>
                </c:pt>
                <c:pt idx="271">
                  <c:v>29.717222095213803</c:v>
                </c:pt>
                <c:pt idx="272">
                  <c:v>24.954412841594696</c:v>
                </c:pt>
                <c:pt idx="273">
                  <c:v>11.495129025489266</c:v>
                </c:pt>
                <c:pt idx="274">
                  <c:v>7.1342968193437848</c:v>
                </c:pt>
                <c:pt idx="275">
                  <c:v>0.14623437517066668</c:v>
                </c:pt>
                <c:pt idx="276">
                  <c:v>2.6224745776898839</c:v>
                </c:pt>
                <c:pt idx="277">
                  <c:v>4.2044032237036166</c:v>
                </c:pt>
                <c:pt idx="278">
                  <c:v>3.7460327988406648</c:v>
                </c:pt>
                <c:pt idx="279">
                  <c:v>4.2245483852542387</c:v>
                </c:pt>
                <c:pt idx="280">
                  <c:v>5.1442539461060326</c:v>
                </c:pt>
                <c:pt idx="281">
                  <c:v>5.2083651092594057</c:v>
                </c:pt>
                <c:pt idx="282">
                  <c:v>6.3727903189293027</c:v>
                </c:pt>
                <c:pt idx="283">
                  <c:v>9.5599333020774786</c:v>
                </c:pt>
                <c:pt idx="284">
                  <c:v>11.516062522761287</c:v>
                </c:pt>
                <c:pt idx="285">
                  <c:v>11.558704956186814</c:v>
                </c:pt>
                <c:pt idx="286">
                  <c:v>12.372499992870736</c:v>
                </c:pt>
                <c:pt idx="287">
                  <c:v>13.188639251621042</c:v>
                </c:pt>
                <c:pt idx="288">
                  <c:v>15.364190563938406</c:v>
                </c:pt>
                <c:pt idx="289">
                  <c:v>12.709939328544712</c:v>
                </c:pt>
                <c:pt idx="290">
                  <c:v>12.23982814895759</c:v>
                </c:pt>
                <c:pt idx="291">
                  <c:v>19.56903128880273</c:v>
                </c:pt>
                <c:pt idx="292">
                  <c:v>21.639784579513673</c:v>
                </c:pt>
                <c:pt idx="293">
                  <c:v>22.804149272350799</c:v>
                </c:pt>
                <c:pt idx="294">
                  <c:v>23.274082043343402</c:v>
                </c:pt>
                <c:pt idx="295">
                  <c:v>23.312458851919359</c:v>
                </c:pt>
                <c:pt idx="296">
                  <c:v>23.767238231412069</c:v>
                </c:pt>
                <c:pt idx="297">
                  <c:v>24.432813575324261</c:v>
                </c:pt>
                <c:pt idx="298">
                  <c:v>23.415396725447639</c:v>
                </c:pt>
                <c:pt idx="299">
                  <c:v>22.050882294822312</c:v>
                </c:pt>
                <c:pt idx="300">
                  <c:v>25.262933515756814</c:v>
                </c:pt>
                <c:pt idx="301">
                  <c:v>23.807142755775402</c:v>
                </c:pt>
                <c:pt idx="302">
                  <c:v>23.754625046748348</c:v>
                </c:pt>
                <c:pt idx="303">
                  <c:v>23.730209664551925</c:v>
                </c:pt>
                <c:pt idx="304">
                  <c:v>22.492888792807861</c:v>
                </c:pt>
                <c:pt idx="305">
                  <c:v>23.630095373467071</c:v>
                </c:pt>
                <c:pt idx="306">
                  <c:v>23.382015773601665</c:v>
                </c:pt>
                <c:pt idx="307">
                  <c:v>21.744875042763258</c:v>
                </c:pt>
                <c:pt idx="308">
                  <c:v>22.868196796063536</c:v>
                </c:pt>
                <c:pt idx="309">
                  <c:v>29.898515684371134</c:v>
                </c:pt>
                <c:pt idx="310">
                  <c:v>20.531936420594647</c:v>
                </c:pt>
                <c:pt idx="311">
                  <c:v>21.27496879170447</c:v>
                </c:pt>
                <c:pt idx="312">
                  <c:v>23.926766589016978</c:v>
                </c:pt>
                <c:pt idx="313">
                  <c:v>21.361593233716388</c:v>
                </c:pt>
                <c:pt idx="314">
                  <c:v>24.130111249450763</c:v>
                </c:pt>
                <c:pt idx="315">
                  <c:v>23.499269741085293</c:v>
                </c:pt>
                <c:pt idx="316">
                  <c:v>24.543655817841824</c:v>
                </c:pt>
                <c:pt idx="317">
                  <c:v>23.825515438020378</c:v>
                </c:pt>
                <c:pt idx="318">
                  <c:v>24.431492203201024</c:v>
                </c:pt>
                <c:pt idx="319">
                  <c:v>24.163703173120638</c:v>
                </c:pt>
                <c:pt idx="320">
                  <c:v>24.031907652433137</c:v>
                </c:pt>
                <c:pt idx="321">
                  <c:v>28.893076875722112</c:v>
                </c:pt>
                <c:pt idx="322">
                  <c:v>14.056687527999978</c:v>
                </c:pt>
                <c:pt idx="323">
                  <c:v>9.8790333007978415</c:v>
                </c:pt>
                <c:pt idx="324">
                  <c:v>0.3560937509802079</c:v>
                </c:pt>
                <c:pt idx="325">
                  <c:v>1.0167704950664289</c:v>
                </c:pt>
                <c:pt idx="326">
                  <c:v>2.2015499928144386</c:v>
                </c:pt>
                <c:pt idx="327">
                  <c:v>3.9890967719343298</c:v>
                </c:pt>
                <c:pt idx="328">
                  <c:v>5.1247049348932583</c:v>
                </c:pt>
                <c:pt idx="329">
                  <c:v>6.6794677383229821</c:v>
                </c:pt>
                <c:pt idx="330">
                  <c:v>6.2961638901500967</c:v>
                </c:pt>
                <c:pt idx="331">
                  <c:v>7.1993442852907963</c:v>
                </c:pt>
                <c:pt idx="332">
                  <c:v>7.9417166411229925</c:v>
                </c:pt>
                <c:pt idx="333">
                  <c:v>10.457850075466466</c:v>
                </c:pt>
                <c:pt idx="334">
                  <c:v>11.727166606320536</c:v>
                </c:pt>
                <c:pt idx="335">
                  <c:v>12.78112305542184</c:v>
                </c:pt>
                <c:pt idx="336">
                  <c:v>12.907950093192532</c:v>
                </c:pt>
                <c:pt idx="337">
                  <c:v>13.309206292496249</c:v>
                </c:pt>
                <c:pt idx="338">
                  <c:v>12.904296900937652</c:v>
                </c:pt>
                <c:pt idx="339">
                  <c:v>15.370742344639599</c:v>
                </c:pt>
                <c:pt idx="340">
                  <c:v>21.674569404755996</c:v>
                </c:pt>
                <c:pt idx="341">
                  <c:v>24.619317355151285</c:v>
                </c:pt>
                <c:pt idx="342">
                  <c:v>21.672640667978538</c:v>
                </c:pt>
                <c:pt idx="343">
                  <c:v>21.757734418253978</c:v>
                </c:pt>
                <c:pt idx="344">
                  <c:v>24.13596815093798</c:v>
                </c:pt>
                <c:pt idx="345">
                  <c:v>24.048898321115271</c:v>
                </c:pt>
                <c:pt idx="346">
                  <c:v>23.599323038099993</c:v>
                </c:pt>
                <c:pt idx="347">
                  <c:v>23.075381084040625</c:v>
                </c:pt>
                <c:pt idx="348">
                  <c:v>23.12283590275764</c:v>
                </c:pt>
                <c:pt idx="349">
                  <c:v>24.462203173315864</c:v>
                </c:pt>
                <c:pt idx="350">
                  <c:v>26.1643493565795</c:v>
                </c:pt>
                <c:pt idx="351">
                  <c:v>22.485031649974772</c:v>
                </c:pt>
                <c:pt idx="352">
                  <c:v>22.858507480986592</c:v>
                </c:pt>
                <c:pt idx="353">
                  <c:v>23.818836143743393</c:v>
                </c:pt>
                <c:pt idx="354">
                  <c:v>22.715491966724166</c:v>
                </c:pt>
                <c:pt idx="355">
                  <c:v>20.848031291413069</c:v>
                </c:pt>
                <c:pt idx="356">
                  <c:v>23.701967045935586</c:v>
                </c:pt>
                <c:pt idx="357">
                  <c:v>23.57189249671929</c:v>
                </c:pt>
                <c:pt idx="358">
                  <c:v>22.922412601276505</c:v>
                </c:pt>
                <c:pt idx="359">
                  <c:v>24.305645147672319</c:v>
                </c:pt>
                <c:pt idx="360">
                  <c:v>22.89801600353913</c:v>
                </c:pt>
                <c:pt idx="361">
                  <c:v>26.226936396388574</c:v>
                </c:pt>
                <c:pt idx="362">
                  <c:v>20.012597031221688</c:v>
                </c:pt>
                <c:pt idx="363">
                  <c:v>24.41101611580368</c:v>
                </c:pt>
                <c:pt idx="364">
                  <c:v>23.697278765777583</c:v>
                </c:pt>
                <c:pt idx="365">
                  <c:v>24.646166586069864</c:v>
                </c:pt>
                <c:pt idx="366">
                  <c:v>23.701562546841252</c:v>
                </c:pt>
                <c:pt idx="367">
                  <c:v>26.866634806204679</c:v>
                </c:pt>
                <c:pt idx="368">
                  <c:v>28.058206510241941</c:v>
                </c:pt>
                <c:pt idx="369">
                  <c:v>25.007761798113236</c:v>
                </c:pt>
                <c:pt idx="370">
                  <c:v>20.824784580736704</c:v>
                </c:pt>
                <c:pt idx="371">
                  <c:v>12.993896613193558</c:v>
                </c:pt>
                <c:pt idx="372">
                  <c:v>8.542573709996514</c:v>
                </c:pt>
                <c:pt idx="373">
                  <c:v>0.1342063498810829</c:v>
                </c:pt>
                <c:pt idx="374">
                  <c:v>0.93646774169222002</c:v>
                </c:pt>
                <c:pt idx="375">
                  <c:v>1.0269836100908951</c:v>
                </c:pt>
                <c:pt idx="376">
                  <c:v>1.841951611872932</c:v>
                </c:pt>
                <c:pt idx="377">
                  <c:v>4.7730163597963484</c:v>
                </c:pt>
                <c:pt idx="378">
                  <c:v>6.6038461428914035</c:v>
                </c:pt>
                <c:pt idx="379">
                  <c:v>7.1318167180816978</c:v>
                </c:pt>
                <c:pt idx="380">
                  <c:v>7.531274189490242</c:v>
                </c:pt>
                <c:pt idx="381">
                  <c:v>8.3028333059725323</c:v>
                </c:pt>
                <c:pt idx="382">
                  <c:v>7.8643651244008819</c:v>
                </c:pt>
                <c:pt idx="383">
                  <c:v>10.363533299802926</c:v>
                </c:pt>
                <c:pt idx="384">
                  <c:v>11.236921897251742</c:v>
                </c:pt>
                <c:pt idx="385">
                  <c:v>15.172215359166257</c:v>
                </c:pt>
                <c:pt idx="386">
                  <c:v>21.071620560590496</c:v>
                </c:pt>
                <c:pt idx="387">
                  <c:v>20.221415546931034</c:v>
                </c:pt>
                <c:pt idx="388">
                  <c:v>23.814890437985589</c:v>
                </c:pt>
                <c:pt idx="389">
                  <c:v>24.495349346421428</c:v>
                </c:pt>
                <c:pt idx="390">
                  <c:v>23.449875046624744</c:v>
                </c:pt>
                <c:pt idx="391">
                  <c:v>22.840388078107996</c:v>
                </c:pt>
                <c:pt idx="392">
                  <c:v>22.705952946980791</c:v>
                </c:pt>
                <c:pt idx="393">
                  <c:v>24.650583510908319</c:v>
                </c:pt>
                <c:pt idx="394">
                  <c:v>23.901892268596356</c:v>
                </c:pt>
                <c:pt idx="395">
                  <c:v>23.202437545502114</c:v>
                </c:pt>
                <c:pt idx="396">
                  <c:v>23.004769192934642</c:v>
                </c:pt>
                <c:pt idx="397">
                  <c:v>23.663285613526888</c:v>
                </c:pt>
                <c:pt idx="398">
                  <c:v>23.389093796237983</c:v>
                </c:pt>
                <c:pt idx="399">
                  <c:v>23.952349922305782</c:v>
                </c:pt>
                <c:pt idx="400">
                  <c:v>21.434369402510615</c:v>
                </c:pt>
                <c:pt idx="401">
                  <c:v>21.109549931573721</c:v>
                </c:pt>
                <c:pt idx="402">
                  <c:v>24.769366585466368</c:v>
                </c:pt>
                <c:pt idx="403">
                  <c:v>25.233714430096487</c:v>
                </c:pt>
                <c:pt idx="404">
                  <c:v>22.003531077482691</c:v>
                </c:pt>
                <c:pt idx="405">
                  <c:v>25.390158875543353</c:v>
                </c:pt>
                <c:pt idx="406">
                  <c:v>21.91060308100316</c:v>
                </c:pt>
                <c:pt idx="407">
                  <c:v>22.558133496187427</c:v>
                </c:pt>
                <c:pt idx="408">
                  <c:v>23.747262128157349</c:v>
                </c:pt>
                <c:pt idx="409">
                  <c:v>23.095600166913467</c:v>
                </c:pt>
                <c:pt idx="410">
                  <c:v>24.734903212043307</c:v>
                </c:pt>
                <c:pt idx="411">
                  <c:v>23.880399921756769</c:v>
                </c:pt>
                <c:pt idx="412">
                  <c:v>23.952609422606997</c:v>
                </c:pt>
                <c:pt idx="413">
                  <c:v>33.085149892342841</c:v>
                </c:pt>
                <c:pt idx="414">
                  <c:v>22.218116593985787</c:v>
                </c:pt>
                <c:pt idx="415">
                  <c:v>20.348532247059381</c:v>
                </c:pt>
                <c:pt idx="416">
                  <c:v>11.161101701777358</c:v>
                </c:pt>
                <c:pt idx="417">
                  <c:v>6.0311311674674952</c:v>
                </c:pt>
                <c:pt idx="418">
                  <c:v>0</c:v>
                </c:pt>
                <c:pt idx="419">
                  <c:v>0.21557377133846195</c:v>
                </c:pt>
                <c:pt idx="420">
                  <c:v>1.2228688436261368</c:v>
                </c:pt>
                <c:pt idx="421">
                  <c:v>1.9740322568396793</c:v>
                </c:pt>
                <c:pt idx="422">
                  <c:v>2.7343387359638527</c:v>
                </c:pt>
                <c:pt idx="423">
                  <c:v>2.9167540779573189</c:v>
                </c:pt>
                <c:pt idx="424">
                  <c:v>3.0880806434035901</c:v>
                </c:pt>
                <c:pt idx="425">
                  <c:v>4.0230164066772049</c:v>
                </c:pt>
                <c:pt idx="426">
                  <c:v>5.2829062602842018</c:v>
                </c:pt>
                <c:pt idx="427">
                  <c:v>6.3415322546744957</c:v>
                </c:pt>
                <c:pt idx="428">
                  <c:v>7.8614097806228029</c:v>
                </c:pt>
                <c:pt idx="429">
                  <c:v>10.015916738690352</c:v>
                </c:pt>
                <c:pt idx="430">
                  <c:v>9.6897618638891387</c:v>
                </c:pt>
                <c:pt idx="431">
                  <c:v>10.096580639199965</c:v>
                </c:pt>
                <c:pt idx="432">
                  <c:v>11.586127050312481</c:v>
                </c:pt>
                <c:pt idx="433">
                  <c:v>12.499966626055647</c:v>
                </c:pt>
                <c:pt idx="434">
                  <c:v>13.488353824348332</c:v>
                </c:pt>
                <c:pt idx="435">
                  <c:v>14.519698495617424</c:v>
                </c:pt>
                <c:pt idx="436">
                  <c:v>16.873656117616374</c:v>
                </c:pt>
                <c:pt idx="437">
                  <c:v>20.307063608166391</c:v>
                </c:pt>
                <c:pt idx="438">
                  <c:v>24.641499919857655</c:v>
                </c:pt>
                <c:pt idx="439">
                  <c:v>20.974790310944524</c:v>
                </c:pt>
                <c:pt idx="440">
                  <c:v>23.388114830451979</c:v>
                </c:pt>
                <c:pt idx="441">
                  <c:v>19.530032246879834</c:v>
                </c:pt>
                <c:pt idx="442">
                  <c:v>17.922549941782179</c:v>
                </c:pt>
                <c:pt idx="443">
                  <c:v>23.665915269224936</c:v>
                </c:pt>
                <c:pt idx="444">
                  <c:v>23.814655816002272</c:v>
                </c:pt>
                <c:pt idx="445">
                  <c:v>24.871203405413119</c:v>
                </c:pt>
                <c:pt idx="446">
                  <c:v>23.371130983408229</c:v>
                </c:pt>
                <c:pt idx="447">
                  <c:v>20.687426607163612</c:v>
                </c:pt>
                <c:pt idx="448">
                  <c:v>21.452523718399359</c:v>
                </c:pt>
                <c:pt idx="449">
                  <c:v>23.84640017210134</c:v>
                </c:pt>
                <c:pt idx="450">
                  <c:v>22.493806438904926</c:v>
                </c:pt>
                <c:pt idx="451">
                  <c:v>19.99764781597974</c:v>
                </c:pt>
                <c:pt idx="452">
                  <c:v>22.850655812580378</c:v>
                </c:pt>
                <c:pt idx="453">
                  <c:v>22.386741923345554</c:v>
                </c:pt>
                <c:pt idx="454">
                  <c:v>24.71099998607945</c:v>
                </c:pt>
                <c:pt idx="455">
                  <c:v>20.790031657186283</c:v>
                </c:pt>
                <c:pt idx="456">
                  <c:v>19.631129021549686</c:v>
                </c:pt>
                <c:pt idx="457">
                  <c:v>22.84486683168949</c:v>
                </c:pt>
                <c:pt idx="458">
                  <c:v>23.06290466350281</c:v>
                </c:pt>
                <c:pt idx="459">
                  <c:v>23.894433255702417</c:v>
                </c:pt>
                <c:pt idx="460">
                  <c:v>22.055467729313701</c:v>
                </c:pt>
                <c:pt idx="461">
                  <c:v>20.685082035251774</c:v>
                </c:pt>
                <c:pt idx="462">
                  <c:v>17.809848562023546</c:v>
                </c:pt>
                <c:pt idx="463">
                  <c:v>20.248333267782048</c:v>
                </c:pt>
                <c:pt idx="464">
                  <c:v>18.914116605184795</c:v>
                </c:pt>
                <c:pt idx="465">
                  <c:v>20.419147607601463</c:v>
                </c:pt>
                <c:pt idx="466">
                  <c:v>22.106114826116318</c:v>
                </c:pt>
                <c:pt idx="467">
                  <c:v>24.081835895929309</c:v>
                </c:pt>
                <c:pt idx="468">
                  <c:v>21.563296917631064</c:v>
                </c:pt>
                <c:pt idx="469">
                  <c:v>22.496919342654738</c:v>
                </c:pt>
                <c:pt idx="470">
                  <c:v>22.687459090612094</c:v>
                </c:pt>
                <c:pt idx="471">
                  <c:v>22.6105453374124</c:v>
                </c:pt>
                <c:pt idx="472">
                  <c:v>23.720933504618486</c:v>
                </c:pt>
                <c:pt idx="473">
                  <c:v>24.201145147841309</c:v>
                </c:pt>
                <c:pt idx="474">
                  <c:v>21.845846117881496</c:v>
                </c:pt>
                <c:pt idx="475">
                  <c:v>25.112299917980195</c:v>
                </c:pt>
                <c:pt idx="476">
                  <c:v>19.423499989564871</c:v>
                </c:pt>
                <c:pt idx="477">
                  <c:v>18.165047722796302</c:v>
                </c:pt>
                <c:pt idx="478">
                  <c:v>15.039957693042998</c:v>
                </c:pt>
                <c:pt idx="479">
                  <c:v>12.162716427923714</c:v>
                </c:pt>
                <c:pt idx="480">
                  <c:v>8.8584461388497946</c:v>
                </c:pt>
                <c:pt idx="481">
                  <c:v>5.6596718862946966</c:v>
                </c:pt>
                <c:pt idx="482">
                  <c:v>3.2108032892837355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0.45031147705140706</c:v>
                </c:pt>
                <c:pt idx="487">
                  <c:v>1.1451428522346445</c:v>
                </c:pt>
                <c:pt idx="488">
                  <c:v>3.1348166890510631</c:v>
                </c:pt>
                <c:pt idx="489">
                  <c:v>2.9197704713263666</c:v>
                </c:pt>
                <c:pt idx="490">
                  <c:v>3.1784127164365819</c:v>
                </c:pt>
                <c:pt idx="491">
                  <c:v>2.820396813744503</c:v>
                </c:pt>
                <c:pt idx="492">
                  <c:v>3.2336349390637631</c:v>
                </c:pt>
                <c:pt idx="493">
                  <c:v>4.5231525450093377</c:v>
                </c:pt>
                <c:pt idx="494">
                  <c:v>6.3456333129008726</c:v>
                </c:pt>
                <c:pt idx="495">
                  <c:v>7.0238666435093027</c:v>
                </c:pt>
                <c:pt idx="496">
                  <c:v>8.1296167252882139</c:v>
                </c:pt>
                <c:pt idx="497">
                  <c:v>10.625216632360411</c:v>
                </c:pt>
                <c:pt idx="498">
                  <c:v>13.266399956986081</c:v>
                </c:pt>
                <c:pt idx="499">
                  <c:v>13.041730232862841</c:v>
                </c:pt>
                <c:pt idx="500">
                  <c:v>14.31678678446961</c:v>
                </c:pt>
                <c:pt idx="501">
                  <c:v>15.438382454937917</c:v>
                </c:pt>
                <c:pt idx="502">
                  <c:v>17.563080635534995</c:v>
                </c:pt>
                <c:pt idx="503">
                  <c:v>20.335131004430828</c:v>
                </c:pt>
                <c:pt idx="504">
                  <c:v>20.433288148870695</c:v>
                </c:pt>
                <c:pt idx="505">
                  <c:v>20.446153812650255</c:v>
                </c:pt>
                <c:pt idx="506">
                  <c:v>23.862949167822542</c:v>
                </c:pt>
                <c:pt idx="507">
                  <c:v>21.10073441641266</c:v>
                </c:pt>
                <c:pt idx="508">
                  <c:v>22.809533259051598</c:v>
                </c:pt>
                <c:pt idx="509">
                  <c:v>25.933800187149824</c:v>
                </c:pt>
                <c:pt idx="510">
                  <c:v>17.665433275839938</c:v>
                </c:pt>
                <c:pt idx="511">
                  <c:v>22.644786959639742</c:v>
                </c:pt>
                <c:pt idx="512">
                  <c:v>21.465483262989171</c:v>
                </c:pt>
                <c:pt idx="513">
                  <c:v>23.992692268257375</c:v>
                </c:pt>
                <c:pt idx="514">
                  <c:v>23.093253749891467</c:v>
                </c:pt>
                <c:pt idx="515">
                  <c:v>22.237857270059887</c:v>
                </c:pt>
                <c:pt idx="516">
                  <c:v>21.603123041395047</c:v>
                </c:pt>
                <c:pt idx="517">
                  <c:v>20.645403214219055</c:v>
                </c:pt>
                <c:pt idx="518">
                  <c:v>23.114766591258263</c:v>
                </c:pt>
                <c:pt idx="519">
                  <c:v>24.804949168849415</c:v>
                </c:pt>
                <c:pt idx="520">
                  <c:v>21.884541055196095</c:v>
                </c:pt>
                <c:pt idx="521">
                  <c:v>20.302046915283888</c:v>
                </c:pt>
                <c:pt idx="522">
                  <c:v>20.440196577014294</c:v>
                </c:pt>
                <c:pt idx="523">
                  <c:v>22.652300163871271</c:v>
                </c:pt>
                <c:pt idx="524">
                  <c:v>24.545249920001719</c:v>
                </c:pt>
                <c:pt idx="525">
                  <c:v>21.630623020962663</c:v>
                </c:pt>
                <c:pt idx="526">
                  <c:v>21.786130994252741</c:v>
                </c:pt>
                <c:pt idx="527">
                  <c:v>24.139451599515539</c:v>
                </c:pt>
                <c:pt idx="528">
                  <c:v>21.158033486090201</c:v>
                </c:pt>
                <c:pt idx="529">
                  <c:v>22.076781076791431</c:v>
                </c:pt>
                <c:pt idx="530">
                  <c:v>21.445046917576221</c:v>
                </c:pt>
                <c:pt idx="531">
                  <c:v>19.796983860231425</c:v>
                </c:pt>
                <c:pt idx="532">
                  <c:v>21.164711877987354</c:v>
                </c:pt>
                <c:pt idx="533">
                  <c:v>23.93279030910676</c:v>
                </c:pt>
                <c:pt idx="534">
                  <c:v>23.162683500358121</c:v>
                </c:pt>
                <c:pt idx="535">
                  <c:v>25.364711610912718</c:v>
                </c:pt>
                <c:pt idx="536">
                  <c:v>19.978156289423595</c:v>
                </c:pt>
                <c:pt idx="537">
                  <c:v>24.344936647263793</c:v>
                </c:pt>
                <c:pt idx="538">
                  <c:v>24.043212945617654</c:v>
                </c:pt>
                <c:pt idx="539">
                  <c:v>18.94116680332181</c:v>
                </c:pt>
                <c:pt idx="540">
                  <c:v>17.016309798443075</c:v>
                </c:pt>
                <c:pt idx="541">
                  <c:v>14.04295460686537</c:v>
                </c:pt>
                <c:pt idx="542">
                  <c:v>12.52762902522522</c:v>
                </c:pt>
                <c:pt idx="543">
                  <c:v>8.7613846011364025</c:v>
                </c:pt>
                <c:pt idx="544">
                  <c:v>5.9214426419382038</c:v>
                </c:pt>
                <c:pt idx="545">
                  <c:v>2.7908643790832701</c:v>
                </c:pt>
                <c:pt idx="546">
                  <c:v>0</c:v>
                </c:pt>
                <c:pt idx="547">
                  <c:v>0</c:v>
                </c:pt>
                <c:pt idx="548">
                  <c:v>0.14295081853766839</c:v>
                </c:pt>
                <c:pt idx="549">
                  <c:v>0.72428333862982297</c:v>
                </c:pt>
                <c:pt idx="550">
                  <c:v>1.1209384598679457</c:v>
                </c:pt>
                <c:pt idx="551">
                  <c:v>1.5102166618520492</c:v>
                </c:pt>
                <c:pt idx="552">
                  <c:v>4.2526949177776494</c:v>
                </c:pt>
                <c:pt idx="553">
                  <c:v>4.7062166510594752</c:v>
                </c:pt>
                <c:pt idx="554">
                  <c:v>7.0870000232421759</c:v>
                </c:pt>
                <c:pt idx="555">
                  <c:v>8.0366451568822725</c:v>
                </c:pt>
                <c:pt idx="556">
                  <c:v>9.782524622482601</c:v>
                </c:pt>
                <c:pt idx="557">
                  <c:v>10.100265644561595</c:v>
                </c:pt>
                <c:pt idx="558">
                  <c:v>13.838542382213937</c:v>
                </c:pt>
                <c:pt idx="559">
                  <c:v>14.409749953043006</c:v>
                </c:pt>
                <c:pt idx="560">
                  <c:v>17.347322570762657</c:v>
                </c:pt>
                <c:pt idx="561">
                  <c:v>18.321820910560373</c:v>
                </c:pt>
                <c:pt idx="562">
                  <c:v>23.776082044939486</c:v>
                </c:pt>
                <c:pt idx="563">
                  <c:v>21.408054434853039</c:v>
                </c:pt>
                <c:pt idx="564">
                  <c:v>23.152921920830757</c:v>
                </c:pt>
                <c:pt idx="565">
                  <c:v>21.973599927957018</c:v>
                </c:pt>
                <c:pt idx="566">
                  <c:v>23.023065649284998</c:v>
                </c:pt>
                <c:pt idx="567">
                  <c:v>22.565933259833123</c:v>
                </c:pt>
                <c:pt idx="568">
                  <c:v>22.325288149642294</c:v>
                </c:pt>
                <c:pt idx="569">
                  <c:v>23.088451600392172</c:v>
                </c:pt>
                <c:pt idx="570">
                  <c:v>23.663016964100542</c:v>
                </c:pt>
                <c:pt idx="571">
                  <c:v>23.09154238833699</c:v>
                </c:pt>
                <c:pt idx="572">
                  <c:v>20.698116599121885</c:v>
                </c:pt>
                <c:pt idx="573">
                  <c:v>19.966111225058846</c:v>
                </c:pt>
                <c:pt idx="574">
                  <c:v>20.033857057560528</c:v>
                </c:pt>
                <c:pt idx="575">
                  <c:v>20.43756450490244</c:v>
                </c:pt>
                <c:pt idx="576">
                  <c:v>26.842283527148865</c:v>
                </c:pt>
                <c:pt idx="577">
                  <c:v>20.092950678349052</c:v>
                </c:pt>
                <c:pt idx="578">
                  <c:v>19.200566804934805</c:v>
                </c:pt>
                <c:pt idx="579">
                  <c:v>22.3582293510052</c:v>
                </c:pt>
                <c:pt idx="580">
                  <c:v>23.590275972932577</c:v>
                </c:pt>
                <c:pt idx="581">
                  <c:v>23.325460217850416</c:v>
                </c:pt>
                <c:pt idx="582">
                  <c:v>22.271084759962111</c:v>
                </c:pt>
                <c:pt idx="583">
                  <c:v>21.368651608273154</c:v>
                </c:pt>
                <c:pt idx="584">
                  <c:v>23.994033255371853</c:v>
                </c:pt>
                <c:pt idx="585">
                  <c:v>21.112156291669681</c:v>
                </c:pt>
                <c:pt idx="586">
                  <c:v>20.727583266227469</c:v>
                </c:pt>
                <c:pt idx="587">
                  <c:v>21.369225794255033</c:v>
                </c:pt>
                <c:pt idx="588">
                  <c:v>20.63379031097621</c:v>
                </c:pt>
                <c:pt idx="589">
                  <c:v>20.550650911288002</c:v>
                </c:pt>
                <c:pt idx="590">
                  <c:v>22.033524435474874</c:v>
                </c:pt>
                <c:pt idx="591">
                  <c:v>22.902177406677183</c:v>
                </c:pt>
                <c:pt idx="592">
                  <c:v>22.243322568037691</c:v>
                </c:pt>
                <c:pt idx="593">
                  <c:v>21.234158851774669</c:v>
                </c:pt>
                <c:pt idx="594">
                  <c:v>22.228803351204615</c:v>
                </c:pt>
                <c:pt idx="595">
                  <c:v>23.530360490177266</c:v>
                </c:pt>
                <c:pt idx="596">
                  <c:v>23.129508489257688</c:v>
                </c:pt>
                <c:pt idx="597">
                  <c:v>24.615491541621722</c:v>
                </c:pt>
                <c:pt idx="598">
                  <c:v>12.214129025204096</c:v>
                </c:pt>
                <c:pt idx="599">
                  <c:v>12.087953149270685</c:v>
                </c:pt>
                <c:pt idx="600">
                  <c:v>10.039571385826395</c:v>
                </c:pt>
                <c:pt idx="601">
                  <c:v>5.7183167074441021</c:v>
                </c:pt>
                <c:pt idx="602">
                  <c:v>2.7472499910562473</c:v>
                </c:pt>
                <c:pt idx="603">
                  <c:v>0</c:v>
                </c:pt>
                <c:pt idx="604">
                  <c:v>0.35499999984157188</c:v>
                </c:pt>
                <c:pt idx="605">
                  <c:v>1.6630322576635055</c:v>
                </c:pt>
                <c:pt idx="606">
                  <c:v>3.9991562185651004</c:v>
                </c:pt>
                <c:pt idx="607">
                  <c:v>4.4585397078167155</c:v>
                </c:pt>
                <c:pt idx="608">
                  <c:v>5.0713437599179034</c:v>
                </c:pt>
                <c:pt idx="609">
                  <c:v>4.9032727023191391</c:v>
                </c:pt>
                <c:pt idx="610">
                  <c:v>6.0096363894630311</c:v>
                </c:pt>
                <c:pt idx="611">
                  <c:v>7.325107680284912</c:v>
                </c:pt>
                <c:pt idx="612">
                  <c:v>11.154970558771268</c:v>
                </c:pt>
                <c:pt idx="613">
                  <c:v>17.399915265629332</c:v>
                </c:pt>
                <c:pt idx="614">
                  <c:v>18.24838327369234</c:v>
                </c:pt>
                <c:pt idx="615">
                  <c:v>20.449704984950653</c:v>
                </c:pt>
                <c:pt idx="616">
                  <c:v>21.457916596404928</c:v>
                </c:pt>
                <c:pt idx="617">
                  <c:v>21.596983489702019</c:v>
                </c:pt>
                <c:pt idx="618">
                  <c:v>21.055761814938158</c:v>
                </c:pt>
                <c:pt idx="619">
                  <c:v>21.553703167382636</c:v>
                </c:pt>
                <c:pt idx="620">
                  <c:v>24.344721391192873</c:v>
                </c:pt>
                <c:pt idx="621">
                  <c:v>23.78549987714678</c:v>
                </c:pt>
                <c:pt idx="622">
                  <c:v>23.105376883849825</c:v>
                </c:pt>
                <c:pt idx="623">
                  <c:v>23.352786961547569</c:v>
                </c:pt>
                <c:pt idx="624">
                  <c:v>23.587799923135503</c:v>
                </c:pt>
                <c:pt idx="625">
                  <c:v>23.911030729586674</c:v>
                </c:pt>
                <c:pt idx="626">
                  <c:v>23.188887084040662</c:v>
                </c:pt>
                <c:pt idx="627">
                  <c:v>25.735046925722791</c:v>
                </c:pt>
                <c:pt idx="628">
                  <c:v>14.829627128171431</c:v>
                </c:pt>
                <c:pt idx="629">
                  <c:v>24.41433869630438</c:v>
                </c:pt>
                <c:pt idx="630">
                  <c:v>23.560184576422603</c:v>
                </c:pt>
                <c:pt idx="631">
                  <c:v>24.937693534510839</c:v>
                </c:pt>
                <c:pt idx="632">
                  <c:v>25.282430727970901</c:v>
                </c:pt>
                <c:pt idx="633">
                  <c:v>21.155476888261283</c:v>
                </c:pt>
                <c:pt idx="634">
                  <c:v>23.811688602195368</c:v>
                </c:pt>
                <c:pt idx="635">
                  <c:v>22.020966594788529</c:v>
                </c:pt>
                <c:pt idx="636">
                  <c:v>22.538952510101698</c:v>
                </c:pt>
                <c:pt idx="637">
                  <c:v>25.103209663136635</c:v>
                </c:pt>
                <c:pt idx="638">
                  <c:v>23.922171922627875</c:v>
                </c:pt>
                <c:pt idx="639">
                  <c:v>24.031076883224724</c:v>
                </c:pt>
                <c:pt idx="640">
                  <c:v>24.292265673054743</c:v>
                </c:pt>
                <c:pt idx="641">
                  <c:v>25.549015019525072</c:v>
                </c:pt>
                <c:pt idx="642">
                  <c:v>23.424809657995763</c:v>
                </c:pt>
                <c:pt idx="643">
                  <c:v>17.702872940664523</c:v>
                </c:pt>
                <c:pt idx="644">
                  <c:v>9.7871499676538001</c:v>
                </c:pt>
                <c:pt idx="645">
                  <c:v>0.73993333918416371</c:v>
                </c:pt>
                <c:pt idx="646">
                  <c:v>0</c:v>
                </c:pt>
                <c:pt idx="647">
                  <c:v>1.2250833417986189</c:v>
                </c:pt>
                <c:pt idx="648">
                  <c:v>5.2527301365156402</c:v>
                </c:pt>
                <c:pt idx="649">
                  <c:v>7.473779665553149</c:v>
                </c:pt>
                <c:pt idx="650">
                  <c:v>14.048716621009044</c:v>
                </c:pt>
                <c:pt idx="651">
                  <c:v>12.167274186818089</c:v>
                </c:pt>
                <c:pt idx="652">
                  <c:v>20.421933480964494</c:v>
                </c:pt>
                <c:pt idx="653">
                  <c:v>18.821370957115327</c:v>
                </c:pt>
                <c:pt idx="654">
                  <c:v>21.585177407215838</c:v>
                </c:pt>
                <c:pt idx="655">
                  <c:v>23.475542388337434</c:v>
                </c:pt>
                <c:pt idx="656">
                  <c:v>24.240583254215153</c:v>
                </c:pt>
                <c:pt idx="657">
                  <c:v>22.777116592321192</c:v>
                </c:pt>
                <c:pt idx="658">
                  <c:v>22.528092488894302</c:v>
                </c:pt>
                <c:pt idx="659">
                  <c:v>23.892016588334638</c:v>
                </c:pt>
                <c:pt idx="660">
                  <c:v>22.104209665058896</c:v>
                </c:pt>
                <c:pt idx="661">
                  <c:v>22.303523714742255</c:v>
                </c:pt>
                <c:pt idx="662">
                  <c:v>23.550984421828566</c:v>
                </c:pt>
                <c:pt idx="663">
                  <c:v>21.619344333038015</c:v>
                </c:pt>
                <c:pt idx="664">
                  <c:v>23.927306437817052</c:v>
                </c:pt>
                <c:pt idx="665">
                  <c:v>22.538939277590519</c:v>
                </c:pt>
                <c:pt idx="666">
                  <c:v>21.982327941070363</c:v>
                </c:pt>
                <c:pt idx="667">
                  <c:v>21.156183264007485</c:v>
                </c:pt>
                <c:pt idx="668">
                  <c:v>25.203600181935848</c:v>
                </c:pt>
                <c:pt idx="669">
                  <c:v>25.795370953344737</c:v>
                </c:pt>
                <c:pt idx="670">
                  <c:v>20.163898318222891</c:v>
                </c:pt>
                <c:pt idx="671">
                  <c:v>22.193349111794088</c:v>
                </c:pt>
                <c:pt idx="672">
                  <c:v>19.822032247344552</c:v>
                </c:pt>
                <c:pt idx="673">
                  <c:v>22.197079492120377</c:v>
                </c:pt>
                <c:pt idx="674">
                  <c:v>23.051417929068858</c:v>
                </c:pt>
                <c:pt idx="675">
                  <c:v>23.284428472290767</c:v>
                </c:pt>
                <c:pt idx="676">
                  <c:v>22.400318278952181</c:v>
                </c:pt>
                <c:pt idx="677">
                  <c:v>23.439872916206077</c:v>
                </c:pt>
                <c:pt idx="678">
                  <c:v>19.107557439791364</c:v>
                </c:pt>
                <c:pt idx="679">
                  <c:v>22.290266593728742</c:v>
                </c:pt>
                <c:pt idx="680">
                  <c:v>23.217442698990965</c:v>
                </c:pt>
                <c:pt idx="681">
                  <c:v>26.658677404754922</c:v>
                </c:pt>
                <c:pt idx="682">
                  <c:v>19.465477627249612</c:v>
                </c:pt>
                <c:pt idx="683">
                  <c:v>21.669129020504062</c:v>
                </c:pt>
                <c:pt idx="684">
                  <c:v>21.067049931348897</c:v>
                </c:pt>
                <c:pt idx="685">
                  <c:v>23.198101709832066</c:v>
                </c:pt>
                <c:pt idx="686">
                  <c:v>24.169950898695124</c:v>
                </c:pt>
                <c:pt idx="687">
                  <c:v>21.150412608266414</c:v>
                </c:pt>
                <c:pt idx="688">
                  <c:v>24.808875049259644</c:v>
                </c:pt>
                <c:pt idx="689">
                  <c:v>24.261735229879442</c:v>
                </c:pt>
                <c:pt idx="690">
                  <c:v>19.474692275642717</c:v>
                </c:pt>
                <c:pt idx="691">
                  <c:v>22.247383493791165</c:v>
                </c:pt>
                <c:pt idx="692">
                  <c:v>21.374916596953241</c:v>
                </c:pt>
                <c:pt idx="693">
                  <c:v>22.433370955256436</c:v>
                </c:pt>
                <c:pt idx="694">
                  <c:v>23.13956450314917</c:v>
                </c:pt>
                <c:pt idx="695">
                  <c:v>19.661030737192846</c:v>
                </c:pt>
                <c:pt idx="696">
                  <c:v>25.49954692503276</c:v>
                </c:pt>
                <c:pt idx="697">
                  <c:v>25.842123034415099</c:v>
                </c:pt>
                <c:pt idx="698">
                  <c:v>18.129650897427094</c:v>
                </c:pt>
                <c:pt idx="699">
                  <c:v>23.426237303294624</c:v>
                </c:pt>
                <c:pt idx="700">
                  <c:v>20.635849933133716</c:v>
                </c:pt>
                <c:pt idx="701">
                  <c:v>24.189557456010689</c:v>
                </c:pt>
                <c:pt idx="702">
                  <c:v>21.578580633116324</c:v>
                </c:pt>
                <c:pt idx="703">
                  <c:v>22.241283260507082</c:v>
                </c:pt>
                <c:pt idx="704">
                  <c:v>20.569327936455164</c:v>
                </c:pt>
                <c:pt idx="705">
                  <c:v>24.243060480766992</c:v>
                </c:pt>
                <c:pt idx="706">
                  <c:v>22.976855143990697</c:v>
                </c:pt>
                <c:pt idx="707">
                  <c:v>18.887196588053762</c:v>
                </c:pt>
                <c:pt idx="708">
                  <c:v>22.596933496724215</c:v>
                </c:pt>
                <c:pt idx="709">
                  <c:v>21.434737553873092</c:v>
                </c:pt>
                <c:pt idx="710">
                  <c:v>21.502177625594101</c:v>
                </c:pt>
                <c:pt idx="711">
                  <c:v>23.459999900096946</c:v>
                </c:pt>
                <c:pt idx="712">
                  <c:v>21.371863525980267</c:v>
                </c:pt>
                <c:pt idx="713">
                  <c:v>25.082879428266498</c:v>
                </c:pt>
                <c:pt idx="714">
                  <c:v>20.867741923947577</c:v>
                </c:pt>
                <c:pt idx="715">
                  <c:v>21.193609416472825</c:v>
                </c:pt>
                <c:pt idx="716">
                  <c:v>21.596323041270207</c:v>
                </c:pt>
                <c:pt idx="717">
                  <c:v>21.547015245968758</c:v>
                </c:pt>
                <c:pt idx="718">
                  <c:v>23.193672270933995</c:v>
                </c:pt>
                <c:pt idx="719">
                  <c:v>21.834327939864608</c:v>
                </c:pt>
                <c:pt idx="720">
                  <c:v>22.801393517460713</c:v>
                </c:pt>
                <c:pt idx="721">
                  <c:v>20.857733265389367</c:v>
                </c:pt>
                <c:pt idx="722">
                  <c:v>23.796249922628924</c:v>
                </c:pt>
                <c:pt idx="723">
                  <c:v>23.841049922096932</c:v>
                </c:pt>
                <c:pt idx="724">
                  <c:v>21.703619833283813</c:v>
                </c:pt>
                <c:pt idx="725">
                  <c:v>21.493439283009785</c:v>
                </c:pt>
                <c:pt idx="726">
                  <c:v>22.250079492435944</c:v>
                </c:pt>
                <c:pt idx="727">
                  <c:v>23.374646115192355</c:v>
                </c:pt>
                <c:pt idx="728">
                  <c:v>20.75552543714582</c:v>
                </c:pt>
                <c:pt idx="729">
                  <c:v>19.886971423219421</c:v>
                </c:pt>
                <c:pt idx="730">
                  <c:v>24.326749920522097</c:v>
                </c:pt>
                <c:pt idx="731">
                  <c:v>20.767870956249254</c:v>
                </c:pt>
                <c:pt idx="732">
                  <c:v>24.19898426533495</c:v>
                </c:pt>
                <c:pt idx="733">
                  <c:v>23.922281297307006</c:v>
                </c:pt>
                <c:pt idx="734">
                  <c:v>20.110848381062002</c:v>
                </c:pt>
                <c:pt idx="735">
                  <c:v>25.546169508461706</c:v>
                </c:pt>
                <c:pt idx="736">
                  <c:v>20.725656290976783</c:v>
                </c:pt>
                <c:pt idx="737">
                  <c:v>22.097180399785127</c:v>
                </c:pt>
                <c:pt idx="738">
                  <c:v>22.425857047392064</c:v>
                </c:pt>
                <c:pt idx="739">
                  <c:v>20.638083266288149</c:v>
                </c:pt>
                <c:pt idx="740">
                  <c:v>20.243593790024814</c:v>
                </c:pt>
                <c:pt idx="741">
                  <c:v>21.745606628283063</c:v>
                </c:pt>
                <c:pt idx="742">
                  <c:v>22.661806439232343</c:v>
                </c:pt>
                <c:pt idx="743">
                  <c:v>23.989819502846672</c:v>
                </c:pt>
                <c:pt idx="744">
                  <c:v>19.882305097711999</c:v>
                </c:pt>
                <c:pt idx="745">
                  <c:v>23.925419341619673</c:v>
                </c:pt>
                <c:pt idx="746">
                  <c:v>29.012264251324492</c:v>
                </c:pt>
                <c:pt idx="747">
                  <c:v>17.360070514705022</c:v>
                </c:pt>
                <c:pt idx="748">
                  <c:v>22.359406074330064</c:v>
                </c:pt>
                <c:pt idx="749">
                  <c:v>24.121936646008585</c:v>
                </c:pt>
                <c:pt idx="750">
                  <c:v>24.071786964155748</c:v>
                </c:pt>
                <c:pt idx="751">
                  <c:v>23.593180161609258</c:v>
                </c:pt>
                <c:pt idx="752">
                  <c:v>21.102216597800776</c:v>
                </c:pt>
                <c:pt idx="753">
                  <c:v>22.564261719655686</c:v>
                </c:pt>
                <c:pt idx="754">
                  <c:v>20.552590802948458</c:v>
                </c:pt>
                <c:pt idx="755">
                  <c:v>22.868745777904849</c:v>
                </c:pt>
                <c:pt idx="756">
                  <c:v>21.048092272464203</c:v>
                </c:pt>
                <c:pt idx="757">
                  <c:v>24.785770572733867</c:v>
                </c:pt>
                <c:pt idx="758">
                  <c:v>24.846468799731532</c:v>
                </c:pt>
                <c:pt idx="759">
                  <c:v>20.084083267719183</c:v>
                </c:pt>
                <c:pt idx="760">
                  <c:v>23.225233257472393</c:v>
                </c:pt>
                <c:pt idx="761">
                  <c:v>25.239393525092453</c:v>
                </c:pt>
                <c:pt idx="762">
                  <c:v>20.095523043620041</c:v>
                </c:pt>
                <c:pt idx="763">
                  <c:v>19.800409901120322</c:v>
                </c:pt>
                <c:pt idx="764">
                  <c:v>25.593449916571512</c:v>
                </c:pt>
                <c:pt idx="765">
                  <c:v>19.526734413366441</c:v>
                </c:pt>
                <c:pt idx="766">
                  <c:v>24.057216588224886</c:v>
                </c:pt>
                <c:pt idx="767">
                  <c:v>20.602693537098496</c:v>
                </c:pt>
                <c:pt idx="768">
                  <c:v>21.121396945976727</c:v>
                </c:pt>
                <c:pt idx="769">
                  <c:v>24.104688603635147</c:v>
                </c:pt>
                <c:pt idx="770">
                  <c:v>22.183984733956883</c:v>
                </c:pt>
                <c:pt idx="771">
                  <c:v>22.418728827725452</c:v>
                </c:pt>
                <c:pt idx="772">
                  <c:v>25.808245986011762</c:v>
                </c:pt>
                <c:pt idx="773">
                  <c:v>21.856934272365926</c:v>
                </c:pt>
                <c:pt idx="774">
                  <c:v>22.068125044121636</c:v>
                </c:pt>
                <c:pt idx="775">
                  <c:v>22.336655810532562</c:v>
                </c:pt>
                <c:pt idx="776">
                  <c:v>28.178806435577933</c:v>
                </c:pt>
                <c:pt idx="777">
                  <c:v>15.816216615635023</c:v>
                </c:pt>
                <c:pt idx="778">
                  <c:v>22.006213186333333</c:v>
                </c:pt>
                <c:pt idx="779">
                  <c:v>21.769186454899426</c:v>
                </c:pt>
                <c:pt idx="780">
                  <c:v>21.164257466509614</c:v>
                </c:pt>
                <c:pt idx="781">
                  <c:v>25.696741921180369</c:v>
                </c:pt>
                <c:pt idx="782">
                  <c:v>21.978727368371203</c:v>
                </c:pt>
                <c:pt idx="783">
                  <c:v>24.852067812861115</c:v>
                </c:pt>
                <c:pt idx="784">
                  <c:v>20.899949165777237</c:v>
                </c:pt>
                <c:pt idx="785">
                  <c:v>21.070786954206106</c:v>
                </c:pt>
                <c:pt idx="786">
                  <c:v>25.237116584367119</c:v>
                </c:pt>
                <c:pt idx="787">
                  <c:v>24.075766588332456</c:v>
                </c:pt>
                <c:pt idx="788">
                  <c:v>22.857878887476303</c:v>
                </c:pt>
                <c:pt idx="789">
                  <c:v>21.396750042501324</c:v>
                </c:pt>
                <c:pt idx="790">
                  <c:v>23.44899983511139</c:v>
                </c:pt>
                <c:pt idx="791">
                  <c:v>20.561491538733339</c:v>
                </c:pt>
                <c:pt idx="792">
                  <c:v>25.129237303945906</c:v>
                </c:pt>
                <c:pt idx="793">
                  <c:v>18.831885307812925</c:v>
                </c:pt>
                <c:pt idx="794">
                  <c:v>24.508833253076173</c:v>
                </c:pt>
                <c:pt idx="795">
                  <c:v>24.506533253942131</c:v>
                </c:pt>
                <c:pt idx="796">
                  <c:v>24.856152558344466</c:v>
                </c:pt>
                <c:pt idx="797">
                  <c:v>20.477355945388872</c:v>
                </c:pt>
                <c:pt idx="798">
                  <c:v>22.384475482959765</c:v>
                </c:pt>
                <c:pt idx="799">
                  <c:v>22.093049927951604</c:v>
                </c:pt>
                <c:pt idx="800">
                  <c:v>22.472000014476539</c:v>
                </c:pt>
                <c:pt idx="801">
                  <c:v>23.526677406508195</c:v>
                </c:pt>
                <c:pt idx="802">
                  <c:v>22.095693535841633</c:v>
                </c:pt>
                <c:pt idx="803">
                  <c:v>25.131403211758141</c:v>
                </c:pt>
                <c:pt idx="804">
                  <c:v>20.93536519920313</c:v>
                </c:pt>
                <c:pt idx="805">
                  <c:v>23.46606659013343</c:v>
                </c:pt>
                <c:pt idx="806">
                  <c:v>25.393688607894372</c:v>
                </c:pt>
                <c:pt idx="807">
                  <c:v>20.079723043485529</c:v>
                </c:pt>
                <c:pt idx="808">
                  <c:v>22.208316594247112</c:v>
                </c:pt>
                <c:pt idx="809">
                  <c:v>23.030894040027327</c:v>
                </c:pt>
                <c:pt idx="810">
                  <c:v>22.856180167153251</c:v>
                </c:pt>
                <c:pt idx="811">
                  <c:v>25.136693789149444</c:v>
                </c:pt>
                <c:pt idx="812">
                  <c:v>20.316749840817103</c:v>
                </c:pt>
                <c:pt idx="813">
                  <c:v>24.752550178669697</c:v>
                </c:pt>
                <c:pt idx="814">
                  <c:v>20.965783264890554</c:v>
                </c:pt>
                <c:pt idx="815">
                  <c:v>25.420542389049981</c:v>
                </c:pt>
                <c:pt idx="816">
                  <c:v>20.708000013335127</c:v>
                </c:pt>
                <c:pt idx="817">
                  <c:v>23.731133256012637</c:v>
                </c:pt>
                <c:pt idx="818">
                  <c:v>23.886399922349614</c:v>
                </c:pt>
                <c:pt idx="819">
                  <c:v>23.834855067340616</c:v>
                </c:pt>
                <c:pt idx="820">
                  <c:v>20.960718585579126</c:v>
                </c:pt>
                <c:pt idx="821">
                  <c:v>22.986316832138446</c:v>
                </c:pt>
                <c:pt idx="822">
                  <c:v>20.31510921563267</c:v>
                </c:pt>
                <c:pt idx="823">
                  <c:v>24.202741922046442</c:v>
                </c:pt>
                <c:pt idx="824">
                  <c:v>22.366476318820876</c:v>
                </c:pt>
                <c:pt idx="825">
                  <c:v>24.57977057177802</c:v>
                </c:pt>
                <c:pt idx="826">
                  <c:v>22.701984197305446</c:v>
                </c:pt>
                <c:pt idx="827">
                  <c:v>25.611295165256315</c:v>
                </c:pt>
                <c:pt idx="828">
                  <c:v>19.791316602266235</c:v>
                </c:pt>
                <c:pt idx="829">
                  <c:v>6.0452968867408039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4.1593999868134333</c:v>
                </c:pt>
                <c:pt idx="840">
                  <c:v>8.3108499725439398</c:v>
                </c:pt>
                <c:pt idx="841">
                  <c:v>8.8989333978151404</c:v>
                </c:pt>
                <c:pt idx="842">
                  <c:v>8.6676249319342809</c:v>
                </c:pt>
                <c:pt idx="843">
                  <c:v>11.933688563490039</c:v>
                </c:pt>
                <c:pt idx="844">
                  <c:v>14.717590973234513</c:v>
                </c:pt>
                <c:pt idx="845">
                  <c:v>18.656327176908828</c:v>
                </c:pt>
                <c:pt idx="846">
                  <c:v>16.990205837365512</c:v>
                </c:pt>
                <c:pt idx="847">
                  <c:v>19.61463092632394</c:v>
                </c:pt>
                <c:pt idx="848">
                  <c:v>21.044327721072513</c:v>
                </c:pt>
                <c:pt idx="849">
                  <c:v>20.561274181885693</c:v>
                </c:pt>
                <c:pt idx="850">
                  <c:v>21.683812542945795</c:v>
                </c:pt>
                <c:pt idx="851">
                  <c:v>19.196737767869568</c:v>
                </c:pt>
                <c:pt idx="852">
                  <c:v>21.142968791316068</c:v>
                </c:pt>
                <c:pt idx="853">
                  <c:v>21.398872924900221</c:v>
                </c:pt>
                <c:pt idx="854">
                  <c:v>20.991075849169263</c:v>
                </c:pt>
                <c:pt idx="855">
                  <c:v>20.217316600866194</c:v>
                </c:pt>
                <c:pt idx="856">
                  <c:v>22.338440692314194</c:v>
                </c:pt>
                <c:pt idx="857">
                  <c:v>21.88774992902318</c:v>
                </c:pt>
                <c:pt idx="858">
                  <c:v>22.385451600328807</c:v>
                </c:pt>
                <c:pt idx="859">
                  <c:v>21.401278758588987</c:v>
                </c:pt>
                <c:pt idx="860">
                  <c:v>20.207444357979181</c:v>
                </c:pt>
                <c:pt idx="861">
                  <c:v>24.18748350838711</c:v>
                </c:pt>
                <c:pt idx="862">
                  <c:v>19.034050859506547</c:v>
                </c:pt>
                <c:pt idx="863">
                  <c:v>21.234209665745418</c:v>
                </c:pt>
                <c:pt idx="864">
                  <c:v>20.415640464754475</c:v>
                </c:pt>
                <c:pt idx="865">
                  <c:v>23.060147616344494</c:v>
                </c:pt>
                <c:pt idx="866">
                  <c:v>21.512241923461733</c:v>
                </c:pt>
                <c:pt idx="867">
                  <c:v>19.033548376519569</c:v>
                </c:pt>
                <c:pt idx="868">
                  <c:v>19.459698523918821</c:v>
                </c:pt>
                <c:pt idx="869">
                  <c:v>19.164360521179145</c:v>
                </c:pt>
                <c:pt idx="870">
                  <c:v>20.567383481650502</c:v>
                </c:pt>
                <c:pt idx="871">
                  <c:v>23.388649923540541</c:v>
                </c:pt>
                <c:pt idx="872">
                  <c:v>21.848983262019139</c:v>
                </c:pt>
                <c:pt idx="873">
                  <c:v>21.523661503163268</c:v>
                </c:pt>
                <c:pt idx="874">
                  <c:v>24.196573849543508</c:v>
                </c:pt>
                <c:pt idx="875">
                  <c:v>24.180444582909246</c:v>
                </c:pt>
                <c:pt idx="876">
                  <c:v>24.007442454140797</c:v>
                </c:pt>
                <c:pt idx="877">
                  <c:v>21.352474589885375</c:v>
                </c:pt>
                <c:pt idx="878">
                  <c:v>25.10343325172407</c:v>
                </c:pt>
                <c:pt idx="879">
                  <c:v>21.255737773973067</c:v>
                </c:pt>
                <c:pt idx="880">
                  <c:v>18.644465604986625</c:v>
                </c:pt>
                <c:pt idx="881">
                  <c:v>19.147951602388368</c:v>
                </c:pt>
                <c:pt idx="882">
                  <c:v>16.910288146285978</c:v>
                </c:pt>
                <c:pt idx="883">
                  <c:v>13.53415867271551</c:v>
                </c:pt>
                <c:pt idx="884">
                  <c:v>11.140016956354831</c:v>
                </c:pt>
                <c:pt idx="885">
                  <c:v>8.5314918312187125</c:v>
                </c:pt>
                <c:pt idx="886">
                  <c:v>5.6881802874623313</c:v>
                </c:pt>
                <c:pt idx="887">
                  <c:v>2.7689152563799362</c:v>
                </c:pt>
                <c:pt idx="888">
                  <c:v>0</c:v>
                </c:pt>
                <c:pt idx="889">
                  <c:v>0</c:v>
                </c:pt>
                <c:pt idx="890">
                  <c:v>4.5262294986978133E-2</c:v>
                </c:pt>
                <c:pt idx="891">
                  <c:v>0.34777048948615469</c:v>
                </c:pt>
                <c:pt idx="892">
                  <c:v>1.0350806446604532</c:v>
                </c:pt>
                <c:pt idx="893">
                  <c:v>1.0564677412169357</c:v>
                </c:pt>
                <c:pt idx="894">
                  <c:v>1.0942833408846424</c:v>
                </c:pt>
                <c:pt idx="895">
                  <c:v>2.6027166587044701</c:v>
                </c:pt>
                <c:pt idx="896">
                  <c:v>3.3303114858455349</c:v>
                </c:pt>
                <c:pt idx="897">
                  <c:v>5.941180286041444</c:v>
                </c:pt>
                <c:pt idx="898">
                  <c:v>7.2375000145189459</c:v>
                </c:pt>
                <c:pt idx="899">
                  <c:v>7.4608840813346786</c:v>
                </c:pt>
                <c:pt idx="900">
                  <c:v>9.2494754399295136</c:v>
                </c:pt>
                <c:pt idx="901">
                  <c:v>12.275213028590334</c:v>
                </c:pt>
                <c:pt idx="902">
                  <c:v>13.711350098941033</c:v>
                </c:pt>
                <c:pt idx="903">
                  <c:v>12.965765523280869</c:v>
                </c:pt>
                <c:pt idx="904">
                  <c:v>16.766245956304957</c:v>
                </c:pt>
                <c:pt idx="905">
                  <c:v>17.829449941890974</c:v>
                </c:pt>
                <c:pt idx="906">
                  <c:v>18.56159022438365</c:v>
                </c:pt>
                <c:pt idx="907">
                  <c:v>21.3517213815086</c:v>
                </c:pt>
                <c:pt idx="908">
                  <c:v>19.97665559690579</c:v>
                </c:pt>
                <c:pt idx="909">
                  <c:v>21.562796624254734</c:v>
                </c:pt>
                <c:pt idx="910">
                  <c:v>22.365803351710021</c:v>
                </c:pt>
                <c:pt idx="911">
                  <c:v>21.394735237670453</c:v>
                </c:pt>
                <c:pt idx="912">
                  <c:v>23.373278764745304</c:v>
                </c:pt>
                <c:pt idx="913">
                  <c:v>21.507187542556167</c:v>
                </c:pt>
                <c:pt idx="914">
                  <c:v>22.345573613023216</c:v>
                </c:pt>
                <c:pt idx="915">
                  <c:v>25.352984114412056</c:v>
                </c:pt>
                <c:pt idx="916">
                  <c:v>22.307216593681858</c:v>
                </c:pt>
                <c:pt idx="917">
                  <c:v>19.850952296620171</c:v>
                </c:pt>
                <c:pt idx="918">
                  <c:v>20.543338996363325</c:v>
                </c:pt>
                <c:pt idx="919">
                  <c:v>18.910106142641808</c:v>
                </c:pt>
                <c:pt idx="920">
                  <c:v>22.153704762551147</c:v>
                </c:pt>
                <c:pt idx="921">
                  <c:v>23.191393517918026</c:v>
                </c:pt>
                <c:pt idx="922">
                  <c:v>20.700799932918319</c:v>
                </c:pt>
                <c:pt idx="923">
                  <c:v>23.417999987019456</c:v>
                </c:pt>
                <c:pt idx="924">
                  <c:v>22.229758277367736</c:v>
                </c:pt>
                <c:pt idx="925">
                  <c:v>20.675077963117591</c:v>
                </c:pt>
                <c:pt idx="926">
                  <c:v>17.947499989860603</c:v>
                </c:pt>
                <c:pt idx="927">
                  <c:v>19.863508261551178</c:v>
                </c:pt>
                <c:pt idx="928">
                  <c:v>21.062745776335905</c:v>
                </c:pt>
                <c:pt idx="929">
                  <c:v>22.306181915629814</c:v>
                </c:pt>
                <c:pt idx="930">
                  <c:v>23.282147376766968</c:v>
                </c:pt>
                <c:pt idx="931">
                  <c:v>21.77971441033208</c:v>
                </c:pt>
                <c:pt idx="932">
                  <c:v>21.968177407543259</c:v>
                </c:pt>
                <c:pt idx="933">
                  <c:v>21.892153809519534</c:v>
                </c:pt>
                <c:pt idx="934">
                  <c:v>20.798590232124461</c:v>
                </c:pt>
                <c:pt idx="935">
                  <c:v>19.874571343975088</c:v>
                </c:pt>
                <c:pt idx="936">
                  <c:v>19.696539598977555</c:v>
                </c:pt>
                <c:pt idx="937">
                  <c:v>22.135550793536186</c:v>
                </c:pt>
                <c:pt idx="938">
                  <c:v>23.491541060315409</c:v>
                </c:pt>
                <c:pt idx="939">
                  <c:v>25.079129018127642</c:v>
                </c:pt>
                <c:pt idx="940">
                  <c:v>23.382866590778399</c:v>
                </c:pt>
                <c:pt idx="941">
                  <c:v>23.781464332210462</c:v>
                </c:pt>
                <c:pt idx="942">
                  <c:v>24.115645148464459</c:v>
                </c:pt>
                <c:pt idx="943">
                  <c:v>20.594147608320711</c:v>
                </c:pt>
                <c:pt idx="944">
                  <c:v>18.992483270895665</c:v>
                </c:pt>
                <c:pt idx="945">
                  <c:v>18.928035046968581</c:v>
                </c:pt>
                <c:pt idx="946">
                  <c:v>16.562274184547285</c:v>
                </c:pt>
                <c:pt idx="947">
                  <c:v>12.813477621996849</c:v>
                </c:pt>
                <c:pt idx="948">
                  <c:v>9.2813666366924572</c:v>
                </c:pt>
                <c:pt idx="949">
                  <c:v>8.2760000595756864</c:v>
                </c:pt>
                <c:pt idx="950">
                  <c:v>4.4403278376385069</c:v>
                </c:pt>
                <c:pt idx="951">
                  <c:v>2.357229516239264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0.3035409844089455</c:v>
                </c:pt>
                <c:pt idx="956">
                  <c:v>0.91240678002895925</c:v>
                </c:pt>
                <c:pt idx="957">
                  <c:v>1.065774192965099</c:v>
                </c:pt>
                <c:pt idx="958">
                  <c:v>1.4901016958310016</c:v>
                </c:pt>
                <c:pt idx="959">
                  <c:v>2.7642187285085837</c:v>
                </c:pt>
                <c:pt idx="960">
                  <c:v>2.8559180418303898</c:v>
                </c:pt>
                <c:pt idx="961">
                  <c:v>4.0227666535087376</c:v>
                </c:pt>
                <c:pt idx="962">
                  <c:v>3.9283220368342064</c:v>
                </c:pt>
                <c:pt idx="963">
                  <c:v>4.0713666959803652</c:v>
                </c:pt>
                <c:pt idx="964">
                  <c:v>4.2343666530214525</c:v>
                </c:pt>
                <c:pt idx="965">
                  <c:v>4.9971211863571057</c:v>
                </c:pt>
                <c:pt idx="966">
                  <c:v>7.297750052252872</c:v>
                </c:pt>
                <c:pt idx="967">
                  <c:v>8.0899364735561328</c:v>
                </c:pt>
                <c:pt idx="968">
                  <c:v>7.491939426496911</c:v>
                </c:pt>
                <c:pt idx="969">
                  <c:v>11.557152549937701</c:v>
                </c:pt>
                <c:pt idx="970">
                  <c:v>12.790569210032434</c:v>
                </c:pt>
                <c:pt idx="971">
                  <c:v>14.254213161227559</c:v>
                </c:pt>
                <c:pt idx="972">
                  <c:v>15.518949949601014</c:v>
                </c:pt>
                <c:pt idx="973">
                  <c:v>16.44110766501252</c:v>
                </c:pt>
                <c:pt idx="974">
                  <c:v>18.871655799254356</c:v>
                </c:pt>
                <c:pt idx="975">
                  <c:v>19.150166604600422</c:v>
                </c:pt>
                <c:pt idx="976">
                  <c:v>20.871809434548016</c:v>
                </c:pt>
                <c:pt idx="977">
                  <c:v>19.484190588046772</c:v>
                </c:pt>
                <c:pt idx="978">
                  <c:v>21.856725793779749</c:v>
                </c:pt>
                <c:pt idx="979">
                  <c:v>23.694693535345227</c:v>
                </c:pt>
                <c:pt idx="980">
                  <c:v>22.720133259364086</c:v>
                </c:pt>
                <c:pt idx="981">
                  <c:v>21.583311545752526</c:v>
                </c:pt>
                <c:pt idx="982">
                  <c:v>22.921419342274508</c:v>
                </c:pt>
                <c:pt idx="983">
                  <c:v>22.971711879063061</c:v>
                </c:pt>
                <c:pt idx="984">
                  <c:v>23.715029349316698</c:v>
                </c:pt>
                <c:pt idx="985">
                  <c:v>22.395633495227003</c:v>
                </c:pt>
                <c:pt idx="986">
                  <c:v>23.631592983489835</c:v>
                </c:pt>
                <c:pt idx="987">
                  <c:v>23.999431147020914</c:v>
                </c:pt>
                <c:pt idx="988">
                  <c:v>22.083049927818454</c:v>
                </c:pt>
                <c:pt idx="989">
                  <c:v>20.292409902894605</c:v>
                </c:pt>
                <c:pt idx="990">
                  <c:v>20.740983674058299</c:v>
                </c:pt>
                <c:pt idx="991">
                  <c:v>21.700625042992041</c:v>
                </c:pt>
                <c:pt idx="992">
                  <c:v>23.154508033884088</c:v>
                </c:pt>
                <c:pt idx="993">
                  <c:v>23.057836140788687</c:v>
                </c:pt>
                <c:pt idx="994">
                  <c:v>22.339766593572019</c:v>
                </c:pt>
                <c:pt idx="995">
                  <c:v>21.086939485960006</c:v>
                </c:pt>
                <c:pt idx="996">
                  <c:v>21.949187543576894</c:v>
                </c:pt>
                <c:pt idx="997">
                  <c:v>22.555888793078942</c:v>
                </c:pt>
                <c:pt idx="998">
                  <c:v>22.533725793769189</c:v>
                </c:pt>
                <c:pt idx="999">
                  <c:v>23.670166589641781</c:v>
                </c:pt>
                <c:pt idx="1000">
                  <c:v>19.710083475055601</c:v>
                </c:pt>
                <c:pt idx="1001">
                  <c:v>20.8238359194171</c:v>
                </c:pt>
                <c:pt idx="1002">
                  <c:v>20.884400150533658</c:v>
                </c:pt>
                <c:pt idx="1003">
                  <c:v>19.153898317383813</c:v>
                </c:pt>
                <c:pt idx="1004">
                  <c:v>18.641737573809742</c:v>
                </c:pt>
                <c:pt idx="1005">
                  <c:v>20.304442689276634</c:v>
                </c:pt>
                <c:pt idx="1006">
                  <c:v>23.146220354338332</c:v>
                </c:pt>
                <c:pt idx="1007">
                  <c:v>21.180757136974638</c:v>
                </c:pt>
                <c:pt idx="1008">
                  <c:v>23.783813574842121</c:v>
                </c:pt>
                <c:pt idx="1009">
                  <c:v>24.039639422596984</c:v>
                </c:pt>
                <c:pt idx="1010">
                  <c:v>21.216420162953202</c:v>
                </c:pt>
                <c:pt idx="1011">
                  <c:v>23.23668860060658</c:v>
                </c:pt>
                <c:pt idx="1012">
                  <c:v>22.315209664446307</c:v>
                </c:pt>
                <c:pt idx="1013">
                  <c:v>26.61279991345484</c:v>
                </c:pt>
                <c:pt idx="1014">
                  <c:v>20.55151611771538</c:v>
                </c:pt>
                <c:pt idx="1015">
                  <c:v>19.568196785146018</c:v>
                </c:pt>
                <c:pt idx="1016">
                  <c:v>18.102634843517453</c:v>
                </c:pt>
                <c:pt idx="1017">
                  <c:v>15.116845150625988</c:v>
                </c:pt>
                <c:pt idx="1018">
                  <c:v>12.60354408463194</c:v>
                </c:pt>
                <c:pt idx="1019">
                  <c:v>10.207671895067865</c:v>
                </c:pt>
                <c:pt idx="1020">
                  <c:v>7.8126612860467253</c:v>
                </c:pt>
                <c:pt idx="1021">
                  <c:v>4.6723166511532481</c:v>
                </c:pt>
                <c:pt idx="1022">
                  <c:v>2.2027377123270053</c:v>
                </c:pt>
                <c:pt idx="1023">
                  <c:v>0</c:v>
                </c:pt>
                <c:pt idx="1024">
                  <c:v>0</c:v>
                </c:pt>
                <c:pt idx="1025">
                  <c:v>0.35664406800796367</c:v>
                </c:pt>
                <c:pt idx="1026">
                  <c:v>2.52278335163356</c:v>
                </c:pt>
                <c:pt idx="1027">
                  <c:v>4.5599835745379673</c:v>
                </c:pt>
                <c:pt idx="1028">
                  <c:v>5.9633387061058025</c:v>
                </c:pt>
                <c:pt idx="1029">
                  <c:v>6.4597258026622857</c:v>
                </c:pt>
                <c:pt idx="1030">
                  <c:v>7.681546890571596</c:v>
                </c:pt>
                <c:pt idx="1031">
                  <c:v>7.8446250155433557</c:v>
                </c:pt>
                <c:pt idx="1032">
                  <c:v>7.9988412356207288</c:v>
                </c:pt>
                <c:pt idx="1033">
                  <c:v>8.7833167300272184</c:v>
                </c:pt>
                <c:pt idx="1034">
                  <c:v>9.1225423785406381</c:v>
                </c:pt>
                <c:pt idx="1035">
                  <c:v>11.124161284282893</c:v>
                </c:pt>
                <c:pt idx="1036">
                  <c:v>13.130049088016564</c:v>
                </c:pt>
                <c:pt idx="1037">
                  <c:v>13.538281277001762</c:v>
                </c:pt>
                <c:pt idx="1038">
                  <c:v>15.095699950231401</c:v>
                </c:pt>
                <c:pt idx="1039">
                  <c:v>18.05631153459154</c:v>
                </c:pt>
                <c:pt idx="1040">
                  <c:v>17.871833275137167</c:v>
                </c:pt>
                <c:pt idx="1041">
                  <c:v>21.021746152269451</c:v>
                </c:pt>
                <c:pt idx="1042">
                  <c:v>22.077426301489201</c:v>
                </c:pt>
                <c:pt idx="1043">
                  <c:v>22.927416591854254</c:v>
                </c:pt>
                <c:pt idx="1044">
                  <c:v>21.063745942356448</c:v>
                </c:pt>
                <c:pt idx="1045">
                  <c:v>23.61261288969196</c:v>
                </c:pt>
                <c:pt idx="1046">
                  <c:v>21.475209665872161</c:v>
                </c:pt>
                <c:pt idx="1047">
                  <c:v>23.087123262010348</c:v>
                </c:pt>
                <c:pt idx="1048">
                  <c:v>23.641166544611156</c:v>
                </c:pt>
                <c:pt idx="1049">
                  <c:v>23.224677980709632</c:v>
                </c:pt>
                <c:pt idx="1050">
                  <c:v>23.748181922084115</c:v>
                </c:pt>
                <c:pt idx="1051">
                  <c:v>22.598031072921756</c:v>
                </c:pt>
                <c:pt idx="1052">
                  <c:v>20.795306439517514</c:v>
                </c:pt>
                <c:pt idx="1053">
                  <c:v>24.292985094491289</c:v>
                </c:pt>
                <c:pt idx="1054">
                  <c:v>22.749621311407367</c:v>
                </c:pt>
                <c:pt idx="1055">
                  <c:v>21.652246117992476</c:v>
                </c:pt>
                <c:pt idx="1056">
                  <c:v>22.399116593552723</c:v>
                </c:pt>
                <c:pt idx="1057">
                  <c:v>21.407890667253305</c:v>
                </c:pt>
                <c:pt idx="1058">
                  <c:v>23.182539815489246</c:v>
                </c:pt>
                <c:pt idx="1059">
                  <c:v>28.624709661425612</c:v>
                </c:pt>
                <c:pt idx="1060">
                  <c:v>24.054218561605165</c:v>
                </c:pt>
                <c:pt idx="1061">
                  <c:v>17.964582103873507</c:v>
                </c:pt>
                <c:pt idx="1062">
                  <c:v>20.819862166500059</c:v>
                </c:pt>
                <c:pt idx="1063">
                  <c:v>23.674983857601518</c:v>
                </c:pt>
                <c:pt idx="1064">
                  <c:v>22.20084747247634</c:v>
                </c:pt>
                <c:pt idx="1065">
                  <c:v>22.627934499693886</c:v>
                </c:pt>
                <c:pt idx="1066">
                  <c:v>22.872059720237594</c:v>
                </c:pt>
                <c:pt idx="1067">
                  <c:v>21.784233261974176</c:v>
                </c:pt>
                <c:pt idx="1068">
                  <c:v>23.74207688403914</c:v>
                </c:pt>
                <c:pt idx="1069">
                  <c:v>21.816983262258812</c:v>
                </c:pt>
                <c:pt idx="1070">
                  <c:v>22.220387084758869</c:v>
                </c:pt>
                <c:pt idx="1071">
                  <c:v>24.399800175939902</c:v>
                </c:pt>
                <c:pt idx="1072">
                  <c:v>20.074015047752482</c:v>
                </c:pt>
                <c:pt idx="1073">
                  <c:v>22.782800164244964</c:v>
                </c:pt>
                <c:pt idx="1074">
                  <c:v>24.422196843698732</c:v>
                </c:pt>
                <c:pt idx="1075">
                  <c:v>22.266029868940514</c:v>
                </c:pt>
                <c:pt idx="1076">
                  <c:v>22.399983259964262</c:v>
                </c:pt>
                <c:pt idx="1077">
                  <c:v>23.210338696695171</c:v>
                </c:pt>
                <c:pt idx="1078">
                  <c:v>18.775238821376309</c:v>
                </c:pt>
                <c:pt idx="1079">
                  <c:v>26.263916855978501</c:v>
                </c:pt>
                <c:pt idx="1080">
                  <c:v>23.266079266044358</c:v>
                </c:pt>
                <c:pt idx="1081">
                  <c:v>22.385406294470744</c:v>
                </c:pt>
                <c:pt idx="1082">
                  <c:v>24.422032244651277</c:v>
                </c:pt>
                <c:pt idx="1083">
                  <c:v>23.496483857527586</c:v>
                </c:pt>
                <c:pt idx="1084">
                  <c:v>25.029733252225412</c:v>
                </c:pt>
                <c:pt idx="1085">
                  <c:v>23.093833433770122</c:v>
                </c:pt>
                <c:pt idx="1086">
                  <c:v>19.952107659500207</c:v>
                </c:pt>
                <c:pt idx="1087">
                  <c:v>20.962983675008136</c:v>
                </c:pt>
                <c:pt idx="1088">
                  <c:v>23.208934262862858</c:v>
                </c:pt>
                <c:pt idx="1089">
                  <c:v>20.731641807832069</c:v>
                </c:pt>
                <c:pt idx="1090">
                  <c:v>24.465322566918132</c:v>
                </c:pt>
                <c:pt idx="1091">
                  <c:v>19.063128566636379</c:v>
                </c:pt>
                <c:pt idx="1092">
                  <c:v>21.052859416327941</c:v>
                </c:pt>
                <c:pt idx="1093">
                  <c:v>22.392058040760116</c:v>
                </c:pt>
                <c:pt idx="1094">
                  <c:v>25.634212934346738</c:v>
                </c:pt>
                <c:pt idx="1095">
                  <c:v>23.687949168066719</c:v>
                </c:pt>
                <c:pt idx="1096">
                  <c:v>21.486309973148366</c:v>
                </c:pt>
                <c:pt idx="1097">
                  <c:v>21.499955240920464</c:v>
                </c:pt>
                <c:pt idx="1098">
                  <c:v>22.811745777661557</c:v>
                </c:pt>
                <c:pt idx="1099">
                  <c:v>20.732301499167072</c:v>
                </c:pt>
                <c:pt idx="1100">
                  <c:v>20.156686583243413</c:v>
                </c:pt>
                <c:pt idx="1101">
                  <c:v>23.752466588967909</c:v>
                </c:pt>
                <c:pt idx="1102">
                  <c:v>25.310366849665179</c:v>
                </c:pt>
                <c:pt idx="1103">
                  <c:v>19.482199967658829</c:v>
                </c:pt>
                <c:pt idx="1104">
                  <c:v>20.63220626134143</c:v>
                </c:pt>
                <c:pt idx="1105">
                  <c:v>22.145600160190479</c:v>
                </c:pt>
                <c:pt idx="1106">
                  <c:v>21.206153811284167</c:v>
                </c:pt>
                <c:pt idx="1107">
                  <c:v>22.339396730029829</c:v>
                </c:pt>
                <c:pt idx="1108">
                  <c:v>22.417688598009136</c:v>
                </c:pt>
                <c:pt idx="1109">
                  <c:v>23.528666589675829</c:v>
                </c:pt>
                <c:pt idx="1110">
                  <c:v>22.280881370402241</c:v>
                </c:pt>
                <c:pt idx="1111">
                  <c:v>20.462166599903497</c:v>
                </c:pt>
                <c:pt idx="1112">
                  <c:v>22.68858743152563</c:v>
                </c:pt>
                <c:pt idx="1113">
                  <c:v>21.491080633433182</c:v>
                </c:pt>
                <c:pt idx="1114">
                  <c:v>22.50827120067801</c:v>
                </c:pt>
                <c:pt idx="1115">
                  <c:v>23.252828170931846</c:v>
                </c:pt>
                <c:pt idx="1116">
                  <c:v>18.578370957791286</c:v>
                </c:pt>
                <c:pt idx="1117">
                  <c:v>23.958081798679444</c:v>
                </c:pt>
                <c:pt idx="1118">
                  <c:v>21.480220352585146</c:v>
                </c:pt>
                <c:pt idx="1119">
                  <c:v>27.356360744962071</c:v>
                </c:pt>
                <c:pt idx="1120">
                  <c:v>19.09703224781984</c:v>
                </c:pt>
                <c:pt idx="1121">
                  <c:v>23.088803130850476</c:v>
                </c:pt>
                <c:pt idx="1122">
                  <c:v>16.307871424246056</c:v>
                </c:pt>
                <c:pt idx="1123">
                  <c:v>14.977353821196656</c:v>
                </c:pt>
                <c:pt idx="1124">
                  <c:v>11.575145155319115</c:v>
                </c:pt>
                <c:pt idx="1125">
                  <c:v>10.186109395245898</c:v>
                </c:pt>
                <c:pt idx="1126">
                  <c:v>16.027655624761877</c:v>
                </c:pt>
                <c:pt idx="1127">
                  <c:v>20.855952499853409</c:v>
                </c:pt>
                <c:pt idx="1128">
                  <c:v>23.603656296960757</c:v>
                </c:pt>
                <c:pt idx="1129">
                  <c:v>24.389749808989606</c:v>
                </c:pt>
                <c:pt idx="1130">
                  <c:v>23.716446114686541</c:v>
                </c:pt>
                <c:pt idx="1131">
                  <c:v>23.375415572092862</c:v>
                </c:pt>
                <c:pt idx="1132">
                  <c:v>24.409639172605715</c:v>
                </c:pt>
                <c:pt idx="1133">
                  <c:v>20.938082035257356</c:v>
                </c:pt>
                <c:pt idx="1134">
                  <c:v>22.638857046457417</c:v>
                </c:pt>
                <c:pt idx="1135">
                  <c:v>22.477716436151194</c:v>
                </c:pt>
                <c:pt idx="1136">
                  <c:v>23.234812545782873</c:v>
                </c:pt>
                <c:pt idx="1137">
                  <c:v>26.65976567781663</c:v>
                </c:pt>
                <c:pt idx="1138">
                  <c:v>21.194203167340071</c:v>
                </c:pt>
                <c:pt idx="1139">
                  <c:v>22.071566594454911</c:v>
                </c:pt>
                <c:pt idx="1140">
                  <c:v>22.13698385891119</c:v>
                </c:pt>
                <c:pt idx="1141">
                  <c:v>23.816749922189747</c:v>
                </c:pt>
                <c:pt idx="1142">
                  <c:v>25.219350182033633</c:v>
                </c:pt>
                <c:pt idx="1143">
                  <c:v>24.162196844829815</c:v>
                </c:pt>
                <c:pt idx="1144">
                  <c:v>22.320062544116311</c:v>
                </c:pt>
                <c:pt idx="1145">
                  <c:v>24.207933254673449</c:v>
                </c:pt>
                <c:pt idx="1146">
                  <c:v>21.51448348851676</c:v>
                </c:pt>
                <c:pt idx="1147">
                  <c:v>20.488133266599586</c:v>
                </c:pt>
                <c:pt idx="1148">
                  <c:v>23.964573848825552</c:v>
                </c:pt>
                <c:pt idx="1149">
                  <c:v>24.233666563137277</c:v>
                </c:pt>
                <c:pt idx="1150">
                  <c:v>24.13840991525748</c:v>
                </c:pt>
                <c:pt idx="1151">
                  <c:v>27.214246108807441</c:v>
                </c:pt>
                <c:pt idx="1152">
                  <c:v>25.072584573850165</c:v>
                </c:pt>
                <c:pt idx="1153">
                  <c:v>16.547671908115476</c:v>
                </c:pt>
                <c:pt idx="1154">
                  <c:v>11.077971425619491</c:v>
                </c:pt>
                <c:pt idx="1155">
                  <c:v>2.9474166570039042</c:v>
                </c:pt>
                <c:pt idx="1156">
                  <c:v>6.137704938692596E-2</c:v>
                </c:pt>
                <c:pt idx="1157">
                  <c:v>1.0222580641703127</c:v>
                </c:pt>
                <c:pt idx="1158">
                  <c:v>1.9243278747631538</c:v>
                </c:pt>
                <c:pt idx="1159">
                  <c:v>1.7701475287151547</c:v>
                </c:pt>
                <c:pt idx="1160">
                  <c:v>2.2240677980809078</c:v>
                </c:pt>
                <c:pt idx="1161">
                  <c:v>2.1246166820864874</c:v>
                </c:pt>
                <c:pt idx="1162">
                  <c:v>5.1449677386504007</c:v>
                </c:pt>
                <c:pt idx="1163">
                  <c:v>6.2572786449915734</c:v>
                </c:pt>
                <c:pt idx="1164">
                  <c:v>7.0344697272436933</c:v>
                </c:pt>
                <c:pt idx="1165">
                  <c:v>6.7506271231298598</c:v>
                </c:pt>
                <c:pt idx="1166">
                  <c:v>8.0295625160009223</c:v>
                </c:pt>
                <c:pt idx="1167">
                  <c:v>8.2260475838599589</c:v>
                </c:pt>
                <c:pt idx="1168">
                  <c:v>10.520649965887051</c:v>
                </c:pt>
                <c:pt idx="1169">
                  <c:v>10.707262330016206</c:v>
                </c:pt>
                <c:pt idx="1170">
                  <c:v>10.937084753058139</c:v>
                </c:pt>
                <c:pt idx="1171">
                  <c:v>10.693966631345413</c:v>
                </c:pt>
                <c:pt idx="1172">
                  <c:v>11.614266750430781</c:v>
                </c:pt>
                <c:pt idx="1173">
                  <c:v>10.78206663201588</c:v>
                </c:pt>
                <c:pt idx="1174">
                  <c:v>13.935596766209795</c:v>
                </c:pt>
                <c:pt idx="1175">
                  <c:v>18.162541043135516</c:v>
                </c:pt>
                <c:pt idx="1176">
                  <c:v>21.265906291790419</c:v>
                </c:pt>
                <c:pt idx="1177">
                  <c:v>25.804229326985379</c:v>
                </c:pt>
                <c:pt idx="1178">
                  <c:v>22.651127113538475</c:v>
                </c:pt>
                <c:pt idx="1179">
                  <c:v>22.678048374555058</c:v>
                </c:pt>
                <c:pt idx="1180">
                  <c:v>23.074699924636914</c:v>
                </c:pt>
                <c:pt idx="1181">
                  <c:v>24.804694931364057</c:v>
                </c:pt>
                <c:pt idx="1182">
                  <c:v>19.491749936443348</c:v>
                </c:pt>
                <c:pt idx="1183">
                  <c:v>20.904542386286796</c:v>
                </c:pt>
                <c:pt idx="1184">
                  <c:v>23.241984421383275</c:v>
                </c:pt>
                <c:pt idx="1185">
                  <c:v>22.830491966187822</c:v>
                </c:pt>
                <c:pt idx="1186">
                  <c:v>28.96346880729039</c:v>
                </c:pt>
                <c:pt idx="1187">
                  <c:v>20.385127100598496</c:v>
                </c:pt>
                <c:pt idx="1188">
                  <c:v>27.122130956419099</c:v>
                </c:pt>
                <c:pt idx="1189">
                  <c:v>19.417388075502721</c:v>
                </c:pt>
                <c:pt idx="1190">
                  <c:v>26.831316860292038</c:v>
                </c:pt>
                <c:pt idx="1191">
                  <c:v>27.474063375033683</c:v>
                </c:pt>
                <c:pt idx="1192">
                  <c:v>20.562507479206612</c:v>
                </c:pt>
                <c:pt idx="1193">
                  <c:v>19.643634837473833</c:v>
                </c:pt>
                <c:pt idx="1194">
                  <c:v>20.392032853145263</c:v>
                </c:pt>
                <c:pt idx="1195">
                  <c:v>23.880984025198153</c:v>
                </c:pt>
                <c:pt idx="1196">
                  <c:v>22.255377121869348</c:v>
                </c:pt>
                <c:pt idx="1197">
                  <c:v>24.212203173111224</c:v>
                </c:pt>
                <c:pt idx="1198">
                  <c:v>23.178333234434362</c:v>
                </c:pt>
                <c:pt idx="1199">
                  <c:v>24.976287988180339</c:v>
                </c:pt>
                <c:pt idx="1200">
                  <c:v>23.214649924137753</c:v>
                </c:pt>
                <c:pt idx="1201">
                  <c:v>24.881046924125403</c:v>
                </c:pt>
                <c:pt idx="1202">
                  <c:v>15.278083283377191</c:v>
                </c:pt>
                <c:pt idx="1203">
                  <c:v>10.977000079250022</c:v>
                </c:pt>
                <c:pt idx="1204">
                  <c:v>1.7563030212919071</c:v>
                </c:pt>
                <c:pt idx="1205">
                  <c:v>0.57990322535126893</c:v>
                </c:pt>
                <c:pt idx="1206">
                  <c:v>2.1983650919925188</c:v>
                </c:pt>
                <c:pt idx="1207">
                  <c:v>3.2323437247207658</c:v>
                </c:pt>
                <c:pt idx="1208">
                  <c:v>3.9004666949532329</c:v>
                </c:pt>
                <c:pt idx="1209">
                  <c:v>4.0690476015392889</c:v>
                </c:pt>
                <c:pt idx="1210">
                  <c:v>3.9769843831756297</c:v>
                </c:pt>
                <c:pt idx="1211">
                  <c:v>4.5981904564186404</c:v>
                </c:pt>
                <c:pt idx="1212">
                  <c:v>7.0499193510619875</c:v>
                </c:pt>
                <c:pt idx="1213">
                  <c:v>7.1248688754944816</c:v>
                </c:pt>
                <c:pt idx="1214">
                  <c:v>9.7819666348745447</c:v>
                </c:pt>
                <c:pt idx="1215">
                  <c:v>10.603355938957717</c:v>
                </c:pt>
                <c:pt idx="1216">
                  <c:v>10.389630852831171</c:v>
                </c:pt>
                <c:pt idx="1217">
                  <c:v>11.2809842863558</c:v>
                </c:pt>
                <c:pt idx="1218">
                  <c:v>14.480233437711952</c:v>
                </c:pt>
                <c:pt idx="1219">
                  <c:v>16.676816612607844</c:v>
                </c:pt>
                <c:pt idx="1220">
                  <c:v>24.079133254927353</c:v>
                </c:pt>
                <c:pt idx="1221">
                  <c:v>23.426650927743307</c:v>
                </c:pt>
                <c:pt idx="1222">
                  <c:v>23.988174500736346</c:v>
                </c:pt>
                <c:pt idx="1223">
                  <c:v>23.474936642280802</c:v>
                </c:pt>
                <c:pt idx="1224">
                  <c:v>24.28204611366564</c:v>
                </c:pt>
                <c:pt idx="1225">
                  <c:v>22.654796920139084</c:v>
                </c:pt>
                <c:pt idx="1226">
                  <c:v>21.309220125472294</c:v>
                </c:pt>
                <c:pt idx="1227">
                  <c:v>23.532180404620178</c:v>
                </c:pt>
                <c:pt idx="1228">
                  <c:v>23.716451600297116</c:v>
                </c:pt>
                <c:pt idx="1229">
                  <c:v>24.283453172867709</c:v>
                </c:pt>
                <c:pt idx="1230">
                  <c:v>22.969799962121375</c:v>
                </c:pt>
                <c:pt idx="1231">
                  <c:v>26.620587454058647</c:v>
                </c:pt>
                <c:pt idx="1232">
                  <c:v>21.115893830195404</c:v>
                </c:pt>
                <c:pt idx="1233">
                  <c:v>23.815193534827696</c:v>
                </c:pt>
                <c:pt idx="1234">
                  <c:v>22.592985093083882</c:v>
                </c:pt>
                <c:pt idx="1235">
                  <c:v>22.698936637851613</c:v>
                </c:pt>
                <c:pt idx="1236">
                  <c:v>23.979187312116654</c:v>
                </c:pt>
                <c:pt idx="1237">
                  <c:v>23.891032244418916</c:v>
                </c:pt>
                <c:pt idx="1238">
                  <c:v>22.427889017430946</c:v>
                </c:pt>
                <c:pt idx="1239">
                  <c:v>20.446096762682128</c:v>
                </c:pt>
                <c:pt idx="1240">
                  <c:v>23.043918108182687</c:v>
                </c:pt>
                <c:pt idx="1241">
                  <c:v>24.292919341566865</c:v>
                </c:pt>
                <c:pt idx="1242">
                  <c:v>24.824359180066473</c:v>
                </c:pt>
                <c:pt idx="1243">
                  <c:v>22.577904890847265</c:v>
                </c:pt>
                <c:pt idx="1244">
                  <c:v>31.497904628210257</c:v>
                </c:pt>
                <c:pt idx="1245">
                  <c:v>17.499762004672384</c:v>
                </c:pt>
                <c:pt idx="1246">
                  <c:v>11.280049101134757</c:v>
                </c:pt>
                <c:pt idx="1247">
                  <c:v>3.1124411967405781</c:v>
                </c:pt>
                <c:pt idx="1248">
                  <c:v>0.29565624760176479</c:v>
                </c:pt>
                <c:pt idx="1249">
                  <c:v>1.2614166756889997</c:v>
                </c:pt>
                <c:pt idx="1250">
                  <c:v>1.8628644081574393</c:v>
                </c:pt>
                <c:pt idx="1251">
                  <c:v>2.1491451603148821</c:v>
                </c:pt>
                <c:pt idx="1252">
                  <c:v>2.3826393275253581</c:v>
                </c:pt>
                <c:pt idx="1253">
                  <c:v>2.9321967306095438</c:v>
                </c:pt>
                <c:pt idx="1254">
                  <c:v>4.1001774172496193</c:v>
                </c:pt>
                <c:pt idx="1255">
                  <c:v>6.3684915295425482</c:v>
                </c:pt>
                <c:pt idx="1256">
                  <c:v>7.1647778187044162</c:v>
                </c:pt>
                <c:pt idx="1257">
                  <c:v>9.0823388918980275</c:v>
                </c:pt>
                <c:pt idx="1258">
                  <c:v>9.86328126995204</c:v>
                </c:pt>
                <c:pt idx="1259">
                  <c:v>10.507107674654126</c:v>
                </c:pt>
                <c:pt idx="1260">
                  <c:v>11.98159377366046</c:v>
                </c:pt>
                <c:pt idx="1261">
                  <c:v>14.184288145214268</c:v>
                </c:pt>
                <c:pt idx="1262">
                  <c:v>16.250147593957681</c:v>
                </c:pt>
                <c:pt idx="1263">
                  <c:v>18.858868913770838</c:v>
                </c:pt>
                <c:pt idx="1264">
                  <c:v>20.332888802572192</c:v>
                </c:pt>
                <c:pt idx="1265">
                  <c:v>25.35418041071209</c:v>
                </c:pt>
                <c:pt idx="1266">
                  <c:v>19.846360515705999</c:v>
                </c:pt>
                <c:pt idx="1267">
                  <c:v>23.379887084273026</c:v>
                </c:pt>
                <c:pt idx="1268">
                  <c:v>24.278475488702572</c:v>
                </c:pt>
                <c:pt idx="1269">
                  <c:v>23.222435471280534</c:v>
                </c:pt>
                <c:pt idx="1270">
                  <c:v>23.073474591147988</c:v>
                </c:pt>
                <c:pt idx="1271">
                  <c:v>21.974079271597784</c:v>
                </c:pt>
                <c:pt idx="1272">
                  <c:v>22.853171920158729</c:v>
                </c:pt>
                <c:pt idx="1273">
                  <c:v>20.02982816447107</c:v>
                </c:pt>
                <c:pt idx="1274">
                  <c:v>24.556950899951978</c:v>
                </c:pt>
                <c:pt idx="1275">
                  <c:v>19.911050860351395</c:v>
                </c:pt>
                <c:pt idx="1276">
                  <c:v>23.632737538513858</c:v>
                </c:pt>
                <c:pt idx="1277">
                  <c:v>24.754152558653903</c:v>
                </c:pt>
                <c:pt idx="1278">
                  <c:v>21.163508265974006</c:v>
                </c:pt>
                <c:pt idx="1279">
                  <c:v>19.413281620833271</c:v>
                </c:pt>
                <c:pt idx="1280">
                  <c:v>22.069822568439044</c:v>
                </c:pt>
                <c:pt idx="1281">
                  <c:v>22.003446330133574</c:v>
                </c:pt>
                <c:pt idx="1282">
                  <c:v>20.766603086449315</c:v>
                </c:pt>
                <c:pt idx="1283">
                  <c:v>26.449396977038415</c:v>
                </c:pt>
                <c:pt idx="1284">
                  <c:v>18.494968174953218</c:v>
                </c:pt>
                <c:pt idx="1285">
                  <c:v>18.827449938437365</c:v>
                </c:pt>
                <c:pt idx="1286">
                  <c:v>18.733083468819814</c:v>
                </c:pt>
                <c:pt idx="1287">
                  <c:v>23.221934262931992</c:v>
                </c:pt>
                <c:pt idx="1288">
                  <c:v>23.482903212265107</c:v>
                </c:pt>
                <c:pt idx="1289">
                  <c:v>24.188645148316592</c:v>
                </c:pt>
                <c:pt idx="1290">
                  <c:v>21.845403002592878</c:v>
                </c:pt>
                <c:pt idx="1291">
                  <c:v>21.925548375083153</c:v>
                </c:pt>
                <c:pt idx="1292">
                  <c:v>21.984559336275286</c:v>
                </c:pt>
                <c:pt idx="1293">
                  <c:v>22.392967729102466</c:v>
                </c:pt>
                <c:pt idx="1294">
                  <c:v>22.05568349239357</c:v>
                </c:pt>
                <c:pt idx="1295">
                  <c:v>21.647421705455496</c:v>
                </c:pt>
                <c:pt idx="1296">
                  <c:v>21.349333487294928</c:v>
                </c:pt>
                <c:pt idx="1297">
                  <c:v>23.073409673611408</c:v>
                </c:pt>
                <c:pt idx="1298">
                  <c:v>20.889820912475624</c:v>
                </c:pt>
                <c:pt idx="1299">
                  <c:v>21.68899998804396</c:v>
                </c:pt>
                <c:pt idx="1300">
                  <c:v>22.007033912344728</c:v>
                </c:pt>
                <c:pt idx="1301">
                  <c:v>23.342344338838359</c:v>
                </c:pt>
                <c:pt idx="1302">
                  <c:v>25.238952273109266</c:v>
                </c:pt>
                <c:pt idx="1303">
                  <c:v>22.58464514886581</c:v>
                </c:pt>
                <c:pt idx="1304">
                  <c:v>20.744791061431879</c:v>
                </c:pt>
                <c:pt idx="1305">
                  <c:v>21.94620015842251</c:v>
                </c:pt>
                <c:pt idx="1306">
                  <c:v>24.095887083818862</c:v>
                </c:pt>
                <c:pt idx="1307">
                  <c:v>20.473967730443825</c:v>
                </c:pt>
                <c:pt idx="1308">
                  <c:v>23.0754515997479</c:v>
                </c:pt>
                <c:pt idx="1309">
                  <c:v>22.225258052562811</c:v>
                </c:pt>
                <c:pt idx="1310">
                  <c:v>21.467786955231084</c:v>
                </c:pt>
                <c:pt idx="1311">
                  <c:v>23.417241235456231</c:v>
                </c:pt>
                <c:pt idx="1312">
                  <c:v>23.090758051305951</c:v>
                </c:pt>
                <c:pt idx="1313">
                  <c:v>23.908691334233065</c:v>
                </c:pt>
                <c:pt idx="1314">
                  <c:v>20.771907658433449</c:v>
                </c:pt>
                <c:pt idx="1315">
                  <c:v>23.17163918087769</c:v>
                </c:pt>
                <c:pt idx="1316">
                  <c:v>22.285985092897789</c:v>
                </c:pt>
                <c:pt idx="1317">
                  <c:v>22.426216828056983</c:v>
                </c:pt>
                <c:pt idx="1318">
                  <c:v>24.266538421926377</c:v>
                </c:pt>
                <c:pt idx="1319">
                  <c:v>22.277347692588332</c:v>
                </c:pt>
                <c:pt idx="1320">
                  <c:v>21.98991810432495</c:v>
                </c:pt>
                <c:pt idx="1321">
                  <c:v>21.720699929440354</c:v>
                </c:pt>
                <c:pt idx="1322">
                  <c:v>20.206850762315643</c:v>
                </c:pt>
                <c:pt idx="1323">
                  <c:v>23.79066103235002</c:v>
                </c:pt>
                <c:pt idx="1324">
                  <c:v>24.594474592721372</c:v>
                </c:pt>
                <c:pt idx="1325">
                  <c:v>22.529790309729911</c:v>
                </c:pt>
                <c:pt idx="1326">
                  <c:v>22.956254099908591</c:v>
                </c:pt>
                <c:pt idx="1327">
                  <c:v>23.687199960659132</c:v>
                </c:pt>
                <c:pt idx="1328">
                  <c:v>24.987866585546257</c:v>
                </c:pt>
                <c:pt idx="1329">
                  <c:v>20.584857260628585</c:v>
                </c:pt>
                <c:pt idx="1330">
                  <c:v>21.921770337372219</c:v>
                </c:pt>
                <c:pt idx="1331">
                  <c:v>24.841269983284654</c:v>
                </c:pt>
                <c:pt idx="1332">
                  <c:v>23.097765670415345</c:v>
                </c:pt>
                <c:pt idx="1333">
                  <c:v>23.725095137313485</c:v>
                </c:pt>
                <c:pt idx="1334">
                  <c:v>28.129833241912529</c:v>
                </c:pt>
                <c:pt idx="1335">
                  <c:v>19.904733476654624</c:v>
                </c:pt>
                <c:pt idx="1336">
                  <c:v>14.485936446327006</c:v>
                </c:pt>
                <c:pt idx="1337">
                  <c:v>7.2094067845386718</c:v>
                </c:pt>
                <c:pt idx="1338">
                  <c:v>0.26518750026029742</c:v>
                </c:pt>
                <c:pt idx="1339">
                  <c:v>0.6262458972752738</c:v>
                </c:pt>
                <c:pt idx="1340">
                  <c:v>1.2388225800887891</c:v>
                </c:pt>
                <c:pt idx="1341">
                  <c:v>2.8803384845951738</c:v>
                </c:pt>
                <c:pt idx="1342">
                  <c:v>3.2514915273169933</c:v>
                </c:pt>
                <c:pt idx="1343">
                  <c:v>4.9492294737073292</c:v>
                </c:pt>
                <c:pt idx="1344">
                  <c:v>6.1674848750580651</c:v>
                </c:pt>
                <c:pt idx="1345">
                  <c:v>6.2115666463594108</c:v>
                </c:pt>
                <c:pt idx="1346">
                  <c:v>7.1534925434147558</c:v>
                </c:pt>
                <c:pt idx="1347">
                  <c:v>7.0224499768587876</c:v>
                </c:pt>
                <c:pt idx="1348">
                  <c:v>7.8014616009759976</c:v>
                </c:pt>
                <c:pt idx="1349">
                  <c:v>7.9904545043712414</c:v>
                </c:pt>
                <c:pt idx="1350">
                  <c:v>9.4298474635776746</c:v>
                </c:pt>
                <c:pt idx="1351">
                  <c:v>10.993032823203578</c:v>
                </c:pt>
                <c:pt idx="1352">
                  <c:v>11.542233295379116</c:v>
                </c:pt>
                <c:pt idx="1353">
                  <c:v>11.524721349124482</c:v>
                </c:pt>
                <c:pt idx="1354">
                  <c:v>15.860203400017268</c:v>
                </c:pt>
                <c:pt idx="1355">
                  <c:v>17.58922938485572</c:v>
                </c:pt>
                <c:pt idx="1356">
                  <c:v>17.036250033318886</c:v>
                </c:pt>
                <c:pt idx="1357">
                  <c:v>17.38568858181128</c:v>
                </c:pt>
                <c:pt idx="1358">
                  <c:v>20.306421914880751</c:v>
                </c:pt>
                <c:pt idx="1359">
                  <c:v>22.20759682471477</c:v>
                </c:pt>
                <c:pt idx="1360">
                  <c:v>20.712777896190868</c:v>
                </c:pt>
                <c:pt idx="1361">
                  <c:v>22.985266591877739</c:v>
                </c:pt>
                <c:pt idx="1362">
                  <c:v>22.162919342411811</c:v>
                </c:pt>
                <c:pt idx="1363">
                  <c:v>24.774224254180421</c:v>
                </c:pt>
                <c:pt idx="1364">
                  <c:v>25.39937095358766</c:v>
                </c:pt>
                <c:pt idx="1365">
                  <c:v>21.313238822836105</c:v>
                </c:pt>
                <c:pt idx="1366">
                  <c:v>22.508879172224148</c:v>
                </c:pt>
                <c:pt idx="1367">
                  <c:v>25.109612889047682</c:v>
                </c:pt>
                <c:pt idx="1368">
                  <c:v>22.834000014839699</c:v>
                </c:pt>
                <c:pt idx="1369">
                  <c:v>21.971238221137167</c:v>
                </c:pt>
                <c:pt idx="1370">
                  <c:v>21.904049928594656</c:v>
                </c:pt>
                <c:pt idx="1371">
                  <c:v>19.217639406950909</c:v>
                </c:pt>
                <c:pt idx="1372">
                  <c:v>23.679183255784491</c:v>
                </c:pt>
                <c:pt idx="1373">
                  <c:v>20.671424333053785</c:v>
                </c:pt>
                <c:pt idx="1374">
                  <c:v>24.62050802325728</c:v>
                </c:pt>
                <c:pt idx="1375">
                  <c:v>22.630061500977284</c:v>
                </c:pt>
                <c:pt idx="1376">
                  <c:v>21.981881370097689</c:v>
                </c:pt>
                <c:pt idx="1377">
                  <c:v>20.928983859270296</c:v>
                </c:pt>
                <c:pt idx="1378">
                  <c:v>21.096694928961362</c:v>
                </c:pt>
                <c:pt idx="1379">
                  <c:v>22.331363734112099</c:v>
                </c:pt>
                <c:pt idx="1380">
                  <c:v>24.824149918886402</c:v>
                </c:pt>
                <c:pt idx="1381">
                  <c:v>25.176948393836767</c:v>
                </c:pt>
                <c:pt idx="1382">
                  <c:v>16.851409891231651</c:v>
                </c:pt>
                <c:pt idx="1383">
                  <c:v>22.057383261113806</c:v>
                </c:pt>
                <c:pt idx="1384">
                  <c:v>23.779209664583611</c:v>
                </c:pt>
                <c:pt idx="1385">
                  <c:v>24.940499985963271</c:v>
                </c:pt>
                <c:pt idx="1386">
                  <c:v>21.407262365205597</c:v>
                </c:pt>
                <c:pt idx="1387">
                  <c:v>21.638275728570918</c:v>
                </c:pt>
                <c:pt idx="1388">
                  <c:v>21.220704987619811</c:v>
                </c:pt>
                <c:pt idx="1389">
                  <c:v>22.618475483770904</c:v>
                </c:pt>
                <c:pt idx="1390">
                  <c:v>23.915491634796712</c:v>
                </c:pt>
                <c:pt idx="1391">
                  <c:v>22.950738424088826</c:v>
                </c:pt>
                <c:pt idx="1392">
                  <c:v>20.902298523812128</c:v>
                </c:pt>
                <c:pt idx="1393">
                  <c:v>22.788133498276355</c:v>
                </c:pt>
                <c:pt idx="1394">
                  <c:v>21.158969587447171</c:v>
                </c:pt>
                <c:pt idx="1395">
                  <c:v>26.33518041387935</c:v>
                </c:pt>
                <c:pt idx="1396">
                  <c:v>20.805073474289625</c:v>
                </c:pt>
                <c:pt idx="1397">
                  <c:v>22.872413900376671</c:v>
                </c:pt>
                <c:pt idx="1398">
                  <c:v>20.895229361391973</c:v>
                </c:pt>
                <c:pt idx="1399">
                  <c:v>18.84573346962474</c:v>
                </c:pt>
                <c:pt idx="1400">
                  <c:v>21.394916596673845</c:v>
                </c:pt>
                <c:pt idx="1401">
                  <c:v>23.238451600075319</c:v>
                </c:pt>
                <c:pt idx="1402">
                  <c:v>20.798051821525309</c:v>
                </c:pt>
                <c:pt idx="1403">
                  <c:v>20.665409690690392</c:v>
                </c:pt>
                <c:pt idx="1404">
                  <c:v>23.275633501212202</c:v>
                </c:pt>
                <c:pt idx="1405">
                  <c:v>23.993278519796341</c:v>
                </c:pt>
                <c:pt idx="1406">
                  <c:v>20.829254087162777</c:v>
                </c:pt>
                <c:pt idx="1407">
                  <c:v>23.997733255575554</c:v>
                </c:pt>
                <c:pt idx="1408">
                  <c:v>28.439412577179784</c:v>
                </c:pt>
                <c:pt idx="1409">
                  <c:v>20.717301705972755</c:v>
                </c:pt>
                <c:pt idx="1410">
                  <c:v>20.551348378589498</c:v>
                </c:pt>
                <c:pt idx="1411">
                  <c:v>21.975880614437227</c:v>
                </c:pt>
                <c:pt idx="1412">
                  <c:v>20.868466817421133</c:v>
                </c:pt>
                <c:pt idx="1413">
                  <c:v>24.404111007493299</c:v>
                </c:pt>
                <c:pt idx="1414">
                  <c:v>23.608553806964828</c:v>
                </c:pt>
                <c:pt idx="1415">
                  <c:v>24.081850765687559</c:v>
                </c:pt>
                <c:pt idx="1416">
                  <c:v>21.578098431202548</c:v>
                </c:pt>
                <c:pt idx="1417">
                  <c:v>24.27838084919469</c:v>
                </c:pt>
                <c:pt idx="1418">
                  <c:v>22.963742524173782</c:v>
                </c:pt>
                <c:pt idx="1419">
                  <c:v>20.970999910686167</c:v>
                </c:pt>
                <c:pt idx="1420">
                  <c:v>21.686796918194631</c:v>
                </c:pt>
                <c:pt idx="1421">
                  <c:v>24.932033914209345</c:v>
                </c:pt>
                <c:pt idx="1422">
                  <c:v>24.50779692369812</c:v>
                </c:pt>
                <c:pt idx="1423">
                  <c:v>23.217075637708444</c:v>
                </c:pt>
                <c:pt idx="1424">
                  <c:v>23.789158865823506</c:v>
                </c:pt>
                <c:pt idx="1425">
                  <c:v>22.820474591517804</c:v>
                </c:pt>
                <c:pt idx="1426">
                  <c:v>24.151557206953786</c:v>
                </c:pt>
                <c:pt idx="1427">
                  <c:v>22.03239351418696</c:v>
                </c:pt>
                <c:pt idx="1428">
                  <c:v>23.371390671348895</c:v>
                </c:pt>
                <c:pt idx="1429">
                  <c:v>24.178645147841308</c:v>
                </c:pt>
                <c:pt idx="1430">
                  <c:v>23.966216588874047</c:v>
                </c:pt>
                <c:pt idx="1431">
                  <c:v>24.435741922004194</c:v>
                </c:pt>
                <c:pt idx="1432">
                  <c:v>27.564129016648977</c:v>
                </c:pt>
                <c:pt idx="1433">
                  <c:v>12.185016433064742</c:v>
                </c:pt>
                <c:pt idx="1434">
                  <c:v>6.6229661062215435</c:v>
                </c:pt>
                <c:pt idx="1435">
                  <c:v>0.35174193543889781</c:v>
                </c:pt>
                <c:pt idx="1436">
                  <c:v>3.2159180430370058</c:v>
                </c:pt>
                <c:pt idx="1437">
                  <c:v>3.7666363441796111</c:v>
                </c:pt>
                <c:pt idx="1438">
                  <c:v>3.8375483848951344</c:v>
                </c:pt>
                <c:pt idx="1439">
                  <c:v>4.8527705076611838</c:v>
                </c:pt>
                <c:pt idx="1440">
                  <c:v>5.7760468865296186</c:v>
                </c:pt>
                <c:pt idx="1441">
                  <c:v>8.2261969271843913</c:v>
                </c:pt>
                <c:pt idx="1442">
                  <c:v>10.912400079124206</c:v>
                </c:pt>
                <c:pt idx="1443">
                  <c:v>11.902920584175275</c:v>
                </c:pt>
                <c:pt idx="1444">
                  <c:v>12.446573810736412</c:v>
                </c:pt>
                <c:pt idx="1445">
                  <c:v>15.665483282350495</c:v>
                </c:pt>
                <c:pt idx="1446">
                  <c:v>15.259032249868843</c:v>
                </c:pt>
                <c:pt idx="1447">
                  <c:v>17.722883275620173</c:v>
                </c:pt>
                <c:pt idx="1448">
                  <c:v>19.678338698606872</c:v>
                </c:pt>
                <c:pt idx="1449">
                  <c:v>19.372532443411284</c:v>
                </c:pt>
                <c:pt idx="1450">
                  <c:v>23.099921693942655</c:v>
                </c:pt>
                <c:pt idx="1451">
                  <c:v>22.345394037091676</c:v>
                </c:pt>
                <c:pt idx="1452">
                  <c:v>23.951699921924142</c:v>
                </c:pt>
                <c:pt idx="1453">
                  <c:v>22.385869634984061</c:v>
                </c:pt>
                <c:pt idx="1454">
                  <c:v>22.082897000528178</c:v>
                </c:pt>
                <c:pt idx="1455">
                  <c:v>22.763983680631569</c:v>
                </c:pt>
                <c:pt idx="1456">
                  <c:v>22.039029868877574</c:v>
                </c:pt>
                <c:pt idx="1457">
                  <c:v>26.039033247922003</c:v>
                </c:pt>
                <c:pt idx="1458">
                  <c:v>20.144741924729161</c:v>
                </c:pt>
                <c:pt idx="1459">
                  <c:v>26.802916579416294</c:v>
                </c:pt>
                <c:pt idx="1460">
                  <c:v>21.000035273670498</c:v>
                </c:pt>
                <c:pt idx="1461">
                  <c:v>20.578935472421215</c:v>
                </c:pt>
                <c:pt idx="1462">
                  <c:v>20.967131000041924</c:v>
                </c:pt>
                <c:pt idx="1463">
                  <c:v>18.81851482996964</c:v>
                </c:pt>
                <c:pt idx="1464">
                  <c:v>20.194783267344881</c:v>
                </c:pt>
                <c:pt idx="1465">
                  <c:v>21.073774182308167</c:v>
                </c:pt>
                <c:pt idx="1466">
                  <c:v>22.182433260857721</c:v>
                </c:pt>
                <c:pt idx="1467">
                  <c:v>23.576573847280564</c:v>
                </c:pt>
                <c:pt idx="1468">
                  <c:v>23.624016589612008</c:v>
                </c:pt>
                <c:pt idx="1469">
                  <c:v>20.017164000247998</c:v>
                </c:pt>
                <c:pt idx="1470">
                  <c:v>19.764283268818698</c:v>
                </c:pt>
                <c:pt idx="1471">
                  <c:v>22.604645148548954</c:v>
                </c:pt>
                <c:pt idx="1472">
                  <c:v>20.346569060758608</c:v>
                </c:pt>
                <c:pt idx="1473">
                  <c:v>23.212606633642842</c:v>
                </c:pt>
                <c:pt idx="1474">
                  <c:v>23.701458172982143</c:v>
                </c:pt>
                <c:pt idx="1475">
                  <c:v>20.889254251002065</c:v>
                </c:pt>
                <c:pt idx="1476">
                  <c:v>24.476292267618497</c:v>
                </c:pt>
                <c:pt idx="1477">
                  <c:v>21.563703167564761</c:v>
                </c:pt>
                <c:pt idx="1478">
                  <c:v>23.816327946379474</c:v>
                </c:pt>
                <c:pt idx="1479">
                  <c:v>23.771328172115464</c:v>
                </c:pt>
                <c:pt idx="1480">
                  <c:v>21.664406793970535</c:v>
                </c:pt>
                <c:pt idx="1481">
                  <c:v>21.642566595831376</c:v>
                </c:pt>
                <c:pt idx="1482">
                  <c:v>20.863049931983213</c:v>
                </c:pt>
                <c:pt idx="1483">
                  <c:v>21.218767899011681</c:v>
                </c:pt>
                <c:pt idx="1484">
                  <c:v>21.672522405945305</c:v>
                </c:pt>
                <c:pt idx="1485">
                  <c:v>23.366238824450324</c:v>
                </c:pt>
                <c:pt idx="1486">
                  <c:v>27.639808750597339</c:v>
                </c:pt>
                <c:pt idx="1487">
                  <c:v>21.415777900227575</c:v>
                </c:pt>
                <c:pt idx="1488">
                  <c:v>23.863225793336152</c:v>
                </c:pt>
                <c:pt idx="1489">
                  <c:v>17.437491989170702</c:v>
                </c:pt>
                <c:pt idx="1490">
                  <c:v>22.871881370579381</c:v>
                </c:pt>
                <c:pt idx="1491">
                  <c:v>20.494354827137609</c:v>
                </c:pt>
                <c:pt idx="1492">
                  <c:v>21.487307657002646</c:v>
                </c:pt>
                <c:pt idx="1493">
                  <c:v>21.817082038932597</c:v>
                </c:pt>
                <c:pt idx="1494">
                  <c:v>24.981728829837358</c:v>
                </c:pt>
                <c:pt idx="1495">
                  <c:v>22.546599926129588</c:v>
                </c:pt>
                <c:pt idx="1496">
                  <c:v>23.850625047105233</c:v>
                </c:pt>
                <c:pt idx="1497">
                  <c:v>25.942688609721042</c:v>
                </c:pt>
                <c:pt idx="1498">
                  <c:v>22.851107654388056</c:v>
                </c:pt>
                <c:pt idx="1499">
                  <c:v>20.829630735157657</c:v>
                </c:pt>
                <c:pt idx="1500">
                  <c:v>24.713383252626258</c:v>
                </c:pt>
                <c:pt idx="1501">
                  <c:v>21.362803348322906</c:v>
                </c:pt>
                <c:pt idx="1502">
                  <c:v>24.759593799207664</c:v>
                </c:pt>
                <c:pt idx="1503">
                  <c:v>23.976399960415819</c:v>
                </c:pt>
                <c:pt idx="1504">
                  <c:v>27.983968805471584</c:v>
                </c:pt>
                <c:pt idx="1505">
                  <c:v>18.942484412610927</c:v>
                </c:pt>
                <c:pt idx="1506">
                  <c:v>20.182861504811925</c:v>
                </c:pt>
                <c:pt idx="1507">
                  <c:v>22.99516400968966</c:v>
                </c:pt>
                <c:pt idx="1508">
                  <c:v>21.13626975112528</c:v>
                </c:pt>
                <c:pt idx="1509">
                  <c:v>22.409612891160055</c:v>
                </c:pt>
                <c:pt idx="1510">
                  <c:v>24.35041934109158</c:v>
                </c:pt>
                <c:pt idx="1511">
                  <c:v>23.728158629309643</c:v>
                </c:pt>
                <c:pt idx="1512">
                  <c:v>25.209765674788013</c:v>
                </c:pt>
                <c:pt idx="1513">
                  <c:v>21.827656293069804</c:v>
                </c:pt>
                <c:pt idx="1514">
                  <c:v>21.369180397804303</c:v>
                </c:pt>
                <c:pt idx="1515">
                  <c:v>23.243166590815679</c:v>
                </c:pt>
                <c:pt idx="1516">
                  <c:v>25.128573852440677</c:v>
                </c:pt>
                <c:pt idx="1517">
                  <c:v>23.184983858393661</c:v>
                </c:pt>
                <c:pt idx="1518">
                  <c:v>24.243126880797618</c:v>
                </c:pt>
                <c:pt idx="1519">
                  <c:v>24.16666127683677</c:v>
                </c:pt>
                <c:pt idx="1520">
                  <c:v>20.511222339642458</c:v>
                </c:pt>
                <c:pt idx="1521">
                  <c:v>11.829457634979176</c:v>
                </c:pt>
                <c:pt idx="1522">
                  <c:v>2.5656567183687473</c:v>
                </c:pt>
                <c:pt idx="1523">
                  <c:v>0.4996774187177192</c:v>
                </c:pt>
                <c:pt idx="1524">
                  <c:v>2.3078999925096344</c:v>
                </c:pt>
                <c:pt idx="1525">
                  <c:v>4.1166774174397327</c:v>
                </c:pt>
                <c:pt idx="1526">
                  <c:v>4.4363015679834943</c:v>
                </c:pt>
                <c:pt idx="1527">
                  <c:v>5.8654667091544468</c:v>
                </c:pt>
                <c:pt idx="1528">
                  <c:v>6.8677726919727276</c:v>
                </c:pt>
                <c:pt idx="1529">
                  <c:v>10.289550074246899</c:v>
                </c:pt>
                <c:pt idx="1530">
                  <c:v>10.842626772500015</c:v>
                </c:pt>
                <c:pt idx="1531">
                  <c:v>12.918603509136618</c:v>
                </c:pt>
                <c:pt idx="1532">
                  <c:v>12.247016957075372</c:v>
                </c:pt>
                <c:pt idx="1533">
                  <c:v>14.315699953324412</c:v>
                </c:pt>
                <c:pt idx="1534">
                  <c:v>13.481169500343954</c:v>
                </c:pt>
                <c:pt idx="1535">
                  <c:v>15.02204922951622</c:v>
                </c:pt>
                <c:pt idx="1536">
                  <c:v>15.419476124632457</c:v>
                </c:pt>
                <c:pt idx="1537">
                  <c:v>16.323753976890707</c:v>
                </c:pt>
                <c:pt idx="1538">
                  <c:v>18.515196591463631</c:v>
                </c:pt>
                <c:pt idx="1539">
                  <c:v>18.192338994681172</c:v>
                </c:pt>
                <c:pt idx="1540">
                  <c:v>19.879901704356271</c:v>
                </c:pt>
                <c:pt idx="1541">
                  <c:v>24.794344343365104</c:v>
                </c:pt>
                <c:pt idx="1542">
                  <c:v>20.578033266127321</c:v>
                </c:pt>
                <c:pt idx="1543">
                  <c:v>22.643316592808652</c:v>
                </c:pt>
                <c:pt idx="1544">
                  <c:v>21.945571554105872</c:v>
                </c:pt>
                <c:pt idx="1545">
                  <c:v>23.707649922718502</c:v>
                </c:pt>
                <c:pt idx="1546">
                  <c:v>21.210772617904802</c:v>
                </c:pt>
                <c:pt idx="1547">
                  <c:v>23.490838696388881</c:v>
                </c:pt>
                <c:pt idx="1548">
                  <c:v>20.936681224766506</c:v>
                </c:pt>
                <c:pt idx="1549">
                  <c:v>18.109393501698701</c:v>
                </c:pt>
                <c:pt idx="1550">
                  <c:v>20.48381254073572</c:v>
                </c:pt>
                <c:pt idx="1551">
                  <c:v>21.053516597789162</c:v>
                </c:pt>
                <c:pt idx="1552">
                  <c:v>26.086677983181584</c:v>
                </c:pt>
                <c:pt idx="1553">
                  <c:v>21.22336919565457</c:v>
                </c:pt>
                <c:pt idx="1554">
                  <c:v>23.039311550519304</c:v>
                </c:pt>
                <c:pt idx="1555">
                  <c:v>21.989451601099823</c:v>
                </c:pt>
                <c:pt idx="1556">
                  <c:v>24.573047514265632</c:v>
                </c:pt>
                <c:pt idx="1557">
                  <c:v>23.108104496215031</c:v>
                </c:pt>
                <c:pt idx="1558">
                  <c:v>20.442147607572693</c:v>
                </c:pt>
                <c:pt idx="1559">
                  <c:v>21.117640666695468</c:v>
                </c:pt>
                <c:pt idx="1560">
                  <c:v>21.666457641346845</c:v>
                </c:pt>
                <c:pt idx="1561">
                  <c:v>25.03730643792267</c:v>
                </c:pt>
                <c:pt idx="1562">
                  <c:v>22.812106931952385</c:v>
                </c:pt>
                <c:pt idx="1563">
                  <c:v>24.025822566981503</c:v>
                </c:pt>
                <c:pt idx="1564">
                  <c:v>22.52071879491276</c:v>
                </c:pt>
                <c:pt idx="1565">
                  <c:v>21.068206469664965</c:v>
                </c:pt>
                <c:pt idx="1566">
                  <c:v>23.209177406402574</c:v>
                </c:pt>
                <c:pt idx="1567">
                  <c:v>22.884114592981433</c:v>
                </c:pt>
                <c:pt idx="1568">
                  <c:v>23.787000077700931</c:v>
                </c:pt>
                <c:pt idx="1569">
                  <c:v>18.360417925388873</c:v>
                </c:pt>
                <c:pt idx="1570">
                  <c:v>23.797730056970714</c:v>
                </c:pt>
                <c:pt idx="1571">
                  <c:v>21.657762029025641</c:v>
                </c:pt>
                <c:pt idx="1572">
                  <c:v>21.596384579702104</c:v>
                </c:pt>
                <c:pt idx="1573">
                  <c:v>21.570295152637943</c:v>
                </c:pt>
                <c:pt idx="1574">
                  <c:v>22.928742305387132</c:v>
                </c:pt>
                <c:pt idx="1575">
                  <c:v>23.233580632324184</c:v>
                </c:pt>
                <c:pt idx="1576">
                  <c:v>22.56436682965688</c:v>
                </c:pt>
                <c:pt idx="1577">
                  <c:v>21.848844992857217</c:v>
                </c:pt>
                <c:pt idx="1578">
                  <c:v>23.930101710552606</c:v>
                </c:pt>
                <c:pt idx="1579">
                  <c:v>18.29730509657325</c:v>
                </c:pt>
                <c:pt idx="1580">
                  <c:v>22.456677406930666</c:v>
                </c:pt>
                <c:pt idx="1581">
                  <c:v>22.006183261464539</c:v>
                </c:pt>
                <c:pt idx="1582">
                  <c:v>24.116233507271708</c:v>
                </c:pt>
                <c:pt idx="1583">
                  <c:v>24.198372896753188</c:v>
                </c:pt>
                <c:pt idx="1584">
                  <c:v>23.612939272048223</c:v>
                </c:pt>
                <c:pt idx="1585">
                  <c:v>23.387233257599434</c:v>
                </c:pt>
                <c:pt idx="1586">
                  <c:v>22.477966828432859</c:v>
                </c:pt>
                <c:pt idx="1587">
                  <c:v>25.030380845965407</c:v>
                </c:pt>
                <c:pt idx="1588">
                  <c:v>22.218338697550685</c:v>
                </c:pt>
                <c:pt idx="1589">
                  <c:v>21.876396950296567</c:v>
                </c:pt>
                <c:pt idx="1590">
                  <c:v>24.80935482476119</c:v>
                </c:pt>
                <c:pt idx="1591">
                  <c:v>22.331115808473747</c:v>
                </c:pt>
                <c:pt idx="1592">
                  <c:v>21.440841392344105</c:v>
                </c:pt>
                <c:pt idx="1593">
                  <c:v>25.644610186298472</c:v>
                </c:pt>
                <c:pt idx="1594">
                  <c:v>24.481209663622483</c:v>
                </c:pt>
                <c:pt idx="1595">
                  <c:v>24.634999934986325</c:v>
                </c:pt>
                <c:pt idx="1596">
                  <c:v>17.199848559576839</c:v>
                </c:pt>
                <c:pt idx="1597">
                  <c:v>22.70183325939491</c:v>
                </c:pt>
                <c:pt idx="1598">
                  <c:v>24.460885325765741</c:v>
                </c:pt>
                <c:pt idx="1599">
                  <c:v>24.283301484045136</c:v>
                </c:pt>
                <c:pt idx="1600">
                  <c:v>24.690562549234677</c:v>
                </c:pt>
                <c:pt idx="1601">
                  <c:v>23.320146996823347</c:v>
                </c:pt>
                <c:pt idx="1602">
                  <c:v>20.497424331729828</c:v>
                </c:pt>
                <c:pt idx="1603">
                  <c:v>24.06101494519843</c:v>
                </c:pt>
                <c:pt idx="1604">
                  <c:v>21.362612890959383</c:v>
                </c:pt>
                <c:pt idx="1605">
                  <c:v>24.685180154319752</c:v>
                </c:pt>
                <c:pt idx="1606">
                  <c:v>22.643193535736014</c:v>
                </c:pt>
                <c:pt idx="1607">
                  <c:v>27.26251611382861</c:v>
                </c:pt>
                <c:pt idx="1608">
                  <c:v>22.532171919873466</c:v>
                </c:pt>
                <c:pt idx="1609">
                  <c:v>12.385968774505608</c:v>
                </c:pt>
                <c:pt idx="1610">
                  <c:v>4.319360669461819</c:v>
                </c:pt>
                <c:pt idx="1611">
                  <c:v>1.4564516124960827</c:v>
                </c:pt>
                <c:pt idx="1612">
                  <c:v>2.2425625040157828</c:v>
                </c:pt>
                <c:pt idx="1613">
                  <c:v>2.7690833243428692</c:v>
                </c:pt>
                <c:pt idx="1614">
                  <c:v>4.3891186470807728</c:v>
                </c:pt>
                <c:pt idx="1615">
                  <c:v>4.179590887305249</c:v>
                </c:pt>
                <c:pt idx="1616">
                  <c:v>6.0883846055175592</c:v>
                </c:pt>
                <c:pt idx="1617">
                  <c:v>8.3670000669927642</c:v>
                </c:pt>
                <c:pt idx="1618">
                  <c:v>11.546388068943415</c:v>
                </c:pt>
                <c:pt idx="1619">
                  <c:v>12.778725799578218</c:v>
                </c:pt>
                <c:pt idx="1620">
                  <c:v>15.018725797941126</c:v>
                </c:pt>
                <c:pt idx="1621">
                  <c:v>17.933950693808338</c:v>
                </c:pt>
                <c:pt idx="1622">
                  <c:v>21.50769853560983</c:v>
                </c:pt>
                <c:pt idx="1623">
                  <c:v>21.837774181442093</c:v>
                </c:pt>
                <c:pt idx="1624">
                  <c:v>24.241737784216856</c:v>
                </c:pt>
                <c:pt idx="1625">
                  <c:v>22.929917871287845</c:v>
                </c:pt>
                <c:pt idx="1626">
                  <c:v>22.223566827184392</c:v>
                </c:pt>
                <c:pt idx="1627">
                  <c:v>24.15387688293692</c:v>
                </c:pt>
                <c:pt idx="1628">
                  <c:v>19.074081833429556</c:v>
                </c:pt>
                <c:pt idx="1629">
                  <c:v>24.522491883374162</c:v>
                </c:pt>
                <c:pt idx="1630">
                  <c:v>22.714047522160669</c:v>
                </c:pt>
                <c:pt idx="1631">
                  <c:v>24.85545909736571</c:v>
                </c:pt>
                <c:pt idx="1632">
                  <c:v>25.99025425418257</c:v>
                </c:pt>
                <c:pt idx="1633">
                  <c:v>20.162265665008444</c:v>
                </c:pt>
                <c:pt idx="1634">
                  <c:v>20.627377116281554</c:v>
                </c:pt>
                <c:pt idx="1635">
                  <c:v>24.996126878162471</c:v>
                </c:pt>
                <c:pt idx="1636">
                  <c:v>23.645523708492416</c:v>
                </c:pt>
                <c:pt idx="1637">
                  <c:v>27.495354823356458</c:v>
                </c:pt>
                <c:pt idx="1638">
                  <c:v>19.62816950430982</c:v>
                </c:pt>
                <c:pt idx="1639">
                  <c:v>20.031616811348531</c:v>
                </c:pt>
                <c:pt idx="1640">
                  <c:v>23.98501622476655</c:v>
                </c:pt>
                <c:pt idx="1641">
                  <c:v>18.503378868510662</c:v>
                </c:pt>
                <c:pt idx="1642">
                  <c:v>23.804177405927291</c:v>
                </c:pt>
                <c:pt idx="1643">
                  <c:v>24.546515258844426</c:v>
                </c:pt>
                <c:pt idx="1644">
                  <c:v>24.575835610079491</c:v>
                </c:pt>
                <c:pt idx="1645">
                  <c:v>22.935229582995198</c:v>
                </c:pt>
                <c:pt idx="1646">
                  <c:v>21.37077789996356</c:v>
                </c:pt>
                <c:pt idx="1647">
                  <c:v>22.365580632736098</c:v>
                </c:pt>
                <c:pt idx="1648">
                  <c:v>22.637933259634927</c:v>
                </c:pt>
                <c:pt idx="1649">
                  <c:v>24.252953806398004</c:v>
                </c:pt>
                <c:pt idx="1650">
                  <c:v>23.525272829500846</c:v>
                </c:pt>
                <c:pt idx="1651">
                  <c:v>20.989753497355149</c:v>
                </c:pt>
                <c:pt idx="1652">
                  <c:v>22.267805988555267</c:v>
                </c:pt>
                <c:pt idx="1653">
                  <c:v>23.216093795650266</c:v>
                </c:pt>
                <c:pt idx="1654">
                  <c:v>23.744796921880543</c:v>
                </c:pt>
                <c:pt idx="1655">
                  <c:v>22.224147000352911</c:v>
                </c:pt>
                <c:pt idx="1656">
                  <c:v>23.7520469219448</c:v>
                </c:pt>
                <c:pt idx="1657">
                  <c:v>21.847281612236287</c:v>
                </c:pt>
                <c:pt idx="1658">
                  <c:v>24.10377057058815</c:v>
                </c:pt>
                <c:pt idx="1659">
                  <c:v>22.900787978761809</c:v>
                </c:pt>
                <c:pt idx="1660">
                  <c:v>21.967212007640978</c:v>
                </c:pt>
                <c:pt idx="1661">
                  <c:v>22.928619179166937</c:v>
                </c:pt>
                <c:pt idx="1662">
                  <c:v>24.402396721257936</c:v>
                </c:pt>
                <c:pt idx="1663">
                  <c:v>23.955591464140188</c:v>
                </c:pt>
                <c:pt idx="1664">
                  <c:v>18.15675003613509</c:v>
                </c:pt>
                <c:pt idx="1665">
                  <c:v>22.594080632704411</c:v>
                </c:pt>
                <c:pt idx="1666">
                  <c:v>24.197661276857893</c:v>
                </c:pt>
                <c:pt idx="1667">
                  <c:v>21.738459087379137</c:v>
                </c:pt>
                <c:pt idx="1668">
                  <c:v>24.142784575638249</c:v>
                </c:pt>
                <c:pt idx="1669">
                  <c:v>22.451089570240246</c:v>
                </c:pt>
                <c:pt idx="1670">
                  <c:v>22.888049925413025</c:v>
                </c:pt>
                <c:pt idx="1671">
                  <c:v>24.188451599494417</c:v>
                </c:pt>
                <c:pt idx="1672">
                  <c:v>22.388423742745246</c:v>
                </c:pt>
                <c:pt idx="1673">
                  <c:v>23.913629019384505</c:v>
                </c:pt>
                <c:pt idx="1674">
                  <c:v>21.279133486760841</c:v>
                </c:pt>
                <c:pt idx="1675">
                  <c:v>23.470152557443676</c:v>
                </c:pt>
                <c:pt idx="1676">
                  <c:v>22.917257457836012</c:v>
                </c:pt>
                <c:pt idx="1677">
                  <c:v>23.214075858315937</c:v>
                </c:pt>
                <c:pt idx="1678">
                  <c:v>19.366622814713761</c:v>
                </c:pt>
                <c:pt idx="1679">
                  <c:v>20.822741923947579</c:v>
                </c:pt>
                <c:pt idx="1680">
                  <c:v>20.861500097543495</c:v>
                </c:pt>
                <c:pt idx="1681">
                  <c:v>23.847096760960543</c:v>
                </c:pt>
                <c:pt idx="1682">
                  <c:v>21.799836137302812</c:v>
                </c:pt>
                <c:pt idx="1683">
                  <c:v>24.6187580506828</c:v>
                </c:pt>
                <c:pt idx="1684">
                  <c:v>19.608080634161951</c:v>
                </c:pt>
                <c:pt idx="1685">
                  <c:v>23.950644083020805</c:v>
                </c:pt>
                <c:pt idx="1686">
                  <c:v>21.805412606029581</c:v>
                </c:pt>
                <c:pt idx="1687">
                  <c:v>21.661047742779406</c:v>
                </c:pt>
                <c:pt idx="1688">
                  <c:v>25.236032609528689</c:v>
                </c:pt>
                <c:pt idx="1689">
                  <c:v>24.32883052422461</c:v>
                </c:pt>
                <c:pt idx="1690">
                  <c:v>22.814283497658973</c:v>
                </c:pt>
                <c:pt idx="1691">
                  <c:v>20.409825310241342</c:v>
                </c:pt>
                <c:pt idx="1692">
                  <c:v>26.733016480710194</c:v>
                </c:pt>
                <c:pt idx="1693">
                  <c:v>13.476353823630228</c:v>
                </c:pt>
                <c:pt idx="1694">
                  <c:v>17.591225796673704</c:v>
                </c:pt>
                <c:pt idx="1695">
                  <c:v>15.077033907896283</c:v>
                </c:pt>
                <c:pt idx="1696">
                  <c:v>11.073106003718294</c:v>
                </c:pt>
                <c:pt idx="1697">
                  <c:v>8.0747936970704632</c:v>
                </c:pt>
                <c:pt idx="1698">
                  <c:v>4.2465076849857901</c:v>
                </c:pt>
                <c:pt idx="1699">
                  <c:v>2.0473906293194633</c:v>
                </c:pt>
                <c:pt idx="1700">
                  <c:v>2.1010327718550643</c:v>
                </c:pt>
                <c:pt idx="1701">
                  <c:v>2.2475000047250524</c:v>
                </c:pt>
                <c:pt idx="1702">
                  <c:v>2.8934745779313968</c:v>
                </c:pt>
                <c:pt idx="1703">
                  <c:v>4.0133333623905978</c:v>
                </c:pt>
                <c:pt idx="1704">
                  <c:v>4.9689677393686074</c:v>
                </c:pt>
                <c:pt idx="1705">
                  <c:v>6.1417333131321614</c:v>
                </c:pt>
                <c:pt idx="1706">
                  <c:v>6.2397833131004674</c:v>
                </c:pt>
                <c:pt idx="1707">
                  <c:v>7.2342623183652739</c:v>
                </c:pt>
                <c:pt idx="1708">
                  <c:v>8.9774493034839633</c:v>
                </c:pt>
                <c:pt idx="1709">
                  <c:v>10.602639270024302</c:v>
                </c:pt>
                <c:pt idx="1710">
                  <c:v>13.889784592056303</c:v>
                </c:pt>
                <c:pt idx="1711">
                  <c:v>15.233016959485614</c:v>
                </c:pt>
                <c:pt idx="1712">
                  <c:v>16.839338700159466</c:v>
                </c:pt>
                <c:pt idx="1713">
                  <c:v>18.611301693855996</c:v>
                </c:pt>
                <c:pt idx="1714">
                  <c:v>19.299483270088469</c:v>
                </c:pt>
                <c:pt idx="1715">
                  <c:v>20.986360724771643</c:v>
                </c:pt>
                <c:pt idx="1716">
                  <c:v>22.789916592138013</c:v>
                </c:pt>
                <c:pt idx="1717">
                  <c:v>21.875295153294928</c:v>
                </c:pt>
                <c:pt idx="1718">
                  <c:v>22.304187544235823</c:v>
                </c:pt>
                <c:pt idx="1719">
                  <c:v>24.021847473195109</c:v>
                </c:pt>
                <c:pt idx="1720">
                  <c:v>21.139384580386356</c:v>
                </c:pt>
                <c:pt idx="1721">
                  <c:v>19.307606421674496</c:v>
                </c:pt>
                <c:pt idx="1722">
                  <c:v>26.752700192909678</c:v>
                </c:pt>
                <c:pt idx="1723">
                  <c:v>17.953904685845821</c:v>
                </c:pt>
                <c:pt idx="1724">
                  <c:v>26.349031896435473</c:v>
                </c:pt>
                <c:pt idx="1725">
                  <c:v>22.765016592793636</c:v>
                </c:pt>
                <c:pt idx="1726">
                  <c:v>23.253416590596093</c:v>
                </c:pt>
                <c:pt idx="1727">
                  <c:v>27.613468804599425</c:v>
                </c:pt>
                <c:pt idx="1728">
                  <c:v>21.034546916640625</c:v>
                </c:pt>
                <c:pt idx="1729">
                  <c:v>20.800129021000473</c:v>
                </c:pt>
                <c:pt idx="1730">
                  <c:v>23.900533255291965</c:v>
                </c:pt>
                <c:pt idx="1731">
                  <c:v>19.83966150570242</c:v>
                </c:pt>
                <c:pt idx="1732">
                  <c:v>21.647822568555224</c:v>
                </c:pt>
                <c:pt idx="1733">
                  <c:v>23.568901716087069</c:v>
                </c:pt>
                <c:pt idx="1734">
                  <c:v>21.608733263159866</c:v>
                </c:pt>
                <c:pt idx="1735">
                  <c:v>24.128616840793896</c:v>
                </c:pt>
                <c:pt idx="1736">
                  <c:v>21.165447778242701</c:v>
                </c:pt>
                <c:pt idx="1737">
                  <c:v>24.041564502980179</c:v>
                </c:pt>
                <c:pt idx="1738">
                  <c:v>24.311095134203114</c:v>
                </c:pt>
                <c:pt idx="1739">
                  <c:v>25.389433251024705</c:v>
                </c:pt>
                <c:pt idx="1740">
                  <c:v>19.455868916116223</c:v>
                </c:pt>
                <c:pt idx="1741">
                  <c:v>20.73860662470959</c:v>
                </c:pt>
                <c:pt idx="1742">
                  <c:v>22.677790310321377</c:v>
                </c:pt>
                <c:pt idx="1743">
                  <c:v>21.348508046398116</c:v>
                </c:pt>
                <c:pt idx="1744">
                  <c:v>21.689250156510653</c:v>
                </c:pt>
                <c:pt idx="1745">
                  <c:v>24.963610185450957</c:v>
                </c:pt>
                <c:pt idx="1746">
                  <c:v>22.27027688628581</c:v>
                </c:pt>
                <c:pt idx="1747">
                  <c:v>18.883899938646302</c:v>
                </c:pt>
                <c:pt idx="1748">
                  <c:v>24.43388137196364</c:v>
                </c:pt>
                <c:pt idx="1749">
                  <c:v>21.63680334928004</c:v>
                </c:pt>
                <c:pt idx="1750">
                  <c:v>25.124474592408379</c:v>
                </c:pt>
                <c:pt idx="1751">
                  <c:v>20.284287773985046</c:v>
                </c:pt>
                <c:pt idx="1752">
                  <c:v>21.907745776815378</c:v>
                </c:pt>
                <c:pt idx="1753">
                  <c:v>21.889338425617957</c:v>
                </c:pt>
                <c:pt idx="1754">
                  <c:v>23.917984422276309</c:v>
                </c:pt>
                <c:pt idx="1755">
                  <c:v>23.127714418031704</c:v>
                </c:pt>
                <c:pt idx="1756">
                  <c:v>22.867699925302226</c:v>
                </c:pt>
                <c:pt idx="1757">
                  <c:v>22.252533261059327</c:v>
                </c:pt>
                <c:pt idx="1758">
                  <c:v>27.799131238137416</c:v>
                </c:pt>
                <c:pt idx="1759">
                  <c:v>22.157467730042473</c:v>
                </c:pt>
                <c:pt idx="1760">
                  <c:v>19.384416603412546</c:v>
                </c:pt>
                <c:pt idx="1761">
                  <c:v>21.94046772968337</c:v>
                </c:pt>
                <c:pt idx="1762">
                  <c:v>21.839123252125347</c:v>
                </c:pt>
                <c:pt idx="1763">
                  <c:v>24.748999919119871</c:v>
                </c:pt>
                <c:pt idx="1764">
                  <c:v>22.547838697223266</c:v>
                </c:pt>
                <c:pt idx="1765">
                  <c:v>22.459089570267221</c:v>
                </c:pt>
                <c:pt idx="1766">
                  <c:v>23.815213192866239</c:v>
                </c:pt>
                <c:pt idx="1767">
                  <c:v>21.073766597702726</c:v>
                </c:pt>
                <c:pt idx="1768">
                  <c:v>23.637063391374237</c:v>
                </c:pt>
                <c:pt idx="1769">
                  <c:v>23.324322567847577</c:v>
                </c:pt>
                <c:pt idx="1770">
                  <c:v>21.025830522063874</c:v>
                </c:pt>
                <c:pt idx="1771">
                  <c:v>26.367000190356077</c:v>
                </c:pt>
                <c:pt idx="1772">
                  <c:v>23.441359191233886</c:v>
                </c:pt>
                <c:pt idx="1773">
                  <c:v>22.638557450548284</c:v>
                </c:pt>
                <c:pt idx="1774">
                  <c:v>21.559836136373161</c:v>
                </c:pt>
                <c:pt idx="1775">
                  <c:v>19.075264655134792</c:v>
                </c:pt>
                <c:pt idx="1776">
                  <c:v>22.788233259113412</c:v>
                </c:pt>
                <c:pt idx="1777">
                  <c:v>25.839935469485013</c:v>
                </c:pt>
                <c:pt idx="1778">
                  <c:v>24.715348593019918</c:v>
                </c:pt>
                <c:pt idx="1779">
                  <c:v>22.959088174269141</c:v>
                </c:pt>
                <c:pt idx="1780">
                  <c:v>23.823147618801954</c:v>
                </c:pt>
                <c:pt idx="1781">
                  <c:v>23.738725793188284</c:v>
                </c:pt>
                <c:pt idx="1782">
                  <c:v>24.294492267926852</c:v>
                </c:pt>
                <c:pt idx="1783">
                  <c:v>23.490292269111119</c:v>
                </c:pt>
                <c:pt idx="1784">
                  <c:v>22.716460447067632</c:v>
                </c:pt>
                <c:pt idx="1785">
                  <c:v>23.825627134361966</c:v>
                </c:pt>
                <c:pt idx="1786">
                  <c:v>22.958634822822134</c:v>
                </c:pt>
                <c:pt idx="1787">
                  <c:v>22.528983260159407</c:v>
                </c:pt>
                <c:pt idx="1788">
                  <c:v>34.803183584188503</c:v>
                </c:pt>
                <c:pt idx="1789">
                  <c:v>12.791634866106598</c:v>
                </c:pt>
                <c:pt idx="1790">
                  <c:v>10.06728330083102</c:v>
                </c:pt>
                <c:pt idx="1791">
                  <c:v>4.3034310542893346</c:v>
                </c:pt>
                <c:pt idx="1792">
                  <c:v>1.2841290318052669</c:v>
                </c:pt>
                <c:pt idx="1793">
                  <c:v>1.0116774186015387</c:v>
                </c:pt>
                <c:pt idx="1794">
                  <c:v>1.1428360691474619</c:v>
                </c:pt>
                <c:pt idx="1795">
                  <c:v>2.7182741924898148</c:v>
                </c:pt>
                <c:pt idx="1796">
                  <c:v>2.8209016484959544</c:v>
                </c:pt>
                <c:pt idx="1797">
                  <c:v>3.136177417376361</c:v>
                </c:pt>
                <c:pt idx="1798">
                  <c:v>3.8718095075154766</c:v>
                </c:pt>
                <c:pt idx="1799">
                  <c:v>5.9426557571262713</c:v>
                </c:pt>
                <c:pt idx="1800">
                  <c:v>6.3432096740681745</c:v>
                </c:pt>
                <c:pt idx="1801">
                  <c:v>7.803599974587903</c:v>
                </c:pt>
                <c:pt idx="1802">
                  <c:v>8.1272769096894564</c:v>
                </c:pt>
                <c:pt idx="1803">
                  <c:v>10.565916742826735</c:v>
                </c:pt>
                <c:pt idx="1804">
                  <c:v>10.989435477765523</c:v>
                </c:pt>
                <c:pt idx="1805">
                  <c:v>13.263967119465747</c:v>
                </c:pt>
                <c:pt idx="1806">
                  <c:v>14.539254246551398</c:v>
                </c:pt>
                <c:pt idx="1807">
                  <c:v>18.716193538281427</c:v>
                </c:pt>
                <c:pt idx="1808">
                  <c:v>17.552353817247489</c:v>
                </c:pt>
                <c:pt idx="1809">
                  <c:v>23.820344340121412</c:v>
                </c:pt>
                <c:pt idx="1810">
                  <c:v>19.952295147408702</c:v>
                </c:pt>
                <c:pt idx="1811">
                  <c:v>20.975475477940503</c:v>
                </c:pt>
                <c:pt idx="1812">
                  <c:v>22.86573114734184</c:v>
                </c:pt>
                <c:pt idx="1813">
                  <c:v>23.780772830791467</c:v>
                </c:pt>
                <c:pt idx="1814">
                  <c:v>24.248272833190551</c:v>
                </c:pt>
                <c:pt idx="1815">
                  <c:v>19.37285706033828</c:v>
                </c:pt>
                <c:pt idx="1816">
                  <c:v>24.327344341601556</c:v>
                </c:pt>
                <c:pt idx="1817">
                  <c:v>24.527048373583369</c:v>
                </c:pt>
                <c:pt idx="1818">
                  <c:v>21.000616598333899</c:v>
                </c:pt>
                <c:pt idx="1819">
                  <c:v>23.879677981673019</c:v>
                </c:pt>
                <c:pt idx="1820">
                  <c:v>25.638742291754635</c:v>
                </c:pt>
                <c:pt idx="1821">
                  <c:v>23.764738651914485</c:v>
                </c:pt>
                <c:pt idx="1822">
                  <c:v>18.964426096195165</c:v>
                </c:pt>
                <c:pt idx="1823">
                  <c:v>23.802250047054891</c:v>
                </c:pt>
                <c:pt idx="1824">
                  <c:v>21.601222345887308</c:v>
                </c:pt>
                <c:pt idx="1825">
                  <c:v>22.341355708606088</c:v>
                </c:pt>
                <c:pt idx="1826">
                  <c:v>23.426859421359126</c:v>
                </c:pt>
                <c:pt idx="1827">
                  <c:v>21.482757669658127</c:v>
                </c:pt>
                <c:pt idx="1828">
                  <c:v>22.842383258332937</c:v>
                </c:pt>
                <c:pt idx="1829">
                  <c:v>23.894844939622839</c:v>
                </c:pt>
                <c:pt idx="1830">
                  <c:v>22.969209665058898</c:v>
                </c:pt>
                <c:pt idx="1831">
                  <c:v>23.995849921610784</c:v>
                </c:pt>
                <c:pt idx="1832">
                  <c:v>24.34829852713635</c:v>
                </c:pt>
                <c:pt idx="1833">
                  <c:v>22.029030732970867</c:v>
                </c:pt>
                <c:pt idx="1834">
                  <c:v>22.97748442043622</c:v>
                </c:pt>
                <c:pt idx="1835">
                  <c:v>23.243805989109628</c:v>
                </c:pt>
                <c:pt idx="1836">
                  <c:v>23.616757453849445</c:v>
                </c:pt>
                <c:pt idx="1837">
                  <c:v>22.345906293912499</c:v>
                </c:pt>
                <c:pt idx="1838">
                  <c:v>23.397432854575289</c:v>
                </c:pt>
                <c:pt idx="1839">
                  <c:v>23.47843949657867</c:v>
                </c:pt>
                <c:pt idx="1840">
                  <c:v>25.972645146447142</c:v>
                </c:pt>
                <c:pt idx="1841">
                  <c:v>21.627906292735428</c:v>
                </c:pt>
                <c:pt idx="1842">
                  <c:v>22.093921702088</c:v>
                </c:pt>
                <c:pt idx="1843">
                  <c:v>23.021116832929312</c:v>
                </c:pt>
                <c:pt idx="1844">
                  <c:v>21.875620554829744</c:v>
                </c:pt>
                <c:pt idx="1845">
                  <c:v>23.38477418063939</c:v>
                </c:pt>
                <c:pt idx="1846">
                  <c:v>20.772492182297405</c:v>
                </c:pt>
                <c:pt idx="1847">
                  <c:v>26.651084763211877</c:v>
                </c:pt>
                <c:pt idx="1848">
                  <c:v>22.85283052326389</c:v>
                </c:pt>
                <c:pt idx="1849">
                  <c:v>24.78868834976717</c:v>
                </c:pt>
                <c:pt idx="1850">
                  <c:v>23.602776138494754</c:v>
                </c:pt>
                <c:pt idx="1851">
                  <c:v>20.777817011411837</c:v>
                </c:pt>
                <c:pt idx="1852">
                  <c:v>23.774999898801823</c:v>
                </c:pt>
                <c:pt idx="1853">
                  <c:v>17.592603099953077</c:v>
                </c:pt>
                <c:pt idx="1854">
                  <c:v>22.635852532718122</c:v>
                </c:pt>
                <c:pt idx="1855">
                  <c:v>22.710258052404384</c:v>
                </c:pt>
                <c:pt idx="1856">
                  <c:v>25.670999985340121</c:v>
                </c:pt>
                <c:pt idx="1857">
                  <c:v>19.980399994773133</c:v>
                </c:pt>
                <c:pt idx="1858">
                  <c:v>23.777770569462689</c:v>
                </c:pt>
                <c:pt idx="1859">
                  <c:v>22.515166593389626</c:v>
                </c:pt>
                <c:pt idx="1860">
                  <c:v>22.452793779282132</c:v>
                </c:pt>
                <c:pt idx="1861">
                  <c:v>22.943048374502251</c:v>
                </c:pt>
                <c:pt idx="1862">
                  <c:v>23.779849922259942</c:v>
                </c:pt>
                <c:pt idx="1863">
                  <c:v>21.127666732349585</c:v>
                </c:pt>
                <c:pt idx="1864">
                  <c:v>20.050460232308787</c:v>
                </c:pt>
                <c:pt idx="1865">
                  <c:v>21.073655806625876</c:v>
                </c:pt>
                <c:pt idx="1866">
                  <c:v>21.212868703278641</c:v>
                </c:pt>
                <c:pt idx="1867">
                  <c:v>24.019147619399249</c:v>
                </c:pt>
                <c:pt idx="1868">
                  <c:v>24.45863942384182</c:v>
                </c:pt>
                <c:pt idx="1869">
                  <c:v>23.525516116162784</c:v>
                </c:pt>
                <c:pt idx="1870">
                  <c:v>23.136206250673215</c:v>
                </c:pt>
                <c:pt idx="1871">
                  <c:v>21.871813573335778</c:v>
                </c:pt>
                <c:pt idx="1872">
                  <c:v>25.342050182875493</c:v>
                </c:pt>
                <c:pt idx="1873">
                  <c:v>22.289212958300865</c:v>
                </c:pt>
                <c:pt idx="1874">
                  <c:v>25.316114836222269</c:v>
                </c:pt>
                <c:pt idx="1875">
                  <c:v>21.205666597669634</c:v>
                </c:pt>
                <c:pt idx="1876">
                  <c:v>26.372898633189848</c:v>
                </c:pt>
                <c:pt idx="1877">
                  <c:v>22.896753808349132</c:v>
                </c:pt>
                <c:pt idx="1878">
                  <c:v>19.272112892480294</c:v>
                </c:pt>
                <c:pt idx="1879">
                  <c:v>21.593603298347851</c:v>
                </c:pt>
                <c:pt idx="1880">
                  <c:v>21.467816596449978</c:v>
                </c:pt>
                <c:pt idx="1881">
                  <c:v>8.6308253598463267</c:v>
                </c:pt>
                <c:pt idx="1882">
                  <c:v>10.371166741629693</c:v>
                </c:pt>
                <c:pt idx="1883">
                  <c:v>6.780048383310854</c:v>
                </c:pt>
                <c:pt idx="1884">
                  <c:v>3.1029344044225518</c:v>
                </c:pt>
                <c:pt idx="1885">
                  <c:v>3.0770483853070476</c:v>
                </c:pt>
                <c:pt idx="1886">
                  <c:v>3.8507143077568737</c:v>
                </c:pt>
                <c:pt idx="1887">
                  <c:v>5.0932968850775202</c:v>
                </c:pt>
                <c:pt idx="1888">
                  <c:v>4.557562464602217</c:v>
                </c:pt>
                <c:pt idx="1889">
                  <c:v>5.6679661050028818</c:v>
                </c:pt>
                <c:pt idx="1890">
                  <c:v>7.3520000420263472</c:v>
                </c:pt>
                <c:pt idx="1891">
                  <c:v>10.879559329129801</c:v>
                </c:pt>
                <c:pt idx="1892">
                  <c:v>9.8433593947678677</c:v>
                </c:pt>
                <c:pt idx="1893">
                  <c:v>10.779843665634079</c:v>
                </c:pt>
                <c:pt idx="1894">
                  <c:v>13.461583430335965</c:v>
                </c:pt>
                <c:pt idx="1895">
                  <c:v>16.158949947154106</c:v>
                </c:pt>
                <c:pt idx="1896">
                  <c:v>16.64507815792803</c:v>
                </c:pt>
                <c:pt idx="1897">
                  <c:v>20.295158643858645</c:v>
                </c:pt>
                <c:pt idx="1898">
                  <c:v>22.69571427941877</c:v>
                </c:pt>
                <c:pt idx="1899">
                  <c:v>23.475199961421971</c:v>
                </c:pt>
                <c:pt idx="1900">
                  <c:v>22.603578169785472</c:v>
                </c:pt>
                <c:pt idx="1901">
                  <c:v>23.291709664477992</c:v>
                </c:pt>
                <c:pt idx="1902">
                  <c:v>21.963606629100212</c:v>
                </c:pt>
                <c:pt idx="1903">
                  <c:v>23.829935470963676</c:v>
                </c:pt>
                <c:pt idx="1904">
                  <c:v>23.003593795067054</c:v>
                </c:pt>
                <c:pt idx="1905">
                  <c:v>22.412984419601713</c:v>
                </c:pt>
                <c:pt idx="1906">
                  <c:v>22.638937322431552</c:v>
                </c:pt>
                <c:pt idx="1907">
                  <c:v>24.520378894927546</c:v>
                </c:pt>
                <c:pt idx="1908">
                  <c:v>20.987370955657788</c:v>
                </c:pt>
                <c:pt idx="1909">
                  <c:v>23.281457642672059</c:v>
                </c:pt>
                <c:pt idx="1910">
                  <c:v>23.675290309370808</c:v>
                </c:pt>
                <c:pt idx="1911">
                  <c:v>24.389390672873848</c:v>
                </c:pt>
                <c:pt idx="1912">
                  <c:v>24.463439267650902</c:v>
                </c:pt>
                <c:pt idx="1913">
                  <c:v>21.197881370163838</c:v>
                </c:pt>
                <c:pt idx="1914">
                  <c:v>21.381000122326725</c:v>
                </c:pt>
                <c:pt idx="1915">
                  <c:v>22.478816593098529</c:v>
                </c:pt>
                <c:pt idx="1916">
                  <c:v>23.420033257082288</c:v>
                </c:pt>
                <c:pt idx="1917">
                  <c:v>22.348432854025226</c:v>
                </c:pt>
                <c:pt idx="1918">
                  <c:v>25.319298527460056</c:v>
                </c:pt>
                <c:pt idx="1919">
                  <c:v>25.849709663326749</c:v>
                </c:pt>
                <c:pt idx="1920">
                  <c:v>18.229197048982225</c:v>
                </c:pt>
                <c:pt idx="1921">
                  <c:v>23.696737538367</c:v>
                </c:pt>
                <c:pt idx="1922">
                  <c:v>23.726442700564291</c:v>
                </c:pt>
                <c:pt idx="1923">
                  <c:v>21.320799930095976</c:v>
                </c:pt>
                <c:pt idx="1924">
                  <c:v>24.341131227373197</c:v>
                </c:pt>
                <c:pt idx="1925">
                  <c:v>23.038151615545008</c:v>
                </c:pt>
                <c:pt idx="1926">
                  <c:v>18.020048377237778</c:v>
                </c:pt>
                <c:pt idx="1927">
                  <c:v>25.832065391910511</c:v>
                </c:pt>
                <c:pt idx="1928">
                  <c:v>20.715536296079875</c:v>
                </c:pt>
                <c:pt idx="1929">
                  <c:v>25.803131232312168</c:v>
                </c:pt>
                <c:pt idx="1930">
                  <c:v>22.180202950897119</c:v>
                </c:pt>
                <c:pt idx="1931">
                  <c:v>21.421453167216061</c:v>
                </c:pt>
                <c:pt idx="1932">
                  <c:v>27.598754188796008</c:v>
                </c:pt>
                <c:pt idx="1933">
                  <c:v>21.670227160806206</c:v>
                </c:pt>
                <c:pt idx="1934">
                  <c:v>22.877650924595102</c:v>
                </c:pt>
                <c:pt idx="1935">
                  <c:v>20.155245967209158</c:v>
                </c:pt>
                <c:pt idx="1936">
                  <c:v>20.707180182331278</c:v>
                </c:pt>
                <c:pt idx="1937">
                  <c:v>22.446762726382552</c:v>
                </c:pt>
                <c:pt idx="1938">
                  <c:v>23.222254100895213</c:v>
                </c:pt>
                <c:pt idx="1939">
                  <c:v>23.089590789982701</c:v>
                </c:pt>
                <c:pt idx="1940">
                  <c:v>19.63295583037533</c:v>
                </c:pt>
                <c:pt idx="1941">
                  <c:v>24.722610185395904</c:v>
                </c:pt>
                <c:pt idx="1942">
                  <c:v>23.434406794927259</c:v>
                </c:pt>
                <c:pt idx="1943">
                  <c:v>24.718966117750657</c:v>
                </c:pt>
                <c:pt idx="1944">
                  <c:v>21.985406293682892</c:v>
                </c:pt>
                <c:pt idx="1945">
                  <c:v>24.104819750415832</c:v>
                </c:pt>
                <c:pt idx="1946">
                  <c:v>22.673969193922414</c:v>
                </c:pt>
                <c:pt idx="1947">
                  <c:v>22.214393514883451</c:v>
                </c:pt>
                <c:pt idx="1948">
                  <c:v>22.108907655806853</c:v>
                </c:pt>
                <c:pt idx="1949">
                  <c:v>24.183966117755094</c:v>
                </c:pt>
                <c:pt idx="1950">
                  <c:v>23.144453170556137</c:v>
                </c:pt>
                <c:pt idx="1951">
                  <c:v>23.534399993581705</c:v>
                </c:pt>
                <c:pt idx="1952">
                  <c:v>24.095370954717779</c:v>
                </c:pt>
                <c:pt idx="1953">
                  <c:v>23.493223899555336</c:v>
                </c:pt>
                <c:pt idx="1954">
                  <c:v>20.954389620349779</c:v>
                </c:pt>
                <c:pt idx="1955">
                  <c:v>22.485900162326384</c:v>
                </c:pt>
                <c:pt idx="1956">
                  <c:v>26.11208476291398</c:v>
                </c:pt>
                <c:pt idx="1957">
                  <c:v>20.045887085508763</c:v>
                </c:pt>
                <c:pt idx="1958">
                  <c:v>22.367428476233087</c:v>
                </c:pt>
                <c:pt idx="1959">
                  <c:v>23.266728828390058</c:v>
                </c:pt>
                <c:pt idx="1960">
                  <c:v>23.485539817208036</c:v>
                </c:pt>
                <c:pt idx="1961">
                  <c:v>24.971095131974597</c:v>
                </c:pt>
                <c:pt idx="1962">
                  <c:v>21.920999987610919</c:v>
                </c:pt>
                <c:pt idx="1963">
                  <c:v>20.181238009523337</c:v>
                </c:pt>
                <c:pt idx="1964">
                  <c:v>12.179836105035491</c:v>
                </c:pt>
                <c:pt idx="1965">
                  <c:v>10.984951606919413</c:v>
                </c:pt>
                <c:pt idx="1966">
                  <c:v>6.4939322073806478</c:v>
                </c:pt>
                <c:pt idx="1967">
                  <c:v>1.6162388072975251</c:v>
                </c:pt>
                <c:pt idx="1968">
                  <c:v>1.0584426262874045</c:v>
                </c:pt>
                <c:pt idx="1969">
                  <c:v>2.5605161277280373</c:v>
                </c:pt>
                <c:pt idx="1970">
                  <c:v>3.1735245677646655</c:v>
                </c:pt>
                <c:pt idx="1971">
                  <c:v>2.8045082062812861</c:v>
                </c:pt>
                <c:pt idx="1972">
                  <c:v>5.091050850315753</c:v>
                </c:pt>
                <c:pt idx="1973">
                  <c:v>7.255278712443002</c:v>
                </c:pt>
                <c:pt idx="1974">
                  <c:v>10.620098286086401</c:v>
                </c:pt>
                <c:pt idx="1975">
                  <c:v>12.444796618304826</c:v>
                </c:pt>
                <c:pt idx="1976">
                  <c:v>13.43960010761719</c:v>
                </c:pt>
                <c:pt idx="1977">
                  <c:v>14.695403217598853</c:v>
                </c:pt>
                <c:pt idx="1978">
                  <c:v>17.318762723200717</c:v>
                </c:pt>
                <c:pt idx="1979">
                  <c:v>17.622062361717632</c:v>
                </c:pt>
                <c:pt idx="1980">
                  <c:v>21.870901710941563</c:v>
                </c:pt>
                <c:pt idx="1981">
                  <c:v>22.497935471132667</c:v>
                </c:pt>
                <c:pt idx="1982">
                  <c:v>23.162559336937669</c:v>
                </c:pt>
                <c:pt idx="1983">
                  <c:v>23.457171921500326</c:v>
                </c:pt>
                <c:pt idx="1984">
                  <c:v>22.629769193740593</c:v>
                </c:pt>
                <c:pt idx="1985">
                  <c:v>25.623061496150836</c:v>
                </c:pt>
                <c:pt idx="1986">
                  <c:v>19.489461506048091</c:v>
                </c:pt>
                <c:pt idx="1987">
                  <c:v>25.238770574596607</c:v>
                </c:pt>
                <c:pt idx="1988">
                  <c:v>22.992560706447932</c:v>
                </c:pt>
                <c:pt idx="1989">
                  <c:v>22.497089570212097</c:v>
                </c:pt>
                <c:pt idx="1990">
                  <c:v>25.378190367909735</c:v>
                </c:pt>
                <c:pt idx="1991">
                  <c:v>20.811136256175583</c:v>
                </c:pt>
                <c:pt idx="1992">
                  <c:v>23.154016833914536</c:v>
                </c:pt>
                <c:pt idx="1993">
                  <c:v>23.812793549496146</c:v>
                </c:pt>
                <c:pt idx="1994">
                  <c:v>21.497296917718238</c:v>
                </c:pt>
                <c:pt idx="1995">
                  <c:v>24.843693534531962</c:v>
                </c:pt>
                <c:pt idx="1996">
                  <c:v>24.122950898464534</c:v>
                </c:pt>
                <c:pt idx="1997">
                  <c:v>20.628645149742447</c:v>
                </c:pt>
                <c:pt idx="1998">
                  <c:v>24.055835896435141</c:v>
                </c:pt>
                <c:pt idx="1999">
                  <c:v>22.755390669553417</c:v>
                </c:pt>
                <c:pt idx="2000">
                  <c:v>23.7675168383421</c:v>
                </c:pt>
                <c:pt idx="2001">
                  <c:v>22.057539588424923</c:v>
                </c:pt>
                <c:pt idx="2002">
                  <c:v>26.620466580181752</c:v>
                </c:pt>
                <c:pt idx="2003">
                  <c:v>18.793546912236032</c:v>
                </c:pt>
                <c:pt idx="2004">
                  <c:v>24.986666809778516</c:v>
                </c:pt>
                <c:pt idx="2005">
                  <c:v>21.379787767970477</c:v>
                </c:pt>
                <c:pt idx="2006">
                  <c:v>23.708742527717835</c:v>
                </c:pt>
                <c:pt idx="2007">
                  <c:v>23.90419037478198</c:v>
                </c:pt>
                <c:pt idx="2008">
                  <c:v>22.406378885553071</c:v>
                </c:pt>
                <c:pt idx="2009">
                  <c:v>23.512545332919828</c:v>
                </c:pt>
                <c:pt idx="2010">
                  <c:v>22.602571557846129</c:v>
                </c:pt>
                <c:pt idx="2011">
                  <c:v>23.888615345177104</c:v>
                </c:pt>
                <c:pt idx="2012">
                  <c:v>22.43120276416078</c:v>
                </c:pt>
                <c:pt idx="2013">
                  <c:v>23.335370955087448</c:v>
                </c:pt>
                <c:pt idx="2014">
                  <c:v>23.771812547075765</c:v>
                </c:pt>
                <c:pt idx="2015">
                  <c:v>24.914507482397131</c:v>
                </c:pt>
                <c:pt idx="2016">
                  <c:v>21.12340990540703</c:v>
                </c:pt>
                <c:pt idx="2017">
                  <c:v>20.748566598792547</c:v>
                </c:pt>
                <c:pt idx="2018">
                  <c:v>21.369466597090497</c:v>
                </c:pt>
                <c:pt idx="2019">
                  <c:v>24.643783511121971</c:v>
                </c:pt>
                <c:pt idx="2020">
                  <c:v>22.10558326133977</c:v>
                </c:pt>
                <c:pt idx="2021">
                  <c:v>25.920099915694994</c:v>
                </c:pt>
                <c:pt idx="2022">
                  <c:v>24.37404692327657</c:v>
                </c:pt>
                <c:pt idx="2023">
                  <c:v>20.319033479656216</c:v>
                </c:pt>
                <c:pt idx="2024">
                  <c:v>23.830433255745199</c:v>
                </c:pt>
                <c:pt idx="2025">
                  <c:v>21.064306440077292</c:v>
                </c:pt>
                <c:pt idx="2026">
                  <c:v>24.266183254339921</c:v>
                </c:pt>
                <c:pt idx="2027">
                  <c:v>20.698382297998268</c:v>
                </c:pt>
                <c:pt idx="2028">
                  <c:v>22.632412827722145</c:v>
                </c:pt>
                <c:pt idx="2029">
                  <c:v>24.329390673162383</c:v>
                </c:pt>
                <c:pt idx="2030">
                  <c:v>23.275393819422359</c:v>
                </c:pt>
                <c:pt idx="2031">
                  <c:v>24.702079506470646</c:v>
                </c:pt>
                <c:pt idx="2032">
                  <c:v>22.379867587736285</c:v>
                </c:pt>
                <c:pt idx="2033">
                  <c:v>21.604466595990374</c:v>
                </c:pt>
                <c:pt idx="2034">
                  <c:v>20.547457640385236</c:v>
                </c:pt>
                <c:pt idx="2035">
                  <c:v>21.089253748631837</c:v>
                </c:pt>
                <c:pt idx="2036">
                  <c:v>25.6557832497944</c:v>
                </c:pt>
                <c:pt idx="2037">
                  <c:v>24.063109422580808</c:v>
                </c:pt>
                <c:pt idx="2038">
                  <c:v>24.353640673132094</c:v>
                </c:pt>
                <c:pt idx="2039">
                  <c:v>24.093169191283405</c:v>
                </c:pt>
                <c:pt idx="2040">
                  <c:v>23.292045555926904</c:v>
                </c:pt>
                <c:pt idx="2041">
                  <c:v>22.580044057719327</c:v>
                </c:pt>
                <c:pt idx="2042">
                  <c:v>23.46370582071226</c:v>
                </c:pt>
                <c:pt idx="2043">
                  <c:v>22.517916829094418</c:v>
                </c:pt>
                <c:pt idx="2044">
                  <c:v>27.871796627784633</c:v>
                </c:pt>
                <c:pt idx="2045">
                  <c:v>21.3429677304227</c:v>
                </c:pt>
                <c:pt idx="2046">
                  <c:v>23.422274180480965</c:v>
                </c:pt>
                <c:pt idx="2047">
                  <c:v>23.767738422229897</c:v>
                </c:pt>
                <c:pt idx="2048">
                  <c:v>20.996672200109742</c:v>
                </c:pt>
                <c:pt idx="2049">
                  <c:v>11.607885163794805</c:v>
                </c:pt>
                <c:pt idx="2050">
                  <c:v>7.2802203441832667</c:v>
                </c:pt>
                <c:pt idx="2051">
                  <c:v>1.1771111175650935</c:v>
                </c:pt>
                <c:pt idx="2052">
                  <c:v>1.0320645158762287</c:v>
                </c:pt>
                <c:pt idx="2053">
                  <c:v>1.9161311336405271</c:v>
                </c:pt>
                <c:pt idx="2054">
                  <c:v>2.7942786976475684</c:v>
                </c:pt>
                <c:pt idx="2055">
                  <c:v>2.6697096763178538</c:v>
                </c:pt>
                <c:pt idx="2056">
                  <c:v>3.7990327987066919</c:v>
                </c:pt>
                <c:pt idx="2057">
                  <c:v>3.5173387077745786</c:v>
                </c:pt>
                <c:pt idx="2058">
                  <c:v>5.8652372924270075</c:v>
                </c:pt>
                <c:pt idx="2059">
                  <c:v>7.3379545071592567</c:v>
                </c:pt>
                <c:pt idx="2060">
                  <c:v>9.1732580594914026</c:v>
                </c:pt>
                <c:pt idx="2061">
                  <c:v>8.3819242789293948</c:v>
                </c:pt>
                <c:pt idx="2062">
                  <c:v>9.4448688835865386</c:v>
                </c:pt>
                <c:pt idx="2063">
                  <c:v>8.8590322529845942</c:v>
                </c:pt>
                <c:pt idx="2064">
                  <c:v>10.978666610193992</c:v>
                </c:pt>
                <c:pt idx="2065">
                  <c:v>12.740682612352785</c:v>
                </c:pt>
                <c:pt idx="2066">
                  <c:v>15.350254247152517</c:v>
                </c:pt>
                <c:pt idx="2067">
                  <c:v>17.877999990135212</c:v>
                </c:pt>
                <c:pt idx="2068">
                  <c:v>21.896730065637833</c:v>
                </c:pt>
                <c:pt idx="2069">
                  <c:v>25.7758281757453</c:v>
                </c:pt>
                <c:pt idx="2070">
                  <c:v>22.724969579882824</c:v>
                </c:pt>
                <c:pt idx="2071">
                  <c:v>25.804500050737118</c:v>
                </c:pt>
                <c:pt idx="2072">
                  <c:v>21.557892272592269</c:v>
                </c:pt>
                <c:pt idx="2073">
                  <c:v>23.874476883459415</c:v>
                </c:pt>
                <c:pt idx="2074">
                  <c:v>21.69658837883539</c:v>
                </c:pt>
                <c:pt idx="2075">
                  <c:v>21.941757462134117</c:v>
                </c:pt>
                <c:pt idx="2076">
                  <c:v>22.949015670411253</c:v>
                </c:pt>
                <c:pt idx="2077">
                  <c:v>23.75665629728654</c:v>
                </c:pt>
                <c:pt idx="2078">
                  <c:v>26.296333247477325</c:v>
                </c:pt>
                <c:pt idx="2079">
                  <c:v>20.675417927116857</c:v>
                </c:pt>
                <c:pt idx="2080">
                  <c:v>23.698500047077399</c:v>
                </c:pt>
                <c:pt idx="2081">
                  <c:v>22.585048374438877</c:v>
                </c:pt>
                <c:pt idx="2082">
                  <c:v>23.005661277449359</c:v>
                </c:pt>
                <c:pt idx="2083">
                  <c:v>21.282984580255231</c:v>
                </c:pt>
                <c:pt idx="2084">
                  <c:v>24.332688604166744</c:v>
                </c:pt>
                <c:pt idx="2085">
                  <c:v>22.897000018412037</c:v>
                </c:pt>
                <c:pt idx="2086">
                  <c:v>24.198183254678689</c:v>
                </c:pt>
                <c:pt idx="2087">
                  <c:v>23.044403003416605</c:v>
                </c:pt>
                <c:pt idx="2088">
                  <c:v>23.311119421624113</c:v>
                </c:pt>
                <c:pt idx="2089">
                  <c:v>20.908935472632454</c:v>
                </c:pt>
                <c:pt idx="2090">
                  <c:v>24.118437547594311</c:v>
                </c:pt>
                <c:pt idx="2091">
                  <c:v>23.194403213141744</c:v>
                </c:pt>
                <c:pt idx="2092">
                  <c:v>22.710112890536909</c:v>
                </c:pt>
                <c:pt idx="2093">
                  <c:v>20.209741923831398</c:v>
                </c:pt>
                <c:pt idx="2094">
                  <c:v>23.808949922794202</c:v>
                </c:pt>
                <c:pt idx="2095">
                  <c:v>24.411816842832359</c:v>
                </c:pt>
                <c:pt idx="2096">
                  <c:v>23.223101709709979</c:v>
                </c:pt>
                <c:pt idx="2097">
                  <c:v>23.055430731185844</c:v>
                </c:pt>
                <c:pt idx="2098">
                  <c:v>23.621968153741928</c:v>
                </c:pt>
                <c:pt idx="2099">
                  <c:v>21.711271200385884</c:v>
                </c:pt>
                <c:pt idx="2100">
                  <c:v>25.709593236600774</c:v>
                </c:pt>
                <c:pt idx="2101">
                  <c:v>22.265073471061669</c:v>
                </c:pt>
                <c:pt idx="2102">
                  <c:v>21.976359418313727</c:v>
                </c:pt>
                <c:pt idx="2103">
                  <c:v>21.708813573155087</c:v>
                </c:pt>
                <c:pt idx="2104">
                  <c:v>22.268968159484945</c:v>
                </c:pt>
                <c:pt idx="2105">
                  <c:v>22.285147613542652</c:v>
                </c:pt>
                <c:pt idx="2106">
                  <c:v>23.06290171494873</c:v>
                </c:pt>
                <c:pt idx="2107">
                  <c:v>24.879177405399197</c:v>
                </c:pt>
                <c:pt idx="2108">
                  <c:v>23.021360730562115</c:v>
                </c:pt>
                <c:pt idx="2109">
                  <c:v>29.291666571551708</c:v>
                </c:pt>
                <c:pt idx="2110">
                  <c:v>19.909671914227552</c:v>
                </c:pt>
                <c:pt idx="2111">
                  <c:v>23.687061499678492</c:v>
                </c:pt>
                <c:pt idx="2112">
                  <c:v>22.667984419360241</c:v>
                </c:pt>
                <c:pt idx="2113">
                  <c:v>21.6911332627378</c:v>
                </c:pt>
                <c:pt idx="2114">
                  <c:v>23.711967291094322</c:v>
                </c:pt>
                <c:pt idx="2115">
                  <c:v>21.640966595676925</c:v>
                </c:pt>
                <c:pt idx="2116">
                  <c:v>24.413370954147442</c:v>
                </c:pt>
                <c:pt idx="2117">
                  <c:v>21.477476099429371</c:v>
                </c:pt>
                <c:pt idx="2118">
                  <c:v>26.649610186718007</c:v>
                </c:pt>
                <c:pt idx="2119">
                  <c:v>21.777466823992633</c:v>
                </c:pt>
                <c:pt idx="2120">
                  <c:v>23.86613325499982</c:v>
                </c:pt>
                <c:pt idx="2121">
                  <c:v>21.543245972457726</c:v>
                </c:pt>
                <c:pt idx="2122">
                  <c:v>25.75688061738223</c:v>
                </c:pt>
                <c:pt idx="2123">
                  <c:v>23.534932218734397</c:v>
                </c:pt>
                <c:pt idx="2124">
                  <c:v>28.250311276968908</c:v>
                </c:pt>
                <c:pt idx="2125">
                  <c:v>16.102065626047544</c:v>
                </c:pt>
                <c:pt idx="2126">
                  <c:v>25.038343799481876</c:v>
                </c:pt>
                <c:pt idx="2127">
                  <c:v>22.694216593012179</c:v>
                </c:pt>
                <c:pt idx="2128">
                  <c:v>23.708714184757788</c:v>
                </c:pt>
                <c:pt idx="2129">
                  <c:v>7.765338987643128</c:v>
                </c:pt>
                <c:pt idx="2130">
                  <c:v>0.83203077599934205</c:v>
                </c:pt>
                <c:pt idx="2131">
                  <c:v>1.4041639246636128</c:v>
                </c:pt>
                <c:pt idx="2132">
                  <c:v>3.6976612880534812</c:v>
                </c:pt>
                <c:pt idx="2133">
                  <c:v>5.2814032228481045</c:v>
                </c:pt>
                <c:pt idx="2134">
                  <c:v>4.9177059148114264</c:v>
                </c:pt>
                <c:pt idx="2135">
                  <c:v>5.4931186481711309</c:v>
                </c:pt>
                <c:pt idx="2136">
                  <c:v>6.1904843261579696</c:v>
                </c:pt>
                <c:pt idx="2137">
                  <c:v>6.8015625136185465</c:v>
                </c:pt>
                <c:pt idx="2138">
                  <c:v>9.0639499702545461</c:v>
                </c:pt>
                <c:pt idx="2139">
                  <c:v>9.3338667343537658</c:v>
                </c:pt>
                <c:pt idx="2140">
                  <c:v>10.370830752110137</c:v>
                </c:pt>
                <c:pt idx="2141">
                  <c:v>10.198850754225385</c:v>
                </c:pt>
                <c:pt idx="2142">
                  <c:v>12.295666614525491</c:v>
                </c:pt>
                <c:pt idx="2143">
                  <c:v>14.498857225825393</c:v>
                </c:pt>
                <c:pt idx="2144">
                  <c:v>16.515476119979585</c:v>
                </c:pt>
                <c:pt idx="2145">
                  <c:v>16.888355943170865</c:v>
                </c:pt>
                <c:pt idx="2146">
                  <c:v>18.079483274253228</c:v>
                </c:pt>
                <c:pt idx="2147">
                  <c:v>23.572889024004255</c:v>
                </c:pt>
                <c:pt idx="2148">
                  <c:v>22.160158635942405</c:v>
                </c:pt>
                <c:pt idx="2149">
                  <c:v>22.691446116086883</c:v>
                </c:pt>
                <c:pt idx="2150">
                  <c:v>24.606058985901324</c:v>
                </c:pt>
                <c:pt idx="2151">
                  <c:v>21.013281291919746</c:v>
                </c:pt>
                <c:pt idx="2152">
                  <c:v>20.093333267928298</c:v>
                </c:pt>
                <c:pt idx="2153">
                  <c:v>23.330835901018993</c:v>
                </c:pt>
                <c:pt idx="2154">
                  <c:v>23.115046339291609</c:v>
                </c:pt>
                <c:pt idx="2155">
                  <c:v>25.082983429886159</c:v>
                </c:pt>
                <c:pt idx="2156">
                  <c:v>21.381338633438432</c:v>
                </c:pt>
                <c:pt idx="2157">
                  <c:v>23.82859676099223</c:v>
                </c:pt>
                <c:pt idx="2158">
                  <c:v>23.406629018866969</c:v>
                </c:pt>
                <c:pt idx="2159">
                  <c:v>21.954803124472729</c:v>
                </c:pt>
                <c:pt idx="2160">
                  <c:v>24.468698552586925</c:v>
                </c:pt>
                <c:pt idx="2161">
                  <c:v>24.312872912471228</c:v>
                </c:pt>
                <c:pt idx="2162">
                  <c:v>21.803046117869084</c:v>
                </c:pt>
                <c:pt idx="2163">
                  <c:v>23.886890672073719</c:v>
                </c:pt>
                <c:pt idx="2164">
                  <c:v>22.715863735385259</c:v>
                </c:pt>
                <c:pt idx="2165">
                  <c:v>24.446920530801343</c:v>
                </c:pt>
                <c:pt idx="2166">
                  <c:v>21.854352883684076</c:v>
                </c:pt>
                <c:pt idx="2167">
                  <c:v>24.805114835253541</c:v>
                </c:pt>
                <c:pt idx="2168">
                  <c:v>21.860500095088959</c:v>
                </c:pt>
                <c:pt idx="2169">
                  <c:v>23.126156068818801</c:v>
                </c:pt>
                <c:pt idx="2170">
                  <c:v>24.767296924016943</c:v>
                </c:pt>
                <c:pt idx="2171">
                  <c:v>21.948737776228711</c:v>
                </c:pt>
                <c:pt idx="2172">
                  <c:v>24.741573851774245</c:v>
                </c:pt>
                <c:pt idx="2173">
                  <c:v>20.821849931975969</c:v>
                </c:pt>
                <c:pt idx="2174">
                  <c:v>24.965816584974629</c:v>
                </c:pt>
                <c:pt idx="2175">
                  <c:v>22.226854826767944</c:v>
                </c:pt>
                <c:pt idx="2176">
                  <c:v>23.513969192155365</c:v>
                </c:pt>
                <c:pt idx="2177">
                  <c:v>23.215415570742891</c:v>
                </c:pt>
                <c:pt idx="2178">
                  <c:v>24.025237992560374</c:v>
                </c:pt>
                <c:pt idx="2179">
                  <c:v>24.167555453105777</c:v>
                </c:pt>
                <c:pt idx="2180">
                  <c:v>21.518078167529975</c:v>
                </c:pt>
                <c:pt idx="2181">
                  <c:v>21.9308474716861</c:v>
                </c:pt>
                <c:pt idx="2182">
                  <c:v>22.471738424413626</c:v>
                </c:pt>
                <c:pt idx="2183">
                  <c:v>23.237523263408271</c:v>
                </c:pt>
                <c:pt idx="2184">
                  <c:v>22.675163775108476</c:v>
                </c:pt>
                <c:pt idx="2185">
                  <c:v>20.678754165954032</c:v>
                </c:pt>
                <c:pt idx="2186">
                  <c:v>26.572838694688418</c:v>
                </c:pt>
                <c:pt idx="2187">
                  <c:v>23.444836142045546</c:v>
                </c:pt>
                <c:pt idx="2188">
                  <c:v>22.166099927723458</c:v>
                </c:pt>
                <c:pt idx="2189">
                  <c:v>23.729158629280121</c:v>
                </c:pt>
                <c:pt idx="2190">
                  <c:v>22.954650925013368</c:v>
                </c:pt>
                <c:pt idx="2191">
                  <c:v>24.104403212508029</c:v>
                </c:pt>
                <c:pt idx="2192">
                  <c:v>20.799639412005813</c:v>
                </c:pt>
                <c:pt idx="2193">
                  <c:v>24.996650687289698</c:v>
                </c:pt>
                <c:pt idx="2194">
                  <c:v>23.276609421151218</c:v>
                </c:pt>
                <c:pt idx="2195">
                  <c:v>23.670727150307002</c:v>
                </c:pt>
                <c:pt idx="2196">
                  <c:v>22.63510016354499</c:v>
                </c:pt>
                <c:pt idx="2197">
                  <c:v>23.135777679205322</c:v>
                </c:pt>
                <c:pt idx="2198">
                  <c:v>22.849793553601032</c:v>
                </c:pt>
                <c:pt idx="2199">
                  <c:v>22.051015247588388</c:v>
                </c:pt>
                <c:pt idx="2200">
                  <c:v>26.078636477167823</c:v>
                </c:pt>
                <c:pt idx="2201">
                  <c:v>22.144626675696856</c:v>
                </c:pt>
                <c:pt idx="2202">
                  <c:v>23.600712224553316</c:v>
                </c:pt>
                <c:pt idx="2203">
                  <c:v>22.26722052906559</c:v>
                </c:pt>
                <c:pt idx="2204">
                  <c:v>23.186953808291587</c:v>
                </c:pt>
                <c:pt idx="2205">
                  <c:v>23.699460452752859</c:v>
                </c:pt>
                <c:pt idx="2206">
                  <c:v>20.40007688931329</c:v>
                </c:pt>
                <c:pt idx="2207">
                  <c:v>11.227242473340237</c:v>
                </c:pt>
                <c:pt idx="2208">
                  <c:v>6.7951999776651091</c:v>
                </c:pt>
                <c:pt idx="2209">
                  <c:v>5.8869836259508128</c:v>
                </c:pt>
                <c:pt idx="2210">
                  <c:v>9.7736884556874593</c:v>
                </c:pt>
                <c:pt idx="2211">
                  <c:v>8.7468030686954084</c:v>
                </c:pt>
                <c:pt idx="2212">
                  <c:v>10.173406786035249</c:v>
                </c:pt>
                <c:pt idx="2213">
                  <c:v>10.000951607257393</c:v>
                </c:pt>
                <c:pt idx="2214">
                  <c:v>10.556317415634448</c:v>
                </c:pt>
                <c:pt idx="2215">
                  <c:v>11.152432844983403</c:v>
                </c:pt>
                <c:pt idx="2216">
                  <c:v>10.803173946584955</c:v>
                </c:pt>
                <c:pt idx="2217">
                  <c:v>10.52962115740541</c:v>
                </c:pt>
                <c:pt idx="2218">
                  <c:v>13.247550095632102</c:v>
                </c:pt>
                <c:pt idx="2219">
                  <c:v>15.110338436903707</c:v>
                </c:pt>
                <c:pt idx="2220">
                  <c:v>20.601661278949145</c:v>
                </c:pt>
                <c:pt idx="2221">
                  <c:v>20.162522404066802</c:v>
                </c:pt>
                <c:pt idx="2222">
                  <c:v>23.415967048547632</c:v>
                </c:pt>
                <c:pt idx="2223">
                  <c:v>23.508466836468134</c:v>
                </c:pt>
                <c:pt idx="2224">
                  <c:v>22.87630148945928</c:v>
                </c:pt>
                <c:pt idx="2225">
                  <c:v>24.340457643149758</c:v>
                </c:pt>
                <c:pt idx="2226">
                  <c:v>22.862953170266369</c:v>
                </c:pt>
                <c:pt idx="2227">
                  <c:v>24.26117740591673</c:v>
                </c:pt>
                <c:pt idx="2228">
                  <c:v>21.586209665418</c:v>
                </c:pt>
                <c:pt idx="2229">
                  <c:v>24.477116586635031</c:v>
                </c:pt>
                <c:pt idx="2230">
                  <c:v>22.22497016724671</c:v>
                </c:pt>
                <c:pt idx="2231">
                  <c:v>24.505428711592561</c:v>
                </c:pt>
                <c:pt idx="2232">
                  <c:v>23.767449922740944</c:v>
                </c:pt>
                <c:pt idx="2233">
                  <c:v>25.241698305097611</c:v>
                </c:pt>
                <c:pt idx="2234">
                  <c:v>21.693044793785464</c:v>
                </c:pt>
                <c:pt idx="2235">
                  <c:v>22.892754173186862</c:v>
                </c:pt>
                <c:pt idx="2236">
                  <c:v>22.904901713974851</c:v>
                </c:pt>
                <c:pt idx="2237">
                  <c:v>24.495783253721232</c:v>
                </c:pt>
                <c:pt idx="2238">
                  <c:v>23.497888788554544</c:v>
                </c:pt>
                <c:pt idx="2239">
                  <c:v>23.68982817188709</c:v>
                </c:pt>
                <c:pt idx="2240">
                  <c:v>23.772984422423647</c:v>
                </c:pt>
                <c:pt idx="2241">
                  <c:v>24.83257586536396</c:v>
                </c:pt>
                <c:pt idx="2242">
                  <c:v>19.992212974335118</c:v>
                </c:pt>
                <c:pt idx="2243">
                  <c:v>22.385883494584387</c:v>
                </c:pt>
                <c:pt idx="2244">
                  <c:v>22.246409679754414</c:v>
                </c:pt>
                <c:pt idx="2245">
                  <c:v>23.354016116342336</c:v>
                </c:pt>
                <c:pt idx="2246">
                  <c:v>22.843700164674015</c:v>
                </c:pt>
                <c:pt idx="2247">
                  <c:v>24.357790309159569</c:v>
                </c:pt>
                <c:pt idx="2248">
                  <c:v>22.364098203101694</c:v>
                </c:pt>
                <c:pt idx="2249">
                  <c:v>24.38458350919614</c:v>
                </c:pt>
                <c:pt idx="2250">
                  <c:v>22.304290309930586</c:v>
                </c:pt>
                <c:pt idx="2251">
                  <c:v>26.097389847891968</c:v>
                </c:pt>
                <c:pt idx="2252">
                  <c:v>21.513575646165755</c:v>
                </c:pt>
                <c:pt idx="2253">
                  <c:v>22.537419342612491</c:v>
                </c:pt>
                <c:pt idx="2254">
                  <c:v>22.461000104936371</c:v>
                </c:pt>
                <c:pt idx="2255">
                  <c:v>22.094967285616455</c:v>
                </c:pt>
                <c:pt idx="2256">
                  <c:v>24.525169246239518</c:v>
                </c:pt>
                <c:pt idx="2257">
                  <c:v>23.723500046893228</c:v>
                </c:pt>
                <c:pt idx="2258">
                  <c:v>23.585796921353399</c:v>
                </c:pt>
                <c:pt idx="2259">
                  <c:v>24.250952519887239</c:v>
                </c:pt>
                <c:pt idx="2260">
                  <c:v>22.759380855680266</c:v>
                </c:pt>
                <c:pt idx="2261">
                  <c:v>24.590655818018739</c:v>
                </c:pt>
                <c:pt idx="2262">
                  <c:v>23.362885081397092</c:v>
                </c:pt>
                <c:pt idx="2263">
                  <c:v>21.708541054135047</c:v>
                </c:pt>
                <c:pt idx="2264">
                  <c:v>21.1283283754161</c:v>
                </c:pt>
                <c:pt idx="2265">
                  <c:v>23.039999924899021</c:v>
                </c:pt>
                <c:pt idx="2266">
                  <c:v>24.501555695633542</c:v>
                </c:pt>
                <c:pt idx="2267">
                  <c:v>26.703428457739268</c:v>
                </c:pt>
                <c:pt idx="2268">
                  <c:v>22.377333238434474</c:v>
                </c:pt>
                <c:pt idx="2269">
                  <c:v>21.451967282791859</c:v>
                </c:pt>
                <c:pt idx="2270">
                  <c:v>22.495213188316736</c:v>
                </c:pt>
                <c:pt idx="2271">
                  <c:v>22.637249926236194</c:v>
                </c:pt>
                <c:pt idx="2272">
                  <c:v>21.00401646212401</c:v>
                </c:pt>
                <c:pt idx="2273">
                  <c:v>21.551333222158025</c:v>
                </c:pt>
                <c:pt idx="2274">
                  <c:v>23.767885323456426</c:v>
                </c:pt>
                <c:pt idx="2275">
                  <c:v>24.722774179752193</c:v>
                </c:pt>
                <c:pt idx="2276">
                  <c:v>22.256363733248904</c:v>
                </c:pt>
                <c:pt idx="2277">
                  <c:v>24.820745779104861</c:v>
                </c:pt>
                <c:pt idx="2278">
                  <c:v>23.813426062026888</c:v>
                </c:pt>
                <c:pt idx="2279">
                  <c:v>23.191303131469592</c:v>
                </c:pt>
                <c:pt idx="2280">
                  <c:v>22.709969193306264</c:v>
                </c:pt>
                <c:pt idx="2281">
                  <c:v>22.516809427565175</c:v>
                </c:pt>
                <c:pt idx="2282">
                  <c:v>26.430083524163948</c:v>
                </c:pt>
                <c:pt idx="2283">
                  <c:v>25.635599957782851</c:v>
                </c:pt>
                <c:pt idx="2284">
                  <c:v>21.050169196039327</c:v>
                </c:pt>
                <c:pt idx="2285">
                  <c:v>23.807369191664701</c:v>
                </c:pt>
                <c:pt idx="2286">
                  <c:v>23.449875046624744</c:v>
                </c:pt>
                <c:pt idx="2287">
                  <c:v>13.883469757072872</c:v>
                </c:pt>
                <c:pt idx="2288">
                  <c:v>6.5829677386609626</c:v>
                </c:pt>
                <c:pt idx="2289">
                  <c:v>0.93215151009430364</c:v>
                </c:pt>
                <c:pt idx="2290">
                  <c:v>1.2543114794599159</c:v>
                </c:pt>
                <c:pt idx="2291">
                  <c:v>2.9274426325562266</c:v>
                </c:pt>
                <c:pt idx="2292">
                  <c:v>2.7999677406043468</c:v>
                </c:pt>
                <c:pt idx="2293">
                  <c:v>3.398508172577535</c:v>
                </c:pt>
                <c:pt idx="2294">
                  <c:v>5.1930847492108105</c:v>
                </c:pt>
                <c:pt idx="2295">
                  <c:v>6.3356885451297202</c:v>
                </c:pt>
                <c:pt idx="2296">
                  <c:v>6.2426065777692141</c:v>
                </c:pt>
                <c:pt idx="2297">
                  <c:v>6.8935076809125073</c:v>
                </c:pt>
                <c:pt idx="2298">
                  <c:v>7.6062499755964375</c:v>
                </c:pt>
                <c:pt idx="2299">
                  <c:v>8.0817258021236302</c:v>
                </c:pt>
                <c:pt idx="2300">
                  <c:v>9.2430806394956964</c:v>
                </c:pt>
                <c:pt idx="2301">
                  <c:v>9.5351167359974038</c:v>
                </c:pt>
                <c:pt idx="2302">
                  <c:v>12.324266626246597</c:v>
                </c:pt>
                <c:pt idx="2303">
                  <c:v>14.015966620724408</c:v>
                </c:pt>
                <c:pt idx="2304">
                  <c:v>14.185920716543277</c:v>
                </c:pt>
                <c:pt idx="2305">
                  <c:v>17.641096763896744</c:v>
                </c:pt>
                <c:pt idx="2306">
                  <c:v>18.939737572008834</c:v>
                </c:pt>
                <c:pt idx="2307">
                  <c:v>22.962050862333218</c:v>
                </c:pt>
                <c:pt idx="2308">
                  <c:v>24.565350177300044</c:v>
                </c:pt>
                <c:pt idx="2309">
                  <c:v>22.565999926413003</c:v>
                </c:pt>
                <c:pt idx="2310">
                  <c:v>23.029864421792684</c:v>
                </c:pt>
                <c:pt idx="2311">
                  <c:v>21.80452371627187</c:v>
                </c:pt>
                <c:pt idx="2312">
                  <c:v>20.626762023186995</c:v>
                </c:pt>
                <c:pt idx="2313">
                  <c:v>21.504838697635179</c:v>
                </c:pt>
                <c:pt idx="2314">
                  <c:v>20.906090800940291</c:v>
                </c:pt>
                <c:pt idx="2315">
                  <c:v>24.400885325976148</c:v>
                </c:pt>
                <c:pt idx="2316">
                  <c:v>18.954819733497438</c:v>
                </c:pt>
                <c:pt idx="2317">
                  <c:v>22.543426071231092</c:v>
                </c:pt>
                <c:pt idx="2318">
                  <c:v>20.865948373633938</c:v>
                </c:pt>
                <c:pt idx="2319">
                  <c:v>24.716116586275746</c:v>
                </c:pt>
                <c:pt idx="2320">
                  <c:v>22.294451600466108</c:v>
                </c:pt>
                <c:pt idx="2321">
                  <c:v>21.55664907626409</c:v>
                </c:pt>
                <c:pt idx="2322">
                  <c:v>24.990301730417478</c:v>
                </c:pt>
                <c:pt idx="2323">
                  <c:v>20.965046119000238</c:v>
                </c:pt>
                <c:pt idx="2324">
                  <c:v>22.899015775646415</c:v>
                </c:pt>
                <c:pt idx="2325">
                  <c:v>21.776966823546907</c:v>
                </c:pt>
                <c:pt idx="2326">
                  <c:v>18.984693538355359</c:v>
                </c:pt>
                <c:pt idx="2327">
                  <c:v>23.984046113916293</c:v>
                </c:pt>
                <c:pt idx="2328">
                  <c:v>20.876000041313251</c:v>
                </c:pt>
                <c:pt idx="2329">
                  <c:v>19.10826660430391</c:v>
                </c:pt>
                <c:pt idx="2330">
                  <c:v>20.740281290994382</c:v>
                </c:pt>
                <c:pt idx="2331">
                  <c:v>23.470258052034719</c:v>
                </c:pt>
                <c:pt idx="2332">
                  <c:v>24.041793547933271</c:v>
                </c:pt>
                <c:pt idx="2333">
                  <c:v>22.07528129400049</c:v>
                </c:pt>
                <c:pt idx="2334">
                  <c:v>21.892933261857006</c:v>
                </c:pt>
                <c:pt idx="2335">
                  <c:v>21.236050861317</c:v>
                </c:pt>
                <c:pt idx="2336">
                  <c:v>20.339704984495491</c:v>
                </c:pt>
                <c:pt idx="2337">
                  <c:v>19.540757660822599</c:v>
                </c:pt>
                <c:pt idx="2338">
                  <c:v>20.449661030064085</c:v>
                </c:pt>
                <c:pt idx="2339">
                  <c:v>19.969177408198096</c:v>
                </c:pt>
                <c:pt idx="2340">
                  <c:v>19.896238010712437</c:v>
                </c:pt>
                <c:pt idx="2341">
                  <c:v>25.152999918201793</c:v>
                </c:pt>
                <c:pt idx="2342">
                  <c:v>22.158241922796332</c:v>
                </c:pt>
                <c:pt idx="2343">
                  <c:v>24.738770573093703</c:v>
                </c:pt>
                <c:pt idx="2344">
                  <c:v>22.073838176507909</c:v>
                </c:pt>
                <c:pt idx="2345">
                  <c:v>22.084883492830738</c:v>
                </c:pt>
                <c:pt idx="2346">
                  <c:v>21.964799928389908</c:v>
                </c:pt>
                <c:pt idx="2347">
                  <c:v>19.86772579549077</c:v>
                </c:pt>
                <c:pt idx="2348">
                  <c:v>22.148444350262093</c:v>
                </c:pt>
                <c:pt idx="2349">
                  <c:v>23.015666832518338</c:v>
                </c:pt>
                <c:pt idx="2350">
                  <c:v>23.083571330321647</c:v>
                </c:pt>
                <c:pt idx="2351">
                  <c:v>22.353850764259036</c:v>
                </c:pt>
                <c:pt idx="2352">
                  <c:v>22.297442695955102</c:v>
                </c:pt>
                <c:pt idx="2353">
                  <c:v>22.308116594256454</c:v>
                </c:pt>
                <c:pt idx="2354">
                  <c:v>21.670575852131108</c:v>
                </c:pt>
                <c:pt idx="2355">
                  <c:v>23.931253750530274</c:v>
                </c:pt>
                <c:pt idx="2356">
                  <c:v>21.356281082351806</c:v>
                </c:pt>
                <c:pt idx="2357">
                  <c:v>23.215560707260327</c:v>
                </c:pt>
                <c:pt idx="2358">
                  <c:v>23.291393819150503</c:v>
                </c:pt>
                <c:pt idx="2359">
                  <c:v>23.852484421817515</c:v>
                </c:pt>
                <c:pt idx="2360">
                  <c:v>24.349253751145621</c:v>
                </c:pt>
                <c:pt idx="2361">
                  <c:v>23.441714419847369</c:v>
                </c:pt>
                <c:pt idx="2362">
                  <c:v>22.565906073195151</c:v>
                </c:pt>
                <c:pt idx="2363">
                  <c:v>23.572338696262136</c:v>
                </c:pt>
                <c:pt idx="2364">
                  <c:v>18.837850761810536</c:v>
                </c:pt>
                <c:pt idx="2365">
                  <c:v>22.142688596602852</c:v>
                </c:pt>
                <c:pt idx="2366">
                  <c:v>23.331344338728435</c:v>
                </c:pt>
                <c:pt idx="2367">
                  <c:v>22.709950659809245</c:v>
                </c:pt>
                <c:pt idx="2368">
                  <c:v>24.342322567171617</c:v>
                </c:pt>
                <c:pt idx="2369">
                  <c:v>23.850562547237427</c:v>
                </c:pt>
                <c:pt idx="2370">
                  <c:v>23.186343302199361</c:v>
                </c:pt>
                <c:pt idx="2371">
                  <c:v>22.290901712474525</c:v>
                </c:pt>
                <c:pt idx="2372">
                  <c:v>23.465033256344505</c:v>
                </c:pt>
                <c:pt idx="2373">
                  <c:v>22.680919342633615</c:v>
                </c:pt>
                <c:pt idx="2374">
                  <c:v>20.266083479247424</c:v>
                </c:pt>
                <c:pt idx="2375">
                  <c:v>22.056634826685457</c:v>
                </c:pt>
                <c:pt idx="2376">
                  <c:v>24.469049260567047</c:v>
                </c:pt>
                <c:pt idx="2377">
                  <c:v>24.242818056245316</c:v>
                </c:pt>
                <c:pt idx="2378">
                  <c:v>24.647059721586359</c:v>
                </c:pt>
                <c:pt idx="2379">
                  <c:v>27.053705811122761</c:v>
                </c:pt>
                <c:pt idx="2380">
                  <c:v>18.7570000150323</c:v>
                </c:pt>
                <c:pt idx="2381">
                  <c:v>19.81716680967023</c:v>
                </c:pt>
                <c:pt idx="2382">
                  <c:v>14.874193540298746</c:v>
                </c:pt>
                <c:pt idx="2383">
                  <c:v>9.6779838650582022</c:v>
                </c:pt>
                <c:pt idx="2384">
                  <c:v>10.660500021092274</c:v>
                </c:pt>
                <c:pt idx="2385">
                  <c:v>14.970610019878784</c:v>
                </c:pt>
                <c:pt idx="2386">
                  <c:v>16.281193704260708</c:v>
                </c:pt>
                <c:pt idx="2387">
                  <c:v>15.819549948612559</c:v>
                </c:pt>
                <c:pt idx="2388">
                  <c:v>18.250196780689699</c:v>
                </c:pt>
                <c:pt idx="2389">
                  <c:v>17.26180315737728</c:v>
                </c:pt>
                <c:pt idx="2390">
                  <c:v>18.704866801837692</c:v>
                </c:pt>
                <c:pt idx="2391">
                  <c:v>18.81344993865477</c:v>
                </c:pt>
                <c:pt idx="2392">
                  <c:v>22.613525438039058</c:v>
                </c:pt>
                <c:pt idx="2393">
                  <c:v>21.693093792934334</c:v>
                </c:pt>
                <c:pt idx="2394">
                  <c:v>20.804999892527494</c:v>
                </c:pt>
                <c:pt idx="2395">
                  <c:v>20.439903214683774</c:v>
                </c:pt>
                <c:pt idx="2396">
                  <c:v>25.969098445849838</c:v>
                </c:pt>
                <c:pt idx="2397">
                  <c:v>21.186046118750795</c:v>
                </c:pt>
                <c:pt idx="2398">
                  <c:v>22.802920537806639</c:v>
                </c:pt>
                <c:pt idx="2399">
                  <c:v>20.81681555178448</c:v>
                </c:pt>
                <c:pt idx="2400">
                  <c:v>23.95470966390765</c:v>
                </c:pt>
                <c:pt idx="2401">
                  <c:v>24.787338695628424</c:v>
                </c:pt>
                <c:pt idx="2402">
                  <c:v>23.064887084431451</c:v>
                </c:pt>
                <c:pt idx="2403">
                  <c:v>19.991279358663519</c:v>
                </c:pt>
                <c:pt idx="2404">
                  <c:v>20.43706450494469</c:v>
                </c:pt>
                <c:pt idx="2405">
                  <c:v>24.221466587632918</c:v>
                </c:pt>
                <c:pt idx="2406">
                  <c:v>21.251338697983719</c:v>
                </c:pt>
                <c:pt idx="2407">
                  <c:v>21.800193756871934</c:v>
                </c:pt>
                <c:pt idx="2408">
                  <c:v>20.23463920229878</c:v>
                </c:pt>
                <c:pt idx="2409">
                  <c:v>21.822950157335917</c:v>
                </c:pt>
                <c:pt idx="2410">
                  <c:v>20.019311334419726</c:v>
                </c:pt>
                <c:pt idx="2411">
                  <c:v>20.22432793495441</c:v>
                </c:pt>
                <c:pt idx="2412">
                  <c:v>22.39188531930369</c:v>
                </c:pt>
                <c:pt idx="2413">
                  <c:v>21.400126892897742</c:v>
                </c:pt>
                <c:pt idx="2414">
                  <c:v>23.025777679698006</c:v>
                </c:pt>
                <c:pt idx="2415">
                  <c:v>25.162650937631543</c:v>
                </c:pt>
                <c:pt idx="2416">
                  <c:v>21.844271200380117</c:v>
                </c:pt>
                <c:pt idx="2417">
                  <c:v>21.253557227347745</c:v>
                </c:pt>
                <c:pt idx="2418">
                  <c:v>22.346000179600413</c:v>
                </c:pt>
                <c:pt idx="2419">
                  <c:v>19.793895538407625</c:v>
                </c:pt>
                <c:pt idx="2420">
                  <c:v>22.378868694970595</c:v>
                </c:pt>
                <c:pt idx="2421">
                  <c:v>20.965142977045769</c:v>
                </c:pt>
                <c:pt idx="2422">
                  <c:v>23.949299921938024</c:v>
                </c:pt>
                <c:pt idx="2423">
                  <c:v>23.587153806908251</c:v>
                </c:pt>
                <c:pt idx="2424">
                  <c:v>25.349779677934656</c:v>
                </c:pt>
                <c:pt idx="2425">
                  <c:v>21.818636458558569</c:v>
                </c:pt>
                <c:pt idx="2426">
                  <c:v>24.409693535028371</c:v>
                </c:pt>
                <c:pt idx="2427">
                  <c:v>21.250531083192456</c:v>
                </c:pt>
                <c:pt idx="2428">
                  <c:v>19.696970718330309</c:v>
                </c:pt>
                <c:pt idx="2429">
                  <c:v>21.655483262626831</c:v>
                </c:pt>
                <c:pt idx="2430">
                  <c:v>23.211327944359144</c:v>
                </c:pt>
                <c:pt idx="2431">
                  <c:v>21.537375042808279</c:v>
                </c:pt>
                <c:pt idx="2432">
                  <c:v>22.629656072483016</c:v>
                </c:pt>
                <c:pt idx="2433">
                  <c:v>24.807406299373422</c:v>
                </c:pt>
                <c:pt idx="2434">
                  <c:v>21.443454638925356</c:v>
                </c:pt>
                <c:pt idx="2435">
                  <c:v>22.038898319055313</c:v>
                </c:pt>
                <c:pt idx="2436">
                  <c:v>18.395649940239302</c:v>
                </c:pt>
                <c:pt idx="2437">
                  <c:v>25.429749917293318</c:v>
                </c:pt>
                <c:pt idx="2438">
                  <c:v>18.529142963114182</c:v>
                </c:pt>
                <c:pt idx="2439">
                  <c:v>26.828050864552555</c:v>
                </c:pt>
                <c:pt idx="2440">
                  <c:v>22.748437321756661</c:v>
                </c:pt>
                <c:pt idx="2441">
                  <c:v>24.301390672990081</c:v>
                </c:pt>
                <c:pt idx="2442">
                  <c:v>24.235984265495432</c:v>
                </c:pt>
                <c:pt idx="2443">
                  <c:v>23.971136240211472</c:v>
                </c:pt>
                <c:pt idx="2444">
                  <c:v>21.77559996379324</c:v>
                </c:pt>
                <c:pt idx="2445">
                  <c:v>23.486147617620244</c:v>
                </c:pt>
                <c:pt idx="2446">
                  <c:v>20.981446119437628</c:v>
                </c:pt>
                <c:pt idx="2447">
                  <c:v>24.38582256735117</c:v>
                </c:pt>
                <c:pt idx="2448">
                  <c:v>21.134261503450023</c:v>
                </c:pt>
                <c:pt idx="2449">
                  <c:v>23.586344339363951</c:v>
                </c:pt>
                <c:pt idx="2450">
                  <c:v>24.993246112431809</c:v>
                </c:pt>
                <c:pt idx="2451">
                  <c:v>23.293641810056947</c:v>
                </c:pt>
                <c:pt idx="2452">
                  <c:v>21.823416824109369</c:v>
                </c:pt>
                <c:pt idx="2453">
                  <c:v>23.9054499222974</c:v>
                </c:pt>
                <c:pt idx="2454">
                  <c:v>22.823791063121554</c:v>
                </c:pt>
                <c:pt idx="2455">
                  <c:v>23.816220525012536</c:v>
                </c:pt>
                <c:pt idx="2456">
                  <c:v>21.406563304204315</c:v>
                </c:pt>
                <c:pt idx="2457">
                  <c:v>25.275323279732028</c:v>
                </c:pt>
                <c:pt idx="2458">
                  <c:v>24.791677405716051</c:v>
                </c:pt>
                <c:pt idx="2459">
                  <c:v>22.071954431430431</c:v>
                </c:pt>
                <c:pt idx="2460">
                  <c:v>25.312156300172322</c:v>
                </c:pt>
                <c:pt idx="2461">
                  <c:v>21.626757669773617</c:v>
                </c:pt>
                <c:pt idx="2462">
                  <c:v>22.259312325301781</c:v>
                </c:pt>
                <c:pt idx="2463">
                  <c:v>15.225852509322221</c:v>
                </c:pt>
                <c:pt idx="2464">
                  <c:v>10.580949965094874</c:v>
                </c:pt>
                <c:pt idx="2465">
                  <c:v>11.248306445759582</c:v>
                </c:pt>
                <c:pt idx="2466">
                  <c:v>14.694328154081276</c:v>
                </c:pt>
                <c:pt idx="2467">
                  <c:v>17.421466791926616</c:v>
                </c:pt>
                <c:pt idx="2468">
                  <c:v>18.580169305984995</c:v>
                </c:pt>
                <c:pt idx="2469">
                  <c:v>18.962737766575351</c:v>
                </c:pt>
                <c:pt idx="2470">
                  <c:v>18.992225796272354</c:v>
                </c:pt>
                <c:pt idx="2471">
                  <c:v>17.381800125078339</c:v>
                </c:pt>
                <c:pt idx="2472">
                  <c:v>23.54804901451217</c:v>
                </c:pt>
                <c:pt idx="2473">
                  <c:v>22.678956592418114</c:v>
                </c:pt>
                <c:pt idx="2474">
                  <c:v>22.92280335380206</c:v>
                </c:pt>
                <c:pt idx="2475">
                  <c:v>20.26579999449309</c:v>
                </c:pt>
                <c:pt idx="2476">
                  <c:v>22.107833261330164</c:v>
                </c:pt>
                <c:pt idx="2477">
                  <c:v>24.135609422762933</c:v>
                </c:pt>
                <c:pt idx="2478">
                  <c:v>21.712174511014574</c:v>
                </c:pt>
                <c:pt idx="2479">
                  <c:v>20.234906289675706</c:v>
                </c:pt>
                <c:pt idx="2480">
                  <c:v>24.329733254255402</c:v>
                </c:pt>
                <c:pt idx="2481">
                  <c:v>21.889532245971509</c:v>
                </c:pt>
                <c:pt idx="2482">
                  <c:v>24.214870954337556</c:v>
                </c:pt>
                <c:pt idx="2483">
                  <c:v>22.477047747466369</c:v>
                </c:pt>
                <c:pt idx="2484">
                  <c:v>24.016639175173104</c:v>
                </c:pt>
                <c:pt idx="2485">
                  <c:v>20.178098426736781</c:v>
                </c:pt>
                <c:pt idx="2486">
                  <c:v>21.975937543323553</c:v>
                </c:pt>
                <c:pt idx="2487">
                  <c:v>22.52508702711242</c:v>
                </c:pt>
                <c:pt idx="2488">
                  <c:v>23.228514644304571</c:v>
                </c:pt>
                <c:pt idx="2489">
                  <c:v>21.696389844400692</c:v>
                </c:pt>
                <c:pt idx="2490">
                  <c:v>21.375934275604898</c:v>
                </c:pt>
                <c:pt idx="2491">
                  <c:v>21.987064726771315</c:v>
                </c:pt>
                <c:pt idx="2492">
                  <c:v>23.465147375865655</c:v>
                </c:pt>
                <c:pt idx="2493">
                  <c:v>20.548573475524957</c:v>
                </c:pt>
                <c:pt idx="2494">
                  <c:v>22.556525438406211</c:v>
                </c:pt>
                <c:pt idx="2495">
                  <c:v>23.372347898446563</c:v>
                </c:pt>
                <c:pt idx="2496">
                  <c:v>20.665736798136745</c:v>
                </c:pt>
                <c:pt idx="2497">
                  <c:v>25.546229591253002</c:v>
                </c:pt>
                <c:pt idx="2498">
                  <c:v>19.527360719677233</c:v>
                </c:pt>
                <c:pt idx="2499">
                  <c:v>21.844904668742746</c:v>
                </c:pt>
                <c:pt idx="2500">
                  <c:v>20.608233266430116</c:v>
                </c:pt>
                <c:pt idx="2501">
                  <c:v>20.526688591413109</c:v>
                </c:pt>
                <c:pt idx="2502">
                  <c:v>22.445101709591441</c:v>
                </c:pt>
                <c:pt idx="2503">
                  <c:v>22.498435471618514</c:v>
                </c:pt>
                <c:pt idx="2504">
                  <c:v>21.138199930920283</c:v>
                </c:pt>
                <c:pt idx="2505">
                  <c:v>23.080772134231598</c:v>
                </c:pt>
                <c:pt idx="2506">
                  <c:v>25.351177405811111</c:v>
                </c:pt>
                <c:pt idx="2507">
                  <c:v>23.593790309444739</c:v>
                </c:pt>
                <c:pt idx="2508">
                  <c:v>20.554507123238508</c:v>
                </c:pt>
                <c:pt idx="2509">
                  <c:v>24.056606635821623</c:v>
                </c:pt>
                <c:pt idx="2510">
                  <c:v>19.237095155772799</c:v>
                </c:pt>
                <c:pt idx="2511">
                  <c:v>24.084868931653663</c:v>
                </c:pt>
                <c:pt idx="2512">
                  <c:v>23.268539815367845</c:v>
                </c:pt>
                <c:pt idx="2513">
                  <c:v>21.836525205259399</c:v>
                </c:pt>
                <c:pt idx="2514">
                  <c:v>25.19320649331183</c:v>
                </c:pt>
                <c:pt idx="2515">
                  <c:v>23.208117585948582</c:v>
                </c:pt>
                <c:pt idx="2516">
                  <c:v>23.131596761319646</c:v>
                </c:pt>
                <c:pt idx="2517">
                  <c:v>21.062338996481419</c:v>
                </c:pt>
                <c:pt idx="2518">
                  <c:v>21.987806439464702</c:v>
                </c:pt>
                <c:pt idx="2519">
                  <c:v>23.753363739760758</c:v>
                </c:pt>
                <c:pt idx="2520">
                  <c:v>24.492507832244037</c:v>
                </c:pt>
                <c:pt idx="2521">
                  <c:v>24.279924348628569</c:v>
                </c:pt>
                <c:pt idx="2522">
                  <c:v>23.093328376831327</c:v>
                </c:pt>
                <c:pt idx="2523">
                  <c:v>26.978999955347827</c:v>
                </c:pt>
                <c:pt idx="2524">
                  <c:v>19.327714203436628</c:v>
                </c:pt>
                <c:pt idx="2525">
                  <c:v>19.147983668839792</c:v>
                </c:pt>
                <c:pt idx="2526">
                  <c:v>19.306196784533263</c:v>
                </c:pt>
                <c:pt idx="2527">
                  <c:v>24.167983857612082</c:v>
                </c:pt>
                <c:pt idx="2528">
                  <c:v>24.1498522888389</c:v>
                </c:pt>
                <c:pt idx="2529">
                  <c:v>24.155698551323404</c:v>
                </c:pt>
                <c:pt idx="2530">
                  <c:v>24.637951598744525</c:v>
                </c:pt>
                <c:pt idx="2531">
                  <c:v>25.499281300709697</c:v>
                </c:pt>
                <c:pt idx="2532">
                  <c:v>21.139268673873204</c:v>
                </c:pt>
                <c:pt idx="2533">
                  <c:v>22.492409677837998</c:v>
                </c:pt>
                <c:pt idx="2534">
                  <c:v>24.067936645140875</c:v>
                </c:pt>
                <c:pt idx="2535">
                  <c:v>25.399353804590817</c:v>
                </c:pt>
                <c:pt idx="2536">
                  <c:v>21.670769195211861</c:v>
                </c:pt>
                <c:pt idx="2537">
                  <c:v>24.244878893327368</c:v>
                </c:pt>
                <c:pt idx="2538">
                  <c:v>25.495651383627578</c:v>
                </c:pt>
                <c:pt idx="2539">
                  <c:v>22.457483858604899</c:v>
                </c:pt>
                <c:pt idx="2540">
                  <c:v>23.315164197845501</c:v>
                </c:pt>
                <c:pt idx="2541">
                  <c:v>15.800135603011181</c:v>
                </c:pt>
                <c:pt idx="2542">
                  <c:v>6.3454999970004273</c:v>
                </c:pt>
                <c:pt idx="2543">
                  <c:v>1.8210483860780644</c:v>
                </c:pt>
                <c:pt idx="2544">
                  <c:v>2.2183064499843304</c:v>
                </c:pt>
                <c:pt idx="2545">
                  <c:v>2.5293499921597773</c:v>
                </c:pt>
                <c:pt idx="2546">
                  <c:v>3.6446307982984285</c:v>
                </c:pt>
                <c:pt idx="2547">
                  <c:v>4.7473389860328972</c:v>
                </c:pt>
                <c:pt idx="2548">
                  <c:v>5.4744237322363452</c:v>
                </c:pt>
                <c:pt idx="2549">
                  <c:v>7.4108769108841184</c:v>
                </c:pt>
                <c:pt idx="2550">
                  <c:v>8.1180339038225355</c:v>
                </c:pt>
                <c:pt idx="2551">
                  <c:v>7.5292203435111151</c:v>
                </c:pt>
                <c:pt idx="2552">
                  <c:v>7.8548333077999608</c:v>
                </c:pt>
                <c:pt idx="2553">
                  <c:v>11.513306445073058</c:v>
                </c:pt>
                <c:pt idx="2554">
                  <c:v>13.964870960516251</c:v>
                </c:pt>
                <c:pt idx="2555">
                  <c:v>13.981151576057197</c:v>
                </c:pt>
                <c:pt idx="2556">
                  <c:v>13.689899955348118</c:v>
                </c:pt>
                <c:pt idx="2557">
                  <c:v>14.824449951292236</c:v>
                </c:pt>
                <c:pt idx="2558">
                  <c:v>17.317627130039156</c:v>
                </c:pt>
                <c:pt idx="2559">
                  <c:v>21.346949166502217</c:v>
                </c:pt>
                <c:pt idx="2560">
                  <c:v>22.062824513491364</c:v>
                </c:pt>
                <c:pt idx="2561">
                  <c:v>20.515234415691928</c:v>
                </c:pt>
                <c:pt idx="2562">
                  <c:v>22.802949925912095</c:v>
                </c:pt>
                <c:pt idx="2563">
                  <c:v>25.434450183554688</c:v>
                </c:pt>
                <c:pt idx="2564">
                  <c:v>16.843540864807956</c:v>
                </c:pt>
                <c:pt idx="2565">
                  <c:v>21.938233492111813</c:v>
                </c:pt>
                <c:pt idx="2566">
                  <c:v>21.571044060329815</c:v>
                </c:pt>
                <c:pt idx="2567">
                  <c:v>28.422207029608678</c:v>
                </c:pt>
                <c:pt idx="2568">
                  <c:v>20.066079279743946</c:v>
                </c:pt>
                <c:pt idx="2569">
                  <c:v>21.510616596666249</c:v>
                </c:pt>
                <c:pt idx="2570">
                  <c:v>23.240500045775505</c:v>
                </c:pt>
                <c:pt idx="2571">
                  <c:v>23.574107653401974</c:v>
                </c:pt>
                <c:pt idx="2572">
                  <c:v>21.227065643491951</c:v>
                </c:pt>
                <c:pt idx="2573">
                  <c:v>20.60128814880499</c:v>
                </c:pt>
                <c:pt idx="2574">
                  <c:v>20.313015665335453</c:v>
                </c:pt>
                <c:pt idx="2575">
                  <c:v>22.344285619149748</c:v>
                </c:pt>
                <c:pt idx="2576">
                  <c:v>18.771142964517818</c:v>
                </c:pt>
                <c:pt idx="2577">
                  <c:v>19.708254040108365</c:v>
                </c:pt>
                <c:pt idx="2578">
                  <c:v>21.380101708687988</c:v>
                </c:pt>
                <c:pt idx="2579">
                  <c:v>24.545596760453574</c:v>
                </c:pt>
                <c:pt idx="2580">
                  <c:v>22.813262369843557</c:v>
                </c:pt>
                <c:pt idx="2581">
                  <c:v>22.119281293430785</c:v>
                </c:pt>
                <c:pt idx="2582">
                  <c:v>22.564166593447251</c:v>
                </c:pt>
                <c:pt idx="2583">
                  <c:v>23.49496919189988</c:v>
                </c:pt>
                <c:pt idx="2584">
                  <c:v>23.196854825922998</c:v>
                </c:pt>
                <c:pt idx="2585">
                  <c:v>19.206573833101753</c:v>
                </c:pt>
                <c:pt idx="2586">
                  <c:v>21.046966115349736</c:v>
                </c:pt>
                <c:pt idx="2587">
                  <c:v>20.765412817119618</c:v>
                </c:pt>
                <c:pt idx="2588">
                  <c:v>23.841203151643509</c:v>
                </c:pt>
                <c:pt idx="2589">
                  <c:v>20.095621299627858</c:v>
                </c:pt>
                <c:pt idx="2590">
                  <c:v>19.136032849108467</c:v>
                </c:pt>
                <c:pt idx="2591">
                  <c:v>23.205677406856733</c:v>
                </c:pt>
                <c:pt idx="2592">
                  <c:v>21.550666595960511</c:v>
                </c:pt>
                <c:pt idx="2593">
                  <c:v>23.152920536257898</c:v>
                </c:pt>
                <c:pt idx="2594">
                  <c:v>22.159968381070382</c:v>
                </c:pt>
                <c:pt idx="2595">
                  <c:v>22.167714191321121</c:v>
                </c:pt>
                <c:pt idx="2596">
                  <c:v>24.027305100111587</c:v>
                </c:pt>
                <c:pt idx="2597">
                  <c:v>22.856262369941462</c:v>
                </c:pt>
                <c:pt idx="2598">
                  <c:v>23.165524665634376</c:v>
                </c:pt>
                <c:pt idx="2599">
                  <c:v>22.537612890800954</c:v>
                </c:pt>
                <c:pt idx="2600">
                  <c:v>20.774838698216083</c:v>
                </c:pt>
                <c:pt idx="2601">
                  <c:v>23.051491540114046</c:v>
                </c:pt>
                <c:pt idx="2602">
                  <c:v>23.092777679383271</c:v>
                </c:pt>
                <c:pt idx="2603">
                  <c:v>17.971396928535221</c:v>
                </c:pt>
                <c:pt idx="2604">
                  <c:v>20.969266598464081</c:v>
                </c:pt>
                <c:pt idx="2605">
                  <c:v>24.903047512839546</c:v>
                </c:pt>
                <c:pt idx="2606">
                  <c:v>20.435822569410732</c:v>
                </c:pt>
                <c:pt idx="2607">
                  <c:v>22.731046116028693</c:v>
                </c:pt>
                <c:pt idx="2608">
                  <c:v>20.022887289151956</c:v>
                </c:pt>
                <c:pt idx="2609">
                  <c:v>20.940612891075563</c:v>
                </c:pt>
                <c:pt idx="2610">
                  <c:v>23.191457642612122</c:v>
                </c:pt>
                <c:pt idx="2611">
                  <c:v>23.424919341450682</c:v>
                </c:pt>
                <c:pt idx="2612">
                  <c:v>25.543233250312415</c:v>
                </c:pt>
                <c:pt idx="2613">
                  <c:v>21.931149928130942</c:v>
                </c:pt>
                <c:pt idx="2614">
                  <c:v>20.819562541439261</c:v>
                </c:pt>
                <c:pt idx="2615">
                  <c:v>22.263338425180326</c:v>
                </c:pt>
                <c:pt idx="2616">
                  <c:v>17.082000097714449</c:v>
                </c:pt>
                <c:pt idx="2617">
                  <c:v>20.804864420172244</c:v>
                </c:pt>
                <c:pt idx="2618">
                  <c:v>22.850174505589621</c:v>
                </c:pt>
                <c:pt idx="2619">
                  <c:v>23.484229585358619</c:v>
                </c:pt>
                <c:pt idx="2620">
                  <c:v>22.821285708136724</c:v>
                </c:pt>
                <c:pt idx="2621">
                  <c:v>20.772765461964056</c:v>
                </c:pt>
                <c:pt idx="2622">
                  <c:v>22.20658085760175</c:v>
                </c:pt>
                <c:pt idx="2623">
                  <c:v>18.738622819194131</c:v>
                </c:pt>
                <c:pt idx="2624">
                  <c:v>21.86945764122121</c:v>
                </c:pt>
                <c:pt idx="2625">
                  <c:v>21.205180397141309</c:v>
                </c:pt>
                <c:pt idx="2626">
                  <c:v>21.204738426393444</c:v>
                </c:pt>
                <c:pt idx="2627">
                  <c:v>24.062311554033091</c:v>
                </c:pt>
                <c:pt idx="2628">
                  <c:v>22.622311316230739</c:v>
                </c:pt>
                <c:pt idx="2629">
                  <c:v>22.235063619759696</c:v>
                </c:pt>
                <c:pt idx="2630">
                  <c:v>21.965029353168671</c:v>
                </c:pt>
                <c:pt idx="2631">
                  <c:v>24.169377128329256</c:v>
                </c:pt>
                <c:pt idx="2632">
                  <c:v>22.846460220452716</c:v>
                </c:pt>
                <c:pt idx="2633">
                  <c:v>22.743999987251819</c:v>
                </c:pt>
                <c:pt idx="2634">
                  <c:v>23.659857278184433</c:v>
                </c:pt>
                <c:pt idx="2635">
                  <c:v>21.196107657378139</c:v>
                </c:pt>
                <c:pt idx="2636">
                  <c:v>21.659741923514542</c:v>
                </c:pt>
                <c:pt idx="2637">
                  <c:v>22.040222128451205</c:v>
                </c:pt>
                <c:pt idx="2638">
                  <c:v>20.04053979695593</c:v>
                </c:pt>
                <c:pt idx="2639">
                  <c:v>20.48442191553395</c:v>
                </c:pt>
                <c:pt idx="2640">
                  <c:v>25.378287881953288</c:v>
                </c:pt>
                <c:pt idx="2641">
                  <c:v>22.582396954326615</c:v>
                </c:pt>
                <c:pt idx="2642">
                  <c:v>23.545803618305488</c:v>
                </c:pt>
                <c:pt idx="2643">
                  <c:v>22.161048374776858</c:v>
                </c:pt>
                <c:pt idx="2644">
                  <c:v>19.155449937576911</c:v>
                </c:pt>
                <c:pt idx="2645">
                  <c:v>11.508920700720774</c:v>
                </c:pt>
                <c:pt idx="2646">
                  <c:v>8.425769216642129</c:v>
                </c:pt>
                <c:pt idx="2647">
                  <c:v>6.3804193512837877</c:v>
                </c:pt>
                <c:pt idx="2648">
                  <c:v>3.7592786621328229</c:v>
                </c:pt>
                <c:pt idx="2649">
                  <c:v>0.64215000462000038</c:v>
                </c:pt>
                <c:pt idx="2650">
                  <c:v>0.90311864461503721</c:v>
                </c:pt>
                <c:pt idx="2651">
                  <c:v>1.0773166632851798</c:v>
                </c:pt>
                <c:pt idx="2652">
                  <c:v>2.0536393510562392</c:v>
                </c:pt>
                <c:pt idx="2653">
                  <c:v>4.3367419329040482</c:v>
                </c:pt>
                <c:pt idx="2654">
                  <c:v>5.7545671688565108</c:v>
                </c:pt>
                <c:pt idx="2655">
                  <c:v>6.3175084784393496</c:v>
                </c:pt>
                <c:pt idx="2656">
                  <c:v>6.9970302669172604</c:v>
                </c:pt>
                <c:pt idx="2657">
                  <c:v>9.1201111636339629</c:v>
                </c:pt>
                <c:pt idx="2658">
                  <c:v>9.2121499697383609</c:v>
                </c:pt>
                <c:pt idx="2659">
                  <c:v>8.7496557665718004</c:v>
                </c:pt>
                <c:pt idx="2660">
                  <c:v>9.0401474774833481</c:v>
                </c:pt>
                <c:pt idx="2661">
                  <c:v>8.8271311762126725</c:v>
                </c:pt>
                <c:pt idx="2662">
                  <c:v>10.157887091201612</c:v>
                </c:pt>
                <c:pt idx="2663">
                  <c:v>12.205031693736538</c:v>
                </c:pt>
                <c:pt idx="2664">
                  <c:v>14.648942074699841</c:v>
                </c:pt>
                <c:pt idx="2665">
                  <c:v>19.323796622935738</c:v>
                </c:pt>
                <c:pt idx="2666">
                  <c:v>18.509274183110872</c:v>
                </c:pt>
                <c:pt idx="2667">
                  <c:v>20.614000067467021</c:v>
                </c:pt>
                <c:pt idx="2668">
                  <c:v>19.896206264410221</c:v>
                </c:pt>
                <c:pt idx="2669">
                  <c:v>23.739096761002791</c:v>
                </c:pt>
                <c:pt idx="2670">
                  <c:v>25.550709663242255</c:v>
                </c:pt>
                <c:pt idx="2671">
                  <c:v>21.36801419762368</c:v>
                </c:pt>
                <c:pt idx="2672">
                  <c:v>21.015531085492569</c:v>
                </c:pt>
                <c:pt idx="2673">
                  <c:v>22.810620796324248</c:v>
                </c:pt>
                <c:pt idx="2674">
                  <c:v>23.475919341788661</c:v>
                </c:pt>
                <c:pt idx="2675">
                  <c:v>22.338508064371283</c:v>
                </c:pt>
                <c:pt idx="2676">
                  <c:v>22.651576044675917</c:v>
                </c:pt>
                <c:pt idx="2677">
                  <c:v>19.55427438064013</c:v>
                </c:pt>
                <c:pt idx="2678">
                  <c:v>21.763064503856818</c:v>
                </c:pt>
                <c:pt idx="2679">
                  <c:v>20.42353224721781</c:v>
                </c:pt>
                <c:pt idx="2680">
                  <c:v>25.438580630475855</c:v>
                </c:pt>
                <c:pt idx="2681">
                  <c:v>21.3442238982527</c:v>
                </c:pt>
                <c:pt idx="2682">
                  <c:v>20.570681711571602</c:v>
                </c:pt>
                <c:pt idx="2683">
                  <c:v>23.018107654231702</c:v>
                </c:pt>
                <c:pt idx="2684">
                  <c:v>23.361596761742121</c:v>
                </c:pt>
                <c:pt idx="2685">
                  <c:v>21.282016462730752</c:v>
                </c:pt>
                <c:pt idx="2686">
                  <c:v>21.279532246024321</c:v>
                </c:pt>
                <c:pt idx="2687">
                  <c:v>22.442263109924713</c:v>
                </c:pt>
                <c:pt idx="2688">
                  <c:v>20.981290310659357</c:v>
                </c:pt>
                <c:pt idx="2689">
                  <c:v>23.77052466824513</c:v>
                </c:pt>
                <c:pt idx="2690">
                  <c:v>21.841135607039643</c:v>
                </c:pt>
                <c:pt idx="2691">
                  <c:v>19.694193537605468</c:v>
                </c:pt>
                <c:pt idx="2692">
                  <c:v>24.75468243403138</c:v>
                </c:pt>
                <c:pt idx="2693">
                  <c:v>22.944180402881965</c:v>
                </c:pt>
                <c:pt idx="2694">
                  <c:v>21.236916597396785</c:v>
                </c:pt>
                <c:pt idx="2695">
                  <c:v>24.202889027596498</c:v>
                </c:pt>
                <c:pt idx="2696">
                  <c:v>22.796203169944683</c:v>
                </c:pt>
                <c:pt idx="2697">
                  <c:v>21.169753949219103</c:v>
                </c:pt>
                <c:pt idx="2698">
                  <c:v>21.322190598540367</c:v>
                </c:pt>
                <c:pt idx="2699">
                  <c:v>20.690129020789232</c:v>
                </c:pt>
                <c:pt idx="2700">
                  <c:v>23.503693535112866</c:v>
                </c:pt>
                <c:pt idx="2701">
                  <c:v>20.588203403265702</c:v>
                </c:pt>
                <c:pt idx="2702">
                  <c:v>21.186015042228046</c:v>
                </c:pt>
                <c:pt idx="2703">
                  <c:v>22.833317590655582</c:v>
                </c:pt>
                <c:pt idx="2704">
                  <c:v>22.722278528669051</c:v>
                </c:pt>
                <c:pt idx="2705">
                  <c:v>23.886245979876911</c:v>
                </c:pt>
                <c:pt idx="2706">
                  <c:v>24.441190615808082</c:v>
                </c:pt>
                <c:pt idx="2707">
                  <c:v>16.00473009072201</c:v>
                </c:pt>
                <c:pt idx="2708">
                  <c:v>20.947587212502633</c:v>
                </c:pt>
                <c:pt idx="2709">
                  <c:v>21.261200170159487</c:v>
                </c:pt>
                <c:pt idx="2710">
                  <c:v>22.988389845605148</c:v>
                </c:pt>
                <c:pt idx="2711">
                  <c:v>20.191238009487996</c:v>
                </c:pt>
                <c:pt idx="2712">
                  <c:v>21.785903213279049</c:v>
                </c:pt>
                <c:pt idx="2713">
                  <c:v>24.332639424036767</c:v>
                </c:pt>
                <c:pt idx="2714">
                  <c:v>21.199967730412137</c:v>
                </c:pt>
                <c:pt idx="2715">
                  <c:v>20.278126897694467</c:v>
                </c:pt>
                <c:pt idx="2716">
                  <c:v>22.669241922711841</c:v>
                </c:pt>
                <c:pt idx="2717">
                  <c:v>23.888116839221851</c:v>
                </c:pt>
                <c:pt idx="2718">
                  <c:v>23.760599922572517</c:v>
                </c:pt>
                <c:pt idx="2719">
                  <c:v>20.551583266426974</c:v>
                </c:pt>
                <c:pt idx="2720">
                  <c:v>17.913774183575594</c:v>
                </c:pt>
                <c:pt idx="2721">
                  <c:v>18.207419344566436</c:v>
                </c:pt>
                <c:pt idx="2722">
                  <c:v>23.637098437896476</c:v>
                </c:pt>
                <c:pt idx="2723">
                  <c:v>22.334827691023122</c:v>
                </c:pt>
                <c:pt idx="2724">
                  <c:v>25.202114576501458</c:v>
                </c:pt>
                <c:pt idx="2725">
                  <c:v>24.583903211863756</c:v>
                </c:pt>
                <c:pt idx="2726">
                  <c:v>20.517180395360153</c:v>
                </c:pt>
                <c:pt idx="2727">
                  <c:v>20.171082032667208</c:v>
                </c:pt>
                <c:pt idx="2728">
                  <c:v>25.023901463752438</c:v>
                </c:pt>
                <c:pt idx="2729">
                  <c:v>19.453050139836165</c:v>
                </c:pt>
                <c:pt idx="2730">
                  <c:v>20.448912921431159</c:v>
                </c:pt>
                <c:pt idx="2731">
                  <c:v>22.083587427496827</c:v>
                </c:pt>
                <c:pt idx="2732">
                  <c:v>23.219203405189809</c:v>
                </c:pt>
                <c:pt idx="2733">
                  <c:v>23.029709664171698</c:v>
                </c:pt>
                <c:pt idx="2734">
                  <c:v>20.734786739627715</c:v>
                </c:pt>
                <c:pt idx="2735">
                  <c:v>22.959709664541364</c:v>
                </c:pt>
                <c:pt idx="2736">
                  <c:v>23.528333503182559</c:v>
                </c:pt>
                <c:pt idx="2737">
                  <c:v>22.715725793969863</c:v>
                </c:pt>
                <c:pt idx="2738">
                  <c:v>22.191854430702566</c:v>
                </c:pt>
                <c:pt idx="2739">
                  <c:v>18.210058943841197</c:v>
                </c:pt>
                <c:pt idx="2740">
                  <c:v>16.314714216293453</c:v>
                </c:pt>
                <c:pt idx="2741">
                  <c:v>15.075064507648527</c:v>
                </c:pt>
                <c:pt idx="2742">
                  <c:v>12.591421899940254</c:v>
                </c:pt>
                <c:pt idx="2743">
                  <c:v>9.2264769080498255</c:v>
                </c:pt>
                <c:pt idx="2744">
                  <c:v>6.0541833133009337</c:v>
                </c:pt>
                <c:pt idx="2745">
                  <c:v>2.2625625048404672</c:v>
                </c:pt>
                <c:pt idx="2746">
                  <c:v>2.0879508260632691</c:v>
                </c:pt>
                <c:pt idx="2747">
                  <c:v>2.0615322571565358</c:v>
                </c:pt>
                <c:pt idx="2748">
                  <c:v>2.6392459098901675</c:v>
                </c:pt>
                <c:pt idx="2749">
                  <c:v>5.1269384535275195</c:v>
                </c:pt>
                <c:pt idx="2750">
                  <c:v>5.3091791086773448</c:v>
                </c:pt>
                <c:pt idx="2751">
                  <c:v>6.8414602880068651</c:v>
                </c:pt>
                <c:pt idx="2752">
                  <c:v>8.7141311765033755</c:v>
                </c:pt>
                <c:pt idx="2753">
                  <c:v>11.03072123357861</c:v>
                </c:pt>
                <c:pt idx="2754">
                  <c:v>13.681533432387958</c:v>
                </c:pt>
                <c:pt idx="2755">
                  <c:v>14.25329228411916</c:v>
                </c:pt>
                <c:pt idx="2756">
                  <c:v>16.328285644776088</c:v>
                </c:pt>
                <c:pt idx="2757">
                  <c:v>17.997015975515051</c:v>
                </c:pt>
                <c:pt idx="2758">
                  <c:v>21.67254837538945</c:v>
                </c:pt>
                <c:pt idx="2759">
                  <c:v>21.577218792716192</c:v>
                </c:pt>
                <c:pt idx="2760">
                  <c:v>24.114266587761875</c:v>
                </c:pt>
                <c:pt idx="2761">
                  <c:v>22.878862176306793</c:v>
                </c:pt>
                <c:pt idx="2762">
                  <c:v>23.970262126506736</c:v>
                </c:pt>
                <c:pt idx="2763">
                  <c:v>20.823892273146765</c:v>
                </c:pt>
                <c:pt idx="2764">
                  <c:v>22.901935471586825</c:v>
                </c:pt>
                <c:pt idx="2765">
                  <c:v>20.319430932218676</c:v>
                </c:pt>
                <c:pt idx="2766">
                  <c:v>20.846369196542323</c:v>
                </c:pt>
                <c:pt idx="2767">
                  <c:v>22.940557215588175</c:v>
                </c:pt>
                <c:pt idx="2768">
                  <c:v>21.520650155351067</c:v>
                </c:pt>
                <c:pt idx="2769">
                  <c:v>22.417171919339367</c:v>
                </c:pt>
                <c:pt idx="2770">
                  <c:v>23.986967728658868</c:v>
                </c:pt>
                <c:pt idx="2771">
                  <c:v>24.585136236147516</c:v>
                </c:pt>
                <c:pt idx="2772">
                  <c:v>23.425101710133067</c:v>
                </c:pt>
                <c:pt idx="2773">
                  <c:v>21.380873138311937</c:v>
                </c:pt>
                <c:pt idx="2774">
                  <c:v>25.377716584249594</c:v>
                </c:pt>
                <c:pt idx="2775">
                  <c:v>17.561692278708158</c:v>
                </c:pt>
                <c:pt idx="2776">
                  <c:v>21.035633264844627</c:v>
                </c:pt>
                <c:pt idx="2777">
                  <c:v>23.09157889712332</c:v>
                </c:pt>
                <c:pt idx="2778">
                  <c:v>19.88086891758692</c:v>
                </c:pt>
                <c:pt idx="2779">
                  <c:v>21.713241923535666</c:v>
                </c:pt>
                <c:pt idx="2780">
                  <c:v>19.725241924528483</c:v>
                </c:pt>
                <c:pt idx="2781">
                  <c:v>20.615940314833868</c:v>
                </c:pt>
                <c:pt idx="278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76512"/>
        <c:axId val="176755776"/>
      </c:areaChart>
      <c:catAx>
        <c:axId val="176576512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76755776"/>
        <c:crosses val="autoZero"/>
        <c:auto val="0"/>
        <c:lblAlgn val="ctr"/>
        <c:lblOffset val="100"/>
        <c:noMultiLvlLbl val="0"/>
      </c:catAx>
      <c:valAx>
        <c:axId val="176755776"/>
        <c:scaling>
          <c:orientation val="minMax"/>
          <c:min val="-1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6576512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0"/>
          <c:order val="0"/>
          <c:cat>
            <c:numRef>
              <c:f>'17.06-20.06'!$A$2:$A$6206</c:f>
              <c:numCache>
                <c:formatCode>m/d/yyyy\ h:mm</c:formatCode>
                <c:ptCount val="6205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'17.06-20.06'!$S$2:$S$2785</c:f>
              <c:numCache>
                <c:formatCode>General</c:formatCode>
                <c:ptCount val="2784"/>
                <c:pt idx="0">
                  <c:v>0.14964655304746524</c:v>
                </c:pt>
                <c:pt idx="1">
                  <c:v>0.13214285700050224</c:v>
                </c:pt>
                <c:pt idx="2">
                  <c:v>0.15612303566458821</c:v>
                </c:pt>
                <c:pt idx="3">
                  <c:v>0.14484996574343478</c:v>
                </c:pt>
                <c:pt idx="4">
                  <c:v>0.15452487765545289</c:v>
                </c:pt>
                <c:pt idx="5">
                  <c:v>0.15848737408579314</c:v>
                </c:pt>
                <c:pt idx="6">
                  <c:v>0.14476795524823313</c:v>
                </c:pt>
                <c:pt idx="7">
                  <c:v>0.17806695576767145</c:v>
                </c:pt>
                <c:pt idx="8">
                  <c:v>0.20252416368079396</c:v>
                </c:pt>
                <c:pt idx="9">
                  <c:v>0.1654727970910092</c:v>
                </c:pt>
                <c:pt idx="10">
                  <c:v>0.16514388369832697</c:v>
                </c:pt>
                <c:pt idx="11">
                  <c:v>0.17908363709928332</c:v>
                </c:pt>
                <c:pt idx="12">
                  <c:v>0.17937636042628288</c:v>
                </c:pt>
                <c:pt idx="13">
                  <c:v>0.18313188027583738</c:v>
                </c:pt>
                <c:pt idx="14">
                  <c:v>0.16202239310908489</c:v>
                </c:pt>
                <c:pt idx="15">
                  <c:v>0.16703831595978708</c:v>
                </c:pt>
                <c:pt idx="16">
                  <c:v>0.16267859044192215</c:v>
                </c:pt>
                <c:pt idx="17">
                  <c:v>0.17781641062458511</c:v>
                </c:pt>
                <c:pt idx="18">
                  <c:v>0.14297763781269937</c:v>
                </c:pt>
                <c:pt idx="19">
                  <c:v>0.1763427052609863</c:v>
                </c:pt>
                <c:pt idx="20">
                  <c:v>0.16426093494537056</c:v>
                </c:pt>
                <c:pt idx="21">
                  <c:v>0.19591874709245383</c:v>
                </c:pt>
                <c:pt idx="22">
                  <c:v>0.15124916414634065</c:v>
                </c:pt>
                <c:pt idx="23">
                  <c:v>0.18904137940853358</c:v>
                </c:pt>
                <c:pt idx="24">
                  <c:v>0.20781743961778781</c:v>
                </c:pt>
                <c:pt idx="25">
                  <c:v>0.16266474235156614</c:v>
                </c:pt>
                <c:pt idx="26">
                  <c:v>0.18541742114307269</c:v>
                </c:pt>
                <c:pt idx="27">
                  <c:v>0.1795011378645916</c:v>
                </c:pt>
                <c:pt idx="28">
                  <c:v>0.17724679582309252</c:v>
                </c:pt>
                <c:pt idx="29">
                  <c:v>0.18916677719630365</c:v>
                </c:pt>
                <c:pt idx="30">
                  <c:v>0.17290530902932982</c:v>
                </c:pt>
                <c:pt idx="31">
                  <c:v>0.20749647905449894</c:v>
                </c:pt>
                <c:pt idx="32">
                  <c:v>0.20391003904124089</c:v>
                </c:pt>
                <c:pt idx="33">
                  <c:v>0.17350632018126474</c:v>
                </c:pt>
                <c:pt idx="34">
                  <c:v>0.20671032504284578</c:v>
                </c:pt>
                <c:pt idx="35">
                  <c:v>0.18720699458044951</c:v>
                </c:pt>
                <c:pt idx="36">
                  <c:v>0.22556535838961131</c:v>
                </c:pt>
                <c:pt idx="37">
                  <c:v>0.17317595937171329</c:v>
                </c:pt>
                <c:pt idx="38">
                  <c:v>0.2076570170507091</c:v>
                </c:pt>
                <c:pt idx="39">
                  <c:v>0.22382368708290787</c:v>
                </c:pt>
                <c:pt idx="40">
                  <c:v>0.22689645732439687</c:v>
                </c:pt>
                <c:pt idx="41">
                  <c:v>0.24770924624538718</c:v>
                </c:pt>
                <c:pt idx="42">
                  <c:v>0</c:v>
                </c:pt>
                <c:pt idx="43">
                  <c:v>0.20891985504321658</c:v>
                </c:pt>
                <c:pt idx="44">
                  <c:v>0.20998440033462917</c:v>
                </c:pt>
                <c:pt idx="45">
                  <c:v>0.22619513871719618</c:v>
                </c:pt>
                <c:pt idx="46">
                  <c:v>0.23381395997557625</c:v>
                </c:pt>
                <c:pt idx="47">
                  <c:v>0.19711444895713842</c:v>
                </c:pt>
                <c:pt idx="48">
                  <c:v>0.19892341945659781</c:v>
                </c:pt>
                <c:pt idx="49">
                  <c:v>0.21583507648354511</c:v>
                </c:pt>
                <c:pt idx="50">
                  <c:v>0.23656681803086049</c:v>
                </c:pt>
                <c:pt idx="51">
                  <c:v>0.25656948504130433</c:v>
                </c:pt>
                <c:pt idx="52">
                  <c:v>0.25666547305945819</c:v>
                </c:pt>
                <c:pt idx="53">
                  <c:v>0.24689993172543265</c:v>
                </c:pt>
                <c:pt idx="54">
                  <c:v>0.21220847753020014</c:v>
                </c:pt>
                <c:pt idx="55">
                  <c:v>0.25776000270127619</c:v>
                </c:pt>
                <c:pt idx="56">
                  <c:v>0.24153461625024808</c:v>
                </c:pt>
                <c:pt idx="57">
                  <c:v>0.26135576513042413</c:v>
                </c:pt>
                <c:pt idx="58">
                  <c:v>0.23912285866246832</c:v>
                </c:pt>
                <c:pt idx="59">
                  <c:v>0.2691995614833555</c:v>
                </c:pt>
                <c:pt idx="60">
                  <c:v>0.26621132138958753</c:v>
                </c:pt>
                <c:pt idx="61">
                  <c:v>0.24640786772983952</c:v>
                </c:pt>
                <c:pt idx="62">
                  <c:v>0.27275217595102563</c:v>
                </c:pt>
                <c:pt idx="63">
                  <c:v>0.32013675855339718</c:v>
                </c:pt>
                <c:pt idx="64">
                  <c:v>0.25050938688144186</c:v>
                </c:pt>
                <c:pt idx="65">
                  <c:v>0.38017801198732892</c:v>
                </c:pt>
                <c:pt idx="66">
                  <c:v>0.34946085994515996</c:v>
                </c:pt>
                <c:pt idx="67">
                  <c:v>0.24314083098550984</c:v>
                </c:pt>
                <c:pt idx="68">
                  <c:v>0.27806460779950049</c:v>
                </c:pt>
                <c:pt idx="69">
                  <c:v>0.29960353625590458</c:v>
                </c:pt>
                <c:pt idx="70">
                  <c:v>0.35888771650899193</c:v>
                </c:pt>
                <c:pt idx="71">
                  <c:v>0</c:v>
                </c:pt>
                <c:pt idx="72">
                  <c:v>0.35010047073610256</c:v>
                </c:pt>
                <c:pt idx="73">
                  <c:v>0.27053143995972811</c:v>
                </c:pt>
                <c:pt idx="74">
                  <c:v>0.20331376216816299</c:v>
                </c:pt>
                <c:pt idx="75">
                  <c:v>0.31785316627971272</c:v>
                </c:pt>
                <c:pt idx="76">
                  <c:v>0.29801823173177394</c:v>
                </c:pt>
                <c:pt idx="77">
                  <c:v>0.33362437531432465</c:v>
                </c:pt>
                <c:pt idx="78">
                  <c:v>0.35661658157512632</c:v>
                </c:pt>
                <c:pt idx="79">
                  <c:v>0.4953839161700031</c:v>
                </c:pt>
                <c:pt idx="80">
                  <c:v>0.37145915171242361</c:v>
                </c:pt>
                <c:pt idx="81">
                  <c:v>0.36271040439156027</c:v>
                </c:pt>
                <c:pt idx="82">
                  <c:v>0.40321547906024507</c:v>
                </c:pt>
                <c:pt idx="83">
                  <c:v>0.32925524389846111</c:v>
                </c:pt>
                <c:pt idx="84">
                  <c:v>0.3273158305024651</c:v>
                </c:pt>
                <c:pt idx="85">
                  <c:v>0.36132535115211473</c:v>
                </c:pt>
                <c:pt idx="86">
                  <c:v>0.37794308740422305</c:v>
                </c:pt>
                <c:pt idx="87">
                  <c:v>0.36054296281886766</c:v>
                </c:pt>
                <c:pt idx="88">
                  <c:v>0.33977814236314791</c:v>
                </c:pt>
                <c:pt idx="89">
                  <c:v>0.42085516289240926</c:v>
                </c:pt>
                <c:pt idx="90">
                  <c:v>0</c:v>
                </c:pt>
                <c:pt idx="91">
                  <c:v>0.52002625878155839</c:v>
                </c:pt>
                <c:pt idx="92">
                  <c:v>0.44108416752653129</c:v>
                </c:pt>
                <c:pt idx="93">
                  <c:v>0.43049064188236008</c:v>
                </c:pt>
                <c:pt idx="94">
                  <c:v>0.44471113754836489</c:v>
                </c:pt>
                <c:pt idx="95">
                  <c:v>0</c:v>
                </c:pt>
                <c:pt idx="96">
                  <c:v>0.4762705111861929</c:v>
                </c:pt>
                <c:pt idx="97">
                  <c:v>0.50201886262337136</c:v>
                </c:pt>
                <c:pt idx="98">
                  <c:v>0.55810021962353518</c:v>
                </c:pt>
                <c:pt idx="99">
                  <c:v>0.4719767286046655</c:v>
                </c:pt>
                <c:pt idx="100">
                  <c:v>0.46618254682141835</c:v>
                </c:pt>
                <c:pt idx="101">
                  <c:v>0.57073820186592128</c:v>
                </c:pt>
                <c:pt idx="102">
                  <c:v>0.58866348619799547</c:v>
                </c:pt>
                <c:pt idx="103">
                  <c:v>0.57545890539116573</c:v>
                </c:pt>
                <c:pt idx="104">
                  <c:v>0.59601859396922596</c:v>
                </c:pt>
                <c:pt idx="105">
                  <c:v>0.4836193676810428</c:v>
                </c:pt>
                <c:pt idx="106">
                  <c:v>0.46379318611884074</c:v>
                </c:pt>
                <c:pt idx="107">
                  <c:v>0.56269956044392266</c:v>
                </c:pt>
                <c:pt idx="108">
                  <c:v>0.61298548352138249</c:v>
                </c:pt>
                <c:pt idx="109">
                  <c:v>0</c:v>
                </c:pt>
                <c:pt idx="110">
                  <c:v>0.78093943550923628</c:v>
                </c:pt>
                <c:pt idx="111">
                  <c:v>0</c:v>
                </c:pt>
                <c:pt idx="112">
                  <c:v>0.69094561117229591</c:v>
                </c:pt>
                <c:pt idx="113">
                  <c:v>0.58921517228499276</c:v>
                </c:pt>
                <c:pt idx="114">
                  <c:v>0.74072938708996605</c:v>
                </c:pt>
                <c:pt idx="115">
                  <c:v>0.71274548823731676</c:v>
                </c:pt>
                <c:pt idx="116">
                  <c:v>0.10495682320110004</c:v>
                </c:pt>
                <c:pt idx="117">
                  <c:v>0.84591625439038576</c:v>
                </c:pt>
                <c:pt idx="118">
                  <c:v>0.72698781098778131</c:v>
                </c:pt>
                <c:pt idx="119">
                  <c:v>0.87790018597593666</c:v>
                </c:pt>
                <c:pt idx="120">
                  <c:v>0.85460974997813988</c:v>
                </c:pt>
                <c:pt idx="121">
                  <c:v>0.83133096730443345</c:v>
                </c:pt>
                <c:pt idx="122">
                  <c:v>0.91286793350132678</c:v>
                </c:pt>
                <c:pt idx="123">
                  <c:v>0.84911700130963985</c:v>
                </c:pt>
                <c:pt idx="124">
                  <c:v>0.85646194003081622</c:v>
                </c:pt>
                <c:pt idx="125">
                  <c:v>0.82280796572127957</c:v>
                </c:pt>
                <c:pt idx="126">
                  <c:v>0.84842366348422549</c:v>
                </c:pt>
                <c:pt idx="127">
                  <c:v>0.90332625121206511</c:v>
                </c:pt>
                <c:pt idx="128">
                  <c:v>0</c:v>
                </c:pt>
                <c:pt idx="129">
                  <c:v>0</c:v>
                </c:pt>
                <c:pt idx="130">
                  <c:v>0.71766586988494163</c:v>
                </c:pt>
                <c:pt idx="131">
                  <c:v>0</c:v>
                </c:pt>
                <c:pt idx="132">
                  <c:v>0.41530451222829801</c:v>
                </c:pt>
                <c:pt idx="133">
                  <c:v>0.45300626714571651</c:v>
                </c:pt>
                <c:pt idx="134">
                  <c:v>0</c:v>
                </c:pt>
                <c:pt idx="135">
                  <c:v>0.67912265004092864</c:v>
                </c:pt>
                <c:pt idx="136">
                  <c:v>0.68912377628538246</c:v>
                </c:pt>
                <c:pt idx="137">
                  <c:v>0.59100848521153082</c:v>
                </c:pt>
                <c:pt idx="138">
                  <c:v>0</c:v>
                </c:pt>
                <c:pt idx="139">
                  <c:v>0.67048577479101612</c:v>
                </c:pt>
                <c:pt idx="140">
                  <c:v>0.71881178958306446</c:v>
                </c:pt>
                <c:pt idx="141">
                  <c:v>0.71404109941215077</c:v>
                </c:pt>
                <c:pt idx="142">
                  <c:v>0.67930990146435732</c:v>
                </c:pt>
                <c:pt idx="143">
                  <c:v>0.97787816431731767</c:v>
                </c:pt>
                <c:pt idx="144">
                  <c:v>0</c:v>
                </c:pt>
                <c:pt idx="145">
                  <c:v>0.96504659016938465</c:v>
                </c:pt>
                <c:pt idx="146">
                  <c:v>0.95113913282987561</c:v>
                </c:pt>
                <c:pt idx="147">
                  <c:v>0</c:v>
                </c:pt>
                <c:pt idx="148">
                  <c:v>0</c:v>
                </c:pt>
                <c:pt idx="149">
                  <c:v>0.9626731063123688</c:v>
                </c:pt>
                <c:pt idx="150">
                  <c:v>0.93371192921426915</c:v>
                </c:pt>
                <c:pt idx="151">
                  <c:v>0.96952388889814756</c:v>
                </c:pt>
                <c:pt idx="152">
                  <c:v>0</c:v>
                </c:pt>
                <c:pt idx="153">
                  <c:v>0.97205294982981072</c:v>
                </c:pt>
                <c:pt idx="154">
                  <c:v>0</c:v>
                </c:pt>
                <c:pt idx="155">
                  <c:v>0.93655706386364002</c:v>
                </c:pt>
                <c:pt idx="156">
                  <c:v>0.9533285343433745</c:v>
                </c:pt>
                <c:pt idx="157">
                  <c:v>0.94732882114409989</c:v>
                </c:pt>
                <c:pt idx="158">
                  <c:v>0.95298527824854884</c:v>
                </c:pt>
                <c:pt idx="159">
                  <c:v>0</c:v>
                </c:pt>
                <c:pt idx="160">
                  <c:v>0.94262107007777973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0.34551641249613274</c:v>
                </c:pt>
                <c:pt idx="171">
                  <c:v>0.32917951125079736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0.42334437927109947</c:v>
                </c:pt>
                <c:pt idx="177">
                  <c:v>0.40791682423901943</c:v>
                </c:pt>
                <c:pt idx="178">
                  <c:v>0.27476967102239436</c:v>
                </c:pt>
                <c:pt idx="179">
                  <c:v>0</c:v>
                </c:pt>
                <c:pt idx="180">
                  <c:v>0.53084946328956883</c:v>
                </c:pt>
                <c:pt idx="181">
                  <c:v>0</c:v>
                </c:pt>
                <c:pt idx="182">
                  <c:v>0</c:v>
                </c:pt>
                <c:pt idx="183">
                  <c:v>0.32656823665765111</c:v>
                </c:pt>
                <c:pt idx="184">
                  <c:v>0.52761977838668439</c:v>
                </c:pt>
                <c:pt idx="185">
                  <c:v>0.41738961042159767</c:v>
                </c:pt>
                <c:pt idx="186">
                  <c:v>0.58849410675118063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0.60364004906263313</c:v>
                </c:pt>
                <c:pt idx="193">
                  <c:v>0.52225094032738262</c:v>
                </c:pt>
                <c:pt idx="194">
                  <c:v>0.63397777664472321</c:v>
                </c:pt>
                <c:pt idx="195">
                  <c:v>0.95358133148833923</c:v>
                </c:pt>
                <c:pt idx="196">
                  <c:v>0.963082513088383</c:v>
                </c:pt>
                <c:pt idx="197">
                  <c:v>0.9698977736447858</c:v>
                </c:pt>
                <c:pt idx="198">
                  <c:v>0</c:v>
                </c:pt>
                <c:pt idx="199">
                  <c:v>0</c:v>
                </c:pt>
                <c:pt idx="200">
                  <c:v>0.97059451164137855</c:v>
                </c:pt>
                <c:pt idx="201">
                  <c:v>0.96797298461041703</c:v>
                </c:pt>
                <c:pt idx="202">
                  <c:v>0.96972927655510666</c:v>
                </c:pt>
                <c:pt idx="203">
                  <c:v>0.96706833014421445</c:v>
                </c:pt>
                <c:pt idx="204">
                  <c:v>0</c:v>
                </c:pt>
                <c:pt idx="205">
                  <c:v>0</c:v>
                </c:pt>
                <c:pt idx="206">
                  <c:v>0.94804931609349885</c:v>
                </c:pt>
                <c:pt idx="207">
                  <c:v>0</c:v>
                </c:pt>
                <c:pt idx="208">
                  <c:v>0</c:v>
                </c:pt>
                <c:pt idx="209">
                  <c:v>0.95023864858558338</c:v>
                </c:pt>
                <c:pt idx="210">
                  <c:v>0.94707854880806563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0.34221195198561255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0.27126837620975425</c:v>
                </c:pt>
                <c:pt idx="233">
                  <c:v>0.35736118451401372</c:v>
                </c:pt>
                <c:pt idx="234">
                  <c:v>0.44896480312304266</c:v>
                </c:pt>
                <c:pt idx="235">
                  <c:v>0</c:v>
                </c:pt>
                <c:pt idx="236">
                  <c:v>0.50691632045855595</c:v>
                </c:pt>
                <c:pt idx="237">
                  <c:v>0.51090458485367074</c:v>
                </c:pt>
                <c:pt idx="238">
                  <c:v>0</c:v>
                </c:pt>
                <c:pt idx="239">
                  <c:v>0.52983068600446859</c:v>
                </c:pt>
                <c:pt idx="240">
                  <c:v>0.52630762920750362</c:v>
                </c:pt>
                <c:pt idx="241">
                  <c:v>0.43769498262571077</c:v>
                </c:pt>
                <c:pt idx="242">
                  <c:v>0.48501476963370938</c:v>
                </c:pt>
                <c:pt idx="243">
                  <c:v>0.54943909082682785</c:v>
                </c:pt>
                <c:pt idx="244">
                  <c:v>0.39284440025569811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0.70335348429377242</c:v>
                </c:pt>
                <c:pt idx="250">
                  <c:v>0.46719242146215234</c:v>
                </c:pt>
                <c:pt idx="251">
                  <c:v>0</c:v>
                </c:pt>
                <c:pt idx="252">
                  <c:v>0</c:v>
                </c:pt>
                <c:pt idx="253">
                  <c:v>0.97219869190581387</c:v>
                </c:pt>
                <c:pt idx="254">
                  <c:v>0.94492680180094202</c:v>
                </c:pt>
                <c:pt idx="255">
                  <c:v>0.95973114085035627</c:v>
                </c:pt>
                <c:pt idx="256">
                  <c:v>0.97535750376786634</c:v>
                </c:pt>
                <c:pt idx="257">
                  <c:v>0.96855599781870727</c:v>
                </c:pt>
                <c:pt idx="258">
                  <c:v>0.9583516667001365</c:v>
                </c:pt>
                <c:pt idx="259">
                  <c:v>0.97188430675618376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0.95207318856722012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0.40825353018401345</c:v>
                </c:pt>
                <c:pt idx="276">
                  <c:v>0.35841692646006645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0.36294066355185256</c:v>
                </c:pt>
                <c:pt idx="281">
                  <c:v>0.38776730568885437</c:v>
                </c:pt>
                <c:pt idx="282">
                  <c:v>0.38380233296786498</c:v>
                </c:pt>
                <c:pt idx="283">
                  <c:v>0.37845199389523942</c:v>
                </c:pt>
                <c:pt idx="284">
                  <c:v>0.34238614915763982</c:v>
                </c:pt>
                <c:pt idx="285">
                  <c:v>0</c:v>
                </c:pt>
                <c:pt idx="286">
                  <c:v>0.51206583599913957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0.54573213447684965</c:v>
                </c:pt>
                <c:pt idx="291">
                  <c:v>0.53414458879586268</c:v>
                </c:pt>
                <c:pt idx="292">
                  <c:v>0.49273058096142924</c:v>
                </c:pt>
                <c:pt idx="293">
                  <c:v>0.69301156822408017</c:v>
                </c:pt>
                <c:pt idx="294">
                  <c:v>0.70678882392972286</c:v>
                </c:pt>
                <c:pt idx="295">
                  <c:v>0.51861599290748339</c:v>
                </c:pt>
                <c:pt idx="296">
                  <c:v>0</c:v>
                </c:pt>
                <c:pt idx="297">
                  <c:v>0.36442840841558766</c:v>
                </c:pt>
                <c:pt idx="298">
                  <c:v>0.72737097962676944</c:v>
                </c:pt>
                <c:pt idx="299">
                  <c:v>0.53651245032564976</c:v>
                </c:pt>
                <c:pt idx="300">
                  <c:v>0</c:v>
                </c:pt>
                <c:pt idx="301">
                  <c:v>0.53909142468012217</c:v>
                </c:pt>
                <c:pt idx="302">
                  <c:v>0</c:v>
                </c:pt>
                <c:pt idx="303">
                  <c:v>0.95901428994951199</c:v>
                </c:pt>
                <c:pt idx="304">
                  <c:v>0.96104523862515878</c:v>
                </c:pt>
                <c:pt idx="305">
                  <c:v>0.94134115360133508</c:v>
                </c:pt>
                <c:pt idx="306">
                  <c:v>0</c:v>
                </c:pt>
                <c:pt idx="307">
                  <c:v>0.96539916082085098</c:v>
                </c:pt>
                <c:pt idx="308">
                  <c:v>0.96978085939334857</c:v>
                </c:pt>
                <c:pt idx="309">
                  <c:v>0</c:v>
                </c:pt>
                <c:pt idx="310">
                  <c:v>0</c:v>
                </c:pt>
                <c:pt idx="311">
                  <c:v>0.88632793509756069</c:v>
                </c:pt>
                <c:pt idx="312">
                  <c:v>0.94045949258179773</c:v>
                </c:pt>
                <c:pt idx="313">
                  <c:v>0.95324210195495518</c:v>
                </c:pt>
                <c:pt idx="314">
                  <c:v>0</c:v>
                </c:pt>
                <c:pt idx="315">
                  <c:v>0.91222739973635636</c:v>
                </c:pt>
                <c:pt idx="316">
                  <c:v>0.94719149726031182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0.37887087903458783</c:v>
                </c:pt>
                <c:pt idx="326">
                  <c:v>0.38702177603703652</c:v>
                </c:pt>
                <c:pt idx="327">
                  <c:v>0.40376314870281843</c:v>
                </c:pt>
                <c:pt idx="328">
                  <c:v>0.35674782540202904</c:v>
                </c:pt>
                <c:pt idx="329">
                  <c:v>0</c:v>
                </c:pt>
                <c:pt idx="330">
                  <c:v>0.38105556382526939</c:v>
                </c:pt>
                <c:pt idx="331">
                  <c:v>0.41024835521488989</c:v>
                </c:pt>
                <c:pt idx="332">
                  <c:v>0.41850228337192924</c:v>
                </c:pt>
                <c:pt idx="333">
                  <c:v>0.32345389386944184</c:v>
                </c:pt>
                <c:pt idx="334">
                  <c:v>0.52766816354049706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0.5299096784757712</c:v>
                </c:pt>
                <c:pt idx="340">
                  <c:v>0.48136035956805923</c:v>
                </c:pt>
                <c:pt idx="341">
                  <c:v>0.52745315038158502</c:v>
                </c:pt>
                <c:pt idx="342">
                  <c:v>0.48471919665925284</c:v>
                </c:pt>
                <c:pt idx="343">
                  <c:v>0.54400770099022466</c:v>
                </c:pt>
                <c:pt idx="344">
                  <c:v>0.72861319123105461</c:v>
                </c:pt>
                <c:pt idx="345">
                  <c:v>0.3829260038074323</c:v>
                </c:pt>
                <c:pt idx="346">
                  <c:v>0.65876100435957952</c:v>
                </c:pt>
                <c:pt idx="347">
                  <c:v>0.34374695798177679</c:v>
                </c:pt>
                <c:pt idx="348">
                  <c:v>0.56564850723614879</c:v>
                </c:pt>
                <c:pt idx="349">
                  <c:v>0.75958189225386119</c:v>
                </c:pt>
                <c:pt idx="350">
                  <c:v>0</c:v>
                </c:pt>
                <c:pt idx="351">
                  <c:v>0</c:v>
                </c:pt>
                <c:pt idx="352">
                  <c:v>0.93896987939216336</c:v>
                </c:pt>
                <c:pt idx="353">
                  <c:v>0.96048485454584709</c:v>
                </c:pt>
                <c:pt idx="354">
                  <c:v>0.97389483630591811</c:v>
                </c:pt>
                <c:pt idx="355">
                  <c:v>0.96763487654497227</c:v>
                </c:pt>
                <c:pt idx="356">
                  <c:v>0.96553807713793804</c:v>
                </c:pt>
                <c:pt idx="357">
                  <c:v>0.97064761814867817</c:v>
                </c:pt>
                <c:pt idx="358">
                  <c:v>0</c:v>
                </c:pt>
                <c:pt idx="359">
                  <c:v>0</c:v>
                </c:pt>
                <c:pt idx="360">
                  <c:v>0.95466619899887284</c:v>
                </c:pt>
                <c:pt idx="361">
                  <c:v>0.93621824031269163</c:v>
                </c:pt>
                <c:pt idx="362">
                  <c:v>0.9427418174559945</c:v>
                </c:pt>
                <c:pt idx="363">
                  <c:v>0</c:v>
                </c:pt>
                <c:pt idx="364">
                  <c:v>0.95650961477179164</c:v>
                </c:pt>
                <c:pt idx="365">
                  <c:v>0.94882397149037767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0.38964015228342641</c:v>
                </c:pt>
                <c:pt idx="374">
                  <c:v>0</c:v>
                </c:pt>
                <c:pt idx="375">
                  <c:v>0</c:v>
                </c:pt>
                <c:pt idx="376">
                  <c:v>0.40850366682592681</c:v>
                </c:pt>
                <c:pt idx="377">
                  <c:v>0.37793886635373647</c:v>
                </c:pt>
                <c:pt idx="378">
                  <c:v>0</c:v>
                </c:pt>
                <c:pt idx="379">
                  <c:v>0</c:v>
                </c:pt>
                <c:pt idx="380">
                  <c:v>0.23526212923396381</c:v>
                </c:pt>
                <c:pt idx="381">
                  <c:v>0</c:v>
                </c:pt>
                <c:pt idx="382">
                  <c:v>0.24367881384562312</c:v>
                </c:pt>
                <c:pt idx="383">
                  <c:v>0.53829924079404035</c:v>
                </c:pt>
                <c:pt idx="384">
                  <c:v>0.53521976578185693</c:v>
                </c:pt>
                <c:pt idx="385">
                  <c:v>0.50207021536087248</c:v>
                </c:pt>
                <c:pt idx="386">
                  <c:v>0.51646016209518486</c:v>
                </c:pt>
                <c:pt idx="387">
                  <c:v>0.48543848800716777</c:v>
                </c:pt>
                <c:pt idx="388">
                  <c:v>0.39002714870044902</c:v>
                </c:pt>
                <c:pt idx="389">
                  <c:v>0.40681758722709138</c:v>
                </c:pt>
                <c:pt idx="390">
                  <c:v>0</c:v>
                </c:pt>
                <c:pt idx="391">
                  <c:v>0.69039620203607954</c:v>
                </c:pt>
                <c:pt idx="392">
                  <c:v>0.37681215547211594</c:v>
                </c:pt>
                <c:pt idx="393">
                  <c:v>0.55409324409663296</c:v>
                </c:pt>
                <c:pt idx="394">
                  <c:v>0</c:v>
                </c:pt>
                <c:pt idx="395">
                  <c:v>0.50053642659630082</c:v>
                </c:pt>
                <c:pt idx="396">
                  <c:v>0</c:v>
                </c:pt>
                <c:pt idx="397">
                  <c:v>0.9568578047473083</c:v>
                </c:pt>
                <c:pt idx="398">
                  <c:v>0.97224418803697343</c:v>
                </c:pt>
                <c:pt idx="399">
                  <c:v>0.49124229591316543</c:v>
                </c:pt>
                <c:pt idx="400">
                  <c:v>0.96581472807655933</c:v>
                </c:pt>
                <c:pt idx="401">
                  <c:v>0.97046274263143972</c:v>
                </c:pt>
                <c:pt idx="402">
                  <c:v>0.97403494220541642</c:v>
                </c:pt>
                <c:pt idx="403">
                  <c:v>0</c:v>
                </c:pt>
                <c:pt idx="404">
                  <c:v>0</c:v>
                </c:pt>
                <c:pt idx="405">
                  <c:v>0.9248207517253656</c:v>
                </c:pt>
                <c:pt idx="406">
                  <c:v>0.95186438568761322</c:v>
                </c:pt>
                <c:pt idx="407">
                  <c:v>0.94037569200674265</c:v>
                </c:pt>
                <c:pt idx="408">
                  <c:v>0.94821839993482582</c:v>
                </c:pt>
                <c:pt idx="409">
                  <c:v>0.93637424265337443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0.52876056474915689</c:v>
                </c:pt>
                <c:pt idx="420">
                  <c:v>0</c:v>
                </c:pt>
                <c:pt idx="421">
                  <c:v>0.38700312883621207</c:v>
                </c:pt>
                <c:pt idx="422">
                  <c:v>0</c:v>
                </c:pt>
                <c:pt idx="423">
                  <c:v>0</c:v>
                </c:pt>
                <c:pt idx="424">
                  <c:v>0.59173434691718874</c:v>
                </c:pt>
                <c:pt idx="425">
                  <c:v>0.45491724879291207</c:v>
                </c:pt>
                <c:pt idx="426">
                  <c:v>0</c:v>
                </c:pt>
                <c:pt idx="427">
                  <c:v>0</c:v>
                </c:pt>
                <c:pt idx="428">
                  <c:v>0.44991657593828843</c:v>
                </c:pt>
                <c:pt idx="429">
                  <c:v>0</c:v>
                </c:pt>
                <c:pt idx="430">
                  <c:v>0.31245552421230055</c:v>
                </c:pt>
                <c:pt idx="431">
                  <c:v>0</c:v>
                </c:pt>
                <c:pt idx="432">
                  <c:v>0.57293624610542926</c:v>
                </c:pt>
                <c:pt idx="433">
                  <c:v>0.60622565048357102</c:v>
                </c:pt>
                <c:pt idx="434">
                  <c:v>0.55522019094366382</c:v>
                </c:pt>
                <c:pt idx="435">
                  <c:v>0.64927176409545684</c:v>
                </c:pt>
                <c:pt idx="436">
                  <c:v>0.74890719494094937</c:v>
                </c:pt>
                <c:pt idx="437">
                  <c:v>0.67395998274448332</c:v>
                </c:pt>
                <c:pt idx="438">
                  <c:v>0.81381216692903136</c:v>
                </c:pt>
                <c:pt idx="439">
                  <c:v>0</c:v>
                </c:pt>
                <c:pt idx="440">
                  <c:v>0</c:v>
                </c:pt>
                <c:pt idx="441">
                  <c:v>0.77765797394887803</c:v>
                </c:pt>
                <c:pt idx="442">
                  <c:v>0.53316718830580423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0.54584525119743954</c:v>
                </c:pt>
                <c:pt idx="447">
                  <c:v>0</c:v>
                </c:pt>
                <c:pt idx="448">
                  <c:v>0.789057926554114</c:v>
                </c:pt>
                <c:pt idx="449">
                  <c:v>0</c:v>
                </c:pt>
                <c:pt idx="450">
                  <c:v>0</c:v>
                </c:pt>
                <c:pt idx="451">
                  <c:v>0.88958545592188332</c:v>
                </c:pt>
                <c:pt idx="452">
                  <c:v>0.92376582848706312</c:v>
                </c:pt>
                <c:pt idx="453">
                  <c:v>0</c:v>
                </c:pt>
                <c:pt idx="454">
                  <c:v>0.93536255406272817</c:v>
                </c:pt>
                <c:pt idx="455">
                  <c:v>0.63673145712218093</c:v>
                </c:pt>
                <c:pt idx="456">
                  <c:v>0.92948171679689828</c:v>
                </c:pt>
                <c:pt idx="457">
                  <c:v>0.90353639620135695</c:v>
                </c:pt>
                <c:pt idx="458">
                  <c:v>0</c:v>
                </c:pt>
                <c:pt idx="459">
                  <c:v>0.91391440114736378</c:v>
                </c:pt>
                <c:pt idx="460">
                  <c:v>0</c:v>
                </c:pt>
                <c:pt idx="461">
                  <c:v>0.86928834802985389</c:v>
                </c:pt>
                <c:pt idx="462">
                  <c:v>0.88873863204861037</c:v>
                </c:pt>
                <c:pt idx="463">
                  <c:v>0.87315540664441671</c:v>
                </c:pt>
                <c:pt idx="464">
                  <c:v>0.87374719017299851</c:v>
                </c:pt>
                <c:pt idx="465">
                  <c:v>0.83256983938384455</c:v>
                </c:pt>
                <c:pt idx="466">
                  <c:v>0.82780337789159208</c:v>
                </c:pt>
                <c:pt idx="467">
                  <c:v>0.82774881561326863</c:v>
                </c:pt>
                <c:pt idx="468">
                  <c:v>0</c:v>
                </c:pt>
                <c:pt idx="469">
                  <c:v>0</c:v>
                </c:pt>
                <c:pt idx="470">
                  <c:v>0.83150749890273046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0.82757270279862727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0.388534436825348</c:v>
                </c:pt>
                <c:pt idx="487">
                  <c:v>0.53406574057032863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0.68571351835547911</c:v>
                </c:pt>
                <c:pt idx="493">
                  <c:v>0.35527559910463813</c:v>
                </c:pt>
                <c:pt idx="494">
                  <c:v>0.65057412172415618</c:v>
                </c:pt>
                <c:pt idx="495">
                  <c:v>0.34640620861560567</c:v>
                </c:pt>
                <c:pt idx="496">
                  <c:v>0.45848851757368175</c:v>
                </c:pt>
                <c:pt idx="497">
                  <c:v>0</c:v>
                </c:pt>
                <c:pt idx="498">
                  <c:v>0.50934409054125585</c:v>
                </c:pt>
                <c:pt idx="499">
                  <c:v>0.59083211380411083</c:v>
                </c:pt>
                <c:pt idx="500">
                  <c:v>0.71308145150045332</c:v>
                </c:pt>
                <c:pt idx="501">
                  <c:v>0.85639616704096799</c:v>
                </c:pt>
                <c:pt idx="502">
                  <c:v>0.75632157381209797</c:v>
                </c:pt>
                <c:pt idx="503">
                  <c:v>0.73196429657555107</c:v>
                </c:pt>
                <c:pt idx="504">
                  <c:v>0.6913097488079667</c:v>
                </c:pt>
                <c:pt idx="505">
                  <c:v>0.78318497840997436</c:v>
                </c:pt>
                <c:pt idx="506">
                  <c:v>0.74260234452955365</c:v>
                </c:pt>
                <c:pt idx="507">
                  <c:v>0.81922698376681302</c:v>
                </c:pt>
                <c:pt idx="508">
                  <c:v>0.56031545441183672</c:v>
                </c:pt>
                <c:pt idx="509">
                  <c:v>0.37725086612452108</c:v>
                </c:pt>
                <c:pt idx="510">
                  <c:v>0.84293990325495149</c:v>
                </c:pt>
                <c:pt idx="511">
                  <c:v>0.92764233253599182</c:v>
                </c:pt>
                <c:pt idx="512">
                  <c:v>0.64620961928978193</c:v>
                </c:pt>
                <c:pt idx="513">
                  <c:v>0</c:v>
                </c:pt>
                <c:pt idx="514">
                  <c:v>0</c:v>
                </c:pt>
                <c:pt idx="515">
                  <c:v>0.92050254041319302</c:v>
                </c:pt>
                <c:pt idx="516">
                  <c:v>0.89221630272217878</c:v>
                </c:pt>
                <c:pt idx="517">
                  <c:v>0.9269510408300734</c:v>
                </c:pt>
                <c:pt idx="518">
                  <c:v>0.93523080100835942</c:v>
                </c:pt>
                <c:pt idx="519">
                  <c:v>0</c:v>
                </c:pt>
                <c:pt idx="520">
                  <c:v>0.92960987560548425</c:v>
                </c:pt>
                <c:pt idx="521">
                  <c:v>0.83779041962809242</c:v>
                </c:pt>
                <c:pt idx="522">
                  <c:v>0.8963195998102137</c:v>
                </c:pt>
                <c:pt idx="523">
                  <c:v>0.83334999013925437</c:v>
                </c:pt>
                <c:pt idx="524">
                  <c:v>0</c:v>
                </c:pt>
                <c:pt idx="525">
                  <c:v>0</c:v>
                </c:pt>
                <c:pt idx="526">
                  <c:v>0.80649560116256502</c:v>
                </c:pt>
                <c:pt idx="527">
                  <c:v>0.91899151494195219</c:v>
                </c:pt>
                <c:pt idx="528">
                  <c:v>0.89123915406373933</c:v>
                </c:pt>
                <c:pt idx="529">
                  <c:v>0.84145688740095426</c:v>
                </c:pt>
                <c:pt idx="530">
                  <c:v>0.85599314910738789</c:v>
                </c:pt>
                <c:pt idx="531">
                  <c:v>0.84251443145209137</c:v>
                </c:pt>
                <c:pt idx="532">
                  <c:v>0.84555803583530309</c:v>
                </c:pt>
                <c:pt idx="533">
                  <c:v>0</c:v>
                </c:pt>
                <c:pt idx="534">
                  <c:v>0.85831481838227608</c:v>
                </c:pt>
                <c:pt idx="535">
                  <c:v>0</c:v>
                </c:pt>
                <c:pt idx="536">
                  <c:v>0.8516196027045374</c:v>
                </c:pt>
                <c:pt idx="537">
                  <c:v>0.8452874130483089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0.5258275190126519</c:v>
                </c:pt>
                <c:pt idx="549">
                  <c:v>0</c:v>
                </c:pt>
                <c:pt idx="550">
                  <c:v>0.43936055527232404</c:v>
                </c:pt>
                <c:pt idx="551">
                  <c:v>0.6038128174071411</c:v>
                </c:pt>
                <c:pt idx="552">
                  <c:v>0.68992515428881207</c:v>
                </c:pt>
                <c:pt idx="553">
                  <c:v>0.59603839348022059</c:v>
                </c:pt>
                <c:pt idx="554">
                  <c:v>0.68855720073003557</c:v>
                </c:pt>
                <c:pt idx="555">
                  <c:v>0.5870990727806632</c:v>
                </c:pt>
                <c:pt idx="556">
                  <c:v>0.81001226043220775</c:v>
                </c:pt>
                <c:pt idx="557">
                  <c:v>0.80746249402594372</c:v>
                </c:pt>
                <c:pt idx="558">
                  <c:v>0.58179797873162631</c:v>
                </c:pt>
                <c:pt idx="559">
                  <c:v>0.45847780035280677</c:v>
                </c:pt>
                <c:pt idx="560">
                  <c:v>0.72138470164426327</c:v>
                </c:pt>
                <c:pt idx="561">
                  <c:v>0.61230628779211638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0.91225773291008061</c:v>
                </c:pt>
                <c:pt idx="568">
                  <c:v>0.88265435250296109</c:v>
                </c:pt>
                <c:pt idx="569">
                  <c:v>0</c:v>
                </c:pt>
                <c:pt idx="570">
                  <c:v>0.91603844149058022</c:v>
                </c:pt>
                <c:pt idx="571">
                  <c:v>0</c:v>
                </c:pt>
                <c:pt idx="572">
                  <c:v>0.75131218818646706</c:v>
                </c:pt>
                <c:pt idx="573">
                  <c:v>0.59872232741826947</c:v>
                </c:pt>
                <c:pt idx="574">
                  <c:v>0.91220418214924071</c:v>
                </c:pt>
                <c:pt idx="575">
                  <c:v>0.93149460887191537</c:v>
                </c:pt>
                <c:pt idx="576">
                  <c:v>0.71366483502946476</c:v>
                </c:pt>
                <c:pt idx="577">
                  <c:v>0</c:v>
                </c:pt>
                <c:pt idx="578">
                  <c:v>0.77945343891532004</c:v>
                </c:pt>
                <c:pt idx="579">
                  <c:v>0</c:v>
                </c:pt>
                <c:pt idx="580">
                  <c:v>0.88884655036079563</c:v>
                </c:pt>
                <c:pt idx="581">
                  <c:v>0</c:v>
                </c:pt>
                <c:pt idx="582">
                  <c:v>0.78138988361592931</c:v>
                </c:pt>
                <c:pt idx="583">
                  <c:v>0</c:v>
                </c:pt>
                <c:pt idx="584">
                  <c:v>0</c:v>
                </c:pt>
                <c:pt idx="585">
                  <c:v>0.88124349786328526</c:v>
                </c:pt>
                <c:pt idx="586">
                  <c:v>0.85056532711821897</c:v>
                </c:pt>
                <c:pt idx="587">
                  <c:v>0.83454238753147525</c:v>
                </c:pt>
                <c:pt idx="588">
                  <c:v>0.84247838439089862</c:v>
                </c:pt>
                <c:pt idx="589">
                  <c:v>0.85985426251293651</c:v>
                </c:pt>
                <c:pt idx="590">
                  <c:v>0.84569702205696462</c:v>
                </c:pt>
                <c:pt idx="591">
                  <c:v>0</c:v>
                </c:pt>
                <c:pt idx="592">
                  <c:v>0.82635533693591379</c:v>
                </c:pt>
                <c:pt idx="593">
                  <c:v>0.86560127457450775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0.38785103536558518</c:v>
                </c:pt>
                <c:pt idx="605">
                  <c:v>0.42519636736738353</c:v>
                </c:pt>
                <c:pt idx="606">
                  <c:v>0</c:v>
                </c:pt>
                <c:pt idx="607">
                  <c:v>0.55459340491722497</c:v>
                </c:pt>
                <c:pt idx="608">
                  <c:v>0</c:v>
                </c:pt>
                <c:pt idx="609">
                  <c:v>0</c:v>
                </c:pt>
                <c:pt idx="610">
                  <c:v>0.48711727272175642</c:v>
                </c:pt>
                <c:pt idx="611">
                  <c:v>0.2678750626610894</c:v>
                </c:pt>
                <c:pt idx="612">
                  <c:v>0.46922111006022615</c:v>
                </c:pt>
                <c:pt idx="613">
                  <c:v>0.52692559229710301</c:v>
                </c:pt>
                <c:pt idx="614">
                  <c:v>0.68647302028229396</c:v>
                </c:pt>
                <c:pt idx="615">
                  <c:v>0.44313296594753526</c:v>
                </c:pt>
                <c:pt idx="616">
                  <c:v>0</c:v>
                </c:pt>
                <c:pt idx="617">
                  <c:v>0</c:v>
                </c:pt>
                <c:pt idx="618">
                  <c:v>0.32701301038739911</c:v>
                </c:pt>
                <c:pt idx="619">
                  <c:v>0.60617995146097059</c:v>
                </c:pt>
                <c:pt idx="620">
                  <c:v>0.37983422105174874</c:v>
                </c:pt>
                <c:pt idx="621">
                  <c:v>0.38002090138093503</c:v>
                </c:pt>
                <c:pt idx="622">
                  <c:v>0.58459983644049651</c:v>
                </c:pt>
                <c:pt idx="623">
                  <c:v>0.94784923990291092</c:v>
                </c:pt>
                <c:pt idx="624">
                  <c:v>0.9631204049848725</c:v>
                </c:pt>
                <c:pt idx="625">
                  <c:v>0.96755065304694399</c:v>
                </c:pt>
                <c:pt idx="626">
                  <c:v>0.71111752741903256</c:v>
                </c:pt>
                <c:pt idx="627">
                  <c:v>0.97144935879949368</c:v>
                </c:pt>
                <c:pt idx="628">
                  <c:v>0.7357249806945757</c:v>
                </c:pt>
                <c:pt idx="629">
                  <c:v>0.97234318618566751</c:v>
                </c:pt>
                <c:pt idx="630">
                  <c:v>0</c:v>
                </c:pt>
                <c:pt idx="631">
                  <c:v>0</c:v>
                </c:pt>
                <c:pt idx="632">
                  <c:v>0.90773362181883055</c:v>
                </c:pt>
                <c:pt idx="633">
                  <c:v>0.93399999720278248</c:v>
                </c:pt>
                <c:pt idx="634">
                  <c:v>0.95000106695959641</c:v>
                </c:pt>
                <c:pt idx="635">
                  <c:v>0.94959059765817355</c:v>
                </c:pt>
                <c:pt idx="636">
                  <c:v>0.94452236617266239</c:v>
                </c:pt>
                <c:pt idx="637">
                  <c:v>0.93531375948411433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7.8322435634292656E-2</c:v>
                </c:pt>
                <c:pt idx="648">
                  <c:v>5.8448775338081259E-2</c:v>
                </c:pt>
                <c:pt idx="649">
                  <c:v>5.0598004481810413E-2</c:v>
                </c:pt>
                <c:pt idx="650">
                  <c:v>0.13713264925677651</c:v>
                </c:pt>
                <c:pt idx="651">
                  <c:v>5.5837177373253333E-2</c:v>
                </c:pt>
                <c:pt idx="652">
                  <c:v>4.8012926785766949E-2</c:v>
                </c:pt>
                <c:pt idx="653">
                  <c:v>4.5985014102573413E-2</c:v>
                </c:pt>
                <c:pt idx="654">
                  <c:v>5.8031284965011455E-2</c:v>
                </c:pt>
                <c:pt idx="655">
                  <c:v>4.9030397860264828E-2</c:v>
                </c:pt>
                <c:pt idx="656">
                  <c:v>0.10965548302986487</c:v>
                </c:pt>
                <c:pt idx="657">
                  <c:v>6.251532376008466E-2</c:v>
                </c:pt>
                <c:pt idx="658">
                  <c:v>6.2794640777384447E-2</c:v>
                </c:pt>
                <c:pt idx="659">
                  <c:v>5.6914713026554209E-2</c:v>
                </c:pt>
                <c:pt idx="660">
                  <c:v>7.3505038495772598E-2</c:v>
                </c:pt>
                <c:pt idx="661">
                  <c:v>4.0411001299383346E-2</c:v>
                </c:pt>
                <c:pt idx="662">
                  <c:v>5.3487977353275123E-2</c:v>
                </c:pt>
                <c:pt idx="663">
                  <c:v>3.8694692710526508E-2</c:v>
                </c:pt>
                <c:pt idx="664">
                  <c:v>4.7246121785794494E-2</c:v>
                </c:pt>
                <c:pt idx="665">
                  <c:v>6.9096024228222724E-2</c:v>
                </c:pt>
                <c:pt idx="666">
                  <c:v>4.8022735052873043E-2</c:v>
                </c:pt>
                <c:pt idx="667">
                  <c:v>5.7136204823459984E-2</c:v>
                </c:pt>
                <c:pt idx="668">
                  <c:v>7.5393568901406499E-2</c:v>
                </c:pt>
                <c:pt idx="669">
                  <c:v>8.9149465190671989E-2</c:v>
                </c:pt>
                <c:pt idx="670">
                  <c:v>5.379870367403268E-2</c:v>
                </c:pt>
                <c:pt idx="671">
                  <c:v>6.5630741461306763E-2</c:v>
                </c:pt>
                <c:pt idx="672">
                  <c:v>8.1583311765230856E-2</c:v>
                </c:pt>
                <c:pt idx="673">
                  <c:v>6.6112977518643007E-2</c:v>
                </c:pt>
                <c:pt idx="674">
                  <c:v>6.1073945246157342E-2</c:v>
                </c:pt>
                <c:pt idx="675">
                  <c:v>5.0241022721445192E-2</c:v>
                </c:pt>
                <c:pt idx="676">
                  <c:v>6.0271128096947187E-2</c:v>
                </c:pt>
                <c:pt idx="677">
                  <c:v>6.1134894717305502E-2</c:v>
                </c:pt>
                <c:pt idx="678">
                  <c:v>6.383792934164742E-2</c:v>
                </c:pt>
                <c:pt idx="679">
                  <c:v>9.9433672855449101E-2</c:v>
                </c:pt>
                <c:pt idx="680">
                  <c:v>0</c:v>
                </c:pt>
                <c:pt idx="681">
                  <c:v>0</c:v>
                </c:pt>
                <c:pt idx="682">
                  <c:v>0.1445645809416411</c:v>
                </c:pt>
                <c:pt idx="683">
                  <c:v>0</c:v>
                </c:pt>
                <c:pt idx="684">
                  <c:v>6.7633665417758768E-2</c:v>
                </c:pt>
                <c:pt idx="685">
                  <c:v>5.9402933531109675E-2</c:v>
                </c:pt>
                <c:pt idx="686">
                  <c:v>5.5699649082474212E-2</c:v>
                </c:pt>
                <c:pt idx="687">
                  <c:v>9.2028814290000538E-2</c:v>
                </c:pt>
                <c:pt idx="688">
                  <c:v>9.6211781797954213E-2</c:v>
                </c:pt>
                <c:pt idx="689">
                  <c:v>0</c:v>
                </c:pt>
                <c:pt idx="690">
                  <c:v>0</c:v>
                </c:pt>
                <c:pt idx="691">
                  <c:v>6.7132425225648676E-2</c:v>
                </c:pt>
                <c:pt idx="692">
                  <c:v>7.5592017107448339E-2</c:v>
                </c:pt>
                <c:pt idx="693">
                  <c:v>9.9523943776178472E-2</c:v>
                </c:pt>
                <c:pt idx="694">
                  <c:v>8.1040422050259159E-2</c:v>
                </c:pt>
                <c:pt idx="695">
                  <c:v>8.3046904368963628E-2</c:v>
                </c:pt>
                <c:pt idx="696">
                  <c:v>7.729224671576318E-2</c:v>
                </c:pt>
                <c:pt idx="697">
                  <c:v>0.14941392645016213</c:v>
                </c:pt>
                <c:pt idx="698">
                  <c:v>0</c:v>
                </c:pt>
                <c:pt idx="699">
                  <c:v>0.13692558407927322</c:v>
                </c:pt>
                <c:pt idx="700">
                  <c:v>0</c:v>
                </c:pt>
                <c:pt idx="701">
                  <c:v>8.6096651285093112E-2</c:v>
                </c:pt>
                <c:pt idx="702">
                  <c:v>0.13307640875541435</c:v>
                </c:pt>
                <c:pt idx="703">
                  <c:v>0.11054655219335775</c:v>
                </c:pt>
                <c:pt idx="704">
                  <c:v>8.6233537239480962E-2</c:v>
                </c:pt>
                <c:pt idx="705">
                  <c:v>0</c:v>
                </c:pt>
                <c:pt idx="706">
                  <c:v>0.15791024021876163</c:v>
                </c:pt>
                <c:pt idx="707">
                  <c:v>6.186362907642462E-2</c:v>
                </c:pt>
                <c:pt idx="708">
                  <c:v>6.9656343689219233E-2</c:v>
                </c:pt>
                <c:pt idx="709">
                  <c:v>9.0727338581267664E-2</c:v>
                </c:pt>
                <c:pt idx="710">
                  <c:v>9.9090658644683652E-2</c:v>
                </c:pt>
                <c:pt idx="711">
                  <c:v>6.2080645653725348E-2</c:v>
                </c:pt>
                <c:pt idx="712">
                  <c:v>7.4142503707570653E-2</c:v>
                </c:pt>
                <c:pt idx="713">
                  <c:v>0</c:v>
                </c:pt>
                <c:pt idx="714">
                  <c:v>8.9889425444048016E-2</c:v>
                </c:pt>
                <c:pt idx="715">
                  <c:v>7.1149457542727446E-2</c:v>
                </c:pt>
                <c:pt idx="716">
                  <c:v>0.18585901715458561</c:v>
                </c:pt>
                <c:pt idx="717">
                  <c:v>7.6989333711938224E-2</c:v>
                </c:pt>
                <c:pt idx="718">
                  <c:v>7.9438975145292995E-2</c:v>
                </c:pt>
                <c:pt idx="719">
                  <c:v>7.7225555582584177E-2</c:v>
                </c:pt>
                <c:pt idx="720">
                  <c:v>0.12345895550292688</c:v>
                </c:pt>
                <c:pt idx="721">
                  <c:v>7.820138521314017E-2</c:v>
                </c:pt>
                <c:pt idx="722">
                  <c:v>8.8605308113911166E-2</c:v>
                </c:pt>
                <c:pt idx="723">
                  <c:v>7.7874594178140008E-2</c:v>
                </c:pt>
                <c:pt idx="724">
                  <c:v>0.13726162926669788</c:v>
                </c:pt>
                <c:pt idx="725">
                  <c:v>9.9188108914223708E-2</c:v>
                </c:pt>
                <c:pt idx="726">
                  <c:v>9.9004111258423136E-2</c:v>
                </c:pt>
                <c:pt idx="727">
                  <c:v>7.6000081821829713E-2</c:v>
                </c:pt>
                <c:pt idx="728">
                  <c:v>0.16915622924513479</c:v>
                </c:pt>
                <c:pt idx="729">
                  <c:v>9.5328469826271717E-2</c:v>
                </c:pt>
                <c:pt idx="730">
                  <c:v>0</c:v>
                </c:pt>
                <c:pt idx="731">
                  <c:v>8.4164213765688833E-2</c:v>
                </c:pt>
                <c:pt idx="732">
                  <c:v>0</c:v>
                </c:pt>
                <c:pt idx="733">
                  <c:v>0.13222264960447219</c:v>
                </c:pt>
                <c:pt idx="734">
                  <c:v>0.16239947899342388</c:v>
                </c:pt>
                <c:pt idx="735">
                  <c:v>8.2799830873742125E-2</c:v>
                </c:pt>
                <c:pt idx="736">
                  <c:v>9.9173584692346065E-2</c:v>
                </c:pt>
                <c:pt idx="737">
                  <c:v>0.10359614714310249</c:v>
                </c:pt>
                <c:pt idx="738">
                  <c:v>9.7614210041480173E-2</c:v>
                </c:pt>
                <c:pt idx="739">
                  <c:v>0.18268276716958026</c:v>
                </c:pt>
                <c:pt idx="740">
                  <c:v>0.10909509889595909</c:v>
                </c:pt>
                <c:pt idx="741">
                  <c:v>0</c:v>
                </c:pt>
                <c:pt idx="742">
                  <c:v>0.42805199810706163</c:v>
                </c:pt>
                <c:pt idx="743">
                  <c:v>0.17281377182370175</c:v>
                </c:pt>
                <c:pt idx="744">
                  <c:v>0.16013703356855241</c:v>
                </c:pt>
                <c:pt idx="745">
                  <c:v>8.9585673688597406E-2</c:v>
                </c:pt>
                <c:pt idx="746">
                  <c:v>0.12705020537512629</c:v>
                </c:pt>
                <c:pt idx="747">
                  <c:v>0.10218554326822196</c:v>
                </c:pt>
                <c:pt idx="748">
                  <c:v>0.14730157525611245</c:v>
                </c:pt>
                <c:pt idx="749">
                  <c:v>9.991920784081601E-2</c:v>
                </c:pt>
                <c:pt idx="750">
                  <c:v>0</c:v>
                </c:pt>
                <c:pt idx="751">
                  <c:v>0</c:v>
                </c:pt>
                <c:pt idx="752">
                  <c:v>0.18834737739066593</c:v>
                </c:pt>
                <c:pt idx="753">
                  <c:v>0.13346133907578814</c:v>
                </c:pt>
                <c:pt idx="754">
                  <c:v>0.10604718875692908</c:v>
                </c:pt>
                <c:pt idx="755">
                  <c:v>0.11337301701392166</c:v>
                </c:pt>
                <c:pt idx="756">
                  <c:v>0.11664954571674126</c:v>
                </c:pt>
                <c:pt idx="757">
                  <c:v>0</c:v>
                </c:pt>
                <c:pt idx="758">
                  <c:v>0.12893831594202051</c:v>
                </c:pt>
                <c:pt idx="759">
                  <c:v>9.1717571427856609E-2</c:v>
                </c:pt>
                <c:pt idx="760">
                  <c:v>0.11907456644281338</c:v>
                </c:pt>
                <c:pt idx="761">
                  <c:v>0</c:v>
                </c:pt>
                <c:pt idx="762">
                  <c:v>0.14031506384369818</c:v>
                </c:pt>
                <c:pt idx="763">
                  <c:v>0.11914728087376635</c:v>
                </c:pt>
                <c:pt idx="764">
                  <c:v>0.11599530162989113</c:v>
                </c:pt>
                <c:pt idx="765">
                  <c:v>0.10925148765768732</c:v>
                </c:pt>
                <c:pt idx="766">
                  <c:v>0.23299245527999421</c:v>
                </c:pt>
                <c:pt idx="767">
                  <c:v>0.20420874653214263</c:v>
                </c:pt>
                <c:pt idx="768">
                  <c:v>0.16893977358234638</c:v>
                </c:pt>
                <c:pt idx="769">
                  <c:v>0.13879259353480378</c:v>
                </c:pt>
                <c:pt idx="770">
                  <c:v>0.13573563317216494</c:v>
                </c:pt>
                <c:pt idx="771">
                  <c:v>0.12404319621162178</c:v>
                </c:pt>
                <c:pt idx="772">
                  <c:v>0.12065926807134217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0.15128911793506777</c:v>
                </c:pt>
                <c:pt idx="777">
                  <c:v>0.15066029907243239</c:v>
                </c:pt>
                <c:pt idx="778">
                  <c:v>0.13773871354552319</c:v>
                </c:pt>
                <c:pt idx="779">
                  <c:v>0.2320721110116484</c:v>
                </c:pt>
                <c:pt idx="780">
                  <c:v>0.31152791138997427</c:v>
                </c:pt>
                <c:pt idx="781">
                  <c:v>0.2943926941440495</c:v>
                </c:pt>
                <c:pt idx="782">
                  <c:v>0</c:v>
                </c:pt>
                <c:pt idx="783">
                  <c:v>0.17452361666826549</c:v>
                </c:pt>
                <c:pt idx="784">
                  <c:v>0.17954756086842813</c:v>
                </c:pt>
                <c:pt idx="785">
                  <c:v>0.16811508017055218</c:v>
                </c:pt>
                <c:pt idx="786">
                  <c:v>0</c:v>
                </c:pt>
                <c:pt idx="787">
                  <c:v>0.19256611806430637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0.24062709921908754</c:v>
                </c:pt>
                <c:pt idx="792">
                  <c:v>0.24411136985729626</c:v>
                </c:pt>
                <c:pt idx="793">
                  <c:v>0.24961447164252637</c:v>
                </c:pt>
                <c:pt idx="794">
                  <c:v>0.21096055935151811</c:v>
                </c:pt>
                <c:pt idx="795">
                  <c:v>0.24425943443252854</c:v>
                </c:pt>
                <c:pt idx="796">
                  <c:v>0</c:v>
                </c:pt>
                <c:pt idx="797">
                  <c:v>0</c:v>
                </c:pt>
                <c:pt idx="798">
                  <c:v>0.27871577601181274</c:v>
                </c:pt>
                <c:pt idx="799">
                  <c:v>0.28384881771490766</c:v>
                </c:pt>
                <c:pt idx="800">
                  <c:v>0.25239494617974556</c:v>
                </c:pt>
                <c:pt idx="801">
                  <c:v>0.30859553809325679</c:v>
                </c:pt>
                <c:pt idx="802">
                  <c:v>0.40319428352811715</c:v>
                </c:pt>
                <c:pt idx="803">
                  <c:v>0.35683424612246245</c:v>
                </c:pt>
                <c:pt idx="804">
                  <c:v>0</c:v>
                </c:pt>
                <c:pt idx="805">
                  <c:v>0.43554017514340115</c:v>
                </c:pt>
                <c:pt idx="806">
                  <c:v>0.378259852408592</c:v>
                </c:pt>
                <c:pt idx="807">
                  <c:v>0.40345797241994857</c:v>
                </c:pt>
                <c:pt idx="808">
                  <c:v>0.34105690050891713</c:v>
                </c:pt>
                <c:pt idx="809">
                  <c:v>0.62466495267000754</c:v>
                </c:pt>
                <c:pt idx="810">
                  <c:v>0.65046785994063183</c:v>
                </c:pt>
                <c:pt idx="811">
                  <c:v>0.67643096343558307</c:v>
                </c:pt>
                <c:pt idx="812">
                  <c:v>0</c:v>
                </c:pt>
                <c:pt idx="813">
                  <c:v>0.66188320735366757</c:v>
                </c:pt>
                <c:pt idx="814">
                  <c:v>0.65335776602136852</c:v>
                </c:pt>
                <c:pt idx="815">
                  <c:v>0.61039365129244605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0.89340388545571225</c:v>
                </c:pt>
                <c:pt idx="820">
                  <c:v>0.93914976729565725</c:v>
                </c:pt>
                <c:pt idx="821">
                  <c:v>0.9194416646780571</c:v>
                </c:pt>
                <c:pt idx="822">
                  <c:v>0.92449675926748665</c:v>
                </c:pt>
                <c:pt idx="823">
                  <c:v>0.92839964603664604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0.59842961311472676</c:v>
                </c:pt>
                <c:pt idx="841">
                  <c:v>0.4633672561069439</c:v>
                </c:pt>
                <c:pt idx="842">
                  <c:v>0.52396942370653621</c:v>
                </c:pt>
                <c:pt idx="843">
                  <c:v>0.74683186228843579</c:v>
                </c:pt>
                <c:pt idx="844">
                  <c:v>0.6932738526615857</c:v>
                </c:pt>
                <c:pt idx="845">
                  <c:v>0.89269721618370301</c:v>
                </c:pt>
                <c:pt idx="846">
                  <c:v>0.63263352645101856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0.49792429893304763</c:v>
                </c:pt>
                <c:pt idx="851">
                  <c:v>0.52924224251196383</c:v>
                </c:pt>
                <c:pt idx="852">
                  <c:v>0.69245850912350537</c:v>
                </c:pt>
                <c:pt idx="853">
                  <c:v>0.84783556222650758</c:v>
                </c:pt>
                <c:pt idx="854">
                  <c:v>0.6289850417835835</c:v>
                </c:pt>
                <c:pt idx="855">
                  <c:v>0</c:v>
                </c:pt>
                <c:pt idx="856">
                  <c:v>0.78244047916428139</c:v>
                </c:pt>
                <c:pt idx="857">
                  <c:v>0.7291008587798159</c:v>
                </c:pt>
                <c:pt idx="858">
                  <c:v>0</c:v>
                </c:pt>
                <c:pt idx="859">
                  <c:v>0.78839171532164176</c:v>
                </c:pt>
                <c:pt idx="860">
                  <c:v>0.91184217927529854</c:v>
                </c:pt>
                <c:pt idx="861">
                  <c:v>0</c:v>
                </c:pt>
                <c:pt idx="862">
                  <c:v>0.89905429862140562</c:v>
                </c:pt>
                <c:pt idx="863">
                  <c:v>0.88100374690281658</c:v>
                </c:pt>
                <c:pt idx="864">
                  <c:v>0.80925180679059061</c:v>
                </c:pt>
                <c:pt idx="865">
                  <c:v>0</c:v>
                </c:pt>
                <c:pt idx="866">
                  <c:v>0.72927460159444557</c:v>
                </c:pt>
                <c:pt idx="867">
                  <c:v>0.88160342521704549</c:v>
                </c:pt>
                <c:pt idx="868">
                  <c:v>0.8180555600420929</c:v>
                </c:pt>
                <c:pt idx="869">
                  <c:v>0.84195732676077062</c:v>
                </c:pt>
                <c:pt idx="870">
                  <c:v>0.85946104700420045</c:v>
                </c:pt>
                <c:pt idx="871">
                  <c:v>0</c:v>
                </c:pt>
                <c:pt idx="872">
                  <c:v>0.83815080618551907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0.8023952947148294</c:v>
                </c:pt>
                <c:pt idx="877">
                  <c:v>0.82499183614723104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0.58554266091075213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0.59902242150863583</c:v>
                </c:pt>
                <c:pt idx="895">
                  <c:v>0</c:v>
                </c:pt>
                <c:pt idx="896">
                  <c:v>0.54153934007437687</c:v>
                </c:pt>
                <c:pt idx="897">
                  <c:v>0</c:v>
                </c:pt>
                <c:pt idx="898">
                  <c:v>0.5580401479937086</c:v>
                </c:pt>
                <c:pt idx="899">
                  <c:v>0.64648324682671421</c:v>
                </c:pt>
                <c:pt idx="900">
                  <c:v>0.30863027844429419</c:v>
                </c:pt>
                <c:pt idx="901">
                  <c:v>0</c:v>
                </c:pt>
                <c:pt idx="902">
                  <c:v>0.60854193421128222</c:v>
                </c:pt>
                <c:pt idx="903">
                  <c:v>0.69303122435947573</c:v>
                </c:pt>
                <c:pt idx="904">
                  <c:v>0</c:v>
                </c:pt>
                <c:pt idx="905">
                  <c:v>0.73397547446648181</c:v>
                </c:pt>
                <c:pt idx="906">
                  <c:v>0.24208911891534232</c:v>
                </c:pt>
                <c:pt idx="907">
                  <c:v>0.67427382852539786</c:v>
                </c:pt>
                <c:pt idx="908">
                  <c:v>0.81328454461597688</c:v>
                </c:pt>
                <c:pt idx="909">
                  <c:v>0.63415810746082013</c:v>
                </c:pt>
                <c:pt idx="910">
                  <c:v>0.85775822429008031</c:v>
                </c:pt>
                <c:pt idx="911">
                  <c:v>0.39834795973952425</c:v>
                </c:pt>
                <c:pt idx="912">
                  <c:v>0.73100956228195302</c:v>
                </c:pt>
                <c:pt idx="913">
                  <c:v>0</c:v>
                </c:pt>
                <c:pt idx="914">
                  <c:v>0.69074394994276167</c:v>
                </c:pt>
                <c:pt idx="915">
                  <c:v>0</c:v>
                </c:pt>
                <c:pt idx="916">
                  <c:v>0.79928017260348694</c:v>
                </c:pt>
                <c:pt idx="917">
                  <c:v>0.82776812824175106</c:v>
                </c:pt>
                <c:pt idx="918">
                  <c:v>0.80734635892888595</c:v>
                </c:pt>
                <c:pt idx="919">
                  <c:v>0.66948110849982811</c:v>
                </c:pt>
                <c:pt idx="920">
                  <c:v>0.82454868310831897</c:v>
                </c:pt>
                <c:pt idx="921">
                  <c:v>0.91635808434322619</c:v>
                </c:pt>
                <c:pt idx="922">
                  <c:v>0.91179307472093007</c:v>
                </c:pt>
                <c:pt idx="923">
                  <c:v>0</c:v>
                </c:pt>
                <c:pt idx="924">
                  <c:v>0.84711386668371513</c:v>
                </c:pt>
                <c:pt idx="925">
                  <c:v>0.90436009759804858</c:v>
                </c:pt>
                <c:pt idx="926">
                  <c:v>0.90529583943171343</c:v>
                </c:pt>
                <c:pt idx="927">
                  <c:v>0.90660998294424466</c:v>
                </c:pt>
                <c:pt idx="928">
                  <c:v>0.80263019249001544</c:v>
                </c:pt>
                <c:pt idx="929">
                  <c:v>0.89627293917210726</c:v>
                </c:pt>
                <c:pt idx="930">
                  <c:v>0</c:v>
                </c:pt>
                <c:pt idx="931">
                  <c:v>0.89296608771674635</c:v>
                </c:pt>
                <c:pt idx="932">
                  <c:v>0.85069973079557848</c:v>
                </c:pt>
                <c:pt idx="933">
                  <c:v>0.85745668714803835</c:v>
                </c:pt>
                <c:pt idx="934">
                  <c:v>0.863913319279209</c:v>
                </c:pt>
                <c:pt idx="935">
                  <c:v>0.82334102497401584</c:v>
                </c:pt>
                <c:pt idx="936">
                  <c:v>0.83233934863118453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0.83100192302850817</c:v>
                </c:pt>
                <c:pt idx="942">
                  <c:v>0.84107319177018669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0.47748891613563976</c:v>
                </c:pt>
                <c:pt idx="956">
                  <c:v>0</c:v>
                </c:pt>
                <c:pt idx="957">
                  <c:v>0.35069838179714807</c:v>
                </c:pt>
                <c:pt idx="958">
                  <c:v>0.42575703343550675</c:v>
                </c:pt>
                <c:pt idx="959">
                  <c:v>0</c:v>
                </c:pt>
                <c:pt idx="960">
                  <c:v>0.67075253203491358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0.63157268982086923</c:v>
                </c:pt>
                <c:pt idx="965">
                  <c:v>0.49819950421688702</c:v>
                </c:pt>
                <c:pt idx="966">
                  <c:v>0</c:v>
                </c:pt>
                <c:pt idx="967">
                  <c:v>0.32824614549588327</c:v>
                </c:pt>
                <c:pt idx="968">
                  <c:v>0.63832538881238265</c:v>
                </c:pt>
                <c:pt idx="969">
                  <c:v>0.81406505938039875</c:v>
                </c:pt>
                <c:pt idx="970">
                  <c:v>0.77674914878015933</c:v>
                </c:pt>
                <c:pt idx="971">
                  <c:v>0.65652430127867789</c:v>
                </c:pt>
                <c:pt idx="972">
                  <c:v>0.62942338034822942</c:v>
                </c:pt>
                <c:pt idx="973">
                  <c:v>0.77013381801354719</c:v>
                </c:pt>
                <c:pt idx="974">
                  <c:v>0.51833559240698279</c:v>
                </c:pt>
                <c:pt idx="975">
                  <c:v>0.869911010108123</c:v>
                </c:pt>
                <c:pt idx="976">
                  <c:v>0.51688500924978231</c:v>
                </c:pt>
                <c:pt idx="977">
                  <c:v>0.73131676135841406</c:v>
                </c:pt>
                <c:pt idx="978">
                  <c:v>0.84694534421711754</c:v>
                </c:pt>
                <c:pt idx="979">
                  <c:v>0</c:v>
                </c:pt>
                <c:pt idx="980">
                  <c:v>0</c:v>
                </c:pt>
                <c:pt idx="981">
                  <c:v>0.73390574119492835</c:v>
                </c:pt>
                <c:pt idx="982">
                  <c:v>0</c:v>
                </c:pt>
                <c:pt idx="983">
                  <c:v>0.89494369801168894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0.80766513879475987</c:v>
                </c:pt>
                <c:pt idx="989">
                  <c:v>0.85856995559536209</c:v>
                </c:pt>
                <c:pt idx="990">
                  <c:v>0.85484923920327593</c:v>
                </c:pt>
                <c:pt idx="991">
                  <c:v>0.91367983807625419</c:v>
                </c:pt>
                <c:pt idx="992">
                  <c:v>0</c:v>
                </c:pt>
                <c:pt idx="993">
                  <c:v>0</c:v>
                </c:pt>
                <c:pt idx="994">
                  <c:v>0.9176561128696118</c:v>
                </c:pt>
                <c:pt idx="995">
                  <c:v>0</c:v>
                </c:pt>
                <c:pt idx="996">
                  <c:v>0.7505975974149075</c:v>
                </c:pt>
                <c:pt idx="997">
                  <c:v>0.90215703856744667</c:v>
                </c:pt>
                <c:pt idx="998">
                  <c:v>0</c:v>
                </c:pt>
                <c:pt idx="999">
                  <c:v>0.81981403011852605</c:v>
                </c:pt>
                <c:pt idx="1000">
                  <c:v>0.8803080756173246</c:v>
                </c:pt>
                <c:pt idx="1001">
                  <c:v>0.91912628797763563</c:v>
                </c:pt>
                <c:pt idx="1002">
                  <c:v>0.82895890125931593</c:v>
                </c:pt>
                <c:pt idx="1003">
                  <c:v>0.8637195998719609</c:v>
                </c:pt>
                <c:pt idx="1004">
                  <c:v>0.86924144346872456</c:v>
                </c:pt>
                <c:pt idx="1005">
                  <c:v>0</c:v>
                </c:pt>
                <c:pt idx="1006">
                  <c:v>0</c:v>
                </c:pt>
                <c:pt idx="1007">
                  <c:v>0.82891487161307587</c:v>
                </c:pt>
                <c:pt idx="1008">
                  <c:v>0.79881935253894232</c:v>
                </c:pt>
                <c:pt idx="1009">
                  <c:v>0</c:v>
                </c:pt>
                <c:pt idx="1010">
                  <c:v>0</c:v>
                </c:pt>
                <c:pt idx="1011">
                  <c:v>0.82448155680421109</c:v>
                </c:pt>
                <c:pt idx="1012">
                  <c:v>0</c:v>
                </c:pt>
                <c:pt idx="1013">
                  <c:v>0.82595260230536893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0.2532762161503288</c:v>
                </c:pt>
                <c:pt idx="1026">
                  <c:v>0</c:v>
                </c:pt>
                <c:pt idx="1027">
                  <c:v>0.31549936341495038</c:v>
                </c:pt>
                <c:pt idx="1028">
                  <c:v>0</c:v>
                </c:pt>
                <c:pt idx="1029">
                  <c:v>0.29192875888618175</c:v>
                </c:pt>
                <c:pt idx="1030">
                  <c:v>0.2896741134111866</c:v>
                </c:pt>
                <c:pt idx="1031">
                  <c:v>0</c:v>
                </c:pt>
                <c:pt idx="1032">
                  <c:v>0</c:v>
                </c:pt>
                <c:pt idx="1033">
                  <c:v>0.41811125083033557</c:v>
                </c:pt>
                <c:pt idx="1034">
                  <c:v>0</c:v>
                </c:pt>
                <c:pt idx="1035">
                  <c:v>0.39481947694529806</c:v>
                </c:pt>
                <c:pt idx="1036">
                  <c:v>0.23825654793210149</c:v>
                </c:pt>
                <c:pt idx="1037">
                  <c:v>0.1972314473414451</c:v>
                </c:pt>
                <c:pt idx="1038">
                  <c:v>0</c:v>
                </c:pt>
                <c:pt idx="1039">
                  <c:v>0.16850866601392839</c:v>
                </c:pt>
                <c:pt idx="1040">
                  <c:v>0.10901618554377172</c:v>
                </c:pt>
                <c:pt idx="1041">
                  <c:v>0.24299221617650094</c:v>
                </c:pt>
                <c:pt idx="1042">
                  <c:v>0</c:v>
                </c:pt>
                <c:pt idx="1043">
                  <c:v>0</c:v>
                </c:pt>
                <c:pt idx="1044">
                  <c:v>0.27092153793867141</c:v>
                </c:pt>
                <c:pt idx="1045">
                  <c:v>0.1831098791442787</c:v>
                </c:pt>
                <c:pt idx="1046">
                  <c:v>0.35430604653862047</c:v>
                </c:pt>
                <c:pt idx="1047">
                  <c:v>0.1421492347197014</c:v>
                </c:pt>
                <c:pt idx="1048">
                  <c:v>0.25752385147243972</c:v>
                </c:pt>
                <c:pt idx="1049">
                  <c:v>0.4496569854520151</c:v>
                </c:pt>
                <c:pt idx="1050">
                  <c:v>0.32026261781516624</c:v>
                </c:pt>
                <c:pt idx="1051">
                  <c:v>0.24112563211298141</c:v>
                </c:pt>
                <c:pt idx="1052">
                  <c:v>0.43002759358920889</c:v>
                </c:pt>
                <c:pt idx="1053">
                  <c:v>0.54863932857659059</c:v>
                </c:pt>
                <c:pt idx="1054">
                  <c:v>0</c:v>
                </c:pt>
                <c:pt idx="1055">
                  <c:v>0.16308471208613975</c:v>
                </c:pt>
                <c:pt idx="1056">
                  <c:v>0.26146686106327588</c:v>
                </c:pt>
                <c:pt idx="1057">
                  <c:v>0.38852867232266936</c:v>
                </c:pt>
                <c:pt idx="1058">
                  <c:v>0.32553347632951513</c:v>
                </c:pt>
                <c:pt idx="1059">
                  <c:v>0.19067484894493894</c:v>
                </c:pt>
                <c:pt idx="1060">
                  <c:v>0</c:v>
                </c:pt>
                <c:pt idx="1061">
                  <c:v>0</c:v>
                </c:pt>
                <c:pt idx="1062">
                  <c:v>0.60478312043971005</c:v>
                </c:pt>
                <c:pt idx="1063">
                  <c:v>0.61106996636163979</c:v>
                </c:pt>
                <c:pt idx="1064">
                  <c:v>0.4565218140150733</c:v>
                </c:pt>
                <c:pt idx="1065">
                  <c:v>0.53131373771725032</c:v>
                </c:pt>
                <c:pt idx="1066">
                  <c:v>0.17755221640663407</c:v>
                </c:pt>
                <c:pt idx="1067">
                  <c:v>0.24314613060536114</c:v>
                </c:pt>
                <c:pt idx="1068">
                  <c:v>0.70658550629847749</c:v>
                </c:pt>
                <c:pt idx="1069">
                  <c:v>0.40200305373973461</c:v>
                </c:pt>
                <c:pt idx="1070">
                  <c:v>0.79216949674078108</c:v>
                </c:pt>
                <c:pt idx="1071">
                  <c:v>0.59712781831200668</c:v>
                </c:pt>
                <c:pt idx="1072">
                  <c:v>0</c:v>
                </c:pt>
                <c:pt idx="1073">
                  <c:v>0.51433782165938469</c:v>
                </c:pt>
                <c:pt idx="1074">
                  <c:v>0.41937398089306038</c:v>
                </c:pt>
                <c:pt idx="1075">
                  <c:v>0</c:v>
                </c:pt>
                <c:pt idx="1076">
                  <c:v>0.75495446134647526</c:v>
                </c:pt>
                <c:pt idx="1077">
                  <c:v>0.42977015579969818</c:v>
                </c:pt>
                <c:pt idx="1078">
                  <c:v>0.74432334125004973</c:v>
                </c:pt>
                <c:pt idx="1079">
                  <c:v>0.5647565501411006</c:v>
                </c:pt>
                <c:pt idx="1080">
                  <c:v>0</c:v>
                </c:pt>
                <c:pt idx="1081">
                  <c:v>0.37494187796808437</c:v>
                </c:pt>
                <c:pt idx="1082">
                  <c:v>0</c:v>
                </c:pt>
                <c:pt idx="1083">
                  <c:v>0</c:v>
                </c:pt>
                <c:pt idx="1084">
                  <c:v>0.841102490562604</c:v>
                </c:pt>
                <c:pt idx="1085">
                  <c:v>0.52659235596251652</c:v>
                </c:pt>
                <c:pt idx="1086">
                  <c:v>0.78732213790120398</c:v>
                </c:pt>
                <c:pt idx="1087">
                  <c:v>0.77419759554641099</c:v>
                </c:pt>
                <c:pt idx="1088">
                  <c:v>0.88825550949393417</c:v>
                </c:pt>
                <c:pt idx="1089">
                  <c:v>0.56581714903240721</c:v>
                </c:pt>
                <c:pt idx="1090">
                  <c:v>0.80148147036873862</c:v>
                </c:pt>
                <c:pt idx="1091">
                  <c:v>0.80894898131774584</c:v>
                </c:pt>
                <c:pt idx="1092">
                  <c:v>0.7708140892727301</c:v>
                </c:pt>
                <c:pt idx="1093">
                  <c:v>0</c:v>
                </c:pt>
                <c:pt idx="1094">
                  <c:v>0</c:v>
                </c:pt>
                <c:pt idx="1095">
                  <c:v>0.83066618891102595</c:v>
                </c:pt>
                <c:pt idx="1096">
                  <c:v>0.8834307774455763</c:v>
                </c:pt>
                <c:pt idx="1097">
                  <c:v>0.79353494598792806</c:v>
                </c:pt>
                <c:pt idx="1098">
                  <c:v>0.71627236713606368</c:v>
                </c:pt>
                <c:pt idx="1099">
                  <c:v>0.66622048974782333</c:v>
                </c:pt>
                <c:pt idx="1100">
                  <c:v>0</c:v>
                </c:pt>
                <c:pt idx="1101">
                  <c:v>0.87505433702318824</c:v>
                </c:pt>
                <c:pt idx="1102">
                  <c:v>0</c:v>
                </c:pt>
                <c:pt idx="1103">
                  <c:v>0.70905980512822819</c:v>
                </c:pt>
                <c:pt idx="1104">
                  <c:v>0.90496690081414632</c:v>
                </c:pt>
                <c:pt idx="1105">
                  <c:v>0.77864104245071286</c:v>
                </c:pt>
                <c:pt idx="1106">
                  <c:v>0.71316445442766641</c:v>
                </c:pt>
                <c:pt idx="1107">
                  <c:v>0.83781096710055825</c:v>
                </c:pt>
                <c:pt idx="1108">
                  <c:v>0</c:v>
                </c:pt>
                <c:pt idx="1109">
                  <c:v>0</c:v>
                </c:pt>
                <c:pt idx="1110">
                  <c:v>0.58726420335132323</c:v>
                </c:pt>
                <c:pt idx="1111">
                  <c:v>0.8532297595308701</c:v>
                </c:pt>
                <c:pt idx="1112">
                  <c:v>0.55443711089946068</c:v>
                </c:pt>
                <c:pt idx="1113">
                  <c:v>0.61177936605609184</c:v>
                </c:pt>
                <c:pt idx="1114">
                  <c:v>0.84039396068911565</c:v>
                </c:pt>
                <c:pt idx="1115">
                  <c:v>0.85022988221669304</c:v>
                </c:pt>
                <c:pt idx="1116">
                  <c:v>0.81292507680389725</c:v>
                </c:pt>
                <c:pt idx="1117">
                  <c:v>0.40190092259965837</c:v>
                </c:pt>
                <c:pt idx="1118">
                  <c:v>0.62154944712063909</c:v>
                </c:pt>
                <c:pt idx="1119">
                  <c:v>0</c:v>
                </c:pt>
                <c:pt idx="1120">
                  <c:v>0.67013190392114319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0.34256551898604132</c:v>
                </c:pt>
                <c:pt idx="1126">
                  <c:v>0.65474888682458765</c:v>
                </c:pt>
                <c:pt idx="1127">
                  <c:v>0.26281400708456787</c:v>
                </c:pt>
                <c:pt idx="1128">
                  <c:v>0.91219917503654968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0.36130121212763011</c:v>
                </c:pt>
                <c:pt idx="1133">
                  <c:v>0.6456070344084307</c:v>
                </c:pt>
                <c:pt idx="1134">
                  <c:v>0.96723848472704388</c:v>
                </c:pt>
                <c:pt idx="1135">
                  <c:v>0.72126565222833605</c:v>
                </c:pt>
                <c:pt idx="1136">
                  <c:v>0.52680902515853301</c:v>
                </c:pt>
                <c:pt idx="1137">
                  <c:v>0</c:v>
                </c:pt>
                <c:pt idx="1138">
                  <c:v>0</c:v>
                </c:pt>
                <c:pt idx="1139">
                  <c:v>0.64457807723225113</c:v>
                </c:pt>
                <c:pt idx="1140">
                  <c:v>0.65525783623394307</c:v>
                </c:pt>
                <c:pt idx="1141">
                  <c:v>0.80727714583029153</c:v>
                </c:pt>
                <c:pt idx="1142">
                  <c:v>0</c:v>
                </c:pt>
                <c:pt idx="1143">
                  <c:v>0.87464606195620465</c:v>
                </c:pt>
                <c:pt idx="1144">
                  <c:v>0.9288012502817512</c:v>
                </c:pt>
                <c:pt idx="1145">
                  <c:v>0.93403867701369736</c:v>
                </c:pt>
                <c:pt idx="1146">
                  <c:v>0</c:v>
                </c:pt>
                <c:pt idx="1147">
                  <c:v>0.91878415295728932</c:v>
                </c:pt>
                <c:pt idx="1148">
                  <c:v>0.92363370537540412</c:v>
                </c:pt>
                <c:pt idx="1149">
                  <c:v>0.93060328196118325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0.54369731532973942</c:v>
                </c:pt>
                <c:pt idx="1157">
                  <c:v>0</c:v>
                </c:pt>
                <c:pt idx="1158">
                  <c:v>0.55788786522832046</c:v>
                </c:pt>
                <c:pt idx="1159">
                  <c:v>0</c:v>
                </c:pt>
                <c:pt idx="1160">
                  <c:v>0</c:v>
                </c:pt>
                <c:pt idx="1161">
                  <c:v>0.53235133806184465</c:v>
                </c:pt>
                <c:pt idx="1162">
                  <c:v>0.51120403590708863</c:v>
                </c:pt>
                <c:pt idx="1163">
                  <c:v>0.49753468349548363</c:v>
                </c:pt>
                <c:pt idx="1164">
                  <c:v>0</c:v>
                </c:pt>
                <c:pt idx="1165">
                  <c:v>0</c:v>
                </c:pt>
                <c:pt idx="1166">
                  <c:v>0.78883928325775876</c:v>
                </c:pt>
                <c:pt idx="1167">
                  <c:v>0</c:v>
                </c:pt>
                <c:pt idx="1168">
                  <c:v>0.56884371352439966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0.25700758752862773</c:v>
                </c:pt>
                <c:pt idx="1174">
                  <c:v>0.38511425661328508</c:v>
                </c:pt>
                <c:pt idx="1175">
                  <c:v>0.36906503910229588</c:v>
                </c:pt>
                <c:pt idx="1176">
                  <c:v>0.52248814492424767</c:v>
                </c:pt>
                <c:pt idx="1177">
                  <c:v>0.30868958607629782</c:v>
                </c:pt>
                <c:pt idx="1178">
                  <c:v>0</c:v>
                </c:pt>
                <c:pt idx="1179">
                  <c:v>0</c:v>
                </c:pt>
                <c:pt idx="1180">
                  <c:v>0.96647782371410007</c:v>
                </c:pt>
                <c:pt idx="1181">
                  <c:v>0.83631378363489206</c:v>
                </c:pt>
                <c:pt idx="1182">
                  <c:v>0.47318578122475596</c:v>
                </c:pt>
                <c:pt idx="1183">
                  <c:v>0.84207253612921196</c:v>
                </c:pt>
                <c:pt idx="1184">
                  <c:v>0.734086763198595</c:v>
                </c:pt>
                <c:pt idx="1185">
                  <c:v>0.74968990693628201</c:v>
                </c:pt>
                <c:pt idx="1186">
                  <c:v>0</c:v>
                </c:pt>
                <c:pt idx="1187">
                  <c:v>0</c:v>
                </c:pt>
                <c:pt idx="1188">
                  <c:v>0.71662142093334935</c:v>
                </c:pt>
                <c:pt idx="1189">
                  <c:v>0.66361683461966081</c:v>
                </c:pt>
                <c:pt idx="1190">
                  <c:v>0</c:v>
                </c:pt>
                <c:pt idx="1191">
                  <c:v>0</c:v>
                </c:pt>
                <c:pt idx="1192">
                  <c:v>0.91960491668973998</c:v>
                </c:pt>
                <c:pt idx="1193">
                  <c:v>0.93436772389078337</c:v>
                </c:pt>
                <c:pt idx="1194">
                  <c:v>0</c:v>
                </c:pt>
                <c:pt idx="1195">
                  <c:v>0.91618408986548094</c:v>
                </c:pt>
                <c:pt idx="1196">
                  <c:v>0.93636963291789943</c:v>
                </c:pt>
                <c:pt idx="1197">
                  <c:v>0.92638517012793065</c:v>
                </c:pt>
                <c:pt idx="1198">
                  <c:v>0.92113024730115789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0.5307057411169197</c:v>
                </c:pt>
                <c:pt idx="1206">
                  <c:v>0.49659975503506576</c:v>
                </c:pt>
                <c:pt idx="1207">
                  <c:v>0.52795830405518118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0.49993747309422082</c:v>
                </c:pt>
                <c:pt idx="1212">
                  <c:v>0.71390397888521295</c:v>
                </c:pt>
                <c:pt idx="1213">
                  <c:v>0.5508602855024054</c:v>
                </c:pt>
                <c:pt idx="1214">
                  <c:v>0</c:v>
                </c:pt>
                <c:pt idx="1215">
                  <c:v>0</c:v>
                </c:pt>
                <c:pt idx="1216">
                  <c:v>0.30880759940744235</c:v>
                </c:pt>
                <c:pt idx="1217">
                  <c:v>0.66181119074380002</c:v>
                </c:pt>
                <c:pt idx="1218">
                  <c:v>0.77263340744001685</c:v>
                </c:pt>
                <c:pt idx="1219">
                  <c:v>0.48977539152299771</c:v>
                </c:pt>
                <c:pt idx="1220">
                  <c:v>0.56335972329993933</c:v>
                </c:pt>
                <c:pt idx="1221">
                  <c:v>0.69910785892222516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0.96994579070859521</c:v>
                </c:pt>
                <c:pt idx="1226">
                  <c:v>0.73858582641068027</c:v>
                </c:pt>
                <c:pt idx="1227">
                  <c:v>0.57378967391896785</c:v>
                </c:pt>
                <c:pt idx="1228">
                  <c:v>0.5276419476700821</c:v>
                </c:pt>
                <c:pt idx="1229">
                  <c:v>0.60967344275357283</c:v>
                </c:pt>
                <c:pt idx="1230">
                  <c:v>0</c:v>
                </c:pt>
                <c:pt idx="1231">
                  <c:v>0.66367221666436904</c:v>
                </c:pt>
                <c:pt idx="1232">
                  <c:v>0.52970150553245954</c:v>
                </c:pt>
                <c:pt idx="1233">
                  <c:v>0.572199031137265</c:v>
                </c:pt>
                <c:pt idx="1234">
                  <c:v>0.69852163888129359</c:v>
                </c:pt>
                <c:pt idx="1235">
                  <c:v>0.90173584787687533</c:v>
                </c:pt>
                <c:pt idx="1236">
                  <c:v>0.91825710327638188</c:v>
                </c:pt>
                <c:pt idx="1237">
                  <c:v>0.93676785954745034</c:v>
                </c:pt>
                <c:pt idx="1238">
                  <c:v>0.92864891967208973</c:v>
                </c:pt>
                <c:pt idx="1239">
                  <c:v>0.93046141285712136</c:v>
                </c:pt>
                <c:pt idx="1240">
                  <c:v>0.93732069518902539</c:v>
                </c:pt>
                <c:pt idx="1241">
                  <c:v>0.94299376698883297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0.2934557547766416</c:v>
                </c:pt>
                <c:pt idx="1249">
                  <c:v>0.32383445782366838</c:v>
                </c:pt>
                <c:pt idx="1250">
                  <c:v>0</c:v>
                </c:pt>
                <c:pt idx="1251">
                  <c:v>0</c:v>
                </c:pt>
                <c:pt idx="1252">
                  <c:v>0.31140883998802132</c:v>
                </c:pt>
                <c:pt idx="1253">
                  <c:v>0.28111771712443107</c:v>
                </c:pt>
                <c:pt idx="1254">
                  <c:v>0.31895887418449159</c:v>
                </c:pt>
                <c:pt idx="1255">
                  <c:v>0</c:v>
                </c:pt>
                <c:pt idx="1256">
                  <c:v>0.36740541152105771</c:v>
                </c:pt>
                <c:pt idx="1257">
                  <c:v>0.33348788232928739</c:v>
                </c:pt>
                <c:pt idx="1258">
                  <c:v>0.3618821500492469</c:v>
                </c:pt>
                <c:pt idx="1259">
                  <c:v>0.17166276008116588</c:v>
                </c:pt>
                <c:pt idx="1260">
                  <c:v>0.31140595781525399</c:v>
                </c:pt>
                <c:pt idx="1261">
                  <c:v>0.28357404960932009</c:v>
                </c:pt>
                <c:pt idx="1262">
                  <c:v>0.1661131011302093</c:v>
                </c:pt>
                <c:pt idx="1263">
                  <c:v>0</c:v>
                </c:pt>
                <c:pt idx="1264">
                  <c:v>0.32824087335426838</c:v>
                </c:pt>
                <c:pt idx="1265">
                  <c:v>0.24154622660363659</c:v>
                </c:pt>
                <c:pt idx="1266">
                  <c:v>0.1796009636549579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0.25910303656906319</c:v>
                </c:pt>
                <c:pt idx="1271">
                  <c:v>0</c:v>
                </c:pt>
                <c:pt idx="1272">
                  <c:v>0.2101540629894072</c:v>
                </c:pt>
                <c:pt idx="1273">
                  <c:v>0.20777606107664962</c:v>
                </c:pt>
                <c:pt idx="1274">
                  <c:v>0.17611518311414173</c:v>
                </c:pt>
                <c:pt idx="1275">
                  <c:v>0.40352170860370506</c:v>
                </c:pt>
                <c:pt idx="1276">
                  <c:v>0</c:v>
                </c:pt>
                <c:pt idx="1277">
                  <c:v>0.37662569774562682</c:v>
                </c:pt>
                <c:pt idx="1278">
                  <c:v>0</c:v>
                </c:pt>
                <c:pt idx="1279">
                  <c:v>0.38669929561725347</c:v>
                </c:pt>
                <c:pt idx="1280">
                  <c:v>0.37099997999094392</c:v>
                </c:pt>
                <c:pt idx="1281">
                  <c:v>0.27007555563282509</c:v>
                </c:pt>
                <c:pt idx="1282">
                  <c:v>0.20268443051100199</c:v>
                </c:pt>
                <c:pt idx="1283">
                  <c:v>0.56796036279613371</c:v>
                </c:pt>
                <c:pt idx="1284">
                  <c:v>0.53119012372744834</c:v>
                </c:pt>
                <c:pt idx="1285">
                  <c:v>0.22259414548783432</c:v>
                </c:pt>
                <c:pt idx="1286">
                  <c:v>0.63879223743994507</c:v>
                </c:pt>
                <c:pt idx="1287">
                  <c:v>0.46159363593560798</c:v>
                </c:pt>
                <c:pt idx="1288">
                  <c:v>0.28464023920137815</c:v>
                </c:pt>
                <c:pt idx="1289">
                  <c:v>0</c:v>
                </c:pt>
                <c:pt idx="1290">
                  <c:v>0</c:v>
                </c:pt>
                <c:pt idx="1291">
                  <c:v>0.77229771888961429</c:v>
                </c:pt>
                <c:pt idx="1292">
                  <c:v>0.41480515008722929</c:v>
                </c:pt>
                <c:pt idx="1293">
                  <c:v>0.43623830334631264</c:v>
                </c:pt>
                <c:pt idx="1294">
                  <c:v>0.55840769987709582</c:v>
                </c:pt>
                <c:pt idx="1295">
                  <c:v>0.22278375236289108</c:v>
                </c:pt>
                <c:pt idx="1296">
                  <c:v>0.51629924169204899</c:v>
                </c:pt>
                <c:pt idx="1297">
                  <c:v>0.69543975602607921</c:v>
                </c:pt>
                <c:pt idx="1298">
                  <c:v>0</c:v>
                </c:pt>
                <c:pt idx="1299">
                  <c:v>0.50127237032300509</c:v>
                </c:pt>
                <c:pt idx="1300">
                  <c:v>0.85368228965630022</c:v>
                </c:pt>
                <c:pt idx="1301">
                  <c:v>0.54566162245766103</c:v>
                </c:pt>
                <c:pt idx="1302">
                  <c:v>0.98330000042821841</c:v>
                </c:pt>
                <c:pt idx="1303">
                  <c:v>0</c:v>
                </c:pt>
                <c:pt idx="1304">
                  <c:v>0.42113566799075663</c:v>
                </c:pt>
                <c:pt idx="1305">
                  <c:v>0</c:v>
                </c:pt>
                <c:pt idx="1306">
                  <c:v>0.55093350746572756</c:v>
                </c:pt>
                <c:pt idx="1307">
                  <c:v>0.75585854836503552</c:v>
                </c:pt>
                <c:pt idx="1308">
                  <c:v>0.56800859118797553</c:v>
                </c:pt>
                <c:pt idx="1309">
                  <c:v>0</c:v>
                </c:pt>
                <c:pt idx="1310">
                  <c:v>0.68026623213354653</c:v>
                </c:pt>
                <c:pt idx="1311">
                  <c:v>0</c:v>
                </c:pt>
                <c:pt idx="1312">
                  <c:v>0.52211379860490392</c:v>
                </c:pt>
                <c:pt idx="1313">
                  <c:v>0.98073611351252643</c:v>
                </c:pt>
                <c:pt idx="1314">
                  <c:v>0.3885747573340203</c:v>
                </c:pt>
                <c:pt idx="1315">
                  <c:v>0.43430118876085794</c:v>
                </c:pt>
                <c:pt idx="1316">
                  <c:v>0.93694184792941804</c:v>
                </c:pt>
                <c:pt idx="1317">
                  <c:v>0.97110901913634839</c:v>
                </c:pt>
                <c:pt idx="1318">
                  <c:v>0.66150927587923924</c:v>
                </c:pt>
                <c:pt idx="1319">
                  <c:v>0.8992280604065982</c:v>
                </c:pt>
                <c:pt idx="1320">
                  <c:v>0.89068681667116478</c:v>
                </c:pt>
                <c:pt idx="1321">
                  <c:v>0.76565318188417153</c:v>
                </c:pt>
                <c:pt idx="1322">
                  <c:v>0.7241649121440169</c:v>
                </c:pt>
                <c:pt idx="1323">
                  <c:v>0.72668243687641443</c:v>
                </c:pt>
                <c:pt idx="1324">
                  <c:v>0.86717297276586969</c:v>
                </c:pt>
                <c:pt idx="1325">
                  <c:v>0</c:v>
                </c:pt>
                <c:pt idx="1326">
                  <c:v>0.84348657827719575</c:v>
                </c:pt>
                <c:pt idx="1327">
                  <c:v>0</c:v>
                </c:pt>
                <c:pt idx="1328">
                  <c:v>0</c:v>
                </c:pt>
                <c:pt idx="1329">
                  <c:v>0.91634866151592564</c:v>
                </c:pt>
                <c:pt idx="1330">
                  <c:v>0.92929255954355927</c:v>
                </c:pt>
                <c:pt idx="1331">
                  <c:v>0.92928605555048294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0.25011008239898136</c:v>
                </c:pt>
                <c:pt idx="1340">
                  <c:v>0.24374114802848934</c:v>
                </c:pt>
                <c:pt idx="1341">
                  <c:v>0.22605856329404581</c:v>
                </c:pt>
                <c:pt idx="1342">
                  <c:v>0.23505819406934284</c:v>
                </c:pt>
                <c:pt idx="1343">
                  <c:v>0.29574740584199971</c:v>
                </c:pt>
                <c:pt idx="1344">
                  <c:v>0</c:v>
                </c:pt>
                <c:pt idx="1345">
                  <c:v>0.1903716990723972</c:v>
                </c:pt>
                <c:pt idx="1346">
                  <c:v>0</c:v>
                </c:pt>
                <c:pt idx="1347">
                  <c:v>0.29510216583428472</c:v>
                </c:pt>
                <c:pt idx="1348">
                  <c:v>0.25346696244215022</c:v>
                </c:pt>
                <c:pt idx="1349">
                  <c:v>0</c:v>
                </c:pt>
                <c:pt idx="1350">
                  <c:v>0.2045282931099372</c:v>
                </c:pt>
                <c:pt idx="1351">
                  <c:v>0</c:v>
                </c:pt>
                <c:pt idx="1352">
                  <c:v>0.28482255501195719</c:v>
                </c:pt>
                <c:pt idx="1353">
                  <c:v>0.33858172773562484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0.30929364225994171</c:v>
                </c:pt>
                <c:pt idx="1358">
                  <c:v>0.15312947051195819</c:v>
                </c:pt>
                <c:pt idx="1359">
                  <c:v>0.13934601255748155</c:v>
                </c:pt>
                <c:pt idx="1360">
                  <c:v>0.26006624880192053</c:v>
                </c:pt>
                <c:pt idx="1361">
                  <c:v>0.31862148649668093</c:v>
                </c:pt>
                <c:pt idx="1362">
                  <c:v>0.35374877074650179</c:v>
                </c:pt>
                <c:pt idx="1363">
                  <c:v>0.32586458922660982</c:v>
                </c:pt>
                <c:pt idx="1364">
                  <c:v>0</c:v>
                </c:pt>
                <c:pt idx="1365">
                  <c:v>0.12419115347637029</c:v>
                </c:pt>
                <c:pt idx="1366">
                  <c:v>0.19122343378446463</c:v>
                </c:pt>
                <c:pt idx="1367">
                  <c:v>0.44714636827487492</c:v>
                </c:pt>
                <c:pt idx="1368">
                  <c:v>0</c:v>
                </c:pt>
                <c:pt idx="1369">
                  <c:v>0.54562489122663516</c:v>
                </c:pt>
                <c:pt idx="1370">
                  <c:v>0.49124415929628429</c:v>
                </c:pt>
                <c:pt idx="1371">
                  <c:v>0</c:v>
                </c:pt>
                <c:pt idx="1372">
                  <c:v>0.55840454915286641</c:v>
                </c:pt>
                <c:pt idx="1373">
                  <c:v>0.5275979058517859</c:v>
                </c:pt>
                <c:pt idx="1374">
                  <c:v>0.42347699590996463</c:v>
                </c:pt>
                <c:pt idx="1375">
                  <c:v>0.26301620727903957</c:v>
                </c:pt>
                <c:pt idx="1376">
                  <c:v>0</c:v>
                </c:pt>
                <c:pt idx="1377">
                  <c:v>0.37443641424777174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0.2714093885740011</c:v>
                </c:pt>
                <c:pt idx="1382">
                  <c:v>0.4862299681421432</c:v>
                </c:pt>
                <c:pt idx="1383">
                  <c:v>0.3536137139894634</c:v>
                </c:pt>
                <c:pt idx="1384">
                  <c:v>0</c:v>
                </c:pt>
                <c:pt idx="1385">
                  <c:v>0.25509660993115663</c:v>
                </c:pt>
                <c:pt idx="1386">
                  <c:v>0.77134431281582505</c:v>
                </c:pt>
                <c:pt idx="1387">
                  <c:v>0.46087461242035943</c:v>
                </c:pt>
                <c:pt idx="1388">
                  <c:v>0.44005150132137416</c:v>
                </c:pt>
                <c:pt idx="1389">
                  <c:v>0.56201111775357471</c:v>
                </c:pt>
                <c:pt idx="1390">
                  <c:v>0</c:v>
                </c:pt>
                <c:pt idx="1391">
                  <c:v>0.40132955895000488</c:v>
                </c:pt>
                <c:pt idx="1392">
                  <c:v>0.47860619543980976</c:v>
                </c:pt>
                <c:pt idx="1393">
                  <c:v>0.39064048325107653</c:v>
                </c:pt>
                <c:pt idx="1394">
                  <c:v>0.21490254106246756</c:v>
                </c:pt>
                <c:pt idx="1395">
                  <c:v>0</c:v>
                </c:pt>
                <c:pt idx="1396">
                  <c:v>0.53246698816850535</c:v>
                </c:pt>
                <c:pt idx="1397">
                  <c:v>0.44705132775988388</c:v>
                </c:pt>
                <c:pt idx="1398">
                  <c:v>0.9848964764319641</c:v>
                </c:pt>
                <c:pt idx="1399">
                  <c:v>0.73226518927298134</c:v>
                </c:pt>
                <c:pt idx="1400">
                  <c:v>0.68574743932055748</c:v>
                </c:pt>
                <c:pt idx="1401">
                  <c:v>0.36957533565624534</c:v>
                </c:pt>
                <c:pt idx="1402">
                  <c:v>0.3711921534335883</c:v>
                </c:pt>
                <c:pt idx="1403">
                  <c:v>0.69222165931337609</c:v>
                </c:pt>
                <c:pt idx="1404">
                  <c:v>0</c:v>
                </c:pt>
                <c:pt idx="1405">
                  <c:v>0</c:v>
                </c:pt>
                <c:pt idx="1406">
                  <c:v>0.54851025333642733</c:v>
                </c:pt>
                <c:pt idx="1407">
                  <c:v>0.80283027637347337</c:v>
                </c:pt>
                <c:pt idx="1408">
                  <c:v>0.27401324983268449</c:v>
                </c:pt>
                <c:pt idx="1409">
                  <c:v>0</c:v>
                </c:pt>
                <c:pt idx="1410">
                  <c:v>0.98129523486235926</c:v>
                </c:pt>
                <c:pt idx="1411">
                  <c:v>0.68472798939594837</c:v>
                </c:pt>
                <c:pt idx="1412">
                  <c:v>0.80938461806080941</c:v>
                </c:pt>
                <c:pt idx="1413">
                  <c:v>0</c:v>
                </c:pt>
                <c:pt idx="1414">
                  <c:v>0.97882370774391814</c:v>
                </c:pt>
                <c:pt idx="1415">
                  <c:v>0.55955829277881364</c:v>
                </c:pt>
                <c:pt idx="1416">
                  <c:v>0.67048933447925718</c:v>
                </c:pt>
                <c:pt idx="1417">
                  <c:v>0</c:v>
                </c:pt>
                <c:pt idx="1418">
                  <c:v>0</c:v>
                </c:pt>
                <c:pt idx="1419">
                  <c:v>0.78475188764364934</c:v>
                </c:pt>
                <c:pt idx="1420">
                  <c:v>0.79050594925589202</c:v>
                </c:pt>
                <c:pt idx="1421">
                  <c:v>0.71071764482485844</c:v>
                </c:pt>
                <c:pt idx="1422">
                  <c:v>0</c:v>
                </c:pt>
                <c:pt idx="1423">
                  <c:v>0</c:v>
                </c:pt>
                <c:pt idx="1424">
                  <c:v>0.93996350316941046</c:v>
                </c:pt>
                <c:pt idx="1425">
                  <c:v>0</c:v>
                </c:pt>
                <c:pt idx="1426">
                  <c:v>0.93033316830699198</c:v>
                </c:pt>
                <c:pt idx="1427">
                  <c:v>0.940285282715842</c:v>
                </c:pt>
                <c:pt idx="1428">
                  <c:v>0.93434120473938909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0.25182319501552686</c:v>
                </c:pt>
                <c:pt idx="1435">
                  <c:v>0.28591256472267373</c:v>
                </c:pt>
                <c:pt idx="1436">
                  <c:v>0.27526008894580584</c:v>
                </c:pt>
                <c:pt idx="1437">
                  <c:v>0</c:v>
                </c:pt>
                <c:pt idx="1438">
                  <c:v>0.35795930982669422</c:v>
                </c:pt>
                <c:pt idx="1439">
                  <c:v>0.2772270421146405</c:v>
                </c:pt>
                <c:pt idx="1440">
                  <c:v>0.24953679563354841</c:v>
                </c:pt>
                <c:pt idx="1441">
                  <c:v>0.24603122025569746</c:v>
                </c:pt>
                <c:pt idx="1442">
                  <c:v>0.29755633978743756</c:v>
                </c:pt>
                <c:pt idx="1443">
                  <c:v>0.11368128274972736</c:v>
                </c:pt>
                <c:pt idx="1444">
                  <c:v>0.20232967287744047</c:v>
                </c:pt>
                <c:pt idx="1445">
                  <c:v>0.18044005220479878</c:v>
                </c:pt>
                <c:pt idx="1446">
                  <c:v>0.1909601565114484</c:v>
                </c:pt>
                <c:pt idx="1447">
                  <c:v>0.38875830871059391</c:v>
                </c:pt>
                <c:pt idx="1448">
                  <c:v>0.30151306746129242</c:v>
                </c:pt>
                <c:pt idx="1449">
                  <c:v>0.24170831256000588</c:v>
                </c:pt>
                <c:pt idx="1450">
                  <c:v>0.13205655101896954</c:v>
                </c:pt>
                <c:pt idx="1451">
                  <c:v>0.22783558375577059</c:v>
                </c:pt>
                <c:pt idx="1452">
                  <c:v>0.1489867516242506</c:v>
                </c:pt>
                <c:pt idx="1453">
                  <c:v>0.20647309303724834</c:v>
                </c:pt>
                <c:pt idx="1454">
                  <c:v>0</c:v>
                </c:pt>
                <c:pt idx="1455">
                  <c:v>0.25429329856910154</c:v>
                </c:pt>
                <c:pt idx="1456">
                  <c:v>0.33498654014788393</c:v>
                </c:pt>
                <c:pt idx="1457">
                  <c:v>0.47435186295894138</c:v>
                </c:pt>
                <c:pt idx="1458">
                  <c:v>0.38807278235940212</c:v>
                </c:pt>
                <c:pt idx="1459">
                  <c:v>0.23010292517356368</c:v>
                </c:pt>
                <c:pt idx="1460">
                  <c:v>0.14417765410036423</c:v>
                </c:pt>
                <c:pt idx="1461">
                  <c:v>0.17686392876448342</c:v>
                </c:pt>
                <c:pt idx="1462">
                  <c:v>0.4289600050115433</c:v>
                </c:pt>
                <c:pt idx="1463">
                  <c:v>0.33552235960424187</c:v>
                </c:pt>
                <c:pt idx="1464">
                  <c:v>0.46376887334086486</c:v>
                </c:pt>
                <c:pt idx="1465">
                  <c:v>0.42945769113533722</c:v>
                </c:pt>
                <c:pt idx="1466">
                  <c:v>0.24999635559109379</c:v>
                </c:pt>
                <c:pt idx="1467">
                  <c:v>0.19289488914777833</c:v>
                </c:pt>
                <c:pt idx="1468">
                  <c:v>0.32046134667588533</c:v>
                </c:pt>
                <c:pt idx="1469">
                  <c:v>0.36537701302797815</c:v>
                </c:pt>
                <c:pt idx="1470">
                  <c:v>0.71771437593414977</c:v>
                </c:pt>
                <c:pt idx="1471">
                  <c:v>0.62097753271913259</c:v>
                </c:pt>
                <c:pt idx="1472">
                  <c:v>0.4084463628847248</c:v>
                </c:pt>
                <c:pt idx="1473">
                  <c:v>0.36065940198589269</c:v>
                </c:pt>
                <c:pt idx="1474">
                  <c:v>0</c:v>
                </c:pt>
                <c:pt idx="1475">
                  <c:v>0.17452181475601256</c:v>
                </c:pt>
                <c:pt idx="1476">
                  <c:v>0.54200882785267523</c:v>
                </c:pt>
                <c:pt idx="1477">
                  <c:v>0.54782167834656048</c:v>
                </c:pt>
                <c:pt idx="1478">
                  <c:v>0.6613166506686895</c:v>
                </c:pt>
                <c:pt idx="1479">
                  <c:v>0.26761669573950742</c:v>
                </c:pt>
                <c:pt idx="1480">
                  <c:v>0.34384742033075877</c:v>
                </c:pt>
                <c:pt idx="1481">
                  <c:v>0.21031753422377827</c:v>
                </c:pt>
                <c:pt idx="1482">
                  <c:v>0.66319184479854443</c:v>
                </c:pt>
                <c:pt idx="1483">
                  <c:v>0.44294486185086773</c:v>
                </c:pt>
                <c:pt idx="1484">
                  <c:v>0.19116013767392878</c:v>
                </c:pt>
                <c:pt idx="1485">
                  <c:v>0.63981531771228894</c:v>
                </c:pt>
                <c:pt idx="1486">
                  <c:v>0</c:v>
                </c:pt>
                <c:pt idx="1487">
                  <c:v>0.97781011664995621</c:v>
                </c:pt>
                <c:pt idx="1488">
                  <c:v>0</c:v>
                </c:pt>
                <c:pt idx="1489">
                  <c:v>0.75244628560035431</c:v>
                </c:pt>
                <c:pt idx="1490">
                  <c:v>0.47097477309927877</c:v>
                </c:pt>
                <c:pt idx="1491">
                  <c:v>0.62509845199683489</c:v>
                </c:pt>
                <c:pt idx="1492">
                  <c:v>0.47617984704686983</c:v>
                </c:pt>
                <c:pt idx="1493">
                  <c:v>0.67335877016442058</c:v>
                </c:pt>
                <c:pt idx="1494">
                  <c:v>0.28417826193093132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0.7193445981268215</c:v>
                </c:pt>
                <c:pt idx="1499">
                  <c:v>0.85947350383537835</c:v>
                </c:pt>
                <c:pt idx="1500">
                  <c:v>0.97617865834127193</c:v>
                </c:pt>
                <c:pt idx="1501">
                  <c:v>0.81541982047753647</c:v>
                </c:pt>
                <c:pt idx="1502">
                  <c:v>0.968146960034866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0.91891144891314547</c:v>
                </c:pt>
                <c:pt idx="1507">
                  <c:v>0.68391893736577214</c:v>
                </c:pt>
                <c:pt idx="1508">
                  <c:v>0.93496925361263994</c:v>
                </c:pt>
                <c:pt idx="1509">
                  <c:v>0.70704888588893111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0.90957106436327373</c:v>
                </c:pt>
                <c:pt idx="1514">
                  <c:v>0.9414355561727612</c:v>
                </c:pt>
                <c:pt idx="1515">
                  <c:v>0.92767457159486311</c:v>
                </c:pt>
                <c:pt idx="1516">
                  <c:v>0.93293200060546777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0.27764682791738654</c:v>
                </c:pt>
                <c:pt idx="1524">
                  <c:v>0</c:v>
                </c:pt>
                <c:pt idx="1525">
                  <c:v>0.32845275629268322</c:v>
                </c:pt>
                <c:pt idx="1526">
                  <c:v>0.25122702103433781</c:v>
                </c:pt>
                <c:pt idx="1527">
                  <c:v>0.25049020462141064</c:v>
                </c:pt>
                <c:pt idx="1528">
                  <c:v>0.28422291643669939</c:v>
                </c:pt>
                <c:pt idx="1529">
                  <c:v>0.30164351904489239</c:v>
                </c:pt>
                <c:pt idx="1530">
                  <c:v>0</c:v>
                </c:pt>
                <c:pt idx="1531">
                  <c:v>0.28655601523429453</c:v>
                </c:pt>
                <c:pt idx="1532">
                  <c:v>0.19236171836089239</c:v>
                </c:pt>
                <c:pt idx="1533">
                  <c:v>0</c:v>
                </c:pt>
                <c:pt idx="1534">
                  <c:v>0</c:v>
                </c:pt>
                <c:pt idx="1535">
                  <c:v>0.30051987661601537</c:v>
                </c:pt>
                <c:pt idx="1536">
                  <c:v>0.34210394761210361</c:v>
                </c:pt>
                <c:pt idx="1537">
                  <c:v>0</c:v>
                </c:pt>
                <c:pt idx="1538">
                  <c:v>0</c:v>
                </c:pt>
                <c:pt idx="1539">
                  <c:v>0.14329989509954183</c:v>
                </c:pt>
                <c:pt idx="1540">
                  <c:v>9.8485640949040998E-2</c:v>
                </c:pt>
                <c:pt idx="1541">
                  <c:v>0.10670188919934198</c:v>
                </c:pt>
                <c:pt idx="1542">
                  <c:v>0.3294886087023654</c:v>
                </c:pt>
                <c:pt idx="1543">
                  <c:v>0.23401696179706277</c:v>
                </c:pt>
                <c:pt idx="1544">
                  <c:v>0.45416830510719425</c:v>
                </c:pt>
                <c:pt idx="1545">
                  <c:v>0.37312918551973756</c:v>
                </c:pt>
                <c:pt idx="1546">
                  <c:v>0.62008702221019374</c:v>
                </c:pt>
                <c:pt idx="1547">
                  <c:v>0.17794840420759081</c:v>
                </c:pt>
                <c:pt idx="1548">
                  <c:v>0.39776330287356754</c:v>
                </c:pt>
                <c:pt idx="1549">
                  <c:v>0.29558379942459639</c:v>
                </c:pt>
                <c:pt idx="1550">
                  <c:v>0.41487841105671736</c:v>
                </c:pt>
                <c:pt idx="1551">
                  <c:v>0.65179979521874076</c:v>
                </c:pt>
                <c:pt idx="1552">
                  <c:v>0.36444892373805393</c:v>
                </c:pt>
                <c:pt idx="1553">
                  <c:v>0.39737131887706839</c:v>
                </c:pt>
                <c:pt idx="1554">
                  <c:v>0.3764718829973579</c:v>
                </c:pt>
                <c:pt idx="1555">
                  <c:v>0.30934991289964875</c:v>
                </c:pt>
                <c:pt idx="1556">
                  <c:v>0</c:v>
                </c:pt>
                <c:pt idx="1557">
                  <c:v>0.50088383432934236</c:v>
                </c:pt>
                <c:pt idx="1558">
                  <c:v>0.46285361681794446</c:v>
                </c:pt>
                <c:pt idx="1559">
                  <c:v>0.61870857080217823</c:v>
                </c:pt>
                <c:pt idx="1560">
                  <c:v>0.64431314409998697</c:v>
                </c:pt>
                <c:pt idx="1561">
                  <c:v>0.27311962070115514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0.32403141870774305</c:v>
                </c:pt>
                <c:pt idx="1566">
                  <c:v>0.62452790290696769</c:v>
                </c:pt>
                <c:pt idx="1567">
                  <c:v>0</c:v>
                </c:pt>
                <c:pt idx="1568">
                  <c:v>0.70829935537656952</c:v>
                </c:pt>
                <c:pt idx="1569">
                  <c:v>0.49307213943438444</c:v>
                </c:pt>
                <c:pt idx="1570">
                  <c:v>0.60387243249490907</c:v>
                </c:pt>
                <c:pt idx="1571">
                  <c:v>0.64356840712140739</c:v>
                </c:pt>
                <c:pt idx="1572">
                  <c:v>0.38013336865188535</c:v>
                </c:pt>
                <c:pt idx="1573">
                  <c:v>0.89056165343869353</c:v>
                </c:pt>
                <c:pt idx="1574">
                  <c:v>0.96806981294060557</c:v>
                </c:pt>
                <c:pt idx="1575">
                  <c:v>0.97815138532272072</c:v>
                </c:pt>
                <c:pt idx="1576">
                  <c:v>0.79608904634065147</c:v>
                </c:pt>
                <c:pt idx="1577">
                  <c:v>0.32921269200456577</c:v>
                </c:pt>
                <c:pt idx="1578">
                  <c:v>0</c:v>
                </c:pt>
                <c:pt idx="1579">
                  <c:v>0.67568502820857645</c:v>
                </c:pt>
                <c:pt idx="1580">
                  <c:v>0.58546654830225098</c:v>
                </c:pt>
                <c:pt idx="1581">
                  <c:v>0.76337563169094613</c:v>
                </c:pt>
                <c:pt idx="1582">
                  <c:v>0.75397463119531871</c:v>
                </c:pt>
                <c:pt idx="1583">
                  <c:v>0</c:v>
                </c:pt>
                <c:pt idx="1584">
                  <c:v>0.46817852312441727</c:v>
                </c:pt>
                <c:pt idx="1585">
                  <c:v>0.79822500580809053</c:v>
                </c:pt>
                <c:pt idx="1586">
                  <c:v>0.54761651224585717</c:v>
                </c:pt>
                <c:pt idx="1587">
                  <c:v>0</c:v>
                </c:pt>
                <c:pt idx="1588">
                  <c:v>0.38983432792854739</c:v>
                </c:pt>
                <c:pt idx="1589">
                  <c:v>0.8371268123768052</c:v>
                </c:pt>
                <c:pt idx="1590">
                  <c:v>0.3352421243469178</c:v>
                </c:pt>
                <c:pt idx="1591">
                  <c:v>0</c:v>
                </c:pt>
                <c:pt idx="1592">
                  <c:v>0.66219050865547324</c:v>
                </c:pt>
                <c:pt idx="1593">
                  <c:v>0</c:v>
                </c:pt>
                <c:pt idx="1594">
                  <c:v>0</c:v>
                </c:pt>
                <c:pt idx="1595">
                  <c:v>0.58970840538210112</c:v>
                </c:pt>
                <c:pt idx="1596">
                  <c:v>0.7503689990493414</c:v>
                </c:pt>
                <c:pt idx="1597">
                  <c:v>0.82822047050615966</c:v>
                </c:pt>
                <c:pt idx="1598">
                  <c:v>0.95984538858051516</c:v>
                </c:pt>
                <c:pt idx="1599">
                  <c:v>0</c:v>
                </c:pt>
                <c:pt idx="1600">
                  <c:v>0</c:v>
                </c:pt>
                <c:pt idx="1601">
                  <c:v>0.95489455343788043</c:v>
                </c:pt>
                <c:pt idx="1602">
                  <c:v>0.92238806999683465</c:v>
                </c:pt>
                <c:pt idx="1603">
                  <c:v>0.94118871095956447</c:v>
                </c:pt>
                <c:pt idx="1604">
                  <c:v>0.91907658330501363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0.2220046761452116</c:v>
                </c:pt>
                <c:pt idx="1610">
                  <c:v>0</c:v>
                </c:pt>
                <c:pt idx="1611">
                  <c:v>0.26150377099519989</c:v>
                </c:pt>
                <c:pt idx="1612">
                  <c:v>0.20806323008758038</c:v>
                </c:pt>
                <c:pt idx="1613">
                  <c:v>0.32935750041964013</c:v>
                </c:pt>
                <c:pt idx="1614">
                  <c:v>0</c:v>
                </c:pt>
                <c:pt idx="1615">
                  <c:v>0.14695136084098853</c:v>
                </c:pt>
                <c:pt idx="1616">
                  <c:v>0.23104016941249378</c:v>
                </c:pt>
                <c:pt idx="1617">
                  <c:v>0.30938211563451518</c:v>
                </c:pt>
                <c:pt idx="1618">
                  <c:v>0</c:v>
                </c:pt>
                <c:pt idx="1619">
                  <c:v>0.17667270668672172</c:v>
                </c:pt>
                <c:pt idx="1620">
                  <c:v>0.30053657065087208</c:v>
                </c:pt>
                <c:pt idx="1621">
                  <c:v>0.11561382290472269</c:v>
                </c:pt>
                <c:pt idx="1622">
                  <c:v>0.1647653777099474</c:v>
                </c:pt>
                <c:pt idx="1623">
                  <c:v>0.25346979711587475</c:v>
                </c:pt>
                <c:pt idx="1624">
                  <c:v>0.34330345685044811</c:v>
                </c:pt>
                <c:pt idx="1625">
                  <c:v>0</c:v>
                </c:pt>
                <c:pt idx="1626">
                  <c:v>0.25079627125658843</c:v>
                </c:pt>
                <c:pt idx="1627">
                  <c:v>0</c:v>
                </c:pt>
                <c:pt idx="1628">
                  <c:v>0.35701487984461211</c:v>
                </c:pt>
                <c:pt idx="1629">
                  <c:v>0.36466719036749806</c:v>
                </c:pt>
                <c:pt idx="1630">
                  <c:v>0.27195930114854555</c:v>
                </c:pt>
                <c:pt idx="1631">
                  <c:v>0.11153084112887182</c:v>
                </c:pt>
                <c:pt idx="1632">
                  <c:v>0</c:v>
                </c:pt>
                <c:pt idx="1633">
                  <c:v>0.26220279047096068</c:v>
                </c:pt>
                <c:pt idx="1634">
                  <c:v>0</c:v>
                </c:pt>
                <c:pt idx="1635">
                  <c:v>0.37562463752223468</c:v>
                </c:pt>
                <c:pt idx="1636">
                  <c:v>0</c:v>
                </c:pt>
                <c:pt idx="1637">
                  <c:v>0.13585367044489038</c:v>
                </c:pt>
                <c:pt idx="1638">
                  <c:v>0.14525877104357232</c:v>
                </c:pt>
                <c:pt idx="1639">
                  <c:v>0.45635403556714194</c:v>
                </c:pt>
                <c:pt idx="1640">
                  <c:v>0.29224781040032866</c:v>
                </c:pt>
                <c:pt idx="1641">
                  <c:v>0.41326355151998351</c:v>
                </c:pt>
                <c:pt idx="1642">
                  <c:v>0.19685551296370521</c:v>
                </c:pt>
                <c:pt idx="1643">
                  <c:v>0</c:v>
                </c:pt>
                <c:pt idx="1644">
                  <c:v>0.14180689424109111</c:v>
                </c:pt>
                <c:pt idx="1645">
                  <c:v>0.56428310742273435</c:v>
                </c:pt>
                <c:pt idx="1646">
                  <c:v>0.30356069969110117</c:v>
                </c:pt>
                <c:pt idx="1647">
                  <c:v>0.43440402655774296</c:v>
                </c:pt>
                <c:pt idx="1648">
                  <c:v>0.66551111927886031</c:v>
                </c:pt>
                <c:pt idx="1649">
                  <c:v>0.60584901930269908</c:v>
                </c:pt>
                <c:pt idx="1650">
                  <c:v>0.60855160696643806</c:v>
                </c:pt>
                <c:pt idx="1651">
                  <c:v>0.44473382071052153</c:v>
                </c:pt>
                <c:pt idx="1652">
                  <c:v>0.38615765284977954</c:v>
                </c:pt>
                <c:pt idx="1653">
                  <c:v>0</c:v>
                </c:pt>
                <c:pt idx="1654">
                  <c:v>0.20670046766673505</c:v>
                </c:pt>
                <c:pt idx="1655">
                  <c:v>0.27008431504217589</c:v>
                </c:pt>
                <c:pt idx="1656">
                  <c:v>0.42287315648164336</c:v>
                </c:pt>
                <c:pt idx="1657">
                  <c:v>0</c:v>
                </c:pt>
                <c:pt idx="1658">
                  <c:v>0.75421174920920275</c:v>
                </c:pt>
                <c:pt idx="1659">
                  <c:v>0</c:v>
                </c:pt>
                <c:pt idx="1660">
                  <c:v>0.50731457341724828</c:v>
                </c:pt>
                <c:pt idx="1661">
                  <c:v>0.68010670883170099</c:v>
                </c:pt>
                <c:pt idx="1662">
                  <c:v>0.86706711337819942</c:v>
                </c:pt>
                <c:pt idx="1663">
                  <c:v>0.31396102532393744</c:v>
                </c:pt>
                <c:pt idx="1664">
                  <c:v>0.64324069074833834</c:v>
                </c:pt>
                <c:pt idx="1665">
                  <c:v>0.46081543554059728</c:v>
                </c:pt>
                <c:pt idx="1666">
                  <c:v>0</c:v>
                </c:pt>
                <c:pt idx="1667">
                  <c:v>0.83095200153775406</c:v>
                </c:pt>
                <c:pt idx="1668">
                  <c:v>0.94855473114955846</c:v>
                </c:pt>
                <c:pt idx="1669">
                  <c:v>0.49611992626370938</c:v>
                </c:pt>
                <c:pt idx="1670">
                  <c:v>0.60440438419746423</c:v>
                </c:pt>
                <c:pt idx="1671">
                  <c:v>0</c:v>
                </c:pt>
                <c:pt idx="1672">
                  <c:v>0.69563844179100565</c:v>
                </c:pt>
                <c:pt idx="1673">
                  <c:v>0</c:v>
                </c:pt>
                <c:pt idx="1674">
                  <c:v>0.9271238148883475</c:v>
                </c:pt>
                <c:pt idx="1675">
                  <c:v>0</c:v>
                </c:pt>
                <c:pt idx="1676">
                  <c:v>0.75128358131517781</c:v>
                </c:pt>
                <c:pt idx="1677">
                  <c:v>0.56455667236312568</c:v>
                </c:pt>
                <c:pt idx="1678">
                  <c:v>0.85220417363654166</c:v>
                </c:pt>
                <c:pt idx="1679">
                  <c:v>0.90869516313227661</c:v>
                </c:pt>
                <c:pt idx="1680">
                  <c:v>0.87794451549460961</c:v>
                </c:pt>
                <c:pt idx="1681">
                  <c:v>0</c:v>
                </c:pt>
                <c:pt idx="1682">
                  <c:v>0.8873704586729193</c:v>
                </c:pt>
                <c:pt idx="1683">
                  <c:v>0</c:v>
                </c:pt>
                <c:pt idx="1684">
                  <c:v>0.87149461653880766</c:v>
                </c:pt>
                <c:pt idx="1685">
                  <c:v>0.82875396142303182</c:v>
                </c:pt>
                <c:pt idx="1686">
                  <c:v>0.83778745283412281</c:v>
                </c:pt>
                <c:pt idx="1687">
                  <c:v>0.86089073002381178</c:v>
                </c:pt>
                <c:pt idx="1688">
                  <c:v>0</c:v>
                </c:pt>
                <c:pt idx="1689">
                  <c:v>0.85707625442241053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0.27130954813162883</c:v>
                </c:pt>
                <c:pt idx="1694">
                  <c:v>0.28731543790773256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0.18152179902623289</c:v>
                </c:pt>
                <c:pt idx="1702">
                  <c:v>0</c:v>
                </c:pt>
                <c:pt idx="1703">
                  <c:v>0.27814761874775645</c:v>
                </c:pt>
                <c:pt idx="1704">
                  <c:v>0.21897733418219792</c:v>
                </c:pt>
                <c:pt idx="1705">
                  <c:v>0</c:v>
                </c:pt>
                <c:pt idx="1706">
                  <c:v>0.1072393389959182</c:v>
                </c:pt>
                <c:pt idx="1707">
                  <c:v>0.1399471036433641</c:v>
                </c:pt>
                <c:pt idx="1708">
                  <c:v>9.8979368199122855E-2</c:v>
                </c:pt>
                <c:pt idx="1709">
                  <c:v>0.30465109942504659</c:v>
                </c:pt>
                <c:pt idx="1710">
                  <c:v>0.13119318520476364</c:v>
                </c:pt>
                <c:pt idx="1711">
                  <c:v>0.3440502756076792</c:v>
                </c:pt>
                <c:pt idx="1712">
                  <c:v>0.15993231260685797</c:v>
                </c:pt>
                <c:pt idx="1713">
                  <c:v>0</c:v>
                </c:pt>
                <c:pt idx="1714">
                  <c:v>0.200134495929357</c:v>
                </c:pt>
                <c:pt idx="1715">
                  <c:v>0.33504430607382202</c:v>
                </c:pt>
                <c:pt idx="1716">
                  <c:v>0.36196417631074412</c:v>
                </c:pt>
                <c:pt idx="1717">
                  <c:v>0</c:v>
                </c:pt>
                <c:pt idx="1718">
                  <c:v>0.15275728646321526</c:v>
                </c:pt>
                <c:pt idx="1719">
                  <c:v>0.15161588122490363</c:v>
                </c:pt>
                <c:pt idx="1720">
                  <c:v>0.34646092982971149</c:v>
                </c:pt>
                <c:pt idx="1721">
                  <c:v>0.23142165590767919</c:v>
                </c:pt>
                <c:pt idx="1722">
                  <c:v>0</c:v>
                </c:pt>
                <c:pt idx="1723">
                  <c:v>0.27561174960644286</c:v>
                </c:pt>
                <c:pt idx="1724">
                  <c:v>0</c:v>
                </c:pt>
                <c:pt idx="1725">
                  <c:v>0</c:v>
                </c:pt>
                <c:pt idx="1726">
                  <c:v>0.32577295862290195</c:v>
                </c:pt>
                <c:pt idx="1727">
                  <c:v>0.3992673494502938</c:v>
                </c:pt>
                <c:pt idx="1728">
                  <c:v>0.22187657227317722</c:v>
                </c:pt>
                <c:pt idx="1729">
                  <c:v>0</c:v>
                </c:pt>
                <c:pt idx="1730">
                  <c:v>0.27043401734875483</c:v>
                </c:pt>
                <c:pt idx="1731">
                  <c:v>0.29403005855029962</c:v>
                </c:pt>
                <c:pt idx="1732">
                  <c:v>0.3820821517504131</c:v>
                </c:pt>
                <c:pt idx="1733">
                  <c:v>0.21113771740851286</c:v>
                </c:pt>
                <c:pt idx="1734">
                  <c:v>0</c:v>
                </c:pt>
                <c:pt idx="1735">
                  <c:v>0.24233338381965933</c:v>
                </c:pt>
                <c:pt idx="1736">
                  <c:v>0.33175570784019331</c:v>
                </c:pt>
                <c:pt idx="1737">
                  <c:v>0.14647762203965931</c:v>
                </c:pt>
                <c:pt idx="1738">
                  <c:v>0</c:v>
                </c:pt>
                <c:pt idx="1739">
                  <c:v>0</c:v>
                </c:pt>
                <c:pt idx="1740">
                  <c:v>0.38074332943310579</c:v>
                </c:pt>
                <c:pt idx="1741">
                  <c:v>0.36751189069713747</c:v>
                </c:pt>
                <c:pt idx="1742">
                  <c:v>0.38782739607821282</c:v>
                </c:pt>
                <c:pt idx="1743">
                  <c:v>0.53045072323850062</c:v>
                </c:pt>
                <c:pt idx="1744">
                  <c:v>0.35252185911787287</c:v>
                </c:pt>
                <c:pt idx="1745">
                  <c:v>0.41496969369723669</c:v>
                </c:pt>
                <c:pt idx="1746">
                  <c:v>0.27214124653829203</c:v>
                </c:pt>
                <c:pt idx="1747">
                  <c:v>0.41478733893724756</c:v>
                </c:pt>
                <c:pt idx="1748">
                  <c:v>0.40623043108079704</c:v>
                </c:pt>
                <c:pt idx="1749">
                  <c:v>0</c:v>
                </c:pt>
                <c:pt idx="1750">
                  <c:v>0</c:v>
                </c:pt>
                <c:pt idx="1751">
                  <c:v>0.32920284030918467</c:v>
                </c:pt>
                <c:pt idx="1752">
                  <c:v>0.67745972335140903</c:v>
                </c:pt>
                <c:pt idx="1753">
                  <c:v>0.21299835709687259</c:v>
                </c:pt>
                <c:pt idx="1754">
                  <c:v>0.8668029144428514</c:v>
                </c:pt>
                <c:pt idx="1755">
                  <c:v>0.98049148543947351</c:v>
                </c:pt>
                <c:pt idx="1756">
                  <c:v>0.93541340452431787</c:v>
                </c:pt>
                <c:pt idx="1757">
                  <c:v>0</c:v>
                </c:pt>
                <c:pt idx="1758">
                  <c:v>0.5885165441519985</c:v>
                </c:pt>
                <c:pt idx="1759">
                  <c:v>0</c:v>
                </c:pt>
                <c:pt idx="1760">
                  <c:v>0.82724718760042126</c:v>
                </c:pt>
                <c:pt idx="1761">
                  <c:v>0.56814324383101189</c:v>
                </c:pt>
                <c:pt idx="1762">
                  <c:v>0.83884993624976512</c:v>
                </c:pt>
                <c:pt idx="1763">
                  <c:v>0</c:v>
                </c:pt>
                <c:pt idx="1764">
                  <c:v>0.38794396838940609</c:v>
                </c:pt>
                <c:pt idx="1765">
                  <c:v>0.50600746655304163</c:v>
                </c:pt>
                <c:pt idx="1766">
                  <c:v>0.97088194784607174</c:v>
                </c:pt>
                <c:pt idx="1767">
                  <c:v>0.97074270489026582</c:v>
                </c:pt>
                <c:pt idx="1768">
                  <c:v>0</c:v>
                </c:pt>
                <c:pt idx="1769">
                  <c:v>0.88512850192521408</c:v>
                </c:pt>
                <c:pt idx="1770">
                  <c:v>0.91683188410753413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0.86821513222590452</c:v>
                </c:pt>
                <c:pt idx="1775">
                  <c:v>0.85061638738772061</c:v>
                </c:pt>
                <c:pt idx="1776">
                  <c:v>0.93406191467380406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0.90822499857223604</c:v>
                </c:pt>
                <c:pt idx="1783">
                  <c:v>0.92883116426540313</c:v>
                </c:pt>
                <c:pt idx="1784">
                  <c:v>0.91905767923487303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0.29339918477594612</c:v>
                </c:pt>
                <c:pt idx="1793">
                  <c:v>0</c:v>
                </c:pt>
                <c:pt idx="1794">
                  <c:v>0.28024318154969863</c:v>
                </c:pt>
                <c:pt idx="1795">
                  <c:v>0.23484567868091827</c:v>
                </c:pt>
                <c:pt idx="1796">
                  <c:v>0</c:v>
                </c:pt>
                <c:pt idx="1797">
                  <c:v>0</c:v>
                </c:pt>
                <c:pt idx="1798">
                  <c:v>0.29495491542318442</c:v>
                </c:pt>
                <c:pt idx="1799">
                  <c:v>0</c:v>
                </c:pt>
                <c:pt idx="1800">
                  <c:v>0.27035488325677526</c:v>
                </c:pt>
                <c:pt idx="1801">
                  <c:v>0.25213528447121158</c:v>
                </c:pt>
                <c:pt idx="1802">
                  <c:v>0.20377963960477846</c:v>
                </c:pt>
                <c:pt idx="1803">
                  <c:v>0.31189204422312911</c:v>
                </c:pt>
                <c:pt idx="1804">
                  <c:v>0.17464714275893536</c:v>
                </c:pt>
                <c:pt idx="1805">
                  <c:v>0.37232380087744915</c:v>
                </c:pt>
                <c:pt idx="1806">
                  <c:v>0.22332914883182856</c:v>
                </c:pt>
                <c:pt idx="1807">
                  <c:v>0.3573961030101146</c:v>
                </c:pt>
                <c:pt idx="1808">
                  <c:v>0.28506474059545883</c:v>
                </c:pt>
                <c:pt idx="1809">
                  <c:v>0.10345794902744192</c:v>
                </c:pt>
                <c:pt idx="1810">
                  <c:v>0</c:v>
                </c:pt>
                <c:pt idx="1811">
                  <c:v>0.21886541225115808</c:v>
                </c:pt>
                <c:pt idx="1812">
                  <c:v>0.13484022108633192</c:v>
                </c:pt>
                <c:pt idx="1813">
                  <c:v>0</c:v>
                </c:pt>
                <c:pt idx="1814">
                  <c:v>0.12958183087737657</c:v>
                </c:pt>
                <c:pt idx="1815">
                  <c:v>0.15758610993425487</c:v>
                </c:pt>
                <c:pt idx="1816">
                  <c:v>0.3048885396497899</c:v>
                </c:pt>
                <c:pt idx="1817">
                  <c:v>0.35051936719613508</c:v>
                </c:pt>
                <c:pt idx="1818">
                  <c:v>0.46444977051813557</c:v>
                </c:pt>
                <c:pt idx="1819">
                  <c:v>0.14719190245478039</c:v>
                </c:pt>
                <c:pt idx="1820">
                  <c:v>0.50495768013507292</c:v>
                </c:pt>
                <c:pt idx="1821">
                  <c:v>0.39732251820689329</c:v>
                </c:pt>
                <c:pt idx="1822">
                  <c:v>0.3081488823674019</c:v>
                </c:pt>
                <c:pt idx="1823">
                  <c:v>0.29716636326279994</c:v>
                </c:pt>
                <c:pt idx="1824">
                  <c:v>0.2407108044485346</c:v>
                </c:pt>
                <c:pt idx="1825">
                  <c:v>0.20775532506976932</c:v>
                </c:pt>
                <c:pt idx="1826">
                  <c:v>0.40254431827241161</c:v>
                </c:pt>
                <c:pt idx="1827">
                  <c:v>0.27113421471566329</c:v>
                </c:pt>
                <c:pt idx="1828">
                  <c:v>0.51475555182912791</c:v>
                </c:pt>
                <c:pt idx="1829">
                  <c:v>0.1893388547765267</c:v>
                </c:pt>
                <c:pt idx="1830">
                  <c:v>0.54017238521098732</c:v>
                </c:pt>
                <c:pt idx="1831">
                  <c:v>0.57291385256662852</c:v>
                </c:pt>
                <c:pt idx="1832">
                  <c:v>0.57418294205473797</c:v>
                </c:pt>
                <c:pt idx="1833">
                  <c:v>0.55524127283174984</c:v>
                </c:pt>
                <c:pt idx="1834">
                  <c:v>0.32991162362124049</c:v>
                </c:pt>
                <c:pt idx="1835">
                  <c:v>0.19702396043300097</c:v>
                </c:pt>
                <c:pt idx="1836">
                  <c:v>0.77679100861398487</c:v>
                </c:pt>
                <c:pt idx="1837">
                  <c:v>0.43467136402839984</c:v>
                </c:pt>
                <c:pt idx="1838">
                  <c:v>0.73819583038602654</c:v>
                </c:pt>
                <c:pt idx="1839">
                  <c:v>0.62346372253986104</c:v>
                </c:pt>
                <c:pt idx="1840">
                  <c:v>0.34373131140561153</c:v>
                </c:pt>
                <c:pt idx="1841">
                  <c:v>0</c:v>
                </c:pt>
                <c:pt idx="1842">
                  <c:v>0.30252882146129439</c:v>
                </c:pt>
                <c:pt idx="1843">
                  <c:v>0</c:v>
                </c:pt>
                <c:pt idx="1844">
                  <c:v>0.26410312092640048</c:v>
                </c:pt>
                <c:pt idx="1845">
                  <c:v>0.58396627317063821</c:v>
                </c:pt>
                <c:pt idx="1846">
                  <c:v>0.24658552214333174</c:v>
                </c:pt>
                <c:pt idx="1847">
                  <c:v>0</c:v>
                </c:pt>
                <c:pt idx="1848">
                  <c:v>0</c:v>
                </c:pt>
                <c:pt idx="1849">
                  <c:v>0.33835113785092802</c:v>
                </c:pt>
                <c:pt idx="1850">
                  <c:v>0.41100899534737462</c:v>
                </c:pt>
                <c:pt idx="1851">
                  <c:v>0.51355593639715058</c:v>
                </c:pt>
                <c:pt idx="1852">
                  <c:v>0.60172387757644052</c:v>
                </c:pt>
                <c:pt idx="1853">
                  <c:v>0.72374504069032497</c:v>
                </c:pt>
                <c:pt idx="1854">
                  <c:v>0.94286012422683196</c:v>
                </c:pt>
                <c:pt idx="1855">
                  <c:v>0.77250896002609715</c:v>
                </c:pt>
                <c:pt idx="1856">
                  <c:v>0</c:v>
                </c:pt>
                <c:pt idx="1857">
                  <c:v>0.79035264848095477</c:v>
                </c:pt>
                <c:pt idx="1858">
                  <c:v>0.9283828236456626</c:v>
                </c:pt>
                <c:pt idx="1859">
                  <c:v>0.93747624579090738</c:v>
                </c:pt>
                <c:pt idx="1860">
                  <c:v>0.84868391633251594</c:v>
                </c:pt>
                <c:pt idx="1861">
                  <c:v>0.9373779126232078</c:v>
                </c:pt>
                <c:pt idx="1862">
                  <c:v>0.89210305668337397</c:v>
                </c:pt>
                <c:pt idx="1863">
                  <c:v>0.93631998708879949</c:v>
                </c:pt>
                <c:pt idx="1864">
                  <c:v>0.93362293820392439</c:v>
                </c:pt>
                <c:pt idx="1865">
                  <c:v>0.84964679845773405</c:v>
                </c:pt>
                <c:pt idx="1866">
                  <c:v>0.9010073880377456</c:v>
                </c:pt>
                <c:pt idx="1867">
                  <c:v>0.93886835170479432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0.86806581432675234</c:v>
                </c:pt>
                <c:pt idx="1872">
                  <c:v>0.83370856895613932</c:v>
                </c:pt>
                <c:pt idx="1873">
                  <c:v>0</c:v>
                </c:pt>
                <c:pt idx="1874">
                  <c:v>0</c:v>
                </c:pt>
                <c:pt idx="1875">
                  <c:v>0.37559728909694201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0.24182192565249608</c:v>
                </c:pt>
                <c:pt idx="1882">
                  <c:v>0</c:v>
                </c:pt>
                <c:pt idx="1883">
                  <c:v>0.24696310052345191</c:v>
                </c:pt>
                <c:pt idx="1884">
                  <c:v>0</c:v>
                </c:pt>
                <c:pt idx="1885">
                  <c:v>0</c:v>
                </c:pt>
                <c:pt idx="1886">
                  <c:v>0.25227575342181341</c:v>
                </c:pt>
                <c:pt idx="1887">
                  <c:v>0</c:v>
                </c:pt>
                <c:pt idx="1888">
                  <c:v>0</c:v>
                </c:pt>
                <c:pt idx="1889">
                  <c:v>0.36063648151127681</c:v>
                </c:pt>
                <c:pt idx="1890">
                  <c:v>0.29643666135326668</c:v>
                </c:pt>
                <c:pt idx="1891">
                  <c:v>0</c:v>
                </c:pt>
                <c:pt idx="1892">
                  <c:v>0</c:v>
                </c:pt>
                <c:pt idx="1893">
                  <c:v>0.29895167200257294</c:v>
                </c:pt>
                <c:pt idx="1894">
                  <c:v>0.21305620562676206</c:v>
                </c:pt>
                <c:pt idx="1895">
                  <c:v>0.15389371039409389</c:v>
                </c:pt>
                <c:pt idx="1896">
                  <c:v>0.12847484895837649</c:v>
                </c:pt>
                <c:pt idx="1897">
                  <c:v>0.21696485025606838</c:v>
                </c:pt>
                <c:pt idx="1898">
                  <c:v>0.3148449762885685</c:v>
                </c:pt>
                <c:pt idx="1899">
                  <c:v>0</c:v>
                </c:pt>
                <c:pt idx="1900">
                  <c:v>0.25023453570327359</c:v>
                </c:pt>
                <c:pt idx="1901">
                  <c:v>0</c:v>
                </c:pt>
                <c:pt idx="1902">
                  <c:v>0.28127579939792957</c:v>
                </c:pt>
                <c:pt idx="1903">
                  <c:v>0.15230495292329987</c:v>
                </c:pt>
                <c:pt idx="1904">
                  <c:v>0.19220095649096983</c:v>
                </c:pt>
                <c:pt idx="1905">
                  <c:v>0.16403632160018319</c:v>
                </c:pt>
                <c:pt idx="1906">
                  <c:v>0.2896130697137978</c:v>
                </c:pt>
                <c:pt idx="1907">
                  <c:v>0.33709596501138694</c:v>
                </c:pt>
                <c:pt idx="1908">
                  <c:v>0.46735761951449362</c:v>
                </c:pt>
                <c:pt idx="1909">
                  <c:v>0</c:v>
                </c:pt>
                <c:pt idx="1910">
                  <c:v>0.17641315723330345</c:v>
                </c:pt>
                <c:pt idx="1911">
                  <c:v>0</c:v>
                </c:pt>
                <c:pt idx="1912">
                  <c:v>0.60020088605825728</c:v>
                </c:pt>
                <c:pt idx="1913">
                  <c:v>0.40744815287094632</c:v>
                </c:pt>
                <c:pt idx="1914">
                  <c:v>0.35939155980160575</c:v>
                </c:pt>
                <c:pt idx="1915">
                  <c:v>0.29321258509183207</c:v>
                </c:pt>
                <c:pt idx="1916">
                  <c:v>0.22974496237280503</c:v>
                </c:pt>
                <c:pt idx="1917">
                  <c:v>0.27243849313076535</c:v>
                </c:pt>
                <c:pt idx="1918">
                  <c:v>0.43833353998286129</c:v>
                </c:pt>
                <c:pt idx="1919">
                  <c:v>0</c:v>
                </c:pt>
                <c:pt idx="1920">
                  <c:v>0</c:v>
                </c:pt>
                <c:pt idx="1921">
                  <c:v>0.16941991857799837</c:v>
                </c:pt>
                <c:pt idx="1922">
                  <c:v>0.40821267498409769</c:v>
                </c:pt>
                <c:pt idx="1923">
                  <c:v>0.68721352378749945</c:v>
                </c:pt>
                <c:pt idx="1924">
                  <c:v>0.25444085522587379</c:v>
                </c:pt>
                <c:pt idx="1925">
                  <c:v>0.35884574769552291</c:v>
                </c:pt>
                <c:pt idx="1926">
                  <c:v>0.41407696417471546</c:v>
                </c:pt>
                <c:pt idx="1927">
                  <c:v>0.26834769654850682</c:v>
                </c:pt>
                <c:pt idx="1928">
                  <c:v>0.25433090231185163</c:v>
                </c:pt>
                <c:pt idx="1929">
                  <c:v>0.35870056713985315</c:v>
                </c:pt>
                <c:pt idx="1930">
                  <c:v>0.21553251304149204</c:v>
                </c:pt>
                <c:pt idx="1931">
                  <c:v>0.5774977976913771</c:v>
                </c:pt>
                <c:pt idx="1932">
                  <c:v>0</c:v>
                </c:pt>
                <c:pt idx="1933">
                  <c:v>0.77827408429414302</c:v>
                </c:pt>
                <c:pt idx="1934">
                  <c:v>0.88830606813229918</c:v>
                </c:pt>
                <c:pt idx="1935">
                  <c:v>0.55735477572169267</c:v>
                </c:pt>
                <c:pt idx="1936">
                  <c:v>0.75933396106455908</c:v>
                </c:pt>
                <c:pt idx="1937">
                  <c:v>0.52143720313457553</c:v>
                </c:pt>
                <c:pt idx="1938">
                  <c:v>0.9455782117202296</c:v>
                </c:pt>
                <c:pt idx="1939">
                  <c:v>0.95272499854647053</c:v>
                </c:pt>
                <c:pt idx="1940">
                  <c:v>0.67362822718031556</c:v>
                </c:pt>
                <c:pt idx="1941">
                  <c:v>0</c:v>
                </c:pt>
                <c:pt idx="1942">
                  <c:v>0</c:v>
                </c:pt>
                <c:pt idx="1943">
                  <c:v>0.5045590484364646</c:v>
                </c:pt>
                <c:pt idx="1944">
                  <c:v>0.94850530441348546</c:v>
                </c:pt>
                <c:pt idx="1945">
                  <c:v>0</c:v>
                </c:pt>
                <c:pt idx="1946">
                  <c:v>0.86304046822032654</c:v>
                </c:pt>
                <c:pt idx="1947">
                  <c:v>0.9422764042627626</c:v>
                </c:pt>
                <c:pt idx="1948">
                  <c:v>0.58865297682017004</c:v>
                </c:pt>
                <c:pt idx="1949">
                  <c:v>0.75853572969458682</c:v>
                </c:pt>
                <c:pt idx="1950">
                  <c:v>0.92980082470450831</c:v>
                </c:pt>
                <c:pt idx="1951">
                  <c:v>0</c:v>
                </c:pt>
                <c:pt idx="1952">
                  <c:v>0</c:v>
                </c:pt>
                <c:pt idx="1953">
                  <c:v>0.88995253659088647</c:v>
                </c:pt>
                <c:pt idx="1954">
                  <c:v>0.8987690771410789</c:v>
                </c:pt>
                <c:pt idx="1955">
                  <c:v>0.90861014846867094</c:v>
                </c:pt>
                <c:pt idx="1956">
                  <c:v>0.90789358948432752</c:v>
                </c:pt>
                <c:pt idx="1957">
                  <c:v>0.88349436957470262</c:v>
                </c:pt>
                <c:pt idx="1958">
                  <c:v>0.89276283676161217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0.26228274306447369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0.30665912814903107</c:v>
                </c:pt>
                <c:pt idx="1969">
                  <c:v>0.2176540656574632</c:v>
                </c:pt>
                <c:pt idx="1970">
                  <c:v>0</c:v>
                </c:pt>
                <c:pt idx="1971">
                  <c:v>0</c:v>
                </c:pt>
                <c:pt idx="1972">
                  <c:v>0.27685740646691215</c:v>
                </c:pt>
                <c:pt idx="1973">
                  <c:v>0.17482377211781189</c:v>
                </c:pt>
                <c:pt idx="1974">
                  <c:v>0.23180655212956977</c:v>
                </c:pt>
                <c:pt idx="1975">
                  <c:v>9.4626442146846429E-2</c:v>
                </c:pt>
                <c:pt idx="1976">
                  <c:v>0</c:v>
                </c:pt>
                <c:pt idx="1977">
                  <c:v>0.11996415985741049</c:v>
                </c:pt>
                <c:pt idx="1978">
                  <c:v>0.34052162536956393</c:v>
                </c:pt>
                <c:pt idx="1979">
                  <c:v>0.27217212762724641</c:v>
                </c:pt>
                <c:pt idx="1980">
                  <c:v>0.13288844426303459</c:v>
                </c:pt>
                <c:pt idx="1981">
                  <c:v>0.30479558129526463</c:v>
                </c:pt>
                <c:pt idx="1982">
                  <c:v>0.22385766399567447</c:v>
                </c:pt>
                <c:pt idx="1983">
                  <c:v>0.32870369626127471</c:v>
                </c:pt>
                <c:pt idx="1984">
                  <c:v>0</c:v>
                </c:pt>
                <c:pt idx="1985">
                  <c:v>0</c:v>
                </c:pt>
                <c:pt idx="1986">
                  <c:v>0.29196046463307507</c:v>
                </c:pt>
                <c:pt idx="1987">
                  <c:v>0.13111553203600476</c:v>
                </c:pt>
                <c:pt idx="1988">
                  <c:v>0.36964512156306278</c:v>
                </c:pt>
                <c:pt idx="1989">
                  <c:v>0.41612293935457795</c:v>
                </c:pt>
                <c:pt idx="1990">
                  <c:v>0.14756695726915636</c:v>
                </c:pt>
                <c:pt idx="1991">
                  <c:v>0.31839205413559857</c:v>
                </c:pt>
                <c:pt idx="1992">
                  <c:v>0.18318603924458085</c:v>
                </c:pt>
                <c:pt idx="1993">
                  <c:v>0.30162885316585664</c:v>
                </c:pt>
                <c:pt idx="1994">
                  <c:v>0.21049481405573015</c:v>
                </c:pt>
                <c:pt idx="1995">
                  <c:v>0</c:v>
                </c:pt>
                <c:pt idx="1996">
                  <c:v>0.44050115175668619</c:v>
                </c:pt>
                <c:pt idx="1997">
                  <c:v>0.20138262688236172</c:v>
                </c:pt>
                <c:pt idx="1998">
                  <c:v>0.42586460250404329</c:v>
                </c:pt>
                <c:pt idx="1999">
                  <c:v>0.39103257839287592</c:v>
                </c:pt>
                <c:pt idx="2000">
                  <c:v>0</c:v>
                </c:pt>
                <c:pt idx="2001">
                  <c:v>0.39877552093556828</c:v>
                </c:pt>
                <c:pt idx="2002">
                  <c:v>0.46456217439874847</c:v>
                </c:pt>
                <c:pt idx="2003">
                  <c:v>0.33626446143298311</c:v>
                </c:pt>
                <c:pt idx="2004">
                  <c:v>0.54127890543602719</c:v>
                </c:pt>
                <c:pt idx="2005">
                  <c:v>0.38174832823846044</c:v>
                </c:pt>
                <c:pt idx="2006">
                  <c:v>0.31651986852666991</c:v>
                </c:pt>
                <c:pt idx="2007">
                  <c:v>0</c:v>
                </c:pt>
                <c:pt idx="2008">
                  <c:v>0.23334361513244153</c:v>
                </c:pt>
                <c:pt idx="2009">
                  <c:v>0.54251774670475339</c:v>
                </c:pt>
                <c:pt idx="2010">
                  <c:v>0.51324079264771416</c:v>
                </c:pt>
                <c:pt idx="2011">
                  <c:v>0.49746516934837676</c:v>
                </c:pt>
                <c:pt idx="2012">
                  <c:v>0</c:v>
                </c:pt>
                <c:pt idx="2013">
                  <c:v>0.38874200264485576</c:v>
                </c:pt>
                <c:pt idx="2014">
                  <c:v>0.67583030383077203</c:v>
                </c:pt>
                <c:pt idx="2015">
                  <c:v>0.39683019988307011</c:v>
                </c:pt>
                <c:pt idx="2016">
                  <c:v>0.37370300578482252</c:v>
                </c:pt>
                <c:pt idx="2017">
                  <c:v>0.32542747323716764</c:v>
                </c:pt>
                <c:pt idx="2018">
                  <c:v>0.45788653552201969</c:v>
                </c:pt>
                <c:pt idx="2019">
                  <c:v>0.97040694522491888</c:v>
                </c:pt>
                <c:pt idx="2020">
                  <c:v>0</c:v>
                </c:pt>
                <c:pt idx="2021">
                  <c:v>0.27753473823344044</c:v>
                </c:pt>
                <c:pt idx="2022">
                  <c:v>0</c:v>
                </c:pt>
                <c:pt idx="2023">
                  <c:v>0.45607917193074254</c:v>
                </c:pt>
                <c:pt idx="2024">
                  <c:v>0.5462331449301755</c:v>
                </c:pt>
                <c:pt idx="2025">
                  <c:v>0.75702754723866872</c:v>
                </c:pt>
                <c:pt idx="2026">
                  <c:v>0.66874349453187798</c:v>
                </c:pt>
                <c:pt idx="2027">
                  <c:v>0.38258741852303746</c:v>
                </c:pt>
                <c:pt idx="2028">
                  <c:v>0.79506723451226546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0.80779282348799231</c:v>
                </c:pt>
                <c:pt idx="2034">
                  <c:v>0.87978940979465559</c:v>
                </c:pt>
                <c:pt idx="2035">
                  <c:v>0.91160479517126092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0.90935264685180561</c:v>
                </c:pt>
                <c:pt idx="2041">
                  <c:v>0.89865084075197832</c:v>
                </c:pt>
                <c:pt idx="2042">
                  <c:v>0.91766711487763586</c:v>
                </c:pt>
                <c:pt idx="2043">
                  <c:v>0.94471600373385212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0.25462084269498675</c:v>
                </c:pt>
                <c:pt idx="2051">
                  <c:v>0</c:v>
                </c:pt>
                <c:pt idx="2052">
                  <c:v>0.19999510803932771</c:v>
                </c:pt>
                <c:pt idx="2053">
                  <c:v>0</c:v>
                </c:pt>
                <c:pt idx="2054">
                  <c:v>0.27454183688653144</c:v>
                </c:pt>
                <c:pt idx="2055">
                  <c:v>0</c:v>
                </c:pt>
                <c:pt idx="2056">
                  <c:v>0.27870327347048507</c:v>
                </c:pt>
                <c:pt idx="2057">
                  <c:v>0</c:v>
                </c:pt>
                <c:pt idx="2058">
                  <c:v>0.28489631616347261</c:v>
                </c:pt>
                <c:pt idx="2059">
                  <c:v>0.31774370645579131</c:v>
                </c:pt>
                <c:pt idx="2060">
                  <c:v>0.34930518890382684</c:v>
                </c:pt>
                <c:pt idx="2061">
                  <c:v>0</c:v>
                </c:pt>
                <c:pt idx="2062">
                  <c:v>0</c:v>
                </c:pt>
                <c:pt idx="2063">
                  <c:v>0.29840591692373236</c:v>
                </c:pt>
                <c:pt idx="2064">
                  <c:v>0.21602407552560676</c:v>
                </c:pt>
                <c:pt idx="2065">
                  <c:v>0.28332883170818257</c:v>
                </c:pt>
                <c:pt idx="2066">
                  <c:v>0</c:v>
                </c:pt>
                <c:pt idx="2067">
                  <c:v>0.21494658914861503</c:v>
                </c:pt>
                <c:pt idx="2068">
                  <c:v>0.20309790648748879</c:v>
                </c:pt>
                <c:pt idx="2069">
                  <c:v>0</c:v>
                </c:pt>
                <c:pt idx="2070">
                  <c:v>0.31989962340653122</c:v>
                </c:pt>
                <c:pt idx="2071">
                  <c:v>0</c:v>
                </c:pt>
                <c:pt idx="2072">
                  <c:v>0.41140175571829196</c:v>
                </c:pt>
                <c:pt idx="2073">
                  <c:v>0</c:v>
                </c:pt>
                <c:pt idx="2074">
                  <c:v>0.24388904617408289</c:v>
                </c:pt>
                <c:pt idx="2075">
                  <c:v>0.19841095471068068</c:v>
                </c:pt>
                <c:pt idx="2076">
                  <c:v>0.35117472872060967</c:v>
                </c:pt>
                <c:pt idx="2077">
                  <c:v>0</c:v>
                </c:pt>
                <c:pt idx="2078">
                  <c:v>0.24232555493364663</c:v>
                </c:pt>
                <c:pt idx="2079">
                  <c:v>0.32263117635009703</c:v>
                </c:pt>
                <c:pt idx="2080">
                  <c:v>0</c:v>
                </c:pt>
                <c:pt idx="2081">
                  <c:v>0.14745365058193172</c:v>
                </c:pt>
                <c:pt idx="2082">
                  <c:v>0.20484729927641432</c:v>
                </c:pt>
                <c:pt idx="2083">
                  <c:v>0.45847186007424351</c:v>
                </c:pt>
                <c:pt idx="2084">
                  <c:v>0.37514496192265995</c:v>
                </c:pt>
                <c:pt idx="2085">
                  <c:v>0</c:v>
                </c:pt>
                <c:pt idx="2086">
                  <c:v>0.26816830661080177</c:v>
                </c:pt>
                <c:pt idx="2087">
                  <c:v>0.32087050689117519</c:v>
                </c:pt>
                <c:pt idx="2088">
                  <c:v>0.45781130318572671</c:v>
                </c:pt>
                <c:pt idx="2089">
                  <c:v>0.37458051625981309</c:v>
                </c:pt>
                <c:pt idx="2090">
                  <c:v>0</c:v>
                </c:pt>
                <c:pt idx="2091">
                  <c:v>0.43796639694608808</c:v>
                </c:pt>
                <c:pt idx="2092">
                  <c:v>0.50083494654143801</c:v>
                </c:pt>
                <c:pt idx="2093">
                  <c:v>0.26319057989975958</c:v>
                </c:pt>
                <c:pt idx="2094">
                  <c:v>0.33811915941085469</c:v>
                </c:pt>
                <c:pt idx="2095">
                  <c:v>0.29836128938424761</c:v>
                </c:pt>
                <c:pt idx="2096">
                  <c:v>0.43872078950160337</c:v>
                </c:pt>
                <c:pt idx="2097">
                  <c:v>0.39473798538228166</c:v>
                </c:pt>
                <c:pt idx="2098">
                  <c:v>0</c:v>
                </c:pt>
                <c:pt idx="2099">
                  <c:v>0.86158245088409835</c:v>
                </c:pt>
                <c:pt idx="2100">
                  <c:v>0</c:v>
                </c:pt>
                <c:pt idx="2101">
                  <c:v>0.89702158880204264</c:v>
                </c:pt>
                <c:pt idx="2102">
                  <c:v>0.29754349599871466</c:v>
                </c:pt>
                <c:pt idx="2103">
                  <c:v>0.50553484774388702</c:v>
                </c:pt>
                <c:pt idx="2104">
                  <c:v>0.77996565605580725</c:v>
                </c:pt>
                <c:pt idx="2105">
                  <c:v>0.70373791165095767</c:v>
                </c:pt>
                <c:pt idx="2106">
                  <c:v>0.30005748408026178</c:v>
                </c:pt>
                <c:pt idx="2107">
                  <c:v>0.32843788397282786</c:v>
                </c:pt>
                <c:pt idx="2108">
                  <c:v>0</c:v>
                </c:pt>
                <c:pt idx="2109">
                  <c:v>0.98118874633670805</c:v>
                </c:pt>
                <c:pt idx="2110">
                  <c:v>0</c:v>
                </c:pt>
                <c:pt idx="2111">
                  <c:v>0</c:v>
                </c:pt>
                <c:pt idx="2112">
                  <c:v>0.78999089838299474</c:v>
                </c:pt>
                <c:pt idx="2113">
                  <c:v>0.66220118763386504</c:v>
                </c:pt>
                <c:pt idx="2114">
                  <c:v>0.83063431156980505</c:v>
                </c:pt>
                <c:pt idx="2115">
                  <c:v>0</c:v>
                </c:pt>
                <c:pt idx="2116">
                  <c:v>0.83679142506209325</c:v>
                </c:pt>
                <c:pt idx="2117">
                  <c:v>0.95600464021844833</c:v>
                </c:pt>
                <c:pt idx="2118">
                  <c:v>0.91134390148534861</c:v>
                </c:pt>
                <c:pt idx="2119">
                  <c:v>0</c:v>
                </c:pt>
                <c:pt idx="2120">
                  <c:v>0.91756198436752801</c:v>
                </c:pt>
                <c:pt idx="2121">
                  <c:v>0.92075151730142346</c:v>
                </c:pt>
                <c:pt idx="2122">
                  <c:v>0.90228173790783728</c:v>
                </c:pt>
                <c:pt idx="2123">
                  <c:v>0.94987481965661558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0.27025632910887176</c:v>
                </c:pt>
                <c:pt idx="2132">
                  <c:v>0.29412748967476821</c:v>
                </c:pt>
                <c:pt idx="2133">
                  <c:v>0.29519050021883736</c:v>
                </c:pt>
                <c:pt idx="2134">
                  <c:v>0</c:v>
                </c:pt>
                <c:pt idx="2135">
                  <c:v>0.23925941955506352</c:v>
                </c:pt>
                <c:pt idx="2136">
                  <c:v>0</c:v>
                </c:pt>
                <c:pt idx="2137">
                  <c:v>0.23159449633185239</c:v>
                </c:pt>
                <c:pt idx="2138">
                  <c:v>0.24346445368909883</c:v>
                </c:pt>
                <c:pt idx="2139">
                  <c:v>0.15609960934901213</c:v>
                </c:pt>
                <c:pt idx="2140">
                  <c:v>0</c:v>
                </c:pt>
                <c:pt idx="2141">
                  <c:v>0.34176762735353805</c:v>
                </c:pt>
                <c:pt idx="2142">
                  <c:v>0.1553818736084395</c:v>
                </c:pt>
                <c:pt idx="2143">
                  <c:v>0.15738742305459111</c:v>
                </c:pt>
                <c:pt idx="2144">
                  <c:v>0.13397829870612288</c:v>
                </c:pt>
                <c:pt idx="2145">
                  <c:v>0</c:v>
                </c:pt>
                <c:pt idx="2146">
                  <c:v>0.24540678003684971</c:v>
                </c:pt>
                <c:pt idx="2147">
                  <c:v>0.26863912863211042</c:v>
                </c:pt>
                <c:pt idx="2148">
                  <c:v>0.15876578933017152</c:v>
                </c:pt>
                <c:pt idx="2149">
                  <c:v>0</c:v>
                </c:pt>
                <c:pt idx="2150">
                  <c:v>0.26017077252529863</c:v>
                </c:pt>
                <c:pt idx="2151">
                  <c:v>0.36969645065312068</c:v>
                </c:pt>
                <c:pt idx="2152">
                  <c:v>0.29532238727096993</c:v>
                </c:pt>
                <c:pt idx="2153">
                  <c:v>0.21185155481520745</c:v>
                </c:pt>
                <c:pt idx="2154">
                  <c:v>0.49423727094008457</c:v>
                </c:pt>
                <c:pt idx="2155">
                  <c:v>0.19758913201321798</c:v>
                </c:pt>
                <c:pt idx="2156">
                  <c:v>0.38667711870443749</c:v>
                </c:pt>
                <c:pt idx="2157">
                  <c:v>0.65283324404349896</c:v>
                </c:pt>
                <c:pt idx="2158">
                  <c:v>0.4125057246169842</c:v>
                </c:pt>
                <c:pt idx="2159">
                  <c:v>0.24056851979451968</c:v>
                </c:pt>
                <c:pt idx="2160">
                  <c:v>0.36799769880947319</c:v>
                </c:pt>
                <c:pt idx="2161">
                  <c:v>0.37320472729759796</c:v>
                </c:pt>
                <c:pt idx="2162">
                  <c:v>0.17227152339363339</c:v>
                </c:pt>
                <c:pt idx="2163">
                  <c:v>0</c:v>
                </c:pt>
                <c:pt idx="2164">
                  <c:v>0.22725471939269679</c:v>
                </c:pt>
                <c:pt idx="2165">
                  <c:v>0.42259315926155672</c:v>
                </c:pt>
                <c:pt idx="2166">
                  <c:v>0.18879992909446824</c:v>
                </c:pt>
                <c:pt idx="2167">
                  <c:v>0.23507961481849962</c:v>
                </c:pt>
                <c:pt idx="2168">
                  <c:v>0.29696411573537301</c:v>
                </c:pt>
                <c:pt idx="2169">
                  <c:v>0.55815695129091536</c:v>
                </c:pt>
                <c:pt idx="2170">
                  <c:v>0</c:v>
                </c:pt>
                <c:pt idx="2171">
                  <c:v>0.58718030190664472</c:v>
                </c:pt>
                <c:pt idx="2172">
                  <c:v>0.302071870968041</c:v>
                </c:pt>
                <c:pt idx="2173">
                  <c:v>0.33404425964766438</c:v>
                </c:pt>
                <c:pt idx="2174">
                  <c:v>0.28682299826580021</c:v>
                </c:pt>
                <c:pt idx="2175">
                  <c:v>0.5597280591996443</c:v>
                </c:pt>
                <c:pt idx="2176">
                  <c:v>0.34323665315391588</c:v>
                </c:pt>
                <c:pt idx="2177">
                  <c:v>0.92138285840089873</c:v>
                </c:pt>
                <c:pt idx="2178">
                  <c:v>0</c:v>
                </c:pt>
                <c:pt idx="2179">
                  <c:v>0</c:v>
                </c:pt>
                <c:pt idx="2180">
                  <c:v>0.91250166002203426</c:v>
                </c:pt>
                <c:pt idx="2181">
                  <c:v>0.65695583325877038</c:v>
                </c:pt>
                <c:pt idx="2182">
                  <c:v>0.5200513944361872</c:v>
                </c:pt>
                <c:pt idx="2183">
                  <c:v>0.44273158940227175</c:v>
                </c:pt>
                <c:pt idx="2184">
                  <c:v>0.8861711415866439</c:v>
                </c:pt>
                <c:pt idx="2185">
                  <c:v>0.87641326678457154</c:v>
                </c:pt>
                <c:pt idx="2186">
                  <c:v>0.92633756799386591</c:v>
                </c:pt>
                <c:pt idx="2187">
                  <c:v>0</c:v>
                </c:pt>
                <c:pt idx="2188">
                  <c:v>0.96215739141744383</c:v>
                </c:pt>
                <c:pt idx="2189">
                  <c:v>0</c:v>
                </c:pt>
                <c:pt idx="2190">
                  <c:v>0.92306416926265167</c:v>
                </c:pt>
                <c:pt idx="2191">
                  <c:v>0.87662475067218892</c:v>
                </c:pt>
                <c:pt idx="2192">
                  <c:v>0.93493888178129092</c:v>
                </c:pt>
                <c:pt idx="2193">
                  <c:v>0.94594548651409238</c:v>
                </c:pt>
                <c:pt idx="2194">
                  <c:v>0.84479680516160327</c:v>
                </c:pt>
                <c:pt idx="2195">
                  <c:v>0</c:v>
                </c:pt>
                <c:pt idx="2196">
                  <c:v>0</c:v>
                </c:pt>
                <c:pt idx="2197">
                  <c:v>0.92326073968655353</c:v>
                </c:pt>
                <c:pt idx="2198">
                  <c:v>0.93238654816159816</c:v>
                </c:pt>
                <c:pt idx="2199">
                  <c:v>0.92272117135129617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0.28997237614355481</c:v>
                </c:pt>
                <c:pt idx="2204">
                  <c:v>0.28807225256290292</c:v>
                </c:pt>
                <c:pt idx="2205">
                  <c:v>0.26127195822643573</c:v>
                </c:pt>
                <c:pt idx="2206">
                  <c:v>0.28001877295933164</c:v>
                </c:pt>
                <c:pt idx="2207">
                  <c:v>0</c:v>
                </c:pt>
                <c:pt idx="2208">
                  <c:v>0</c:v>
                </c:pt>
                <c:pt idx="2209">
                  <c:v>0.26173828147146183</c:v>
                </c:pt>
                <c:pt idx="2210">
                  <c:v>0</c:v>
                </c:pt>
                <c:pt idx="2211">
                  <c:v>0.2798312049543446</c:v>
                </c:pt>
                <c:pt idx="2212">
                  <c:v>0</c:v>
                </c:pt>
                <c:pt idx="2213">
                  <c:v>0</c:v>
                </c:pt>
                <c:pt idx="2214">
                  <c:v>0.13160151385005461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0.24680977161653828</c:v>
                </c:pt>
                <c:pt idx="2219">
                  <c:v>0.26265266069710186</c:v>
                </c:pt>
                <c:pt idx="2220">
                  <c:v>0.34974518443916358</c:v>
                </c:pt>
                <c:pt idx="2221">
                  <c:v>0.11011541344128591</c:v>
                </c:pt>
                <c:pt idx="2222">
                  <c:v>0.25710271895531123</c:v>
                </c:pt>
                <c:pt idx="2223">
                  <c:v>0</c:v>
                </c:pt>
                <c:pt idx="2224">
                  <c:v>0.32297603905467959</c:v>
                </c:pt>
                <c:pt idx="2225">
                  <c:v>0.20259636074088092</c:v>
                </c:pt>
                <c:pt idx="2226">
                  <c:v>0.26976967563429416</c:v>
                </c:pt>
                <c:pt idx="2227">
                  <c:v>0.11598441512705097</c:v>
                </c:pt>
                <c:pt idx="2228">
                  <c:v>0.40016009450991735</c:v>
                </c:pt>
                <c:pt idx="2229">
                  <c:v>0.28627089216195084</c:v>
                </c:pt>
                <c:pt idx="2230">
                  <c:v>0.40953644191228589</c:v>
                </c:pt>
                <c:pt idx="2231">
                  <c:v>0.12706331320028222</c:v>
                </c:pt>
                <c:pt idx="2232">
                  <c:v>0.15808569255602584</c:v>
                </c:pt>
                <c:pt idx="2233">
                  <c:v>0</c:v>
                </c:pt>
                <c:pt idx="2234">
                  <c:v>0.15260839161783829</c:v>
                </c:pt>
                <c:pt idx="2235">
                  <c:v>0.15972998062883692</c:v>
                </c:pt>
                <c:pt idx="2236">
                  <c:v>0.28911017747411188</c:v>
                </c:pt>
                <c:pt idx="2237">
                  <c:v>0.46865168488831138</c:v>
                </c:pt>
                <c:pt idx="2238">
                  <c:v>0.39511798612370591</c:v>
                </c:pt>
                <c:pt idx="2239">
                  <c:v>0.53162856805354275</c:v>
                </c:pt>
                <c:pt idx="2240">
                  <c:v>0.18443980163356322</c:v>
                </c:pt>
                <c:pt idx="2241">
                  <c:v>0.20069296750242149</c:v>
                </c:pt>
                <c:pt idx="2242">
                  <c:v>0.28917130203521468</c:v>
                </c:pt>
                <c:pt idx="2243">
                  <c:v>0.33624040144789036</c:v>
                </c:pt>
                <c:pt idx="2244">
                  <c:v>0.27889739253724727</c:v>
                </c:pt>
                <c:pt idx="2245">
                  <c:v>0</c:v>
                </c:pt>
                <c:pt idx="2246">
                  <c:v>0.62186977889765904</c:v>
                </c:pt>
                <c:pt idx="2247">
                  <c:v>0.20774106869440176</c:v>
                </c:pt>
                <c:pt idx="2248">
                  <c:v>0</c:v>
                </c:pt>
                <c:pt idx="2249">
                  <c:v>0.54109872426109851</c:v>
                </c:pt>
                <c:pt idx="2250">
                  <c:v>0.63109013810478043</c:v>
                </c:pt>
                <c:pt idx="2251">
                  <c:v>0.6011613647873405</c:v>
                </c:pt>
                <c:pt idx="2252">
                  <c:v>0.41423431816387973</c:v>
                </c:pt>
                <c:pt idx="2253">
                  <c:v>0.4820723145196012</c:v>
                </c:pt>
                <c:pt idx="2254">
                  <c:v>0.42533386750083618</c:v>
                </c:pt>
                <c:pt idx="2255">
                  <c:v>0.29387196003449811</c:v>
                </c:pt>
                <c:pt idx="2256">
                  <c:v>0.24619927838370195</c:v>
                </c:pt>
                <c:pt idx="2257">
                  <c:v>0.96538830781193474</c:v>
                </c:pt>
                <c:pt idx="2258">
                  <c:v>0</c:v>
                </c:pt>
                <c:pt idx="2259">
                  <c:v>0</c:v>
                </c:pt>
                <c:pt idx="2260">
                  <c:v>0.38411891663853026</c:v>
                </c:pt>
                <c:pt idx="2261">
                  <c:v>0.4382427983215848</c:v>
                </c:pt>
                <c:pt idx="2262">
                  <c:v>0</c:v>
                </c:pt>
                <c:pt idx="2263">
                  <c:v>0.49090085757203056</c:v>
                </c:pt>
                <c:pt idx="2264">
                  <c:v>0.77270270667225627</c:v>
                </c:pt>
                <c:pt idx="2265">
                  <c:v>0.9698875962023682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0.85062413326842234</c:v>
                </c:pt>
                <c:pt idx="2270">
                  <c:v>0.82257737797797237</c:v>
                </c:pt>
                <c:pt idx="2271">
                  <c:v>0.89409818273669028</c:v>
                </c:pt>
                <c:pt idx="2272">
                  <c:v>0.84927742158741482</c:v>
                </c:pt>
                <c:pt idx="2273">
                  <c:v>0.905746347394083</c:v>
                </c:pt>
                <c:pt idx="2274">
                  <c:v>0.83127746565853877</c:v>
                </c:pt>
                <c:pt idx="2275">
                  <c:v>0.92322226951812125</c:v>
                </c:pt>
                <c:pt idx="2276">
                  <c:v>0</c:v>
                </c:pt>
                <c:pt idx="2277">
                  <c:v>0</c:v>
                </c:pt>
                <c:pt idx="2278">
                  <c:v>0.92035966605697161</c:v>
                </c:pt>
                <c:pt idx="2279">
                  <c:v>0.91600040816758821</c:v>
                </c:pt>
                <c:pt idx="2280">
                  <c:v>0.92606071963576886</c:v>
                </c:pt>
                <c:pt idx="2281">
                  <c:v>0.92794890895477589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0.34791251784578581</c:v>
                </c:pt>
                <c:pt idx="2290">
                  <c:v>0.2917375670226775</c:v>
                </c:pt>
                <c:pt idx="2291">
                  <c:v>0</c:v>
                </c:pt>
                <c:pt idx="2292">
                  <c:v>0</c:v>
                </c:pt>
                <c:pt idx="2293">
                  <c:v>0.50887366261779654</c:v>
                </c:pt>
                <c:pt idx="2294">
                  <c:v>0</c:v>
                </c:pt>
                <c:pt idx="2295">
                  <c:v>0</c:v>
                </c:pt>
                <c:pt idx="2296">
                  <c:v>0.20831171000796844</c:v>
                </c:pt>
                <c:pt idx="2297">
                  <c:v>0</c:v>
                </c:pt>
                <c:pt idx="2298">
                  <c:v>0.60722313947963324</c:v>
                </c:pt>
                <c:pt idx="2299">
                  <c:v>0</c:v>
                </c:pt>
                <c:pt idx="2300">
                  <c:v>0.65124422448348296</c:v>
                </c:pt>
                <c:pt idx="2301">
                  <c:v>0.23606180867217183</c:v>
                </c:pt>
                <c:pt idx="2302">
                  <c:v>0.12289361322075651</c:v>
                </c:pt>
                <c:pt idx="2303">
                  <c:v>0.28075546355661896</c:v>
                </c:pt>
                <c:pt idx="2304">
                  <c:v>0.55748143015575446</c:v>
                </c:pt>
                <c:pt idx="2305">
                  <c:v>0.59516395239380071</c:v>
                </c:pt>
                <c:pt idx="2306">
                  <c:v>0.31942509597503077</c:v>
                </c:pt>
                <c:pt idx="2307">
                  <c:v>0.1536514585696003</c:v>
                </c:pt>
                <c:pt idx="2308">
                  <c:v>0</c:v>
                </c:pt>
                <c:pt idx="2309">
                  <c:v>0.52852237425137183</c:v>
                </c:pt>
                <c:pt idx="2310">
                  <c:v>0</c:v>
                </c:pt>
                <c:pt idx="2311">
                  <c:v>0.56979635024557496</c:v>
                </c:pt>
                <c:pt idx="2312">
                  <c:v>0</c:v>
                </c:pt>
                <c:pt idx="2313">
                  <c:v>0.59614103256090523</c:v>
                </c:pt>
                <c:pt idx="2314">
                  <c:v>0.378847328810895</c:v>
                </c:pt>
                <c:pt idx="2315">
                  <c:v>0</c:v>
                </c:pt>
                <c:pt idx="2316">
                  <c:v>0.47514250619306952</c:v>
                </c:pt>
                <c:pt idx="2317">
                  <c:v>0.43820185563801356</c:v>
                </c:pt>
                <c:pt idx="2318">
                  <c:v>0.30801609445207767</c:v>
                </c:pt>
                <c:pt idx="2319">
                  <c:v>0</c:v>
                </c:pt>
                <c:pt idx="2320">
                  <c:v>0.27575830108832489</c:v>
                </c:pt>
                <c:pt idx="2321">
                  <c:v>0.147151308635046</c:v>
                </c:pt>
                <c:pt idx="2322">
                  <c:v>0</c:v>
                </c:pt>
                <c:pt idx="2323">
                  <c:v>0.26308754474918628</c:v>
                </c:pt>
                <c:pt idx="2324">
                  <c:v>0.44377325568741716</c:v>
                </c:pt>
                <c:pt idx="2325">
                  <c:v>0.56317031771703385</c:v>
                </c:pt>
                <c:pt idx="2326">
                  <c:v>0.3775856185135224</c:v>
                </c:pt>
                <c:pt idx="2327">
                  <c:v>0.48615891409708417</c:v>
                </c:pt>
                <c:pt idx="2328">
                  <c:v>0.39842538706522307</c:v>
                </c:pt>
                <c:pt idx="2329">
                  <c:v>0.6177528886913054</c:v>
                </c:pt>
                <c:pt idx="2330">
                  <c:v>0.56309115213427963</c:v>
                </c:pt>
                <c:pt idx="2331">
                  <c:v>0.83802406548223196</c:v>
                </c:pt>
                <c:pt idx="2332">
                  <c:v>0</c:v>
                </c:pt>
                <c:pt idx="2333">
                  <c:v>0.22630249467265781</c:v>
                </c:pt>
                <c:pt idx="2334">
                  <c:v>0.33895124673144972</c:v>
                </c:pt>
                <c:pt idx="2335">
                  <c:v>0.64541879882384068</c:v>
                </c:pt>
                <c:pt idx="2336">
                  <c:v>0.41887277388715272</c:v>
                </c:pt>
                <c:pt idx="2337">
                  <c:v>0.28500855456467461</c:v>
                </c:pt>
                <c:pt idx="2338">
                  <c:v>0.42474752938832094</c:v>
                </c:pt>
                <c:pt idx="2339">
                  <c:v>0.71215944989509683</c:v>
                </c:pt>
                <c:pt idx="2340">
                  <c:v>0.65592175161220811</c:v>
                </c:pt>
                <c:pt idx="2341">
                  <c:v>0</c:v>
                </c:pt>
                <c:pt idx="2342">
                  <c:v>0</c:v>
                </c:pt>
                <c:pt idx="2343">
                  <c:v>0.29038646860481621</c:v>
                </c:pt>
                <c:pt idx="2344">
                  <c:v>0.24053355426616266</c:v>
                </c:pt>
                <c:pt idx="2345">
                  <c:v>0.51771284595406641</c:v>
                </c:pt>
                <c:pt idx="2346">
                  <c:v>0.25315865162176243</c:v>
                </c:pt>
                <c:pt idx="2347">
                  <c:v>0.65524702760733189</c:v>
                </c:pt>
                <c:pt idx="2348">
                  <c:v>0.63729804919578403</c:v>
                </c:pt>
                <c:pt idx="2349">
                  <c:v>0.49050238095372667</c:v>
                </c:pt>
                <c:pt idx="2350">
                  <c:v>0.52100973045610177</c:v>
                </c:pt>
                <c:pt idx="2351">
                  <c:v>0</c:v>
                </c:pt>
                <c:pt idx="2352">
                  <c:v>0.77827806935330046</c:v>
                </c:pt>
                <c:pt idx="2353">
                  <c:v>0.43617974519053448</c:v>
                </c:pt>
                <c:pt idx="2354">
                  <c:v>0.60908813639558779</c:v>
                </c:pt>
                <c:pt idx="2355">
                  <c:v>0.73698526393013064</c:v>
                </c:pt>
                <c:pt idx="2356">
                  <c:v>0.48067719451834434</c:v>
                </c:pt>
                <c:pt idx="2357">
                  <c:v>0.86502660446051494</c:v>
                </c:pt>
                <c:pt idx="2358">
                  <c:v>0.77822735755658734</c:v>
                </c:pt>
                <c:pt idx="2359">
                  <c:v>0</c:v>
                </c:pt>
                <c:pt idx="2360">
                  <c:v>0.6041060693068776</c:v>
                </c:pt>
                <c:pt idx="2361">
                  <c:v>0</c:v>
                </c:pt>
                <c:pt idx="2362">
                  <c:v>0.83513687859081542</c:v>
                </c:pt>
                <c:pt idx="2363">
                  <c:v>0.77398980264912665</c:v>
                </c:pt>
                <c:pt idx="2364">
                  <c:v>0.55891435880966089</c:v>
                </c:pt>
                <c:pt idx="2365">
                  <c:v>0.90390386939780365</c:v>
                </c:pt>
                <c:pt idx="2366">
                  <c:v>0.95858683434582237</c:v>
                </c:pt>
                <c:pt idx="2367">
                  <c:v>0.58865484121699019</c:v>
                </c:pt>
                <c:pt idx="2368">
                  <c:v>0.93671764980686512</c:v>
                </c:pt>
                <c:pt idx="2369">
                  <c:v>0</c:v>
                </c:pt>
                <c:pt idx="2370">
                  <c:v>0</c:v>
                </c:pt>
                <c:pt idx="2371">
                  <c:v>0.42544105018629774</c:v>
                </c:pt>
                <c:pt idx="2372">
                  <c:v>0.51329818214093881</c:v>
                </c:pt>
                <c:pt idx="2373">
                  <c:v>0.54785926049752121</c:v>
                </c:pt>
                <c:pt idx="2374">
                  <c:v>0</c:v>
                </c:pt>
                <c:pt idx="2375">
                  <c:v>0.92983377101381426</c:v>
                </c:pt>
                <c:pt idx="2376">
                  <c:v>0.34396886021791462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0.17288026517133506</c:v>
                </c:pt>
                <c:pt idx="2381">
                  <c:v>0</c:v>
                </c:pt>
                <c:pt idx="2382">
                  <c:v>0</c:v>
                </c:pt>
                <c:pt idx="2383">
                  <c:v>0.32531005459158224</c:v>
                </c:pt>
                <c:pt idx="2384">
                  <c:v>0.46520574178640056</c:v>
                </c:pt>
                <c:pt idx="2385">
                  <c:v>0.28827472481990313</c:v>
                </c:pt>
                <c:pt idx="2386">
                  <c:v>0.52311881052454345</c:v>
                </c:pt>
                <c:pt idx="2387">
                  <c:v>0</c:v>
                </c:pt>
                <c:pt idx="2388">
                  <c:v>0.26193055493768985</c:v>
                </c:pt>
                <c:pt idx="2389">
                  <c:v>0</c:v>
                </c:pt>
                <c:pt idx="2390">
                  <c:v>0.1616746855427047</c:v>
                </c:pt>
                <c:pt idx="2391">
                  <c:v>0.36799638091074277</c:v>
                </c:pt>
                <c:pt idx="2392">
                  <c:v>0.60314777680095655</c:v>
                </c:pt>
                <c:pt idx="2393">
                  <c:v>0.20864165323919204</c:v>
                </c:pt>
                <c:pt idx="2394">
                  <c:v>0.217382109144337</c:v>
                </c:pt>
                <c:pt idx="2395">
                  <c:v>0.41795372303454792</c:v>
                </c:pt>
                <c:pt idx="2396">
                  <c:v>0</c:v>
                </c:pt>
                <c:pt idx="2397">
                  <c:v>0.22115654391661424</c:v>
                </c:pt>
                <c:pt idx="2398">
                  <c:v>0.1741251577196912</c:v>
                </c:pt>
                <c:pt idx="2399">
                  <c:v>0.66267570371416462</c:v>
                </c:pt>
                <c:pt idx="2400">
                  <c:v>0.34205551017603264</c:v>
                </c:pt>
                <c:pt idx="2401">
                  <c:v>0</c:v>
                </c:pt>
                <c:pt idx="2402">
                  <c:v>0.39290820793648751</c:v>
                </c:pt>
                <c:pt idx="2403">
                  <c:v>0.90272671333785948</c:v>
                </c:pt>
                <c:pt idx="2404">
                  <c:v>0.33376704437668925</c:v>
                </c:pt>
                <c:pt idx="2405">
                  <c:v>0</c:v>
                </c:pt>
                <c:pt idx="2406">
                  <c:v>0.51970370863305249</c:v>
                </c:pt>
                <c:pt idx="2407">
                  <c:v>0.56919377077600575</c:v>
                </c:pt>
                <c:pt idx="2408">
                  <c:v>0.1913552885264983</c:v>
                </c:pt>
                <c:pt idx="2409">
                  <c:v>0.47182317943012142</c:v>
                </c:pt>
                <c:pt idx="2410">
                  <c:v>0.58574345498211311</c:v>
                </c:pt>
                <c:pt idx="2411">
                  <c:v>0.46691955629927023</c:v>
                </c:pt>
                <c:pt idx="2412">
                  <c:v>0.2500793179293242</c:v>
                </c:pt>
                <c:pt idx="2413">
                  <c:v>0.79545088451453572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0.38614873613711659</c:v>
                </c:pt>
                <c:pt idx="2418">
                  <c:v>0.49283183251027723</c:v>
                </c:pt>
                <c:pt idx="2419">
                  <c:v>0.28840184075531572</c:v>
                </c:pt>
                <c:pt idx="2420">
                  <c:v>0</c:v>
                </c:pt>
                <c:pt idx="2421">
                  <c:v>0.66791826188254422</c:v>
                </c:pt>
                <c:pt idx="2422">
                  <c:v>0.23921700947535937</c:v>
                </c:pt>
                <c:pt idx="2423">
                  <c:v>0</c:v>
                </c:pt>
                <c:pt idx="2424">
                  <c:v>0</c:v>
                </c:pt>
                <c:pt idx="2425">
                  <c:v>0.48364913836460743</c:v>
                </c:pt>
                <c:pt idx="2426">
                  <c:v>0</c:v>
                </c:pt>
                <c:pt idx="2427">
                  <c:v>0.50583762060273185</c:v>
                </c:pt>
                <c:pt idx="2428">
                  <c:v>0.53470453220271941</c:v>
                </c:pt>
                <c:pt idx="2429">
                  <c:v>0.71873338827019928</c:v>
                </c:pt>
                <c:pt idx="2430">
                  <c:v>0.82058667568198906</c:v>
                </c:pt>
                <c:pt idx="2431">
                  <c:v>0.51450902109938423</c:v>
                </c:pt>
                <c:pt idx="2432">
                  <c:v>0.95515406057068464</c:v>
                </c:pt>
                <c:pt idx="2433">
                  <c:v>0.4961325515489925</c:v>
                </c:pt>
                <c:pt idx="2434">
                  <c:v>0</c:v>
                </c:pt>
                <c:pt idx="2435">
                  <c:v>0.49930583676409118</c:v>
                </c:pt>
                <c:pt idx="2436">
                  <c:v>0.54611707810008303</c:v>
                </c:pt>
                <c:pt idx="2437">
                  <c:v>0.89510934447301571</c:v>
                </c:pt>
                <c:pt idx="2438">
                  <c:v>0.38895480868607918</c:v>
                </c:pt>
                <c:pt idx="2439">
                  <c:v>0</c:v>
                </c:pt>
                <c:pt idx="2440">
                  <c:v>0.43178342401561121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0.53490660791118982</c:v>
                </c:pt>
                <c:pt idx="2445">
                  <c:v>0.58898503877147079</c:v>
                </c:pt>
                <c:pt idx="2446">
                  <c:v>0.93222081818276248</c:v>
                </c:pt>
                <c:pt idx="2447">
                  <c:v>0.9706807410901187</c:v>
                </c:pt>
                <c:pt idx="2448">
                  <c:v>0.35151940809007692</c:v>
                </c:pt>
                <c:pt idx="2449">
                  <c:v>0.95590461382217107</c:v>
                </c:pt>
                <c:pt idx="2450">
                  <c:v>0</c:v>
                </c:pt>
                <c:pt idx="2451">
                  <c:v>0</c:v>
                </c:pt>
                <c:pt idx="2452">
                  <c:v>0.39266185428003891</c:v>
                </c:pt>
                <c:pt idx="2453">
                  <c:v>0.88871732556158245</c:v>
                </c:pt>
                <c:pt idx="2454">
                  <c:v>0.47668375997139945</c:v>
                </c:pt>
                <c:pt idx="2455">
                  <c:v>0.9314948461386291</c:v>
                </c:pt>
                <c:pt idx="2456">
                  <c:v>0.4283580776639685</c:v>
                </c:pt>
                <c:pt idx="2457">
                  <c:v>0</c:v>
                </c:pt>
                <c:pt idx="2458">
                  <c:v>0.18024766518014243</c:v>
                </c:pt>
                <c:pt idx="2459">
                  <c:v>0</c:v>
                </c:pt>
                <c:pt idx="2460">
                  <c:v>0</c:v>
                </c:pt>
                <c:pt idx="2461">
                  <c:v>0.5143822210976805</c:v>
                </c:pt>
                <c:pt idx="2462">
                  <c:v>0.4032428519637653</c:v>
                </c:pt>
                <c:pt idx="2463">
                  <c:v>0.12253988628482308</c:v>
                </c:pt>
                <c:pt idx="2464">
                  <c:v>0</c:v>
                </c:pt>
                <c:pt idx="2465">
                  <c:v>0.28555168279294396</c:v>
                </c:pt>
                <c:pt idx="2466">
                  <c:v>0.25765569028223734</c:v>
                </c:pt>
                <c:pt idx="2467">
                  <c:v>0.18221888872630077</c:v>
                </c:pt>
                <c:pt idx="2468">
                  <c:v>0.18075442402903599</c:v>
                </c:pt>
                <c:pt idx="2469">
                  <c:v>0</c:v>
                </c:pt>
                <c:pt idx="2470">
                  <c:v>0.59885559124317944</c:v>
                </c:pt>
                <c:pt idx="2471">
                  <c:v>0.24810407202167148</c:v>
                </c:pt>
                <c:pt idx="2472">
                  <c:v>0.27801516202756127</c:v>
                </c:pt>
                <c:pt idx="2473">
                  <c:v>0.15052554056629014</c:v>
                </c:pt>
                <c:pt idx="2474">
                  <c:v>0.16185023797815817</c:v>
                </c:pt>
                <c:pt idx="2475">
                  <c:v>0.34771719586362987</c:v>
                </c:pt>
                <c:pt idx="2476">
                  <c:v>0.25395229869388114</c:v>
                </c:pt>
                <c:pt idx="2477">
                  <c:v>0.30217290732782287</c:v>
                </c:pt>
                <c:pt idx="2478">
                  <c:v>0.69913441730432968</c:v>
                </c:pt>
                <c:pt idx="2479">
                  <c:v>0</c:v>
                </c:pt>
                <c:pt idx="2480">
                  <c:v>0.21947998311002384</c:v>
                </c:pt>
                <c:pt idx="2481">
                  <c:v>0.30929139092386854</c:v>
                </c:pt>
                <c:pt idx="2482">
                  <c:v>0</c:v>
                </c:pt>
                <c:pt idx="2483">
                  <c:v>0</c:v>
                </c:pt>
                <c:pt idx="2484">
                  <c:v>0.32970603874213528</c:v>
                </c:pt>
                <c:pt idx="2485">
                  <c:v>0.41480780516472487</c:v>
                </c:pt>
                <c:pt idx="2486">
                  <c:v>0.23634785033175931</c:v>
                </c:pt>
                <c:pt idx="2487">
                  <c:v>0.21366147805907321</c:v>
                </c:pt>
                <c:pt idx="2488">
                  <c:v>0.31093377997313887</c:v>
                </c:pt>
                <c:pt idx="2489">
                  <c:v>0.33425158364664231</c:v>
                </c:pt>
                <c:pt idx="2490">
                  <c:v>0.92612194935685754</c:v>
                </c:pt>
                <c:pt idx="2491">
                  <c:v>0.2649492074069193</c:v>
                </c:pt>
                <c:pt idx="2492">
                  <c:v>0.58080805575665362</c:v>
                </c:pt>
                <c:pt idx="2493">
                  <c:v>0.69541094859343711</c:v>
                </c:pt>
                <c:pt idx="2494">
                  <c:v>0.41678647708867583</c:v>
                </c:pt>
                <c:pt idx="2495">
                  <c:v>0.78358143937949487</c:v>
                </c:pt>
                <c:pt idx="2496">
                  <c:v>0</c:v>
                </c:pt>
                <c:pt idx="2497">
                  <c:v>0.22764087012336587</c:v>
                </c:pt>
                <c:pt idx="2498">
                  <c:v>0.64312921411604584</c:v>
                </c:pt>
                <c:pt idx="2499">
                  <c:v>0.36783943305356093</c:v>
                </c:pt>
                <c:pt idx="2500">
                  <c:v>0.49295350300459956</c:v>
                </c:pt>
                <c:pt idx="2501">
                  <c:v>0.33439250214510197</c:v>
                </c:pt>
                <c:pt idx="2502">
                  <c:v>0</c:v>
                </c:pt>
                <c:pt idx="2503">
                  <c:v>0.88044244459191334</c:v>
                </c:pt>
                <c:pt idx="2504">
                  <c:v>0.78062128673204589</c:v>
                </c:pt>
                <c:pt idx="2505">
                  <c:v>0.83943957442437789</c:v>
                </c:pt>
                <c:pt idx="2506">
                  <c:v>0</c:v>
                </c:pt>
                <c:pt idx="2507">
                  <c:v>0.54148624428180891</c:v>
                </c:pt>
                <c:pt idx="2508">
                  <c:v>0.28629984772030737</c:v>
                </c:pt>
                <c:pt idx="2509">
                  <c:v>0.43468928244531535</c:v>
                </c:pt>
                <c:pt idx="2510">
                  <c:v>0.55467588187786665</c:v>
                </c:pt>
                <c:pt idx="2511">
                  <c:v>0</c:v>
                </c:pt>
                <c:pt idx="2512">
                  <c:v>0</c:v>
                </c:pt>
                <c:pt idx="2513">
                  <c:v>0.96787166789203638</c:v>
                </c:pt>
                <c:pt idx="2514">
                  <c:v>0</c:v>
                </c:pt>
                <c:pt idx="2515">
                  <c:v>0</c:v>
                </c:pt>
                <c:pt idx="2516">
                  <c:v>0.70803556067197571</c:v>
                </c:pt>
                <c:pt idx="2517">
                  <c:v>0.73624068624105843</c:v>
                </c:pt>
                <c:pt idx="2518">
                  <c:v>0.57705108987600384</c:v>
                </c:pt>
                <c:pt idx="2519">
                  <c:v>0.36988446933115832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0.9740078852600248</c:v>
                </c:pt>
                <c:pt idx="2525">
                  <c:v>0.87559476587227025</c:v>
                </c:pt>
                <c:pt idx="2526">
                  <c:v>0.93216122541493718</c:v>
                </c:pt>
                <c:pt idx="2527">
                  <c:v>0.96584913748326384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0.34067042040860424</c:v>
                </c:pt>
                <c:pt idx="2532">
                  <c:v>0.94574241350221067</c:v>
                </c:pt>
                <c:pt idx="2533">
                  <c:v>0.95489226062683652</c:v>
                </c:pt>
                <c:pt idx="2534">
                  <c:v>0.942703049790105</c:v>
                </c:pt>
                <c:pt idx="2535">
                  <c:v>0.29140855517514858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0.23418334066535473</c:v>
                </c:pt>
                <c:pt idx="2545">
                  <c:v>0.33362654717809143</c:v>
                </c:pt>
                <c:pt idx="2546">
                  <c:v>0</c:v>
                </c:pt>
                <c:pt idx="2547">
                  <c:v>0.2895933360665815</c:v>
                </c:pt>
                <c:pt idx="2548">
                  <c:v>0.16700707387369698</c:v>
                </c:pt>
                <c:pt idx="2549">
                  <c:v>0</c:v>
                </c:pt>
                <c:pt idx="2550">
                  <c:v>0</c:v>
                </c:pt>
                <c:pt idx="2551">
                  <c:v>0.14360540024465723</c:v>
                </c:pt>
                <c:pt idx="2552">
                  <c:v>0.16811603211861342</c:v>
                </c:pt>
                <c:pt idx="2553">
                  <c:v>0.2737611266811657</c:v>
                </c:pt>
                <c:pt idx="2554">
                  <c:v>0</c:v>
                </c:pt>
                <c:pt idx="2555">
                  <c:v>0</c:v>
                </c:pt>
                <c:pt idx="2556">
                  <c:v>0.25028441805564228</c:v>
                </c:pt>
                <c:pt idx="2557">
                  <c:v>0.33387010144143514</c:v>
                </c:pt>
                <c:pt idx="2558">
                  <c:v>0</c:v>
                </c:pt>
                <c:pt idx="2559">
                  <c:v>0.29902796328166925</c:v>
                </c:pt>
                <c:pt idx="2560">
                  <c:v>0.29323551384058189</c:v>
                </c:pt>
                <c:pt idx="2561">
                  <c:v>0</c:v>
                </c:pt>
                <c:pt idx="2562">
                  <c:v>0.18170133691920637</c:v>
                </c:pt>
                <c:pt idx="2563">
                  <c:v>0.2454345883374586</c:v>
                </c:pt>
                <c:pt idx="2564">
                  <c:v>0.18593344787307331</c:v>
                </c:pt>
                <c:pt idx="2565">
                  <c:v>0.16155254856076734</c:v>
                </c:pt>
                <c:pt idx="2566">
                  <c:v>0.13173038164364317</c:v>
                </c:pt>
                <c:pt idx="2567">
                  <c:v>0</c:v>
                </c:pt>
                <c:pt idx="2568">
                  <c:v>0.30243763478796704</c:v>
                </c:pt>
                <c:pt idx="2569">
                  <c:v>0.3799011583670176</c:v>
                </c:pt>
                <c:pt idx="2570">
                  <c:v>0.34720353174340318</c:v>
                </c:pt>
                <c:pt idx="2571">
                  <c:v>0</c:v>
                </c:pt>
                <c:pt idx="2572">
                  <c:v>0.54158428753793431</c:v>
                </c:pt>
                <c:pt idx="2573">
                  <c:v>0.23308947915816589</c:v>
                </c:pt>
                <c:pt idx="2574">
                  <c:v>0.24806633870713057</c:v>
                </c:pt>
                <c:pt idx="2575">
                  <c:v>0.25429442967260973</c:v>
                </c:pt>
                <c:pt idx="2576">
                  <c:v>0.29477284917383573</c:v>
                </c:pt>
                <c:pt idx="2577">
                  <c:v>0.45431611690981794</c:v>
                </c:pt>
                <c:pt idx="2578">
                  <c:v>0.45164758411166533</c:v>
                </c:pt>
                <c:pt idx="2579">
                  <c:v>0</c:v>
                </c:pt>
                <c:pt idx="2580">
                  <c:v>0.38328242394859408</c:v>
                </c:pt>
                <c:pt idx="2581">
                  <c:v>0.16285532107064801</c:v>
                </c:pt>
                <c:pt idx="2582">
                  <c:v>0</c:v>
                </c:pt>
                <c:pt idx="2583">
                  <c:v>0</c:v>
                </c:pt>
                <c:pt idx="2584">
                  <c:v>0.14975213690228714</c:v>
                </c:pt>
                <c:pt idx="2585">
                  <c:v>0.56833678918736641</c:v>
                </c:pt>
                <c:pt idx="2586">
                  <c:v>0.64369602322867381</c:v>
                </c:pt>
                <c:pt idx="2587">
                  <c:v>0.43937700859626244</c:v>
                </c:pt>
                <c:pt idx="2588">
                  <c:v>0</c:v>
                </c:pt>
                <c:pt idx="2589">
                  <c:v>0.60790392419363271</c:v>
                </c:pt>
                <c:pt idx="2590">
                  <c:v>0.29239819753032747</c:v>
                </c:pt>
                <c:pt idx="2591">
                  <c:v>0.69282831610153572</c:v>
                </c:pt>
                <c:pt idx="2592">
                  <c:v>0</c:v>
                </c:pt>
                <c:pt idx="2593">
                  <c:v>0.24418797156971966</c:v>
                </c:pt>
                <c:pt idx="2594">
                  <c:v>0.36410257247739669</c:v>
                </c:pt>
                <c:pt idx="2595">
                  <c:v>0.27389583487245145</c:v>
                </c:pt>
                <c:pt idx="2596">
                  <c:v>0</c:v>
                </c:pt>
                <c:pt idx="2597">
                  <c:v>0</c:v>
                </c:pt>
                <c:pt idx="2598">
                  <c:v>0.54731193649152565</c:v>
                </c:pt>
                <c:pt idx="2599">
                  <c:v>0.52769241874477868</c:v>
                </c:pt>
                <c:pt idx="2600">
                  <c:v>0.84770605688668077</c:v>
                </c:pt>
                <c:pt idx="2601">
                  <c:v>0</c:v>
                </c:pt>
                <c:pt idx="2602">
                  <c:v>0.70213618086394092</c:v>
                </c:pt>
                <c:pt idx="2603">
                  <c:v>0.84920625603896127</c:v>
                </c:pt>
                <c:pt idx="2604">
                  <c:v>0.72570115922527123</c:v>
                </c:pt>
                <c:pt idx="2605">
                  <c:v>0.50275686710587408</c:v>
                </c:pt>
                <c:pt idx="2606">
                  <c:v>0.69706306491015757</c:v>
                </c:pt>
                <c:pt idx="2607">
                  <c:v>0.46012705600011328</c:v>
                </c:pt>
                <c:pt idx="2608">
                  <c:v>0.69437114553888835</c:v>
                </c:pt>
                <c:pt idx="2609">
                  <c:v>0.60043249050837366</c:v>
                </c:pt>
                <c:pt idx="2610">
                  <c:v>0</c:v>
                </c:pt>
                <c:pt idx="2611">
                  <c:v>0.91292301253226726</c:v>
                </c:pt>
                <c:pt idx="2612">
                  <c:v>0</c:v>
                </c:pt>
                <c:pt idx="2613">
                  <c:v>0.75739309162172386</c:v>
                </c:pt>
                <c:pt idx="2614">
                  <c:v>0.85001956568821746</c:v>
                </c:pt>
                <c:pt idx="2615">
                  <c:v>0.74962038976431489</c:v>
                </c:pt>
                <c:pt idx="2616">
                  <c:v>0.82318214154281533</c:v>
                </c:pt>
                <c:pt idx="2617">
                  <c:v>0.54622736321692833</c:v>
                </c:pt>
                <c:pt idx="2618">
                  <c:v>0.93937910017371307</c:v>
                </c:pt>
                <c:pt idx="2619">
                  <c:v>0</c:v>
                </c:pt>
                <c:pt idx="2620">
                  <c:v>0.86442666359256781</c:v>
                </c:pt>
                <c:pt idx="2621">
                  <c:v>0</c:v>
                </c:pt>
                <c:pt idx="2622">
                  <c:v>0.76344558709661292</c:v>
                </c:pt>
                <c:pt idx="2623">
                  <c:v>0</c:v>
                </c:pt>
                <c:pt idx="2624">
                  <c:v>0.70011403288356422</c:v>
                </c:pt>
                <c:pt idx="2625">
                  <c:v>0.79010494910997686</c:v>
                </c:pt>
                <c:pt idx="2626">
                  <c:v>0</c:v>
                </c:pt>
                <c:pt idx="2627">
                  <c:v>0.60187735850462565</c:v>
                </c:pt>
                <c:pt idx="2628">
                  <c:v>0</c:v>
                </c:pt>
                <c:pt idx="2629">
                  <c:v>0.89293610492251096</c:v>
                </c:pt>
                <c:pt idx="2630">
                  <c:v>0.90560596327658294</c:v>
                </c:pt>
                <c:pt idx="2631">
                  <c:v>0</c:v>
                </c:pt>
                <c:pt idx="2632">
                  <c:v>0.84351643429263035</c:v>
                </c:pt>
                <c:pt idx="2633">
                  <c:v>0.83746786096157455</c:v>
                </c:pt>
                <c:pt idx="2634">
                  <c:v>0</c:v>
                </c:pt>
                <c:pt idx="2635">
                  <c:v>0.81504813479538374</c:v>
                </c:pt>
                <c:pt idx="2636">
                  <c:v>0.81735204025911745</c:v>
                </c:pt>
                <c:pt idx="2637">
                  <c:v>0.81011485489090374</c:v>
                </c:pt>
                <c:pt idx="2638">
                  <c:v>0.82086510382457134</c:v>
                </c:pt>
                <c:pt idx="2639">
                  <c:v>0.82387990162247426</c:v>
                </c:pt>
                <c:pt idx="2640">
                  <c:v>0.83456584802198197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0.34822974909624105</c:v>
                </c:pt>
                <c:pt idx="2650">
                  <c:v>0</c:v>
                </c:pt>
                <c:pt idx="2651">
                  <c:v>0.35466793539846997</c:v>
                </c:pt>
                <c:pt idx="2652">
                  <c:v>0.30958509861651323</c:v>
                </c:pt>
                <c:pt idx="2653">
                  <c:v>0.24533448425030754</c:v>
                </c:pt>
                <c:pt idx="2654">
                  <c:v>0.26541222532485609</c:v>
                </c:pt>
                <c:pt idx="2655">
                  <c:v>0.3024872342813833</c:v>
                </c:pt>
                <c:pt idx="2656">
                  <c:v>0.37736278582761767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0.23013849872258532</c:v>
                </c:pt>
                <c:pt idx="2663">
                  <c:v>0.30570834553121579</c:v>
                </c:pt>
                <c:pt idx="2664">
                  <c:v>0.23380564528039499</c:v>
                </c:pt>
                <c:pt idx="2665">
                  <c:v>0.28320177904724142</c:v>
                </c:pt>
                <c:pt idx="2666">
                  <c:v>0.33432801176187932</c:v>
                </c:pt>
                <c:pt idx="2667">
                  <c:v>0</c:v>
                </c:pt>
                <c:pt idx="2668">
                  <c:v>0.41444571971812222</c:v>
                </c:pt>
                <c:pt idx="2669">
                  <c:v>0</c:v>
                </c:pt>
                <c:pt idx="2670">
                  <c:v>0.1348674563431389</c:v>
                </c:pt>
                <c:pt idx="2671">
                  <c:v>0</c:v>
                </c:pt>
                <c:pt idx="2672">
                  <c:v>0.16782404929178302</c:v>
                </c:pt>
                <c:pt idx="2673">
                  <c:v>0</c:v>
                </c:pt>
                <c:pt idx="2674">
                  <c:v>0.73060984706137955</c:v>
                </c:pt>
                <c:pt idx="2675">
                  <c:v>0.40516335169165257</c:v>
                </c:pt>
                <c:pt idx="2676">
                  <c:v>0</c:v>
                </c:pt>
                <c:pt idx="2677">
                  <c:v>0.34254464667823847</c:v>
                </c:pt>
                <c:pt idx="2678">
                  <c:v>0.53019617360077131</c:v>
                </c:pt>
                <c:pt idx="2679">
                  <c:v>0.25347831177780877</c:v>
                </c:pt>
                <c:pt idx="2680">
                  <c:v>0</c:v>
                </c:pt>
                <c:pt idx="2681">
                  <c:v>0.3923094172957321</c:v>
                </c:pt>
                <c:pt idx="2682">
                  <c:v>0.24191003462167079</c:v>
                </c:pt>
                <c:pt idx="2683">
                  <c:v>0</c:v>
                </c:pt>
                <c:pt idx="2684">
                  <c:v>0.44847802063088132</c:v>
                </c:pt>
                <c:pt idx="2685">
                  <c:v>0.44352382562210585</c:v>
                </c:pt>
                <c:pt idx="2686">
                  <c:v>0.30219019767664429</c:v>
                </c:pt>
                <c:pt idx="2687">
                  <c:v>0</c:v>
                </c:pt>
                <c:pt idx="2688">
                  <c:v>0.39222104510943506</c:v>
                </c:pt>
                <c:pt idx="2689">
                  <c:v>0.20592750054814174</c:v>
                </c:pt>
                <c:pt idx="2690">
                  <c:v>0.24418002873980274</c:v>
                </c:pt>
                <c:pt idx="2691">
                  <c:v>0.41757447038587608</c:v>
                </c:pt>
                <c:pt idx="2692">
                  <c:v>0.28687565960136568</c:v>
                </c:pt>
                <c:pt idx="2693">
                  <c:v>0.2600271808552963</c:v>
                </c:pt>
                <c:pt idx="2694">
                  <c:v>0</c:v>
                </c:pt>
                <c:pt idx="2695">
                  <c:v>0</c:v>
                </c:pt>
                <c:pt idx="2696">
                  <c:v>0.45444961699215047</c:v>
                </c:pt>
                <c:pt idx="2697">
                  <c:v>0.91705086596789698</c:v>
                </c:pt>
                <c:pt idx="2698">
                  <c:v>0.30251941386100306</c:v>
                </c:pt>
                <c:pt idx="2699">
                  <c:v>0.44147328080509662</c:v>
                </c:pt>
                <c:pt idx="2700">
                  <c:v>0.77908786831862786</c:v>
                </c:pt>
                <c:pt idx="2701">
                  <c:v>0.88059126436626933</c:v>
                </c:pt>
                <c:pt idx="2702">
                  <c:v>0.58692696375658526</c:v>
                </c:pt>
                <c:pt idx="2703">
                  <c:v>0.79316913385972843</c:v>
                </c:pt>
                <c:pt idx="2704">
                  <c:v>0.56238640350293201</c:v>
                </c:pt>
                <c:pt idx="2705">
                  <c:v>0.30885241923463436</c:v>
                </c:pt>
                <c:pt idx="2706">
                  <c:v>0.92709074945844472</c:v>
                </c:pt>
                <c:pt idx="2707">
                  <c:v>0.31616247656887148</c:v>
                </c:pt>
                <c:pt idx="2708">
                  <c:v>0.93043022102881145</c:v>
                </c:pt>
                <c:pt idx="2709">
                  <c:v>0</c:v>
                </c:pt>
                <c:pt idx="2710">
                  <c:v>0.40181770081077572</c:v>
                </c:pt>
                <c:pt idx="2711">
                  <c:v>0.6364503524585694</c:v>
                </c:pt>
                <c:pt idx="2712">
                  <c:v>0</c:v>
                </c:pt>
                <c:pt idx="2713">
                  <c:v>0.6901365243483093</c:v>
                </c:pt>
                <c:pt idx="2714">
                  <c:v>0.58647220433126601</c:v>
                </c:pt>
                <c:pt idx="2715">
                  <c:v>0.8662650266956069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0.73908767029888933</c:v>
                </c:pt>
                <c:pt idx="2720">
                  <c:v>0.77756946769536872</c:v>
                </c:pt>
                <c:pt idx="2721">
                  <c:v>0.826594934480545</c:v>
                </c:pt>
                <c:pt idx="2722">
                  <c:v>0</c:v>
                </c:pt>
                <c:pt idx="2723">
                  <c:v>0.80330661946877102</c:v>
                </c:pt>
                <c:pt idx="2724">
                  <c:v>0</c:v>
                </c:pt>
                <c:pt idx="2725">
                  <c:v>0.90334469856265609</c:v>
                </c:pt>
                <c:pt idx="2726">
                  <c:v>0.69773032841406035</c:v>
                </c:pt>
                <c:pt idx="2727">
                  <c:v>0.83998012952467926</c:v>
                </c:pt>
                <c:pt idx="2728">
                  <c:v>0</c:v>
                </c:pt>
                <c:pt idx="2729">
                  <c:v>0.91011680968536823</c:v>
                </c:pt>
                <c:pt idx="2730">
                  <c:v>0.84474904847788157</c:v>
                </c:pt>
                <c:pt idx="2731">
                  <c:v>0</c:v>
                </c:pt>
                <c:pt idx="2732">
                  <c:v>0.86500900042455309</c:v>
                </c:pt>
                <c:pt idx="2733">
                  <c:v>0.85080228274508607</c:v>
                </c:pt>
                <c:pt idx="2734">
                  <c:v>0</c:v>
                </c:pt>
                <c:pt idx="2735">
                  <c:v>0.84060126484169972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0.2786256282658568</c:v>
                </c:pt>
                <c:pt idx="2741">
                  <c:v>0</c:v>
                </c:pt>
                <c:pt idx="2742">
                  <c:v>0.27810749522393163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0.24644110032136948</c:v>
                </c:pt>
                <c:pt idx="2748">
                  <c:v>0.26819962269461817</c:v>
                </c:pt>
                <c:pt idx="2749">
                  <c:v>0</c:v>
                </c:pt>
                <c:pt idx="2750">
                  <c:v>0.35708698079840562</c:v>
                </c:pt>
                <c:pt idx="2751">
                  <c:v>0.29634002879383364</c:v>
                </c:pt>
                <c:pt idx="2752">
                  <c:v>0.22968378097394612</c:v>
                </c:pt>
                <c:pt idx="2753">
                  <c:v>0.36820386752246542</c:v>
                </c:pt>
                <c:pt idx="2754">
                  <c:v>0.27094166877000064</c:v>
                </c:pt>
                <c:pt idx="2755">
                  <c:v>0.15192849120584434</c:v>
                </c:pt>
                <c:pt idx="2756">
                  <c:v>0.38950728724360362</c:v>
                </c:pt>
                <c:pt idx="2757">
                  <c:v>0.28229581756060923</c:v>
                </c:pt>
                <c:pt idx="2758">
                  <c:v>0.22200231180056357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0.50532127080361544</c:v>
                </c:pt>
                <c:pt idx="2763">
                  <c:v>0.19275388126946763</c:v>
                </c:pt>
                <c:pt idx="2764">
                  <c:v>0.14518876941346101</c:v>
                </c:pt>
                <c:pt idx="2765">
                  <c:v>0.16048079062106826</c:v>
                </c:pt>
                <c:pt idx="2766">
                  <c:v>0.2546629301749333</c:v>
                </c:pt>
                <c:pt idx="2767">
                  <c:v>0.43957571886079383</c:v>
                </c:pt>
                <c:pt idx="2768">
                  <c:v>0.1681928720483172</c:v>
                </c:pt>
                <c:pt idx="2769">
                  <c:v>0.34838153784916076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0.2697783530509717</c:v>
                </c:pt>
                <c:pt idx="2774">
                  <c:v>0.32816822105079974</c:v>
                </c:pt>
                <c:pt idx="2775">
                  <c:v>0.41864278921066278</c:v>
                </c:pt>
                <c:pt idx="2776">
                  <c:v>0.40284356337610427</c:v>
                </c:pt>
                <c:pt idx="2777">
                  <c:v>0.25267732959288153</c:v>
                </c:pt>
                <c:pt idx="2778">
                  <c:v>0.29006038526009081</c:v>
                </c:pt>
                <c:pt idx="2779">
                  <c:v>0.68689944286750804</c:v>
                </c:pt>
                <c:pt idx="2780">
                  <c:v>0.3842156697060255</c:v>
                </c:pt>
                <c:pt idx="2781">
                  <c:v>0.88275872880212503</c:v>
                </c:pt>
                <c:pt idx="278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77024"/>
        <c:axId val="176757504"/>
      </c:areaChart>
      <c:catAx>
        <c:axId val="176577024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76757504"/>
        <c:crosses val="autoZero"/>
        <c:auto val="0"/>
        <c:lblAlgn val="ctr"/>
        <c:lblOffset val="100"/>
        <c:noMultiLvlLbl val="0"/>
      </c:catAx>
      <c:valAx>
        <c:axId val="176757504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6577024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 Speedup (ExecutionTime/Hour)</a:t>
            </a:r>
          </a:p>
        </c:rich>
      </c:tx>
      <c:layout/>
      <c:overlay val="1"/>
    </c:title>
    <c:autoTitleDeleted val="0"/>
    <c:plotArea>
      <c:layout/>
      <c:areaChart>
        <c:grouping val="standard"/>
        <c:varyColors val="0"/>
        <c:ser>
          <c:idx val="1"/>
          <c:order val="0"/>
          <c:tx>
            <c:v>Cores</c:v>
          </c:tx>
          <c:spPr>
            <a:noFill/>
            <a:ln w="25400">
              <a:solidFill>
                <a:schemeClr val="tx2">
                  <a:lumMod val="75000"/>
                </a:schemeClr>
              </a:solidFill>
            </a:ln>
          </c:spPr>
          <c:cat>
            <c:numRef>
              <c:f>'17.06-20.06'!$A$2:$A$23897</c:f>
              <c:numCache>
                <c:formatCode>m/d/yyyy\ h:mm</c:formatCode>
                <c:ptCount val="23896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'17.06-20.06'!$B$2:$B$2785</c:f>
              <c:numCache>
                <c:formatCode>General</c:formatCode>
                <c:ptCount val="2784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80</c:v>
                </c:pt>
                <c:pt idx="9">
                  <c:v>80</c:v>
                </c:pt>
                <c:pt idx="10">
                  <c:v>80</c:v>
                </c:pt>
                <c:pt idx="11">
                  <c:v>80</c:v>
                </c:pt>
                <c:pt idx="12">
                  <c:v>80</c:v>
                </c:pt>
                <c:pt idx="13">
                  <c:v>80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80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80</c:v>
                </c:pt>
                <c:pt idx="32">
                  <c:v>80</c:v>
                </c:pt>
                <c:pt idx="33">
                  <c:v>80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  <c:pt idx="39">
                  <c:v>80</c:v>
                </c:pt>
                <c:pt idx="40">
                  <c:v>80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80</c:v>
                </c:pt>
                <c:pt idx="60">
                  <c:v>80</c:v>
                </c:pt>
                <c:pt idx="61">
                  <c:v>80</c:v>
                </c:pt>
                <c:pt idx="62">
                  <c:v>80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80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80</c:v>
                </c:pt>
                <c:pt idx="81">
                  <c:v>80</c:v>
                </c:pt>
                <c:pt idx="82">
                  <c:v>78</c:v>
                </c:pt>
                <c:pt idx="83">
                  <c:v>78</c:v>
                </c:pt>
                <c:pt idx="84">
                  <c:v>64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64</c:v>
                </c:pt>
                <c:pt idx="89">
                  <c:v>64</c:v>
                </c:pt>
                <c:pt idx="90">
                  <c:v>64</c:v>
                </c:pt>
                <c:pt idx="91">
                  <c:v>64</c:v>
                </c:pt>
                <c:pt idx="92">
                  <c:v>64</c:v>
                </c:pt>
                <c:pt idx="93">
                  <c:v>64</c:v>
                </c:pt>
                <c:pt idx="94">
                  <c:v>64</c:v>
                </c:pt>
                <c:pt idx="95">
                  <c:v>64</c:v>
                </c:pt>
                <c:pt idx="96">
                  <c:v>64</c:v>
                </c:pt>
                <c:pt idx="97">
                  <c:v>64</c:v>
                </c:pt>
                <c:pt idx="98">
                  <c:v>64</c:v>
                </c:pt>
                <c:pt idx="99">
                  <c:v>64</c:v>
                </c:pt>
                <c:pt idx="100">
                  <c:v>64</c:v>
                </c:pt>
                <c:pt idx="101">
                  <c:v>64</c:v>
                </c:pt>
                <c:pt idx="102">
                  <c:v>64</c:v>
                </c:pt>
                <c:pt idx="103">
                  <c:v>64</c:v>
                </c:pt>
                <c:pt idx="104">
                  <c:v>64</c:v>
                </c:pt>
                <c:pt idx="105">
                  <c:v>64</c:v>
                </c:pt>
                <c:pt idx="106">
                  <c:v>64</c:v>
                </c:pt>
                <c:pt idx="107">
                  <c:v>64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64</c:v>
                </c:pt>
                <c:pt idx="112">
                  <c:v>64</c:v>
                </c:pt>
                <c:pt idx="113">
                  <c:v>64</c:v>
                </c:pt>
                <c:pt idx="114">
                  <c:v>64</c:v>
                </c:pt>
                <c:pt idx="115">
                  <c:v>64</c:v>
                </c:pt>
                <c:pt idx="116">
                  <c:v>64</c:v>
                </c:pt>
                <c:pt idx="117">
                  <c:v>64</c:v>
                </c:pt>
                <c:pt idx="118">
                  <c:v>64</c:v>
                </c:pt>
                <c:pt idx="119">
                  <c:v>64</c:v>
                </c:pt>
                <c:pt idx="120">
                  <c:v>64</c:v>
                </c:pt>
                <c:pt idx="121">
                  <c:v>64</c:v>
                </c:pt>
                <c:pt idx="122">
                  <c:v>64</c:v>
                </c:pt>
                <c:pt idx="123">
                  <c:v>64</c:v>
                </c:pt>
                <c:pt idx="124">
                  <c:v>64</c:v>
                </c:pt>
                <c:pt idx="125">
                  <c:v>64</c:v>
                </c:pt>
                <c:pt idx="126">
                  <c:v>64</c:v>
                </c:pt>
                <c:pt idx="127">
                  <c:v>64</c:v>
                </c:pt>
                <c:pt idx="128">
                  <c:v>64</c:v>
                </c:pt>
                <c:pt idx="129">
                  <c:v>64</c:v>
                </c:pt>
                <c:pt idx="130">
                  <c:v>64</c:v>
                </c:pt>
                <c:pt idx="131">
                  <c:v>64</c:v>
                </c:pt>
                <c:pt idx="132">
                  <c:v>64</c:v>
                </c:pt>
                <c:pt idx="133">
                  <c:v>64</c:v>
                </c:pt>
                <c:pt idx="134">
                  <c:v>64</c:v>
                </c:pt>
                <c:pt idx="135">
                  <c:v>64</c:v>
                </c:pt>
                <c:pt idx="136">
                  <c:v>64</c:v>
                </c:pt>
                <c:pt idx="137">
                  <c:v>64</c:v>
                </c:pt>
                <c:pt idx="138">
                  <c:v>64</c:v>
                </c:pt>
                <c:pt idx="139">
                  <c:v>64</c:v>
                </c:pt>
                <c:pt idx="140">
                  <c:v>64</c:v>
                </c:pt>
                <c:pt idx="141">
                  <c:v>64</c:v>
                </c:pt>
                <c:pt idx="142">
                  <c:v>64</c:v>
                </c:pt>
                <c:pt idx="143">
                  <c:v>64</c:v>
                </c:pt>
                <c:pt idx="144">
                  <c:v>64</c:v>
                </c:pt>
                <c:pt idx="145">
                  <c:v>24</c:v>
                </c:pt>
                <c:pt idx="146">
                  <c:v>24</c:v>
                </c:pt>
                <c:pt idx="147">
                  <c:v>24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24</c:v>
                </c:pt>
                <c:pt idx="152">
                  <c:v>24</c:v>
                </c:pt>
                <c:pt idx="153">
                  <c:v>24</c:v>
                </c:pt>
                <c:pt idx="154">
                  <c:v>24</c:v>
                </c:pt>
                <c:pt idx="155">
                  <c:v>24</c:v>
                </c:pt>
                <c:pt idx="156">
                  <c:v>24</c:v>
                </c:pt>
                <c:pt idx="157">
                  <c:v>24</c:v>
                </c:pt>
                <c:pt idx="158">
                  <c:v>24</c:v>
                </c:pt>
                <c:pt idx="159">
                  <c:v>24</c:v>
                </c:pt>
                <c:pt idx="160">
                  <c:v>24</c:v>
                </c:pt>
                <c:pt idx="161">
                  <c:v>24</c:v>
                </c:pt>
                <c:pt idx="162">
                  <c:v>24</c:v>
                </c:pt>
                <c:pt idx="163">
                  <c:v>24</c:v>
                </c:pt>
                <c:pt idx="164">
                  <c:v>24</c:v>
                </c:pt>
                <c:pt idx="165">
                  <c:v>24</c:v>
                </c:pt>
                <c:pt idx="166">
                  <c:v>24</c:v>
                </c:pt>
                <c:pt idx="167">
                  <c:v>24</c:v>
                </c:pt>
                <c:pt idx="168">
                  <c:v>24</c:v>
                </c:pt>
                <c:pt idx="169">
                  <c:v>24</c:v>
                </c:pt>
                <c:pt idx="170">
                  <c:v>24</c:v>
                </c:pt>
                <c:pt idx="171">
                  <c:v>24</c:v>
                </c:pt>
                <c:pt idx="172">
                  <c:v>24</c:v>
                </c:pt>
                <c:pt idx="173">
                  <c:v>24</c:v>
                </c:pt>
                <c:pt idx="174">
                  <c:v>24</c:v>
                </c:pt>
                <c:pt idx="175">
                  <c:v>24</c:v>
                </c:pt>
                <c:pt idx="176">
                  <c:v>24</c:v>
                </c:pt>
                <c:pt idx="177">
                  <c:v>24</c:v>
                </c:pt>
                <c:pt idx="178">
                  <c:v>24</c:v>
                </c:pt>
                <c:pt idx="179">
                  <c:v>24</c:v>
                </c:pt>
                <c:pt idx="180">
                  <c:v>24</c:v>
                </c:pt>
                <c:pt idx="181">
                  <c:v>24</c:v>
                </c:pt>
                <c:pt idx="182">
                  <c:v>24</c:v>
                </c:pt>
                <c:pt idx="183">
                  <c:v>24</c:v>
                </c:pt>
                <c:pt idx="184">
                  <c:v>24</c:v>
                </c:pt>
                <c:pt idx="185">
                  <c:v>24</c:v>
                </c:pt>
                <c:pt idx="186">
                  <c:v>24</c:v>
                </c:pt>
                <c:pt idx="187">
                  <c:v>24</c:v>
                </c:pt>
                <c:pt idx="188">
                  <c:v>24</c:v>
                </c:pt>
                <c:pt idx="189">
                  <c:v>24</c:v>
                </c:pt>
                <c:pt idx="190">
                  <c:v>24</c:v>
                </c:pt>
                <c:pt idx="191">
                  <c:v>24</c:v>
                </c:pt>
                <c:pt idx="192">
                  <c:v>24</c:v>
                </c:pt>
                <c:pt idx="193">
                  <c:v>24</c:v>
                </c:pt>
                <c:pt idx="194">
                  <c:v>24</c:v>
                </c:pt>
                <c:pt idx="195">
                  <c:v>24</c:v>
                </c:pt>
                <c:pt idx="196">
                  <c:v>24</c:v>
                </c:pt>
                <c:pt idx="197">
                  <c:v>24</c:v>
                </c:pt>
                <c:pt idx="198">
                  <c:v>24</c:v>
                </c:pt>
                <c:pt idx="199">
                  <c:v>24</c:v>
                </c:pt>
                <c:pt idx="200">
                  <c:v>24</c:v>
                </c:pt>
                <c:pt idx="201">
                  <c:v>24</c:v>
                </c:pt>
                <c:pt idx="202">
                  <c:v>24</c:v>
                </c:pt>
                <c:pt idx="203">
                  <c:v>24</c:v>
                </c:pt>
                <c:pt idx="204">
                  <c:v>24</c:v>
                </c:pt>
                <c:pt idx="205">
                  <c:v>24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24</c:v>
                </c:pt>
                <c:pt idx="210">
                  <c:v>24</c:v>
                </c:pt>
                <c:pt idx="211">
                  <c:v>24</c:v>
                </c:pt>
                <c:pt idx="212">
                  <c:v>24</c:v>
                </c:pt>
                <c:pt idx="213">
                  <c:v>24</c:v>
                </c:pt>
                <c:pt idx="214">
                  <c:v>24</c:v>
                </c:pt>
                <c:pt idx="215">
                  <c:v>24</c:v>
                </c:pt>
                <c:pt idx="216">
                  <c:v>24</c:v>
                </c:pt>
                <c:pt idx="217">
                  <c:v>24</c:v>
                </c:pt>
                <c:pt idx="218">
                  <c:v>24</c:v>
                </c:pt>
                <c:pt idx="219">
                  <c:v>24</c:v>
                </c:pt>
                <c:pt idx="220">
                  <c:v>24</c:v>
                </c:pt>
                <c:pt idx="221">
                  <c:v>24</c:v>
                </c:pt>
                <c:pt idx="222">
                  <c:v>24</c:v>
                </c:pt>
                <c:pt idx="223">
                  <c:v>24</c:v>
                </c:pt>
                <c:pt idx="224">
                  <c:v>24</c:v>
                </c:pt>
                <c:pt idx="225">
                  <c:v>24</c:v>
                </c:pt>
                <c:pt idx="226">
                  <c:v>24</c:v>
                </c:pt>
                <c:pt idx="227">
                  <c:v>24</c:v>
                </c:pt>
                <c:pt idx="228">
                  <c:v>24</c:v>
                </c:pt>
                <c:pt idx="229">
                  <c:v>24</c:v>
                </c:pt>
                <c:pt idx="230">
                  <c:v>24</c:v>
                </c:pt>
                <c:pt idx="231">
                  <c:v>24</c:v>
                </c:pt>
                <c:pt idx="232">
                  <c:v>24</c:v>
                </c:pt>
                <c:pt idx="233">
                  <c:v>24</c:v>
                </c:pt>
                <c:pt idx="234">
                  <c:v>24</c:v>
                </c:pt>
                <c:pt idx="235">
                  <c:v>24</c:v>
                </c:pt>
                <c:pt idx="236">
                  <c:v>24</c:v>
                </c:pt>
                <c:pt idx="237">
                  <c:v>24</c:v>
                </c:pt>
                <c:pt idx="238">
                  <c:v>24</c:v>
                </c:pt>
                <c:pt idx="239">
                  <c:v>24</c:v>
                </c:pt>
                <c:pt idx="240">
                  <c:v>24</c:v>
                </c:pt>
                <c:pt idx="241">
                  <c:v>24</c:v>
                </c:pt>
                <c:pt idx="242">
                  <c:v>24</c:v>
                </c:pt>
                <c:pt idx="243">
                  <c:v>24</c:v>
                </c:pt>
                <c:pt idx="244">
                  <c:v>24</c:v>
                </c:pt>
                <c:pt idx="245">
                  <c:v>24</c:v>
                </c:pt>
                <c:pt idx="246">
                  <c:v>24</c:v>
                </c:pt>
                <c:pt idx="247">
                  <c:v>24</c:v>
                </c:pt>
                <c:pt idx="248">
                  <c:v>24</c:v>
                </c:pt>
                <c:pt idx="249">
                  <c:v>24</c:v>
                </c:pt>
                <c:pt idx="250">
                  <c:v>24</c:v>
                </c:pt>
                <c:pt idx="251">
                  <c:v>24</c:v>
                </c:pt>
                <c:pt idx="252">
                  <c:v>24</c:v>
                </c:pt>
                <c:pt idx="253">
                  <c:v>24</c:v>
                </c:pt>
                <c:pt idx="254">
                  <c:v>24</c:v>
                </c:pt>
                <c:pt idx="255">
                  <c:v>24</c:v>
                </c:pt>
                <c:pt idx="256">
                  <c:v>24</c:v>
                </c:pt>
                <c:pt idx="257">
                  <c:v>24</c:v>
                </c:pt>
                <c:pt idx="258">
                  <c:v>24</c:v>
                </c:pt>
                <c:pt idx="259">
                  <c:v>24</c:v>
                </c:pt>
                <c:pt idx="260">
                  <c:v>24</c:v>
                </c:pt>
                <c:pt idx="261">
                  <c:v>24</c:v>
                </c:pt>
                <c:pt idx="262">
                  <c:v>24</c:v>
                </c:pt>
                <c:pt idx="263">
                  <c:v>24</c:v>
                </c:pt>
                <c:pt idx="264">
                  <c:v>24</c:v>
                </c:pt>
                <c:pt idx="265">
                  <c:v>24</c:v>
                </c:pt>
                <c:pt idx="266">
                  <c:v>24</c:v>
                </c:pt>
                <c:pt idx="267">
                  <c:v>24</c:v>
                </c:pt>
                <c:pt idx="268">
                  <c:v>24</c:v>
                </c:pt>
                <c:pt idx="269">
                  <c:v>24</c:v>
                </c:pt>
                <c:pt idx="270">
                  <c:v>24</c:v>
                </c:pt>
                <c:pt idx="271">
                  <c:v>24</c:v>
                </c:pt>
                <c:pt idx="272">
                  <c:v>24</c:v>
                </c:pt>
                <c:pt idx="273">
                  <c:v>24</c:v>
                </c:pt>
                <c:pt idx="274">
                  <c:v>24</c:v>
                </c:pt>
                <c:pt idx="275">
                  <c:v>24</c:v>
                </c:pt>
                <c:pt idx="276">
                  <c:v>24</c:v>
                </c:pt>
                <c:pt idx="277">
                  <c:v>24</c:v>
                </c:pt>
                <c:pt idx="278">
                  <c:v>24</c:v>
                </c:pt>
                <c:pt idx="279">
                  <c:v>24</c:v>
                </c:pt>
                <c:pt idx="280">
                  <c:v>24</c:v>
                </c:pt>
                <c:pt idx="281">
                  <c:v>24</c:v>
                </c:pt>
                <c:pt idx="282">
                  <c:v>24</c:v>
                </c:pt>
                <c:pt idx="283">
                  <c:v>24</c:v>
                </c:pt>
                <c:pt idx="284">
                  <c:v>24</c:v>
                </c:pt>
                <c:pt idx="285">
                  <c:v>24</c:v>
                </c:pt>
                <c:pt idx="286">
                  <c:v>24</c:v>
                </c:pt>
                <c:pt idx="287">
                  <c:v>24</c:v>
                </c:pt>
                <c:pt idx="288">
                  <c:v>24</c:v>
                </c:pt>
                <c:pt idx="289">
                  <c:v>24</c:v>
                </c:pt>
                <c:pt idx="290">
                  <c:v>24</c:v>
                </c:pt>
                <c:pt idx="291">
                  <c:v>24</c:v>
                </c:pt>
                <c:pt idx="292">
                  <c:v>24</c:v>
                </c:pt>
                <c:pt idx="293">
                  <c:v>24</c:v>
                </c:pt>
                <c:pt idx="294">
                  <c:v>24</c:v>
                </c:pt>
                <c:pt idx="295">
                  <c:v>24</c:v>
                </c:pt>
                <c:pt idx="296">
                  <c:v>24</c:v>
                </c:pt>
                <c:pt idx="297">
                  <c:v>24</c:v>
                </c:pt>
                <c:pt idx="298">
                  <c:v>24</c:v>
                </c:pt>
                <c:pt idx="299">
                  <c:v>24</c:v>
                </c:pt>
                <c:pt idx="300">
                  <c:v>24</c:v>
                </c:pt>
                <c:pt idx="301">
                  <c:v>24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24</c:v>
                </c:pt>
                <c:pt idx="306">
                  <c:v>24</c:v>
                </c:pt>
                <c:pt idx="307">
                  <c:v>24</c:v>
                </c:pt>
                <c:pt idx="308">
                  <c:v>24</c:v>
                </c:pt>
                <c:pt idx="309">
                  <c:v>24</c:v>
                </c:pt>
                <c:pt idx="310">
                  <c:v>24</c:v>
                </c:pt>
                <c:pt idx="311">
                  <c:v>24</c:v>
                </c:pt>
                <c:pt idx="312">
                  <c:v>24</c:v>
                </c:pt>
                <c:pt idx="313">
                  <c:v>24</c:v>
                </c:pt>
                <c:pt idx="314">
                  <c:v>24</c:v>
                </c:pt>
                <c:pt idx="315">
                  <c:v>24</c:v>
                </c:pt>
                <c:pt idx="316">
                  <c:v>24</c:v>
                </c:pt>
                <c:pt idx="317">
                  <c:v>24</c:v>
                </c:pt>
                <c:pt idx="318">
                  <c:v>24</c:v>
                </c:pt>
                <c:pt idx="319">
                  <c:v>24</c:v>
                </c:pt>
                <c:pt idx="320">
                  <c:v>24</c:v>
                </c:pt>
                <c:pt idx="321">
                  <c:v>24</c:v>
                </c:pt>
                <c:pt idx="322">
                  <c:v>24</c:v>
                </c:pt>
                <c:pt idx="323">
                  <c:v>24</c:v>
                </c:pt>
                <c:pt idx="324">
                  <c:v>24</c:v>
                </c:pt>
                <c:pt idx="325">
                  <c:v>24</c:v>
                </c:pt>
                <c:pt idx="326">
                  <c:v>24</c:v>
                </c:pt>
                <c:pt idx="327">
                  <c:v>24</c:v>
                </c:pt>
                <c:pt idx="328">
                  <c:v>24</c:v>
                </c:pt>
                <c:pt idx="329">
                  <c:v>24</c:v>
                </c:pt>
                <c:pt idx="330">
                  <c:v>24</c:v>
                </c:pt>
                <c:pt idx="331">
                  <c:v>24</c:v>
                </c:pt>
                <c:pt idx="332">
                  <c:v>24</c:v>
                </c:pt>
                <c:pt idx="333">
                  <c:v>24</c:v>
                </c:pt>
                <c:pt idx="334">
                  <c:v>24</c:v>
                </c:pt>
                <c:pt idx="335">
                  <c:v>24</c:v>
                </c:pt>
                <c:pt idx="336">
                  <c:v>24</c:v>
                </c:pt>
                <c:pt idx="337">
                  <c:v>24</c:v>
                </c:pt>
                <c:pt idx="338">
                  <c:v>24</c:v>
                </c:pt>
                <c:pt idx="339">
                  <c:v>24</c:v>
                </c:pt>
                <c:pt idx="340">
                  <c:v>24</c:v>
                </c:pt>
                <c:pt idx="341">
                  <c:v>24</c:v>
                </c:pt>
                <c:pt idx="342">
                  <c:v>24</c:v>
                </c:pt>
                <c:pt idx="343">
                  <c:v>24</c:v>
                </c:pt>
                <c:pt idx="344">
                  <c:v>24</c:v>
                </c:pt>
                <c:pt idx="345">
                  <c:v>24</c:v>
                </c:pt>
                <c:pt idx="346">
                  <c:v>24</c:v>
                </c:pt>
                <c:pt idx="347">
                  <c:v>24</c:v>
                </c:pt>
                <c:pt idx="348">
                  <c:v>24</c:v>
                </c:pt>
                <c:pt idx="349">
                  <c:v>24</c:v>
                </c:pt>
                <c:pt idx="350">
                  <c:v>24</c:v>
                </c:pt>
                <c:pt idx="351">
                  <c:v>24</c:v>
                </c:pt>
                <c:pt idx="352">
                  <c:v>24</c:v>
                </c:pt>
                <c:pt idx="353">
                  <c:v>24</c:v>
                </c:pt>
                <c:pt idx="354">
                  <c:v>24</c:v>
                </c:pt>
                <c:pt idx="355">
                  <c:v>24</c:v>
                </c:pt>
                <c:pt idx="356">
                  <c:v>24</c:v>
                </c:pt>
                <c:pt idx="357">
                  <c:v>24</c:v>
                </c:pt>
                <c:pt idx="358">
                  <c:v>24</c:v>
                </c:pt>
                <c:pt idx="359">
                  <c:v>24</c:v>
                </c:pt>
                <c:pt idx="360">
                  <c:v>24</c:v>
                </c:pt>
                <c:pt idx="361">
                  <c:v>24</c:v>
                </c:pt>
                <c:pt idx="362">
                  <c:v>24</c:v>
                </c:pt>
                <c:pt idx="363">
                  <c:v>24</c:v>
                </c:pt>
                <c:pt idx="364">
                  <c:v>24</c:v>
                </c:pt>
                <c:pt idx="365">
                  <c:v>24</c:v>
                </c:pt>
                <c:pt idx="366">
                  <c:v>24</c:v>
                </c:pt>
                <c:pt idx="367">
                  <c:v>24</c:v>
                </c:pt>
                <c:pt idx="368">
                  <c:v>24</c:v>
                </c:pt>
                <c:pt idx="369">
                  <c:v>24</c:v>
                </c:pt>
                <c:pt idx="370">
                  <c:v>24</c:v>
                </c:pt>
                <c:pt idx="371">
                  <c:v>24</c:v>
                </c:pt>
                <c:pt idx="372">
                  <c:v>24</c:v>
                </c:pt>
                <c:pt idx="373">
                  <c:v>24</c:v>
                </c:pt>
                <c:pt idx="374">
                  <c:v>24</c:v>
                </c:pt>
                <c:pt idx="375">
                  <c:v>24</c:v>
                </c:pt>
                <c:pt idx="376">
                  <c:v>24</c:v>
                </c:pt>
                <c:pt idx="377">
                  <c:v>24</c:v>
                </c:pt>
                <c:pt idx="378">
                  <c:v>24</c:v>
                </c:pt>
                <c:pt idx="379">
                  <c:v>24</c:v>
                </c:pt>
                <c:pt idx="380">
                  <c:v>24</c:v>
                </c:pt>
                <c:pt idx="381">
                  <c:v>24</c:v>
                </c:pt>
                <c:pt idx="382">
                  <c:v>24</c:v>
                </c:pt>
                <c:pt idx="383">
                  <c:v>24</c:v>
                </c:pt>
                <c:pt idx="384">
                  <c:v>24</c:v>
                </c:pt>
                <c:pt idx="385">
                  <c:v>24</c:v>
                </c:pt>
                <c:pt idx="386">
                  <c:v>24</c:v>
                </c:pt>
                <c:pt idx="387">
                  <c:v>24</c:v>
                </c:pt>
                <c:pt idx="388">
                  <c:v>24</c:v>
                </c:pt>
                <c:pt idx="389">
                  <c:v>24</c:v>
                </c:pt>
                <c:pt idx="390">
                  <c:v>24</c:v>
                </c:pt>
                <c:pt idx="391">
                  <c:v>24</c:v>
                </c:pt>
                <c:pt idx="392">
                  <c:v>24</c:v>
                </c:pt>
                <c:pt idx="393">
                  <c:v>24</c:v>
                </c:pt>
                <c:pt idx="394">
                  <c:v>24</c:v>
                </c:pt>
                <c:pt idx="395">
                  <c:v>24</c:v>
                </c:pt>
                <c:pt idx="396">
                  <c:v>24</c:v>
                </c:pt>
                <c:pt idx="397">
                  <c:v>24</c:v>
                </c:pt>
                <c:pt idx="398">
                  <c:v>24</c:v>
                </c:pt>
                <c:pt idx="399">
                  <c:v>24</c:v>
                </c:pt>
                <c:pt idx="400">
                  <c:v>24</c:v>
                </c:pt>
                <c:pt idx="401">
                  <c:v>24</c:v>
                </c:pt>
                <c:pt idx="402">
                  <c:v>24</c:v>
                </c:pt>
                <c:pt idx="403">
                  <c:v>24</c:v>
                </c:pt>
                <c:pt idx="404">
                  <c:v>24</c:v>
                </c:pt>
                <c:pt idx="405">
                  <c:v>24</c:v>
                </c:pt>
                <c:pt idx="406">
                  <c:v>24</c:v>
                </c:pt>
                <c:pt idx="407">
                  <c:v>24</c:v>
                </c:pt>
                <c:pt idx="408">
                  <c:v>24</c:v>
                </c:pt>
                <c:pt idx="409">
                  <c:v>24</c:v>
                </c:pt>
                <c:pt idx="410">
                  <c:v>24</c:v>
                </c:pt>
                <c:pt idx="411">
                  <c:v>24</c:v>
                </c:pt>
                <c:pt idx="412">
                  <c:v>24</c:v>
                </c:pt>
                <c:pt idx="413">
                  <c:v>24</c:v>
                </c:pt>
                <c:pt idx="414">
                  <c:v>24</c:v>
                </c:pt>
                <c:pt idx="415">
                  <c:v>24</c:v>
                </c:pt>
                <c:pt idx="416">
                  <c:v>24</c:v>
                </c:pt>
                <c:pt idx="417">
                  <c:v>24</c:v>
                </c:pt>
                <c:pt idx="418">
                  <c:v>24</c:v>
                </c:pt>
                <c:pt idx="419">
                  <c:v>24</c:v>
                </c:pt>
                <c:pt idx="420">
                  <c:v>24</c:v>
                </c:pt>
                <c:pt idx="421">
                  <c:v>24</c:v>
                </c:pt>
                <c:pt idx="422">
                  <c:v>24</c:v>
                </c:pt>
                <c:pt idx="423">
                  <c:v>24</c:v>
                </c:pt>
                <c:pt idx="424">
                  <c:v>24</c:v>
                </c:pt>
                <c:pt idx="425">
                  <c:v>24</c:v>
                </c:pt>
                <c:pt idx="426">
                  <c:v>24</c:v>
                </c:pt>
                <c:pt idx="427">
                  <c:v>24</c:v>
                </c:pt>
                <c:pt idx="428">
                  <c:v>24</c:v>
                </c:pt>
                <c:pt idx="429">
                  <c:v>24</c:v>
                </c:pt>
                <c:pt idx="430">
                  <c:v>24</c:v>
                </c:pt>
                <c:pt idx="431">
                  <c:v>24</c:v>
                </c:pt>
                <c:pt idx="432">
                  <c:v>24</c:v>
                </c:pt>
                <c:pt idx="433">
                  <c:v>24</c:v>
                </c:pt>
                <c:pt idx="434">
                  <c:v>24</c:v>
                </c:pt>
                <c:pt idx="435">
                  <c:v>24</c:v>
                </c:pt>
                <c:pt idx="436">
                  <c:v>24</c:v>
                </c:pt>
                <c:pt idx="437">
                  <c:v>24</c:v>
                </c:pt>
                <c:pt idx="438">
                  <c:v>24</c:v>
                </c:pt>
                <c:pt idx="439">
                  <c:v>24</c:v>
                </c:pt>
                <c:pt idx="440">
                  <c:v>24</c:v>
                </c:pt>
                <c:pt idx="441">
                  <c:v>24</c:v>
                </c:pt>
                <c:pt idx="442">
                  <c:v>24</c:v>
                </c:pt>
                <c:pt idx="443">
                  <c:v>24</c:v>
                </c:pt>
                <c:pt idx="444">
                  <c:v>24</c:v>
                </c:pt>
                <c:pt idx="445">
                  <c:v>24</c:v>
                </c:pt>
                <c:pt idx="446">
                  <c:v>24</c:v>
                </c:pt>
                <c:pt idx="447">
                  <c:v>24</c:v>
                </c:pt>
                <c:pt idx="448">
                  <c:v>24</c:v>
                </c:pt>
                <c:pt idx="449">
                  <c:v>24</c:v>
                </c:pt>
                <c:pt idx="450">
                  <c:v>24</c:v>
                </c:pt>
                <c:pt idx="451">
                  <c:v>24</c:v>
                </c:pt>
                <c:pt idx="452">
                  <c:v>24</c:v>
                </c:pt>
                <c:pt idx="453">
                  <c:v>24</c:v>
                </c:pt>
                <c:pt idx="454">
                  <c:v>24</c:v>
                </c:pt>
                <c:pt idx="455">
                  <c:v>24</c:v>
                </c:pt>
                <c:pt idx="456">
                  <c:v>24</c:v>
                </c:pt>
                <c:pt idx="457">
                  <c:v>24</c:v>
                </c:pt>
                <c:pt idx="458">
                  <c:v>24</c:v>
                </c:pt>
                <c:pt idx="459">
                  <c:v>24</c:v>
                </c:pt>
                <c:pt idx="460">
                  <c:v>24</c:v>
                </c:pt>
                <c:pt idx="461">
                  <c:v>24</c:v>
                </c:pt>
                <c:pt idx="462">
                  <c:v>24</c:v>
                </c:pt>
                <c:pt idx="463">
                  <c:v>24</c:v>
                </c:pt>
                <c:pt idx="464">
                  <c:v>24</c:v>
                </c:pt>
                <c:pt idx="465">
                  <c:v>24</c:v>
                </c:pt>
                <c:pt idx="466">
                  <c:v>24</c:v>
                </c:pt>
                <c:pt idx="467">
                  <c:v>24</c:v>
                </c:pt>
                <c:pt idx="468">
                  <c:v>24</c:v>
                </c:pt>
                <c:pt idx="469">
                  <c:v>24</c:v>
                </c:pt>
                <c:pt idx="470">
                  <c:v>24</c:v>
                </c:pt>
                <c:pt idx="471">
                  <c:v>24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24</c:v>
                </c:pt>
                <c:pt idx="477">
                  <c:v>24</c:v>
                </c:pt>
                <c:pt idx="478">
                  <c:v>24</c:v>
                </c:pt>
                <c:pt idx="479">
                  <c:v>24</c:v>
                </c:pt>
                <c:pt idx="480">
                  <c:v>24</c:v>
                </c:pt>
                <c:pt idx="481">
                  <c:v>24</c:v>
                </c:pt>
                <c:pt idx="482">
                  <c:v>24</c:v>
                </c:pt>
                <c:pt idx="483">
                  <c:v>24</c:v>
                </c:pt>
                <c:pt idx="484">
                  <c:v>24</c:v>
                </c:pt>
                <c:pt idx="485">
                  <c:v>24</c:v>
                </c:pt>
                <c:pt idx="486">
                  <c:v>24</c:v>
                </c:pt>
                <c:pt idx="487">
                  <c:v>24</c:v>
                </c:pt>
                <c:pt idx="488">
                  <c:v>24</c:v>
                </c:pt>
                <c:pt idx="489">
                  <c:v>24</c:v>
                </c:pt>
                <c:pt idx="490">
                  <c:v>24</c:v>
                </c:pt>
                <c:pt idx="491">
                  <c:v>24</c:v>
                </c:pt>
                <c:pt idx="492">
                  <c:v>24</c:v>
                </c:pt>
                <c:pt idx="493">
                  <c:v>24</c:v>
                </c:pt>
                <c:pt idx="494">
                  <c:v>24</c:v>
                </c:pt>
                <c:pt idx="495">
                  <c:v>24</c:v>
                </c:pt>
                <c:pt idx="496">
                  <c:v>24</c:v>
                </c:pt>
                <c:pt idx="497">
                  <c:v>24</c:v>
                </c:pt>
                <c:pt idx="498">
                  <c:v>24</c:v>
                </c:pt>
                <c:pt idx="499">
                  <c:v>24</c:v>
                </c:pt>
                <c:pt idx="500">
                  <c:v>24</c:v>
                </c:pt>
                <c:pt idx="501">
                  <c:v>24</c:v>
                </c:pt>
                <c:pt idx="502">
                  <c:v>24</c:v>
                </c:pt>
                <c:pt idx="503">
                  <c:v>24</c:v>
                </c:pt>
                <c:pt idx="504">
                  <c:v>24</c:v>
                </c:pt>
                <c:pt idx="505">
                  <c:v>24</c:v>
                </c:pt>
                <c:pt idx="506">
                  <c:v>24</c:v>
                </c:pt>
                <c:pt idx="507">
                  <c:v>24</c:v>
                </c:pt>
                <c:pt idx="508">
                  <c:v>24</c:v>
                </c:pt>
                <c:pt idx="509">
                  <c:v>24</c:v>
                </c:pt>
                <c:pt idx="510">
                  <c:v>24</c:v>
                </c:pt>
                <c:pt idx="511">
                  <c:v>24</c:v>
                </c:pt>
                <c:pt idx="512">
                  <c:v>24</c:v>
                </c:pt>
                <c:pt idx="513">
                  <c:v>24</c:v>
                </c:pt>
                <c:pt idx="514">
                  <c:v>24</c:v>
                </c:pt>
                <c:pt idx="515">
                  <c:v>24</c:v>
                </c:pt>
                <c:pt idx="516">
                  <c:v>24</c:v>
                </c:pt>
                <c:pt idx="517">
                  <c:v>24</c:v>
                </c:pt>
                <c:pt idx="518">
                  <c:v>24</c:v>
                </c:pt>
                <c:pt idx="519">
                  <c:v>24</c:v>
                </c:pt>
                <c:pt idx="520">
                  <c:v>24</c:v>
                </c:pt>
                <c:pt idx="521">
                  <c:v>24</c:v>
                </c:pt>
                <c:pt idx="522">
                  <c:v>24</c:v>
                </c:pt>
                <c:pt idx="523">
                  <c:v>24</c:v>
                </c:pt>
                <c:pt idx="524">
                  <c:v>24</c:v>
                </c:pt>
                <c:pt idx="525">
                  <c:v>24</c:v>
                </c:pt>
                <c:pt idx="526">
                  <c:v>24</c:v>
                </c:pt>
                <c:pt idx="527">
                  <c:v>24</c:v>
                </c:pt>
                <c:pt idx="528">
                  <c:v>24</c:v>
                </c:pt>
                <c:pt idx="529">
                  <c:v>24</c:v>
                </c:pt>
                <c:pt idx="530">
                  <c:v>24</c:v>
                </c:pt>
                <c:pt idx="531">
                  <c:v>24</c:v>
                </c:pt>
                <c:pt idx="532">
                  <c:v>24</c:v>
                </c:pt>
                <c:pt idx="533">
                  <c:v>24</c:v>
                </c:pt>
                <c:pt idx="534">
                  <c:v>24</c:v>
                </c:pt>
                <c:pt idx="535">
                  <c:v>24</c:v>
                </c:pt>
                <c:pt idx="536">
                  <c:v>24</c:v>
                </c:pt>
                <c:pt idx="537">
                  <c:v>24</c:v>
                </c:pt>
                <c:pt idx="538">
                  <c:v>24</c:v>
                </c:pt>
                <c:pt idx="539">
                  <c:v>24</c:v>
                </c:pt>
                <c:pt idx="540">
                  <c:v>24</c:v>
                </c:pt>
                <c:pt idx="541">
                  <c:v>24</c:v>
                </c:pt>
                <c:pt idx="542">
                  <c:v>24</c:v>
                </c:pt>
                <c:pt idx="543">
                  <c:v>24</c:v>
                </c:pt>
                <c:pt idx="544">
                  <c:v>24</c:v>
                </c:pt>
                <c:pt idx="545">
                  <c:v>24</c:v>
                </c:pt>
                <c:pt idx="546">
                  <c:v>24</c:v>
                </c:pt>
                <c:pt idx="547">
                  <c:v>24</c:v>
                </c:pt>
                <c:pt idx="548">
                  <c:v>24</c:v>
                </c:pt>
                <c:pt idx="549">
                  <c:v>24</c:v>
                </c:pt>
                <c:pt idx="550">
                  <c:v>24</c:v>
                </c:pt>
                <c:pt idx="551">
                  <c:v>24</c:v>
                </c:pt>
                <c:pt idx="552">
                  <c:v>24</c:v>
                </c:pt>
                <c:pt idx="553">
                  <c:v>24</c:v>
                </c:pt>
                <c:pt idx="554">
                  <c:v>24</c:v>
                </c:pt>
                <c:pt idx="555">
                  <c:v>24</c:v>
                </c:pt>
                <c:pt idx="556">
                  <c:v>24</c:v>
                </c:pt>
                <c:pt idx="557">
                  <c:v>24</c:v>
                </c:pt>
                <c:pt idx="558">
                  <c:v>24</c:v>
                </c:pt>
                <c:pt idx="559">
                  <c:v>24</c:v>
                </c:pt>
                <c:pt idx="560">
                  <c:v>24</c:v>
                </c:pt>
                <c:pt idx="561">
                  <c:v>24</c:v>
                </c:pt>
                <c:pt idx="562">
                  <c:v>24</c:v>
                </c:pt>
                <c:pt idx="563">
                  <c:v>24</c:v>
                </c:pt>
                <c:pt idx="564">
                  <c:v>24</c:v>
                </c:pt>
                <c:pt idx="565">
                  <c:v>24</c:v>
                </c:pt>
                <c:pt idx="566">
                  <c:v>24</c:v>
                </c:pt>
                <c:pt idx="567">
                  <c:v>24</c:v>
                </c:pt>
                <c:pt idx="568">
                  <c:v>24</c:v>
                </c:pt>
                <c:pt idx="569">
                  <c:v>24</c:v>
                </c:pt>
                <c:pt idx="570">
                  <c:v>24</c:v>
                </c:pt>
                <c:pt idx="571">
                  <c:v>24</c:v>
                </c:pt>
                <c:pt idx="572">
                  <c:v>24</c:v>
                </c:pt>
                <c:pt idx="573">
                  <c:v>24</c:v>
                </c:pt>
                <c:pt idx="574">
                  <c:v>24</c:v>
                </c:pt>
                <c:pt idx="575">
                  <c:v>24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24</c:v>
                </c:pt>
                <c:pt idx="580">
                  <c:v>24</c:v>
                </c:pt>
                <c:pt idx="581">
                  <c:v>24</c:v>
                </c:pt>
                <c:pt idx="582">
                  <c:v>24</c:v>
                </c:pt>
                <c:pt idx="583">
                  <c:v>24</c:v>
                </c:pt>
                <c:pt idx="584">
                  <c:v>24</c:v>
                </c:pt>
                <c:pt idx="585">
                  <c:v>24</c:v>
                </c:pt>
                <c:pt idx="586">
                  <c:v>24</c:v>
                </c:pt>
                <c:pt idx="587">
                  <c:v>24</c:v>
                </c:pt>
                <c:pt idx="588">
                  <c:v>24</c:v>
                </c:pt>
                <c:pt idx="589">
                  <c:v>24</c:v>
                </c:pt>
                <c:pt idx="590">
                  <c:v>24</c:v>
                </c:pt>
                <c:pt idx="591">
                  <c:v>24</c:v>
                </c:pt>
                <c:pt idx="592">
                  <c:v>24</c:v>
                </c:pt>
                <c:pt idx="593">
                  <c:v>24</c:v>
                </c:pt>
                <c:pt idx="594">
                  <c:v>24</c:v>
                </c:pt>
                <c:pt idx="595">
                  <c:v>24</c:v>
                </c:pt>
                <c:pt idx="596">
                  <c:v>24</c:v>
                </c:pt>
                <c:pt idx="597">
                  <c:v>24</c:v>
                </c:pt>
                <c:pt idx="598">
                  <c:v>24</c:v>
                </c:pt>
                <c:pt idx="599">
                  <c:v>24</c:v>
                </c:pt>
                <c:pt idx="600">
                  <c:v>24</c:v>
                </c:pt>
                <c:pt idx="601">
                  <c:v>24</c:v>
                </c:pt>
                <c:pt idx="602">
                  <c:v>24</c:v>
                </c:pt>
                <c:pt idx="603">
                  <c:v>24</c:v>
                </c:pt>
                <c:pt idx="604">
                  <c:v>24</c:v>
                </c:pt>
                <c:pt idx="605">
                  <c:v>24</c:v>
                </c:pt>
                <c:pt idx="606">
                  <c:v>24</c:v>
                </c:pt>
                <c:pt idx="607">
                  <c:v>24</c:v>
                </c:pt>
                <c:pt idx="608">
                  <c:v>24</c:v>
                </c:pt>
                <c:pt idx="609">
                  <c:v>24</c:v>
                </c:pt>
                <c:pt idx="610">
                  <c:v>24</c:v>
                </c:pt>
                <c:pt idx="611">
                  <c:v>24</c:v>
                </c:pt>
                <c:pt idx="612">
                  <c:v>24</c:v>
                </c:pt>
                <c:pt idx="613">
                  <c:v>24</c:v>
                </c:pt>
                <c:pt idx="614">
                  <c:v>24</c:v>
                </c:pt>
                <c:pt idx="615">
                  <c:v>24</c:v>
                </c:pt>
                <c:pt idx="616">
                  <c:v>24</c:v>
                </c:pt>
                <c:pt idx="617">
                  <c:v>24</c:v>
                </c:pt>
                <c:pt idx="618">
                  <c:v>24</c:v>
                </c:pt>
                <c:pt idx="619">
                  <c:v>24</c:v>
                </c:pt>
                <c:pt idx="620">
                  <c:v>24</c:v>
                </c:pt>
                <c:pt idx="621">
                  <c:v>24</c:v>
                </c:pt>
                <c:pt idx="622">
                  <c:v>24</c:v>
                </c:pt>
                <c:pt idx="623">
                  <c:v>24</c:v>
                </c:pt>
                <c:pt idx="624">
                  <c:v>24</c:v>
                </c:pt>
                <c:pt idx="625">
                  <c:v>24</c:v>
                </c:pt>
                <c:pt idx="626">
                  <c:v>24</c:v>
                </c:pt>
                <c:pt idx="627">
                  <c:v>24</c:v>
                </c:pt>
                <c:pt idx="628">
                  <c:v>24</c:v>
                </c:pt>
                <c:pt idx="629">
                  <c:v>24</c:v>
                </c:pt>
                <c:pt idx="630">
                  <c:v>24</c:v>
                </c:pt>
                <c:pt idx="631">
                  <c:v>24</c:v>
                </c:pt>
                <c:pt idx="632">
                  <c:v>24</c:v>
                </c:pt>
                <c:pt idx="633">
                  <c:v>24</c:v>
                </c:pt>
                <c:pt idx="634">
                  <c:v>24</c:v>
                </c:pt>
                <c:pt idx="635">
                  <c:v>24</c:v>
                </c:pt>
                <c:pt idx="636">
                  <c:v>24</c:v>
                </c:pt>
                <c:pt idx="637">
                  <c:v>24</c:v>
                </c:pt>
                <c:pt idx="638">
                  <c:v>24</c:v>
                </c:pt>
                <c:pt idx="639">
                  <c:v>24</c:v>
                </c:pt>
                <c:pt idx="640">
                  <c:v>24</c:v>
                </c:pt>
                <c:pt idx="641">
                  <c:v>24</c:v>
                </c:pt>
                <c:pt idx="642">
                  <c:v>24</c:v>
                </c:pt>
                <c:pt idx="643">
                  <c:v>24</c:v>
                </c:pt>
                <c:pt idx="644">
                  <c:v>24</c:v>
                </c:pt>
                <c:pt idx="645">
                  <c:v>24</c:v>
                </c:pt>
                <c:pt idx="646">
                  <c:v>24</c:v>
                </c:pt>
                <c:pt idx="647">
                  <c:v>24</c:v>
                </c:pt>
                <c:pt idx="648">
                  <c:v>24</c:v>
                </c:pt>
                <c:pt idx="649">
                  <c:v>24</c:v>
                </c:pt>
                <c:pt idx="650">
                  <c:v>24</c:v>
                </c:pt>
                <c:pt idx="651">
                  <c:v>24</c:v>
                </c:pt>
                <c:pt idx="652">
                  <c:v>24</c:v>
                </c:pt>
                <c:pt idx="653">
                  <c:v>24</c:v>
                </c:pt>
                <c:pt idx="654">
                  <c:v>24</c:v>
                </c:pt>
                <c:pt idx="655">
                  <c:v>24</c:v>
                </c:pt>
                <c:pt idx="656">
                  <c:v>24</c:v>
                </c:pt>
                <c:pt idx="657">
                  <c:v>24</c:v>
                </c:pt>
                <c:pt idx="658">
                  <c:v>24</c:v>
                </c:pt>
                <c:pt idx="659">
                  <c:v>24</c:v>
                </c:pt>
                <c:pt idx="660">
                  <c:v>24</c:v>
                </c:pt>
                <c:pt idx="661">
                  <c:v>24</c:v>
                </c:pt>
                <c:pt idx="662">
                  <c:v>24</c:v>
                </c:pt>
                <c:pt idx="663">
                  <c:v>24</c:v>
                </c:pt>
                <c:pt idx="664">
                  <c:v>24</c:v>
                </c:pt>
                <c:pt idx="665">
                  <c:v>24</c:v>
                </c:pt>
                <c:pt idx="666">
                  <c:v>24</c:v>
                </c:pt>
                <c:pt idx="667">
                  <c:v>24</c:v>
                </c:pt>
                <c:pt idx="668">
                  <c:v>24</c:v>
                </c:pt>
                <c:pt idx="669">
                  <c:v>24</c:v>
                </c:pt>
                <c:pt idx="670">
                  <c:v>24</c:v>
                </c:pt>
                <c:pt idx="671">
                  <c:v>24</c:v>
                </c:pt>
                <c:pt idx="672">
                  <c:v>24</c:v>
                </c:pt>
                <c:pt idx="673">
                  <c:v>24</c:v>
                </c:pt>
                <c:pt idx="674">
                  <c:v>24</c:v>
                </c:pt>
                <c:pt idx="675">
                  <c:v>24</c:v>
                </c:pt>
                <c:pt idx="676">
                  <c:v>24</c:v>
                </c:pt>
                <c:pt idx="677">
                  <c:v>24</c:v>
                </c:pt>
                <c:pt idx="678">
                  <c:v>24</c:v>
                </c:pt>
                <c:pt idx="679">
                  <c:v>24</c:v>
                </c:pt>
                <c:pt idx="680">
                  <c:v>24</c:v>
                </c:pt>
                <c:pt idx="681">
                  <c:v>24</c:v>
                </c:pt>
                <c:pt idx="682">
                  <c:v>24</c:v>
                </c:pt>
                <c:pt idx="683">
                  <c:v>24</c:v>
                </c:pt>
                <c:pt idx="684">
                  <c:v>24</c:v>
                </c:pt>
                <c:pt idx="685">
                  <c:v>24</c:v>
                </c:pt>
                <c:pt idx="686">
                  <c:v>24</c:v>
                </c:pt>
                <c:pt idx="687">
                  <c:v>24</c:v>
                </c:pt>
                <c:pt idx="688">
                  <c:v>24</c:v>
                </c:pt>
                <c:pt idx="689">
                  <c:v>24</c:v>
                </c:pt>
                <c:pt idx="690">
                  <c:v>24</c:v>
                </c:pt>
                <c:pt idx="691">
                  <c:v>24</c:v>
                </c:pt>
                <c:pt idx="692">
                  <c:v>24</c:v>
                </c:pt>
                <c:pt idx="693">
                  <c:v>24</c:v>
                </c:pt>
                <c:pt idx="694">
                  <c:v>24</c:v>
                </c:pt>
                <c:pt idx="695">
                  <c:v>24</c:v>
                </c:pt>
                <c:pt idx="696">
                  <c:v>24</c:v>
                </c:pt>
                <c:pt idx="697">
                  <c:v>24</c:v>
                </c:pt>
                <c:pt idx="698">
                  <c:v>24</c:v>
                </c:pt>
                <c:pt idx="699">
                  <c:v>24</c:v>
                </c:pt>
                <c:pt idx="700">
                  <c:v>24</c:v>
                </c:pt>
                <c:pt idx="701">
                  <c:v>24</c:v>
                </c:pt>
                <c:pt idx="702">
                  <c:v>24</c:v>
                </c:pt>
                <c:pt idx="703">
                  <c:v>24</c:v>
                </c:pt>
                <c:pt idx="704">
                  <c:v>24</c:v>
                </c:pt>
                <c:pt idx="705">
                  <c:v>24</c:v>
                </c:pt>
                <c:pt idx="706">
                  <c:v>24</c:v>
                </c:pt>
                <c:pt idx="707">
                  <c:v>24</c:v>
                </c:pt>
                <c:pt idx="708">
                  <c:v>24</c:v>
                </c:pt>
                <c:pt idx="709">
                  <c:v>24</c:v>
                </c:pt>
                <c:pt idx="710">
                  <c:v>24</c:v>
                </c:pt>
                <c:pt idx="711">
                  <c:v>24</c:v>
                </c:pt>
                <c:pt idx="712">
                  <c:v>24</c:v>
                </c:pt>
                <c:pt idx="713">
                  <c:v>24</c:v>
                </c:pt>
                <c:pt idx="714">
                  <c:v>24</c:v>
                </c:pt>
                <c:pt idx="715">
                  <c:v>24</c:v>
                </c:pt>
                <c:pt idx="716">
                  <c:v>24</c:v>
                </c:pt>
                <c:pt idx="717">
                  <c:v>24</c:v>
                </c:pt>
                <c:pt idx="718">
                  <c:v>24</c:v>
                </c:pt>
                <c:pt idx="719">
                  <c:v>24</c:v>
                </c:pt>
                <c:pt idx="720">
                  <c:v>24</c:v>
                </c:pt>
                <c:pt idx="721">
                  <c:v>24</c:v>
                </c:pt>
                <c:pt idx="722">
                  <c:v>24</c:v>
                </c:pt>
                <c:pt idx="723">
                  <c:v>24</c:v>
                </c:pt>
                <c:pt idx="724">
                  <c:v>24</c:v>
                </c:pt>
                <c:pt idx="725">
                  <c:v>24</c:v>
                </c:pt>
                <c:pt idx="726">
                  <c:v>24</c:v>
                </c:pt>
                <c:pt idx="727">
                  <c:v>24</c:v>
                </c:pt>
                <c:pt idx="728">
                  <c:v>24</c:v>
                </c:pt>
                <c:pt idx="729">
                  <c:v>24</c:v>
                </c:pt>
                <c:pt idx="730">
                  <c:v>24</c:v>
                </c:pt>
                <c:pt idx="731">
                  <c:v>24</c:v>
                </c:pt>
                <c:pt idx="732">
                  <c:v>24</c:v>
                </c:pt>
                <c:pt idx="733">
                  <c:v>24</c:v>
                </c:pt>
                <c:pt idx="734">
                  <c:v>24</c:v>
                </c:pt>
                <c:pt idx="735">
                  <c:v>24</c:v>
                </c:pt>
                <c:pt idx="736">
                  <c:v>24</c:v>
                </c:pt>
                <c:pt idx="737">
                  <c:v>24</c:v>
                </c:pt>
                <c:pt idx="738">
                  <c:v>24</c:v>
                </c:pt>
                <c:pt idx="739">
                  <c:v>24</c:v>
                </c:pt>
                <c:pt idx="740">
                  <c:v>24</c:v>
                </c:pt>
                <c:pt idx="741">
                  <c:v>24</c:v>
                </c:pt>
                <c:pt idx="742">
                  <c:v>24</c:v>
                </c:pt>
                <c:pt idx="743">
                  <c:v>24</c:v>
                </c:pt>
                <c:pt idx="744">
                  <c:v>24</c:v>
                </c:pt>
                <c:pt idx="745">
                  <c:v>24</c:v>
                </c:pt>
                <c:pt idx="746">
                  <c:v>24</c:v>
                </c:pt>
                <c:pt idx="747">
                  <c:v>24</c:v>
                </c:pt>
                <c:pt idx="748">
                  <c:v>24</c:v>
                </c:pt>
                <c:pt idx="749">
                  <c:v>24</c:v>
                </c:pt>
                <c:pt idx="750">
                  <c:v>24</c:v>
                </c:pt>
                <c:pt idx="751">
                  <c:v>24</c:v>
                </c:pt>
                <c:pt idx="752">
                  <c:v>24</c:v>
                </c:pt>
                <c:pt idx="753">
                  <c:v>24</c:v>
                </c:pt>
                <c:pt idx="754">
                  <c:v>24</c:v>
                </c:pt>
                <c:pt idx="755">
                  <c:v>24</c:v>
                </c:pt>
                <c:pt idx="756">
                  <c:v>24</c:v>
                </c:pt>
                <c:pt idx="757">
                  <c:v>24</c:v>
                </c:pt>
                <c:pt idx="758">
                  <c:v>24</c:v>
                </c:pt>
                <c:pt idx="759">
                  <c:v>24</c:v>
                </c:pt>
                <c:pt idx="760">
                  <c:v>24</c:v>
                </c:pt>
                <c:pt idx="761">
                  <c:v>24</c:v>
                </c:pt>
                <c:pt idx="762">
                  <c:v>24</c:v>
                </c:pt>
                <c:pt idx="763">
                  <c:v>24</c:v>
                </c:pt>
                <c:pt idx="764">
                  <c:v>24</c:v>
                </c:pt>
                <c:pt idx="765">
                  <c:v>24</c:v>
                </c:pt>
                <c:pt idx="766">
                  <c:v>24</c:v>
                </c:pt>
                <c:pt idx="767">
                  <c:v>24</c:v>
                </c:pt>
                <c:pt idx="768">
                  <c:v>24</c:v>
                </c:pt>
                <c:pt idx="769">
                  <c:v>24</c:v>
                </c:pt>
                <c:pt idx="770">
                  <c:v>24</c:v>
                </c:pt>
                <c:pt idx="771">
                  <c:v>24</c:v>
                </c:pt>
                <c:pt idx="772">
                  <c:v>24</c:v>
                </c:pt>
                <c:pt idx="773">
                  <c:v>24</c:v>
                </c:pt>
                <c:pt idx="774">
                  <c:v>24</c:v>
                </c:pt>
                <c:pt idx="775">
                  <c:v>24</c:v>
                </c:pt>
                <c:pt idx="776">
                  <c:v>24</c:v>
                </c:pt>
                <c:pt idx="777">
                  <c:v>24</c:v>
                </c:pt>
                <c:pt idx="778">
                  <c:v>24</c:v>
                </c:pt>
                <c:pt idx="779">
                  <c:v>24</c:v>
                </c:pt>
                <c:pt idx="780">
                  <c:v>24</c:v>
                </c:pt>
                <c:pt idx="781">
                  <c:v>24</c:v>
                </c:pt>
                <c:pt idx="782">
                  <c:v>24</c:v>
                </c:pt>
                <c:pt idx="783">
                  <c:v>24</c:v>
                </c:pt>
                <c:pt idx="784">
                  <c:v>24</c:v>
                </c:pt>
                <c:pt idx="785">
                  <c:v>24</c:v>
                </c:pt>
                <c:pt idx="786">
                  <c:v>24</c:v>
                </c:pt>
                <c:pt idx="787">
                  <c:v>24</c:v>
                </c:pt>
                <c:pt idx="788">
                  <c:v>24</c:v>
                </c:pt>
                <c:pt idx="789">
                  <c:v>24</c:v>
                </c:pt>
                <c:pt idx="790">
                  <c:v>24</c:v>
                </c:pt>
                <c:pt idx="791">
                  <c:v>24</c:v>
                </c:pt>
                <c:pt idx="792">
                  <c:v>24</c:v>
                </c:pt>
                <c:pt idx="793">
                  <c:v>24</c:v>
                </c:pt>
                <c:pt idx="794">
                  <c:v>24</c:v>
                </c:pt>
                <c:pt idx="795">
                  <c:v>24</c:v>
                </c:pt>
                <c:pt idx="796">
                  <c:v>24</c:v>
                </c:pt>
                <c:pt idx="797">
                  <c:v>24</c:v>
                </c:pt>
                <c:pt idx="798">
                  <c:v>24</c:v>
                </c:pt>
                <c:pt idx="799">
                  <c:v>24</c:v>
                </c:pt>
                <c:pt idx="800">
                  <c:v>24</c:v>
                </c:pt>
                <c:pt idx="801">
                  <c:v>24</c:v>
                </c:pt>
                <c:pt idx="802">
                  <c:v>24</c:v>
                </c:pt>
                <c:pt idx="803">
                  <c:v>24</c:v>
                </c:pt>
                <c:pt idx="804">
                  <c:v>24</c:v>
                </c:pt>
                <c:pt idx="805">
                  <c:v>24</c:v>
                </c:pt>
                <c:pt idx="806">
                  <c:v>24</c:v>
                </c:pt>
                <c:pt idx="807">
                  <c:v>24</c:v>
                </c:pt>
                <c:pt idx="808">
                  <c:v>24</c:v>
                </c:pt>
                <c:pt idx="809">
                  <c:v>24</c:v>
                </c:pt>
                <c:pt idx="810">
                  <c:v>24</c:v>
                </c:pt>
                <c:pt idx="811">
                  <c:v>24</c:v>
                </c:pt>
                <c:pt idx="812">
                  <c:v>24</c:v>
                </c:pt>
                <c:pt idx="813">
                  <c:v>24</c:v>
                </c:pt>
                <c:pt idx="814">
                  <c:v>24</c:v>
                </c:pt>
                <c:pt idx="815">
                  <c:v>24</c:v>
                </c:pt>
                <c:pt idx="816">
                  <c:v>24</c:v>
                </c:pt>
                <c:pt idx="817">
                  <c:v>24</c:v>
                </c:pt>
                <c:pt idx="818">
                  <c:v>24</c:v>
                </c:pt>
                <c:pt idx="819">
                  <c:v>24</c:v>
                </c:pt>
                <c:pt idx="820">
                  <c:v>24</c:v>
                </c:pt>
                <c:pt idx="821">
                  <c:v>24</c:v>
                </c:pt>
                <c:pt idx="822">
                  <c:v>24</c:v>
                </c:pt>
                <c:pt idx="823">
                  <c:v>24</c:v>
                </c:pt>
                <c:pt idx="824">
                  <c:v>24</c:v>
                </c:pt>
                <c:pt idx="825">
                  <c:v>24</c:v>
                </c:pt>
                <c:pt idx="826">
                  <c:v>24</c:v>
                </c:pt>
                <c:pt idx="827">
                  <c:v>24</c:v>
                </c:pt>
                <c:pt idx="828">
                  <c:v>24</c:v>
                </c:pt>
                <c:pt idx="829">
                  <c:v>24</c:v>
                </c:pt>
                <c:pt idx="830">
                  <c:v>24</c:v>
                </c:pt>
                <c:pt idx="831">
                  <c:v>24</c:v>
                </c:pt>
                <c:pt idx="832">
                  <c:v>24</c:v>
                </c:pt>
                <c:pt idx="833">
                  <c:v>24</c:v>
                </c:pt>
                <c:pt idx="834">
                  <c:v>24</c:v>
                </c:pt>
                <c:pt idx="835">
                  <c:v>24</c:v>
                </c:pt>
                <c:pt idx="836">
                  <c:v>24</c:v>
                </c:pt>
                <c:pt idx="837">
                  <c:v>24</c:v>
                </c:pt>
                <c:pt idx="838">
                  <c:v>24</c:v>
                </c:pt>
                <c:pt idx="839">
                  <c:v>24</c:v>
                </c:pt>
                <c:pt idx="840">
                  <c:v>24</c:v>
                </c:pt>
                <c:pt idx="841">
                  <c:v>24</c:v>
                </c:pt>
                <c:pt idx="842">
                  <c:v>24</c:v>
                </c:pt>
                <c:pt idx="843">
                  <c:v>24</c:v>
                </c:pt>
                <c:pt idx="844">
                  <c:v>24</c:v>
                </c:pt>
                <c:pt idx="845">
                  <c:v>24</c:v>
                </c:pt>
                <c:pt idx="846">
                  <c:v>24</c:v>
                </c:pt>
                <c:pt idx="847">
                  <c:v>24</c:v>
                </c:pt>
                <c:pt idx="848">
                  <c:v>24</c:v>
                </c:pt>
                <c:pt idx="849">
                  <c:v>24</c:v>
                </c:pt>
                <c:pt idx="850">
                  <c:v>24</c:v>
                </c:pt>
                <c:pt idx="851">
                  <c:v>24</c:v>
                </c:pt>
                <c:pt idx="852">
                  <c:v>24</c:v>
                </c:pt>
                <c:pt idx="853">
                  <c:v>24</c:v>
                </c:pt>
                <c:pt idx="854">
                  <c:v>24</c:v>
                </c:pt>
                <c:pt idx="855">
                  <c:v>24</c:v>
                </c:pt>
                <c:pt idx="856">
                  <c:v>24</c:v>
                </c:pt>
                <c:pt idx="857">
                  <c:v>24</c:v>
                </c:pt>
                <c:pt idx="858">
                  <c:v>24</c:v>
                </c:pt>
                <c:pt idx="859">
                  <c:v>24</c:v>
                </c:pt>
                <c:pt idx="860">
                  <c:v>24</c:v>
                </c:pt>
                <c:pt idx="861">
                  <c:v>24</c:v>
                </c:pt>
                <c:pt idx="862">
                  <c:v>24</c:v>
                </c:pt>
                <c:pt idx="863">
                  <c:v>24</c:v>
                </c:pt>
                <c:pt idx="864">
                  <c:v>24</c:v>
                </c:pt>
                <c:pt idx="865">
                  <c:v>24</c:v>
                </c:pt>
                <c:pt idx="866">
                  <c:v>24</c:v>
                </c:pt>
                <c:pt idx="867">
                  <c:v>24</c:v>
                </c:pt>
                <c:pt idx="868">
                  <c:v>24</c:v>
                </c:pt>
                <c:pt idx="869">
                  <c:v>24</c:v>
                </c:pt>
                <c:pt idx="870">
                  <c:v>24</c:v>
                </c:pt>
                <c:pt idx="871">
                  <c:v>24</c:v>
                </c:pt>
                <c:pt idx="872">
                  <c:v>24</c:v>
                </c:pt>
                <c:pt idx="873">
                  <c:v>24</c:v>
                </c:pt>
                <c:pt idx="874">
                  <c:v>24</c:v>
                </c:pt>
                <c:pt idx="875">
                  <c:v>24</c:v>
                </c:pt>
                <c:pt idx="876">
                  <c:v>24</c:v>
                </c:pt>
                <c:pt idx="877">
                  <c:v>24</c:v>
                </c:pt>
                <c:pt idx="878">
                  <c:v>24</c:v>
                </c:pt>
                <c:pt idx="879">
                  <c:v>24</c:v>
                </c:pt>
                <c:pt idx="880">
                  <c:v>24</c:v>
                </c:pt>
                <c:pt idx="881">
                  <c:v>24</c:v>
                </c:pt>
                <c:pt idx="882">
                  <c:v>24</c:v>
                </c:pt>
                <c:pt idx="883">
                  <c:v>24</c:v>
                </c:pt>
                <c:pt idx="884">
                  <c:v>24</c:v>
                </c:pt>
                <c:pt idx="885">
                  <c:v>24</c:v>
                </c:pt>
                <c:pt idx="886">
                  <c:v>24</c:v>
                </c:pt>
                <c:pt idx="887">
                  <c:v>24</c:v>
                </c:pt>
                <c:pt idx="888">
                  <c:v>24</c:v>
                </c:pt>
                <c:pt idx="889">
                  <c:v>24</c:v>
                </c:pt>
                <c:pt idx="890">
                  <c:v>24</c:v>
                </c:pt>
                <c:pt idx="891">
                  <c:v>24</c:v>
                </c:pt>
                <c:pt idx="892">
                  <c:v>24</c:v>
                </c:pt>
                <c:pt idx="893">
                  <c:v>24</c:v>
                </c:pt>
                <c:pt idx="894">
                  <c:v>24</c:v>
                </c:pt>
                <c:pt idx="895">
                  <c:v>24</c:v>
                </c:pt>
                <c:pt idx="896">
                  <c:v>24</c:v>
                </c:pt>
                <c:pt idx="897">
                  <c:v>24</c:v>
                </c:pt>
                <c:pt idx="898">
                  <c:v>24</c:v>
                </c:pt>
                <c:pt idx="899">
                  <c:v>24</c:v>
                </c:pt>
                <c:pt idx="900">
                  <c:v>24</c:v>
                </c:pt>
                <c:pt idx="901">
                  <c:v>24</c:v>
                </c:pt>
                <c:pt idx="902">
                  <c:v>24</c:v>
                </c:pt>
                <c:pt idx="903">
                  <c:v>24</c:v>
                </c:pt>
                <c:pt idx="904">
                  <c:v>24</c:v>
                </c:pt>
                <c:pt idx="905">
                  <c:v>24</c:v>
                </c:pt>
                <c:pt idx="906">
                  <c:v>24</c:v>
                </c:pt>
                <c:pt idx="907">
                  <c:v>24</c:v>
                </c:pt>
                <c:pt idx="908">
                  <c:v>24</c:v>
                </c:pt>
                <c:pt idx="909">
                  <c:v>24</c:v>
                </c:pt>
                <c:pt idx="910">
                  <c:v>24</c:v>
                </c:pt>
                <c:pt idx="911">
                  <c:v>24</c:v>
                </c:pt>
                <c:pt idx="912">
                  <c:v>24</c:v>
                </c:pt>
                <c:pt idx="913">
                  <c:v>24</c:v>
                </c:pt>
                <c:pt idx="914">
                  <c:v>24</c:v>
                </c:pt>
                <c:pt idx="915">
                  <c:v>24</c:v>
                </c:pt>
                <c:pt idx="916">
                  <c:v>24</c:v>
                </c:pt>
                <c:pt idx="917">
                  <c:v>24</c:v>
                </c:pt>
                <c:pt idx="918">
                  <c:v>24</c:v>
                </c:pt>
                <c:pt idx="919">
                  <c:v>24</c:v>
                </c:pt>
                <c:pt idx="920">
                  <c:v>24</c:v>
                </c:pt>
                <c:pt idx="921">
                  <c:v>24</c:v>
                </c:pt>
                <c:pt idx="922">
                  <c:v>24</c:v>
                </c:pt>
                <c:pt idx="923">
                  <c:v>24</c:v>
                </c:pt>
                <c:pt idx="924">
                  <c:v>24</c:v>
                </c:pt>
                <c:pt idx="925">
                  <c:v>24</c:v>
                </c:pt>
                <c:pt idx="926">
                  <c:v>24</c:v>
                </c:pt>
                <c:pt idx="927">
                  <c:v>24</c:v>
                </c:pt>
                <c:pt idx="928">
                  <c:v>24</c:v>
                </c:pt>
                <c:pt idx="929">
                  <c:v>24</c:v>
                </c:pt>
                <c:pt idx="930">
                  <c:v>24</c:v>
                </c:pt>
                <c:pt idx="931">
                  <c:v>24</c:v>
                </c:pt>
                <c:pt idx="932">
                  <c:v>24</c:v>
                </c:pt>
                <c:pt idx="933">
                  <c:v>24</c:v>
                </c:pt>
                <c:pt idx="934">
                  <c:v>24</c:v>
                </c:pt>
                <c:pt idx="935">
                  <c:v>24</c:v>
                </c:pt>
                <c:pt idx="936">
                  <c:v>24</c:v>
                </c:pt>
                <c:pt idx="937">
                  <c:v>24</c:v>
                </c:pt>
                <c:pt idx="938">
                  <c:v>24</c:v>
                </c:pt>
                <c:pt idx="939">
                  <c:v>24</c:v>
                </c:pt>
                <c:pt idx="940">
                  <c:v>24</c:v>
                </c:pt>
                <c:pt idx="941">
                  <c:v>24</c:v>
                </c:pt>
                <c:pt idx="942">
                  <c:v>24</c:v>
                </c:pt>
                <c:pt idx="943">
                  <c:v>24</c:v>
                </c:pt>
                <c:pt idx="944">
                  <c:v>24</c:v>
                </c:pt>
                <c:pt idx="945">
                  <c:v>24</c:v>
                </c:pt>
                <c:pt idx="946">
                  <c:v>24</c:v>
                </c:pt>
                <c:pt idx="947">
                  <c:v>24</c:v>
                </c:pt>
                <c:pt idx="948">
                  <c:v>24</c:v>
                </c:pt>
                <c:pt idx="949">
                  <c:v>24</c:v>
                </c:pt>
                <c:pt idx="950">
                  <c:v>24</c:v>
                </c:pt>
                <c:pt idx="951">
                  <c:v>24</c:v>
                </c:pt>
                <c:pt idx="952">
                  <c:v>24</c:v>
                </c:pt>
                <c:pt idx="953">
                  <c:v>24</c:v>
                </c:pt>
                <c:pt idx="954">
                  <c:v>24</c:v>
                </c:pt>
                <c:pt idx="955">
                  <c:v>24</c:v>
                </c:pt>
                <c:pt idx="956">
                  <c:v>24</c:v>
                </c:pt>
                <c:pt idx="957">
                  <c:v>24</c:v>
                </c:pt>
                <c:pt idx="958">
                  <c:v>24</c:v>
                </c:pt>
                <c:pt idx="959">
                  <c:v>24</c:v>
                </c:pt>
                <c:pt idx="960">
                  <c:v>24</c:v>
                </c:pt>
                <c:pt idx="961">
                  <c:v>24</c:v>
                </c:pt>
                <c:pt idx="962">
                  <c:v>24</c:v>
                </c:pt>
                <c:pt idx="963">
                  <c:v>24</c:v>
                </c:pt>
                <c:pt idx="964">
                  <c:v>24</c:v>
                </c:pt>
                <c:pt idx="965">
                  <c:v>24</c:v>
                </c:pt>
                <c:pt idx="966">
                  <c:v>24</c:v>
                </c:pt>
                <c:pt idx="967">
                  <c:v>24</c:v>
                </c:pt>
                <c:pt idx="968">
                  <c:v>24</c:v>
                </c:pt>
                <c:pt idx="969">
                  <c:v>24</c:v>
                </c:pt>
                <c:pt idx="970">
                  <c:v>24</c:v>
                </c:pt>
                <c:pt idx="971">
                  <c:v>24</c:v>
                </c:pt>
                <c:pt idx="972">
                  <c:v>24</c:v>
                </c:pt>
                <c:pt idx="973">
                  <c:v>24</c:v>
                </c:pt>
                <c:pt idx="974">
                  <c:v>24</c:v>
                </c:pt>
                <c:pt idx="975">
                  <c:v>24</c:v>
                </c:pt>
                <c:pt idx="976">
                  <c:v>24</c:v>
                </c:pt>
                <c:pt idx="977">
                  <c:v>24</c:v>
                </c:pt>
                <c:pt idx="978">
                  <c:v>24</c:v>
                </c:pt>
                <c:pt idx="979">
                  <c:v>24</c:v>
                </c:pt>
                <c:pt idx="980">
                  <c:v>24</c:v>
                </c:pt>
                <c:pt idx="981">
                  <c:v>24</c:v>
                </c:pt>
                <c:pt idx="982">
                  <c:v>24</c:v>
                </c:pt>
                <c:pt idx="983">
                  <c:v>24</c:v>
                </c:pt>
                <c:pt idx="984">
                  <c:v>24</c:v>
                </c:pt>
                <c:pt idx="985">
                  <c:v>24</c:v>
                </c:pt>
                <c:pt idx="986">
                  <c:v>24</c:v>
                </c:pt>
                <c:pt idx="987">
                  <c:v>24</c:v>
                </c:pt>
                <c:pt idx="988">
                  <c:v>24</c:v>
                </c:pt>
                <c:pt idx="989">
                  <c:v>24</c:v>
                </c:pt>
                <c:pt idx="990">
                  <c:v>24</c:v>
                </c:pt>
                <c:pt idx="991">
                  <c:v>24</c:v>
                </c:pt>
                <c:pt idx="992">
                  <c:v>24</c:v>
                </c:pt>
                <c:pt idx="993">
                  <c:v>24</c:v>
                </c:pt>
                <c:pt idx="994">
                  <c:v>24</c:v>
                </c:pt>
                <c:pt idx="995">
                  <c:v>24</c:v>
                </c:pt>
                <c:pt idx="996">
                  <c:v>24</c:v>
                </c:pt>
                <c:pt idx="997">
                  <c:v>24</c:v>
                </c:pt>
                <c:pt idx="998">
                  <c:v>24</c:v>
                </c:pt>
                <c:pt idx="999">
                  <c:v>24</c:v>
                </c:pt>
                <c:pt idx="1000">
                  <c:v>24</c:v>
                </c:pt>
                <c:pt idx="1001">
                  <c:v>24</c:v>
                </c:pt>
                <c:pt idx="1002">
                  <c:v>24</c:v>
                </c:pt>
                <c:pt idx="1003">
                  <c:v>24</c:v>
                </c:pt>
                <c:pt idx="1004">
                  <c:v>24</c:v>
                </c:pt>
                <c:pt idx="1005">
                  <c:v>24</c:v>
                </c:pt>
                <c:pt idx="1006">
                  <c:v>24</c:v>
                </c:pt>
                <c:pt idx="1007">
                  <c:v>24</c:v>
                </c:pt>
                <c:pt idx="1008">
                  <c:v>24</c:v>
                </c:pt>
                <c:pt idx="1009">
                  <c:v>24</c:v>
                </c:pt>
                <c:pt idx="1010">
                  <c:v>24</c:v>
                </c:pt>
                <c:pt idx="1011">
                  <c:v>24</c:v>
                </c:pt>
                <c:pt idx="1012">
                  <c:v>24</c:v>
                </c:pt>
                <c:pt idx="1013">
                  <c:v>24</c:v>
                </c:pt>
                <c:pt idx="1014">
                  <c:v>24</c:v>
                </c:pt>
                <c:pt idx="1015">
                  <c:v>24</c:v>
                </c:pt>
                <c:pt idx="1016">
                  <c:v>24</c:v>
                </c:pt>
                <c:pt idx="1017">
                  <c:v>24</c:v>
                </c:pt>
                <c:pt idx="1018">
                  <c:v>24</c:v>
                </c:pt>
                <c:pt idx="1019">
                  <c:v>24</c:v>
                </c:pt>
                <c:pt idx="1020">
                  <c:v>24</c:v>
                </c:pt>
                <c:pt idx="1021">
                  <c:v>24</c:v>
                </c:pt>
                <c:pt idx="1022">
                  <c:v>24</c:v>
                </c:pt>
                <c:pt idx="1023">
                  <c:v>24</c:v>
                </c:pt>
                <c:pt idx="1024">
                  <c:v>24</c:v>
                </c:pt>
                <c:pt idx="1025">
                  <c:v>24</c:v>
                </c:pt>
                <c:pt idx="1026">
                  <c:v>24</c:v>
                </c:pt>
                <c:pt idx="1027">
                  <c:v>24</c:v>
                </c:pt>
                <c:pt idx="1028">
                  <c:v>24</c:v>
                </c:pt>
                <c:pt idx="1029">
                  <c:v>24</c:v>
                </c:pt>
                <c:pt idx="1030">
                  <c:v>24</c:v>
                </c:pt>
                <c:pt idx="1031">
                  <c:v>24</c:v>
                </c:pt>
                <c:pt idx="1032">
                  <c:v>24</c:v>
                </c:pt>
                <c:pt idx="1033">
                  <c:v>24</c:v>
                </c:pt>
                <c:pt idx="1034">
                  <c:v>24</c:v>
                </c:pt>
                <c:pt idx="1035">
                  <c:v>24</c:v>
                </c:pt>
                <c:pt idx="1036">
                  <c:v>24</c:v>
                </c:pt>
                <c:pt idx="1037">
                  <c:v>24</c:v>
                </c:pt>
                <c:pt idx="1038">
                  <c:v>24</c:v>
                </c:pt>
                <c:pt idx="1039">
                  <c:v>24</c:v>
                </c:pt>
                <c:pt idx="1040">
                  <c:v>24</c:v>
                </c:pt>
                <c:pt idx="1041">
                  <c:v>24</c:v>
                </c:pt>
                <c:pt idx="1042">
                  <c:v>24</c:v>
                </c:pt>
                <c:pt idx="1043">
                  <c:v>24</c:v>
                </c:pt>
                <c:pt idx="1044">
                  <c:v>24</c:v>
                </c:pt>
                <c:pt idx="1045">
                  <c:v>24</c:v>
                </c:pt>
                <c:pt idx="1046">
                  <c:v>24</c:v>
                </c:pt>
                <c:pt idx="1047">
                  <c:v>24</c:v>
                </c:pt>
                <c:pt idx="1048">
                  <c:v>24</c:v>
                </c:pt>
                <c:pt idx="1049">
                  <c:v>24</c:v>
                </c:pt>
                <c:pt idx="1050">
                  <c:v>24</c:v>
                </c:pt>
                <c:pt idx="1051">
                  <c:v>24</c:v>
                </c:pt>
                <c:pt idx="1052">
                  <c:v>24</c:v>
                </c:pt>
                <c:pt idx="1053">
                  <c:v>24</c:v>
                </c:pt>
                <c:pt idx="1054">
                  <c:v>24</c:v>
                </c:pt>
                <c:pt idx="1055">
                  <c:v>24</c:v>
                </c:pt>
                <c:pt idx="1056">
                  <c:v>24</c:v>
                </c:pt>
                <c:pt idx="1057">
                  <c:v>24</c:v>
                </c:pt>
                <c:pt idx="1058">
                  <c:v>24</c:v>
                </c:pt>
                <c:pt idx="1059">
                  <c:v>24</c:v>
                </c:pt>
                <c:pt idx="1060">
                  <c:v>24</c:v>
                </c:pt>
                <c:pt idx="1061">
                  <c:v>24</c:v>
                </c:pt>
                <c:pt idx="1062">
                  <c:v>24</c:v>
                </c:pt>
                <c:pt idx="1063">
                  <c:v>24</c:v>
                </c:pt>
                <c:pt idx="1064">
                  <c:v>24</c:v>
                </c:pt>
                <c:pt idx="1065">
                  <c:v>24</c:v>
                </c:pt>
                <c:pt idx="1066">
                  <c:v>24</c:v>
                </c:pt>
                <c:pt idx="1067">
                  <c:v>24</c:v>
                </c:pt>
                <c:pt idx="1068">
                  <c:v>24</c:v>
                </c:pt>
                <c:pt idx="1069">
                  <c:v>24</c:v>
                </c:pt>
                <c:pt idx="1070">
                  <c:v>24</c:v>
                </c:pt>
                <c:pt idx="1071">
                  <c:v>24</c:v>
                </c:pt>
                <c:pt idx="1072">
                  <c:v>24</c:v>
                </c:pt>
                <c:pt idx="1073">
                  <c:v>24</c:v>
                </c:pt>
                <c:pt idx="1074">
                  <c:v>24</c:v>
                </c:pt>
                <c:pt idx="1075">
                  <c:v>24</c:v>
                </c:pt>
                <c:pt idx="1076">
                  <c:v>24</c:v>
                </c:pt>
                <c:pt idx="1077">
                  <c:v>24</c:v>
                </c:pt>
                <c:pt idx="1078">
                  <c:v>24</c:v>
                </c:pt>
                <c:pt idx="1079">
                  <c:v>24</c:v>
                </c:pt>
                <c:pt idx="1080">
                  <c:v>24</c:v>
                </c:pt>
                <c:pt idx="1081">
                  <c:v>24</c:v>
                </c:pt>
                <c:pt idx="1082">
                  <c:v>24</c:v>
                </c:pt>
                <c:pt idx="1083">
                  <c:v>24</c:v>
                </c:pt>
                <c:pt idx="1084">
                  <c:v>24</c:v>
                </c:pt>
                <c:pt idx="1085">
                  <c:v>24</c:v>
                </c:pt>
                <c:pt idx="1086">
                  <c:v>24</c:v>
                </c:pt>
                <c:pt idx="1087">
                  <c:v>24</c:v>
                </c:pt>
                <c:pt idx="1088">
                  <c:v>24</c:v>
                </c:pt>
                <c:pt idx="1089">
                  <c:v>24</c:v>
                </c:pt>
                <c:pt idx="1090">
                  <c:v>24</c:v>
                </c:pt>
                <c:pt idx="1091">
                  <c:v>24</c:v>
                </c:pt>
                <c:pt idx="1092">
                  <c:v>24</c:v>
                </c:pt>
                <c:pt idx="1093">
                  <c:v>24</c:v>
                </c:pt>
                <c:pt idx="1094">
                  <c:v>24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24</c:v>
                </c:pt>
                <c:pt idx="1099">
                  <c:v>24</c:v>
                </c:pt>
                <c:pt idx="1100">
                  <c:v>24</c:v>
                </c:pt>
                <c:pt idx="1101">
                  <c:v>24</c:v>
                </c:pt>
                <c:pt idx="1102">
                  <c:v>24</c:v>
                </c:pt>
                <c:pt idx="1103">
                  <c:v>24</c:v>
                </c:pt>
                <c:pt idx="1104">
                  <c:v>24</c:v>
                </c:pt>
                <c:pt idx="1105">
                  <c:v>24</c:v>
                </c:pt>
                <c:pt idx="1106">
                  <c:v>24</c:v>
                </c:pt>
                <c:pt idx="1107">
                  <c:v>24</c:v>
                </c:pt>
                <c:pt idx="1108">
                  <c:v>24</c:v>
                </c:pt>
                <c:pt idx="1109">
                  <c:v>24</c:v>
                </c:pt>
                <c:pt idx="1110">
                  <c:v>24</c:v>
                </c:pt>
                <c:pt idx="1111">
                  <c:v>24</c:v>
                </c:pt>
                <c:pt idx="1112">
                  <c:v>24</c:v>
                </c:pt>
                <c:pt idx="1113">
                  <c:v>24</c:v>
                </c:pt>
                <c:pt idx="1114">
                  <c:v>24</c:v>
                </c:pt>
                <c:pt idx="1115">
                  <c:v>24</c:v>
                </c:pt>
                <c:pt idx="1116">
                  <c:v>24</c:v>
                </c:pt>
                <c:pt idx="1117">
                  <c:v>24</c:v>
                </c:pt>
                <c:pt idx="1118">
                  <c:v>24</c:v>
                </c:pt>
                <c:pt idx="1119">
                  <c:v>24</c:v>
                </c:pt>
                <c:pt idx="1120">
                  <c:v>24</c:v>
                </c:pt>
                <c:pt idx="1121">
                  <c:v>24</c:v>
                </c:pt>
                <c:pt idx="1122">
                  <c:v>24</c:v>
                </c:pt>
                <c:pt idx="1123">
                  <c:v>24</c:v>
                </c:pt>
                <c:pt idx="1124">
                  <c:v>24</c:v>
                </c:pt>
                <c:pt idx="1125">
                  <c:v>24</c:v>
                </c:pt>
                <c:pt idx="1126">
                  <c:v>24</c:v>
                </c:pt>
                <c:pt idx="1127">
                  <c:v>24</c:v>
                </c:pt>
                <c:pt idx="1128">
                  <c:v>24</c:v>
                </c:pt>
                <c:pt idx="1129">
                  <c:v>24</c:v>
                </c:pt>
                <c:pt idx="1130">
                  <c:v>24</c:v>
                </c:pt>
                <c:pt idx="1131">
                  <c:v>24</c:v>
                </c:pt>
                <c:pt idx="1132">
                  <c:v>24</c:v>
                </c:pt>
                <c:pt idx="1133">
                  <c:v>24</c:v>
                </c:pt>
                <c:pt idx="1134">
                  <c:v>24</c:v>
                </c:pt>
                <c:pt idx="1135">
                  <c:v>24</c:v>
                </c:pt>
                <c:pt idx="1136">
                  <c:v>24</c:v>
                </c:pt>
                <c:pt idx="1137">
                  <c:v>24</c:v>
                </c:pt>
                <c:pt idx="1138">
                  <c:v>24</c:v>
                </c:pt>
                <c:pt idx="1139">
                  <c:v>24</c:v>
                </c:pt>
                <c:pt idx="1140">
                  <c:v>24</c:v>
                </c:pt>
                <c:pt idx="1141">
                  <c:v>24</c:v>
                </c:pt>
                <c:pt idx="1142">
                  <c:v>24</c:v>
                </c:pt>
                <c:pt idx="1143">
                  <c:v>24</c:v>
                </c:pt>
                <c:pt idx="1144">
                  <c:v>24</c:v>
                </c:pt>
                <c:pt idx="1145">
                  <c:v>24</c:v>
                </c:pt>
                <c:pt idx="1146">
                  <c:v>24</c:v>
                </c:pt>
                <c:pt idx="1147">
                  <c:v>24</c:v>
                </c:pt>
                <c:pt idx="1148">
                  <c:v>24</c:v>
                </c:pt>
                <c:pt idx="1149">
                  <c:v>24</c:v>
                </c:pt>
                <c:pt idx="1150">
                  <c:v>24</c:v>
                </c:pt>
                <c:pt idx="1151">
                  <c:v>24</c:v>
                </c:pt>
                <c:pt idx="1152">
                  <c:v>24</c:v>
                </c:pt>
                <c:pt idx="1153">
                  <c:v>24</c:v>
                </c:pt>
                <c:pt idx="1154">
                  <c:v>24</c:v>
                </c:pt>
                <c:pt idx="1155">
                  <c:v>24</c:v>
                </c:pt>
                <c:pt idx="1156">
                  <c:v>24</c:v>
                </c:pt>
                <c:pt idx="1157">
                  <c:v>24</c:v>
                </c:pt>
                <c:pt idx="1158">
                  <c:v>24</c:v>
                </c:pt>
                <c:pt idx="1159">
                  <c:v>24</c:v>
                </c:pt>
                <c:pt idx="1160">
                  <c:v>24</c:v>
                </c:pt>
                <c:pt idx="1161">
                  <c:v>24</c:v>
                </c:pt>
                <c:pt idx="1162">
                  <c:v>24</c:v>
                </c:pt>
                <c:pt idx="1163">
                  <c:v>24</c:v>
                </c:pt>
                <c:pt idx="1164">
                  <c:v>24</c:v>
                </c:pt>
                <c:pt idx="1165">
                  <c:v>24</c:v>
                </c:pt>
                <c:pt idx="1166">
                  <c:v>24</c:v>
                </c:pt>
                <c:pt idx="1167">
                  <c:v>24</c:v>
                </c:pt>
                <c:pt idx="1168">
                  <c:v>24</c:v>
                </c:pt>
                <c:pt idx="1169">
                  <c:v>24</c:v>
                </c:pt>
                <c:pt idx="1170">
                  <c:v>24</c:v>
                </c:pt>
                <c:pt idx="1171">
                  <c:v>24</c:v>
                </c:pt>
                <c:pt idx="1172">
                  <c:v>24</c:v>
                </c:pt>
                <c:pt idx="1173">
                  <c:v>24</c:v>
                </c:pt>
                <c:pt idx="1174">
                  <c:v>24</c:v>
                </c:pt>
                <c:pt idx="1175">
                  <c:v>24</c:v>
                </c:pt>
                <c:pt idx="1176">
                  <c:v>24</c:v>
                </c:pt>
                <c:pt idx="1177">
                  <c:v>24</c:v>
                </c:pt>
                <c:pt idx="1178">
                  <c:v>24</c:v>
                </c:pt>
                <c:pt idx="1179">
                  <c:v>24</c:v>
                </c:pt>
                <c:pt idx="1180">
                  <c:v>24</c:v>
                </c:pt>
                <c:pt idx="1181">
                  <c:v>24</c:v>
                </c:pt>
                <c:pt idx="1182">
                  <c:v>24</c:v>
                </c:pt>
                <c:pt idx="1183">
                  <c:v>24</c:v>
                </c:pt>
                <c:pt idx="1184">
                  <c:v>24</c:v>
                </c:pt>
                <c:pt idx="1185">
                  <c:v>24</c:v>
                </c:pt>
                <c:pt idx="1186">
                  <c:v>24</c:v>
                </c:pt>
                <c:pt idx="1187">
                  <c:v>24</c:v>
                </c:pt>
                <c:pt idx="1188">
                  <c:v>24</c:v>
                </c:pt>
                <c:pt idx="1189">
                  <c:v>24</c:v>
                </c:pt>
                <c:pt idx="1190">
                  <c:v>24</c:v>
                </c:pt>
                <c:pt idx="1191">
                  <c:v>24</c:v>
                </c:pt>
                <c:pt idx="1192">
                  <c:v>24</c:v>
                </c:pt>
                <c:pt idx="1193">
                  <c:v>24</c:v>
                </c:pt>
                <c:pt idx="1194">
                  <c:v>24</c:v>
                </c:pt>
                <c:pt idx="1195">
                  <c:v>24</c:v>
                </c:pt>
                <c:pt idx="1196">
                  <c:v>24</c:v>
                </c:pt>
                <c:pt idx="1197">
                  <c:v>24</c:v>
                </c:pt>
                <c:pt idx="1198">
                  <c:v>24</c:v>
                </c:pt>
                <c:pt idx="1199">
                  <c:v>24</c:v>
                </c:pt>
                <c:pt idx="1200">
                  <c:v>24</c:v>
                </c:pt>
                <c:pt idx="1201">
                  <c:v>24</c:v>
                </c:pt>
                <c:pt idx="1202">
                  <c:v>24</c:v>
                </c:pt>
                <c:pt idx="1203">
                  <c:v>24</c:v>
                </c:pt>
                <c:pt idx="1204">
                  <c:v>24</c:v>
                </c:pt>
                <c:pt idx="1205">
                  <c:v>24</c:v>
                </c:pt>
                <c:pt idx="1206">
                  <c:v>24</c:v>
                </c:pt>
                <c:pt idx="1207">
                  <c:v>24</c:v>
                </c:pt>
                <c:pt idx="1208">
                  <c:v>24</c:v>
                </c:pt>
                <c:pt idx="1209">
                  <c:v>24</c:v>
                </c:pt>
                <c:pt idx="1210">
                  <c:v>24</c:v>
                </c:pt>
                <c:pt idx="1211">
                  <c:v>24</c:v>
                </c:pt>
                <c:pt idx="1212">
                  <c:v>24</c:v>
                </c:pt>
                <c:pt idx="1213">
                  <c:v>24</c:v>
                </c:pt>
                <c:pt idx="1214">
                  <c:v>24</c:v>
                </c:pt>
                <c:pt idx="1215">
                  <c:v>24</c:v>
                </c:pt>
                <c:pt idx="1216">
                  <c:v>24</c:v>
                </c:pt>
                <c:pt idx="1217">
                  <c:v>24</c:v>
                </c:pt>
                <c:pt idx="1218">
                  <c:v>24</c:v>
                </c:pt>
                <c:pt idx="1219">
                  <c:v>24</c:v>
                </c:pt>
                <c:pt idx="1220">
                  <c:v>24</c:v>
                </c:pt>
                <c:pt idx="1221">
                  <c:v>24</c:v>
                </c:pt>
                <c:pt idx="1222">
                  <c:v>24</c:v>
                </c:pt>
                <c:pt idx="1223">
                  <c:v>24</c:v>
                </c:pt>
                <c:pt idx="1224">
                  <c:v>24</c:v>
                </c:pt>
                <c:pt idx="1225">
                  <c:v>24</c:v>
                </c:pt>
                <c:pt idx="1226">
                  <c:v>24</c:v>
                </c:pt>
                <c:pt idx="1227">
                  <c:v>24</c:v>
                </c:pt>
                <c:pt idx="1228">
                  <c:v>24</c:v>
                </c:pt>
                <c:pt idx="1229">
                  <c:v>24</c:v>
                </c:pt>
                <c:pt idx="1230">
                  <c:v>24</c:v>
                </c:pt>
                <c:pt idx="1231">
                  <c:v>24</c:v>
                </c:pt>
                <c:pt idx="1232">
                  <c:v>24</c:v>
                </c:pt>
                <c:pt idx="1233">
                  <c:v>24</c:v>
                </c:pt>
                <c:pt idx="1234">
                  <c:v>24</c:v>
                </c:pt>
                <c:pt idx="1235">
                  <c:v>24</c:v>
                </c:pt>
                <c:pt idx="1236">
                  <c:v>24</c:v>
                </c:pt>
                <c:pt idx="1237">
                  <c:v>24</c:v>
                </c:pt>
                <c:pt idx="1238">
                  <c:v>24</c:v>
                </c:pt>
                <c:pt idx="1239">
                  <c:v>24</c:v>
                </c:pt>
                <c:pt idx="1240">
                  <c:v>24</c:v>
                </c:pt>
                <c:pt idx="1241">
                  <c:v>24</c:v>
                </c:pt>
                <c:pt idx="1242">
                  <c:v>24</c:v>
                </c:pt>
                <c:pt idx="1243">
                  <c:v>24</c:v>
                </c:pt>
                <c:pt idx="1244">
                  <c:v>24</c:v>
                </c:pt>
                <c:pt idx="1245">
                  <c:v>24</c:v>
                </c:pt>
                <c:pt idx="1246">
                  <c:v>24</c:v>
                </c:pt>
                <c:pt idx="1247">
                  <c:v>24</c:v>
                </c:pt>
                <c:pt idx="1248">
                  <c:v>24</c:v>
                </c:pt>
                <c:pt idx="1249">
                  <c:v>24</c:v>
                </c:pt>
                <c:pt idx="1250">
                  <c:v>24</c:v>
                </c:pt>
                <c:pt idx="1251">
                  <c:v>24</c:v>
                </c:pt>
                <c:pt idx="1252">
                  <c:v>24</c:v>
                </c:pt>
                <c:pt idx="1253">
                  <c:v>24</c:v>
                </c:pt>
                <c:pt idx="1254">
                  <c:v>24</c:v>
                </c:pt>
                <c:pt idx="1255">
                  <c:v>24</c:v>
                </c:pt>
                <c:pt idx="1256">
                  <c:v>24</c:v>
                </c:pt>
                <c:pt idx="1257">
                  <c:v>24</c:v>
                </c:pt>
                <c:pt idx="1258">
                  <c:v>24</c:v>
                </c:pt>
                <c:pt idx="1259">
                  <c:v>24</c:v>
                </c:pt>
                <c:pt idx="1260">
                  <c:v>24</c:v>
                </c:pt>
                <c:pt idx="1261">
                  <c:v>24</c:v>
                </c:pt>
                <c:pt idx="1262">
                  <c:v>24</c:v>
                </c:pt>
                <c:pt idx="1263">
                  <c:v>24</c:v>
                </c:pt>
                <c:pt idx="1264">
                  <c:v>24</c:v>
                </c:pt>
                <c:pt idx="1265">
                  <c:v>24</c:v>
                </c:pt>
                <c:pt idx="1266">
                  <c:v>24</c:v>
                </c:pt>
                <c:pt idx="1267">
                  <c:v>24</c:v>
                </c:pt>
                <c:pt idx="1268">
                  <c:v>24</c:v>
                </c:pt>
                <c:pt idx="1269">
                  <c:v>24</c:v>
                </c:pt>
                <c:pt idx="1270">
                  <c:v>24</c:v>
                </c:pt>
                <c:pt idx="1271">
                  <c:v>24</c:v>
                </c:pt>
                <c:pt idx="1272">
                  <c:v>24</c:v>
                </c:pt>
                <c:pt idx="1273">
                  <c:v>24</c:v>
                </c:pt>
                <c:pt idx="1274">
                  <c:v>24</c:v>
                </c:pt>
                <c:pt idx="1275">
                  <c:v>24</c:v>
                </c:pt>
                <c:pt idx="1276">
                  <c:v>24</c:v>
                </c:pt>
                <c:pt idx="1277">
                  <c:v>24</c:v>
                </c:pt>
                <c:pt idx="1278">
                  <c:v>24</c:v>
                </c:pt>
                <c:pt idx="1279">
                  <c:v>24</c:v>
                </c:pt>
                <c:pt idx="1280">
                  <c:v>24</c:v>
                </c:pt>
                <c:pt idx="1281">
                  <c:v>24</c:v>
                </c:pt>
                <c:pt idx="1282">
                  <c:v>24</c:v>
                </c:pt>
                <c:pt idx="1283">
                  <c:v>24</c:v>
                </c:pt>
                <c:pt idx="1284">
                  <c:v>24</c:v>
                </c:pt>
                <c:pt idx="1285">
                  <c:v>24</c:v>
                </c:pt>
                <c:pt idx="1286">
                  <c:v>24</c:v>
                </c:pt>
                <c:pt idx="1287">
                  <c:v>24</c:v>
                </c:pt>
                <c:pt idx="1288">
                  <c:v>24</c:v>
                </c:pt>
                <c:pt idx="1289">
                  <c:v>24</c:v>
                </c:pt>
                <c:pt idx="1290">
                  <c:v>24</c:v>
                </c:pt>
                <c:pt idx="1291">
                  <c:v>24</c:v>
                </c:pt>
                <c:pt idx="1292">
                  <c:v>24</c:v>
                </c:pt>
                <c:pt idx="1293">
                  <c:v>24</c:v>
                </c:pt>
                <c:pt idx="1294">
                  <c:v>24</c:v>
                </c:pt>
                <c:pt idx="1295">
                  <c:v>24</c:v>
                </c:pt>
                <c:pt idx="1296">
                  <c:v>24</c:v>
                </c:pt>
                <c:pt idx="1297">
                  <c:v>24</c:v>
                </c:pt>
                <c:pt idx="1298">
                  <c:v>24</c:v>
                </c:pt>
                <c:pt idx="1299">
                  <c:v>24</c:v>
                </c:pt>
                <c:pt idx="1300">
                  <c:v>24</c:v>
                </c:pt>
                <c:pt idx="1301">
                  <c:v>24</c:v>
                </c:pt>
                <c:pt idx="1302">
                  <c:v>24</c:v>
                </c:pt>
                <c:pt idx="1303">
                  <c:v>24</c:v>
                </c:pt>
                <c:pt idx="1304">
                  <c:v>24</c:v>
                </c:pt>
                <c:pt idx="1305">
                  <c:v>24</c:v>
                </c:pt>
                <c:pt idx="1306">
                  <c:v>24</c:v>
                </c:pt>
                <c:pt idx="1307">
                  <c:v>24</c:v>
                </c:pt>
                <c:pt idx="1308">
                  <c:v>24</c:v>
                </c:pt>
                <c:pt idx="1309">
                  <c:v>24</c:v>
                </c:pt>
                <c:pt idx="1310">
                  <c:v>24</c:v>
                </c:pt>
                <c:pt idx="1311">
                  <c:v>24</c:v>
                </c:pt>
                <c:pt idx="1312">
                  <c:v>24</c:v>
                </c:pt>
                <c:pt idx="1313">
                  <c:v>24</c:v>
                </c:pt>
                <c:pt idx="1314">
                  <c:v>24</c:v>
                </c:pt>
                <c:pt idx="1315">
                  <c:v>24</c:v>
                </c:pt>
                <c:pt idx="1316">
                  <c:v>24</c:v>
                </c:pt>
                <c:pt idx="1317">
                  <c:v>24</c:v>
                </c:pt>
                <c:pt idx="1318">
                  <c:v>24</c:v>
                </c:pt>
                <c:pt idx="1319">
                  <c:v>24</c:v>
                </c:pt>
                <c:pt idx="1320">
                  <c:v>24</c:v>
                </c:pt>
                <c:pt idx="1321">
                  <c:v>24</c:v>
                </c:pt>
                <c:pt idx="1322">
                  <c:v>24</c:v>
                </c:pt>
                <c:pt idx="1323">
                  <c:v>24</c:v>
                </c:pt>
                <c:pt idx="1324">
                  <c:v>24</c:v>
                </c:pt>
                <c:pt idx="1325">
                  <c:v>24</c:v>
                </c:pt>
                <c:pt idx="1326">
                  <c:v>24</c:v>
                </c:pt>
                <c:pt idx="1327">
                  <c:v>24</c:v>
                </c:pt>
                <c:pt idx="1328">
                  <c:v>24</c:v>
                </c:pt>
                <c:pt idx="1329">
                  <c:v>24</c:v>
                </c:pt>
                <c:pt idx="1330">
                  <c:v>24</c:v>
                </c:pt>
                <c:pt idx="1331">
                  <c:v>24</c:v>
                </c:pt>
                <c:pt idx="1332">
                  <c:v>24</c:v>
                </c:pt>
                <c:pt idx="1333">
                  <c:v>24</c:v>
                </c:pt>
                <c:pt idx="1334">
                  <c:v>24</c:v>
                </c:pt>
                <c:pt idx="1335">
                  <c:v>24</c:v>
                </c:pt>
                <c:pt idx="1336">
                  <c:v>24</c:v>
                </c:pt>
                <c:pt idx="1337">
                  <c:v>24</c:v>
                </c:pt>
                <c:pt idx="1338">
                  <c:v>24</c:v>
                </c:pt>
                <c:pt idx="1339">
                  <c:v>24</c:v>
                </c:pt>
                <c:pt idx="1340">
                  <c:v>24</c:v>
                </c:pt>
                <c:pt idx="1341">
                  <c:v>24</c:v>
                </c:pt>
                <c:pt idx="1342">
                  <c:v>24</c:v>
                </c:pt>
                <c:pt idx="1343">
                  <c:v>24</c:v>
                </c:pt>
                <c:pt idx="1344">
                  <c:v>24</c:v>
                </c:pt>
                <c:pt idx="1345">
                  <c:v>24</c:v>
                </c:pt>
                <c:pt idx="1346">
                  <c:v>24</c:v>
                </c:pt>
                <c:pt idx="1347">
                  <c:v>24</c:v>
                </c:pt>
                <c:pt idx="1348">
                  <c:v>24</c:v>
                </c:pt>
                <c:pt idx="1349">
                  <c:v>24</c:v>
                </c:pt>
                <c:pt idx="1350">
                  <c:v>24</c:v>
                </c:pt>
                <c:pt idx="1351">
                  <c:v>24</c:v>
                </c:pt>
                <c:pt idx="1352">
                  <c:v>24</c:v>
                </c:pt>
                <c:pt idx="1353">
                  <c:v>24</c:v>
                </c:pt>
                <c:pt idx="1354">
                  <c:v>24</c:v>
                </c:pt>
                <c:pt idx="1355">
                  <c:v>24</c:v>
                </c:pt>
                <c:pt idx="1356">
                  <c:v>24</c:v>
                </c:pt>
                <c:pt idx="1357">
                  <c:v>24</c:v>
                </c:pt>
                <c:pt idx="1358">
                  <c:v>24</c:v>
                </c:pt>
                <c:pt idx="1359">
                  <c:v>24</c:v>
                </c:pt>
                <c:pt idx="1360">
                  <c:v>24</c:v>
                </c:pt>
                <c:pt idx="1361">
                  <c:v>24</c:v>
                </c:pt>
                <c:pt idx="1362">
                  <c:v>24</c:v>
                </c:pt>
                <c:pt idx="1363">
                  <c:v>24</c:v>
                </c:pt>
                <c:pt idx="1364">
                  <c:v>24</c:v>
                </c:pt>
                <c:pt idx="1365">
                  <c:v>24</c:v>
                </c:pt>
                <c:pt idx="1366">
                  <c:v>24</c:v>
                </c:pt>
                <c:pt idx="1367">
                  <c:v>24</c:v>
                </c:pt>
                <c:pt idx="1368">
                  <c:v>24</c:v>
                </c:pt>
                <c:pt idx="1369">
                  <c:v>24</c:v>
                </c:pt>
                <c:pt idx="1370">
                  <c:v>24</c:v>
                </c:pt>
                <c:pt idx="1371">
                  <c:v>24</c:v>
                </c:pt>
                <c:pt idx="1372">
                  <c:v>24</c:v>
                </c:pt>
                <c:pt idx="1373">
                  <c:v>24</c:v>
                </c:pt>
                <c:pt idx="1374">
                  <c:v>24</c:v>
                </c:pt>
                <c:pt idx="1375">
                  <c:v>24</c:v>
                </c:pt>
                <c:pt idx="1376">
                  <c:v>24</c:v>
                </c:pt>
                <c:pt idx="1377">
                  <c:v>24</c:v>
                </c:pt>
                <c:pt idx="1378">
                  <c:v>24</c:v>
                </c:pt>
                <c:pt idx="1379">
                  <c:v>24</c:v>
                </c:pt>
                <c:pt idx="1380">
                  <c:v>24</c:v>
                </c:pt>
                <c:pt idx="1381">
                  <c:v>24</c:v>
                </c:pt>
                <c:pt idx="1382">
                  <c:v>24</c:v>
                </c:pt>
                <c:pt idx="1383">
                  <c:v>24</c:v>
                </c:pt>
                <c:pt idx="1384">
                  <c:v>24</c:v>
                </c:pt>
                <c:pt idx="1385">
                  <c:v>24</c:v>
                </c:pt>
                <c:pt idx="1386">
                  <c:v>24</c:v>
                </c:pt>
                <c:pt idx="1387">
                  <c:v>24</c:v>
                </c:pt>
                <c:pt idx="1388">
                  <c:v>24</c:v>
                </c:pt>
                <c:pt idx="1389">
                  <c:v>24</c:v>
                </c:pt>
                <c:pt idx="1390">
                  <c:v>24</c:v>
                </c:pt>
                <c:pt idx="1391">
                  <c:v>24</c:v>
                </c:pt>
                <c:pt idx="1392">
                  <c:v>24</c:v>
                </c:pt>
                <c:pt idx="1393">
                  <c:v>24</c:v>
                </c:pt>
                <c:pt idx="1394">
                  <c:v>24</c:v>
                </c:pt>
                <c:pt idx="1395">
                  <c:v>24</c:v>
                </c:pt>
                <c:pt idx="1396">
                  <c:v>24</c:v>
                </c:pt>
                <c:pt idx="1397">
                  <c:v>24</c:v>
                </c:pt>
                <c:pt idx="1398">
                  <c:v>24</c:v>
                </c:pt>
                <c:pt idx="1399">
                  <c:v>24</c:v>
                </c:pt>
                <c:pt idx="1400">
                  <c:v>24</c:v>
                </c:pt>
                <c:pt idx="1401">
                  <c:v>24</c:v>
                </c:pt>
                <c:pt idx="1402">
                  <c:v>24</c:v>
                </c:pt>
                <c:pt idx="1403">
                  <c:v>24</c:v>
                </c:pt>
                <c:pt idx="1404">
                  <c:v>24</c:v>
                </c:pt>
                <c:pt idx="1405">
                  <c:v>24</c:v>
                </c:pt>
                <c:pt idx="1406">
                  <c:v>24</c:v>
                </c:pt>
                <c:pt idx="1407">
                  <c:v>24</c:v>
                </c:pt>
                <c:pt idx="1408">
                  <c:v>24</c:v>
                </c:pt>
                <c:pt idx="1409">
                  <c:v>24</c:v>
                </c:pt>
                <c:pt idx="1410">
                  <c:v>24</c:v>
                </c:pt>
                <c:pt idx="1411">
                  <c:v>24</c:v>
                </c:pt>
                <c:pt idx="1412">
                  <c:v>24</c:v>
                </c:pt>
                <c:pt idx="1413">
                  <c:v>24</c:v>
                </c:pt>
                <c:pt idx="1414">
                  <c:v>24</c:v>
                </c:pt>
                <c:pt idx="1415">
                  <c:v>24</c:v>
                </c:pt>
                <c:pt idx="1416">
                  <c:v>24</c:v>
                </c:pt>
                <c:pt idx="1417">
                  <c:v>24</c:v>
                </c:pt>
                <c:pt idx="1418">
                  <c:v>24</c:v>
                </c:pt>
                <c:pt idx="1419">
                  <c:v>24</c:v>
                </c:pt>
                <c:pt idx="1420">
                  <c:v>24</c:v>
                </c:pt>
                <c:pt idx="1421">
                  <c:v>24</c:v>
                </c:pt>
                <c:pt idx="1422">
                  <c:v>24</c:v>
                </c:pt>
                <c:pt idx="1423">
                  <c:v>24</c:v>
                </c:pt>
                <c:pt idx="1424">
                  <c:v>24</c:v>
                </c:pt>
                <c:pt idx="1425">
                  <c:v>24</c:v>
                </c:pt>
                <c:pt idx="1426">
                  <c:v>24</c:v>
                </c:pt>
                <c:pt idx="1427">
                  <c:v>24</c:v>
                </c:pt>
                <c:pt idx="1428">
                  <c:v>24</c:v>
                </c:pt>
                <c:pt idx="1429">
                  <c:v>24</c:v>
                </c:pt>
                <c:pt idx="1430">
                  <c:v>24</c:v>
                </c:pt>
                <c:pt idx="1431">
                  <c:v>24</c:v>
                </c:pt>
                <c:pt idx="1432">
                  <c:v>24</c:v>
                </c:pt>
                <c:pt idx="1433">
                  <c:v>24</c:v>
                </c:pt>
                <c:pt idx="1434">
                  <c:v>24</c:v>
                </c:pt>
                <c:pt idx="1435">
                  <c:v>24</c:v>
                </c:pt>
                <c:pt idx="1436">
                  <c:v>24</c:v>
                </c:pt>
                <c:pt idx="1437">
                  <c:v>24</c:v>
                </c:pt>
                <c:pt idx="1438">
                  <c:v>24</c:v>
                </c:pt>
                <c:pt idx="1439">
                  <c:v>24</c:v>
                </c:pt>
                <c:pt idx="1440">
                  <c:v>24</c:v>
                </c:pt>
                <c:pt idx="1441">
                  <c:v>24</c:v>
                </c:pt>
                <c:pt idx="1442">
                  <c:v>24</c:v>
                </c:pt>
                <c:pt idx="1443">
                  <c:v>24</c:v>
                </c:pt>
                <c:pt idx="1444">
                  <c:v>24</c:v>
                </c:pt>
                <c:pt idx="1445">
                  <c:v>24</c:v>
                </c:pt>
                <c:pt idx="1446">
                  <c:v>24</c:v>
                </c:pt>
                <c:pt idx="1447">
                  <c:v>24</c:v>
                </c:pt>
                <c:pt idx="1448">
                  <c:v>24</c:v>
                </c:pt>
                <c:pt idx="1449">
                  <c:v>24</c:v>
                </c:pt>
                <c:pt idx="1450">
                  <c:v>24</c:v>
                </c:pt>
                <c:pt idx="1451">
                  <c:v>24</c:v>
                </c:pt>
                <c:pt idx="1452">
                  <c:v>24</c:v>
                </c:pt>
                <c:pt idx="1453">
                  <c:v>24</c:v>
                </c:pt>
                <c:pt idx="1454">
                  <c:v>24</c:v>
                </c:pt>
                <c:pt idx="1455">
                  <c:v>24</c:v>
                </c:pt>
                <c:pt idx="1456">
                  <c:v>24</c:v>
                </c:pt>
                <c:pt idx="1457">
                  <c:v>24</c:v>
                </c:pt>
                <c:pt idx="1458">
                  <c:v>24</c:v>
                </c:pt>
                <c:pt idx="1459">
                  <c:v>24</c:v>
                </c:pt>
                <c:pt idx="1460">
                  <c:v>24</c:v>
                </c:pt>
                <c:pt idx="1461">
                  <c:v>24</c:v>
                </c:pt>
                <c:pt idx="1462">
                  <c:v>24</c:v>
                </c:pt>
                <c:pt idx="1463">
                  <c:v>24</c:v>
                </c:pt>
                <c:pt idx="1464">
                  <c:v>24</c:v>
                </c:pt>
                <c:pt idx="1465">
                  <c:v>24</c:v>
                </c:pt>
                <c:pt idx="1466">
                  <c:v>24</c:v>
                </c:pt>
                <c:pt idx="1467">
                  <c:v>24</c:v>
                </c:pt>
                <c:pt idx="1468">
                  <c:v>24</c:v>
                </c:pt>
                <c:pt idx="1469">
                  <c:v>24</c:v>
                </c:pt>
                <c:pt idx="1470">
                  <c:v>24</c:v>
                </c:pt>
                <c:pt idx="1471">
                  <c:v>24</c:v>
                </c:pt>
                <c:pt idx="1472">
                  <c:v>24</c:v>
                </c:pt>
                <c:pt idx="1473">
                  <c:v>24</c:v>
                </c:pt>
                <c:pt idx="1474">
                  <c:v>24</c:v>
                </c:pt>
                <c:pt idx="1475">
                  <c:v>24</c:v>
                </c:pt>
                <c:pt idx="1476">
                  <c:v>24</c:v>
                </c:pt>
                <c:pt idx="1477">
                  <c:v>24</c:v>
                </c:pt>
                <c:pt idx="1478">
                  <c:v>24</c:v>
                </c:pt>
                <c:pt idx="1479">
                  <c:v>24</c:v>
                </c:pt>
                <c:pt idx="1480">
                  <c:v>24</c:v>
                </c:pt>
                <c:pt idx="1481">
                  <c:v>24</c:v>
                </c:pt>
                <c:pt idx="1482">
                  <c:v>24</c:v>
                </c:pt>
                <c:pt idx="1483">
                  <c:v>24</c:v>
                </c:pt>
                <c:pt idx="1484">
                  <c:v>24</c:v>
                </c:pt>
                <c:pt idx="1485">
                  <c:v>24</c:v>
                </c:pt>
                <c:pt idx="1486">
                  <c:v>24</c:v>
                </c:pt>
                <c:pt idx="1487">
                  <c:v>24</c:v>
                </c:pt>
                <c:pt idx="1488">
                  <c:v>24</c:v>
                </c:pt>
                <c:pt idx="1489">
                  <c:v>24</c:v>
                </c:pt>
                <c:pt idx="1490">
                  <c:v>24</c:v>
                </c:pt>
                <c:pt idx="1491">
                  <c:v>24</c:v>
                </c:pt>
                <c:pt idx="1492">
                  <c:v>24</c:v>
                </c:pt>
                <c:pt idx="1493">
                  <c:v>24</c:v>
                </c:pt>
                <c:pt idx="1494">
                  <c:v>24</c:v>
                </c:pt>
                <c:pt idx="1495">
                  <c:v>24</c:v>
                </c:pt>
                <c:pt idx="1496">
                  <c:v>24</c:v>
                </c:pt>
                <c:pt idx="1497">
                  <c:v>24</c:v>
                </c:pt>
                <c:pt idx="1498">
                  <c:v>24</c:v>
                </c:pt>
                <c:pt idx="1499">
                  <c:v>24</c:v>
                </c:pt>
                <c:pt idx="1500">
                  <c:v>24</c:v>
                </c:pt>
                <c:pt idx="1501">
                  <c:v>24</c:v>
                </c:pt>
                <c:pt idx="1502">
                  <c:v>24</c:v>
                </c:pt>
                <c:pt idx="1503">
                  <c:v>24</c:v>
                </c:pt>
                <c:pt idx="1504">
                  <c:v>24</c:v>
                </c:pt>
                <c:pt idx="1505">
                  <c:v>24</c:v>
                </c:pt>
                <c:pt idx="1506">
                  <c:v>24</c:v>
                </c:pt>
                <c:pt idx="1507">
                  <c:v>24</c:v>
                </c:pt>
                <c:pt idx="1508">
                  <c:v>24</c:v>
                </c:pt>
                <c:pt idx="1509">
                  <c:v>24</c:v>
                </c:pt>
                <c:pt idx="1510">
                  <c:v>24</c:v>
                </c:pt>
                <c:pt idx="1511">
                  <c:v>24</c:v>
                </c:pt>
                <c:pt idx="1512">
                  <c:v>24</c:v>
                </c:pt>
                <c:pt idx="1513">
                  <c:v>24</c:v>
                </c:pt>
                <c:pt idx="1514">
                  <c:v>24</c:v>
                </c:pt>
                <c:pt idx="1515">
                  <c:v>24</c:v>
                </c:pt>
                <c:pt idx="1516">
                  <c:v>24</c:v>
                </c:pt>
                <c:pt idx="1517">
                  <c:v>24</c:v>
                </c:pt>
                <c:pt idx="1518">
                  <c:v>24</c:v>
                </c:pt>
                <c:pt idx="1519">
                  <c:v>24</c:v>
                </c:pt>
                <c:pt idx="1520">
                  <c:v>24</c:v>
                </c:pt>
                <c:pt idx="1521">
                  <c:v>24</c:v>
                </c:pt>
                <c:pt idx="1522">
                  <c:v>24</c:v>
                </c:pt>
                <c:pt idx="1523">
                  <c:v>24</c:v>
                </c:pt>
                <c:pt idx="1524">
                  <c:v>24</c:v>
                </c:pt>
                <c:pt idx="1525">
                  <c:v>24</c:v>
                </c:pt>
                <c:pt idx="1526">
                  <c:v>24</c:v>
                </c:pt>
                <c:pt idx="1527">
                  <c:v>24</c:v>
                </c:pt>
                <c:pt idx="1528">
                  <c:v>24</c:v>
                </c:pt>
                <c:pt idx="1529">
                  <c:v>24</c:v>
                </c:pt>
                <c:pt idx="1530">
                  <c:v>24</c:v>
                </c:pt>
                <c:pt idx="1531">
                  <c:v>24</c:v>
                </c:pt>
                <c:pt idx="1532">
                  <c:v>24</c:v>
                </c:pt>
                <c:pt idx="1533">
                  <c:v>24</c:v>
                </c:pt>
                <c:pt idx="1534">
                  <c:v>24</c:v>
                </c:pt>
                <c:pt idx="1535">
                  <c:v>24</c:v>
                </c:pt>
                <c:pt idx="1536">
                  <c:v>24</c:v>
                </c:pt>
                <c:pt idx="1537">
                  <c:v>24</c:v>
                </c:pt>
                <c:pt idx="1538">
                  <c:v>24</c:v>
                </c:pt>
                <c:pt idx="1539">
                  <c:v>24</c:v>
                </c:pt>
                <c:pt idx="1540">
                  <c:v>24</c:v>
                </c:pt>
                <c:pt idx="1541">
                  <c:v>24</c:v>
                </c:pt>
                <c:pt idx="1542">
                  <c:v>24</c:v>
                </c:pt>
                <c:pt idx="1543">
                  <c:v>24</c:v>
                </c:pt>
                <c:pt idx="1544">
                  <c:v>24</c:v>
                </c:pt>
                <c:pt idx="1545">
                  <c:v>24</c:v>
                </c:pt>
                <c:pt idx="1546">
                  <c:v>24</c:v>
                </c:pt>
                <c:pt idx="1547">
                  <c:v>24</c:v>
                </c:pt>
                <c:pt idx="1548">
                  <c:v>24</c:v>
                </c:pt>
                <c:pt idx="1549">
                  <c:v>24</c:v>
                </c:pt>
                <c:pt idx="1550">
                  <c:v>24</c:v>
                </c:pt>
                <c:pt idx="1551">
                  <c:v>24</c:v>
                </c:pt>
                <c:pt idx="1552">
                  <c:v>24</c:v>
                </c:pt>
                <c:pt idx="1553">
                  <c:v>24</c:v>
                </c:pt>
                <c:pt idx="1554">
                  <c:v>24</c:v>
                </c:pt>
                <c:pt idx="1555">
                  <c:v>24</c:v>
                </c:pt>
                <c:pt idx="1556">
                  <c:v>24</c:v>
                </c:pt>
                <c:pt idx="1557">
                  <c:v>24</c:v>
                </c:pt>
                <c:pt idx="1558">
                  <c:v>24</c:v>
                </c:pt>
                <c:pt idx="1559">
                  <c:v>24</c:v>
                </c:pt>
                <c:pt idx="1560">
                  <c:v>24</c:v>
                </c:pt>
                <c:pt idx="1561">
                  <c:v>24</c:v>
                </c:pt>
                <c:pt idx="1562">
                  <c:v>24</c:v>
                </c:pt>
                <c:pt idx="1563">
                  <c:v>24</c:v>
                </c:pt>
                <c:pt idx="1564">
                  <c:v>24</c:v>
                </c:pt>
                <c:pt idx="1565">
                  <c:v>24</c:v>
                </c:pt>
                <c:pt idx="1566">
                  <c:v>24</c:v>
                </c:pt>
                <c:pt idx="1567">
                  <c:v>24</c:v>
                </c:pt>
                <c:pt idx="1568">
                  <c:v>24</c:v>
                </c:pt>
                <c:pt idx="1569">
                  <c:v>24</c:v>
                </c:pt>
                <c:pt idx="1570">
                  <c:v>24</c:v>
                </c:pt>
                <c:pt idx="1571">
                  <c:v>24</c:v>
                </c:pt>
                <c:pt idx="1572">
                  <c:v>24</c:v>
                </c:pt>
                <c:pt idx="1573">
                  <c:v>24</c:v>
                </c:pt>
                <c:pt idx="1574">
                  <c:v>24</c:v>
                </c:pt>
                <c:pt idx="1575">
                  <c:v>24</c:v>
                </c:pt>
                <c:pt idx="1576">
                  <c:v>24</c:v>
                </c:pt>
                <c:pt idx="1577">
                  <c:v>24</c:v>
                </c:pt>
                <c:pt idx="1578">
                  <c:v>24</c:v>
                </c:pt>
                <c:pt idx="1579">
                  <c:v>24</c:v>
                </c:pt>
                <c:pt idx="1580">
                  <c:v>24</c:v>
                </c:pt>
                <c:pt idx="1581">
                  <c:v>24</c:v>
                </c:pt>
                <c:pt idx="1582">
                  <c:v>24</c:v>
                </c:pt>
                <c:pt idx="1583">
                  <c:v>24</c:v>
                </c:pt>
                <c:pt idx="1584">
                  <c:v>24</c:v>
                </c:pt>
                <c:pt idx="1585">
                  <c:v>24</c:v>
                </c:pt>
                <c:pt idx="1586">
                  <c:v>24</c:v>
                </c:pt>
                <c:pt idx="1587">
                  <c:v>24</c:v>
                </c:pt>
                <c:pt idx="1588">
                  <c:v>24</c:v>
                </c:pt>
                <c:pt idx="1589">
                  <c:v>24</c:v>
                </c:pt>
                <c:pt idx="1590">
                  <c:v>24</c:v>
                </c:pt>
                <c:pt idx="1591">
                  <c:v>24</c:v>
                </c:pt>
                <c:pt idx="1592">
                  <c:v>24</c:v>
                </c:pt>
                <c:pt idx="1593">
                  <c:v>24</c:v>
                </c:pt>
                <c:pt idx="1594">
                  <c:v>24</c:v>
                </c:pt>
                <c:pt idx="1595">
                  <c:v>24</c:v>
                </c:pt>
                <c:pt idx="1596">
                  <c:v>24</c:v>
                </c:pt>
                <c:pt idx="1597">
                  <c:v>24</c:v>
                </c:pt>
                <c:pt idx="1598">
                  <c:v>24</c:v>
                </c:pt>
                <c:pt idx="1599">
                  <c:v>24</c:v>
                </c:pt>
                <c:pt idx="1600">
                  <c:v>24</c:v>
                </c:pt>
                <c:pt idx="1601">
                  <c:v>24</c:v>
                </c:pt>
                <c:pt idx="1602">
                  <c:v>24</c:v>
                </c:pt>
                <c:pt idx="1603">
                  <c:v>24</c:v>
                </c:pt>
                <c:pt idx="1604">
                  <c:v>24</c:v>
                </c:pt>
                <c:pt idx="1605">
                  <c:v>24</c:v>
                </c:pt>
                <c:pt idx="1606">
                  <c:v>24</c:v>
                </c:pt>
                <c:pt idx="1607">
                  <c:v>24</c:v>
                </c:pt>
                <c:pt idx="1608">
                  <c:v>24</c:v>
                </c:pt>
                <c:pt idx="1609">
                  <c:v>24</c:v>
                </c:pt>
                <c:pt idx="1610">
                  <c:v>24</c:v>
                </c:pt>
                <c:pt idx="1611">
                  <c:v>24</c:v>
                </c:pt>
                <c:pt idx="1612">
                  <c:v>24</c:v>
                </c:pt>
                <c:pt idx="1613">
                  <c:v>24</c:v>
                </c:pt>
                <c:pt idx="1614">
                  <c:v>24</c:v>
                </c:pt>
                <c:pt idx="1615">
                  <c:v>24</c:v>
                </c:pt>
                <c:pt idx="1616">
                  <c:v>24</c:v>
                </c:pt>
                <c:pt idx="1617">
                  <c:v>24</c:v>
                </c:pt>
                <c:pt idx="1618">
                  <c:v>24</c:v>
                </c:pt>
                <c:pt idx="1619">
                  <c:v>24</c:v>
                </c:pt>
                <c:pt idx="1620">
                  <c:v>24</c:v>
                </c:pt>
                <c:pt idx="1621">
                  <c:v>24</c:v>
                </c:pt>
                <c:pt idx="1622">
                  <c:v>24</c:v>
                </c:pt>
                <c:pt idx="1623">
                  <c:v>24</c:v>
                </c:pt>
                <c:pt idx="1624">
                  <c:v>24</c:v>
                </c:pt>
                <c:pt idx="1625">
                  <c:v>24</c:v>
                </c:pt>
                <c:pt idx="1626">
                  <c:v>24</c:v>
                </c:pt>
                <c:pt idx="1627">
                  <c:v>24</c:v>
                </c:pt>
                <c:pt idx="1628">
                  <c:v>24</c:v>
                </c:pt>
                <c:pt idx="1629">
                  <c:v>24</c:v>
                </c:pt>
                <c:pt idx="1630">
                  <c:v>24</c:v>
                </c:pt>
                <c:pt idx="1631">
                  <c:v>24</c:v>
                </c:pt>
                <c:pt idx="1632">
                  <c:v>24</c:v>
                </c:pt>
                <c:pt idx="1633">
                  <c:v>24</c:v>
                </c:pt>
                <c:pt idx="1634">
                  <c:v>24</c:v>
                </c:pt>
                <c:pt idx="1635">
                  <c:v>24</c:v>
                </c:pt>
                <c:pt idx="1636">
                  <c:v>24</c:v>
                </c:pt>
                <c:pt idx="1637">
                  <c:v>24</c:v>
                </c:pt>
                <c:pt idx="1638">
                  <c:v>24</c:v>
                </c:pt>
                <c:pt idx="1639">
                  <c:v>24</c:v>
                </c:pt>
                <c:pt idx="1640">
                  <c:v>24</c:v>
                </c:pt>
                <c:pt idx="1641">
                  <c:v>24</c:v>
                </c:pt>
                <c:pt idx="1642">
                  <c:v>24</c:v>
                </c:pt>
                <c:pt idx="1643">
                  <c:v>24</c:v>
                </c:pt>
                <c:pt idx="1644">
                  <c:v>24</c:v>
                </c:pt>
                <c:pt idx="1645">
                  <c:v>24</c:v>
                </c:pt>
                <c:pt idx="1646">
                  <c:v>24</c:v>
                </c:pt>
                <c:pt idx="1647">
                  <c:v>24</c:v>
                </c:pt>
                <c:pt idx="1648">
                  <c:v>24</c:v>
                </c:pt>
                <c:pt idx="1649">
                  <c:v>24</c:v>
                </c:pt>
                <c:pt idx="1650">
                  <c:v>24</c:v>
                </c:pt>
                <c:pt idx="1651">
                  <c:v>24</c:v>
                </c:pt>
                <c:pt idx="1652">
                  <c:v>24</c:v>
                </c:pt>
                <c:pt idx="1653">
                  <c:v>24</c:v>
                </c:pt>
                <c:pt idx="1654">
                  <c:v>24</c:v>
                </c:pt>
                <c:pt idx="1655">
                  <c:v>24</c:v>
                </c:pt>
                <c:pt idx="1656">
                  <c:v>24</c:v>
                </c:pt>
                <c:pt idx="1657">
                  <c:v>24</c:v>
                </c:pt>
                <c:pt idx="1658">
                  <c:v>24</c:v>
                </c:pt>
                <c:pt idx="1659">
                  <c:v>24</c:v>
                </c:pt>
                <c:pt idx="1660">
                  <c:v>24</c:v>
                </c:pt>
                <c:pt idx="1661">
                  <c:v>24</c:v>
                </c:pt>
                <c:pt idx="1662">
                  <c:v>24</c:v>
                </c:pt>
                <c:pt idx="1663">
                  <c:v>24</c:v>
                </c:pt>
                <c:pt idx="1664">
                  <c:v>24</c:v>
                </c:pt>
                <c:pt idx="1665">
                  <c:v>24</c:v>
                </c:pt>
                <c:pt idx="1666">
                  <c:v>24</c:v>
                </c:pt>
                <c:pt idx="1667">
                  <c:v>24</c:v>
                </c:pt>
                <c:pt idx="1668">
                  <c:v>24</c:v>
                </c:pt>
                <c:pt idx="1669">
                  <c:v>24</c:v>
                </c:pt>
                <c:pt idx="1670">
                  <c:v>24</c:v>
                </c:pt>
                <c:pt idx="1671">
                  <c:v>24</c:v>
                </c:pt>
                <c:pt idx="1672">
                  <c:v>24</c:v>
                </c:pt>
                <c:pt idx="1673">
                  <c:v>24</c:v>
                </c:pt>
                <c:pt idx="1674">
                  <c:v>24</c:v>
                </c:pt>
                <c:pt idx="1675">
                  <c:v>24</c:v>
                </c:pt>
                <c:pt idx="1676">
                  <c:v>24</c:v>
                </c:pt>
                <c:pt idx="1677">
                  <c:v>24</c:v>
                </c:pt>
                <c:pt idx="1678">
                  <c:v>24</c:v>
                </c:pt>
                <c:pt idx="1679">
                  <c:v>24</c:v>
                </c:pt>
                <c:pt idx="1680">
                  <c:v>24</c:v>
                </c:pt>
                <c:pt idx="1681">
                  <c:v>24</c:v>
                </c:pt>
                <c:pt idx="1682">
                  <c:v>24</c:v>
                </c:pt>
                <c:pt idx="1683">
                  <c:v>24</c:v>
                </c:pt>
                <c:pt idx="1684">
                  <c:v>24</c:v>
                </c:pt>
                <c:pt idx="1685">
                  <c:v>24</c:v>
                </c:pt>
                <c:pt idx="1686">
                  <c:v>24</c:v>
                </c:pt>
                <c:pt idx="1687">
                  <c:v>24</c:v>
                </c:pt>
                <c:pt idx="1688">
                  <c:v>24</c:v>
                </c:pt>
                <c:pt idx="1689">
                  <c:v>24</c:v>
                </c:pt>
                <c:pt idx="1690">
                  <c:v>24</c:v>
                </c:pt>
                <c:pt idx="1691">
                  <c:v>24</c:v>
                </c:pt>
                <c:pt idx="1692">
                  <c:v>24</c:v>
                </c:pt>
                <c:pt idx="1693">
                  <c:v>24</c:v>
                </c:pt>
                <c:pt idx="1694">
                  <c:v>24</c:v>
                </c:pt>
                <c:pt idx="1695">
                  <c:v>24</c:v>
                </c:pt>
                <c:pt idx="1696">
                  <c:v>24</c:v>
                </c:pt>
                <c:pt idx="1697">
                  <c:v>24</c:v>
                </c:pt>
                <c:pt idx="1698">
                  <c:v>24</c:v>
                </c:pt>
                <c:pt idx="1699">
                  <c:v>24</c:v>
                </c:pt>
                <c:pt idx="1700">
                  <c:v>24</c:v>
                </c:pt>
                <c:pt idx="1701">
                  <c:v>24</c:v>
                </c:pt>
                <c:pt idx="1702">
                  <c:v>24</c:v>
                </c:pt>
                <c:pt idx="1703">
                  <c:v>24</c:v>
                </c:pt>
                <c:pt idx="1704">
                  <c:v>24</c:v>
                </c:pt>
                <c:pt idx="1705">
                  <c:v>24</c:v>
                </c:pt>
                <c:pt idx="1706">
                  <c:v>24</c:v>
                </c:pt>
                <c:pt idx="1707">
                  <c:v>24</c:v>
                </c:pt>
                <c:pt idx="1708">
                  <c:v>24</c:v>
                </c:pt>
                <c:pt idx="1709">
                  <c:v>24</c:v>
                </c:pt>
                <c:pt idx="1710">
                  <c:v>24</c:v>
                </c:pt>
                <c:pt idx="1711">
                  <c:v>24</c:v>
                </c:pt>
                <c:pt idx="1712">
                  <c:v>24</c:v>
                </c:pt>
                <c:pt idx="1713">
                  <c:v>24</c:v>
                </c:pt>
                <c:pt idx="1714">
                  <c:v>24</c:v>
                </c:pt>
                <c:pt idx="1715">
                  <c:v>24</c:v>
                </c:pt>
                <c:pt idx="1716">
                  <c:v>24</c:v>
                </c:pt>
                <c:pt idx="1717">
                  <c:v>24</c:v>
                </c:pt>
                <c:pt idx="1718">
                  <c:v>24</c:v>
                </c:pt>
                <c:pt idx="1719">
                  <c:v>24</c:v>
                </c:pt>
                <c:pt idx="1720">
                  <c:v>24</c:v>
                </c:pt>
                <c:pt idx="1721">
                  <c:v>24</c:v>
                </c:pt>
                <c:pt idx="1722">
                  <c:v>24</c:v>
                </c:pt>
                <c:pt idx="1723">
                  <c:v>24</c:v>
                </c:pt>
                <c:pt idx="1724">
                  <c:v>24</c:v>
                </c:pt>
                <c:pt idx="1725">
                  <c:v>24</c:v>
                </c:pt>
                <c:pt idx="1726">
                  <c:v>24</c:v>
                </c:pt>
                <c:pt idx="1727">
                  <c:v>24</c:v>
                </c:pt>
                <c:pt idx="1728">
                  <c:v>24</c:v>
                </c:pt>
                <c:pt idx="1729">
                  <c:v>24</c:v>
                </c:pt>
                <c:pt idx="1730">
                  <c:v>24</c:v>
                </c:pt>
                <c:pt idx="1731">
                  <c:v>24</c:v>
                </c:pt>
                <c:pt idx="1732">
                  <c:v>24</c:v>
                </c:pt>
                <c:pt idx="1733">
                  <c:v>24</c:v>
                </c:pt>
                <c:pt idx="1734">
                  <c:v>24</c:v>
                </c:pt>
                <c:pt idx="1735">
                  <c:v>24</c:v>
                </c:pt>
                <c:pt idx="1736">
                  <c:v>24</c:v>
                </c:pt>
                <c:pt idx="1737">
                  <c:v>24</c:v>
                </c:pt>
                <c:pt idx="1738">
                  <c:v>24</c:v>
                </c:pt>
                <c:pt idx="1739">
                  <c:v>24</c:v>
                </c:pt>
                <c:pt idx="1740">
                  <c:v>24</c:v>
                </c:pt>
                <c:pt idx="1741">
                  <c:v>24</c:v>
                </c:pt>
                <c:pt idx="1742">
                  <c:v>24</c:v>
                </c:pt>
                <c:pt idx="1743">
                  <c:v>24</c:v>
                </c:pt>
                <c:pt idx="1744">
                  <c:v>24</c:v>
                </c:pt>
                <c:pt idx="1745">
                  <c:v>24</c:v>
                </c:pt>
                <c:pt idx="1746">
                  <c:v>24</c:v>
                </c:pt>
                <c:pt idx="1747">
                  <c:v>24</c:v>
                </c:pt>
                <c:pt idx="1748">
                  <c:v>24</c:v>
                </c:pt>
                <c:pt idx="1749">
                  <c:v>24</c:v>
                </c:pt>
                <c:pt idx="1750">
                  <c:v>24</c:v>
                </c:pt>
                <c:pt idx="1751">
                  <c:v>24</c:v>
                </c:pt>
                <c:pt idx="1752">
                  <c:v>24</c:v>
                </c:pt>
                <c:pt idx="1753">
                  <c:v>24</c:v>
                </c:pt>
                <c:pt idx="1754">
                  <c:v>24</c:v>
                </c:pt>
                <c:pt idx="1755">
                  <c:v>24</c:v>
                </c:pt>
                <c:pt idx="1756">
                  <c:v>24</c:v>
                </c:pt>
                <c:pt idx="1757">
                  <c:v>24</c:v>
                </c:pt>
                <c:pt idx="1758">
                  <c:v>24</c:v>
                </c:pt>
                <c:pt idx="1759">
                  <c:v>24</c:v>
                </c:pt>
                <c:pt idx="1760">
                  <c:v>24</c:v>
                </c:pt>
                <c:pt idx="1761">
                  <c:v>24</c:v>
                </c:pt>
                <c:pt idx="1762">
                  <c:v>24</c:v>
                </c:pt>
                <c:pt idx="1763">
                  <c:v>24</c:v>
                </c:pt>
                <c:pt idx="1764">
                  <c:v>24</c:v>
                </c:pt>
                <c:pt idx="1765">
                  <c:v>24</c:v>
                </c:pt>
                <c:pt idx="1766">
                  <c:v>24</c:v>
                </c:pt>
                <c:pt idx="1767">
                  <c:v>24</c:v>
                </c:pt>
                <c:pt idx="1768">
                  <c:v>24</c:v>
                </c:pt>
                <c:pt idx="1769">
                  <c:v>24</c:v>
                </c:pt>
                <c:pt idx="1770">
                  <c:v>24</c:v>
                </c:pt>
                <c:pt idx="1771">
                  <c:v>24</c:v>
                </c:pt>
                <c:pt idx="1772">
                  <c:v>24</c:v>
                </c:pt>
                <c:pt idx="1773">
                  <c:v>24</c:v>
                </c:pt>
                <c:pt idx="1774">
                  <c:v>24</c:v>
                </c:pt>
                <c:pt idx="1775">
                  <c:v>24</c:v>
                </c:pt>
                <c:pt idx="1776">
                  <c:v>24</c:v>
                </c:pt>
                <c:pt idx="1777">
                  <c:v>24</c:v>
                </c:pt>
                <c:pt idx="1778">
                  <c:v>24</c:v>
                </c:pt>
                <c:pt idx="1779">
                  <c:v>24</c:v>
                </c:pt>
                <c:pt idx="1780">
                  <c:v>24</c:v>
                </c:pt>
                <c:pt idx="1781">
                  <c:v>24</c:v>
                </c:pt>
                <c:pt idx="1782">
                  <c:v>24</c:v>
                </c:pt>
                <c:pt idx="1783">
                  <c:v>24</c:v>
                </c:pt>
                <c:pt idx="1784">
                  <c:v>24</c:v>
                </c:pt>
                <c:pt idx="1785">
                  <c:v>24</c:v>
                </c:pt>
                <c:pt idx="1786">
                  <c:v>24</c:v>
                </c:pt>
                <c:pt idx="1787">
                  <c:v>24</c:v>
                </c:pt>
                <c:pt idx="1788">
                  <c:v>24</c:v>
                </c:pt>
                <c:pt idx="1789">
                  <c:v>24</c:v>
                </c:pt>
                <c:pt idx="1790">
                  <c:v>24</c:v>
                </c:pt>
                <c:pt idx="1791">
                  <c:v>24</c:v>
                </c:pt>
                <c:pt idx="1792">
                  <c:v>24</c:v>
                </c:pt>
                <c:pt idx="1793">
                  <c:v>24</c:v>
                </c:pt>
                <c:pt idx="1794">
                  <c:v>24</c:v>
                </c:pt>
                <c:pt idx="1795">
                  <c:v>24</c:v>
                </c:pt>
                <c:pt idx="1796">
                  <c:v>24</c:v>
                </c:pt>
                <c:pt idx="1797">
                  <c:v>24</c:v>
                </c:pt>
                <c:pt idx="1798">
                  <c:v>24</c:v>
                </c:pt>
                <c:pt idx="1799">
                  <c:v>24</c:v>
                </c:pt>
                <c:pt idx="1800">
                  <c:v>24</c:v>
                </c:pt>
                <c:pt idx="1801">
                  <c:v>24</c:v>
                </c:pt>
                <c:pt idx="1802">
                  <c:v>24</c:v>
                </c:pt>
                <c:pt idx="1803">
                  <c:v>24</c:v>
                </c:pt>
                <c:pt idx="1804">
                  <c:v>24</c:v>
                </c:pt>
                <c:pt idx="1805">
                  <c:v>24</c:v>
                </c:pt>
                <c:pt idx="1806">
                  <c:v>24</c:v>
                </c:pt>
                <c:pt idx="1807">
                  <c:v>24</c:v>
                </c:pt>
                <c:pt idx="1808">
                  <c:v>24</c:v>
                </c:pt>
                <c:pt idx="1809">
                  <c:v>24</c:v>
                </c:pt>
                <c:pt idx="1810">
                  <c:v>24</c:v>
                </c:pt>
                <c:pt idx="1811">
                  <c:v>24</c:v>
                </c:pt>
                <c:pt idx="1812">
                  <c:v>24</c:v>
                </c:pt>
                <c:pt idx="1813">
                  <c:v>24</c:v>
                </c:pt>
                <c:pt idx="1814">
                  <c:v>24</c:v>
                </c:pt>
                <c:pt idx="1815">
                  <c:v>24</c:v>
                </c:pt>
                <c:pt idx="1816">
                  <c:v>24</c:v>
                </c:pt>
                <c:pt idx="1817">
                  <c:v>24</c:v>
                </c:pt>
                <c:pt idx="1818">
                  <c:v>24</c:v>
                </c:pt>
                <c:pt idx="1819">
                  <c:v>24</c:v>
                </c:pt>
                <c:pt idx="1820">
                  <c:v>24</c:v>
                </c:pt>
                <c:pt idx="1821">
                  <c:v>24</c:v>
                </c:pt>
                <c:pt idx="1822">
                  <c:v>24</c:v>
                </c:pt>
                <c:pt idx="1823">
                  <c:v>24</c:v>
                </c:pt>
                <c:pt idx="1824">
                  <c:v>24</c:v>
                </c:pt>
                <c:pt idx="1825">
                  <c:v>24</c:v>
                </c:pt>
                <c:pt idx="1826">
                  <c:v>24</c:v>
                </c:pt>
                <c:pt idx="1827">
                  <c:v>24</c:v>
                </c:pt>
                <c:pt idx="1828">
                  <c:v>24</c:v>
                </c:pt>
                <c:pt idx="1829">
                  <c:v>24</c:v>
                </c:pt>
                <c:pt idx="1830">
                  <c:v>24</c:v>
                </c:pt>
                <c:pt idx="1831">
                  <c:v>24</c:v>
                </c:pt>
                <c:pt idx="1832">
                  <c:v>24</c:v>
                </c:pt>
                <c:pt idx="1833">
                  <c:v>24</c:v>
                </c:pt>
                <c:pt idx="1834">
                  <c:v>24</c:v>
                </c:pt>
                <c:pt idx="1835">
                  <c:v>24</c:v>
                </c:pt>
                <c:pt idx="1836">
                  <c:v>24</c:v>
                </c:pt>
                <c:pt idx="1837">
                  <c:v>24</c:v>
                </c:pt>
                <c:pt idx="1838">
                  <c:v>24</c:v>
                </c:pt>
                <c:pt idx="1839">
                  <c:v>24</c:v>
                </c:pt>
                <c:pt idx="1840">
                  <c:v>24</c:v>
                </c:pt>
                <c:pt idx="1841">
                  <c:v>24</c:v>
                </c:pt>
                <c:pt idx="1842">
                  <c:v>24</c:v>
                </c:pt>
                <c:pt idx="1843">
                  <c:v>24</c:v>
                </c:pt>
                <c:pt idx="1844">
                  <c:v>24</c:v>
                </c:pt>
                <c:pt idx="1845">
                  <c:v>24</c:v>
                </c:pt>
                <c:pt idx="1846">
                  <c:v>24</c:v>
                </c:pt>
                <c:pt idx="1847">
                  <c:v>24</c:v>
                </c:pt>
                <c:pt idx="1848">
                  <c:v>24</c:v>
                </c:pt>
                <c:pt idx="1849">
                  <c:v>24</c:v>
                </c:pt>
                <c:pt idx="1850">
                  <c:v>24</c:v>
                </c:pt>
                <c:pt idx="1851">
                  <c:v>24</c:v>
                </c:pt>
                <c:pt idx="1852">
                  <c:v>24</c:v>
                </c:pt>
                <c:pt idx="1853">
                  <c:v>24</c:v>
                </c:pt>
                <c:pt idx="1854">
                  <c:v>24</c:v>
                </c:pt>
                <c:pt idx="1855">
                  <c:v>24</c:v>
                </c:pt>
                <c:pt idx="1856">
                  <c:v>24</c:v>
                </c:pt>
                <c:pt idx="1857">
                  <c:v>24</c:v>
                </c:pt>
                <c:pt idx="1858">
                  <c:v>24</c:v>
                </c:pt>
                <c:pt idx="1859">
                  <c:v>24</c:v>
                </c:pt>
                <c:pt idx="1860">
                  <c:v>24</c:v>
                </c:pt>
                <c:pt idx="1861">
                  <c:v>24</c:v>
                </c:pt>
                <c:pt idx="1862">
                  <c:v>24</c:v>
                </c:pt>
                <c:pt idx="1863">
                  <c:v>24</c:v>
                </c:pt>
                <c:pt idx="1864">
                  <c:v>24</c:v>
                </c:pt>
                <c:pt idx="1865">
                  <c:v>24</c:v>
                </c:pt>
                <c:pt idx="1866">
                  <c:v>24</c:v>
                </c:pt>
                <c:pt idx="1867">
                  <c:v>24</c:v>
                </c:pt>
                <c:pt idx="1868">
                  <c:v>24</c:v>
                </c:pt>
                <c:pt idx="1869">
                  <c:v>24</c:v>
                </c:pt>
                <c:pt idx="1870">
                  <c:v>24</c:v>
                </c:pt>
                <c:pt idx="1871">
                  <c:v>24</c:v>
                </c:pt>
                <c:pt idx="1872">
                  <c:v>24</c:v>
                </c:pt>
                <c:pt idx="1873">
                  <c:v>24</c:v>
                </c:pt>
                <c:pt idx="1874">
                  <c:v>24</c:v>
                </c:pt>
                <c:pt idx="1875">
                  <c:v>24</c:v>
                </c:pt>
                <c:pt idx="1876">
                  <c:v>24</c:v>
                </c:pt>
                <c:pt idx="1877">
                  <c:v>24</c:v>
                </c:pt>
                <c:pt idx="1878">
                  <c:v>24</c:v>
                </c:pt>
                <c:pt idx="1879">
                  <c:v>24</c:v>
                </c:pt>
                <c:pt idx="1880">
                  <c:v>24</c:v>
                </c:pt>
                <c:pt idx="1881">
                  <c:v>24</c:v>
                </c:pt>
                <c:pt idx="1882">
                  <c:v>24</c:v>
                </c:pt>
                <c:pt idx="1883">
                  <c:v>24</c:v>
                </c:pt>
                <c:pt idx="1884">
                  <c:v>24</c:v>
                </c:pt>
                <c:pt idx="1885">
                  <c:v>24</c:v>
                </c:pt>
                <c:pt idx="1886">
                  <c:v>24</c:v>
                </c:pt>
                <c:pt idx="1887">
                  <c:v>24</c:v>
                </c:pt>
                <c:pt idx="1888">
                  <c:v>24</c:v>
                </c:pt>
                <c:pt idx="1889">
                  <c:v>24</c:v>
                </c:pt>
                <c:pt idx="1890">
                  <c:v>24</c:v>
                </c:pt>
                <c:pt idx="1891">
                  <c:v>24</c:v>
                </c:pt>
                <c:pt idx="1892">
                  <c:v>24</c:v>
                </c:pt>
                <c:pt idx="1893">
                  <c:v>24</c:v>
                </c:pt>
                <c:pt idx="1894">
                  <c:v>24</c:v>
                </c:pt>
                <c:pt idx="1895">
                  <c:v>24</c:v>
                </c:pt>
                <c:pt idx="1896">
                  <c:v>24</c:v>
                </c:pt>
                <c:pt idx="1897">
                  <c:v>24</c:v>
                </c:pt>
                <c:pt idx="1898">
                  <c:v>24</c:v>
                </c:pt>
                <c:pt idx="1899">
                  <c:v>24</c:v>
                </c:pt>
                <c:pt idx="1900">
                  <c:v>24</c:v>
                </c:pt>
                <c:pt idx="1901">
                  <c:v>24</c:v>
                </c:pt>
                <c:pt idx="1902">
                  <c:v>24</c:v>
                </c:pt>
                <c:pt idx="1903">
                  <c:v>24</c:v>
                </c:pt>
                <c:pt idx="1904">
                  <c:v>24</c:v>
                </c:pt>
                <c:pt idx="1905">
                  <c:v>24</c:v>
                </c:pt>
                <c:pt idx="1906">
                  <c:v>24</c:v>
                </c:pt>
                <c:pt idx="1907">
                  <c:v>24</c:v>
                </c:pt>
                <c:pt idx="1908">
                  <c:v>24</c:v>
                </c:pt>
                <c:pt idx="1909">
                  <c:v>24</c:v>
                </c:pt>
                <c:pt idx="1910">
                  <c:v>24</c:v>
                </c:pt>
                <c:pt idx="1911">
                  <c:v>24</c:v>
                </c:pt>
                <c:pt idx="1912">
                  <c:v>24</c:v>
                </c:pt>
                <c:pt idx="1913">
                  <c:v>24</c:v>
                </c:pt>
                <c:pt idx="1914">
                  <c:v>24</c:v>
                </c:pt>
                <c:pt idx="1915">
                  <c:v>24</c:v>
                </c:pt>
                <c:pt idx="1916">
                  <c:v>24</c:v>
                </c:pt>
                <c:pt idx="1917">
                  <c:v>24</c:v>
                </c:pt>
                <c:pt idx="1918">
                  <c:v>24</c:v>
                </c:pt>
                <c:pt idx="1919">
                  <c:v>24</c:v>
                </c:pt>
                <c:pt idx="1920">
                  <c:v>24</c:v>
                </c:pt>
                <c:pt idx="1921">
                  <c:v>24</c:v>
                </c:pt>
                <c:pt idx="1922">
                  <c:v>24</c:v>
                </c:pt>
                <c:pt idx="1923">
                  <c:v>24</c:v>
                </c:pt>
                <c:pt idx="1924">
                  <c:v>24</c:v>
                </c:pt>
                <c:pt idx="1925">
                  <c:v>24</c:v>
                </c:pt>
                <c:pt idx="1926">
                  <c:v>24</c:v>
                </c:pt>
                <c:pt idx="1927">
                  <c:v>24</c:v>
                </c:pt>
                <c:pt idx="1928">
                  <c:v>24</c:v>
                </c:pt>
                <c:pt idx="1929">
                  <c:v>24</c:v>
                </c:pt>
                <c:pt idx="1930">
                  <c:v>24</c:v>
                </c:pt>
                <c:pt idx="1931">
                  <c:v>24</c:v>
                </c:pt>
                <c:pt idx="1932">
                  <c:v>24</c:v>
                </c:pt>
                <c:pt idx="1933">
                  <c:v>24</c:v>
                </c:pt>
                <c:pt idx="1934">
                  <c:v>24</c:v>
                </c:pt>
                <c:pt idx="1935">
                  <c:v>24</c:v>
                </c:pt>
                <c:pt idx="1936">
                  <c:v>24</c:v>
                </c:pt>
                <c:pt idx="1937">
                  <c:v>24</c:v>
                </c:pt>
                <c:pt idx="1938">
                  <c:v>24</c:v>
                </c:pt>
                <c:pt idx="1939">
                  <c:v>24</c:v>
                </c:pt>
                <c:pt idx="1940">
                  <c:v>24</c:v>
                </c:pt>
                <c:pt idx="1941">
                  <c:v>24</c:v>
                </c:pt>
                <c:pt idx="1942">
                  <c:v>24</c:v>
                </c:pt>
                <c:pt idx="1943">
                  <c:v>24</c:v>
                </c:pt>
                <c:pt idx="1944">
                  <c:v>24</c:v>
                </c:pt>
                <c:pt idx="1945">
                  <c:v>24</c:v>
                </c:pt>
                <c:pt idx="1946">
                  <c:v>24</c:v>
                </c:pt>
                <c:pt idx="1947">
                  <c:v>24</c:v>
                </c:pt>
                <c:pt idx="1948">
                  <c:v>24</c:v>
                </c:pt>
                <c:pt idx="1949">
                  <c:v>24</c:v>
                </c:pt>
                <c:pt idx="1950">
                  <c:v>24</c:v>
                </c:pt>
                <c:pt idx="1951">
                  <c:v>24</c:v>
                </c:pt>
                <c:pt idx="1952">
                  <c:v>24</c:v>
                </c:pt>
                <c:pt idx="1953">
                  <c:v>24</c:v>
                </c:pt>
                <c:pt idx="1954">
                  <c:v>24</c:v>
                </c:pt>
                <c:pt idx="1955">
                  <c:v>24</c:v>
                </c:pt>
                <c:pt idx="1956">
                  <c:v>24</c:v>
                </c:pt>
                <c:pt idx="1957">
                  <c:v>24</c:v>
                </c:pt>
                <c:pt idx="1958">
                  <c:v>24</c:v>
                </c:pt>
                <c:pt idx="1959">
                  <c:v>24</c:v>
                </c:pt>
                <c:pt idx="1960">
                  <c:v>24</c:v>
                </c:pt>
                <c:pt idx="1961">
                  <c:v>24</c:v>
                </c:pt>
                <c:pt idx="1962">
                  <c:v>24</c:v>
                </c:pt>
                <c:pt idx="1963">
                  <c:v>24</c:v>
                </c:pt>
                <c:pt idx="1964">
                  <c:v>24</c:v>
                </c:pt>
                <c:pt idx="1965">
                  <c:v>24</c:v>
                </c:pt>
                <c:pt idx="1966">
                  <c:v>24</c:v>
                </c:pt>
                <c:pt idx="1967">
                  <c:v>24</c:v>
                </c:pt>
                <c:pt idx="1968">
                  <c:v>24</c:v>
                </c:pt>
                <c:pt idx="1969">
                  <c:v>24</c:v>
                </c:pt>
                <c:pt idx="1970">
                  <c:v>24</c:v>
                </c:pt>
                <c:pt idx="1971">
                  <c:v>24</c:v>
                </c:pt>
                <c:pt idx="1972">
                  <c:v>24</c:v>
                </c:pt>
                <c:pt idx="1973">
                  <c:v>24</c:v>
                </c:pt>
                <c:pt idx="1974">
                  <c:v>24</c:v>
                </c:pt>
                <c:pt idx="1975">
                  <c:v>24</c:v>
                </c:pt>
                <c:pt idx="1976">
                  <c:v>24</c:v>
                </c:pt>
                <c:pt idx="1977">
                  <c:v>24</c:v>
                </c:pt>
                <c:pt idx="1978">
                  <c:v>24</c:v>
                </c:pt>
                <c:pt idx="1979">
                  <c:v>24</c:v>
                </c:pt>
                <c:pt idx="1980">
                  <c:v>24</c:v>
                </c:pt>
                <c:pt idx="1981">
                  <c:v>24</c:v>
                </c:pt>
                <c:pt idx="1982">
                  <c:v>24</c:v>
                </c:pt>
                <c:pt idx="1983">
                  <c:v>24</c:v>
                </c:pt>
                <c:pt idx="1984">
                  <c:v>24</c:v>
                </c:pt>
                <c:pt idx="1985">
                  <c:v>24</c:v>
                </c:pt>
                <c:pt idx="1986">
                  <c:v>24</c:v>
                </c:pt>
                <c:pt idx="1987">
                  <c:v>24</c:v>
                </c:pt>
                <c:pt idx="1988">
                  <c:v>24</c:v>
                </c:pt>
                <c:pt idx="1989">
                  <c:v>24</c:v>
                </c:pt>
                <c:pt idx="1990">
                  <c:v>24</c:v>
                </c:pt>
                <c:pt idx="1991">
                  <c:v>24</c:v>
                </c:pt>
                <c:pt idx="1992">
                  <c:v>24</c:v>
                </c:pt>
                <c:pt idx="1993">
                  <c:v>24</c:v>
                </c:pt>
                <c:pt idx="1994">
                  <c:v>24</c:v>
                </c:pt>
                <c:pt idx="1995">
                  <c:v>24</c:v>
                </c:pt>
                <c:pt idx="1996">
                  <c:v>24</c:v>
                </c:pt>
                <c:pt idx="1997">
                  <c:v>24</c:v>
                </c:pt>
                <c:pt idx="1998">
                  <c:v>24</c:v>
                </c:pt>
                <c:pt idx="1999">
                  <c:v>24</c:v>
                </c:pt>
                <c:pt idx="2000">
                  <c:v>24</c:v>
                </c:pt>
                <c:pt idx="2001">
                  <c:v>24</c:v>
                </c:pt>
                <c:pt idx="2002">
                  <c:v>24</c:v>
                </c:pt>
                <c:pt idx="2003">
                  <c:v>24</c:v>
                </c:pt>
                <c:pt idx="2004">
                  <c:v>24</c:v>
                </c:pt>
                <c:pt idx="2005">
                  <c:v>24</c:v>
                </c:pt>
                <c:pt idx="2006">
                  <c:v>24</c:v>
                </c:pt>
                <c:pt idx="2007">
                  <c:v>24</c:v>
                </c:pt>
                <c:pt idx="2008">
                  <c:v>24</c:v>
                </c:pt>
                <c:pt idx="2009">
                  <c:v>24</c:v>
                </c:pt>
                <c:pt idx="2010">
                  <c:v>24</c:v>
                </c:pt>
                <c:pt idx="2011">
                  <c:v>24</c:v>
                </c:pt>
                <c:pt idx="2012">
                  <c:v>24</c:v>
                </c:pt>
                <c:pt idx="2013">
                  <c:v>24</c:v>
                </c:pt>
                <c:pt idx="2014">
                  <c:v>24</c:v>
                </c:pt>
                <c:pt idx="2015">
                  <c:v>24</c:v>
                </c:pt>
                <c:pt idx="2016">
                  <c:v>24</c:v>
                </c:pt>
                <c:pt idx="2017">
                  <c:v>24</c:v>
                </c:pt>
                <c:pt idx="2018">
                  <c:v>24</c:v>
                </c:pt>
                <c:pt idx="2019">
                  <c:v>24</c:v>
                </c:pt>
                <c:pt idx="2020">
                  <c:v>24</c:v>
                </c:pt>
                <c:pt idx="2021">
                  <c:v>24</c:v>
                </c:pt>
                <c:pt idx="2022">
                  <c:v>24</c:v>
                </c:pt>
                <c:pt idx="2023">
                  <c:v>24</c:v>
                </c:pt>
                <c:pt idx="2024">
                  <c:v>24</c:v>
                </c:pt>
                <c:pt idx="2025">
                  <c:v>24</c:v>
                </c:pt>
                <c:pt idx="2026">
                  <c:v>24</c:v>
                </c:pt>
                <c:pt idx="2027">
                  <c:v>24</c:v>
                </c:pt>
                <c:pt idx="2028">
                  <c:v>24</c:v>
                </c:pt>
                <c:pt idx="2029">
                  <c:v>24</c:v>
                </c:pt>
                <c:pt idx="2030">
                  <c:v>24</c:v>
                </c:pt>
                <c:pt idx="2031">
                  <c:v>24</c:v>
                </c:pt>
                <c:pt idx="2032">
                  <c:v>24</c:v>
                </c:pt>
                <c:pt idx="2033">
                  <c:v>24</c:v>
                </c:pt>
                <c:pt idx="2034">
                  <c:v>24</c:v>
                </c:pt>
                <c:pt idx="2035">
                  <c:v>24</c:v>
                </c:pt>
                <c:pt idx="2036">
                  <c:v>24</c:v>
                </c:pt>
                <c:pt idx="2037">
                  <c:v>24</c:v>
                </c:pt>
                <c:pt idx="2038">
                  <c:v>24</c:v>
                </c:pt>
                <c:pt idx="2039">
                  <c:v>24</c:v>
                </c:pt>
                <c:pt idx="2040">
                  <c:v>24</c:v>
                </c:pt>
                <c:pt idx="2041">
                  <c:v>24</c:v>
                </c:pt>
                <c:pt idx="2042">
                  <c:v>24</c:v>
                </c:pt>
                <c:pt idx="2043">
                  <c:v>24</c:v>
                </c:pt>
                <c:pt idx="2044">
                  <c:v>24</c:v>
                </c:pt>
                <c:pt idx="2045">
                  <c:v>24</c:v>
                </c:pt>
                <c:pt idx="2046">
                  <c:v>24</c:v>
                </c:pt>
                <c:pt idx="2047">
                  <c:v>24</c:v>
                </c:pt>
                <c:pt idx="2048">
                  <c:v>24</c:v>
                </c:pt>
                <c:pt idx="2049">
                  <c:v>24</c:v>
                </c:pt>
                <c:pt idx="2050">
                  <c:v>24</c:v>
                </c:pt>
                <c:pt idx="2051">
                  <c:v>24</c:v>
                </c:pt>
                <c:pt idx="2052">
                  <c:v>24</c:v>
                </c:pt>
                <c:pt idx="2053">
                  <c:v>24</c:v>
                </c:pt>
                <c:pt idx="2054">
                  <c:v>24</c:v>
                </c:pt>
                <c:pt idx="2055">
                  <c:v>24</c:v>
                </c:pt>
                <c:pt idx="2056">
                  <c:v>24</c:v>
                </c:pt>
                <c:pt idx="2057">
                  <c:v>24</c:v>
                </c:pt>
                <c:pt idx="2058">
                  <c:v>24</c:v>
                </c:pt>
                <c:pt idx="2059">
                  <c:v>24</c:v>
                </c:pt>
                <c:pt idx="2060">
                  <c:v>24</c:v>
                </c:pt>
                <c:pt idx="2061">
                  <c:v>24</c:v>
                </c:pt>
                <c:pt idx="2062">
                  <c:v>24</c:v>
                </c:pt>
                <c:pt idx="2063">
                  <c:v>24</c:v>
                </c:pt>
                <c:pt idx="2064">
                  <c:v>24</c:v>
                </c:pt>
                <c:pt idx="2065">
                  <c:v>24</c:v>
                </c:pt>
                <c:pt idx="2066">
                  <c:v>24</c:v>
                </c:pt>
                <c:pt idx="2067">
                  <c:v>24</c:v>
                </c:pt>
                <c:pt idx="2068">
                  <c:v>24</c:v>
                </c:pt>
                <c:pt idx="2069">
                  <c:v>24</c:v>
                </c:pt>
                <c:pt idx="2070">
                  <c:v>24</c:v>
                </c:pt>
                <c:pt idx="2071">
                  <c:v>24</c:v>
                </c:pt>
                <c:pt idx="2072">
                  <c:v>24</c:v>
                </c:pt>
                <c:pt idx="2073">
                  <c:v>24</c:v>
                </c:pt>
                <c:pt idx="2074">
                  <c:v>24</c:v>
                </c:pt>
                <c:pt idx="2075">
                  <c:v>24</c:v>
                </c:pt>
                <c:pt idx="2076">
                  <c:v>24</c:v>
                </c:pt>
                <c:pt idx="2077">
                  <c:v>24</c:v>
                </c:pt>
                <c:pt idx="2078">
                  <c:v>24</c:v>
                </c:pt>
                <c:pt idx="2079">
                  <c:v>24</c:v>
                </c:pt>
                <c:pt idx="2080">
                  <c:v>24</c:v>
                </c:pt>
                <c:pt idx="2081">
                  <c:v>24</c:v>
                </c:pt>
                <c:pt idx="2082">
                  <c:v>24</c:v>
                </c:pt>
                <c:pt idx="2083">
                  <c:v>24</c:v>
                </c:pt>
                <c:pt idx="2084">
                  <c:v>24</c:v>
                </c:pt>
                <c:pt idx="2085">
                  <c:v>24</c:v>
                </c:pt>
                <c:pt idx="2086">
                  <c:v>24</c:v>
                </c:pt>
                <c:pt idx="2087">
                  <c:v>24</c:v>
                </c:pt>
                <c:pt idx="2088">
                  <c:v>24</c:v>
                </c:pt>
                <c:pt idx="2089">
                  <c:v>24</c:v>
                </c:pt>
                <c:pt idx="2090">
                  <c:v>24</c:v>
                </c:pt>
                <c:pt idx="2091">
                  <c:v>24</c:v>
                </c:pt>
                <c:pt idx="2092">
                  <c:v>24</c:v>
                </c:pt>
                <c:pt idx="2093">
                  <c:v>24</c:v>
                </c:pt>
                <c:pt idx="2094">
                  <c:v>24</c:v>
                </c:pt>
                <c:pt idx="2095">
                  <c:v>24</c:v>
                </c:pt>
                <c:pt idx="2096">
                  <c:v>24</c:v>
                </c:pt>
                <c:pt idx="2097">
                  <c:v>24</c:v>
                </c:pt>
                <c:pt idx="2098">
                  <c:v>24</c:v>
                </c:pt>
                <c:pt idx="2099">
                  <c:v>24</c:v>
                </c:pt>
                <c:pt idx="2100">
                  <c:v>24</c:v>
                </c:pt>
                <c:pt idx="2101">
                  <c:v>24</c:v>
                </c:pt>
                <c:pt idx="2102">
                  <c:v>24</c:v>
                </c:pt>
                <c:pt idx="2103">
                  <c:v>24</c:v>
                </c:pt>
                <c:pt idx="2104">
                  <c:v>24</c:v>
                </c:pt>
                <c:pt idx="2105">
                  <c:v>24</c:v>
                </c:pt>
                <c:pt idx="2106">
                  <c:v>24</c:v>
                </c:pt>
                <c:pt idx="2107">
                  <c:v>24</c:v>
                </c:pt>
                <c:pt idx="2108">
                  <c:v>24</c:v>
                </c:pt>
                <c:pt idx="2109">
                  <c:v>24</c:v>
                </c:pt>
                <c:pt idx="2110">
                  <c:v>24</c:v>
                </c:pt>
                <c:pt idx="2111">
                  <c:v>24</c:v>
                </c:pt>
                <c:pt idx="2112">
                  <c:v>24</c:v>
                </c:pt>
                <c:pt idx="2113">
                  <c:v>24</c:v>
                </c:pt>
                <c:pt idx="2114">
                  <c:v>24</c:v>
                </c:pt>
                <c:pt idx="2115">
                  <c:v>24</c:v>
                </c:pt>
                <c:pt idx="2116">
                  <c:v>24</c:v>
                </c:pt>
                <c:pt idx="2117">
                  <c:v>24</c:v>
                </c:pt>
                <c:pt idx="2118">
                  <c:v>24</c:v>
                </c:pt>
                <c:pt idx="2119">
                  <c:v>24</c:v>
                </c:pt>
                <c:pt idx="2120">
                  <c:v>24</c:v>
                </c:pt>
                <c:pt idx="2121">
                  <c:v>24</c:v>
                </c:pt>
                <c:pt idx="2122">
                  <c:v>24</c:v>
                </c:pt>
                <c:pt idx="2123">
                  <c:v>24</c:v>
                </c:pt>
                <c:pt idx="2124">
                  <c:v>24</c:v>
                </c:pt>
                <c:pt idx="2125">
                  <c:v>24</c:v>
                </c:pt>
                <c:pt idx="2126">
                  <c:v>24</c:v>
                </c:pt>
                <c:pt idx="2127">
                  <c:v>24</c:v>
                </c:pt>
                <c:pt idx="2128">
                  <c:v>24</c:v>
                </c:pt>
                <c:pt idx="2129">
                  <c:v>24</c:v>
                </c:pt>
                <c:pt idx="2130">
                  <c:v>24</c:v>
                </c:pt>
                <c:pt idx="2131">
                  <c:v>24</c:v>
                </c:pt>
                <c:pt idx="2132">
                  <c:v>24</c:v>
                </c:pt>
                <c:pt idx="2133">
                  <c:v>24</c:v>
                </c:pt>
                <c:pt idx="2134">
                  <c:v>24</c:v>
                </c:pt>
                <c:pt idx="2135">
                  <c:v>24</c:v>
                </c:pt>
                <c:pt idx="2136">
                  <c:v>24</c:v>
                </c:pt>
                <c:pt idx="2137">
                  <c:v>24</c:v>
                </c:pt>
                <c:pt idx="2138">
                  <c:v>24</c:v>
                </c:pt>
                <c:pt idx="2139">
                  <c:v>24</c:v>
                </c:pt>
                <c:pt idx="2140">
                  <c:v>24</c:v>
                </c:pt>
                <c:pt idx="2141">
                  <c:v>24</c:v>
                </c:pt>
                <c:pt idx="2142">
                  <c:v>24</c:v>
                </c:pt>
                <c:pt idx="2143">
                  <c:v>24</c:v>
                </c:pt>
                <c:pt idx="2144">
                  <c:v>24</c:v>
                </c:pt>
                <c:pt idx="2145">
                  <c:v>24</c:v>
                </c:pt>
                <c:pt idx="2146">
                  <c:v>24</c:v>
                </c:pt>
                <c:pt idx="2147">
                  <c:v>24</c:v>
                </c:pt>
                <c:pt idx="2148">
                  <c:v>24</c:v>
                </c:pt>
                <c:pt idx="2149">
                  <c:v>24</c:v>
                </c:pt>
                <c:pt idx="2150">
                  <c:v>24</c:v>
                </c:pt>
                <c:pt idx="2151">
                  <c:v>24</c:v>
                </c:pt>
                <c:pt idx="2152">
                  <c:v>24</c:v>
                </c:pt>
                <c:pt idx="2153">
                  <c:v>24</c:v>
                </c:pt>
                <c:pt idx="2154">
                  <c:v>24</c:v>
                </c:pt>
                <c:pt idx="2155">
                  <c:v>24</c:v>
                </c:pt>
                <c:pt idx="2156">
                  <c:v>24</c:v>
                </c:pt>
                <c:pt idx="2157">
                  <c:v>24</c:v>
                </c:pt>
                <c:pt idx="2158">
                  <c:v>24</c:v>
                </c:pt>
                <c:pt idx="2159">
                  <c:v>24</c:v>
                </c:pt>
                <c:pt idx="2160">
                  <c:v>24</c:v>
                </c:pt>
                <c:pt idx="2161">
                  <c:v>24</c:v>
                </c:pt>
                <c:pt idx="2162">
                  <c:v>24</c:v>
                </c:pt>
                <c:pt idx="2163">
                  <c:v>24</c:v>
                </c:pt>
                <c:pt idx="2164">
                  <c:v>24</c:v>
                </c:pt>
                <c:pt idx="2165">
                  <c:v>24</c:v>
                </c:pt>
                <c:pt idx="2166">
                  <c:v>24</c:v>
                </c:pt>
                <c:pt idx="2167">
                  <c:v>24</c:v>
                </c:pt>
                <c:pt idx="2168">
                  <c:v>24</c:v>
                </c:pt>
                <c:pt idx="2169">
                  <c:v>24</c:v>
                </c:pt>
                <c:pt idx="2170">
                  <c:v>24</c:v>
                </c:pt>
                <c:pt idx="2171">
                  <c:v>24</c:v>
                </c:pt>
                <c:pt idx="2172">
                  <c:v>24</c:v>
                </c:pt>
                <c:pt idx="2173">
                  <c:v>24</c:v>
                </c:pt>
                <c:pt idx="2174">
                  <c:v>24</c:v>
                </c:pt>
                <c:pt idx="2175">
                  <c:v>24</c:v>
                </c:pt>
                <c:pt idx="2176">
                  <c:v>24</c:v>
                </c:pt>
                <c:pt idx="2177">
                  <c:v>24</c:v>
                </c:pt>
                <c:pt idx="2178">
                  <c:v>24</c:v>
                </c:pt>
                <c:pt idx="2179">
                  <c:v>24</c:v>
                </c:pt>
                <c:pt idx="2180">
                  <c:v>24</c:v>
                </c:pt>
                <c:pt idx="2181">
                  <c:v>24</c:v>
                </c:pt>
                <c:pt idx="2182">
                  <c:v>24</c:v>
                </c:pt>
                <c:pt idx="2183">
                  <c:v>24</c:v>
                </c:pt>
                <c:pt idx="2184">
                  <c:v>24</c:v>
                </c:pt>
                <c:pt idx="2185">
                  <c:v>24</c:v>
                </c:pt>
                <c:pt idx="2186">
                  <c:v>24</c:v>
                </c:pt>
                <c:pt idx="2187">
                  <c:v>24</c:v>
                </c:pt>
                <c:pt idx="2188">
                  <c:v>24</c:v>
                </c:pt>
                <c:pt idx="2189">
                  <c:v>24</c:v>
                </c:pt>
                <c:pt idx="2190">
                  <c:v>24</c:v>
                </c:pt>
                <c:pt idx="2191">
                  <c:v>24</c:v>
                </c:pt>
                <c:pt idx="2192">
                  <c:v>24</c:v>
                </c:pt>
                <c:pt idx="2193">
                  <c:v>24</c:v>
                </c:pt>
                <c:pt idx="2194">
                  <c:v>24</c:v>
                </c:pt>
                <c:pt idx="2195">
                  <c:v>24</c:v>
                </c:pt>
                <c:pt idx="2196">
                  <c:v>24</c:v>
                </c:pt>
                <c:pt idx="2197">
                  <c:v>24</c:v>
                </c:pt>
                <c:pt idx="2198">
                  <c:v>24</c:v>
                </c:pt>
                <c:pt idx="2199">
                  <c:v>24</c:v>
                </c:pt>
                <c:pt idx="2200">
                  <c:v>24</c:v>
                </c:pt>
                <c:pt idx="2201">
                  <c:v>24</c:v>
                </c:pt>
                <c:pt idx="2202">
                  <c:v>24</c:v>
                </c:pt>
                <c:pt idx="2203">
                  <c:v>24</c:v>
                </c:pt>
                <c:pt idx="2204">
                  <c:v>24</c:v>
                </c:pt>
                <c:pt idx="2205">
                  <c:v>24</c:v>
                </c:pt>
                <c:pt idx="2206">
                  <c:v>24</c:v>
                </c:pt>
                <c:pt idx="2207">
                  <c:v>24</c:v>
                </c:pt>
                <c:pt idx="2208">
                  <c:v>24</c:v>
                </c:pt>
                <c:pt idx="2209">
                  <c:v>24</c:v>
                </c:pt>
                <c:pt idx="2210">
                  <c:v>24</c:v>
                </c:pt>
                <c:pt idx="2211">
                  <c:v>24</c:v>
                </c:pt>
                <c:pt idx="2212">
                  <c:v>24</c:v>
                </c:pt>
                <c:pt idx="2213">
                  <c:v>24</c:v>
                </c:pt>
                <c:pt idx="2214">
                  <c:v>24</c:v>
                </c:pt>
                <c:pt idx="2215">
                  <c:v>24</c:v>
                </c:pt>
                <c:pt idx="2216">
                  <c:v>24</c:v>
                </c:pt>
                <c:pt idx="2217">
                  <c:v>24</c:v>
                </c:pt>
                <c:pt idx="2218">
                  <c:v>24</c:v>
                </c:pt>
                <c:pt idx="2219">
                  <c:v>24</c:v>
                </c:pt>
                <c:pt idx="2220">
                  <c:v>24</c:v>
                </c:pt>
                <c:pt idx="2221">
                  <c:v>24</c:v>
                </c:pt>
                <c:pt idx="2222">
                  <c:v>24</c:v>
                </c:pt>
                <c:pt idx="2223">
                  <c:v>24</c:v>
                </c:pt>
                <c:pt idx="2224">
                  <c:v>24</c:v>
                </c:pt>
                <c:pt idx="2225">
                  <c:v>24</c:v>
                </c:pt>
                <c:pt idx="2226">
                  <c:v>24</c:v>
                </c:pt>
                <c:pt idx="2227">
                  <c:v>24</c:v>
                </c:pt>
                <c:pt idx="2228">
                  <c:v>24</c:v>
                </c:pt>
                <c:pt idx="2229">
                  <c:v>24</c:v>
                </c:pt>
                <c:pt idx="2230">
                  <c:v>24</c:v>
                </c:pt>
                <c:pt idx="2231">
                  <c:v>24</c:v>
                </c:pt>
                <c:pt idx="2232">
                  <c:v>24</c:v>
                </c:pt>
                <c:pt idx="2233">
                  <c:v>24</c:v>
                </c:pt>
                <c:pt idx="2234">
                  <c:v>24</c:v>
                </c:pt>
                <c:pt idx="2235">
                  <c:v>24</c:v>
                </c:pt>
                <c:pt idx="2236">
                  <c:v>24</c:v>
                </c:pt>
                <c:pt idx="2237">
                  <c:v>24</c:v>
                </c:pt>
                <c:pt idx="2238">
                  <c:v>24</c:v>
                </c:pt>
                <c:pt idx="2239">
                  <c:v>24</c:v>
                </c:pt>
                <c:pt idx="2240">
                  <c:v>24</c:v>
                </c:pt>
                <c:pt idx="2241">
                  <c:v>24</c:v>
                </c:pt>
                <c:pt idx="2242">
                  <c:v>24</c:v>
                </c:pt>
                <c:pt idx="2243">
                  <c:v>24</c:v>
                </c:pt>
                <c:pt idx="2244">
                  <c:v>24</c:v>
                </c:pt>
                <c:pt idx="2245">
                  <c:v>24</c:v>
                </c:pt>
                <c:pt idx="2246">
                  <c:v>24</c:v>
                </c:pt>
                <c:pt idx="2247">
                  <c:v>24</c:v>
                </c:pt>
                <c:pt idx="2248">
                  <c:v>24</c:v>
                </c:pt>
                <c:pt idx="2249">
                  <c:v>24</c:v>
                </c:pt>
                <c:pt idx="2250">
                  <c:v>24</c:v>
                </c:pt>
                <c:pt idx="2251">
                  <c:v>24</c:v>
                </c:pt>
                <c:pt idx="2252">
                  <c:v>24</c:v>
                </c:pt>
                <c:pt idx="2253">
                  <c:v>24</c:v>
                </c:pt>
                <c:pt idx="2254">
                  <c:v>24</c:v>
                </c:pt>
                <c:pt idx="2255">
                  <c:v>24</c:v>
                </c:pt>
                <c:pt idx="2256">
                  <c:v>24</c:v>
                </c:pt>
                <c:pt idx="2257">
                  <c:v>24</c:v>
                </c:pt>
                <c:pt idx="2258">
                  <c:v>24</c:v>
                </c:pt>
                <c:pt idx="2259">
                  <c:v>24</c:v>
                </c:pt>
                <c:pt idx="2260">
                  <c:v>24</c:v>
                </c:pt>
                <c:pt idx="2261">
                  <c:v>24</c:v>
                </c:pt>
                <c:pt idx="2262">
                  <c:v>24</c:v>
                </c:pt>
                <c:pt idx="2263">
                  <c:v>24</c:v>
                </c:pt>
                <c:pt idx="2264">
                  <c:v>24</c:v>
                </c:pt>
                <c:pt idx="2265">
                  <c:v>24</c:v>
                </c:pt>
                <c:pt idx="2266">
                  <c:v>24</c:v>
                </c:pt>
                <c:pt idx="2267">
                  <c:v>24</c:v>
                </c:pt>
                <c:pt idx="2268">
                  <c:v>24</c:v>
                </c:pt>
                <c:pt idx="2269">
                  <c:v>24</c:v>
                </c:pt>
                <c:pt idx="2270">
                  <c:v>24</c:v>
                </c:pt>
                <c:pt idx="2271">
                  <c:v>24</c:v>
                </c:pt>
                <c:pt idx="2272">
                  <c:v>24</c:v>
                </c:pt>
                <c:pt idx="2273">
                  <c:v>24</c:v>
                </c:pt>
                <c:pt idx="2274">
                  <c:v>24</c:v>
                </c:pt>
                <c:pt idx="2275">
                  <c:v>24</c:v>
                </c:pt>
                <c:pt idx="2276">
                  <c:v>24</c:v>
                </c:pt>
                <c:pt idx="2277">
                  <c:v>24</c:v>
                </c:pt>
                <c:pt idx="2278">
                  <c:v>24</c:v>
                </c:pt>
                <c:pt idx="2279">
                  <c:v>24</c:v>
                </c:pt>
                <c:pt idx="2280">
                  <c:v>24</c:v>
                </c:pt>
                <c:pt idx="2281">
                  <c:v>24</c:v>
                </c:pt>
                <c:pt idx="2282">
                  <c:v>24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24</c:v>
                </c:pt>
                <c:pt idx="2287">
                  <c:v>24</c:v>
                </c:pt>
                <c:pt idx="2288">
                  <c:v>24</c:v>
                </c:pt>
                <c:pt idx="2289">
                  <c:v>24</c:v>
                </c:pt>
                <c:pt idx="2290">
                  <c:v>24</c:v>
                </c:pt>
                <c:pt idx="2291">
                  <c:v>24</c:v>
                </c:pt>
                <c:pt idx="2292">
                  <c:v>24</c:v>
                </c:pt>
                <c:pt idx="2293">
                  <c:v>24</c:v>
                </c:pt>
                <c:pt idx="2294">
                  <c:v>24</c:v>
                </c:pt>
                <c:pt idx="2295">
                  <c:v>24</c:v>
                </c:pt>
                <c:pt idx="2296">
                  <c:v>24</c:v>
                </c:pt>
                <c:pt idx="2297">
                  <c:v>24</c:v>
                </c:pt>
                <c:pt idx="2298">
                  <c:v>24</c:v>
                </c:pt>
                <c:pt idx="2299">
                  <c:v>24</c:v>
                </c:pt>
                <c:pt idx="2300">
                  <c:v>24</c:v>
                </c:pt>
                <c:pt idx="2301">
                  <c:v>24</c:v>
                </c:pt>
                <c:pt idx="2302">
                  <c:v>24</c:v>
                </c:pt>
                <c:pt idx="2303">
                  <c:v>24</c:v>
                </c:pt>
                <c:pt idx="2304">
                  <c:v>24</c:v>
                </c:pt>
                <c:pt idx="2305">
                  <c:v>24</c:v>
                </c:pt>
                <c:pt idx="2306">
                  <c:v>24</c:v>
                </c:pt>
                <c:pt idx="2307">
                  <c:v>24</c:v>
                </c:pt>
                <c:pt idx="2308">
                  <c:v>24</c:v>
                </c:pt>
                <c:pt idx="2309">
                  <c:v>24</c:v>
                </c:pt>
                <c:pt idx="2310">
                  <c:v>24</c:v>
                </c:pt>
                <c:pt idx="2311">
                  <c:v>24</c:v>
                </c:pt>
                <c:pt idx="2312">
                  <c:v>24</c:v>
                </c:pt>
                <c:pt idx="2313">
                  <c:v>24</c:v>
                </c:pt>
                <c:pt idx="2314">
                  <c:v>24</c:v>
                </c:pt>
                <c:pt idx="2315">
                  <c:v>24</c:v>
                </c:pt>
                <c:pt idx="2316">
                  <c:v>24</c:v>
                </c:pt>
                <c:pt idx="2317">
                  <c:v>24</c:v>
                </c:pt>
                <c:pt idx="2318">
                  <c:v>24</c:v>
                </c:pt>
                <c:pt idx="2319">
                  <c:v>24</c:v>
                </c:pt>
                <c:pt idx="2320">
                  <c:v>24</c:v>
                </c:pt>
                <c:pt idx="2321">
                  <c:v>24</c:v>
                </c:pt>
                <c:pt idx="2322">
                  <c:v>24</c:v>
                </c:pt>
                <c:pt idx="2323">
                  <c:v>24</c:v>
                </c:pt>
                <c:pt idx="2324">
                  <c:v>24</c:v>
                </c:pt>
                <c:pt idx="2325">
                  <c:v>24</c:v>
                </c:pt>
                <c:pt idx="2326">
                  <c:v>24</c:v>
                </c:pt>
                <c:pt idx="2327">
                  <c:v>24</c:v>
                </c:pt>
                <c:pt idx="2328">
                  <c:v>24</c:v>
                </c:pt>
                <c:pt idx="2329">
                  <c:v>24</c:v>
                </c:pt>
                <c:pt idx="2330">
                  <c:v>24</c:v>
                </c:pt>
                <c:pt idx="2331">
                  <c:v>24</c:v>
                </c:pt>
                <c:pt idx="2332">
                  <c:v>24</c:v>
                </c:pt>
                <c:pt idx="2333">
                  <c:v>24</c:v>
                </c:pt>
                <c:pt idx="2334">
                  <c:v>24</c:v>
                </c:pt>
                <c:pt idx="2335">
                  <c:v>24</c:v>
                </c:pt>
                <c:pt idx="2336">
                  <c:v>24</c:v>
                </c:pt>
                <c:pt idx="2337">
                  <c:v>24</c:v>
                </c:pt>
                <c:pt idx="2338">
                  <c:v>24</c:v>
                </c:pt>
                <c:pt idx="2339">
                  <c:v>24</c:v>
                </c:pt>
                <c:pt idx="2340">
                  <c:v>24</c:v>
                </c:pt>
                <c:pt idx="2341">
                  <c:v>24</c:v>
                </c:pt>
                <c:pt idx="2342">
                  <c:v>24</c:v>
                </c:pt>
                <c:pt idx="2343">
                  <c:v>24</c:v>
                </c:pt>
                <c:pt idx="2344">
                  <c:v>24</c:v>
                </c:pt>
                <c:pt idx="2345">
                  <c:v>24</c:v>
                </c:pt>
                <c:pt idx="2346">
                  <c:v>24</c:v>
                </c:pt>
                <c:pt idx="2347">
                  <c:v>24</c:v>
                </c:pt>
                <c:pt idx="2348">
                  <c:v>24</c:v>
                </c:pt>
                <c:pt idx="2349">
                  <c:v>24</c:v>
                </c:pt>
                <c:pt idx="2350">
                  <c:v>24</c:v>
                </c:pt>
                <c:pt idx="2351">
                  <c:v>24</c:v>
                </c:pt>
                <c:pt idx="2352">
                  <c:v>24</c:v>
                </c:pt>
                <c:pt idx="2353">
                  <c:v>24</c:v>
                </c:pt>
                <c:pt idx="2354">
                  <c:v>24</c:v>
                </c:pt>
                <c:pt idx="2355">
                  <c:v>24</c:v>
                </c:pt>
                <c:pt idx="2356">
                  <c:v>24</c:v>
                </c:pt>
                <c:pt idx="2357">
                  <c:v>24</c:v>
                </c:pt>
                <c:pt idx="2358">
                  <c:v>24</c:v>
                </c:pt>
                <c:pt idx="2359">
                  <c:v>24</c:v>
                </c:pt>
                <c:pt idx="2360">
                  <c:v>24</c:v>
                </c:pt>
                <c:pt idx="2361">
                  <c:v>24</c:v>
                </c:pt>
                <c:pt idx="2362">
                  <c:v>24</c:v>
                </c:pt>
                <c:pt idx="2363">
                  <c:v>24</c:v>
                </c:pt>
                <c:pt idx="2364">
                  <c:v>24</c:v>
                </c:pt>
                <c:pt idx="2365">
                  <c:v>24</c:v>
                </c:pt>
                <c:pt idx="2366">
                  <c:v>24</c:v>
                </c:pt>
                <c:pt idx="2367">
                  <c:v>24</c:v>
                </c:pt>
                <c:pt idx="2368">
                  <c:v>24</c:v>
                </c:pt>
                <c:pt idx="2369">
                  <c:v>24</c:v>
                </c:pt>
                <c:pt idx="2370">
                  <c:v>24</c:v>
                </c:pt>
                <c:pt idx="2371">
                  <c:v>24</c:v>
                </c:pt>
                <c:pt idx="2372">
                  <c:v>24</c:v>
                </c:pt>
                <c:pt idx="2373">
                  <c:v>24</c:v>
                </c:pt>
                <c:pt idx="2374">
                  <c:v>24</c:v>
                </c:pt>
                <c:pt idx="2375">
                  <c:v>24</c:v>
                </c:pt>
                <c:pt idx="2376">
                  <c:v>24</c:v>
                </c:pt>
                <c:pt idx="2377">
                  <c:v>24</c:v>
                </c:pt>
                <c:pt idx="2378">
                  <c:v>24</c:v>
                </c:pt>
                <c:pt idx="2379">
                  <c:v>24</c:v>
                </c:pt>
                <c:pt idx="2380">
                  <c:v>24</c:v>
                </c:pt>
                <c:pt idx="2381">
                  <c:v>24</c:v>
                </c:pt>
                <c:pt idx="2382">
                  <c:v>24</c:v>
                </c:pt>
                <c:pt idx="2383">
                  <c:v>24</c:v>
                </c:pt>
                <c:pt idx="2384">
                  <c:v>24</c:v>
                </c:pt>
                <c:pt idx="2385">
                  <c:v>24</c:v>
                </c:pt>
                <c:pt idx="2386">
                  <c:v>24</c:v>
                </c:pt>
                <c:pt idx="2387">
                  <c:v>24</c:v>
                </c:pt>
                <c:pt idx="2388">
                  <c:v>24</c:v>
                </c:pt>
                <c:pt idx="2389">
                  <c:v>24</c:v>
                </c:pt>
                <c:pt idx="2390">
                  <c:v>24</c:v>
                </c:pt>
                <c:pt idx="2391">
                  <c:v>24</c:v>
                </c:pt>
                <c:pt idx="2392">
                  <c:v>24</c:v>
                </c:pt>
                <c:pt idx="2393">
                  <c:v>24</c:v>
                </c:pt>
                <c:pt idx="2394">
                  <c:v>24</c:v>
                </c:pt>
                <c:pt idx="2395">
                  <c:v>24</c:v>
                </c:pt>
                <c:pt idx="2396">
                  <c:v>24</c:v>
                </c:pt>
                <c:pt idx="2397">
                  <c:v>24</c:v>
                </c:pt>
                <c:pt idx="2398">
                  <c:v>24</c:v>
                </c:pt>
                <c:pt idx="2399">
                  <c:v>24</c:v>
                </c:pt>
                <c:pt idx="2400">
                  <c:v>24</c:v>
                </c:pt>
                <c:pt idx="2401">
                  <c:v>24</c:v>
                </c:pt>
                <c:pt idx="2402">
                  <c:v>24</c:v>
                </c:pt>
                <c:pt idx="2403">
                  <c:v>24</c:v>
                </c:pt>
                <c:pt idx="2404">
                  <c:v>24</c:v>
                </c:pt>
                <c:pt idx="2405">
                  <c:v>24</c:v>
                </c:pt>
                <c:pt idx="2406">
                  <c:v>24</c:v>
                </c:pt>
                <c:pt idx="2407">
                  <c:v>24</c:v>
                </c:pt>
                <c:pt idx="2408">
                  <c:v>24</c:v>
                </c:pt>
                <c:pt idx="2409">
                  <c:v>24</c:v>
                </c:pt>
                <c:pt idx="2410">
                  <c:v>24</c:v>
                </c:pt>
                <c:pt idx="2411">
                  <c:v>24</c:v>
                </c:pt>
                <c:pt idx="2412">
                  <c:v>24</c:v>
                </c:pt>
                <c:pt idx="2413">
                  <c:v>24</c:v>
                </c:pt>
                <c:pt idx="2414">
                  <c:v>24</c:v>
                </c:pt>
                <c:pt idx="2415">
                  <c:v>24</c:v>
                </c:pt>
                <c:pt idx="2416">
                  <c:v>24</c:v>
                </c:pt>
                <c:pt idx="2417">
                  <c:v>24</c:v>
                </c:pt>
                <c:pt idx="2418">
                  <c:v>24</c:v>
                </c:pt>
                <c:pt idx="2419">
                  <c:v>24</c:v>
                </c:pt>
                <c:pt idx="2420">
                  <c:v>24</c:v>
                </c:pt>
                <c:pt idx="2421">
                  <c:v>24</c:v>
                </c:pt>
                <c:pt idx="2422">
                  <c:v>24</c:v>
                </c:pt>
                <c:pt idx="2423">
                  <c:v>24</c:v>
                </c:pt>
                <c:pt idx="2424">
                  <c:v>24</c:v>
                </c:pt>
                <c:pt idx="2425">
                  <c:v>24</c:v>
                </c:pt>
                <c:pt idx="2426">
                  <c:v>24</c:v>
                </c:pt>
                <c:pt idx="2427">
                  <c:v>24</c:v>
                </c:pt>
                <c:pt idx="2428">
                  <c:v>24</c:v>
                </c:pt>
                <c:pt idx="2429">
                  <c:v>24</c:v>
                </c:pt>
                <c:pt idx="2430">
                  <c:v>24</c:v>
                </c:pt>
                <c:pt idx="2431">
                  <c:v>24</c:v>
                </c:pt>
                <c:pt idx="2432">
                  <c:v>24</c:v>
                </c:pt>
                <c:pt idx="2433">
                  <c:v>24</c:v>
                </c:pt>
                <c:pt idx="2434">
                  <c:v>24</c:v>
                </c:pt>
                <c:pt idx="2435">
                  <c:v>24</c:v>
                </c:pt>
                <c:pt idx="2436">
                  <c:v>24</c:v>
                </c:pt>
                <c:pt idx="2437">
                  <c:v>24</c:v>
                </c:pt>
                <c:pt idx="2438">
                  <c:v>24</c:v>
                </c:pt>
                <c:pt idx="2439">
                  <c:v>24</c:v>
                </c:pt>
                <c:pt idx="2440">
                  <c:v>24</c:v>
                </c:pt>
                <c:pt idx="2441">
                  <c:v>24</c:v>
                </c:pt>
                <c:pt idx="2442">
                  <c:v>24</c:v>
                </c:pt>
                <c:pt idx="2443">
                  <c:v>24</c:v>
                </c:pt>
                <c:pt idx="2444">
                  <c:v>24</c:v>
                </c:pt>
                <c:pt idx="2445">
                  <c:v>24</c:v>
                </c:pt>
                <c:pt idx="2446">
                  <c:v>24</c:v>
                </c:pt>
                <c:pt idx="2447">
                  <c:v>24</c:v>
                </c:pt>
                <c:pt idx="2448">
                  <c:v>24</c:v>
                </c:pt>
                <c:pt idx="2449">
                  <c:v>24</c:v>
                </c:pt>
                <c:pt idx="2450">
                  <c:v>24</c:v>
                </c:pt>
                <c:pt idx="2451">
                  <c:v>24</c:v>
                </c:pt>
                <c:pt idx="2452">
                  <c:v>24</c:v>
                </c:pt>
                <c:pt idx="2453">
                  <c:v>24</c:v>
                </c:pt>
                <c:pt idx="2454">
                  <c:v>24</c:v>
                </c:pt>
                <c:pt idx="2455">
                  <c:v>24</c:v>
                </c:pt>
                <c:pt idx="2456">
                  <c:v>24</c:v>
                </c:pt>
                <c:pt idx="2457">
                  <c:v>24</c:v>
                </c:pt>
                <c:pt idx="2458">
                  <c:v>24</c:v>
                </c:pt>
                <c:pt idx="2459">
                  <c:v>24</c:v>
                </c:pt>
                <c:pt idx="2460">
                  <c:v>24</c:v>
                </c:pt>
                <c:pt idx="2461">
                  <c:v>24</c:v>
                </c:pt>
                <c:pt idx="2462">
                  <c:v>24</c:v>
                </c:pt>
                <c:pt idx="2463">
                  <c:v>24</c:v>
                </c:pt>
                <c:pt idx="2464">
                  <c:v>24</c:v>
                </c:pt>
                <c:pt idx="2465">
                  <c:v>24</c:v>
                </c:pt>
                <c:pt idx="2466">
                  <c:v>24</c:v>
                </c:pt>
                <c:pt idx="2467">
                  <c:v>24</c:v>
                </c:pt>
                <c:pt idx="2468">
                  <c:v>24</c:v>
                </c:pt>
                <c:pt idx="2469">
                  <c:v>24</c:v>
                </c:pt>
                <c:pt idx="2470">
                  <c:v>24</c:v>
                </c:pt>
                <c:pt idx="2471">
                  <c:v>24</c:v>
                </c:pt>
                <c:pt idx="2472">
                  <c:v>24</c:v>
                </c:pt>
                <c:pt idx="2473">
                  <c:v>24</c:v>
                </c:pt>
                <c:pt idx="2474">
                  <c:v>24</c:v>
                </c:pt>
                <c:pt idx="2475">
                  <c:v>24</c:v>
                </c:pt>
                <c:pt idx="2476">
                  <c:v>24</c:v>
                </c:pt>
                <c:pt idx="2477">
                  <c:v>24</c:v>
                </c:pt>
                <c:pt idx="2478">
                  <c:v>24</c:v>
                </c:pt>
                <c:pt idx="2479">
                  <c:v>24</c:v>
                </c:pt>
                <c:pt idx="2480">
                  <c:v>24</c:v>
                </c:pt>
                <c:pt idx="2481">
                  <c:v>24</c:v>
                </c:pt>
                <c:pt idx="2482">
                  <c:v>24</c:v>
                </c:pt>
                <c:pt idx="2483">
                  <c:v>24</c:v>
                </c:pt>
                <c:pt idx="2484">
                  <c:v>24</c:v>
                </c:pt>
                <c:pt idx="2485">
                  <c:v>24</c:v>
                </c:pt>
                <c:pt idx="2486">
                  <c:v>24</c:v>
                </c:pt>
                <c:pt idx="2487">
                  <c:v>24</c:v>
                </c:pt>
                <c:pt idx="2488">
                  <c:v>24</c:v>
                </c:pt>
                <c:pt idx="2489">
                  <c:v>24</c:v>
                </c:pt>
                <c:pt idx="2490">
                  <c:v>24</c:v>
                </c:pt>
                <c:pt idx="2491">
                  <c:v>24</c:v>
                </c:pt>
                <c:pt idx="2492">
                  <c:v>24</c:v>
                </c:pt>
                <c:pt idx="2493">
                  <c:v>24</c:v>
                </c:pt>
                <c:pt idx="2494">
                  <c:v>24</c:v>
                </c:pt>
                <c:pt idx="2495">
                  <c:v>24</c:v>
                </c:pt>
                <c:pt idx="2496">
                  <c:v>24</c:v>
                </c:pt>
                <c:pt idx="2497">
                  <c:v>24</c:v>
                </c:pt>
                <c:pt idx="2498">
                  <c:v>24</c:v>
                </c:pt>
                <c:pt idx="2499">
                  <c:v>24</c:v>
                </c:pt>
                <c:pt idx="2500">
                  <c:v>24</c:v>
                </c:pt>
                <c:pt idx="2501">
                  <c:v>24</c:v>
                </c:pt>
                <c:pt idx="2502">
                  <c:v>24</c:v>
                </c:pt>
                <c:pt idx="2503">
                  <c:v>24</c:v>
                </c:pt>
                <c:pt idx="2504">
                  <c:v>24</c:v>
                </c:pt>
                <c:pt idx="2505">
                  <c:v>24</c:v>
                </c:pt>
                <c:pt idx="2506">
                  <c:v>24</c:v>
                </c:pt>
                <c:pt idx="2507">
                  <c:v>24</c:v>
                </c:pt>
                <c:pt idx="2508">
                  <c:v>24</c:v>
                </c:pt>
                <c:pt idx="2509">
                  <c:v>24</c:v>
                </c:pt>
                <c:pt idx="2510">
                  <c:v>24</c:v>
                </c:pt>
                <c:pt idx="2511">
                  <c:v>24</c:v>
                </c:pt>
                <c:pt idx="2512">
                  <c:v>24</c:v>
                </c:pt>
                <c:pt idx="2513">
                  <c:v>24</c:v>
                </c:pt>
                <c:pt idx="2514">
                  <c:v>24</c:v>
                </c:pt>
                <c:pt idx="2515">
                  <c:v>24</c:v>
                </c:pt>
                <c:pt idx="2516">
                  <c:v>24</c:v>
                </c:pt>
                <c:pt idx="2517">
                  <c:v>24</c:v>
                </c:pt>
                <c:pt idx="2518">
                  <c:v>24</c:v>
                </c:pt>
                <c:pt idx="2519">
                  <c:v>24</c:v>
                </c:pt>
                <c:pt idx="2520">
                  <c:v>24</c:v>
                </c:pt>
                <c:pt idx="2521">
                  <c:v>24</c:v>
                </c:pt>
                <c:pt idx="2522">
                  <c:v>24</c:v>
                </c:pt>
                <c:pt idx="2523">
                  <c:v>24</c:v>
                </c:pt>
                <c:pt idx="2524">
                  <c:v>24</c:v>
                </c:pt>
                <c:pt idx="2525">
                  <c:v>24</c:v>
                </c:pt>
                <c:pt idx="2526">
                  <c:v>24</c:v>
                </c:pt>
                <c:pt idx="2527">
                  <c:v>24</c:v>
                </c:pt>
                <c:pt idx="2528">
                  <c:v>24</c:v>
                </c:pt>
                <c:pt idx="2529">
                  <c:v>24</c:v>
                </c:pt>
                <c:pt idx="2530">
                  <c:v>24</c:v>
                </c:pt>
                <c:pt idx="2531">
                  <c:v>24</c:v>
                </c:pt>
                <c:pt idx="2532">
                  <c:v>24</c:v>
                </c:pt>
                <c:pt idx="2533">
                  <c:v>24</c:v>
                </c:pt>
                <c:pt idx="2534">
                  <c:v>24</c:v>
                </c:pt>
                <c:pt idx="2535">
                  <c:v>24</c:v>
                </c:pt>
                <c:pt idx="2536">
                  <c:v>24</c:v>
                </c:pt>
                <c:pt idx="2537">
                  <c:v>24</c:v>
                </c:pt>
                <c:pt idx="2538">
                  <c:v>24</c:v>
                </c:pt>
                <c:pt idx="2539">
                  <c:v>24</c:v>
                </c:pt>
                <c:pt idx="2540">
                  <c:v>24</c:v>
                </c:pt>
                <c:pt idx="2541">
                  <c:v>24</c:v>
                </c:pt>
                <c:pt idx="2542">
                  <c:v>24</c:v>
                </c:pt>
                <c:pt idx="2543">
                  <c:v>24</c:v>
                </c:pt>
                <c:pt idx="2544">
                  <c:v>24</c:v>
                </c:pt>
                <c:pt idx="2545">
                  <c:v>24</c:v>
                </c:pt>
                <c:pt idx="2546">
                  <c:v>24</c:v>
                </c:pt>
                <c:pt idx="2547">
                  <c:v>24</c:v>
                </c:pt>
                <c:pt idx="2548">
                  <c:v>24</c:v>
                </c:pt>
                <c:pt idx="2549">
                  <c:v>24</c:v>
                </c:pt>
                <c:pt idx="2550">
                  <c:v>24</c:v>
                </c:pt>
                <c:pt idx="2551">
                  <c:v>24</c:v>
                </c:pt>
                <c:pt idx="2552">
                  <c:v>24</c:v>
                </c:pt>
                <c:pt idx="2553">
                  <c:v>24</c:v>
                </c:pt>
                <c:pt idx="2554">
                  <c:v>24</c:v>
                </c:pt>
                <c:pt idx="2555">
                  <c:v>24</c:v>
                </c:pt>
                <c:pt idx="2556">
                  <c:v>24</c:v>
                </c:pt>
                <c:pt idx="2557">
                  <c:v>24</c:v>
                </c:pt>
                <c:pt idx="2558">
                  <c:v>24</c:v>
                </c:pt>
                <c:pt idx="2559">
                  <c:v>24</c:v>
                </c:pt>
                <c:pt idx="2560">
                  <c:v>24</c:v>
                </c:pt>
                <c:pt idx="2561">
                  <c:v>24</c:v>
                </c:pt>
                <c:pt idx="2562">
                  <c:v>24</c:v>
                </c:pt>
                <c:pt idx="2563">
                  <c:v>24</c:v>
                </c:pt>
                <c:pt idx="2564">
                  <c:v>24</c:v>
                </c:pt>
                <c:pt idx="2565">
                  <c:v>24</c:v>
                </c:pt>
                <c:pt idx="2566">
                  <c:v>24</c:v>
                </c:pt>
                <c:pt idx="2567">
                  <c:v>24</c:v>
                </c:pt>
                <c:pt idx="2568">
                  <c:v>24</c:v>
                </c:pt>
                <c:pt idx="2569">
                  <c:v>24</c:v>
                </c:pt>
                <c:pt idx="2570">
                  <c:v>24</c:v>
                </c:pt>
                <c:pt idx="2571">
                  <c:v>24</c:v>
                </c:pt>
                <c:pt idx="2572">
                  <c:v>24</c:v>
                </c:pt>
                <c:pt idx="2573">
                  <c:v>24</c:v>
                </c:pt>
                <c:pt idx="2574">
                  <c:v>24</c:v>
                </c:pt>
                <c:pt idx="2575">
                  <c:v>24</c:v>
                </c:pt>
                <c:pt idx="2576">
                  <c:v>24</c:v>
                </c:pt>
                <c:pt idx="2577">
                  <c:v>24</c:v>
                </c:pt>
                <c:pt idx="2578">
                  <c:v>24</c:v>
                </c:pt>
                <c:pt idx="2579">
                  <c:v>24</c:v>
                </c:pt>
                <c:pt idx="2580">
                  <c:v>24</c:v>
                </c:pt>
                <c:pt idx="2581">
                  <c:v>24</c:v>
                </c:pt>
                <c:pt idx="2582">
                  <c:v>24</c:v>
                </c:pt>
                <c:pt idx="2583">
                  <c:v>24</c:v>
                </c:pt>
                <c:pt idx="2584">
                  <c:v>24</c:v>
                </c:pt>
                <c:pt idx="2585">
                  <c:v>24</c:v>
                </c:pt>
                <c:pt idx="2586">
                  <c:v>24</c:v>
                </c:pt>
                <c:pt idx="2587">
                  <c:v>24</c:v>
                </c:pt>
                <c:pt idx="2588">
                  <c:v>24</c:v>
                </c:pt>
                <c:pt idx="2589">
                  <c:v>24</c:v>
                </c:pt>
                <c:pt idx="2590">
                  <c:v>24</c:v>
                </c:pt>
                <c:pt idx="2591">
                  <c:v>24</c:v>
                </c:pt>
                <c:pt idx="2592">
                  <c:v>24</c:v>
                </c:pt>
                <c:pt idx="2593">
                  <c:v>24</c:v>
                </c:pt>
                <c:pt idx="2594">
                  <c:v>24</c:v>
                </c:pt>
                <c:pt idx="2595">
                  <c:v>24</c:v>
                </c:pt>
                <c:pt idx="2596">
                  <c:v>24</c:v>
                </c:pt>
                <c:pt idx="2597">
                  <c:v>24</c:v>
                </c:pt>
                <c:pt idx="2598">
                  <c:v>24</c:v>
                </c:pt>
                <c:pt idx="2599">
                  <c:v>24</c:v>
                </c:pt>
                <c:pt idx="2600">
                  <c:v>24</c:v>
                </c:pt>
                <c:pt idx="2601">
                  <c:v>24</c:v>
                </c:pt>
                <c:pt idx="2602">
                  <c:v>24</c:v>
                </c:pt>
                <c:pt idx="2603">
                  <c:v>24</c:v>
                </c:pt>
                <c:pt idx="2604">
                  <c:v>24</c:v>
                </c:pt>
                <c:pt idx="2605">
                  <c:v>24</c:v>
                </c:pt>
                <c:pt idx="2606">
                  <c:v>24</c:v>
                </c:pt>
                <c:pt idx="2607">
                  <c:v>24</c:v>
                </c:pt>
                <c:pt idx="2608">
                  <c:v>24</c:v>
                </c:pt>
                <c:pt idx="2609">
                  <c:v>24</c:v>
                </c:pt>
                <c:pt idx="2610">
                  <c:v>24</c:v>
                </c:pt>
                <c:pt idx="2611">
                  <c:v>24</c:v>
                </c:pt>
                <c:pt idx="2612">
                  <c:v>24</c:v>
                </c:pt>
                <c:pt idx="2613">
                  <c:v>24</c:v>
                </c:pt>
                <c:pt idx="2614">
                  <c:v>24</c:v>
                </c:pt>
                <c:pt idx="2615">
                  <c:v>24</c:v>
                </c:pt>
                <c:pt idx="2616">
                  <c:v>24</c:v>
                </c:pt>
                <c:pt idx="2617">
                  <c:v>24</c:v>
                </c:pt>
                <c:pt idx="2618">
                  <c:v>24</c:v>
                </c:pt>
                <c:pt idx="2619">
                  <c:v>24</c:v>
                </c:pt>
                <c:pt idx="2620">
                  <c:v>24</c:v>
                </c:pt>
                <c:pt idx="2621">
                  <c:v>24</c:v>
                </c:pt>
                <c:pt idx="2622">
                  <c:v>24</c:v>
                </c:pt>
                <c:pt idx="2623">
                  <c:v>24</c:v>
                </c:pt>
                <c:pt idx="2624">
                  <c:v>24</c:v>
                </c:pt>
                <c:pt idx="2625">
                  <c:v>24</c:v>
                </c:pt>
                <c:pt idx="2626">
                  <c:v>24</c:v>
                </c:pt>
                <c:pt idx="2627">
                  <c:v>24</c:v>
                </c:pt>
                <c:pt idx="2628">
                  <c:v>24</c:v>
                </c:pt>
                <c:pt idx="2629">
                  <c:v>24</c:v>
                </c:pt>
                <c:pt idx="2630">
                  <c:v>24</c:v>
                </c:pt>
                <c:pt idx="2631">
                  <c:v>24</c:v>
                </c:pt>
                <c:pt idx="2632">
                  <c:v>24</c:v>
                </c:pt>
                <c:pt idx="2633">
                  <c:v>24</c:v>
                </c:pt>
                <c:pt idx="2634">
                  <c:v>24</c:v>
                </c:pt>
                <c:pt idx="2635">
                  <c:v>24</c:v>
                </c:pt>
                <c:pt idx="2636">
                  <c:v>24</c:v>
                </c:pt>
                <c:pt idx="2637">
                  <c:v>24</c:v>
                </c:pt>
                <c:pt idx="2638">
                  <c:v>24</c:v>
                </c:pt>
                <c:pt idx="2639">
                  <c:v>24</c:v>
                </c:pt>
                <c:pt idx="2640">
                  <c:v>24</c:v>
                </c:pt>
                <c:pt idx="2641">
                  <c:v>24</c:v>
                </c:pt>
                <c:pt idx="2642">
                  <c:v>24</c:v>
                </c:pt>
                <c:pt idx="2643">
                  <c:v>24</c:v>
                </c:pt>
                <c:pt idx="2644">
                  <c:v>24</c:v>
                </c:pt>
                <c:pt idx="2645">
                  <c:v>24</c:v>
                </c:pt>
                <c:pt idx="2646">
                  <c:v>24</c:v>
                </c:pt>
                <c:pt idx="2647">
                  <c:v>24</c:v>
                </c:pt>
                <c:pt idx="2648">
                  <c:v>24</c:v>
                </c:pt>
                <c:pt idx="2649">
                  <c:v>24</c:v>
                </c:pt>
                <c:pt idx="2650">
                  <c:v>24</c:v>
                </c:pt>
                <c:pt idx="2651">
                  <c:v>24</c:v>
                </c:pt>
                <c:pt idx="2652">
                  <c:v>24</c:v>
                </c:pt>
                <c:pt idx="2653">
                  <c:v>24</c:v>
                </c:pt>
                <c:pt idx="2654">
                  <c:v>24</c:v>
                </c:pt>
                <c:pt idx="2655">
                  <c:v>24</c:v>
                </c:pt>
                <c:pt idx="2656">
                  <c:v>24</c:v>
                </c:pt>
                <c:pt idx="2657">
                  <c:v>24</c:v>
                </c:pt>
                <c:pt idx="2658">
                  <c:v>24</c:v>
                </c:pt>
                <c:pt idx="2659">
                  <c:v>24</c:v>
                </c:pt>
                <c:pt idx="2660">
                  <c:v>24</c:v>
                </c:pt>
                <c:pt idx="2661">
                  <c:v>24</c:v>
                </c:pt>
                <c:pt idx="2662">
                  <c:v>24</c:v>
                </c:pt>
                <c:pt idx="2663">
                  <c:v>24</c:v>
                </c:pt>
                <c:pt idx="2664">
                  <c:v>24</c:v>
                </c:pt>
                <c:pt idx="2665">
                  <c:v>24</c:v>
                </c:pt>
                <c:pt idx="2666">
                  <c:v>24</c:v>
                </c:pt>
                <c:pt idx="2667">
                  <c:v>24</c:v>
                </c:pt>
                <c:pt idx="2668">
                  <c:v>24</c:v>
                </c:pt>
                <c:pt idx="2669">
                  <c:v>24</c:v>
                </c:pt>
                <c:pt idx="2670">
                  <c:v>24</c:v>
                </c:pt>
                <c:pt idx="2671">
                  <c:v>24</c:v>
                </c:pt>
                <c:pt idx="2672">
                  <c:v>24</c:v>
                </c:pt>
                <c:pt idx="2673">
                  <c:v>24</c:v>
                </c:pt>
                <c:pt idx="2674">
                  <c:v>24</c:v>
                </c:pt>
                <c:pt idx="2675">
                  <c:v>24</c:v>
                </c:pt>
                <c:pt idx="2676">
                  <c:v>24</c:v>
                </c:pt>
                <c:pt idx="2677">
                  <c:v>24</c:v>
                </c:pt>
                <c:pt idx="2678">
                  <c:v>24</c:v>
                </c:pt>
                <c:pt idx="2679">
                  <c:v>24</c:v>
                </c:pt>
                <c:pt idx="2680">
                  <c:v>24</c:v>
                </c:pt>
                <c:pt idx="2681">
                  <c:v>24</c:v>
                </c:pt>
                <c:pt idx="2682">
                  <c:v>24</c:v>
                </c:pt>
                <c:pt idx="2683">
                  <c:v>24</c:v>
                </c:pt>
                <c:pt idx="2684">
                  <c:v>24</c:v>
                </c:pt>
                <c:pt idx="2685">
                  <c:v>24</c:v>
                </c:pt>
                <c:pt idx="2686">
                  <c:v>24</c:v>
                </c:pt>
                <c:pt idx="2687">
                  <c:v>24</c:v>
                </c:pt>
                <c:pt idx="2688">
                  <c:v>24</c:v>
                </c:pt>
                <c:pt idx="2689">
                  <c:v>24</c:v>
                </c:pt>
                <c:pt idx="2690">
                  <c:v>24</c:v>
                </c:pt>
                <c:pt idx="2691">
                  <c:v>24</c:v>
                </c:pt>
                <c:pt idx="2692">
                  <c:v>24</c:v>
                </c:pt>
                <c:pt idx="2693">
                  <c:v>24</c:v>
                </c:pt>
                <c:pt idx="2694">
                  <c:v>24</c:v>
                </c:pt>
                <c:pt idx="2695">
                  <c:v>24</c:v>
                </c:pt>
                <c:pt idx="2696">
                  <c:v>24</c:v>
                </c:pt>
                <c:pt idx="2697">
                  <c:v>24</c:v>
                </c:pt>
                <c:pt idx="2698">
                  <c:v>24</c:v>
                </c:pt>
                <c:pt idx="2699">
                  <c:v>24</c:v>
                </c:pt>
                <c:pt idx="2700">
                  <c:v>24</c:v>
                </c:pt>
                <c:pt idx="2701">
                  <c:v>24</c:v>
                </c:pt>
                <c:pt idx="2702">
                  <c:v>24</c:v>
                </c:pt>
                <c:pt idx="2703">
                  <c:v>24</c:v>
                </c:pt>
                <c:pt idx="2704">
                  <c:v>24</c:v>
                </c:pt>
                <c:pt idx="2705">
                  <c:v>24</c:v>
                </c:pt>
                <c:pt idx="2706">
                  <c:v>24</c:v>
                </c:pt>
                <c:pt idx="2707">
                  <c:v>24</c:v>
                </c:pt>
                <c:pt idx="2708">
                  <c:v>24</c:v>
                </c:pt>
                <c:pt idx="2709">
                  <c:v>24</c:v>
                </c:pt>
                <c:pt idx="2710">
                  <c:v>24</c:v>
                </c:pt>
                <c:pt idx="2711">
                  <c:v>24</c:v>
                </c:pt>
                <c:pt idx="2712">
                  <c:v>24</c:v>
                </c:pt>
                <c:pt idx="2713">
                  <c:v>24</c:v>
                </c:pt>
                <c:pt idx="2714">
                  <c:v>24</c:v>
                </c:pt>
                <c:pt idx="2715">
                  <c:v>24</c:v>
                </c:pt>
                <c:pt idx="2716">
                  <c:v>24</c:v>
                </c:pt>
                <c:pt idx="2717">
                  <c:v>24</c:v>
                </c:pt>
                <c:pt idx="2718">
                  <c:v>24</c:v>
                </c:pt>
                <c:pt idx="2719">
                  <c:v>24</c:v>
                </c:pt>
                <c:pt idx="2720">
                  <c:v>24</c:v>
                </c:pt>
                <c:pt idx="2721">
                  <c:v>24</c:v>
                </c:pt>
                <c:pt idx="2722">
                  <c:v>24</c:v>
                </c:pt>
                <c:pt idx="2723">
                  <c:v>24</c:v>
                </c:pt>
                <c:pt idx="2724">
                  <c:v>24</c:v>
                </c:pt>
                <c:pt idx="2725">
                  <c:v>24</c:v>
                </c:pt>
                <c:pt idx="2726">
                  <c:v>24</c:v>
                </c:pt>
                <c:pt idx="2727">
                  <c:v>24</c:v>
                </c:pt>
                <c:pt idx="2728">
                  <c:v>24</c:v>
                </c:pt>
                <c:pt idx="2729">
                  <c:v>24</c:v>
                </c:pt>
                <c:pt idx="2730">
                  <c:v>24</c:v>
                </c:pt>
                <c:pt idx="2731">
                  <c:v>24</c:v>
                </c:pt>
                <c:pt idx="2732">
                  <c:v>24</c:v>
                </c:pt>
                <c:pt idx="2733">
                  <c:v>24</c:v>
                </c:pt>
                <c:pt idx="2734">
                  <c:v>24</c:v>
                </c:pt>
                <c:pt idx="2735">
                  <c:v>24</c:v>
                </c:pt>
                <c:pt idx="2736">
                  <c:v>24</c:v>
                </c:pt>
                <c:pt idx="2737">
                  <c:v>24</c:v>
                </c:pt>
                <c:pt idx="2738">
                  <c:v>24</c:v>
                </c:pt>
                <c:pt idx="2739">
                  <c:v>24</c:v>
                </c:pt>
                <c:pt idx="2740">
                  <c:v>24</c:v>
                </c:pt>
                <c:pt idx="2741">
                  <c:v>24</c:v>
                </c:pt>
                <c:pt idx="2742">
                  <c:v>24</c:v>
                </c:pt>
                <c:pt idx="2743">
                  <c:v>24</c:v>
                </c:pt>
                <c:pt idx="2744">
                  <c:v>24</c:v>
                </c:pt>
                <c:pt idx="2745">
                  <c:v>24</c:v>
                </c:pt>
                <c:pt idx="2746">
                  <c:v>24</c:v>
                </c:pt>
                <c:pt idx="2747">
                  <c:v>24</c:v>
                </c:pt>
                <c:pt idx="2748">
                  <c:v>24</c:v>
                </c:pt>
                <c:pt idx="2749">
                  <c:v>24</c:v>
                </c:pt>
                <c:pt idx="2750">
                  <c:v>24</c:v>
                </c:pt>
                <c:pt idx="2751">
                  <c:v>24</c:v>
                </c:pt>
                <c:pt idx="2752">
                  <c:v>24</c:v>
                </c:pt>
                <c:pt idx="2753">
                  <c:v>24</c:v>
                </c:pt>
                <c:pt idx="2754">
                  <c:v>24</c:v>
                </c:pt>
                <c:pt idx="2755">
                  <c:v>24</c:v>
                </c:pt>
                <c:pt idx="2756">
                  <c:v>24</c:v>
                </c:pt>
                <c:pt idx="2757">
                  <c:v>24</c:v>
                </c:pt>
                <c:pt idx="2758">
                  <c:v>24</c:v>
                </c:pt>
                <c:pt idx="2759">
                  <c:v>24</c:v>
                </c:pt>
                <c:pt idx="2760">
                  <c:v>24</c:v>
                </c:pt>
                <c:pt idx="2761">
                  <c:v>24</c:v>
                </c:pt>
                <c:pt idx="2762">
                  <c:v>24</c:v>
                </c:pt>
                <c:pt idx="2763">
                  <c:v>24</c:v>
                </c:pt>
                <c:pt idx="2764">
                  <c:v>24</c:v>
                </c:pt>
                <c:pt idx="2765">
                  <c:v>24</c:v>
                </c:pt>
                <c:pt idx="2766">
                  <c:v>24</c:v>
                </c:pt>
                <c:pt idx="2767">
                  <c:v>24</c:v>
                </c:pt>
                <c:pt idx="2768">
                  <c:v>24</c:v>
                </c:pt>
                <c:pt idx="2769">
                  <c:v>24</c:v>
                </c:pt>
                <c:pt idx="2770">
                  <c:v>24</c:v>
                </c:pt>
                <c:pt idx="2771">
                  <c:v>24</c:v>
                </c:pt>
                <c:pt idx="2772">
                  <c:v>24</c:v>
                </c:pt>
                <c:pt idx="2773">
                  <c:v>24</c:v>
                </c:pt>
                <c:pt idx="2774">
                  <c:v>24</c:v>
                </c:pt>
                <c:pt idx="2775">
                  <c:v>24</c:v>
                </c:pt>
                <c:pt idx="2776">
                  <c:v>24</c:v>
                </c:pt>
                <c:pt idx="2777">
                  <c:v>24</c:v>
                </c:pt>
                <c:pt idx="2778">
                  <c:v>24</c:v>
                </c:pt>
                <c:pt idx="2779">
                  <c:v>24</c:v>
                </c:pt>
                <c:pt idx="2780">
                  <c:v>24</c:v>
                </c:pt>
                <c:pt idx="2781">
                  <c:v>24</c:v>
                </c:pt>
                <c:pt idx="2782">
                  <c:v>24</c:v>
                </c:pt>
              </c:numCache>
            </c:numRef>
          </c:val>
        </c:ser>
        <c:ser>
          <c:idx val="0"/>
          <c:order val="1"/>
          <c:tx>
            <c:v>Speedup</c:v>
          </c:tx>
          <c:cat>
            <c:numRef>
              <c:f>'17.06-20.06'!$A$2:$A$23897</c:f>
              <c:numCache>
                <c:formatCode>m/d/yyyy\ h:mm</c:formatCode>
                <c:ptCount val="23896"/>
                <c:pt idx="0">
                  <c:v>40720.606562499997</c:v>
                </c:pt>
                <c:pt idx="1">
                  <c:v>40720.605925925927</c:v>
                </c:pt>
                <c:pt idx="2">
                  <c:v>40720.605162037034</c:v>
                </c:pt>
                <c:pt idx="3">
                  <c:v>40720.604479166665</c:v>
                </c:pt>
                <c:pt idx="4">
                  <c:v>40720.603796296295</c:v>
                </c:pt>
                <c:pt idx="5">
                  <c:v>40720.603101851855</c:v>
                </c:pt>
                <c:pt idx="6">
                  <c:v>40720.602418981478</c:v>
                </c:pt>
                <c:pt idx="7">
                  <c:v>40720.601724537039</c:v>
                </c:pt>
                <c:pt idx="8">
                  <c:v>40720.601030092592</c:v>
                </c:pt>
                <c:pt idx="9">
                  <c:v>40720.600335648145</c:v>
                </c:pt>
                <c:pt idx="10">
                  <c:v>40720.599641203706</c:v>
                </c:pt>
                <c:pt idx="11">
                  <c:v>40720.598958333336</c:v>
                </c:pt>
                <c:pt idx="12">
                  <c:v>40720.598275462966</c:v>
                </c:pt>
                <c:pt idx="13">
                  <c:v>40720.597569444442</c:v>
                </c:pt>
                <c:pt idx="14">
                  <c:v>40720.596886574072</c:v>
                </c:pt>
                <c:pt idx="15">
                  <c:v>40720.596192129633</c:v>
                </c:pt>
                <c:pt idx="16">
                  <c:v>40720.595497685186</c:v>
                </c:pt>
                <c:pt idx="17">
                  <c:v>40720.594814814816</c:v>
                </c:pt>
                <c:pt idx="18">
                  <c:v>40720.59412037037</c:v>
                </c:pt>
                <c:pt idx="19">
                  <c:v>40720.5934375</c:v>
                </c:pt>
                <c:pt idx="20">
                  <c:v>40720.592719907407</c:v>
                </c:pt>
                <c:pt idx="21">
                  <c:v>40720.592048611114</c:v>
                </c:pt>
                <c:pt idx="22">
                  <c:v>40720.591354166667</c:v>
                </c:pt>
                <c:pt idx="23">
                  <c:v>40720.590671296297</c:v>
                </c:pt>
                <c:pt idx="24">
                  <c:v>40720.589988425927</c:v>
                </c:pt>
                <c:pt idx="25">
                  <c:v>40720.58929398148</c:v>
                </c:pt>
                <c:pt idx="26">
                  <c:v>40720.58861111111</c:v>
                </c:pt>
                <c:pt idx="27">
                  <c:v>40720.587916666664</c:v>
                </c:pt>
                <c:pt idx="28">
                  <c:v>40720.587233796294</c:v>
                </c:pt>
                <c:pt idx="29">
                  <c:v>40720.586539351854</c:v>
                </c:pt>
                <c:pt idx="30">
                  <c:v>40720.585856481484</c:v>
                </c:pt>
                <c:pt idx="31">
                  <c:v>40720.585185185184</c:v>
                </c:pt>
                <c:pt idx="32">
                  <c:v>40720.584490740737</c:v>
                </c:pt>
                <c:pt idx="33">
                  <c:v>40720.583796296298</c:v>
                </c:pt>
                <c:pt idx="34">
                  <c:v>40720.583101851851</c:v>
                </c:pt>
                <c:pt idx="35">
                  <c:v>40720.582418981481</c:v>
                </c:pt>
                <c:pt idx="36">
                  <c:v>40720.581724537034</c:v>
                </c:pt>
                <c:pt idx="37">
                  <c:v>40720.581041666665</c:v>
                </c:pt>
                <c:pt idx="38">
                  <c:v>40720.580347222225</c:v>
                </c:pt>
                <c:pt idx="39">
                  <c:v>40720.579652777778</c:v>
                </c:pt>
                <c:pt idx="40">
                  <c:v>40720.578958333332</c:v>
                </c:pt>
                <c:pt idx="41">
                  <c:v>40720.578275462962</c:v>
                </c:pt>
                <c:pt idx="42">
                  <c:v>40720.577581018515</c:v>
                </c:pt>
                <c:pt idx="43">
                  <c:v>40720.576898148145</c:v>
                </c:pt>
                <c:pt idx="44">
                  <c:v>40720.576215277775</c:v>
                </c:pt>
                <c:pt idx="45">
                  <c:v>40720.575520833336</c:v>
                </c:pt>
                <c:pt idx="46">
                  <c:v>40720.574803240743</c:v>
                </c:pt>
                <c:pt idx="47">
                  <c:v>40720.574108796296</c:v>
                </c:pt>
                <c:pt idx="48">
                  <c:v>40720.573425925926</c:v>
                </c:pt>
                <c:pt idx="49">
                  <c:v>40720.572743055556</c:v>
                </c:pt>
                <c:pt idx="50">
                  <c:v>40720.572048611109</c:v>
                </c:pt>
                <c:pt idx="51">
                  <c:v>40720.57136574074</c:v>
                </c:pt>
                <c:pt idx="52">
                  <c:v>40720.57068287037</c:v>
                </c:pt>
                <c:pt idx="53">
                  <c:v>40720.569988425923</c:v>
                </c:pt>
                <c:pt idx="54">
                  <c:v>40720.569305555553</c:v>
                </c:pt>
                <c:pt idx="55">
                  <c:v>40720.568611111114</c:v>
                </c:pt>
                <c:pt idx="56">
                  <c:v>40720.567916666667</c:v>
                </c:pt>
                <c:pt idx="57">
                  <c:v>40720.567280092589</c:v>
                </c:pt>
                <c:pt idx="58">
                  <c:v>40720.566493055558</c:v>
                </c:pt>
                <c:pt idx="59">
                  <c:v>40720.565821759257</c:v>
                </c:pt>
                <c:pt idx="60">
                  <c:v>40720.565138888887</c:v>
                </c:pt>
                <c:pt idx="61">
                  <c:v>40720.564444444448</c:v>
                </c:pt>
                <c:pt idx="62">
                  <c:v>40720.563738425924</c:v>
                </c:pt>
                <c:pt idx="63">
                  <c:v>40720.563055555554</c:v>
                </c:pt>
                <c:pt idx="64">
                  <c:v>40720.562349537038</c:v>
                </c:pt>
                <c:pt idx="65">
                  <c:v>40720.561666666668</c:v>
                </c:pt>
                <c:pt idx="66">
                  <c:v>40720.560972222222</c:v>
                </c:pt>
                <c:pt idx="67">
                  <c:v>40720.560289351852</c:v>
                </c:pt>
                <c:pt idx="68">
                  <c:v>40720.559606481482</c:v>
                </c:pt>
                <c:pt idx="69">
                  <c:v>40720.558923611112</c:v>
                </c:pt>
                <c:pt idx="70">
                  <c:v>40720.558229166665</c:v>
                </c:pt>
                <c:pt idx="71">
                  <c:v>40720.557546296295</c:v>
                </c:pt>
                <c:pt idx="72">
                  <c:v>40720.556863425925</c:v>
                </c:pt>
                <c:pt idx="73">
                  <c:v>40720.556180555555</c:v>
                </c:pt>
                <c:pt idx="74">
                  <c:v>40720.555486111109</c:v>
                </c:pt>
                <c:pt idx="75">
                  <c:v>40720.554791666669</c:v>
                </c:pt>
                <c:pt idx="76">
                  <c:v>40720.554097222222</c:v>
                </c:pt>
                <c:pt idx="77">
                  <c:v>40720.553402777776</c:v>
                </c:pt>
                <c:pt idx="78">
                  <c:v>40720.552719907406</c:v>
                </c:pt>
                <c:pt idx="79">
                  <c:v>40720.552037037036</c:v>
                </c:pt>
                <c:pt idx="80">
                  <c:v>40720.551365740743</c:v>
                </c:pt>
                <c:pt idx="81">
                  <c:v>40720.550671296296</c:v>
                </c:pt>
                <c:pt idx="82">
                  <c:v>40720.549976851849</c:v>
                </c:pt>
                <c:pt idx="83">
                  <c:v>40720.54928240741</c:v>
                </c:pt>
                <c:pt idx="84">
                  <c:v>40720.54859953704</c:v>
                </c:pt>
                <c:pt idx="85">
                  <c:v>40720.54791666667</c:v>
                </c:pt>
                <c:pt idx="86">
                  <c:v>40720.547210648147</c:v>
                </c:pt>
                <c:pt idx="87">
                  <c:v>40720.546493055554</c:v>
                </c:pt>
                <c:pt idx="88">
                  <c:v>40720.545798611114</c:v>
                </c:pt>
                <c:pt idx="89">
                  <c:v>40720.545115740744</c:v>
                </c:pt>
                <c:pt idx="90">
                  <c:v>40720.544421296298</c:v>
                </c:pt>
                <c:pt idx="91">
                  <c:v>40720.543726851851</c:v>
                </c:pt>
                <c:pt idx="92">
                  <c:v>40720.543032407404</c:v>
                </c:pt>
                <c:pt idx="93">
                  <c:v>40720.542337962965</c:v>
                </c:pt>
                <c:pt idx="94">
                  <c:v>40720.541643518518</c:v>
                </c:pt>
                <c:pt idx="95">
                  <c:v>40720.540937500002</c:v>
                </c:pt>
                <c:pt idx="96">
                  <c:v>40720.540243055555</c:v>
                </c:pt>
                <c:pt idx="97">
                  <c:v>40720.539560185185</c:v>
                </c:pt>
                <c:pt idx="98">
                  <c:v>40720.538865740738</c:v>
                </c:pt>
                <c:pt idx="99">
                  <c:v>40720.538182870368</c:v>
                </c:pt>
                <c:pt idx="100">
                  <c:v>40720.537488425929</c:v>
                </c:pt>
                <c:pt idx="101">
                  <c:v>40720.536805555559</c:v>
                </c:pt>
                <c:pt idx="102">
                  <c:v>40720.536111111112</c:v>
                </c:pt>
                <c:pt idx="103">
                  <c:v>40720.535428240742</c:v>
                </c:pt>
                <c:pt idx="104">
                  <c:v>40720.534710648149</c:v>
                </c:pt>
                <c:pt idx="105">
                  <c:v>40720.53402777778</c:v>
                </c:pt>
                <c:pt idx="106">
                  <c:v>40720.533310185187</c:v>
                </c:pt>
                <c:pt idx="107">
                  <c:v>40720.53261574074</c:v>
                </c:pt>
                <c:pt idx="108">
                  <c:v>40720.531921296293</c:v>
                </c:pt>
                <c:pt idx="109">
                  <c:v>40720.531238425923</c:v>
                </c:pt>
                <c:pt idx="110">
                  <c:v>40720.530543981484</c:v>
                </c:pt>
                <c:pt idx="111">
                  <c:v>40720.529849537037</c:v>
                </c:pt>
                <c:pt idx="112">
                  <c:v>40720.529178240744</c:v>
                </c:pt>
                <c:pt idx="113">
                  <c:v>40720.528483796297</c:v>
                </c:pt>
                <c:pt idx="114">
                  <c:v>40720.527858796297</c:v>
                </c:pt>
                <c:pt idx="115">
                  <c:v>40720.527048611111</c:v>
                </c:pt>
                <c:pt idx="116">
                  <c:v>40720.526331018518</c:v>
                </c:pt>
                <c:pt idx="117">
                  <c:v>40720.525636574072</c:v>
                </c:pt>
                <c:pt idx="118">
                  <c:v>40720.524953703702</c:v>
                </c:pt>
                <c:pt idx="119">
                  <c:v>40720.524259259262</c:v>
                </c:pt>
                <c:pt idx="120">
                  <c:v>40720.523564814815</c:v>
                </c:pt>
                <c:pt idx="121">
                  <c:v>40720.522893518515</c:v>
                </c:pt>
                <c:pt idx="122">
                  <c:v>40720.522210648145</c:v>
                </c:pt>
                <c:pt idx="123">
                  <c:v>40720.521516203706</c:v>
                </c:pt>
                <c:pt idx="124">
                  <c:v>40720.520821759259</c:v>
                </c:pt>
                <c:pt idx="125">
                  <c:v>40720.520127314812</c:v>
                </c:pt>
                <c:pt idx="126">
                  <c:v>40720.519444444442</c:v>
                </c:pt>
                <c:pt idx="127">
                  <c:v>40720.518761574072</c:v>
                </c:pt>
                <c:pt idx="128">
                  <c:v>40720.518055555556</c:v>
                </c:pt>
                <c:pt idx="129">
                  <c:v>40720.517372685186</c:v>
                </c:pt>
                <c:pt idx="130">
                  <c:v>40720.516643518517</c:v>
                </c:pt>
                <c:pt idx="131">
                  <c:v>40720.515914351854</c:v>
                </c:pt>
                <c:pt idx="132">
                  <c:v>40720.515219907407</c:v>
                </c:pt>
                <c:pt idx="133">
                  <c:v>40720.514502314814</c:v>
                </c:pt>
                <c:pt idx="134">
                  <c:v>40720.513819444444</c:v>
                </c:pt>
                <c:pt idx="135">
                  <c:v>40720.513101851851</c:v>
                </c:pt>
                <c:pt idx="136">
                  <c:v>40720.512418981481</c:v>
                </c:pt>
                <c:pt idx="137">
                  <c:v>40720.511712962965</c:v>
                </c:pt>
                <c:pt idx="138">
                  <c:v>40720.511006944442</c:v>
                </c:pt>
                <c:pt idx="139">
                  <c:v>40720.510312500002</c:v>
                </c:pt>
                <c:pt idx="140">
                  <c:v>40720.509618055556</c:v>
                </c:pt>
                <c:pt idx="141">
                  <c:v>40720.508935185186</c:v>
                </c:pt>
                <c:pt idx="142">
                  <c:v>40720.508217592593</c:v>
                </c:pt>
                <c:pt idx="143">
                  <c:v>40720.507523148146</c:v>
                </c:pt>
                <c:pt idx="144">
                  <c:v>40720.50681712963</c:v>
                </c:pt>
                <c:pt idx="145">
                  <c:v>40720.506122685183</c:v>
                </c:pt>
                <c:pt idx="146">
                  <c:v>40720.505416666667</c:v>
                </c:pt>
                <c:pt idx="147">
                  <c:v>40720.50472222222</c:v>
                </c:pt>
                <c:pt idx="148">
                  <c:v>40720.504027777781</c:v>
                </c:pt>
                <c:pt idx="149">
                  <c:v>40720.503333333334</c:v>
                </c:pt>
                <c:pt idx="150">
                  <c:v>40720.502615740741</c:v>
                </c:pt>
                <c:pt idx="151">
                  <c:v>40720.501875000002</c:v>
                </c:pt>
                <c:pt idx="152">
                  <c:v>40720.501134259262</c:v>
                </c:pt>
                <c:pt idx="153">
                  <c:v>40720.500393518516</c:v>
                </c:pt>
                <c:pt idx="154">
                  <c:v>40720.499699074076</c:v>
                </c:pt>
                <c:pt idx="155">
                  <c:v>40720.49900462963</c:v>
                </c:pt>
                <c:pt idx="156">
                  <c:v>40720.498298611114</c:v>
                </c:pt>
                <c:pt idx="157">
                  <c:v>40720.497604166667</c:v>
                </c:pt>
                <c:pt idx="158">
                  <c:v>40720.496840277781</c:v>
                </c:pt>
                <c:pt idx="159">
                  <c:v>40720.496157407404</c:v>
                </c:pt>
                <c:pt idx="160">
                  <c:v>40720.495462962965</c:v>
                </c:pt>
                <c:pt idx="161">
                  <c:v>40720.494768518518</c:v>
                </c:pt>
                <c:pt idx="162">
                  <c:v>40720.494039351855</c:v>
                </c:pt>
                <c:pt idx="163">
                  <c:v>40720.493263888886</c:v>
                </c:pt>
                <c:pt idx="164">
                  <c:v>40720.492569444446</c:v>
                </c:pt>
                <c:pt idx="165">
                  <c:v>40720.491840277777</c:v>
                </c:pt>
                <c:pt idx="166">
                  <c:v>40720.491111111114</c:v>
                </c:pt>
                <c:pt idx="167">
                  <c:v>40720.490381944444</c:v>
                </c:pt>
                <c:pt idx="168">
                  <c:v>40720.489606481482</c:v>
                </c:pt>
                <c:pt idx="169">
                  <c:v>40720.488877314812</c:v>
                </c:pt>
                <c:pt idx="170">
                  <c:v>40720.488136574073</c:v>
                </c:pt>
                <c:pt idx="171">
                  <c:v>40720.487430555557</c:v>
                </c:pt>
                <c:pt idx="172">
                  <c:v>40720.486712962964</c:v>
                </c:pt>
                <c:pt idx="173">
                  <c:v>40720.486006944448</c:v>
                </c:pt>
                <c:pt idx="174">
                  <c:v>40720.485289351855</c:v>
                </c:pt>
                <c:pt idx="175">
                  <c:v>40720.484594907408</c:v>
                </c:pt>
                <c:pt idx="176">
                  <c:v>40720.483877314815</c:v>
                </c:pt>
                <c:pt idx="177">
                  <c:v>40720.483171296299</c:v>
                </c:pt>
                <c:pt idx="178">
                  <c:v>40720.482476851852</c:v>
                </c:pt>
                <c:pt idx="179">
                  <c:v>40720.481759259259</c:v>
                </c:pt>
                <c:pt idx="180">
                  <c:v>40720.48101851852</c:v>
                </c:pt>
                <c:pt idx="181">
                  <c:v>40720.480312500003</c:v>
                </c:pt>
                <c:pt idx="182">
                  <c:v>40720.47960648148</c:v>
                </c:pt>
                <c:pt idx="183">
                  <c:v>40720.478912037041</c:v>
                </c:pt>
                <c:pt idx="184">
                  <c:v>40720.478194444448</c:v>
                </c:pt>
                <c:pt idx="185">
                  <c:v>40720.477488425924</c:v>
                </c:pt>
                <c:pt idx="186">
                  <c:v>40720.476805555554</c:v>
                </c:pt>
                <c:pt idx="187">
                  <c:v>40720.476099537038</c:v>
                </c:pt>
                <c:pt idx="188">
                  <c:v>40720.475370370368</c:v>
                </c:pt>
                <c:pt idx="189">
                  <c:v>40720.474652777775</c:v>
                </c:pt>
                <c:pt idx="190">
                  <c:v>40720.473923611113</c:v>
                </c:pt>
                <c:pt idx="191">
                  <c:v>40720.473182870373</c:v>
                </c:pt>
                <c:pt idx="192">
                  <c:v>40720.47247685185</c:v>
                </c:pt>
                <c:pt idx="193">
                  <c:v>40720.471782407411</c:v>
                </c:pt>
                <c:pt idx="194">
                  <c:v>40720.471099537041</c:v>
                </c:pt>
                <c:pt idx="195">
                  <c:v>40720.470416666663</c:v>
                </c:pt>
                <c:pt idx="196">
                  <c:v>40720.469675925924</c:v>
                </c:pt>
                <c:pt idx="197">
                  <c:v>40720.468935185185</c:v>
                </c:pt>
                <c:pt idx="198">
                  <c:v>40720.468206018515</c:v>
                </c:pt>
                <c:pt idx="199">
                  <c:v>40720.467476851853</c:v>
                </c:pt>
                <c:pt idx="200">
                  <c:v>40720.46670138889</c:v>
                </c:pt>
                <c:pt idx="201">
                  <c:v>40720.46601851852</c:v>
                </c:pt>
                <c:pt idx="202">
                  <c:v>40720.465312499997</c:v>
                </c:pt>
                <c:pt idx="203">
                  <c:v>40720.464618055557</c:v>
                </c:pt>
                <c:pt idx="204">
                  <c:v>40720.463888888888</c:v>
                </c:pt>
                <c:pt idx="205">
                  <c:v>40720.463159722225</c:v>
                </c:pt>
                <c:pt idx="206">
                  <c:v>40720.462430555555</c:v>
                </c:pt>
                <c:pt idx="207">
                  <c:v>40720.461689814816</c:v>
                </c:pt>
                <c:pt idx="208">
                  <c:v>40720.460949074077</c:v>
                </c:pt>
                <c:pt idx="209">
                  <c:v>40720.46020833333</c:v>
                </c:pt>
                <c:pt idx="210">
                  <c:v>40720.459513888891</c:v>
                </c:pt>
                <c:pt idx="211">
                  <c:v>40720.458807870367</c:v>
                </c:pt>
                <c:pt idx="212">
                  <c:v>40720.458078703705</c:v>
                </c:pt>
                <c:pt idx="213">
                  <c:v>40720.457337962966</c:v>
                </c:pt>
                <c:pt idx="214">
                  <c:v>40720.456585648149</c:v>
                </c:pt>
                <c:pt idx="215">
                  <c:v>40720.455879629626</c:v>
                </c:pt>
                <c:pt idx="216">
                  <c:v>40720.455185185187</c:v>
                </c:pt>
                <c:pt idx="217">
                  <c:v>40720.454456018517</c:v>
                </c:pt>
                <c:pt idx="218">
                  <c:v>40720.453761574077</c:v>
                </c:pt>
                <c:pt idx="219">
                  <c:v>40720.453067129631</c:v>
                </c:pt>
                <c:pt idx="220">
                  <c:v>40720.452337962961</c:v>
                </c:pt>
                <c:pt idx="221">
                  <c:v>40720.451620370368</c:v>
                </c:pt>
                <c:pt idx="222">
                  <c:v>40720.450868055559</c:v>
                </c:pt>
                <c:pt idx="223">
                  <c:v>40720.450173611112</c:v>
                </c:pt>
                <c:pt idx="224">
                  <c:v>40720.449479166666</c:v>
                </c:pt>
                <c:pt idx="225">
                  <c:v>40720.448761574073</c:v>
                </c:pt>
                <c:pt idx="226">
                  <c:v>40720.448055555556</c:v>
                </c:pt>
                <c:pt idx="227">
                  <c:v>40720.447372685187</c:v>
                </c:pt>
                <c:pt idx="228">
                  <c:v>40720.446655092594</c:v>
                </c:pt>
                <c:pt idx="229">
                  <c:v>40720.445949074077</c:v>
                </c:pt>
                <c:pt idx="230">
                  <c:v>40720.445243055554</c:v>
                </c:pt>
                <c:pt idx="231">
                  <c:v>40720.444537037038</c:v>
                </c:pt>
                <c:pt idx="232">
                  <c:v>40720.443819444445</c:v>
                </c:pt>
                <c:pt idx="233">
                  <c:v>40720.443113425928</c:v>
                </c:pt>
                <c:pt idx="234">
                  <c:v>40720.442361111112</c:v>
                </c:pt>
                <c:pt idx="235">
                  <c:v>40720.441643518519</c:v>
                </c:pt>
                <c:pt idx="236">
                  <c:v>40720.440960648149</c:v>
                </c:pt>
                <c:pt idx="237">
                  <c:v>40720.440196759257</c:v>
                </c:pt>
                <c:pt idx="238">
                  <c:v>40720.439502314817</c:v>
                </c:pt>
                <c:pt idx="239">
                  <c:v>40720.438750000001</c:v>
                </c:pt>
                <c:pt idx="240">
                  <c:v>40720.438055555554</c:v>
                </c:pt>
                <c:pt idx="241">
                  <c:v>40720.437337962961</c:v>
                </c:pt>
                <c:pt idx="242">
                  <c:v>40720.436620370368</c:v>
                </c:pt>
                <c:pt idx="243">
                  <c:v>40720.435810185183</c:v>
                </c:pt>
                <c:pt idx="244">
                  <c:v>40720.435115740744</c:v>
                </c:pt>
                <c:pt idx="245">
                  <c:v>40720.434421296297</c:v>
                </c:pt>
                <c:pt idx="246">
                  <c:v>40720.433692129627</c:v>
                </c:pt>
                <c:pt idx="247">
                  <c:v>40720.432974537034</c:v>
                </c:pt>
                <c:pt idx="248">
                  <c:v>40720.432256944441</c:v>
                </c:pt>
                <c:pt idx="249">
                  <c:v>40720.431504629632</c:v>
                </c:pt>
                <c:pt idx="250">
                  <c:v>40720.430798611109</c:v>
                </c:pt>
                <c:pt idx="251">
                  <c:v>40720.430069444446</c:v>
                </c:pt>
                <c:pt idx="252">
                  <c:v>40720.429375</c:v>
                </c:pt>
                <c:pt idx="253">
                  <c:v>40720.428622685184</c:v>
                </c:pt>
                <c:pt idx="254">
                  <c:v>40720.427928240744</c:v>
                </c:pt>
                <c:pt idx="255">
                  <c:v>40720.427187499998</c:v>
                </c:pt>
                <c:pt idx="256">
                  <c:v>40720.426469907405</c:v>
                </c:pt>
                <c:pt idx="257">
                  <c:v>40720.425775462965</c:v>
                </c:pt>
                <c:pt idx="258">
                  <c:v>40720.425081018519</c:v>
                </c:pt>
                <c:pt idx="259">
                  <c:v>40720.424340277779</c:v>
                </c:pt>
                <c:pt idx="260">
                  <c:v>40720.423657407409</c:v>
                </c:pt>
                <c:pt idx="261">
                  <c:v>40720.422939814816</c:v>
                </c:pt>
                <c:pt idx="262">
                  <c:v>40720.422210648147</c:v>
                </c:pt>
                <c:pt idx="263">
                  <c:v>40720.421481481484</c:v>
                </c:pt>
                <c:pt idx="264">
                  <c:v>40720.420763888891</c:v>
                </c:pt>
                <c:pt idx="265">
                  <c:v>40720.420034722221</c:v>
                </c:pt>
                <c:pt idx="266">
                  <c:v>40720.419317129628</c:v>
                </c:pt>
                <c:pt idx="267">
                  <c:v>40720.418587962966</c:v>
                </c:pt>
                <c:pt idx="268">
                  <c:v>40720.417858796296</c:v>
                </c:pt>
                <c:pt idx="269">
                  <c:v>40720.417129629626</c:v>
                </c:pt>
                <c:pt idx="270">
                  <c:v>40720.416400462964</c:v>
                </c:pt>
                <c:pt idx="271">
                  <c:v>40720.415659722225</c:v>
                </c:pt>
                <c:pt idx="272">
                  <c:v>40720.414930555555</c:v>
                </c:pt>
                <c:pt idx="273">
                  <c:v>40720.414201388892</c:v>
                </c:pt>
                <c:pt idx="274">
                  <c:v>40720.413483796299</c:v>
                </c:pt>
                <c:pt idx="275">
                  <c:v>40720.412743055553</c:v>
                </c:pt>
                <c:pt idx="276">
                  <c:v>40720.412002314813</c:v>
                </c:pt>
                <c:pt idx="277">
                  <c:v>40720.411319444444</c:v>
                </c:pt>
                <c:pt idx="278">
                  <c:v>40720.410601851851</c:v>
                </c:pt>
                <c:pt idx="279">
                  <c:v>40720.409895833334</c:v>
                </c:pt>
                <c:pt idx="280">
                  <c:v>40720.409178240741</c:v>
                </c:pt>
                <c:pt idx="281">
                  <c:v>40720.408449074072</c:v>
                </c:pt>
                <c:pt idx="282">
                  <c:v>40720.407719907409</c:v>
                </c:pt>
                <c:pt idx="283">
                  <c:v>40720.407002314816</c:v>
                </c:pt>
                <c:pt idx="284">
                  <c:v>40720.406307870369</c:v>
                </c:pt>
                <c:pt idx="285">
                  <c:v>40720.40556712963</c:v>
                </c:pt>
                <c:pt idx="286">
                  <c:v>40720.404861111114</c:v>
                </c:pt>
                <c:pt idx="287">
                  <c:v>40720.404143518521</c:v>
                </c:pt>
                <c:pt idx="288">
                  <c:v>40720.403437499997</c:v>
                </c:pt>
                <c:pt idx="289">
                  <c:v>40720.402708333335</c:v>
                </c:pt>
                <c:pt idx="290">
                  <c:v>40720.401944444442</c:v>
                </c:pt>
                <c:pt idx="291">
                  <c:v>40720.401203703703</c:v>
                </c:pt>
                <c:pt idx="292">
                  <c:v>40720.400462962964</c:v>
                </c:pt>
                <c:pt idx="293">
                  <c:v>40720.399710648147</c:v>
                </c:pt>
                <c:pt idx="294">
                  <c:v>40720.398935185185</c:v>
                </c:pt>
                <c:pt idx="295">
                  <c:v>40720.398229166669</c:v>
                </c:pt>
                <c:pt idx="296">
                  <c:v>40720.397523148145</c:v>
                </c:pt>
                <c:pt idx="297">
                  <c:v>40720.396793981483</c:v>
                </c:pt>
                <c:pt idx="298">
                  <c:v>40720.396111111113</c:v>
                </c:pt>
                <c:pt idx="299">
                  <c:v>40720.395381944443</c:v>
                </c:pt>
                <c:pt idx="300">
                  <c:v>40720.394594907404</c:v>
                </c:pt>
                <c:pt idx="301">
                  <c:v>40720.393900462965</c:v>
                </c:pt>
                <c:pt idx="302">
                  <c:v>40720.393171296295</c:v>
                </c:pt>
                <c:pt idx="303">
                  <c:v>40720.392430555556</c:v>
                </c:pt>
                <c:pt idx="304">
                  <c:v>40720.391712962963</c:v>
                </c:pt>
                <c:pt idx="305">
                  <c:v>40720.390983796293</c:v>
                </c:pt>
                <c:pt idx="306">
                  <c:v>40720.39025462963</c:v>
                </c:pt>
                <c:pt idx="307">
                  <c:v>40720.389525462961</c:v>
                </c:pt>
                <c:pt idx="308">
                  <c:v>40720.388784722221</c:v>
                </c:pt>
                <c:pt idx="309">
                  <c:v>40720.388078703705</c:v>
                </c:pt>
                <c:pt idx="310">
                  <c:v>40720.387337962966</c:v>
                </c:pt>
                <c:pt idx="311">
                  <c:v>40720.386608796296</c:v>
                </c:pt>
                <c:pt idx="312">
                  <c:v>40720.385868055557</c:v>
                </c:pt>
                <c:pt idx="313">
                  <c:v>40720.38517361111</c:v>
                </c:pt>
                <c:pt idx="314">
                  <c:v>40720.38449074074</c:v>
                </c:pt>
                <c:pt idx="315">
                  <c:v>40720.383761574078</c:v>
                </c:pt>
                <c:pt idx="316">
                  <c:v>40720.383032407408</c:v>
                </c:pt>
                <c:pt idx="317">
                  <c:v>40720.382326388892</c:v>
                </c:pt>
                <c:pt idx="318">
                  <c:v>40720.381585648145</c:v>
                </c:pt>
                <c:pt idx="319">
                  <c:v>40720.380856481483</c:v>
                </c:pt>
                <c:pt idx="320">
                  <c:v>40720.380115740743</c:v>
                </c:pt>
                <c:pt idx="321">
                  <c:v>40720.379363425927</c:v>
                </c:pt>
                <c:pt idx="322">
                  <c:v>40720.378611111111</c:v>
                </c:pt>
                <c:pt idx="323">
                  <c:v>40720.377870370372</c:v>
                </c:pt>
                <c:pt idx="324">
                  <c:v>40720.377175925925</c:v>
                </c:pt>
                <c:pt idx="325">
                  <c:v>40720.376435185186</c:v>
                </c:pt>
                <c:pt idx="326">
                  <c:v>40720.37572916667</c:v>
                </c:pt>
                <c:pt idx="327">
                  <c:v>40720.375034722223</c:v>
                </c:pt>
                <c:pt idx="328">
                  <c:v>40720.37431712963</c:v>
                </c:pt>
                <c:pt idx="329">
                  <c:v>40720.373611111114</c:v>
                </c:pt>
                <c:pt idx="330">
                  <c:v>40720.372893518521</c:v>
                </c:pt>
                <c:pt idx="331">
                  <c:v>40720.372187499997</c:v>
                </c:pt>
                <c:pt idx="332">
                  <c:v>40720.371481481481</c:v>
                </c:pt>
                <c:pt idx="333">
                  <c:v>40720.370787037034</c:v>
                </c:pt>
                <c:pt idx="334">
                  <c:v>40720.370092592595</c:v>
                </c:pt>
                <c:pt idx="335">
                  <c:v>40720.369328703702</c:v>
                </c:pt>
                <c:pt idx="336">
                  <c:v>40720.368576388886</c:v>
                </c:pt>
                <c:pt idx="337">
                  <c:v>40720.367881944447</c:v>
                </c:pt>
                <c:pt idx="338">
                  <c:v>40720.367152777777</c:v>
                </c:pt>
                <c:pt idx="339">
                  <c:v>40720.366412037038</c:v>
                </c:pt>
                <c:pt idx="340">
                  <c:v>40720.365648148145</c:v>
                </c:pt>
                <c:pt idx="341">
                  <c:v>40720.364895833336</c:v>
                </c:pt>
                <c:pt idx="342">
                  <c:v>40720.364166666666</c:v>
                </c:pt>
                <c:pt idx="343">
                  <c:v>40720.363425925927</c:v>
                </c:pt>
                <c:pt idx="344">
                  <c:v>40720.362685185188</c:v>
                </c:pt>
                <c:pt idx="345">
                  <c:v>40720.361956018518</c:v>
                </c:pt>
                <c:pt idx="346">
                  <c:v>40720.361273148148</c:v>
                </c:pt>
                <c:pt idx="347">
                  <c:v>40720.360520833332</c:v>
                </c:pt>
                <c:pt idx="348">
                  <c:v>40720.359791666669</c:v>
                </c:pt>
                <c:pt idx="349">
                  <c:v>40720.359085648146</c:v>
                </c:pt>
                <c:pt idx="350">
                  <c:v>40720.358344907407</c:v>
                </c:pt>
                <c:pt idx="351">
                  <c:v>40720.357615740744</c:v>
                </c:pt>
                <c:pt idx="352">
                  <c:v>40720.356886574074</c:v>
                </c:pt>
                <c:pt idx="353">
                  <c:v>40720.356111111112</c:v>
                </c:pt>
                <c:pt idx="354">
                  <c:v>40720.355405092596</c:v>
                </c:pt>
                <c:pt idx="355">
                  <c:v>40720.354675925926</c:v>
                </c:pt>
                <c:pt idx="356">
                  <c:v>40720.353935185187</c:v>
                </c:pt>
                <c:pt idx="357">
                  <c:v>40720.353229166663</c:v>
                </c:pt>
                <c:pt idx="358">
                  <c:v>40720.352476851855</c:v>
                </c:pt>
                <c:pt idx="359">
                  <c:v>40720.351747685185</c:v>
                </c:pt>
                <c:pt idx="360">
                  <c:v>40720.351030092592</c:v>
                </c:pt>
                <c:pt idx="361">
                  <c:v>40720.350300925929</c:v>
                </c:pt>
                <c:pt idx="362">
                  <c:v>40720.34957175926</c:v>
                </c:pt>
                <c:pt idx="363">
                  <c:v>40720.348796296297</c:v>
                </c:pt>
                <c:pt idx="364">
                  <c:v>40720.348078703704</c:v>
                </c:pt>
                <c:pt idx="365">
                  <c:v>40720.347372685188</c:v>
                </c:pt>
                <c:pt idx="366">
                  <c:v>40720.346678240741</c:v>
                </c:pt>
                <c:pt idx="367">
                  <c:v>40720.345937500002</c:v>
                </c:pt>
                <c:pt idx="368">
                  <c:v>40720.345208333332</c:v>
                </c:pt>
                <c:pt idx="369">
                  <c:v>40720.34447916667</c:v>
                </c:pt>
                <c:pt idx="370">
                  <c:v>40720.34375</c:v>
                </c:pt>
                <c:pt idx="371">
                  <c:v>40720.342997685184</c:v>
                </c:pt>
                <c:pt idx="372">
                  <c:v>40720.342326388891</c:v>
                </c:pt>
                <c:pt idx="373">
                  <c:v>40720.341620370367</c:v>
                </c:pt>
                <c:pt idx="374">
                  <c:v>40720.340891203705</c:v>
                </c:pt>
                <c:pt idx="375">
                  <c:v>40720.340173611112</c:v>
                </c:pt>
                <c:pt idx="376">
                  <c:v>40720.339467592596</c:v>
                </c:pt>
                <c:pt idx="377">
                  <c:v>40720.338750000003</c:v>
                </c:pt>
                <c:pt idx="378">
                  <c:v>40720.338043981479</c:v>
                </c:pt>
                <c:pt idx="379">
                  <c:v>40720.337291666663</c:v>
                </c:pt>
                <c:pt idx="380">
                  <c:v>40720.336597222224</c:v>
                </c:pt>
                <c:pt idx="381">
                  <c:v>40720.335879629631</c:v>
                </c:pt>
                <c:pt idx="382">
                  <c:v>40720.335185185184</c:v>
                </c:pt>
                <c:pt idx="383">
                  <c:v>40720.334456018521</c:v>
                </c:pt>
                <c:pt idx="384">
                  <c:v>40720.333761574075</c:v>
                </c:pt>
                <c:pt idx="385">
                  <c:v>40720.333020833335</c:v>
                </c:pt>
                <c:pt idx="386">
                  <c:v>40720.332268518519</c:v>
                </c:pt>
                <c:pt idx="387">
                  <c:v>40720.331597222219</c:v>
                </c:pt>
                <c:pt idx="388">
                  <c:v>40720.33084490741</c:v>
                </c:pt>
                <c:pt idx="389">
                  <c:v>40720.330104166664</c:v>
                </c:pt>
                <c:pt idx="390">
                  <c:v>40720.329375000001</c:v>
                </c:pt>
                <c:pt idx="391">
                  <c:v>40720.328634259262</c:v>
                </c:pt>
                <c:pt idx="392">
                  <c:v>40720.3278587963</c:v>
                </c:pt>
                <c:pt idx="393">
                  <c:v>40720.327118055553</c:v>
                </c:pt>
                <c:pt idx="394">
                  <c:v>40720.326423611114</c:v>
                </c:pt>
                <c:pt idx="395">
                  <c:v>40720.325671296298</c:v>
                </c:pt>
                <c:pt idx="396">
                  <c:v>40720.324930555558</c:v>
                </c:pt>
                <c:pt idx="397">
                  <c:v>40720.324178240742</c:v>
                </c:pt>
                <c:pt idx="398">
                  <c:v>40720.323449074072</c:v>
                </c:pt>
                <c:pt idx="399">
                  <c:v>40720.322708333333</c:v>
                </c:pt>
                <c:pt idx="400">
                  <c:v>40720.322013888886</c:v>
                </c:pt>
                <c:pt idx="401">
                  <c:v>40720.321261574078</c:v>
                </c:pt>
                <c:pt idx="402">
                  <c:v>40720.320567129631</c:v>
                </c:pt>
                <c:pt idx="403">
                  <c:v>40720.319872685184</c:v>
                </c:pt>
                <c:pt idx="404">
                  <c:v>40720.319143518522</c:v>
                </c:pt>
                <c:pt idx="405">
                  <c:v>40720.318402777775</c:v>
                </c:pt>
                <c:pt idx="406">
                  <c:v>40720.317673611113</c:v>
                </c:pt>
                <c:pt idx="407">
                  <c:v>40720.316944444443</c:v>
                </c:pt>
                <c:pt idx="408">
                  <c:v>40720.316250000003</c:v>
                </c:pt>
                <c:pt idx="409">
                  <c:v>40720.31554398148</c:v>
                </c:pt>
                <c:pt idx="410">
                  <c:v>40720.314849537041</c:v>
                </c:pt>
                <c:pt idx="411">
                  <c:v>40720.314131944448</c:v>
                </c:pt>
                <c:pt idx="412">
                  <c:v>40720.313437500001</c:v>
                </c:pt>
                <c:pt idx="413">
                  <c:v>40720.312696759262</c:v>
                </c:pt>
                <c:pt idx="414">
                  <c:v>40720.312002314815</c:v>
                </c:pt>
                <c:pt idx="415">
                  <c:v>40720.311307870368</c:v>
                </c:pt>
                <c:pt idx="416">
                  <c:v>40720.310590277775</c:v>
                </c:pt>
                <c:pt idx="417">
                  <c:v>40720.309907407405</c:v>
                </c:pt>
                <c:pt idx="418">
                  <c:v>40720.309201388889</c:v>
                </c:pt>
                <c:pt idx="419">
                  <c:v>40720.308483796296</c:v>
                </c:pt>
                <c:pt idx="420">
                  <c:v>40720.30777777778</c:v>
                </c:pt>
                <c:pt idx="421">
                  <c:v>40720.307071759256</c:v>
                </c:pt>
                <c:pt idx="422">
                  <c:v>40720.306354166663</c:v>
                </c:pt>
                <c:pt idx="423">
                  <c:v>40720.305636574078</c:v>
                </c:pt>
                <c:pt idx="424">
                  <c:v>40720.304930555554</c:v>
                </c:pt>
                <c:pt idx="425">
                  <c:v>40720.304212962961</c:v>
                </c:pt>
                <c:pt idx="426">
                  <c:v>40720.303506944445</c:v>
                </c:pt>
                <c:pt idx="427">
                  <c:v>40720.302766203706</c:v>
                </c:pt>
                <c:pt idx="428">
                  <c:v>40720.302048611113</c:v>
                </c:pt>
                <c:pt idx="429">
                  <c:v>40720.301342592589</c:v>
                </c:pt>
                <c:pt idx="430">
                  <c:v>40720.30064814815</c:v>
                </c:pt>
                <c:pt idx="431">
                  <c:v>40720.29991898148</c:v>
                </c:pt>
                <c:pt idx="432">
                  <c:v>40720.299201388887</c:v>
                </c:pt>
                <c:pt idx="433">
                  <c:v>40720.298472222225</c:v>
                </c:pt>
                <c:pt idx="434">
                  <c:v>40720.297777777778</c:v>
                </c:pt>
                <c:pt idx="435">
                  <c:v>40720.297025462962</c:v>
                </c:pt>
                <c:pt idx="436">
                  <c:v>40720.296296296299</c:v>
                </c:pt>
                <c:pt idx="437">
                  <c:v>40720.295555555553</c:v>
                </c:pt>
                <c:pt idx="438">
                  <c:v>40720.29482638889</c:v>
                </c:pt>
                <c:pt idx="439">
                  <c:v>40720.294131944444</c:v>
                </c:pt>
                <c:pt idx="440">
                  <c:v>40720.293414351851</c:v>
                </c:pt>
                <c:pt idx="441">
                  <c:v>40720.292708333334</c:v>
                </c:pt>
                <c:pt idx="442">
                  <c:v>40720.291990740741</c:v>
                </c:pt>
                <c:pt idx="443">
                  <c:v>40720.291296296295</c:v>
                </c:pt>
                <c:pt idx="444">
                  <c:v>40720.290613425925</c:v>
                </c:pt>
                <c:pt idx="445">
                  <c:v>40720.289907407408</c:v>
                </c:pt>
                <c:pt idx="446">
                  <c:v>40720.289224537039</c:v>
                </c:pt>
                <c:pt idx="447">
                  <c:v>40720.288518518515</c:v>
                </c:pt>
                <c:pt idx="448">
                  <c:v>40720.287731481483</c:v>
                </c:pt>
                <c:pt idx="449">
                  <c:v>40720.287002314813</c:v>
                </c:pt>
                <c:pt idx="450">
                  <c:v>40720.286307870374</c:v>
                </c:pt>
                <c:pt idx="451">
                  <c:v>40720.285590277781</c:v>
                </c:pt>
                <c:pt idx="452">
                  <c:v>40720.284768518519</c:v>
                </c:pt>
                <c:pt idx="453">
                  <c:v>40720.284062500003</c:v>
                </c:pt>
                <c:pt idx="454">
                  <c:v>40720.28334490741</c:v>
                </c:pt>
                <c:pt idx="455">
                  <c:v>40720.282627314817</c:v>
                </c:pt>
                <c:pt idx="456">
                  <c:v>40720.281898148147</c:v>
                </c:pt>
                <c:pt idx="457">
                  <c:v>40720.281180555554</c:v>
                </c:pt>
                <c:pt idx="458">
                  <c:v>40720.280486111114</c:v>
                </c:pt>
                <c:pt idx="459">
                  <c:v>40720.279756944445</c:v>
                </c:pt>
                <c:pt idx="460">
                  <c:v>40720.279062499998</c:v>
                </c:pt>
                <c:pt idx="461">
                  <c:v>40720.278344907405</c:v>
                </c:pt>
                <c:pt idx="462">
                  <c:v>40720.277638888889</c:v>
                </c:pt>
                <c:pt idx="463">
                  <c:v>40720.276875000003</c:v>
                </c:pt>
                <c:pt idx="464">
                  <c:v>40720.276180555556</c:v>
                </c:pt>
                <c:pt idx="465">
                  <c:v>40720.27548611111</c:v>
                </c:pt>
                <c:pt idx="466">
                  <c:v>40720.274780092594</c:v>
                </c:pt>
                <c:pt idx="467">
                  <c:v>40720.274074074077</c:v>
                </c:pt>
                <c:pt idx="468">
                  <c:v>40720.273368055554</c:v>
                </c:pt>
                <c:pt idx="469">
                  <c:v>40720.272627314815</c:v>
                </c:pt>
                <c:pt idx="470">
                  <c:v>40720.271909722222</c:v>
                </c:pt>
                <c:pt idx="471">
                  <c:v>40720.271203703705</c:v>
                </c:pt>
                <c:pt idx="472">
                  <c:v>40720.270439814813</c:v>
                </c:pt>
                <c:pt idx="473">
                  <c:v>40720.269745370373</c:v>
                </c:pt>
                <c:pt idx="474">
                  <c:v>40720.26902777778</c:v>
                </c:pt>
                <c:pt idx="475">
                  <c:v>40720.268275462964</c:v>
                </c:pt>
                <c:pt idx="476">
                  <c:v>40720.267581018517</c:v>
                </c:pt>
                <c:pt idx="477">
                  <c:v>40720.266863425924</c:v>
                </c:pt>
                <c:pt idx="478">
                  <c:v>40720.266134259262</c:v>
                </c:pt>
                <c:pt idx="479">
                  <c:v>40720.2653125</c:v>
                </c:pt>
                <c:pt idx="480">
                  <c:v>40720.264537037037</c:v>
                </c:pt>
                <c:pt idx="481">
                  <c:v>40720.263784722221</c:v>
                </c:pt>
                <c:pt idx="482">
                  <c:v>40720.263043981482</c:v>
                </c:pt>
                <c:pt idx="483">
                  <c:v>40720.262337962966</c:v>
                </c:pt>
                <c:pt idx="484">
                  <c:v>40720.261643518519</c:v>
                </c:pt>
                <c:pt idx="485">
                  <c:v>40720.260937500003</c:v>
                </c:pt>
                <c:pt idx="486">
                  <c:v>40720.260231481479</c:v>
                </c:pt>
                <c:pt idx="487">
                  <c:v>40720.259525462963</c:v>
                </c:pt>
                <c:pt idx="488">
                  <c:v>40720.258796296293</c:v>
                </c:pt>
                <c:pt idx="489">
                  <c:v>40720.258101851854</c:v>
                </c:pt>
                <c:pt idx="490">
                  <c:v>40720.257395833331</c:v>
                </c:pt>
                <c:pt idx="491">
                  <c:v>40720.256666666668</c:v>
                </c:pt>
                <c:pt idx="492">
                  <c:v>40720.255937499998</c:v>
                </c:pt>
                <c:pt idx="493">
                  <c:v>40720.255208333336</c:v>
                </c:pt>
                <c:pt idx="494">
                  <c:v>40720.254525462966</c:v>
                </c:pt>
                <c:pt idx="495">
                  <c:v>40720.253831018519</c:v>
                </c:pt>
                <c:pt idx="496">
                  <c:v>40720.253136574072</c:v>
                </c:pt>
                <c:pt idx="497">
                  <c:v>40720.252442129633</c:v>
                </c:pt>
                <c:pt idx="498">
                  <c:v>40720.251747685186</c:v>
                </c:pt>
                <c:pt idx="499">
                  <c:v>40720.25105324074</c:v>
                </c:pt>
                <c:pt idx="500">
                  <c:v>40720.250324074077</c:v>
                </c:pt>
                <c:pt idx="501">
                  <c:v>40720.249618055554</c:v>
                </c:pt>
                <c:pt idx="502">
                  <c:v>40720.248831018522</c:v>
                </c:pt>
                <c:pt idx="503">
                  <c:v>40720.248113425929</c:v>
                </c:pt>
                <c:pt idx="504">
                  <c:v>40720.247407407405</c:v>
                </c:pt>
                <c:pt idx="505">
                  <c:v>40720.246724537035</c:v>
                </c:pt>
                <c:pt idx="506">
                  <c:v>40720.245972222219</c:v>
                </c:pt>
                <c:pt idx="507">
                  <c:v>40720.245289351849</c:v>
                </c:pt>
                <c:pt idx="508">
                  <c:v>40720.24454861111</c:v>
                </c:pt>
                <c:pt idx="509">
                  <c:v>40720.243854166663</c:v>
                </c:pt>
                <c:pt idx="510">
                  <c:v>40720.243159722224</c:v>
                </c:pt>
                <c:pt idx="511">
                  <c:v>40720.242465277777</c:v>
                </c:pt>
                <c:pt idx="512">
                  <c:v>40720.241759259261</c:v>
                </c:pt>
                <c:pt idx="513">
                  <c:v>40720.241064814814</c:v>
                </c:pt>
                <c:pt idx="514">
                  <c:v>40720.240312499998</c:v>
                </c:pt>
                <c:pt idx="515">
                  <c:v>40720.239537037036</c:v>
                </c:pt>
                <c:pt idx="516">
                  <c:v>40720.238807870373</c:v>
                </c:pt>
                <c:pt idx="517">
                  <c:v>40720.238055555557</c:v>
                </c:pt>
                <c:pt idx="518">
                  <c:v>40720.237337962964</c:v>
                </c:pt>
                <c:pt idx="519">
                  <c:v>40720.236643518518</c:v>
                </c:pt>
                <c:pt idx="520">
                  <c:v>40720.235960648148</c:v>
                </c:pt>
                <c:pt idx="521">
                  <c:v>40720.235254629632</c:v>
                </c:pt>
                <c:pt idx="522">
                  <c:v>40720.234513888892</c:v>
                </c:pt>
                <c:pt idx="523">
                  <c:v>40720.233807870369</c:v>
                </c:pt>
                <c:pt idx="524">
                  <c:v>40720.233113425929</c:v>
                </c:pt>
                <c:pt idx="525">
                  <c:v>40720.232418981483</c:v>
                </c:pt>
                <c:pt idx="526">
                  <c:v>40720.231712962966</c:v>
                </c:pt>
                <c:pt idx="527">
                  <c:v>40720.231006944443</c:v>
                </c:pt>
                <c:pt idx="528">
                  <c:v>40720.23028935185</c:v>
                </c:pt>
                <c:pt idx="529">
                  <c:v>40720.229594907411</c:v>
                </c:pt>
                <c:pt idx="530">
                  <c:v>40720.228854166664</c:v>
                </c:pt>
                <c:pt idx="531">
                  <c:v>40720.228113425925</c:v>
                </c:pt>
                <c:pt idx="532">
                  <c:v>40720.227395833332</c:v>
                </c:pt>
                <c:pt idx="533">
                  <c:v>40720.226712962962</c:v>
                </c:pt>
                <c:pt idx="534">
                  <c:v>40720.225995370369</c:v>
                </c:pt>
                <c:pt idx="535">
                  <c:v>40720.225300925929</c:v>
                </c:pt>
                <c:pt idx="536">
                  <c:v>40720.224618055552</c:v>
                </c:pt>
                <c:pt idx="537">
                  <c:v>40720.223877314813</c:v>
                </c:pt>
                <c:pt idx="538">
                  <c:v>40720.22314814815</c:v>
                </c:pt>
                <c:pt idx="539">
                  <c:v>40720.222442129627</c:v>
                </c:pt>
                <c:pt idx="540">
                  <c:v>40720.221747685187</c:v>
                </c:pt>
                <c:pt idx="541">
                  <c:v>40720.220925925925</c:v>
                </c:pt>
                <c:pt idx="542">
                  <c:v>40720.22016203704</c:v>
                </c:pt>
                <c:pt idx="543">
                  <c:v>40720.219444444447</c:v>
                </c:pt>
                <c:pt idx="544">
                  <c:v>40720.218692129631</c:v>
                </c:pt>
                <c:pt idx="545">
                  <c:v>40720.217986111114</c:v>
                </c:pt>
                <c:pt idx="546">
                  <c:v>40720.217303240737</c:v>
                </c:pt>
                <c:pt idx="547">
                  <c:v>40720.216539351852</c:v>
                </c:pt>
                <c:pt idx="548">
                  <c:v>40720.215833333335</c:v>
                </c:pt>
                <c:pt idx="549">
                  <c:v>40720.215127314812</c:v>
                </c:pt>
                <c:pt idx="550">
                  <c:v>40720.214432870373</c:v>
                </c:pt>
                <c:pt idx="551">
                  <c:v>40720.213680555556</c:v>
                </c:pt>
                <c:pt idx="552">
                  <c:v>40720.21298611111</c:v>
                </c:pt>
                <c:pt idx="553">
                  <c:v>40720.21230324074</c:v>
                </c:pt>
                <c:pt idx="554">
                  <c:v>40720.211608796293</c:v>
                </c:pt>
                <c:pt idx="555">
                  <c:v>40720.210902777777</c:v>
                </c:pt>
                <c:pt idx="556">
                  <c:v>40720.210185185184</c:v>
                </c:pt>
                <c:pt idx="557">
                  <c:v>40720.209479166668</c:v>
                </c:pt>
                <c:pt idx="558">
                  <c:v>40720.208738425928</c:v>
                </c:pt>
                <c:pt idx="559">
                  <c:v>40720.208055555559</c:v>
                </c:pt>
                <c:pt idx="560">
                  <c:v>40720.207361111112</c:v>
                </c:pt>
                <c:pt idx="561">
                  <c:v>40720.206643518519</c:v>
                </c:pt>
                <c:pt idx="562">
                  <c:v>40720.205868055556</c:v>
                </c:pt>
                <c:pt idx="563">
                  <c:v>40720.20516203704</c:v>
                </c:pt>
                <c:pt idx="564">
                  <c:v>40720.204525462963</c:v>
                </c:pt>
                <c:pt idx="565">
                  <c:v>40720.203784722224</c:v>
                </c:pt>
                <c:pt idx="566">
                  <c:v>40720.203090277777</c:v>
                </c:pt>
                <c:pt idx="567">
                  <c:v>40720.202384259261</c:v>
                </c:pt>
                <c:pt idx="568">
                  <c:v>40720.201689814814</c:v>
                </c:pt>
                <c:pt idx="569">
                  <c:v>40720.201006944444</c:v>
                </c:pt>
                <c:pt idx="570">
                  <c:v>40720.200289351851</c:v>
                </c:pt>
                <c:pt idx="571">
                  <c:v>40720.199606481481</c:v>
                </c:pt>
                <c:pt idx="572">
                  <c:v>40720.198923611111</c:v>
                </c:pt>
                <c:pt idx="573">
                  <c:v>40720.198229166665</c:v>
                </c:pt>
                <c:pt idx="574">
                  <c:v>40720.197500000002</c:v>
                </c:pt>
                <c:pt idx="575">
                  <c:v>40720.196770833332</c:v>
                </c:pt>
                <c:pt idx="576">
                  <c:v>40720.196053240739</c:v>
                </c:pt>
                <c:pt idx="577">
                  <c:v>40720.1953587963</c:v>
                </c:pt>
                <c:pt idx="578">
                  <c:v>40720.194652777776</c:v>
                </c:pt>
                <c:pt idx="579">
                  <c:v>40720.193958333337</c:v>
                </c:pt>
                <c:pt idx="580">
                  <c:v>40720.193252314813</c:v>
                </c:pt>
                <c:pt idx="581">
                  <c:v>40720.19258101852</c:v>
                </c:pt>
                <c:pt idx="582">
                  <c:v>40720.191851851851</c:v>
                </c:pt>
                <c:pt idx="583">
                  <c:v>40720.191168981481</c:v>
                </c:pt>
                <c:pt idx="584">
                  <c:v>40720.190405092595</c:v>
                </c:pt>
                <c:pt idx="585">
                  <c:v>40720.189710648148</c:v>
                </c:pt>
                <c:pt idx="586">
                  <c:v>40720.188969907409</c:v>
                </c:pt>
                <c:pt idx="587">
                  <c:v>40720.188275462962</c:v>
                </c:pt>
                <c:pt idx="588">
                  <c:v>40720.187557870369</c:v>
                </c:pt>
                <c:pt idx="589">
                  <c:v>40720.186840277776</c:v>
                </c:pt>
                <c:pt idx="590">
                  <c:v>40720.186111111114</c:v>
                </c:pt>
                <c:pt idx="591">
                  <c:v>40720.18540509259</c:v>
                </c:pt>
                <c:pt idx="592">
                  <c:v>40720.184687499997</c:v>
                </c:pt>
                <c:pt idx="593">
                  <c:v>40720.183969907404</c:v>
                </c:pt>
                <c:pt idx="594">
                  <c:v>40720.183240740742</c:v>
                </c:pt>
                <c:pt idx="595">
                  <c:v>40720.182534722226</c:v>
                </c:pt>
                <c:pt idx="596">
                  <c:v>40720.181828703702</c:v>
                </c:pt>
                <c:pt idx="597">
                  <c:v>40720.181145833332</c:v>
                </c:pt>
                <c:pt idx="598">
                  <c:v>40720.180462962962</c:v>
                </c:pt>
                <c:pt idx="599">
                  <c:v>40720.179745370369</c:v>
                </c:pt>
                <c:pt idx="600">
                  <c:v>40720.17900462963</c:v>
                </c:pt>
                <c:pt idx="601">
                  <c:v>40720.17827546296</c:v>
                </c:pt>
                <c:pt idx="602">
                  <c:v>40720.177581018521</c:v>
                </c:pt>
                <c:pt idx="603">
                  <c:v>40720.176886574074</c:v>
                </c:pt>
                <c:pt idx="604">
                  <c:v>40720.176122685189</c:v>
                </c:pt>
                <c:pt idx="605">
                  <c:v>40720.175405092596</c:v>
                </c:pt>
                <c:pt idx="606">
                  <c:v>40720.174687500003</c:v>
                </c:pt>
                <c:pt idx="607">
                  <c:v>40720.173946759256</c:v>
                </c:pt>
                <c:pt idx="608">
                  <c:v>40720.173217592594</c:v>
                </c:pt>
                <c:pt idx="609">
                  <c:v>40720.172476851854</c:v>
                </c:pt>
                <c:pt idx="610">
                  <c:v>40720.171712962961</c:v>
                </c:pt>
                <c:pt idx="611">
                  <c:v>40720.170949074076</c:v>
                </c:pt>
                <c:pt idx="612">
                  <c:v>40720.17019675926</c:v>
                </c:pt>
                <c:pt idx="613">
                  <c:v>40720.169409722221</c:v>
                </c:pt>
                <c:pt idx="614">
                  <c:v>40720.168726851851</c:v>
                </c:pt>
                <c:pt idx="615">
                  <c:v>40720.168032407404</c:v>
                </c:pt>
                <c:pt idx="616">
                  <c:v>40720.167326388888</c:v>
                </c:pt>
                <c:pt idx="617">
                  <c:v>40720.166631944441</c:v>
                </c:pt>
                <c:pt idx="618">
                  <c:v>40720.165937500002</c:v>
                </c:pt>
                <c:pt idx="619">
                  <c:v>40720.165208333332</c:v>
                </c:pt>
                <c:pt idx="620">
                  <c:v>40720.164467592593</c:v>
                </c:pt>
                <c:pt idx="621">
                  <c:v>40720.163761574076</c:v>
                </c:pt>
                <c:pt idx="622">
                  <c:v>40720.162997685184</c:v>
                </c:pt>
                <c:pt idx="623">
                  <c:v>40720.162199074075</c:v>
                </c:pt>
                <c:pt idx="624">
                  <c:v>40720.161493055559</c:v>
                </c:pt>
                <c:pt idx="625">
                  <c:v>40720.160798611112</c:v>
                </c:pt>
                <c:pt idx="626">
                  <c:v>40720.160046296296</c:v>
                </c:pt>
                <c:pt idx="627">
                  <c:v>40720.159328703703</c:v>
                </c:pt>
                <c:pt idx="628">
                  <c:v>40720.158587962964</c:v>
                </c:pt>
                <c:pt idx="629">
                  <c:v>40720.157905092594</c:v>
                </c:pt>
                <c:pt idx="630">
                  <c:v>40720.157187500001</c:v>
                </c:pt>
                <c:pt idx="631">
                  <c:v>40720.156435185185</c:v>
                </c:pt>
                <c:pt idx="632">
                  <c:v>40720.155717592592</c:v>
                </c:pt>
                <c:pt idx="633">
                  <c:v>40720.154965277776</c:v>
                </c:pt>
                <c:pt idx="634">
                  <c:v>40720.15421296296</c:v>
                </c:pt>
                <c:pt idx="635">
                  <c:v>40720.153506944444</c:v>
                </c:pt>
                <c:pt idx="636">
                  <c:v>40720.152812499997</c:v>
                </c:pt>
                <c:pt idx="637">
                  <c:v>40720.152083333334</c:v>
                </c:pt>
                <c:pt idx="638">
                  <c:v>40720.151365740741</c:v>
                </c:pt>
                <c:pt idx="639">
                  <c:v>40720.150625000002</c:v>
                </c:pt>
                <c:pt idx="640">
                  <c:v>40720.149872685186</c:v>
                </c:pt>
                <c:pt idx="641">
                  <c:v>40720.149131944447</c:v>
                </c:pt>
                <c:pt idx="642">
                  <c:v>40720.148368055554</c:v>
                </c:pt>
                <c:pt idx="643">
                  <c:v>40720.147638888891</c:v>
                </c:pt>
                <c:pt idx="644">
                  <c:v>40720.146909722222</c:v>
                </c:pt>
                <c:pt idx="645">
                  <c:v>40720.146215277775</c:v>
                </c:pt>
                <c:pt idx="646">
                  <c:v>40720.145520833335</c:v>
                </c:pt>
                <c:pt idx="647">
                  <c:v>40720.144814814812</c:v>
                </c:pt>
                <c:pt idx="648">
                  <c:v>40720.144120370373</c:v>
                </c:pt>
                <c:pt idx="649">
                  <c:v>40720.143391203703</c:v>
                </c:pt>
                <c:pt idx="650">
                  <c:v>40720.142708333333</c:v>
                </c:pt>
                <c:pt idx="651">
                  <c:v>40720.142013888886</c:v>
                </c:pt>
                <c:pt idx="652">
                  <c:v>40720.141296296293</c:v>
                </c:pt>
                <c:pt idx="653">
                  <c:v>40720.140601851854</c:v>
                </c:pt>
                <c:pt idx="654">
                  <c:v>40720.139884259261</c:v>
                </c:pt>
                <c:pt idx="655">
                  <c:v>40720.139166666668</c:v>
                </c:pt>
                <c:pt idx="656">
                  <c:v>40720.138483796298</c:v>
                </c:pt>
                <c:pt idx="657">
                  <c:v>40720.137789351851</c:v>
                </c:pt>
                <c:pt idx="658">
                  <c:v>40720.137094907404</c:v>
                </c:pt>
                <c:pt idx="659">
                  <c:v>40720.136342592596</c:v>
                </c:pt>
                <c:pt idx="660">
                  <c:v>40720.135648148149</c:v>
                </c:pt>
                <c:pt idx="661">
                  <c:v>40720.134930555556</c:v>
                </c:pt>
                <c:pt idx="662">
                  <c:v>40720.134201388886</c:v>
                </c:pt>
                <c:pt idx="663">
                  <c:v>40720.133460648147</c:v>
                </c:pt>
                <c:pt idx="664">
                  <c:v>40720.132754629631</c:v>
                </c:pt>
                <c:pt idx="665">
                  <c:v>40720.132037037038</c:v>
                </c:pt>
                <c:pt idx="666">
                  <c:v>40720.131273148145</c:v>
                </c:pt>
                <c:pt idx="667">
                  <c:v>40720.130567129629</c:v>
                </c:pt>
                <c:pt idx="668">
                  <c:v>40720.129872685182</c:v>
                </c:pt>
                <c:pt idx="669">
                  <c:v>40720.129178240742</c:v>
                </c:pt>
                <c:pt idx="670">
                  <c:v>40720.128460648149</c:v>
                </c:pt>
                <c:pt idx="671">
                  <c:v>40720.12777777778</c:v>
                </c:pt>
                <c:pt idx="672">
                  <c:v>40720.12704861111</c:v>
                </c:pt>
                <c:pt idx="673">
                  <c:v>40720.126331018517</c:v>
                </c:pt>
                <c:pt idx="674">
                  <c:v>40720.125601851854</c:v>
                </c:pt>
                <c:pt idx="675">
                  <c:v>40720.124826388892</c:v>
                </c:pt>
                <c:pt idx="676">
                  <c:v>40720.124097222222</c:v>
                </c:pt>
                <c:pt idx="677">
                  <c:v>40720.123333333337</c:v>
                </c:pt>
                <c:pt idx="678">
                  <c:v>40720.122604166667</c:v>
                </c:pt>
                <c:pt idx="679">
                  <c:v>40720.121898148151</c:v>
                </c:pt>
                <c:pt idx="680">
                  <c:v>40720.121203703704</c:v>
                </c:pt>
                <c:pt idx="681">
                  <c:v>40720.120497685188</c:v>
                </c:pt>
                <c:pt idx="682">
                  <c:v>40720.119780092595</c:v>
                </c:pt>
                <c:pt idx="683">
                  <c:v>40720.119004629632</c:v>
                </c:pt>
                <c:pt idx="684">
                  <c:v>40720.118287037039</c:v>
                </c:pt>
                <c:pt idx="685">
                  <c:v>40720.117592592593</c:v>
                </c:pt>
                <c:pt idx="686">
                  <c:v>40720.116909722223</c:v>
                </c:pt>
                <c:pt idx="687">
                  <c:v>40720.116203703707</c:v>
                </c:pt>
                <c:pt idx="688">
                  <c:v>40720.115474537037</c:v>
                </c:pt>
                <c:pt idx="689">
                  <c:v>40720.114733796298</c:v>
                </c:pt>
                <c:pt idx="690">
                  <c:v>40720.113946759258</c:v>
                </c:pt>
                <c:pt idx="691">
                  <c:v>40720.113194444442</c:v>
                </c:pt>
                <c:pt idx="692">
                  <c:v>40720.112500000003</c:v>
                </c:pt>
                <c:pt idx="693">
                  <c:v>40720.111805555556</c:v>
                </c:pt>
                <c:pt idx="694">
                  <c:v>40720.111087962963</c:v>
                </c:pt>
                <c:pt idx="695">
                  <c:v>40720.11037037037</c:v>
                </c:pt>
                <c:pt idx="696">
                  <c:v>40720.109618055554</c:v>
                </c:pt>
                <c:pt idx="697">
                  <c:v>40720.108877314815</c:v>
                </c:pt>
                <c:pt idx="698">
                  <c:v>40720.108124999999</c:v>
                </c:pt>
                <c:pt idx="699">
                  <c:v>40720.107395833336</c:v>
                </c:pt>
                <c:pt idx="700">
                  <c:v>40720.106712962966</c:v>
                </c:pt>
                <c:pt idx="701">
                  <c:v>40720.10601851852</c:v>
                </c:pt>
                <c:pt idx="702">
                  <c:v>40720.105312500003</c:v>
                </c:pt>
                <c:pt idx="703">
                  <c:v>40720.104594907411</c:v>
                </c:pt>
                <c:pt idx="704">
                  <c:v>40720.103900462964</c:v>
                </c:pt>
                <c:pt idx="705">
                  <c:v>40720.103194444448</c:v>
                </c:pt>
                <c:pt idx="706">
                  <c:v>40720.102430555555</c:v>
                </c:pt>
                <c:pt idx="707">
                  <c:v>40720.101631944446</c:v>
                </c:pt>
                <c:pt idx="708">
                  <c:v>40720.100925925923</c:v>
                </c:pt>
                <c:pt idx="709">
                  <c:v>40720.100231481483</c:v>
                </c:pt>
                <c:pt idx="710">
                  <c:v>40720.09952546296</c:v>
                </c:pt>
                <c:pt idx="711">
                  <c:v>40720.098807870374</c:v>
                </c:pt>
                <c:pt idx="712">
                  <c:v>40720.098078703704</c:v>
                </c:pt>
                <c:pt idx="713">
                  <c:v>40720.097314814811</c:v>
                </c:pt>
                <c:pt idx="714">
                  <c:v>40720.096643518518</c:v>
                </c:pt>
                <c:pt idx="715">
                  <c:v>40720.095925925925</c:v>
                </c:pt>
                <c:pt idx="716">
                  <c:v>40720.095185185186</c:v>
                </c:pt>
                <c:pt idx="717">
                  <c:v>40720.09443287037</c:v>
                </c:pt>
                <c:pt idx="718">
                  <c:v>40720.093668981484</c:v>
                </c:pt>
                <c:pt idx="719">
                  <c:v>40720.092997685184</c:v>
                </c:pt>
                <c:pt idx="720">
                  <c:v>40720.092291666668</c:v>
                </c:pt>
                <c:pt idx="721">
                  <c:v>40720.091585648152</c:v>
                </c:pt>
                <c:pt idx="722">
                  <c:v>40720.090891203705</c:v>
                </c:pt>
                <c:pt idx="723">
                  <c:v>40720.090196759258</c:v>
                </c:pt>
                <c:pt idx="724">
                  <c:v>40720.089502314811</c:v>
                </c:pt>
                <c:pt idx="725">
                  <c:v>40720.088680555556</c:v>
                </c:pt>
                <c:pt idx="726">
                  <c:v>40720.087916666664</c:v>
                </c:pt>
                <c:pt idx="727">
                  <c:v>40720.087187500001</c:v>
                </c:pt>
                <c:pt idx="728">
                  <c:v>40720.086435185185</c:v>
                </c:pt>
                <c:pt idx="729">
                  <c:v>40720.085752314815</c:v>
                </c:pt>
                <c:pt idx="730">
                  <c:v>40720.08494212963</c:v>
                </c:pt>
                <c:pt idx="731">
                  <c:v>40720.084247685183</c:v>
                </c:pt>
                <c:pt idx="732">
                  <c:v>40720.08353009259</c:v>
                </c:pt>
                <c:pt idx="733">
                  <c:v>40720.082800925928</c:v>
                </c:pt>
                <c:pt idx="734">
                  <c:v>40720.082060185188</c:v>
                </c:pt>
                <c:pt idx="735">
                  <c:v>40720.081296296295</c:v>
                </c:pt>
                <c:pt idx="736">
                  <c:v>40720.080613425926</c:v>
                </c:pt>
                <c:pt idx="737">
                  <c:v>40720.079872685186</c:v>
                </c:pt>
                <c:pt idx="738">
                  <c:v>40720.07916666667</c:v>
                </c:pt>
                <c:pt idx="739">
                  <c:v>40720.0784375</c:v>
                </c:pt>
                <c:pt idx="740">
                  <c:v>40720.077743055554</c:v>
                </c:pt>
                <c:pt idx="741">
                  <c:v>40720.077002314814</c:v>
                </c:pt>
                <c:pt idx="742">
                  <c:v>40720.076296296298</c:v>
                </c:pt>
                <c:pt idx="743">
                  <c:v>40720.075578703705</c:v>
                </c:pt>
                <c:pt idx="744">
                  <c:v>40720.074872685182</c:v>
                </c:pt>
                <c:pt idx="745">
                  <c:v>40720.074189814812</c:v>
                </c:pt>
                <c:pt idx="746">
                  <c:v>40720.073472222219</c:v>
                </c:pt>
                <c:pt idx="747">
                  <c:v>40720.072858796295</c:v>
                </c:pt>
                <c:pt idx="748">
                  <c:v>40720.07203703704</c:v>
                </c:pt>
                <c:pt idx="749">
                  <c:v>40720.071296296293</c:v>
                </c:pt>
                <c:pt idx="750">
                  <c:v>40720.070567129631</c:v>
                </c:pt>
                <c:pt idx="751">
                  <c:v>40720.069861111115</c:v>
                </c:pt>
                <c:pt idx="752">
                  <c:v>40720.069155092591</c:v>
                </c:pt>
                <c:pt idx="753">
                  <c:v>40720.068460648145</c:v>
                </c:pt>
                <c:pt idx="754">
                  <c:v>40720.067708333336</c:v>
                </c:pt>
                <c:pt idx="755">
                  <c:v>40720.066944444443</c:v>
                </c:pt>
                <c:pt idx="756">
                  <c:v>40720.066261574073</c:v>
                </c:pt>
                <c:pt idx="757">
                  <c:v>40720.065509259257</c:v>
                </c:pt>
                <c:pt idx="758">
                  <c:v>40720.064803240741</c:v>
                </c:pt>
                <c:pt idx="759">
                  <c:v>40720.064062500001</c:v>
                </c:pt>
                <c:pt idx="760">
                  <c:v>40720.063368055555</c:v>
                </c:pt>
                <c:pt idx="761">
                  <c:v>40720.062673611108</c:v>
                </c:pt>
                <c:pt idx="762">
                  <c:v>40720.061967592592</c:v>
                </c:pt>
                <c:pt idx="763">
                  <c:v>40720.061215277776</c:v>
                </c:pt>
                <c:pt idx="764">
                  <c:v>40720.06050925926</c:v>
                </c:pt>
                <c:pt idx="765">
                  <c:v>40720.059814814813</c:v>
                </c:pt>
                <c:pt idx="766">
                  <c:v>40720.059074074074</c:v>
                </c:pt>
                <c:pt idx="767">
                  <c:v>40720.058379629627</c:v>
                </c:pt>
                <c:pt idx="768">
                  <c:v>40720.057662037034</c:v>
                </c:pt>
                <c:pt idx="769">
                  <c:v>40720.056932870371</c:v>
                </c:pt>
                <c:pt idx="770">
                  <c:v>40720.056226851855</c:v>
                </c:pt>
                <c:pt idx="771">
                  <c:v>40720.055462962962</c:v>
                </c:pt>
                <c:pt idx="772">
                  <c:v>40720.054780092592</c:v>
                </c:pt>
                <c:pt idx="773">
                  <c:v>40720.054074074076</c:v>
                </c:pt>
                <c:pt idx="774">
                  <c:v>40720.053368055553</c:v>
                </c:pt>
                <c:pt idx="775">
                  <c:v>40720.052627314813</c:v>
                </c:pt>
                <c:pt idx="776">
                  <c:v>40720.051921296297</c:v>
                </c:pt>
                <c:pt idx="777">
                  <c:v>40720.051203703704</c:v>
                </c:pt>
                <c:pt idx="778">
                  <c:v>40720.050509259258</c:v>
                </c:pt>
                <c:pt idx="779">
                  <c:v>40720.049803240741</c:v>
                </c:pt>
                <c:pt idx="780">
                  <c:v>40720.049120370371</c:v>
                </c:pt>
                <c:pt idx="781">
                  <c:v>40720.048356481479</c:v>
                </c:pt>
                <c:pt idx="782">
                  <c:v>40720.047638888886</c:v>
                </c:pt>
                <c:pt idx="783">
                  <c:v>40720.046875</c:v>
                </c:pt>
                <c:pt idx="784">
                  <c:v>40720.04619212963</c:v>
                </c:pt>
                <c:pt idx="785">
                  <c:v>40720.04550925926</c:v>
                </c:pt>
                <c:pt idx="786">
                  <c:v>40720.044803240744</c:v>
                </c:pt>
                <c:pt idx="787">
                  <c:v>40720.044108796297</c:v>
                </c:pt>
                <c:pt idx="788">
                  <c:v>40720.043414351851</c:v>
                </c:pt>
                <c:pt idx="789">
                  <c:v>40720.042650462965</c:v>
                </c:pt>
                <c:pt idx="790">
                  <c:v>40720.041909722226</c:v>
                </c:pt>
                <c:pt idx="791">
                  <c:v>40720.041203703702</c:v>
                </c:pt>
                <c:pt idx="792">
                  <c:v>40720.040520833332</c:v>
                </c:pt>
                <c:pt idx="793">
                  <c:v>40720.039837962962</c:v>
                </c:pt>
                <c:pt idx="794">
                  <c:v>40720.039131944446</c:v>
                </c:pt>
                <c:pt idx="795">
                  <c:v>40720.038437499999</c:v>
                </c:pt>
                <c:pt idx="796">
                  <c:v>40720.037743055553</c:v>
                </c:pt>
                <c:pt idx="797">
                  <c:v>40720.037060185183</c:v>
                </c:pt>
                <c:pt idx="798">
                  <c:v>40720.036377314813</c:v>
                </c:pt>
                <c:pt idx="799">
                  <c:v>40720.035671296297</c:v>
                </c:pt>
                <c:pt idx="800">
                  <c:v>40720.03497685185</c:v>
                </c:pt>
                <c:pt idx="801">
                  <c:v>40720.03429398148</c:v>
                </c:pt>
                <c:pt idx="802">
                  <c:v>40720.033576388887</c:v>
                </c:pt>
                <c:pt idx="803">
                  <c:v>40720.032858796294</c:v>
                </c:pt>
                <c:pt idx="804">
                  <c:v>40720.032141203701</c:v>
                </c:pt>
                <c:pt idx="805">
                  <c:v>40720.031412037039</c:v>
                </c:pt>
                <c:pt idx="806">
                  <c:v>40720.030717592592</c:v>
                </c:pt>
                <c:pt idx="807">
                  <c:v>40720.030011574076</c:v>
                </c:pt>
                <c:pt idx="808">
                  <c:v>40720.02925925926</c:v>
                </c:pt>
                <c:pt idx="809">
                  <c:v>40720.028564814813</c:v>
                </c:pt>
                <c:pt idx="810">
                  <c:v>40720.027800925927</c:v>
                </c:pt>
                <c:pt idx="811">
                  <c:v>40720.027094907404</c:v>
                </c:pt>
                <c:pt idx="812">
                  <c:v>40720.026377314818</c:v>
                </c:pt>
                <c:pt idx="813">
                  <c:v>40720.025636574072</c:v>
                </c:pt>
                <c:pt idx="814">
                  <c:v>40720.024942129632</c:v>
                </c:pt>
                <c:pt idx="815">
                  <c:v>40720.024247685185</c:v>
                </c:pt>
                <c:pt idx="816">
                  <c:v>40720.023564814815</c:v>
                </c:pt>
                <c:pt idx="817">
                  <c:v>40720.022881944446</c:v>
                </c:pt>
                <c:pt idx="818">
                  <c:v>40720.022187499999</c:v>
                </c:pt>
                <c:pt idx="819">
                  <c:v>40720.021493055552</c:v>
                </c:pt>
                <c:pt idx="820">
                  <c:v>40720.020775462966</c:v>
                </c:pt>
                <c:pt idx="821">
                  <c:v>40720.02003472222</c:v>
                </c:pt>
                <c:pt idx="822">
                  <c:v>40720.01934027778</c:v>
                </c:pt>
                <c:pt idx="823">
                  <c:v>40720.018599537034</c:v>
                </c:pt>
                <c:pt idx="824">
                  <c:v>40720.017881944441</c:v>
                </c:pt>
                <c:pt idx="825">
                  <c:v>40720.017152777778</c:v>
                </c:pt>
                <c:pt idx="826">
                  <c:v>40720.016446759262</c:v>
                </c:pt>
                <c:pt idx="827">
                  <c:v>40720.015706018516</c:v>
                </c:pt>
                <c:pt idx="828">
                  <c:v>40720.014999999999</c:v>
                </c:pt>
                <c:pt idx="829">
                  <c:v>40720.014305555553</c:v>
                </c:pt>
                <c:pt idx="830">
                  <c:v>40720.013564814813</c:v>
                </c:pt>
                <c:pt idx="831">
                  <c:v>40720.012858796297</c:v>
                </c:pt>
                <c:pt idx="832">
                  <c:v>40720.012152777781</c:v>
                </c:pt>
                <c:pt idx="833">
                  <c:v>40720.011446759258</c:v>
                </c:pt>
                <c:pt idx="834">
                  <c:v>40720.010740740741</c:v>
                </c:pt>
                <c:pt idx="835">
                  <c:v>40720.010034722225</c:v>
                </c:pt>
                <c:pt idx="836">
                  <c:v>40720.009328703702</c:v>
                </c:pt>
                <c:pt idx="837">
                  <c:v>40720.008622685185</c:v>
                </c:pt>
                <c:pt idx="838">
                  <c:v>40720.007905092592</c:v>
                </c:pt>
                <c:pt idx="839">
                  <c:v>40720.007199074076</c:v>
                </c:pt>
                <c:pt idx="840">
                  <c:v>40720.006504629629</c:v>
                </c:pt>
                <c:pt idx="841">
                  <c:v>40720.005810185183</c:v>
                </c:pt>
                <c:pt idx="842">
                  <c:v>40720.005115740743</c:v>
                </c:pt>
                <c:pt idx="843">
                  <c:v>40720.004374999997</c:v>
                </c:pt>
                <c:pt idx="844">
                  <c:v>40720.003668981481</c:v>
                </c:pt>
                <c:pt idx="845">
                  <c:v>40720.002905092595</c:v>
                </c:pt>
                <c:pt idx="846">
                  <c:v>40720.002268518518</c:v>
                </c:pt>
                <c:pt idx="847">
                  <c:v>40720.001481481479</c:v>
                </c:pt>
                <c:pt idx="848">
                  <c:v>40720.00072916667</c:v>
                </c:pt>
                <c:pt idx="849">
                  <c:v>40720.000023148146</c:v>
                </c:pt>
                <c:pt idx="850">
                  <c:v>40719.999305555553</c:v>
                </c:pt>
                <c:pt idx="851">
                  <c:v>40719.998564814814</c:v>
                </c:pt>
                <c:pt idx="852">
                  <c:v>40719.997858796298</c:v>
                </c:pt>
                <c:pt idx="853">
                  <c:v>40719.997118055559</c:v>
                </c:pt>
                <c:pt idx="854">
                  <c:v>40719.996388888889</c:v>
                </c:pt>
                <c:pt idx="855">
                  <c:v>40719.995625000003</c:v>
                </c:pt>
                <c:pt idx="856">
                  <c:v>40719.994930555556</c:v>
                </c:pt>
                <c:pt idx="857">
                  <c:v>40719.994247685187</c:v>
                </c:pt>
                <c:pt idx="858">
                  <c:v>40719.99355324074</c:v>
                </c:pt>
                <c:pt idx="859">
                  <c:v>40719.992835648147</c:v>
                </c:pt>
                <c:pt idx="860">
                  <c:v>40719.992129629631</c:v>
                </c:pt>
                <c:pt idx="861">
                  <c:v>40719.991400462961</c:v>
                </c:pt>
                <c:pt idx="862">
                  <c:v>40719.990706018521</c:v>
                </c:pt>
                <c:pt idx="863">
                  <c:v>40719.990023148152</c:v>
                </c:pt>
                <c:pt idx="864">
                  <c:v>40719.989305555559</c:v>
                </c:pt>
                <c:pt idx="865">
                  <c:v>40719.988564814812</c:v>
                </c:pt>
                <c:pt idx="866">
                  <c:v>40719.987858796296</c:v>
                </c:pt>
                <c:pt idx="867">
                  <c:v>40719.987141203703</c:v>
                </c:pt>
                <c:pt idx="868">
                  <c:v>40719.98642361111</c:v>
                </c:pt>
                <c:pt idx="869">
                  <c:v>40719.985694444447</c:v>
                </c:pt>
                <c:pt idx="870">
                  <c:v>40719.984988425924</c:v>
                </c:pt>
                <c:pt idx="871">
                  <c:v>40719.984293981484</c:v>
                </c:pt>
                <c:pt idx="872">
                  <c:v>40719.983599537038</c:v>
                </c:pt>
                <c:pt idx="873">
                  <c:v>40719.982905092591</c:v>
                </c:pt>
                <c:pt idx="874">
                  <c:v>40719.982152777775</c:v>
                </c:pt>
                <c:pt idx="875">
                  <c:v>40719.981446759259</c:v>
                </c:pt>
                <c:pt idx="876">
                  <c:v>40719.980717592596</c:v>
                </c:pt>
                <c:pt idx="877">
                  <c:v>40719.980011574073</c:v>
                </c:pt>
                <c:pt idx="878">
                  <c:v>40719.979328703703</c:v>
                </c:pt>
                <c:pt idx="879">
                  <c:v>40719.978634259256</c:v>
                </c:pt>
                <c:pt idx="880">
                  <c:v>40719.97792824074</c:v>
                </c:pt>
                <c:pt idx="881">
                  <c:v>40719.977256944447</c:v>
                </c:pt>
                <c:pt idx="882">
                  <c:v>40719.976539351854</c:v>
                </c:pt>
                <c:pt idx="883">
                  <c:v>40719.975856481484</c:v>
                </c:pt>
                <c:pt idx="884">
                  <c:v>40719.975127314814</c:v>
                </c:pt>
                <c:pt idx="885">
                  <c:v>40719.974444444444</c:v>
                </c:pt>
                <c:pt idx="886">
                  <c:v>40719.973738425928</c:v>
                </c:pt>
                <c:pt idx="887">
                  <c:v>40719.973032407404</c:v>
                </c:pt>
                <c:pt idx="888">
                  <c:v>40719.972349537034</c:v>
                </c:pt>
                <c:pt idx="889">
                  <c:v>40719.971574074072</c:v>
                </c:pt>
                <c:pt idx="890">
                  <c:v>40719.970868055556</c:v>
                </c:pt>
                <c:pt idx="891">
                  <c:v>40719.97016203704</c:v>
                </c:pt>
                <c:pt idx="892">
                  <c:v>40719.969456018516</c:v>
                </c:pt>
                <c:pt idx="893">
                  <c:v>40719.968738425923</c:v>
                </c:pt>
                <c:pt idx="894">
                  <c:v>40719.96802083333</c:v>
                </c:pt>
                <c:pt idx="895">
                  <c:v>40719.967326388891</c:v>
                </c:pt>
                <c:pt idx="896">
                  <c:v>40719.966631944444</c:v>
                </c:pt>
                <c:pt idx="897">
                  <c:v>40719.965925925928</c:v>
                </c:pt>
                <c:pt idx="898">
                  <c:v>40719.965219907404</c:v>
                </c:pt>
                <c:pt idx="899">
                  <c:v>40719.964479166665</c:v>
                </c:pt>
                <c:pt idx="900">
                  <c:v>40719.963680555556</c:v>
                </c:pt>
                <c:pt idx="901">
                  <c:v>40719.96297453704</c:v>
                </c:pt>
                <c:pt idx="902">
                  <c:v>40719.962268518517</c:v>
                </c:pt>
                <c:pt idx="903">
                  <c:v>40719.961574074077</c:v>
                </c:pt>
                <c:pt idx="904">
                  <c:v>40719.960833333331</c:v>
                </c:pt>
                <c:pt idx="905">
                  <c:v>40719.960127314815</c:v>
                </c:pt>
                <c:pt idx="906">
                  <c:v>40719.959432870368</c:v>
                </c:pt>
                <c:pt idx="907">
                  <c:v>40719.958726851852</c:v>
                </c:pt>
                <c:pt idx="908">
                  <c:v>40719.958020833335</c:v>
                </c:pt>
                <c:pt idx="909">
                  <c:v>40719.957314814812</c:v>
                </c:pt>
                <c:pt idx="910">
                  <c:v>40719.956631944442</c:v>
                </c:pt>
                <c:pt idx="911">
                  <c:v>40719.955925925926</c:v>
                </c:pt>
                <c:pt idx="912">
                  <c:v>40719.955138888887</c:v>
                </c:pt>
                <c:pt idx="913">
                  <c:v>40719.954432870371</c:v>
                </c:pt>
                <c:pt idx="914">
                  <c:v>40719.953692129631</c:v>
                </c:pt>
                <c:pt idx="915">
                  <c:v>40719.952986111108</c:v>
                </c:pt>
                <c:pt idx="916">
                  <c:v>40719.952268518522</c:v>
                </c:pt>
                <c:pt idx="917">
                  <c:v>40719.951574074075</c:v>
                </c:pt>
                <c:pt idx="918">
                  <c:v>40719.950844907406</c:v>
                </c:pt>
                <c:pt idx="919">
                  <c:v>40719.950162037036</c:v>
                </c:pt>
                <c:pt idx="920">
                  <c:v>40719.94939814815</c:v>
                </c:pt>
                <c:pt idx="921">
                  <c:v>40719.948692129627</c:v>
                </c:pt>
                <c:pt idx="922">
                  <c:v>40719.94798611111</c:v>
                </c:pt>
                <c:pt idx="923">
                  <c:v>40719.947291666664</c:v>
                </c:pt>
                <c:pt idx="924">
                  <c:v>40719.946574074071</c:v>
                </c:pt>
                <c:pt idx="925">
                  <c:v>40719.945856481485</c:v>
                </c:pt>
                <c:pt idx="926">
                  <c:v>40719.945115740738</c:v>
                </c:pt>
                <c:pt idx="927">
                  <c:v>40719.944398148145</c:v>
                </c:pt>
                <c:pt idx="928">
                  <c:v>40719.943692129629</c:v>
                </c:pt>
                <c:pt idx="929">
                  <c:v>40719.943009259259</c:v>
                </c:pt>
                <c:pt idx="930">
                  <c:v>40719.942245370374</c:v>
                </c:pt>
                <c:pt idx="931">
                  <c:v>40719.94153935185</c:v>
                </c:pt>
                <c:pt idx="932">
                  <c:v>40719.940810185188</c:v>
                </c:pt>
                <c:pt idx="933">
                  <c:v>40719.940092592595</c:v>
                </c:pt>
                <c:pt idx="934">
                  <c:v>40719.939340277779</c:v>
                </c:pt>
                <c:pt idx="935">
                  <c:v>40719.938634259262</c:v>
                </c:pt>
                <c:pt idx="936">
                  <c:v>40719.937905092593</c:v>
                </c:pt>
                <c:pt idx="937">
                  <c:v>40719.937175925923</c:v>
                </c:pt>
                <c:pt idx="938">
                  <c:v>40719.936377314814</c:v>
                </c:pt>
                <c:pt idx="939">
                  <c:v>40719.935671296298</c:v>
                </c:pt>
                <c:pt idx="940">
                  <c:v>40719.934953703705</c:v>
                </c:pt>
                <c:pt idx="941">
                  <c:v>40719.934259259258</c:v>
                </c:pt>
                <c:pt idx="942">
                  <c:v>40719.933611111112</c:v>
                </c:pt>
                <c:pt idx="943">
                  <c:v>40719.932893518519</c:v>
                </c:pt>
                <c:pt idx="944">
                  <c:v>40719.932187500002</c:v>
                </c:pt>
                <c:pt idx="945">
                  <c:v>40719.931493055556</c:v>
                </c:pt>
                <c:pt idx="946">
                  <c:v>40719.930833333332</c:v>
                </c:pt>
                <c:pt idx="947">
                  <c:v>40719.930115740739</c:v>
                </c:pt>
                <c:pt idx="948">
                  <c:v>40719.929340277777</c:v>
                </c:pt>
                <c:pt idx="949">
                  <c:v>40719.92864583333</c:v>
                </c:pt>
                <c:pt idx="950">
                  <c:v>40719.927951388891</c:v>
                </c:pt>
                <c:pt idx="951">
                  <c:v>40719.927245370367</c:v>
                </c:pt>
                <c:pt idx="952">
                  <c:v>40719.926539351851</c:v>
                </c:pt>
                <c:pt idx="953">
                  <c:v>40719.925810185188</c:v>
                </c:pt>
                <c:pt idx="954">
                  <c:v>40719.925104166665</c:v>
                </c:pt>
                <c:pt idx="955">
                  <c:v>40719.924398148149</c:v>
                </c:pt>
                <c:pt idx="956">
                  <c:v>40719.923692129632</c:v>
                </c:pt>
                <c:pt idx="957">
                  <c:v>40719.923009259262</c:v>
                </c:pt>
                <c:pt idx="958">
                  <c:v>40719.922291666669</c:v>
                </c:pt>
                <c:pt idx="959">
                  <c:v>40719.9216087963</c:v>
                </c:pt>
                <c:pt idx="960">
                  <c:v>40719.920868055553</c:v>
                </c:pt>
                <c:pt idx="961">
                  <c:v>40719.920162037037</c:v>
                </c:pt>
                <c:pt idx="962">
                  <c:v>40719.91946759259</c:v>
                </c:pt>
                <c:pt idx="963">
                  <c:v>40719.91878472222</c:v>
                </c:pt>
                <c:pt idx="964">
                  <c:v>40719.918090277781</c:v>
                </c:pt>
                <c:pt idx="965">
                  <c:v>40719.917395833334</c:v>
                </c:pt>
                <c:pt idx="966">
                  <c:v>40719.916631944441</c:v>
                </c:pt>
                <c:pt idx="967">
                  <c:v>40719.915937500002</c:v>
                </c:pt>
                <c:pt idx="968">
                  <c:v>40719.915208333332</c:v>
                </c:pt>
                <c:pt idx="969">
                  <c:v>40719.914444444446</c:v>
                </c:pt>
                <c:pt idx="970">
                  <c:v>40719.913761574076</c:v>
                </c:pt>
                <c:pt idx="971">
                  <c:v>40719.91300925926</c:v>
                </c:pt>
                <c:pt idx="972">
                  <c:v>40719.912303240744</c:v>
                </c:pt>
                <c:pt idx="973">
                  <c:v>40719.911608796298</c:v>
                </c:pt>
                <c:pt idx="974">
                  <c:v>40719.910856481481</c:v>
                </c:pt>
                <c:pt idx="975">
                  <c:v>40719.910150462965</c:v>
                </c:pt>
                <c:pt idx="976">
                  <c:v>40719.909456018519</c:v>
                </c:pt>
                <c:pt idx="977">
                  <c:v>40719.908726851849</c:v>
                </c:pt>
                <c:pt idx="978">
                  <c:v>40719.907997685186</c:v>
                </c:pt>
                <c:pt idx="979">
                  <c:v>40719.907280092593</c:v>
                </c:pt>
                <c:pt idx="980">
                  <c:v>40719.9065625</c:v>
                </c:pt>
                <c:pt idx="981">
                  <c:v>40719.905868055554</c:v>
                </c:pt>
                <c:pt idx="982">
                  <c:v>40719.905162037037</c:v>
                </c:pt>
                <c:pt idx="983">
                  <c:v>40719.904444444444</c:v>
                </c:pt>
                <c:pt idx="984">
                  <c:v>40719.903761574074</c:v>
                </c:pt>
                <c:pt idx="985">
                  <c:v>40719.902974537035</c:v>
                </c:pt>
                <c:pt idx="986">
                  <c:v>40719.902280092596</c:v>
                </c:pt>
                <c:pt idx="987">
                  <c:v>40719.901597222219</c:v>
                </c:pt>
                <c:pt idx="988">
                  <c:v>40719.900925925926</c:v>
                </c:pt>
                <c:pt idx="989">
                  <c:v>40719.900231481479</c:v>
                </c:pt>
                <c:pt idx="990">
                  <c:v>40719.899525462963</c:v>
                </c:pt>
                <c:pt idx="991">
                  <c:v>40719.898819444446</c:v>
                </c:pt>
                <c:pt idx="992">
                  <c:v>40719.898078703707</c:v>
                </c:pt>
                <c:pt idx="993">
                  <c:v>40719.897372685184</c:v>
                </c:pt>
                <c:pt idx="994">
                  <c:v>40719.896666666667</c:v>
                </c:pt>
                <c:pt idx="995">
                  <c:v>40719.895972222221</c:v>
                </c:pt>
                <c:pt idx="996">
                  <c:v>40719.895208333335</c:v>
                </c:pt>
                <c:pt idx="997">
                  <c:v>40719.894467592596</c:v>
                </c:pt>
                <c:pt idx="998">
                  <c:v>40719.893738425926</c:v>
                </c:pt>
                <c:pt idx="999">
                  <c:v>40719.893020833333</c:v>
                </c:pt>
                <c:pt idx="1000">
                  <c:v>40719.892326388886</c:v>
                </c:pt>
                <c:pt idx="1001">
                  <c:v>40719.891631944447</c:v>
                </c:pt>
                <c:pt idx="1002">
                  <c:v>40719.890925925924</c:v>
                </c:pt>
                <c:pt idx="1003">
                  <c:v>40719.890231481484</c:v>
                </c:pt>
                <c:pt idx="1004">
                  <c:v>40719.889548611114</c:v>
                </c:pt>
                <c:pt idx="1005">
                  <c:v>40719.888842592591</c:v>
                </c:pt>
                <c:pt idx="1006">
                  <c:v>40719.888136574074</c:v>
                </c:pt>
                <c:pt idx="1007">
                  <c:v>40719.887453703705</c:v>
                </c:pt>
                <c:pt idx="1008">
                  <c:v>40719.886643518519</c:v>
                </c:pt>
                <c:pt idx="1009">
                  <c:v>40719.885960648149</c:v>
                </c:pt>
                <c:pt idx="1010">
                  <c:v>40719.885254629633</c:v>
                </c:pt>
                <c:pt idx="1011">
                  <c:v>40719.884456018517</c:v>
                </c:pt>
                <c:pt idx="1012">
                  <c:v>40719.883750000001</c:v>
                </c:pt>
                <c:pt idx="1013">
                  <c:v>40719.883032407408</c:v>
                </c:pt>
                <c:pt idx="1014">
                  <c:v>40719.882337962961</c:v>
                </c:pt>
                <c:pt idx="1015">
                  <c:v>40719.881620370368</c:v>
                </c:pt>
                <c:pt idx="1016">
                  <c:v>40719.880914351852</c:v>
                </c:pt>
                <c:pt idx="1017">
                  <c:v>40719.880185185182</c:v>
                </c:pt>
                <c:pt idx="1018">
                  <c:v>40719.879363425927</c:v>
                </c:pt>
                <c:pt idx="1019">
                  <c:v>40719.878576388888</c:v>
                </c:pt>
                <c:pt idx="1020">
                  <c:v>40719.877835648149</c:v>
                </c:pt>
                <c:pt idx="1021">
                  <c:v>40719.877118055556</c:v>
                </c:pt>
                <c:pt idx="1022">
                  <c:v>40719.876423611109</c:v>
                </c:pt>
                <c:pt idx="1023">
                  <c:v>40719.875717592593</c:v>
                </c:pt>
                <c:pt idx="1024">
                  <c:v>40719.875011574077</c:v>
                </c:pt>
                <c:pt idx="1025">
                  <c:v>40719.874305555553</c:v>
                </c:pt>
                <c:pt idx="1026">
                  <c:v>40719.873622685183</c:v>
                </c:pt>
                <c:pt idx="1027">
                  <c:v>40719.872928240744</c:v>
                </c:pt>
                <c:pt idx="1028">
                  <c:v>40719.87222222222</c:v>
                </c:pt>
                <c:pt idx="1029">
                  <c:v>40719.871504629627</c:v>
                </c:pt>
                <c:pt idx="1030">
                  <c:v>40719.870787037034</c:v>
                </c:pt>
                <c:pt idx="1031">
                  <c:v>40719.870046296295</c:v>
                </c:pt>
                <c:pt idx="1032">
                  <c:v>40719.869305555556</c:v>
                </c:pt>
                <c:pt idx="1033">
                  <c:v>40719.868576388886</c:v>
                </c:pt>
                <c:pt idx="1034">
                  <c:v>40719.867881944447</c:v>
                </c:pt>
                <c:pt idx="1035">
                  <c:v>40719.867199074077</c:v>
                </c:pt>
                <c:pt idx="1036">
                  <c:v>40719.866481481484</c:v>
                </c:pt>
                <c:pt idx="1037">
                  <c:v>40719.86577546296</c:v>
                </c:pt>
                <c:pt idx="1038">
                  <c:v>40719.865034722221</c:v>
                </c:pt>
                <c:pt idx="1039">
                  <c:v>40719.864340277774</c:v>
                </c:pt>
                <c:pt idx="1040">
                  <c:v>40719.863634259258</c:v>
                </c:pt>
                <c:pt idx="1041">
                  <c:v>40719.862939814811</c:v>
                </c:pt>
                <c:pt idx="1042">
                  <c:v>40719.862210648149</c:v>
                </c:pt>
                <c:pt idx="1043">
                  <c:v>40719.861504629633</c:v>
                </c:pt>
                <c:pt idx="1044">
                  <c:v>40719.860810185186</c:v>
                </c:pt>
                <c:pt idx="1045">
                  <c:v>40719.860081018516</c:v>
                </c:pt>
                <c:pt idx="1046">
                  <c:v>40719.859363425923</c:v>
                </c:pt>
                <c:pt idx="1047">
                  <c:v>40719.85864583333</c:v>
                </c:pt>
                <c:pt idx="1048">
                  <c:v>40719.857893518521</c:v>
                </c:pt>
                <c:pt idx="1049">
                  <c:v>40719.857129629629</c:v>
                </c:pt>
                <c:pt idx="1050">
                  <c:v>40719.856446759259</c:v>
                </c:pt>
                <c:pt idx="1051">
                  <c:v>40719.855682870373</c:v>
                </c:pt>
                <c:pt idx="1052">
                  <c:v>40719.854942129627</c:v>
                </c:pt>
                <c:pt idx="1053">
                  <c:v>40719.854224537034</c:v>
                </c:pt>
                <c:pt idx="1054">
                  <c:v>40719.853449074071</c:v>
                </c:pt>
                <c:pt idx="1055">
                  <c:v>40719.852685185186</c:v>
                </c:pt>
                <c:pt idx="1056">
                  <c:v>40719.85193287037</c:v>
                </c:pt>
                <c:pt idx="1057">
                  <c:v>40719.851238425923</c:v>
                </c:pt>
                <c:pt idx="1058">
                  <c:v>40719.850497685184</c:v>
                </c:pt>
                <c:pt idx="1059">
                  <c:v>40719.849768518521</c:v>
                </c:pt>
                <c:pt idx="1060">
                  <c:v>40719.849050925928</c:v>
                </c:pt>
                <c:pt idx="1061">
                  <c:v>40719.848310185182</c:v>
                </c:pt>
                <c:pt idx="1062">
                  <c:v>40719.847534722219</c:v>
                </c:pt>
                <c:pt idx="1063">
                  <c:v>40719.846863425926</c:v>
                </c:pt>
                <c:pt idx="1064">
                  <c:v>40719.846145833333</c:v>
                </c:pt>
                <c:pt idx="1065">
                  <c:v>40719.845462962963</c:v>
                </c:pt>
                <c:pt idx="1066">
                  <c:v>40719.844756944447</c:v>
                </c:pt>
                <c:pt idx="1067">
                  <c:v>40719.843981481485</c:v>
                </c:pt>
                <c:pt idx="1068">
                  <c:v>40719.843287037038</c:v>
                </c:pt>
                <c:pt idx="1069">
                  <c:v>40719.842534722222</c:v>
                </c:pt>
                <c:pt idx="1070">
                  <c:v>40719.841840277775</c:v>
                </c:pt>
                <c:pt idx="1071">
                  <c:v>40719.841122685182</c:v>
                </c:pt>
                <c:pt idx="1072">
                  <c:v>40719.840428240743</c:v>
                </c:pt>
                <c:pt idx="1073">
                  <c:v>40719.83966435185</c:v>
                </c:pt>
                <c:pt idx="1074">
                  <c:v>40719.838969907411</c:v>
                </c:pt>
                <c:pt idx="1075">
                  <c:v>40719.838206018518</c:v>
                </c:pt>
                <c:pt idx="1076">
                  <c:v>40719.837430555555</c:v>
                </c:pt>
                <c:pt idx="1077">
                  <c:v>40719.836736111109</c:v>
                </c:pt>
                <c:pt idx="1078">
                  <c:v>40719.836018518516</c:v>
                </c:pt>
                <c:pt idx="1079">
                  <c:v>40719.835243055553</c:v>
                </c:pt>
                <c:pt idx="1080">
                  <c:v>40719.834548611114</c:v>
                </c:pt>
                <c:pt idx="1081">
                  <c:v>40719.833819444444</c:v>
                </c:pt>
                <c:pt idx="1082">
                  <c:v>40719.833078703705</c:v>
                </c:pt>
                <c:pt idx="1083">
                  <c:v>40719.832361111112</c:v>
                </c:pt>
                <c:pt idx="1084">
                  <c:v>40719.831643518519</c:v>
                </c:pt>
                <c:pt idx="1085">
                  <c:v>40719.830949074072</c:v>
                </c:pt>
                <c:pt idx="1086">
                  <c:v>40719.830185185187</c:v>
                </c:pt>
                <c:pt idx="1087">
                  <c:v>40719.829432870371</c:v>
                </c:pt>
                <c:pt idx="1088">
                  <c:v>40719.828726851854</c:v>
                </c:pt>
                <c:pt idx="1089">
                  <c:v>40719.828020833331</c:v>
                </c:pt>
                <c:pt idx="1090">
                  <c:v>40719.827245370368</c:v>
                </c:pt>
                <c:pt idx="1091">
                  <c:v>40719.826527777775</c:v>
                </c:pt>
                <c:pt idx="1092">
                  <c:v>40719.82571759259</c:v>
                </c:pt>
                <c:pt idx="1093">
                  <c:v>40719.824976851851</c:v>
                </c:pt>
                <c:pt idx="1094">
                  <c:v>40719.824178240742</c:v>
                </c:pt>
                <c:pt idx="1095">
                  <c:v>40719.823472222219</c:v>
                </c:pt>
                <c:pt idx="1096">
                  <c:v>40719.822789351849</c:v>
                </c:pt>
                <c:pt idx="1097">
                  <c:v>40719.821967592594</c:v>
                </c:pt>
                <c:pt idx="1098">
                  <c:v>40719.821192129632</c:v>
                </c:pt>
                <c:pt idx="1099">
                  <c:v>40719.820509259262</c:v>
                </c:pt>
                <c:pt idx="1100">
                  <c:v>40719.819780092592</c:v>
                </c:pt>
                <c:pt idx="1101">
                  <c:v>40719.819004629629</c:v>
                </c:pt>
                <c:pt idx="1102">
                  <c:v>40719.818310185183</c:v>
                </c:pt>
                <c:pt idx="1103">
                  <c:v>40719.817615740743</c:v>
                </c:pt>
                <c:pt idx="1104">
                  <c:v>40719.816863425927</c:v>
                </c:pt>
                <c:pt idx="1105">
                  <c:v>40719.816134259258</c:v>
                </c:pt>
                <c:pt idx="1106">
                  <c:v>40719.815439814818</c:v>
                </c:pt>
                <c:pt idx="1107">
                  <c:v>40719.814687500002</c:v>
                </c:pt>
                <c:pt idx="1108">
                  <c:v>40719.813958333332</c:v>
                </c:pt>
                <c:pt idx="1109">
                  <c:v>40719.813252314816</c:v>
                </c:pt>
                <c:pt idx="1110">
                  <c:v>40719.812557870369</c:v>
                </c:pt>
                <c:pt idx="1111">
                  <c:v>40719.811874999999</c:v>
                </c:pt>
                <c:pt idx="1112">
                  <c:v>40719.811180555553</c:v>
                </c:pt>
                <c:pt idx="1113">
                  <c:v>40719.81045138889</c:v>
                </c:pt>
                <c:pt idx="1114">
                  <c:v>40719.809733796297</c:v>
                </c:pt>
                <c:pt idx="1115">
                  <c:v>40719.809050925927</c:v>
                </c:pt>
                <c:pt idx="1116">
                  <c:v>40719.808310185188</c:v>
                </c:pt>
                <c:pt idx="1117">
                  <c:v>40719.807592592595</c:v>
                </c:pt>
                <c:pt idx="1118">
                  <c:v>40719.806886574072</c:v>
                </c:pt>
                <c:pt idx="1119">
                  <c:v>40719.806203703702</c:v>
                </c:pt>
                <c:pt idx="1120">
                  <c:v>40719.805497685185</c:v>
                </c:pt>
                <c:pt idx="1121">
                  <c:v>40719.804780092592</c:v>
                </c:pt>
                <c:pt idx="1122">
                  <c:v>40719.804016203707</c:v>
                </c:pt>
                <c:pt idx="1123">
                  <c:v>40719.803206018521</c:v>
                </c:pt>
                <c:pt idx="1124">
                  <c:v>40719.802453703705</c:v>
                </c:pt>
                <c:pt idx="1125">
                  <c:v>40719.801736111112</c:v>
                </c:pt>
                <c:pt idx="1126">
                  <c:v>40719.800995370373</c:v>
                </c:pt>
                <c:pt idx="1127">
                  <c:v>40719.80028935185</c:v>
                </c:pt>
                <c:pt idx="1128">
                  <c:v>40719.799560185187</c:v>
                </c:pt>
                <c:pt idx="1129">
                  <c:v>40719.798819444448</c:v>
                </c:pt>
                <c:pt idx="1130">
                  <c:v>40719.798078703701</c:v>
                </c:pt>
                <c:pt idx="1131">
                  <c:v>40719.797326388885</c:v>
                </c:pt>
                <c:pt idx="1132">
                  <c:v>40719.796574074076</c:v>
                </c:pt>
                <c:pt idx="1133">
                  <c:v>40719.795868055553</c:v>
                </c:pt>
                <c:pt idx="1134">
                  <c:v>40719.795162037037</c:v>
                </c:pt>
                <c:pt idx="1135">
                  <c:v>40719.794432870367</c:v>
                </c:pt>
                <c:pt idx="1136">
                  <c:v>40719.793657407405</c:v>
                </c:pt>
                <c:pt idx="1137">
                  <c:v>40719.792916666665</c:v>
                </c:pt>
                <c:pt idx="1138">
                  <c:v>40719.792175925926</c:v>
                </c:pt>
                <c:pt idx="1139">
                  <c:v>40719.791435185187</c:v>
                </c:pt>
                <c:pt idx="1140">
                  <c:v>40719.79074074074</c:v>
                </c:pt>
                <c:pt idx="1141">
                  <c:v>40719.790023148147</c:v>
                </c:pt>
                <c:pt idx="1142">
                  <c:v>40719.7893287037</c:v>
                </c:pt>
                <c:pt idx="1143">
                  <c:v>40719.788634259261</c:v>
                </c:pt>
                <c:pt idx="1144">
                  <c:v>40719.787870370368</c:v>
                </c:pt>
                <c:pt idx="1145">
                  <c:v>40719.787129629629</c:v>
                </c:pt>
                <c:pt idx="1146">
                  <c:v>40719.786435185182</c:v>
                </c:pt>
                <c:pt idx="1147">
                  <c:v>40719.785740740743</c:v>
                </c:pt>
                <c:pt idx="1148">
                  <c:v>40719.785046296296</c:v>
                </c:pt>
                <c:pt idx="1149">
                  <c:v>40719.78434027778</c:v>
                </c:pt>
                <c:pt idx="1150">
                  <c:v>40719.78361111111</c:v>
                </c:pt>
                <c:pt idx="1151">
                  <c:v>40719.782905092594</c:v>
                </c:pt>
                <c:pt idx="1152">
                  <c:v>40719.782152777778</c:v>
                </c:pt>
                <c:pt idx="1153">
                  <c:v>40719.781400462962</c:v>
                </c:pt>
                <c:pt idx="1154">
                  <c:v>40719.780659722222</c:v>
                </c:pt>
                <c:pt idx="1155">
                  <c:v>40719.779849537037</c:v>
                </c:pt>
                <c:pt idx="1156">
                  <c:v>40719.77915509259</c:v>
                </c:pt>
                <c:pt idx="1157">
                  <c:v>40719.778449074074</c:v>
                </c:pt>
                <c:pt idx="1158">
                  <c:v>40719.777731481481</c:v>
                </c:pt>
                <c:pt idx="1159">
                  <c:v>40719.777025462965</c:v>
                </c:pt>
                <c:pt idx="1160">
                  <c:v>40719.776319444441</c:v>
                </c:pt>
                <c:pt idx="1161">
                  <c:v>40719.775636574072</c:v>
                </c:pt>
                <c:pt idx="1162">
                  <c:v>40719.774942129632</c:v>
                </c:pt>
                <c:pt idx="1163">
                  <c:v>40719.774224537039</c:v>
                </c:pt>
                <c:pt idx="1164">
                  <c:v>40719.773518518516</c:v>
                </c:pt>
                <c:pt idx="1165">
                  <c:v>40719.77275462963</c:v>
                </c:pt>
                <c:pt idx="1166">
                  <c:v>40719.77207175926</c:v>
                </c:pt>
                <c:pt idx="1167">
                  <c:v>40719.771331018521</c:v>
                </c:pt>
                <c:pt idx="1168">
                  <c:v>40719.770601851851</c:v>
                </c:pt>
                <c:pt idx="1169">
                  <c:v>40719.769907407404</c:v>
                </c:pt>
                <c:pt idx="1170">
                  <c:v>40719.769201388888</c:v>
                </c:pt>
                <c:pt idx="1171">
                  <c:v>40719.768518518518</c:v>
                </c:pt>
                <c:pt idx="1172">
                  <c:v>40719.767824074072</c:v>
                </c:pt>
                <c:pt idx="1173">
                  <c:v>40719.767129629632</c:v>
                </c:pt>
                <c:pt idx="1174">
                  <c:v>40719.766435185185</c:v>
                </c:pt>
                <c:pt idx="1175">
                  <c:v>40719.765717592592</c:v>
                </c:pt>
                <c:pt idx="1176">
                  <c:v>40719.765011574076</c:v>
                </c:pt>
                <c:pt idx="1177">
                  <c:v>40719.764270833337</c:v>
                </c:pt>
                <c:pt idx="1178">
                  <c:v>40719.763564814813</c:v>
                </c:pt>
                <c:pt idx="1179">
                  <c:v>40719.762835648151</c:v>
                </c:pt>
                <c:pt idx="1180">
                  <c:v>40719.762118055558</c:v>
                </c:pt>
                <c:pt idx="1181">
                  <c:v>40719.761423611111</c:v>
                </c:pt>
                <c:pt idx="1182">
                  <c:v>40719.760740740741</c:v>
                </c:pt>
                <c:pt idx="1183">
                  <c:v>40719.760046296295</c:v>
                </c:pt>
                <c:pt idx="1184">
                  <c:v>40719.759363425925</c:v>
                </c:pt>
                <c:pt idx="1185">
                  <c:v>40719.758622685185</c:v>
                </c:pt>
                <c:pt idx="1186">
                  <c:v>40719.757893518516</c:v>
                </c:pt>
                <c:pt idx="1187">
                  <c:v>40719.757152777776</c:v>
                </c:pt>
                <c:pt idx="1188">
                  <c:v>40719.756423611114</c:v>
                </c:pt>
                <c:pt idx="1189">
                  <c:v>40719.75571759259</c:v>
                </c:pt>
                <c:pt idx="1190">
                  <c:v>40719.754942129628</c:v>
                </c:pt>
                <c:pt idx="1191">
                  <c:v>40719.754247685189</c:v>
                </c:pt>
                <c:pt idx="1192">
                  <c:v>40719.753518518519</c:v>
                </c:pt>
                <c:pt idx="1193">
                  <c:v>40719.752743055556</c:v>
                </c:pt>
                <c:pt idx="1194">
                  <c:v>40719.752013888887</c:v>
                </c:pt>
                <c:pt idx="1195">
                  <c:v>40719.751307870371</c:v>
                </c:pt>
                <c:pt idx="1196">
                  <c:v>40719.750578703701</c:v>
                </c:pt>
                <c:pt idx="1197">
                  <c:v>40719.749872685185</c:v>
                </c:pt>
                <c:pt idx="1198">
                  <c:v>40719.749131944445</c:v>
                </c:pt>
                <c:pt idx="1199">
                  <c:v>40719.748402777775</c:v>
                </c:pt>
                <c:pt idx="1200">
                  <c:v>40719.74763888889</c:v>
                </c:pt>
                <c:pt idx="1201">
                  <c:v>40719.746944444443</c:v>
                </c:pt>
                <c:pt idx="1202">
                  <c:v>40719.746203703704</c:v>
                </c:pt>
                <c:pt idx="1203">
                  <c:v>40719.745509259257</c:v>
                </c:pt>
                <c:pt idx="1204">
                  <c:v>40719.744814814818</c:v>
                </c:pt>
                <c:pt idx="1205">
                  <c:v>40719.744050925925</c:v>
                </c:pt>
                <c:pt idx="1206">
                  <c:v>40719.743333333332</c:v>
                </c:pt>
                <c:pt idx="1207">
                  <c:v>40719.742604166669</c:v>
                </c:pt>
                <c:pt idx="1208">
                  <c:v>40719.741863425923</c:v>
                </c:pt>
                <c:pt idx="1209">
                  <c:v>40719.741168981483</c:v>
                </c:pt>
                <c:pt idx="1210">
                  <c:v>40719.740439814814</c:v>
                </c:pt>
                <c:pt idx="1211">
                  <c:v>40719.739699074074</c:v>
                </c:pt>
                <c:pt idx="1212">
                  <c:v>40719.738969907405</c:v>
                </c:pt>
                <c:pt idx="1213">
                  <c:v>40719.738252314812</c:v>
                </c:pt>
                <c:pt idx="1214">
                  <c:v>40719.737546296295</c:v>
                </c:pt>
                <c:pt idx="1215">
                  <c:v>40719.736851851849</c:v>
                </c:pt>
                <c:pt idx="1216">
                  <c:v>40719.736168981479</c:v>
                </c:pt>
                <c:pt idx="1217">
                  <c:v>40719.73541666667</c:v>
                </c:pt>
                <c:pt idx="1218">
                  <c:v>40719.734675925924</c:v>
                </c:pt>
                <c:pt idx="1219">
                  <c:v>40719.733981481484</c:v>
                </c:pt>
                <c:pt idx="1220">
                  <c:v>40719.733287037037</c:v>
                </c:pt>
                <c:pt idx="1221">
                  <c:v>40719.732592592591</c:v>
                </c:pt>
                <c:pt idx="1222">
                  <c:v>40719.731863425928</c:v>
                </c:pt>
                <c:pt idx="1223">
                  <c:v>40719.731134259258</c:v>
                </c:pt>
                <c:pt idx="1224">
                  <c:v>40719.730405092596</c:v>
                </c:pt>
                <c:pt idx="1225">
                  <c:v>40719.72965277778</c:v>
                </c:pt>
                <c:pt idx="1226">
                  <c:v>40719.728912037041</c:v>
                </c:pt>
                <c:pt idx="1227">
                  <c:v>40719.728229166663</c:v>
                </c:pt>
                <c:pt idx="1228">
                  <c:v>40719.727523148147</c:v>
                </c:pt>
                <c:pt idx="1229">
                  <c:v>40719.726805555554</c:v>
                </c:pt>
                <c:pt idx="1230">
                  <c:v>40719.726064814815</c:v>
                </c:pt>
                <c:pt idx="1231">
                  <c:v>40719.725312499999</c:v>
                </c:pt>
                <c:pt idx="1232">
                  <c:v>40719.724583333336</c:v>
                </c:pt>
                <c:pt idx="1233">
                  <c:v>40719.723819444444</c:v>
                </c:pt>
                <c:pt idx="1234">
                  <c:v>40719.723101851851</c:v>
                </c:pt>
                <c:pt idx="1235">
                  <c:v>40719.722326388888</c:v>
                </c:pt>
                <c:pt idx="1236">
                  <c:v>40719.721597222226</c:v>
                </c:pt>
                <c:pt idx="1237">
                  <c:v>40719.720856481479</c:v>
                </c:pt>
                <c:pt idx="1238">
                  <c:v>40719.720138888886</c:v>
                </c:pt>
                <c:pt idx="1239">
                  <c:v>40719.719409722224</c:v>
                </c:pt>
                <c:pt idx="1240">
                  <c:v>40719.718692129631</c:v>
                </c:pt>
                <c:pt idx="1241">
                  <c:v>40719.717986111114</c:v>
                </c:pt>
                <c:pt idx="1242">
                  <c:v>40719.717268518521</c:v>
                </c:pt>
                <c:pt idx="1243">
                  <c:v>40719.716527777775</c:v>
                </c:pt>
                <c:pt idx="1244">
                  <c:v>40719.715798611112</c:v>
                </c:pt>
                <c:pt idx="1245">
                  <c:v>40719.715069444443</c:v>
                </c:pt>
                <c:pt idx="1246">
                  <c:v>40719.71434027778</c:v>
                </c:pt>
                <c:pt idx="1247">
                  <c:v>40719.713634259257</c:v>
                </c:pt>
                <c:pt idx="1248">
                  <c:v>40719.712847222225</c:v>
                </c:pt>
                <c:pt idx="1249">
                  <c:v>40719.712106481478</c:v>
                </c:pt>
                <c:pt idx="1250">
                  <c:v>40719.711412037039</c:v>
                </c:pt>
                <c:pt idx="1251">
                  <c:v>40719.710729166669</c:v>
                </c:pt>
                <c:pt idx="1252">
                  <c:v>40719.710011574076</c:v>
                </c:pt>
                <c:pt idx="1253">
                  <c:v>40719.709305555552</c:v>
                </c:pt>
                <c:pt idx="1254">
                  <c:v>40719.708599537036</c:v>
                </c:pt>
                <c:pt idx="1255">
                  <c:v>40719.707881944443</c:v>
                </c:pt>
                <c:pt idx="1256">
                  <c:v>40719.707199074073</c:v>
                </c:pt>
                <c:pt idx="1257">
                  <c:v>40719.706469907411</c:v>
                </c:pt>
                <c:pt idx="1258">
                  <c:v>40719.705787037034</c:v>
                </c:pt>
                <c:pt idx="1259">
                  <c:v>40719.705046296294</c:v>
                </c:pt>
                <c:pt idx="1260">
                  <c:v>40719.704293981478</c:v>
                </c:pt>
                <c:pt idx="1261">
                  <c:v>40719.703553240739</c:v>
                </c:pt>
                <c:pt idx="1262">
                  <c:v>40719.702870370369</c:v>
                </c:pt>
                <c:pt idx="1263">
                  <c:v>40719.702164351853</c:v>
                </c:pt>
                <c:pt idx="1264">
                  <c:v>40719.701458333337</c:v>
                </c:pt>
                <c:pt idx="1265">
                  <c:v>40719.700729166667</c:v>
                </c:pt>
                <c:pt idx="1266">
                  <c:v>40719.700023148151</c:v>
                </c:pt>
                <c:pt idx="1267">
                  <c:v>40719.699317129627</c:v>
                </c:pt>
                <c:pt idx="1268">
                  <c:v>40719.698599537034</c:v>
                </c:pt>
                <c:pt idx="1269">
                  <c:v>40719.697893518518</c:v>
                </c:pt>
                <c:pt idx="1270">
                  <c:v>40719.697175925925</c:v>
                </c:pt>
                <c:pt idx="1271">
                  <c:v>40719.696493055555</c:v>
                </c:pt>
                <c:pt idx="1272">
                  <c:v>40719.695763888885</c:v>
                </c:pt>
                <c:pt idx="1273">
                  <c:v>40719.695023148146</c:v>
                </c:pt>
                <c:pt idx="1274">
                  <c:v>40719.694282407407</c:v>
                </c:pt>
                <c:pt idx="1275">
                  <c:v>40719.693576388891</c:v>
                </c:pt>
                <c:pt idx="1276">
                  <c:v>40719.692893518521</c:v>
                </c:pt>
                <c:pt idx="1277">
                  <c:v>40719.692187499997</c:v>
                </c:pt>
                <c:pt idx="1278">
                  <c:v>40719.691504629627</c:v>
                </c:pt>
                <c:pt idx="1279">
                  <c:v>40719.690798611111</c:v>
                </c:pt>
                <c:pt idx="1280">
                  <c:v>40719.689976851849</c:v>
                </c:pt>
                <c:pt idx="1281">
                  <c:v>40719.689259259256</c:v>
                </c:pt>
                <c:pt idx="1282">
                  <c:v>40719.688506944447</c:v>
                </c:pt>
                <c:pt idx="1283">
                  <c:v>40719.687777777777</c:v>
                </c:pt>
                <c:pt idx="1284">
                  <c:v>40719.687048611115</c:v>
                </c:pt>
                <c:pt idx="1285">
                  <c:v>40719.686319444445</c:v>
                </c:pt>
                <c:pt idx="1286">
                  <c:v>40719.685624999998</c:v>
                </c:pt>
                <c:pt idx="1287">
                  <c:v>40719.684930555559</c:v>
                </c:pt>
                <c:pt idx="1288">
                  <c:v>40719.684224537035</c:v>
                </c:pt>
                <c:pt idx="1289">
                  <c:v>40719.683506944442</c:v>
                </c:pt>
                <c:pt idx="1290">
                  <c:v>40719.682789351849</c:v>
                </c:pt>
                <c:pt idx="1291">
                  <c:v>40719.682013888887</c:v>
                </c:pt>
                <c:pt idx="1292">
                  <c:v>40719.681296296294</c:v>
                </c:pt>
                <c:pt idx="1293">
                  <c:v>40719.680613425924</c:v>
                </c:pt>
                <c:pt idx="1294">
                  <c:v>40719.679895833331</c:v>
                </c:pt>
                <c:pt idx="1295">
                  <c:v>40719.679201388892</c:v>
                </c:pt>
                <c:pt idx="1296">
                  <c:v>40719.678460648145</c:v>
                </c:pt>
                <c:pt idx="1297">
                  <c:v>40719.677766203706</c:v>
                </c:pt>
                <c:pt idx="1298">
                  <c:v>40719.677060185182</c:v>
                </c:pt>
                <c:pt idx="1299">
                  <c:v>40719.67628472222</c:v>
                </c:pt>
                <c:pt idx="1300">
                  <c:v>40719.675567129627</c:v>
                </c:pt>
                <c:pt idx="1301">
                  <c:v>40719.674884259257</c:v>
                </c:pt>
                <c:pt idx="1302">
                  <c:v>40719.674178240741</c:v>
                </c:pt>
                <c:pt idx="1303">
                  <c:v>40719.673449074071</c:v>
                </c:pt>
                <c:pt idx="1304">
                  <c:v>40719.672731481478</c:v>
                </c:pt>
                <c:pt idx="1305">
                  <c:v>40719.671956018516</c:v>
                </c:pt>
                <c:pt idx="1306">
                  <c:v>40719.671261574076</c:v>
                </c:pt>
                <c:pt idx="1307">
                  <c:v>40719.670543981483</c:v>
                </c:pt>
                <c:pt idx="1308">
                  <c:v>40719.66982638889</c:v>
                </c:pt>
                <c:pt idx="1309">
                  <c:v>40719.669108796297</c:v>
                </c:pt>
                <c:pt idx="1310">
                  <c:v>40719.668391203704</c:v>
                </c:pt>
                <c:pt idx="1311">
                  <c:v>40719.667685185188</c:v>
                </c:pt>
                <c:pt idx="1312">
                  <c:v>40719.667013888888</c:v>
                </c:pt>
                <c:pt idx="1313">
                  <c:v>40719.666296296295</c:v>
                </c:pt>
                <c:pt idx="1314">
                  <c:v>40719.665509259263</c:v>
                </c:pt>
                <c:pt idx="1315">
                  <c:v>40719.664756944447</c:v>
                </c:pt>
                <c:pt idx="1316">
                  <c:v>40719.664050925923</c:v>
                </c:pt>
                <c:pt idx="1317">
                  <c:v>40719.663275462961</c:v>
                </c:pt>
                <c:pt idx="1318">
                  <c:v>40719.662581018521</c:v>
                </c:pt>
                <c:pt idx="1319">
                  <c:v>40719.661828703705</c:v>
                </c:pt>
                <c:pt idx="1320">
                  <c:v>40719.661030092589</c:v>
                </c:pt>
                <c:pt idx="1321">
                  <c:v>40719.660324074073</c:v>
                </c:pt>
                <c:pt idx="1322">
                  <c:v>40719.659629629627</c:v>
                </c:pt>
                <c:pt idx="1323">
                  <c:v>40719.658854166664</c:v>
                </c:pt>
                <c:pt idx="1324">
                  <c:v>40719.658171296294</c:v>
                </c:pt>
                <c:pt idx="1325">
                  <c:v>40719.657488425924</c:v>
                </c:pt>
                <c:pt idx="1326">
                  <c:v>40719.656770833331</c:v>
                </c:pt>
                <c:pt idx="1327">
                  <c:v>40719.656041666669</c:v>
                </c:pt>
                <c:pt idx="1328">
                  <c:v>40719.655289351853</c:v>
                </c:pt>
                <c:pt idx="1329">
                  <c:v>40719.654594907406</c:v>
                </c:pt>
                <c:pt idx="1330">
                  <c:v>40719.653865740744</c:v>
                </c:pt>
                <c:pt idx="1331">
                  <c:v>40719.65315972222</c:v>
                </c:pt>
                <c:pt idx="1332">
                  <c:v>40719.652430555558</c:v>
                </c:pt>
                <c:pt idx="1333">
                  <c:v>40719.651689814818</c:v>
                </c:pt>
                <c:pt idx="1334">
                  <c:v>40719.650960648149</c:v>
                </c:pt>
                <c:pt idx="1335">
                  <c:v>40719.650266203702</c:v>
                </c:pt>
                <c:pt idx="1336">
                  <c:v>40719.649571759262</c:v>
                </c:pt>
                <c:pt idx="1337">
                  <c:v>40719.648842592593</c:v>
                </c:pt>
                <c:pt idx="1338">
                  <c:v>40719.648159722223</c:v>
                </c:pt>
                <c:pt idx="1339">
                  <c:v>40719.647418981483</c:v>
                </c:pt>
                <c:pt idx="1340">
                  <c:v>40719.64671296296</c:v>
                </c:pt>
                <c:pt idx="1341">
                  <c:v>40719.645995370367</c:v>
                </c:pt>
                <c:pt idx="1342">
                  <c:v>40719.645243055558</c:v>
                </c:pt>
                <c:pt idx="1343">
                  <c:v>40719.644560185188</c:v>
                </c:pt>
                <c:pt idx="1344">
                  <c:v>40719.643854166665</c:v>
                </c:pt>
                <c:pt idx="1345">
                  <c:v>40719.643090277779</c:v>
                </c:pt>
                <c:pt idx="1346">
                  <c:v>40719.642395833333</c:v>
                </c:pt>
                <c:pt idx="1347">
                  <c:v>40719.64162037037</c:v>
                </c:pt>
                <c:pt idx="1348">
                  <c:v>40719.640925925924</c:v>
                </c:pt>
                <c:pt idx="1349">
                  <c:v>40719.640173611115</c:v>
                </c:pt>
                <c:pt idx="1350">
                  <c:v>40719.639409722222</c:v>
                </c:pt>
                <c:pt idx="1351">
                  <c:v>40719.638726851852</c:v>
                </c:pt>
                <c:pt idx="1352">
                  <c:v>40719.638020833336</c:v>
                </c:pt>
                <c:pt idx="1353">
                  <c:v>40719.637326388889</c:v>
                </c:pt>
                <c:pt idx="1354">
                  <c:v>40719.636620370373</c:v>
                </c:pt>
                <c:pt idx="1355">
                  <c:v>40719.635937500003</c:v>
                </c:pt>
                <c:pt idx="1356">
                  <c:v>40719.635231481479</c:v>
                </c:pt>
                <c:pt idx="1357">
                  <c:v>40719.63449074074</c:v>
                </c:pt>
                <c:pt idx="1358">
                  <c:v>40719.633784722224</c:v>
                </c:pt>
                <c:pt idx="1359">
                  <c:v>40719.633043981485</c:v>
                </c:pt>
                <c:pt idx="1360">
                  <c:v>40719.632268518515</c:v>
                </c:pt>
                <c:pt idx="1361">
                  <c:v>40719.631539351853</c:v>
                </c:pt>
                <c:pt idx="1362">
                  <c:v>40719.630844907406</c:v>
                </c:pt>
                <c:pt idx="1363">
                  <c:v>40719.630127314813</c:v>
                </c:pt>
                <c:pt idx="1364">
                  <c:v>40719.62945601852</c:v>
                </c:pt>
                <c:pt idx="1365">
                  <c:v>40719.628738425927</c:v>
                </c:pt>
                <c:pt idx="1366">
                  <c:v>40719.627962962964</c:v>
                </c:pt>
                <c:pt idx="1367">
                  <c:v>40719.627291666664</c:v>
                </c:pt>
                <c:pt idx="1368">
                  <c:v>40719.626574074071</c:v>
                </c:pt>
                <c:pt idx="1369">
                  <c:v>40719.625891203701</c:v>
                </c:pt>
                <c:pt idx="1370">
                  <c:v>40719.625162037039</c:v>
                </c:pt>
                <c:pt idx="1371">
                  <c:v>40719.624467592592</c:v>
                </c:pt>
                <c:pt idx="1372">
                  <c:v>40719.623761574076</c:v>
                </c:pt>
                <c:pt idx="1373">
                  <c:v>40719.623067129629</c:v>
                </c:pt>
                <c:pt idx="1374">
                  <c:v>40719.622303240743</c:v>
                </c:pt>
                <c:pt idx="1375">
                  <c:v>40719.62159722222</c:v>
                </c:pt>
                <c:pt idx="1376">
                  <c:v>40719.620844907404</c:v>
                </c:pt>
                <c:pt idx="1377">
                  <c:v>40719.620162037034</c:v>
                </c:pt>
                <c:pt idx="1378">
                  <c:v>40719.619444444441</c:v>
                </c:pt>
                <c:pt idx="1379">
                  <c:v>40719.618761574071</c:v>
                </c:pt>
                <c:pt idx="1380">
                  <c:v>40719.617997685185</c:v>
                </c:pt>
                <c:pt idx="1381">
                  <c:v>40719.617303240739</c:v>
                </c:pt>
                <c:pt idx="1382">
                  <c:v>40719.616631944446</c:v>
                </c:pt>
                <c:pt idx="1383">
                  <c:v>40719.615925925929</c:v>
                </c:pt>
                <c:pt idx="1384">
                  <c:v>40719.615231481483</c:v>
                </c:pt>
                <c:pt idx="1385">
                  <c:v>40719.61451388889</c:v>
                </c:pt>
                <c:pt idx="1386">
                  <c:v>40719.613796296297</c:v>
                </c:pt>
                <c:pt idx="1387">
                  <c:v>40719.61309027778</c:v>
                </c:pt>
                <c:pt idx="1388">
                  <c:v>40719.61241898148</c:v>
                </c:pt>
                <c:pt idx="1389">
                  <c:v>40719.611712962964</c:v>
                </c:pt>
                <c:pt idx="1390">
                  <c:v>40719.611006944448</c:v>
                </c:pt>
                <c:pt idx="1391">
                  <c:v>40719.610300925924</c:v>
                </c:pt>
                <c:pt idx="1392">
                  <c:v>40719.609548611108</c:v>
                </c:pt>
                <c:pt idx="1393">
                  <c:v>40719.608773148146</c:v>
                </c:pt>
                <c:pt idx="1394">
                  <c:v>40719.608078703706</c:v>
                </c:pt>
                <c:pt idx="1395">
                  <c:v>40719.607314814813</c:v>
                </c:pt>
                <c:pt idx="1396">
                  <c:v>40719.606608796297</c:v>
                </c:pt>
                <c:pt idx="1397">
                  <c:v>40719.605821759258</c:v>
                </c:pt>
                <c:pt idx="1398">
                  <c:v>40719.605150462965</c:v>
                </c:pt>
                <c:pt idx="1399">
                  <c:v>40719.604444444441</c:v>
                </c:pt>
                <c:pt idx="1400">
                  <c:v>40719.603750000002</c:v>
                </c:pt>
                <c:pt idx="1401">
                  <c:v>40719.603055555555</c:v>
                </c:pt>
                <c:pt idx="1402">
                  <c:v>40719.602337962962</c:v>
                </c:pt>
                <c:pt idx="1403">
                  <c:v>40719.601666666669</c:v>
                </c:pt>
                <c:pt idx="1404">
                  <c:v>40719.600960648146</c:v>
                </c:pt>
                <c:pt idx="1405">
                  <c:v>40719.600266203706</c:v>
                </c:pt>
                <c:pt idx="1406">
                  <c:v>40719.599560185183</c:v>
                </c:pt>
                <c:pt idx="1407">
                  <c:v>40719.59883101852</c:v>
                </c:pt>
                <c:pt idx="1408">
                  <c:v>40719.598136574074</c:v>
                </c:pt>
                <c:pt idx="1409">
                  <c:v>40719.597407407404</c:v>
                </c:pt>
                <c:pt idx="1410">
                  <c:v>40719.596678240741</c:v>
                </c:pt>
                <c:pt idx="1411">
                  <c:v>40719.595914351848</c:v>
                </c:pt>
                <c:pt idx="1412">
                  <c:v>40719.595138888886</c:v>
                </c:pt>
                <c:pt idx="1413">
                  <c:v>40719.594444444447</c:v>
                </c:pt>
                <c:pt idx="1414">
                  <c:v>40719.593715277777</c:v>
                </c:pt>
                <c:pt idx="1415">
                  <c:v>40719.592962962961</c:v>
                </c:pt>
                <c:pt idx="1416">
                  <c:v>40719.592187499999</c:v>
                </c:pt>
                <c:pt idx="1417">
                  <c:v>40719.591481481482</c:v>
                </c:pt>
                <c:pt idx="1418">
                  <c:v>40719.590752314813</c:v>
                </c:pt>
                <c:pt idx="1419">
                  <c:v>40719.589988425927</c:v>
                </c:pt>
                <c:pt idx="1420">
                  <c:v>40719.589259259257</c:v>
                </c:pt>
                <c:pt idx="1421">
                  <c:v>40719.588518518518</c:v>
                </c:pt>
                <c:pt idx="1422">
                  <c:v>40719.587835648148</c:v>
                </c:pt>
                <c:pt idx="1423">
                  <c:v>40719.587094907409</c:v>
                </c:pt>
                <c:pt idx="1424">
                  <c:v>40719.586331018516</c:v>
                </c:pt>
                <c:pt idx="1425">
                  <c:v>40719.585601851853</c:v>
                </c:pt>
                <c:pt idx="1426">
                  <c:v>40719.584918981483</c:v>
                </c:pt>
                <c:pt idx="1427">
                  <c:v>40719.58421296296</c:v>
                </c:pt>
                <c:pt idx="1428">
                  <c:v>40719.583506944444</c:v>
                </c:pt>
                <c:pt idx="1429">
                  <c:v>40719.582766203705</c:v>
                </c:pt>
                <c:pt idx="1430">
                  <c:v>40719.582048611112</c:v>
                </c:pt>
                <c:pt idx="1431">
                  <c:v>40719.581354166665</c:v>
                </c:pt>
                <c:pt idx="1432">
                  <c:v>40719.580636574072</c:v>
                </c:pt>
                <c:pt idx="1433">
                  <c:v>40719.579918981479</c:v>
                </c:pt>
                <c:pt idx="1434">
                  <c:v>40719.579212962963</c:v>
                </c:pt>
                <c:pt idx="1435">
                  <c:v>40719.578530092593</c:v>
                </c:pt>
                <c:pt idx="1436">
                  <c:v>40719.5778125</c:v>
                </c:pt>
                <c:pt idx="1437">
                  <c:v>40719.577106481483</c:v>
                </c:pt>
                <c:pt idx="1438">
                  <c:v>40719.576342592591</c:v>
                </c:pt>
                <c:pt idx="1439">
                  <c:v>40719.575624999998</c:v>
                </c:pt>
                <c:pt idx="1440">
                  <c:v>40719.574918981481</c:v>
                </c:pt>
                <c:pt idx="1441">
                  <c:v>40719.574178240742</c:v>
                </c:pt>
                <c:pt idx="1442">
                  <c:v>40719.573414351849</c:v>
                </c:pt>
                <c:pt idx="1443">
                  <c:v>40719.57271990741</c:v>
                </c:pt>
                <c:pt idx="1444">
                  <c:v>40719.57199074074</c:v>
                </c:pt>
                <c:pt idx="1445">
                  <c:v>40719.571284722224</c:v>
                </c:pt>
                <c:pt idx="1446">
                  <c:v>40719.570590277777</c:v>
                </c:pt>
                <c:pt idx="1447">
                  <c:v>40719.569872685184</c:v>
                </c:pt>
                <c:pt idx="1448">
                  <c:v>40719.569178240738</c:v>
                </c:pt>
                <c:pt idx="1449">
                  <c:v>40719.568460648145</c:v>
                </c:pt>
                <c:pt idx="1450">
                  <c:v>40719.567743055559</c:v>
                </c:pt>
                <c:pt idx="1451">
                  <c:v>40719.567002314812</c:v>
                </c:pt>
                <c:pt idx="1452">
                  <c:v>40719.566238425927</c:v>
                </c:pt>
                <c:pt idx="1453">
                  <c:v>40719.56554398148</c:v>
                </c:pt>
                <c:pt idx="1454">
                  <c:v>40719.564745370371</c:v>
                </c:pt>
                <c:pt idx="1455">
                  <c:v>40719.563958333332</c:v>
                </c:pt>
                <c:pt idx="1456">
                  <c:v>40719.563252314816</c:v>
                </c:pt>
                <c:pt idx="1457">
                  <c:v>40719.562476851854</c:v>
                </c:pt>
                <c:pt idx="1458">
                  <c:v>40719.561782407407</c:v>
                </c:pt>
                <c:pt idx="1459">
                  <c:v>40719.561064814814</c:v>
                </c:pt>
                <c:pt idx="1460">
                  <c:v>40719.560370370367</c:v>
                </c:pt>
                <c:pt idx="1461">
                  <c:v>40719.559710648151</c:v>
                </c:pt>
                <c:pt idx="1462">
                  <c:v>40719.558993055558</c:v>
                </c:pt>
                <c:pt idx="1463">
                  <c:v>40719.558287037034</c:v>
                </c:pt>
                <c:pt idx="1464">
                  <c:v>40719.557500000003</c:v>
                </c:pt>
                <c:pt idx="1465">
                  <c:v>40719.556805555556</c:v>
                </c:pt>
                <c:pt idx="1466">
                  <c:v>40719.556087962963</c:v>
                </c:pt>
                <c:pt idx="1467">
                  <c:v>40719.555393518516</c:v>
                </c:pt>
                <c:pt idx="1468">
                  <c:v>40719.5546875</c:v>
                </c:pt>
                <c:pt idx="1469">
                  <c:v>40719.553993055553</c:v>
                </c:pt>
                <c:pt idx="1470">
                  <c:v>40719.553287037037</c:v>
                </c:pt>
                <c:pt idx="1471">
                  <c:v>40719.55259259259</c:v>
                </c:pt>
                <c:pt idx="1472">
                  <c:v>40719.551874999997</c:v>
                </c:pt>
                <c:pt idx="1473">
                  <c:v>40719.551203703704</c:v>
                </c:pt>
                <c:pt idx="1474">
                  <c:v>40719.550497685188</c:v>
                </c:pt>
                <c:pt idx="1475">
                  <c:v>40719.549664351849</c:v>
                </c:pt>
                <c:pt idx="1476">
                  <c:v>40719.548981481479</c:v>
                </c:pt>
                <c:pt idx="1477">
                  <c:v>40719.548229166663</c:v>
                </c:pt>
                <c:pt idx="1478">
                  <c:v>40719.547488425924</c:v>
                </c:pt>
                <c:pt idx="1479">
                  <c:v>40719.546782407408</c:v>
                </c:pt>
                <c:pt idx="1480">
                  <c:v>40719.546041666668</c:v>
                </c:pt>
                <c:pt idx="1481">
                  <c:v>40719.545358796298</c:v>
                </c:pt>
                <c:pt idx="1482">
                  <c:v>40719.544664351852</c:v>
                </c:pt>
                <c:pt idx="1483">
                  <c:v>40719.543969907405</c:v>
                </c:pt>
                <c:pt idx="1484">
                  <c:v>40719.543321759258</c:v>
                </c:pt>
                <c:pt idx="1485">
                  <c:v>40719.542546296296</c:v>
                </c:pt>
                <c:pt idx="1486">
                  <c:v>40719.541770833333</c:v>
                </c:pt>
                <c:pt idx="1487">
                  <c:v>40719.540983796294</c:v>
                </c:pt>
                <c:pt idx="1488">
                  <c:v>40719.540254629632</c:v>
                </c:pt>
                <c:pt idx="1489">
                  <c:v>40719.539537037039</c:v>
                </c:pt>
                <c:pt idx="1490">
                  <c:v>40719.538807870369</c:v>
                </c:pt>
                <c:pt idx="1491">
                  <c:v>40719.538124999999</c:v>
                </c:pt>
                <c:pt idx="1492">
                  <c:v>40719.537407407406</c:v>
                </c:pt>
                <c:pt idx="1493">
                  <c:v>40719.53665509259</c:v>
                </c:pt>
                <c:pt idx="1494">
                  <c:v>40719.535949074074</c:v>
                </c:pt>
                <c:pt idx="1495">
                  <c:v>40719.535266203704</c:v>
                </c:pt>
                <c:pt idx="1496">
                  <c:v>40719.534571759257</c:v>
                </c:pt>
                <c:pt idx="1497">
                  <c:v>40719.533831018518</c:v>
                </c:pt>
                <c:pt idx="1498">
                  <c:v>40719.533125000002</c:v>
                </c:pt>
                <c:pt idx="1499">
                  <c:v>40719.532372685186</c:v>
                </c:pt>
                <c:pt idx="1500">
                  <c:v>40719.53162037037</c:v>
                </c:pt>
                <c:pt idx="1501">
                  <c:v>40719.530925925923</c:v>
                </c:pt>
                <c:pt idx="1502">
                  <c:v>40719.530219907407</c:v>
                </c:pt>
                <c:pt idx="1503">
                  <c:v>40719.529479166667</c:v>
                </c:pt>
                <c:pt idx="1504">
                  <c:v>40719.528726851851</c:v>
                </c:pt>
                <c:pt idx="1505">
                  <c:v>40719.527986111112</c:v>
                </c:pt>
                <c:pt idx="1506">
                  <c:v>40719.527245370373</c:v>
                </c:pt>
                <c:pt idx="1507">
                  <c:v>40719.526493055557</c:v>
                </c:pt>
                <c:pt idx="1508">
                  <c:v>40719.525787037041</c:v>
                </c:pt>
                <c:pt idx="1509">
                  <c:v>40719.525057870371</c:v>
                </c:pt>
                <c:pt idx="1510">
                  <c:v>40719.524340277778</c:v>
                </c:pt>
                <c:pt idx="1511">
                  <c:v>40719.523622685185</c:v>
                </c:pt>
                <c:pt idx="1512">
                  <c:v>40719.522893518515</c:v>
                </c:pt>
                <c:pt idx="1513">
                  <c:v>40719.522152777776</c:v>
                </c:pt>
                <c:pt idx="1514">
                  <c:v>40719.521412037036</c:v>
                </c:pt>
                <c:pt idx="1515">
                  <c:v>40719.52070601852</c:v>
                </c:pt>
                <c:pt idx="1516">
                  <c:v>40719.520011574074</c:v>
                </c:pt>
                <c:pt idx="1517">
                  <c:v>40719.519305555557</c:v>
                </c:pt>
                <c:pt idx="1518">
                  <c:v>40719.518587962964</c:v>
                </c:pt>
                <c:pt idx="1519">
                  <c:v>40719.517858796295</c:v>
                </c:pt>
                <c:pt idx="1520">
                  <c:v>40719.517141203702</c:v>
                </c:pt>
                <c:pt idx="1521">
                  <c:v>40719.516412037039</c:v>
                </c:pt>
                <c:pt idx="1522">
                  <c:v>40719.515729166669</c:v>
                </c:pt>
                <c:pt idx="1523">
                  <c:v>40719.514953703707</c:v>
                </c:pt>
                <c:pt idx="1524">
                  <c:v>40719.514236111114</c:v>
                </c:pt>
                <c:pt idx="1525">
                  <c:v>40719.513541666667</c:v>
                </c:pt>
                <c:pt idx="1526">
                  <c:v>40719.512824074074</c:v>
                </c:pt>
                <c:pt idx="1527">
                  <c:v>40719.512094907404</c:v>
                </c:pt>
                <c:pt idx="1528">
                  <c:v>40719.511400462965</c:v>
                </c:pt>
                <c:pt idx="1529">
                  <c:v>40719.510636574072</c:v>
                </c:pt>
                <c:pt idx="1530">
                  <c:v>40719.509942129633</c:v>
                </c:pt>
                <c:pt idx="1531">
                  <c:v>40719.509166666663</c:v>
                </c:pt>
                <c:pt idx="1532">
                  <c:v>40719.50849537037</c:v>
                </c:pt>
                <c:pt idx="1533">
                  <c:v>40719.5078125</c:v>
                </c:pt>
                <c:pt idx="1534">
                  <c:v>40719.507118055553</c:v>
                </c:pt>
                <c:pt idx="1535">
                  <c:v>40719.506435185183</c:v>
                </c:pt>
                <c:pt idx="1536">
                  <c:v>40719.505729166667</c:v>
                </c:pt>
                <c:pt idx="1537">
                  <c:v>40719.504999999997</c:v>
                </c:pt>
                <c:pt idx="1538">
                  <c:v>40719.504247685189</c:v>
                </c:pt>
                <c:pt idx="1539">
                  <c:v>40719.503541666665</c:v>
                </c:pt>
                <c:pt idx="1540">
                  <c:v>40719.502858796295</c:v>
                </c:pt>
                <c:pt idx="1541">
                  <c:v>40719.502152777779</c:v>
                </c:pt>
                <c:pt idx="1542">
                  <c:v>40719.501446759263</c:v>
                </c:pt>
                <c:pt idx="1543">
                  <c:v>40719.500752314816</c:v>
                </c:pt>
                <c:pt idx="1544">
                  <c:v>40719.500057870369</c:v>
                </c:pt>
                <c:pt idx="1545">
                  <c:v>40719.499328703707</c:v>
                </c:pt>
                <c:pt idx="1546">
                  <c:v>40719.49863425926</c:v>
                </c:pt>
                <c:pt idx="1547">
                  <c:v>40719.497870370367</c:v>
                </c:pt>
                <c:pt idx="1548">
                  <c:v>40719.497152777774</c:v>
                </c:pt>
                <c:pt idx="1549">
                  <c:v>40719.496354166666</c:v>
                </c:pt>
                <c:pt idx="1550">
                  <c:v>40719.495648148149</c:v>
                </c:pt>
                <c:pt idx="1551">
                  <c:v>40719.49490740741</c:v>
                </c:pt>
                <c:pt idx="1552">
                  <c:v>40719.494212962964</c:v>
                </c:pt>
                <c:pt idx="1553">
                  <c:v>40719.493530092594</c:v>
                </c:pt>
                <c:pt idx="1554">
                  <c:v>40719.492777777778</c:v>
                </c:pt>
                <c:pt idx="1555">
                  <c:v>40719.492071759261</c:v>
                </c:pt>
                <c:pt idx="1556">
                  <c:v>40719.491354166668</c:v>
                </c:pt>
                <c:pt idx="1557">
                  <c:v>40719.490624999999</c:v>
                </c:pt>
                <c:pt idx="1558">
                  <c:v>40719.489849537036</c:v>
                </c:pt>
                <c:pt idx="1559">
                  <c:v>40719.48914351852</c:v>
                </c:pt>
                <c:pt idx="1560">
                  <c:v>40719.488402777781</c:v>
                </c:pt>
                <c:pt idx="1561">
                  <c:v>40719.487719907411</c:v>
                </c:pt>
                <c:pt idx="1562">
                  <c:v>40719.487002314818</c:v>
                </c:pt>
                <c:pt idx="1563">
                  <c:v>40719.486354166664</c:v>
                </c:pt>
                <c:pt idx="1564">
                  <c:v>40719.485636574071</c:v>
                </c:pt>
                <c:pt idx="1565">
                  <c:v>40719.484895833331</c:v>
                </c:pt>
                <c:pt idx="1566">
                  <c:v>40719.484166666669</c:v>
                </c:pt>
                <c:pt idx="1567">
                  <c:v>40719.483449074076</c:v>
                </c:pt>
                <c:pt idx="1568">
                  <c:v>40719.482743055552</c:v>
                </c:pt>
                <c:pt idx="1569">
                  <c:v>40719.482037037036</c:v>
                </c:pt>
                <c:pt idx="1570">
                  <c:v>40719.481261574074</c:v>
                </c:pt>
                <c:pt idx="1571">
                  <c:v>40719.480532407404</c:v>
                </c:pt>
                <c:pt idx="1572">
                  <c:v>40719.479803240742</c:v>
                </c:pt>
                <c:pt idx="1573">
                  <c:v>40719.479050925926</c:v>
                </c:pt>
                <c:pt idx="1574">
                  <c:v>40719.478344907409</c:v>
                </c:pt>
                <c:pt idx="1575">
                  <c:v>40719.477581018517</c:v>
                </c:pt>
                <c:pt idx="1576">
                  <c:v>40719.476863425924</c:v>
                </c:pt>
                <c:pt idx="1577">
                  <c:v>40719.476168981484</c:v>
                </c:pt>
                <c:pt idx="1578">
                  <c:v>40719.475347222222</c:v>
                </c:pt>
                <c:pt idx="1579">
                  <c:v>40719.474664351852</c:v>
                </c:pt>
                <c:pt idx="1580">
                  <c:v>40719.473981481482</c:v>
                </c:pt>
                <c:pt idx="1581">
                  <c:v>40719.473263888889</c:v>
                </c:pt>
                <c:pt idx="1582">
                  <c:v>40719.472569444442</c:v>
                </c:pt>
                <c:pt idx="1583">
                  <c:v>40719.471875000003</c:v>
                </c:pt>
                <c:pt idx="1584">
                  <c:v>40719.471192129633</c:v>
                </c:pt>
                <c:pt idx="1585">
                  <c:v>40719.47042824074</c:v>
                </c:pt>
                <c:pt idx="1586">
                  <c:v>40719.469733796293</c:v>
                </c:pt>
                <c:pt idx="1587">
                  <c:v>40719.469039351854</c:v>
                </c:pt>
                <c:pt idx="1588">
                  <c:v>40719.468310185184</c:v>
                </c:pt>
                <c:pt idx="1589">
                  <c:v>40719.467592592591</c:v>
                </c:pt>
                <c:pt idx="1590">
                  <c:v>40719.466863425929</c:v>
                </c:pt>
                <c:pt idx="1591">
                  <c:v>40719.466145833336</c:v>
                </c:pt>
                <c:pt idx="1592">
                  <c:v>40719.46534722222</c:v>
                </c:pt>
                <c:pt idx="1593">
                  <c:v>40719.464618055557</c:v>
                </c:pt>
                <c:pt idx="1594">
                  <c:v>40719.463935185187</c:v>
                </c:pt>
                <c:pt idx="1595">
                  <c:v>40719.463217592594</c:v>
                </c:pt>
                <c:pt idx="1596">
                  <c:v>40719.462430555555</c:v>
                </c:pt>
                <c:pt idx="1597">
                  <c:v>40719.46166666667</c:v>
                </c:pt>
                <c:pt idx="1598">
                  <c:v>40719.460972222223</c:v>
                </c:pt>
                <c:pt idx="1599">
                  <c:v>40719.460266203707</c:v>
                </c:pt>
                <c:pt idx="1600">
                  <c:v>40719.459537037037</c:v>
                </c:pt>
                <c:pt idx="1601">
                  <c:v>40719.458796296298</c:v>
                </c:pt>
                <c:pt idx="1602">
                  <c:v>40719.458009259259</c:v>
                </c:pt>
                <c:pt idx="1603">
                  <c:v>40719.457245370373</c:v>
                </c:pt>
                <c:pt idx="1604">
                  <c:v>40719.456469907411</c:v>
                </c:pt>
                <c:pt idx="1605">
                  <c:v>40719.455752314818</c:v>
                </c:pt>
                <c:pt idx="1606">
                  <c:v>40719.455046296294</c:v>
                </c:pt>
                <c:pt idx="1607">
                  <c:v>40719.454328703701</c:v>
                </c:pt>
                <c:pt idx="1608">
                  <c:v>40719.453611111108</c:v>
                </c:pt>
                <c:pt idx="1609">
                  <c:v>40719.452870370369</c:v>
                </c:pt>
                <c:pt idx="1610">
                  <c:v>40719.45212962963</c:v>
                </c:pt>
                <c:pt idx="1611">
                  <c:v>40719.451423611114</c:v>
                </c:pt>
                <c:pt idx="1612">
                  <c:v>40719.450706018521</c:v>
                </c:pt>
                <c:pt idx="1613">
                  <c:v>40719.449965277781</c:v>
                </c:pt>
                <c:pt idx="1614">
                  <c:v>40719.449270833335</c:v>
                </c:pt>
                <c:pt idx="1615">
                  <c:v>40719.448587962965</c:v>
                </c:pt>
                <c:pt idx="1616">
                  <c:v>40719.447824074072</c:v>
                </c:pt>
                <c:pt idx="1617">
                  <c:v>40719.447071759256</c:v>
                </c:pt>
                <c:pt idx="1618">
                  <c:v>40719.446319444447</c:v>
                </c:pt>
                <c:pt idx="1619">
                  <c:v>40719.445543981485</c:v>
                </c:pt>
                <c:pt idx="1620">
                  <c:v>40719.444826388892</c:v>
                </c:pt>
                <c:pt idx="1621">
                  <c:v>40719.444108796299</c:v>
                </c:pt>
                <c:pt idx="1622">
                  <c:v>40719.443402777775</c:v>
                </c:pt>
                <c:pt idx="1623">
                  <c:v>40719.442673611113</c:v>
                </c:pt>
                <c:pt idx="1624">
                  <c:v>40719.44195601852</c:v>
                </c:pt>
                <c:pt idx="1625">
                  <c:v>40719.441250000003</c:v>
                </c:pt>
                <c:pt idx="1626">
                  <c:v>40719.44054398148</c:v>
                </c:pt>
                <c:pt idx="1627">
                  <c:v>40719.439849537041</c:v>
                </c:pt>
                <c:pt idx="1628">
                  <c:v>40719.439097222225</c:v>
                </c:pt>
                <c:pt idx="1629">
                  <c:v>40719.438391203701</c:v>
                </c:pt>
                <c:pt idx="1630">
                  <c:v>40719.437685185185</c:v>
                </c:pt>
                <c:pt idx="1631">
                  <c:v>40719.436956018515</c:v>
                </c:pt>
                <c:pt idx="1632">
                  <c:v>40719.436249999999</c:v>
                </c:pt>
                <c:pt idx="1633">
                  <c:v>40719.435567129629</c:v>
                </c:pt>
                <c:pt idx="1634">
                  <c:v>40719.43482638889</c:v>
                </c:pt>
                <c:pt idx="1635">
                  <c:v>40719.434120370373</c:v>
                </c:pt>
                <c:pt idx="1636">
                  <c:v>40719.433391203704</c:v>
                </c:pt>
                <c:pt idx="1637">
                  <c:v>40719.432662037034</c:v>
                </c:pt>
                <c:pt idx="1638">
                  <c:v>40719.431944444441</c:v>
                </c:pt>
                <c:pt idx="1639">
                  <c:v>40719.431261574071</c:v>
                </c:pt>
                <c:pt idx="1640">
                  <c:v>40719.430567129632</c:v>
                </c:pt>
                <c:pt idx="1641">
                  <c:v>40719.429861111108</c:v>
                </c:pt>
                <c:pt idx="1642">
                  <c:v>40719.429097222222</c:v>
                </c:pt>
                <c:pt idx="1643">
                  <c:v>40719.428379629629</c:v>
                </c:pt>
                <c:pt idx="1644">
                  <c:v>40719.427615740744</c:v>
                </c:pt>
                <c:pt idx="1645">
                  <c:v>40719.426840277774</c:v>
                </c:pt>
                <c:pt idx="1646">
                  <c:v>40719.426134259258</c:v>
                </c:pt>
                <c:pt idx="1647">
                  <c:v>40719.425405092596</c:v>
                </c:pt>
                <c:pt idx="1648">
                  <c:v>40719.424687500003</c:v>
                </c:pt>
                <c:pt idx="1649">
                  <c:v>40719.423993055556</c:v>
                </c:pt>
                <c:pt idx="1650">
                  <c:v>40719.42324074074</c:v>
                </c:pt>
                <c:pt idx="1651">
                  <c:v>40719.422476851854</c:v>
                </c:pt>
                <c:pt idx="1652">
                  <c:v>40719.421678240738</c:v>
                </c:pt>
                <c:pt idx="1653">
                  <c:v>40719.420902777776</c:v>
                </c:pt>
                <c:pt idx="1654">
                  <c:v>40719.420162037037</c:v>
                </c:pt>
                <c:pt idx="1655">
                  <c:v>40719.419421296298</c:v>
                </c:pt>
                <c:pt idx="1656">
                  <c:v>40719.418634259258</c:v>
                </c:pt>
                <c:pt idx="1657">
                  <c:v>40719.417893518519</c:v>
                </c:pt>
                <c:pt idx="1658">
                  <c:v>40719.417071759257</c:v>
                </c:pt>
                <c:pt idx="1659">
                  <c:v>40719.416365740741</c:v>
                </c:pt>
                <c:pt idx="1660">
                  <c:v>40719.415601851855</c:v>
                </c:pt>
                <c:pt idx="1661">
                  <c:v>40719.414837962962</c:v>
                </c:pt>
                <c:pt idx="1662">
                  <c:v>40719.4141087963</c:v>
                </c:pt>
                <c:pt idx="1663">
                  <c:v>40719.41337962963</c:v>
                </c:pt>
                <c:pt idx="1664">
                  <c:v>40719.412557870368</c:v>
                </c:pt>
                <c:pt idx="1665">
                  <c:v>40719.411817129629</c:v>
                </c:pt>
                <c:pt idx="1666">
                  <c:v>40719.411099537036</c:v>
                </c:pt>
                <c:pt idx="1667">
                  <c:v>40719.410381944443</c:v>
                </c:pt>
                <c:pt idx="1668">
                  <c:v>40719.409675925926</c:v>
                </c:pt>
                <c:pt idx="1669">
                  <c:v>40719.40892361111</c:v>
                </c:pt>
                <c:pt idx="1670">
                  <c:v>40719.408148148148</c:v>
                </c:pt>
                <c:pt idx="1671">
                  <c:v>40719.407453703701</c:v>
                </c:pt>
                <c:pt idx="1672">
                  <c:v>40719.406736111108</c:v>
                </c:pt>
                <c:pt idx="1673">
                  <c:v>40719.406053240738</c:v>
                </c:pt>
                <c:pt idx="1674">
                  <c:v>40719.405335648145</c:v>
                </c:pt>
                <c:pt idx="1675">
                  <c:v>40719.404641203706</c:v>
                </c:pt>
                <c:pt idx="1676">
                  <c:v>40719.403958333336</c:v>
                </c:pt>
                <c:pt idx="1677">
                  <c:v>40719.403194444443</c:v>
                </c:pt>
                <c:pt idx="1678">
                  <c:v>40719.402430555558</c:v>
                </c:pt>
                <c:pt idx="1679">
                  <c:v>40719.401724537034</c:v>
                </c:pt>
                <c:pt idx="1680">
                  <c:v>40719.401006944441</c:v>
                </c:pt>
                <c:pt idx="1681">
                  <c:v>40719.400335648148</c:v>
                </c:pt>
                <c:pt idx="1682">
                  <c:v>40719.399618055555</c:v>
                </c:pt>
                <c:pt idx="1683">
                  <c:v>40719.398912037039</c:v>
                </c:pt>
                <c:pt idx="1684">
                  <c:v>40719.398194444446</c:v>
                </c:pt>
                <c:pt idx="1685">
                  <c:v>40719.397476851853</c:v>
                </c:pt>
                <c:pt idx="1686">
                  <c:v>40719.396793981483</c:v>
                </c:pt>
                <c:pt idx="1687">
                  <c:v>40719.396064814813</c:v>
                </c:pt>
                <c:pt idx="1688">
                  <c:v>40719.395335648151</c:v>
                </c:pt>
                <c:pt idx="1689">
                  <c:v>40719.394629629627</c:v>
                </c:pt>
                <c:pt idx="1690">
                  <c:v>40719.393946759257</c:v>
                </c:pt>
                <c:pt idx="1691">
                  <c:v>40719.393252314818</c:v>
                </c:pt>
                <c:pt idx="1692">
                  <c:v>40719.392523148148</c:v>
                </c:pt>
                <c:pt idx="1693">
                  <c:v>40719.391817129632</c:v>
                </c:pt>
                <c:pt idx="1694">
                  <c:v>40719.391064814816</c:v>
                </c:pt>
                <c:pt idx="1695">
                  <c:v>40719.390347222223</c:v>
                </c:pt>
                <c:pt idx="1696">
                  <c:v>40719.389664351853</c:v>
                </c:pt>
                <c:pt idx="1697">
                  <c:v>40719.38890046296</c:v>
                </c:pt>
                <c:pt idx="1698">
                  <c:v>40719.388171296298</c:v>
                </c:pt>
                <c:pt idx="1699">
                  <c:v>40719.387418981481</c:v>
                </c:pt>
                <c:pt idx="1700">
                  <c:v>40719.386678240742</c:v>
                </c:pt>
                <c:pt idx="1701">
                  <c:v>40719.385972222219</c:v>
                </c:pt>
                <c:pt idx="1702">
                  <c:v>40719.385231481479</c:v>
                </c:pt>
                <c:pt idx="1703">
                  <c:v>40719.384548611109</c:v>
                </c:pt>
                <c:pt idx="1704">
                  <c:v>40719.38385416667</c:v>
                </c:pt>
                <c:pt idx="1705">
                  <c:v>40719.383136574077</c:v>
                </c:pt>
                <c:pt idx="1706">
                  <c:v>40719.38244212963</c:v>
                </c:pt>
                <c:pt idx="1707">
                  <c:v>40719.381747685184</c:v>
                </c:pt>
                <c:pt idx="1708">
                  <c:v>40719.381041666667</c:v>
                </c:pt>
                <c:pt idx="1709">
                  <c:v>40719.380243055559</c:v>
                </c:pt>
                <c:pt idx="1710">
                  <c:v>40719.379537037035</c:v>
                </c:pt>
                <c:pt idx="1711">
                  <c:v>40719.378784722219</c:v>
                </c:pt>
                <c:pt idx="1712">
                  <c:v>40719.378101851849</c:v>
                </c:pt>
                <c:pt idx="1713">
                  <c:v>40719.377384259256</c:v>
                </c:pt>
                <c:pt idx="1714">
                  <c:v>40719.376655092594</c:v>
                </c:pt>
                <c:pt idx="1715">
                  <c:v>40719.375960648147</c:v>
                </c:pt>
                <c:pt idx="1716">
                  <c:v>40719.375254629631</c:v>
                </c:pt>
                <c:pt idx="1717">
                  <c:v>40719.374560185184</c:v>
                </c:pt>
                <c:pt idx="1718">
                  <c:v>40719.373854166668</c:v>
                </c:pt>
                <c:pt idx="1719">
                  <c:v>40719.373113425929</c:v>
                </c:pt>
                <c:pt idx="1720">
                  <c:v>40719.372430555559</c:v>
                </c:pt>
                <c:pt idx="1721">
                  <c:v>40719.371678240743</c:v>
                </c:pt>
                <c:pt idx="1722">
                  <c:v>40719.370972222219</c:v>
                </c:pt>
                <c:pt idx="1723">
                  <c:v>40719.37027777778</c:v>
                </c:pt>
                <c:pt idx="1724">
                  <c:v>40719.36954861111</c:v>
                </c:pt>
                <c:pt idx="1725">
                  <c:v>40719.368819444448</c:v>
                </c:pt>
                <c:pt idx="1726">
                  <c:v>40719.368125000001</c:v>
                </c:pt>
                <c:pt idx="1727">
                  <c:v>40719.367430555554</c:v>
                </c:pt>
                <c:pt idx="1728">
                  <c:v>40719.366689814815</c:v>
                </c:pt>
                <c:pt idx="1729">
                  <c:v>40719.365949074076</c:v>
                </c:pt>
                <c:pt idx="1730">
                  <c:v>40719.365231481483</c:v>
                </c:pt>
                <c:pt idx="1731">
                  <c:v>40719.364537037036</c:v>
                </c:pt>
                <c:pt idx="1732">
                  <c:v>40719.36378472222</c:v>
                </c:pt>
                <c:pt idx="1733">
                  <c:v>40719.363067129627</c:v>
                </c:pt>
                <c:pt idx="1734">
                  <c:v>40719.362361111111</c:v>
                </c:pt>
                <c:pt idx="1735">
                  <c:v>40719.361666666664</c:v>
                </c:pt>
                <c:pt idx="1736">
                  <c:v>40719.360972222225</c:v>
                </c:pt>
                <c:pt idx="1737">
                  <c:v>40719.360196759262</c:v>
                </c:pt>
                <c:pt idx="1738">
                  <c:v>40719.359479166669</c:v>
                </c:pt>
                <c:pt idx="1739">
                  <c:v>40719.358749999999</c:v>
                </c:pt>
                <c:pt idx="1740">
                  <c:v>40719.358055555553</c:v>
                </c:pt>
                <c:pt idx="1741">
                  <c:v>40719.357349537036</c:v>
                </c:pt>
                <c:pt idx="1742">
                  <c:v>40719.35664351852</c:v>
                </c:pt>
                <c:pt idx="1743">
                  <c:v>40719.355925925927</c:v>
                </c:pt>
                <c:pt idx="1744">
                  <c:v>40719.355219907404</c:v>
                </c:pt>
                <c:pt idx="1745">
                  <c:v>40719.354525462964</c:v>
                </c:pt>
                <c:pt idx="1746">
                  <c:v>40719.353842592594</c:v>
                </c:pt>
                <c:pt idx="1747">
                  <c:v>40719.353090277778</c:v>
                </c:pt>
                <c:pt idx="1748">
                  <c:v>40719.352395833332</c:v>
                </c:pt>
                <c:pt idx="1749">
                  <c:v>40719.351712962962</c:v>
                </c:pt>
                <c:pt idx="1750">
                  <c:v>40719.351006944446</c:v>
                </c:pt>
                <c:pt idx="1751">
                  <c:v>40719.350324074076</c:v>
                </c:pt>
                <c:pt idx="1752">
                  <c:v>40719.349560185183</c:v>
                </c:pt>
                <c:pt idx="1753">
                  <c:v>40719.348877314813</c:v>
                </c:pt>
                <c:pt idx="1754">
                  <c:v>40719.348124999997</c:v>
                </c:pt>
                <c:pt idx="1755">
                  <c:v>40719.347384259258</c:v>
                </c:pt>
                <c:pt idx="1756">
                  <c:v>40719.346655092595</c:v>
                </c:pt>
                <c:pt idx="1757">
                  <c:v>40719.345960648148</c:v>
                </c:pt>
                <c:pt idx="1758">
                  <c:v>40719.345266203702</c:v>
                </c:pt>
                <c:pt idx="1759">
                  <c:v>40719.344560185185</c:v>
                </c:pt>
                <c:pt idx="1760">
                  <c:v>40719.343842592592</c:v>
                </c:pt>
                <c:pt idx="1761">
                  <c:v>40719.343148148146</c:v>
                </c:pt>
                <c:pt idx="1762">
                  <c:v>40719.342430555553</c:v>
                </c:pt>
                <c:pt idx="1763">
                  <c:v>40719.341678240744</c:v>
                </c:pt>
                <c:pt idx="1764">
                  <c:v>40719.340983796297</c:v>
                </c:pt>
                <c:pt idx="1765">
                  <c:v>40719.340266203704</c:v>
                </c:pt>
                <c:pt idx="1766">
                  <c:v>40719.339490740742</c:v>
                </c:pt>
                <c:pt idx="1767">
                  <c:v>40719.338784722226</c:v>
                </c:pt>
                <c:pt idx="1768">
                  <c:v>40719.338090277779</c:v>
                </c:pt>
                <c:pt idx="1769">
                  <c:v>40719.337361111109</c:v>
                </c:pt>
                <c:pt idx="1770">
                  <c:v>40719.336643518516</c:v>
                </c:pt>
                <c:pt idx="1771">
                  <c:v>40719.335960648146</c:v>
                </c:pt>
                <c:pt idx="1772">
                  <c:v>40719.335266203707</c:v>
                </c:pt>
                <c:pt idx="1773">
                  <c:v>40719.33452546296</c:v>
                </c:pt>
                <c:pt idx="1774">
                  <c:v>40719.333819444444</c:v>
                </c:pt>
                <c:pt idx="1775">
                  <c:v>40719.333113425928</c:v>
                </c:pt>
                <c:pt idx="1776">
                  <c:v>40719.332326388889</c:v>
                </c:pt>
                <c:pt idx="1777">
                  <c:v>40719.331631944442</c:v>
                </c:pt>
                <c:pt idx="1778">
                  <c:v>40719.330914351849</c:v>
                </c:pt>
                <c:pt idx="1779">
                  <c:v>40719.330150462964</c:v>
                </c:pt>
                <c:pt idx="1780">
                  <c:v>40719.329363425924</c:v>
                </c:pt>
                <c:pt idx="1781">
                  <c:v>40719.328657407408</c:v>
                </c:pt>
                <c:pt idx="1782">
                  <c:v>40719.327939814815</c:v>
                </c:pt>
                <c:pt idx="1783">
                  <c:v>40719.327187499999</c:v>
                </c:pt>
                <c:pt idx="1784">
                  <c:v>40719.326435185183</c:v>
                </c:pt>
                <c:pt idx="1785">
                  <c:v>40719.325706018521</c:v>
                </c:pt>
                <c:pt idx="1786">
                  <c:v>40719.325023148151</c:v>
                </c:pt>
                <c:pt idx="1787">
                  <c:v>40719.324293981481</c:v>
                </c:pt>
                <c:pt idx="1788">
                  <c:v>40719.323599537034</c:v>
                </c:pt>
                <c:pt idx="1789">
                  <c:v>40719.322905092595</c:v>
                </c:pt>
                <c:pt idx="1790">
                  <c:v>40719.322175925925</c:v>
                </c:pt>
                <c:pt idx="1791">
                  <c:v>40719.321481481478</c:v>
                </c:pt>
                <c:pt idx="1792">
                  <c:v>40719.320810185185</c:v>
                </c:pt>
                <c:pt idx="1793">
                  <c:v>40719.320092592592</c:v>
                </c:pt>
                <c:pt idx="1794">
                  <c:v>40719.319374999999</c:v>
                </c:pt>
                <c:pt idx="1795">
                  <c:v>40719.318668981483</c:v>
                </c:pt>
                <c:pt idx="1796">
                  <c:v>40719.31795138889</c:v>
                </c:pt>
                <c:pt idx="1797">
                  <c:v>40719.317245370374</c:v>
                </c:pt>
                <c:pt idx="1798">
                  <c:v>40719.316527777781</c:v>
                </c:pt>
                <c:pt idx="1799">
                  <c:v>40719.315798611111</c:v>
                </c:pt>
                <c:pt idx="1800">
                  <c:v>40719.315092592595</c:v>
                </c:pt>
                <c:pt idx="1801">
                  <c:v>40719.314375000002</c:v>
                </c:pt>
                <c:pt idx="1802">
                  <c:v>40719.313680555555</c:v>
                </c:pt>
                <c:pt idx="1803">
                  <c:v>40719.312928240739</c:v>
                </c:pt>
                <c:pt idx="1804">
                  <c:v>40719.3122337963</c:v>
                </c:pt>
                <c:pt idx="1805">
                  <c:v>40719.311516203707</c:v>
                </c:pt>
                <c:pt idx="1806">
                  <c:v>40719.310810185183</c:v>
                </c:pt>
                <c:pt idx="1807">
                  <c:v>40719.310127314813</c:v>
                </c:pt>
                <c:pt idx="1808">
                  <c:v>40719.30940972222</c:v>
                </c:pt>
                <c:pt idx="1809">
                  <c:v>40719.308657407404</c:v>
                </c:pt>
                <c:pt idx="1810">
                  <c:v>40719.307951388888</c:v>
                </c:pt>
                <c:pt idx="1811">
                  <c:v>40719.307245370372</c:v>
                </c:pt>
                <c:pt idx="1812">
                  <c:v>40719.306539351855</c:v>
                </c:pt>
                <c:pt idx="1813">
                  <c:v>40719.305763888886</c:v>
                </c:pt>
                <c:pt idx="1814">
                  <c:v>40719.305</c:v>
                </c:pt>
                <c:pt idx="1815">
                  <c:v>40719.304236111115</c:v>
                </c:pt>
                <c:pt idx="1816">
                  <c:v>40719.303506944445</c:v>
                </c:pt>
                <c:pt idx="1817">
                  <c:v>40719.302800925929</c:v>
                </c:pt>
                <c:pt idx="1818">
                  <c:v>40719.302083333336</c:v>
                </c:pt>
                <c:pt idx="1819">
                  <c:v>40719.301388888889</c:v>
                </c:pt>
                <c:pt idx="1820">
                  <c:v>40719.300706018519</c:v>
                </c:pt>
                <c:pt idx="1821">
                  <c:v>40719.299942129626</c:v>
                </c:pt>
                <c:pt idx="1822">
                  <c:v>40719.299189814818</c:v>
                </c:pt>
                <c:pt idx="1823">
                  <c:v>40719.298483796294</c:v>
                </c:pt>
                <c:pt idx="1824">
                  <c:v>40719.297743055555</c:v>
                </c:pt>
                <c:pt idx="1825">
                  <c:v>40719.297013888892</c:v>
                </c:pt>
                <c:pt idx="1826">
                  <c:v>40719.296331018515</c:v>
                </c:pt>
                <c:pt idx="1827">
                  <c:v>40719.295590277776</c:v>
                </c:pt>
                <c:pt idx="1828">
                  <c:v>40719.29482638889</c:v>
                </c:pt>
                <c:pt idx="1829">
                  <c:v>40719.294131944444</c:v>
                </c:pt>
                <c:pt idx="1830">
                  <c:v>40719.29346064815</c:v>
                </c:pt>
                <c:pt idx="1831">
                  <c:v>40719.292743055557</c:v>
                </c:pt>
                <c:pt idx="1832">
                  <c:v>40719.292048611111</c:v>
                </c:pt>
                <c:pt idx="1833">
                  <c:v>40719.291273148148</c:v>
                </c:pt>
                <c:pt idx="1834">
                  <c:v>40719.290520833332</c:v>
                </c:pt>
                <c:pt idx="1835">
                  <c:v>40719.289780092593</c:v>
                </c:pt>
                <c:pt idx="1836">
                  <c:v>40719.289004629631</c:v>
                </c:pt>
                <c:pt idx="1837">
                  <c:v>40719.288240740738</c:v>
                </c:pt>
                <c:pt idx="1838">
                  <c:v>40719.287499999999</c:v>
                </c:pt>
                <c:pt idx="1839">
                  <c:v>40719.286724537036</c:v>
                </c:pt>
                <c:pt idx="1840">
                  <c:v>40719.285960648151</c:v>
                </c:pt>
                <c:pt idx="1841">
                  <c:v>40719.285243055558</c:v>
                </c:pt>
                <c:pt idx="1842">
                  <c:v>40719.284502314818</c:v>
                </c:pt>
                <c:pt idx="1843">
                  <c:v>40719.283761574072</c:v>
                </c:pt>
                <c:pt idx="1844">
                  <c:v>40719.283067129632</c:v>
                </c:pt>
                <c:pt idx="1845">
                  <c:v>40719.282395833332</c:v>
                </c:pt>
                <c:pt idx="1846">
                  <c:v>40719.281678240739</c:v>
                </c:pt>
                <c:pt idx="1847">
                  <c:v>40719.280949074076</c:v>
                </c:pt>
                <c:pt idx="1848">
                  <c:v>40719.280266203707</c:v>
                </c:pt>
                <c:pt idx="1849">
                  <c:v>40719.279583333337</c:v>
                </c:pt>
                <c:pt idx="1850">
                  <c:v>40719.278877314813</c:v>
                </c:pt>
                <c:pt idx="1851">
                  <c:v>40719.278101851851</c:v>
                </c:pt>
                <c:pt idx="1852">
                  <c:v>40719.277280092596</c:v>
                </c:pt>
                <c:pt idx="1853">
                  <c:v>40719.276550925926</c:v>
                </c:pt>
                <c:pt idx="1854">
                  <c:v>40719.275821759256</c:v>
                </c:pt>
                <c:pt idx="1855">
                  <c:v>40719.27511574074</c:v>
                </c:pt>
                <c:pt idx="1856">
                  <c:v>40719.274398148147</c:v>
                </c:pt>
                <c:pt idx="1857">
                  <c:v>40719.273680555554</c:v>
                </c:pt>
                <c:pt idx="1858">
                  <c:v>40719.272870370369</c:v>
                </c:pt>
                <c:pt idx="1859">
                  <c:v>40719.272164351853</c:v>
                </c:pt>
                <c:pt idx="1860">
                  <c:v>40719.271469907406</c:v>
                </c:pt>
                <c:pt idx="1861">
                  <c:v>40719.270740740743</c:v>
                </c:pt>
                <c:pt idx="1862">
                  <c:v>40719.27002314815</c:v>
                </c:pt>
                <c:pt idx="1863">
                  <c:v>40719.269328703704</c:v>
                </c:pt>
                <c:pt idx="1864">
                  <c:v>40719.268530092595</c:v>
                </c:pt>
                <c:pt idx="1865">
                  <c:v>40719.267800925925</c:v>
                </c:pt>
                <c:pt idx="1866">
                  <c:v>40719.267094907409</c:v>
                </c:pt>
                <c:pt idx="1867">
                  <c:v>40719.266388888886</c:v>
                </c:pt>
                <c:pt idx="1868">
                  <c:v>40719.265682870369</c:v>
                </c:pt>
                <c:pt idx="1869">
                  <c:v>40719.264976851853</c:v>
                </c:pt>
                <c:pt idx="1870">
                  <c:v>40719.26425925926</c:v>
                </c:pt>
                <c:pt idx="1871">
                  <c:v>40719.26353009259</c:v>
                </c:pt>
                <c:pt idx="1872">
                  <c:v>40719.26284722222</c:v>
                </c:pt>
                <c:pt idx="1873">
                  <c:v>40719.262152777781</c:v>
                </c:pt>
                <c:pt idx="1874">
                  <c:v>40719.261446759258</c:v>
                </c:pt>
                <c:pt idx="1875">
                  <c:v>40719.260740740741</c:v>
                </c:pt>
                <c:pt idx="1876">
                  <c:v>40719.260046296295</c:v>
                </c:pt>
                <c:pt idx="1877">
                  <c:v>40719.259247685186</c:v>
                </c:pt>
                <c:pt idx="1878">
                  <c:v>40719.25849537037</c:v>
                </c:pt>
                <c:pt idx="1879">
                  <c:v>40719.257777777777</c:v>
                </c:pt>
                <c:pt idx="1880">
                  <c:v>40719.257048611114</c:v>
                </c:pt>
                <c:pt idx="1881">
                  <c:v>40719.256354166668</c:v>
                </c:pt>
                <c:pt idx="1882">
                  <c:v>40719.255624999998</c:v>
                </c:pt>
                <c:pt idx="1883">
                  <c:v>40719.254930555559</c:v>
                </c:pt>
                <c:pt idx="1884">
                  <c:v>40719.254212962966</c:v>
                </c:pt>
                <c:pt idx="1885">
                  <c:v>40719.253506944442</c:v>
                </c:pt>
                <c:pt idx="1886">
                  <c:v>40719.252789351849</c:v>
                </c:pt>
                <c:pt idx="1887">
                  <c:v>40719.252060185187</c:v>
                </c:pt>
                <c:pt idx="1888">
                  <c:v>40719.251319444447</c:v>
                </c:pt>
                <c:pt idx="1889">
                  <c:v>40719.250578703701</c:v>
                </c:pt>
                <c:pt idx="1890">
                  <c:v>40719.249895833331</c:v>
                </c:pt>
                <c:pt idx="1891">
                  <c:v>40719.249166666668</c:v>
                </c:pt>
                <c:pt idx="1892">
                  <c:v>40719.248483796298</c:v>
                </c:pt>
                <c:pt idx="1893">
                  <c:v>40719.247743055559</c:v>
                </c:pt>
                <c:pt idx="1894">
                  <c:v>40719.247002314813</c:v>
                </c:pt>
                <c:pt idx="1895">
                  <c:v>40719.246307870373</c:v>
                </c:pt>
                <c:pt idx="1896">
                  <c:v>40719.245613425926</c:v>
                </c:pt>
                <c:pt idx="1897">
                  <c:v>40719.244872685187</c:v>
                </c:pt>
                <c:pt idx="1898">
                  <c:v>40719.244143518517</c:v>
                </c:pt>
                <c:pt idx="1899">
                  <c:v>40719.243333333332</c:v>
                </c:pt>
                <c:pt idx="1900">
                  <c:v>40719.242581018516</c:v>
                </c:pt>
                <c:pt idx="1901">
                  <c:v>40719.241840277777</c:v>
                </c:pt>
                <c:pt idx="1902">
                  <c:v>40719.241122685184</c:v>
                </c:pt>
                <c:pt idx="1903">
                  <c:v>40719.240416666667</c:v>
                </c:pt>
                <c:pt idx="1904">
                  <c:v>40719.239699074074</c:v>
                </c:pt>
                <c:pt idx="1905">
                  <c:v>40719.238958333335</c:v>
                </c:pt>
                <c:pt idx="1906">
                  <c:v>40719.238217592596</c:v>
                </c:pt>
                <c:pt idx="1907">
                  <c:v>40719.237476851849</c:v>
                </c:pt>
                <c:pt idx="1908">
                  <c:v>40719.236712962964</c:v>
                </c:pt>
                <c:pt idx="1909">
                  <c:v>40719.235995370371</c:v>
                </c:pt>
                <c:pt idx="1910">
                  <c:v>40719.235312500001</c:v>
                </c:pt>
                <c:pt idx="1911">
                  <c:v>40719.234594907408</c:v>
                </c:pt>
                <c:pt idx="1912">
                  <c:v>40719.233854166669</c:v>
                </c:pt>
                <c:pt idx="1913">
                  <c:v>40719.233090277776</c:v>
                </c:pt>
                <c:pt idx="1914">
                  <c:v>40719.232407407406</c:v>
                </c:pt>
                <c:pt idx="1915">
                  <c:v>40719.231678240743</c:v>
                </c:pt>
                <c:pt idx="1916">
                  <c:v>40719.230983796297</c:v>
                </c:pt>
                <c:pt idx="1917">
                  <c:v>40719.23028935185</c:v>
                </c:pt>
                <c:pt idx="1918">
                  <c:v>40719.229513888888</c:v>
                </c:pt>
                <c:pt idx="1919">
                  <c:v>40719.228738425925</c:v>
                </c:pt>
                <c:pt idx="1920">
                  <c:v>40719.228020833332</c:v>
                </c:pt>
                <c:pt idx="1921">
                  <c:v>40719.227256944447</c:v>
                </c:pt>
                <c:pt idx="1922">
                  <c:v>40719.226550925923</c:v>
                </c:pt>
                <c:pt idx="1923">
                  <c:v>40719.225844907407</c:v>
                </c:pt>
                <c:pt idx="1924">
                  <c:v>40719.22515046296</c:v>
                </c:pt>
                <c:pt idx="1925">
                  <c:v>40719.224444444444</c:v>
                </c:pt>
                <c:pt idx="1926">
                  <c:v>40719.223680555559</c:v>
                </c:pt>
                <c:pt idx="1927">
                  <c:v>40719.222962962966</c:v>
                </c:pt>
                <c:pt idx="1928">
                  <c:v>40719.222256944442</c:v>
                </c:pt>
                <c:pt idx="1929">
                  <c:v>40719.221458333333</c:v>
                </c:pt>
                <c:pt idx="1930">
                  <c:v>40719.220752314817</c:v>
                </c:pt>
                <c:pt idx="1931">
                  <c:v>40719.220011574071</c:v>
                </c:pt>
                <c:pt idx="1932">
                  <c:v>40719.219270833331</c:v>
                </c:pt>
                <c:pt idx="1933">
                  <c:v>40719.218564814815</c:v>
                </c:pt>
                <c:pt idx="1934">
                  <c:v>40719.217800925922</c:v>
                </c:pt>
                <c:pt idx="1935">
                  <c:v>40719.21707175926</c:v>
                </c:pt>
                <c:pt idx="1936">
                  <c:v>40719.216365740744</c:v>
                </c:pt>
                <c:pt idx="1937">
                  <c:v>40719.21565972222</c:v>
                </c:pt>
                <c:pt idx="1938">
                  <c:v>40719.21497685185</c:v>
                </c:pt>
                <c:pt idx="1939">
                  <c:v>40719.214247685188</c:v>
                </c:pt>
                <c:pt idx="1940">
                  <c:v>40719.213483796295</c:v>
                </c:pt>
                <c:pt idx="1941">
                  <c:v>40719.212696759256</c:v>
                </c:pt>
                <c:pt idx="1942">
                  <c:v>40719.212013888886</c:v>
                </c:pt>
                <c:pt idx="1943">
                  <c:v>40719.211331018516</c:v>
                </c:pt>
                <c:pt idx="1944">
                  <c:v>40719.210648148146</c:v>
                </c:pt>
                <c:pt idx="1945">
                  <c:v>40719.209907407407</c:v>
                </c:pt>
                <c:pt idx="1946">
                  <c:v>40719.209201388891</c:v>
                </c:pt>
                <c:pt idx="1947">
                  <c:v>40719.208449074074</c:v>
                </c:pt>
                <c:pt idx="1948">
                  <c:v>40719.207743055558</c:v>
                </c:pt>
                <c:pt idx="1949">
                  <c:v>40719.206990740742</c:v>
                </c:pt>
                <c:pt idx="1950">
                  <c:v>40719.206307870372</c:v>
                </c:pt>
                <c:pt idx="1951">
                  <c:v>40719.205567129633</c:v>
                </c:pt>
                <c:pt idx="1952">
                  <c:v>40719.204756944448</c:v>
                </c:pt>
                <c:pt idx="1953">
                  <c:v>40719.204039351855</c:v>
                </c:pt>
                <c:pt idx="1954">
                  <c:v>40719.203263888892</c:v>
                </c:pt>
                <c:pt idx="1955">
                  <c:v>40719.202581018515</c:v>
                </c:pt>
                <c:pt idx="1956">
                  <c:v>40719.201886574076</c:v>
                </c:pt>
                <c:pt idx="1957">
                  <c:v>40719.201203703706</c:v>
                </c:pt>
                <c:pt idx="1958">
                  <c:v>40719.200486111113</c:v>
                </c:pt>
                <c:pt idx="1959">
                  <c:v>40719.199756944443</c:v>
                </c:pt>
                <c:pt idx="1960">
                  <c:v>40719.199074074073</c:v>
                </c:pt>
                <c:pt idx="1961">
                  <c:v>40719.198344907411</c:v>
                </c:pt>
                <c:pt idx="1962">
                  <c:v>40719.197615740741</c:v>
                </c:pt>
                <c:pt idx="1963">
                  <c:v>40719.196898148148</c:v>
                </c:pt>
                <c:pt idx="1964">
                  <c:v>40719.196168981478</c:v>
                </c:pt>
                <c:pt idx="1965">
                  <c:v>40719.195462962962</c:v>
                </c:pt>
                <c:pt idx="1966">
                  <c:v>40719.194745370369</c:v>
                </c:pt>
                <c:pt idx="1967">
                  <c:v>40719.194062499999</c:v>
                </c:pt>
                <c:pt idx="1968">
                  <c:v>40719.193287037036</c:v>
                </c:pt>
                <c:pt idx="1969">
                  <c:v>40719.19258101852</c:v>
                </c:pt>
                <c:pt idx="1970">
                  <c:v>40719.191863425927</c:v>
                </c:pt>
                <c:pt idx="1971">
                  <c:v>40719.191157407404</c:v>
                </c:pt>
                <c:pt idx="1972">
                  <c:v>40719.190451388888</c:v>
                </c:pt>
                <c:pt idx="1973">
                  <c:v>40719.189768518518</c:v>
                </c:pt>
                <c:pt idx="1974">
                  <c:v>40719.189062500001</c:v>
                </c:pt>
                <c:pt idx="1975">
                  <c:v>40719.188356481478</c:v>
                </c:pt>
                <c:pt idx="1976">
                  <c:v>40719.187673611108</c:v>
                </c:pt>
                <c:pt idx="1977">
                  <c:v>40719.186921296299</c:v>
                </c:pt>
                <c:pt idx="1978">
                  <c:v>40719.186203703706</c:v>
                </c:pt>
                <c:pt idx="1979">
                  <c:v>40719.185520833336</c:v>
                </c:pt>
                <c:pt idx="1980">
                  <c:v>40719.18478009259</c:v>
                </c:pt>
                <c:pt idx="1981">
                  <c:v>40719.184074074074</c:v>
                </c:pt>
                <c:pt idx="1982">
                  <c:v>40719.183356481481</c:v>
                </c:pt>
                <c:pt idx="1983">
                  <c:v>40719.182673611111</c:v>
                </c:pt>
                <c:pt idx="1984">
                  <c:v>40719.181932870371</c:v>
                </c:pt>
                <c:pt idx="1985">
                  <c:v>40719.181180555555</c:v>
                </c:pt>
                <c:pt idx="1986">
                  <c:v>40719.180428240739</c:v>
                </c:pt>
                <c:pt idx="1987">
                  <c:v>40719.179675925923</c:v>
                </c:pt>
                <c:pt idx="1988">
                  <c:v>40719.178969907407</c:v>
                </c:pt>
                <c:pt idx="1989">
                  <c:v>40719.178206018521</c:v>
                </c:pt>
                <c:pt idx="1990">
                  <c:v>40719.177430555559</c:v>
                </c:pt>
                <c:pt idx="1991">
                  <c:v>40719.176701388889</c:v>
                </c:pt>
                <c:pt idx="1992">
                  <c:v>40719.175937499997</c:v>
                </c:pt>
                <c:pt idx="1993">
                  <c:v>40719.175243055557</c:v>
                </c:pt>
                <c:pt idx="1994">
                  <c:v>40719.174513888887</c:v>
                </c:pt>
                <c:pt idx="1995">
                  <c:v>40719.173773148148</c:v>
                </c:pt>
                <c:pt idx="1996">
                  <c:v>40719.173055555555</c:v>
                </c:pt>
                <c:pt idx="1997">
                  <c:v>40719.172349537039</c:v>
                </c:pt>
                <c:pt idx="1998">
                  <c:v>40719.171631944446</c:v>
                </c:pt>
                <c:pt idx="1999">
                  <c:v>40719.170925925922</c:v>
                </c:pt>
                <c:pt idx="2000">
                  <c:v>40719.170185185183</c:v>
                </c:pt>
                <c:pt idx="2001">
                  <c:v>40719.169490740744</c:v>
                </c:pt>
                <c:pt idx="2002">
                  <c:v>40719.168761574074</c:v>
                </c:pt>
                <c:pt idx="2003">
                  <c:v>40719.168067129627</c:v>
                </c:pt>
                <c:pt idx="2004">
                  <c:v>40719.167326388888</c:v>
                </c:pt>
                <c:pt idx="2005">
                  <c:v>40719.166597222225</c:v>
                </c:pt>
                <c:pt idx="2006">
                  <c:v>40719.165833333333</c:v>
                </c:pt>
                <c:pt idx="2007">
                  <c:v>40719.165069444447</c:v>
                </c:pt>
                <c:pt idx="2008">
                  <c:v>40719.164340277777</c:v>
                </c:pt>
                <c:pt idx="2009">
                  <c:v>40719.163576388892</c:v>
                </c:pt>
                <c:pt idx="2010">
                  <c:v>40719.162812499999</c:v>
                </c:pt>
                <c:pt idx="2011">
                  <c:v>40719.162083333336</c:v>
                </c:pt>
                <c:pt idx="2012">
                  <c:v>40719.16133101852</c:v>
                </c:pt>
                <c:pt idx="2013">
                  <c:v>40719.160532407404</c:v>
                </c:pt>
                <c:pt idx="2014">
                  <c:v>40719.159814814811</c:v>
                </c:pt>
                <c:pt idx="2015">
                  <c:v>40719.159074074072</c:v>
                </c:pt>
                <c:pt idx="2016">
                  <c:v>40719.15829861111</c:v>
                </c:pt>
                <c:pt idx="2017">
                  <c:v>40719.157592592594</c:v>
                </c:pt>
                <c:pt idx="2018">
                  <c:v>40719.156898148147</c:v>
                </c:pt>
                <c:pt idx="2019">
                  <c:v>40719.1562037037</c:v>
                </c:pt>
                <c:pt idx="2020">
                  <c:v>40719.155509259261</c:v>
                </c:pt>
                <c:pt idx="2021">
                  <c:v>40719.154814814814</c:v>
                </c:pt>
                <c:pt idx="2022">
                  <c:v>40719.154120370367</c:v>
                </c:pt>
                <c:pt idx="2023">
                  <c:v>40719.153379629628</c:v>
                </c:pt>
                <c:pt idx="2024">
                  <c:v>40719.152685185189</c:v>
                </c:pt>
                <c:pt idx="2025">
                  <c:v>40719.151990740742</c:v>
                </c:pt>
                <c:pt idx="2026">
                  <c:v>40719.151273148149</c:v>
                </c:pt>
                <c:pt idx="2027">
                  <c:v>40719.150578703702</c:v>
                </c:pt>
                <c:pt idx="2028">
                  <c:v>40719.149791666663</c:v>
                </c:pt>
                <c:pt idx="2029">
                  <c:v>40719.149062500001</c:v>
                </c:pt>
                <c:pt idx="2030">
                  <c:v>40719.148321759261</c:v>
                </c:pt>
                <c:pt idx="2031">
                  <c:v>40719.147557870368</c:v>
                </c:pt>
                <c:pt idx="2032">
                  <c:v>40719.146828703706</c:v>
                </c:pt>
                <c:pt idx="2033">
                  <c:v>40719.146041666667</c:v>
                </c:pt>
                <c:pt idx="2034">
                  <c:v>40719.14534722222</c:v>
                </c:pt>
                <c:pt idx="2035">
                  <c:v>40719.14466435185</c:v>
                </c:pt>
                <c:pt idx="2036">
                  <c:v>40719.143888888888</c:v>
                </c:pt>
                <c:pt idx="2037">
                  <c:v>40719.143194444441</c:v>
                </c:pt>
                <c:pt idx="2038">
                  <c:v>40719.142453703702</c:v>
                </c:pt>
                <c:pt idx="2039">
                  <c:v>40719.141712962963</c:v>
                </c:pt>
                <c:pt idx="2040">
                  <c:v>40719.140960648147</c:v>
                </c:pt>
                <c:pt idx="2041">
                  <c:v>40719.140196759261</c:v>
                </c:pt>
                <c:pt idx="2042">
                  <c:v>40719.139409722222</c:v>
                </c:pt>
                <c:pt idx="2043">
                  <c:v>40719.138622685183</c:v>
                </c:pt>
                <c:pt idx="2044">
                  <c:v>40719.137928240743</c:v>
                </c:pt>
                <c:pt idx="2045">
                  <c:v>40719.137245370373</c:v>
                </c:pt>
                <c:pt idx="2046">
                  <c:v>40719.13652777778</c:v>
                </c:pt>
                <c:pt idx="2047">
                  <c:v>40719.135810185187</c:v>
                </c:pt>
                <c:pt idx="2048">
                  <c:v>40719.135057870371</c:v>
                </c:pt>
                <c:pt idx="2049">
                  <c:v>40719.134351851855</c:v>
                </c:pt>
                <c:pt idx="2050">
                  <c:v>40719.133645833332</c:v>
                </c:pt>
                <c:pt idx="2051">
                  <c:v>40719.132962962962</c:v>
                </c:pt>
                <c:pt idx="2052">
                  <c:v>40719.132233796299</c:v>
                </c:pt>
                <c:pt idx="2053">
                  <c:v>40719.131516203706</c:v>
                </c:pt>
                <c:pt idx="2054">
                  <c:v>40719.130810185183</c:v>
                </c:pt>
                <c:pt idx="2055">
                  <c:v>40719.130104166667</c:v>
                </c:pt>
                <c:pt idx="2056">
                  <c:v>40719.129386574074</c:v>
                </c:pt>
                <c:pt idx="2057">
                  <c:v>40719.128680555557</c:v>
                </c:pt>
                <c:pt idx="2058">
                  <c:v>40719.127962962964</c:v>
                </c:pt>
                <c:pt idx="2059">
                  <c:v>40719.127280092594</c:v>
                </c:pt>
                <c:pt idx="2060">
                  <c:v>40719.126516203702</c:v>
                </c:pt>
                <c:pt idx="2061">
                  <c:v>40719.125798611109</c:v>
                </c:pt>
                <c:pt idx="2062">
                  <c:v>40719.125034722223</c:v>
                </c:pt>
                <c:pt idx="2063">
                  <c:v>40719.124328703707</c:v>
                </c:pt>
                <c:pt idx="2064">
                  <c:v>40719.123611111114</c:v>
                </c:pt>
                <c:pt idx="2065">
                  <c:v>40719.122847222221</c:v>
                </c:pt>
                <c:pt idx="2066">
                  <c:v>40719.122118055559</c:v>
                </c:pt>
                <c:pt idx="2067">
                  <c:v>40719.121435185189</c:v>
                </c:pt>
                <c:pt idx="2068">
                  <c:v>40719.120717592596</c:v>
                </c:pt>
                <c:pt idx="2069">
                  <c:v>40719.119988425926</c:v>
                </c:pt>
                <c:pt idx="2070">
                  <c:v>40719.119247685187</c:v>
                </c:pt>
                <c:pt idx="2071">
                  <c:v>40719.118483796294</c:v>
                </c:pt>
                <c:pt idx="2072">
                  <c:v>40719.117743055554</c:v>
                </c:pt>
                <c:pt idx="2073">
                  <c:v>40719.116990740738</c:v>
                </c:pt>
                <c:pt idx="2074">
                  <c:v>40719.116238425922</c:v>
                </c:pt>
                <c:pt idx="2075">
                  <c:v>40719.115451388891</c:v>
                </c:pt>
                <c:pt idx="2076">
                  <c:v>40719.114687499998</c:v>
                </c:pt>
                <c:pt idx="2077">
                  <c:v>40719.113946759258</c:v>
                </c:pt>
                <c:pt idx="2078">
                  <c:v>40719.113206018519</c:v>
                </c:pt>
                <c:pt idx="2079">
                  <c:v>40719.112511574072</c:v>
                </c:pt>
                <c:pt idx="2080">
                  <c:v>40719.11173611111</c:v>
                </c:pt>
                <c:pt idx="2081">
                  <c:v>40719.110995370371</c:v>
                </c:pt>
                <c:pt idx="2082">
                  <c:v>40719.110277777778</c:v>
                </c:pt>
                <c:pt idx="2083">
                  <c:v>40719.109560185185</c:v>
                </c:pt>
                <c:pt idx="2084">
                  <c:v>40719.108807870369</c:v>
                </c:pt>
                <c:pt idx="2085">
                  <c:v>40719.108101851853</c:v>
                </c:pt>
                <c:pt idx="2086">
                  <c:v>40719.10732638889</c:v>
                </c:pt>
                <c:pt idx="2087">
                  <c:v>40719.106631944444</c:v>
                </c:pt>
                <c:pt idx="2088">
                  <c:v>40719.105856481481</c:v>
                </c:pt>
                <c:pt idx="2089">
                  <c:v>40719.105081018519</c:v>
                </c:pt>
                <c:pt idx="2090">
                  <c:v>40719.104363425926</c:v>
                </c:pt>
                <c:pt idx="2091">
                  <c:v>40719.103622685187</c:v>
                </c:pt>
                <c:pt idx="2092">
                  <c:v>40719.102905092594</c:v>
                </c:pt>
                <c:pt idx="2093">
                  <c:v>40719.102187500001</c:v>
                </c:pt>
                <c:pt idx="2094">
                  <c:v>40719.101469907408</c:v>
                </c:pt>
                <c:pt idx="2095">
                  <c:v>40719.100775462961</c:v>
                </c:pt>
                <c:pt idx="2096">
                  <c:v>40719.100081018521</c:v>
                </c:pt>
                <c:pt idx="2097">
                  <c:v>40719.099398148152</c:v>
                </c:pt>
                <c:pt idx="2098">
                  <c:v>40719.098645833335</c:v>
                </c:pt>
                <c:pt idx="2099">
                  <c:v>40719.097916666666</c:v>
                </c:pt>
                <c:pt idx="2100">
                  <c:v>40719.097233796296</c:v>
                </c:pt>
                <c:pt idx="2101">
                  <c:v>40719.096550925926</c:v>
                </c:pt>
                <c:pt idx="2102">
                  <c:v>40719.095763888887</c:v>
                </c:pt>
                <c:pt idx="2103">
                  <c:v>40719.095023148147</c:v>
                </c:pt>
                <c:pt idx="2104">
                  <c:v>40719.094340277778</c:v>
                </c:pt>
                <c:pt idx="2105">
                  <c:v>40719.093611111108</c:v>
                </c:pt>
                <c:pt idx="2106">
                  <c:v>40719.092905092592</c:v>
                </c:pt>
                <c:pt idx="2107">
                  <c:v>40719.092199074075</c:v>
                </c:pt>
                <c:pt idx="2108">
                  <c:v>40719.091481481482</c:v>
                </c:pt>
                <c:pt idx="2109">
                  <c:v>40719.090775462966</c:v>
                </c:pt>
                <c:pt idx="2110">
                  <c:v>40719.090081018519</c:v>
                </c:pt>
                <c:pt idx="2111">
                  <c:v>40719.08934027778</c:v>
                </c:pt>
                <c:pt idx="2112">
                  <c:v>40719.088587962964</c:v>
                </c:pt>
                <c:pt idx="2113">
                  <c:v>40719.087847222225</c:v>
                </c:pt>
                <c:pt idx="2114">
                  <c:v>40719.087152777778</c:v>
                </c:pt>
                <c:pt idx="2115">
                  <c:v>40719.086446759262</c:v>
                </c:pt>
                <c:pt idx="2116">
                  <c:v>40719.085752314815</c:v>
                </c:pt>
                <c:pt idx="2117">
                  <c:v>40719.085034722222</c:v>
                </c:pt>
                <c:pt idx="2118">
                  <c:v>40719.084305555552</c:v>
                </c:pt>
                <c:pt idx="2119">
                  <c:v>40719.083622685182</c:v>
                </c:pt>
                <c:pt idx="2120">
                  <c:v>40719.082928240743</c:v>
                </c:pt>
                <c:pt idx="2121">
                  <c:v>40719.082233796296</c:v>
                </c:pt>
                <c:pt idx="2122">
                  <c:v>40719.08152777778</c:v>
                </c:pt>
                <c:pt idx="2123">
                  <c:v>40719.080752314818</c:v>
                </c:pt>
                <c:pt idx="2124">
                  <c:v>40719.080069444448</c:v>
                </c:pt>
                <c:pt idx="2125">
                  <c:v>40719.079363425924</c:v>
                </c:pt>
                <c:pt idx="2126">
                  <c:v>40719.078657407408</c:v>
                </c:pt>
                <c:pt idx="2127">
                  <c:v>40719.077916666669</c:v>
                </c:pt>
                <c:pt idx="2128">
                  <c:v>40719.077222222222</c:v>
                </c:pt>
                <c:pt idx="2129">
                  <c:v>40719.076493055552</c:v>
                </c:pt>
                <c:pt idx="2130">
                  <c:v>40719.075810185182</c:v>
                </c:pt>
                <c:pt idx="2131">
                  <c:v>40719.075057870374</c:v>
                </c:pt>
                <c:pt idx="2132">
                  <c:v>40719.07435185185</c:v>
                </c:pt>
                <c:pt idx="2133">
                  <c:v>40719.073634259257</c:v>
                </c:pt>
                <c:pt idx="2134">
                  <c:v>40719.072916666664</c:v>
                </c:pt>
                <c:pt idx="2135">
                  <c:v>40719.072129629632</c:v>
                </c:pt>
                <c:pt idx="2136">
                  <c:v>40719.071446759262</c:v>
                </c:pt>
                <c:pt idx="2137">
                  <c:v>40719.070706018516</c:v>
                </c:pt>
                <c:pt idx="2138">
                  <c:v>40719.069965277777</c:v>
                </c:pt>
                <c:pt idx="2139">
                  <c:v>40719.06927083333</c:v>
                </c:pt>
                <c:pt idx="2140">
                  <c:v>40719.068576388891</c:v>
                </c:pt>
                <c:pt idx="2141">
                  <c:v>40719.067824074074</c:v>
                </c:pt>
                <c:pt idx="2142">
                  <c:v>40719.067048611112</c:v>
                </c:pt>
                <c:pt idx="2143">
                  <c:v>40719.066319444442</c:v>
                </c:pt>
                <c:pt idx="2144">
                  <c:v>40719.06559027778</c:v>
                </c:pt>
                <c:pt idx="2145">
                  <c:v>40719.06486111111</c:v>
                </c:pt>
                <c:pt idx="2146">
                  <c:v>40719.06417824074</c:v>
                </c:pt>
                <c:pt idx="2147">
                  <c:v>40719.063483796293</c:v>
                </c:pt>
                <c:pt idx="2148">
                  <c:v>40719.062754629631</c:v>
                </c:pt>
                <c:pt idx="2149">
                  <c:v>40719.062025462961</c:v>
                </c:pt>
                <c:pt idx="2150">
                  <c:v>40719.061273148145</c:v>
                </c:pt>
                <c:pt idx="2151">
                  <c:v>40719.060486111113</c:v>
                </c:pt>
                <c:pt idx="2152">
                  <c:v>40719.059745370374</c:v>
                </c:pt>
                <c:pt idx="2153">
                  <c:v>40719.059050925927</c:v>
                </c:pt>
                <c:pt idx="2154">
                  <c:v>40719.058344907404</c:v>
                </c:pt>
                <c:pt idx="2155">
                  <c:v>40719.057592592595</c:v>
                </c:pt>
                <c:pt idx="2156">
                  <c:v>40719.056886574072</c:v>
                </c:pt>
                <c:pt idx="2157">
                  <c:v>40719.056134259263</c:v>
                </c:pt>
                <c:pt idx="2158">
                  <c:v>40719.05541666667</c:v>
                </c:pt>
                <c:pt idx="2159">
                  <c:v>40719.054699074077</c:v>
                </c:pt>
                <c:pt idx="2160">
                  <c:v>40719.053993055553</c:v>
                </c:pt>
                <c:pt idx="2161">
                  <c:v>40719.053263888891</c:v>
                </c:pt>
                <c:pt idx="2162">
                  <c:v>40719.052534722221</c:v>
                </c:pt>
                <c:pt idx="2163">
                  <c:v>40719.051782407405</c:v>
                </c:pt>
                <c:pt idx="2164">
                  <c:v>40719.051041666666</c:v>
                </c:pt>
                <c:pt idx="2165">
                  <c:v>40719.05027777778</c:v>
                </c:pt>
                <c:pt idx="2166">
                  <c:v>40719.04954861111</c:v>
                </c:pt>
                <c:pt idx="2167">
                  <c:v>40719.048761574071</c:v>
                </c:pt>
                <c:pt idx="2168">
                  <c:v>40719.048055555555</c:v>
                </c:pt>
                <c:pt idx="2169">
                  <c:v>40719.047291666669</c:v>
                </c:pt>
                <c:pt idx="2170">
                  <c:v>40719.046550925923</c:v>
                </c:pt>
                <c:pt idx="2171">
                  <c:v>40719.045810185184</c:v>
                </c:pt>
                <c:pt idx="2172">
                  <c:v>40719.045104166667</c:v>
                </c:pt>
                <c:pt idx="2173">
                  <c:v>40719.044398148151</c:v>
                </c:pt>
                <c:pt idx="2174">
                  <c:v>40719.043703703705</c:v>
                </c:pt>
                <c:pt idx="2175">
                  <c:v>40719.043009259258</c:v>
                </c:pt>
                <c:pt idx="2176">
                  <c:v>40719.042291666665</c:v>
                </c:pt>
                <c:pt idx="2177">
                  <c:v>40719.041539351849</c:v>
                </c:pt>
                <c:pt idx="2178">
                  <c:v>40719.04078703704</c:v>
                </c:pt>
                <c:pt idx="2179">
                  <c:v>40719.04005787037</c:v>
                </c:pt>
                <c:pt idx="2180">
                  <c:v>40719.0393287037</c:v>
                </c:pt>
                <c:pt idx="2181">
                  <c:v>40719.038587962961</c:v>
                </c:pt>
                <c:pt idx="2182">
                  <c:v>40719.037905092591</c:v>
                </c:pt>
                <c:pt idx="2183">
                  <c:v>40719.037152777775</c:v>
                </c:pt>
                <c:pt idx="2184">
                  <c:v>40719.036400462966</c:v>
                </c:pt>
                <c:pt idx="2185">
                  <c:v>40719.035694444443</c:v>
                </c:pt>
                <c:pt idx="2186">
                  <c:v>40719.034988425927</c:v>
                </c:pt>
                <c:pt idx="2187">
                  <c:v>40719.034270833334</c:v>
                </c:pt>
                <c:pt idx="2188">
                  <c:v>40719.033564814818</c:v>
                </c:pt>
                <c:pt idx="2189">
                  <c:v>40719.032870370371</c:v>
                </c:pt>
                <c:pt idx="2190">
                  <c:v>40719.032141203701</c:v>
                </c:pt>
                <c:pt idx="2191">
                  <c:v>40719.031412037039</c:v>
                </c:pt>
                <c:pt idx="2192">
                  <c:v>40719.030694444446</c:v>
                </c:pt>
                <c:pt idx="2193">
                  <c:v>40719.029988425929</c:v>
                </c:pt>
                <c:pt idx="2194">
                  <c:v>40719.02925925926</c:v>
                </c:pt>
                <c:pt idx="2195">
                  <c:v>40719.02851851852</c:v>
                </c:pt>
                <c:pt idx="2196">
                  <c:v>40719.027754629627</c:v>
                </c:pt>
                <c:pt idx="2197">
                  <c:v>40719.027060185188</c:v>
                </c:pt>
                <c:pt idx="2198">
                  <c:v>40719.026331018518</c:v>
                </c:pt>
                <c:pt idx="2199">
                  <c:v>40719.025601851848</c:v>
                </c:pt>
                <c:pt idx="2200">
                  <c:v>40719.024837962963</c:v>
                </c:pt>
                <c:pt idx="2201">
                  <c:v>40719.024074074077</c:v>
                </c:pt>
                <c:pt idx="2202">
                  <c:v>40719.023298611108</c:v>
                </c:pt>
                <c:pt idx="2203">
                  <c:v>40719.022534722222</c:v>
                </c:pt>
                <c:pt idx="2204">
                  <c:v>40719.021747685183</c:v>
                </c:pt>
                <c:pt idx="2205">
                  <c:v>40719.020995370367</c:v>
                </c:pt>
                <c:pt idx="2206">
                  <c:v>40719.020266203705</c:v>
                </c:pt>
                <c:pt idx="2207">
                  <c:v>40719.019513888888</c:v>
                </c:pt>
                <c:pt idx="2208">
                  <c:v>40719.018750000003</c:v>
                </c:pt>
                <c:pt idx="2209">
                  <c:v>40719.018055555556</c:v>
                </c:pt>
                <c:pt idx="2210">
                  <c:v>40719.01734953704</c:v>
                </c:pt>
                <c:pt idx="2211">
                  <c:v>40719.016643518517</c:v>
                </c:pt>
                <c:pt idx="2212">
                  <c:v>40719.015879629631</c:v>
                </c:pt>
                <c:pt idx="2213">
                  <c:v>40719.015196759261</c:v>
                </c:pt>
                <c:pt idx="2214">
                  <c:v>40719.014479166668</c:v>
                </c:pt>
                <c:pt idx="2215">
                  <c:v>40719.013749999998</c:v>
                </c:pt>
                <c:pt idx="2216">
                  <c:v>40719.012974537036</c:v>
                </c:pt>
                <c:pt idx="2217">
                  <c:v>40719.012175925927</c:v>
                </c:pt>
                <c:pt idx="2218">
                  <c:v>40719.011412037034</c:v>
                </c:pt>
                <c:pt idx="2219">
                  <c:v>40719.010717592595</c:v>
                </c:pt>
                <c:pt idx="2220">
                  <c:v>40719.009965277779</c:v>
                </c:pt>
                <c:pt idx="2221">
                  <c:v>40719.009247685186</c:v>
                </c:pt>
                <c:pt idx="2222">
                  <c:v>40719.008472222224</c:v>
                </c:pt>
                <c:pt idx="2223">
                  <c:v>40719.0077662037</c:v>
                </c:pt>
                <c:pt idx="2224">
                  <c:v>40719.007071759261</c:v>
                </c:pt>
                <c:pt idx="2225">
                  <c:v>40719.006342592591</c:v>
                </c:pt>
                <c:pt idx="2226">
                  <c:v>40719.005659722221</c:v>
                </c:pt>
                <c:pt idx="2227">
                  <c:v>40719.004918981482</c:v>
                </c:pt>
                <c:pt idx="2228">
                  <c:v>40719.004201388889</c:v>
                </c:pt>
                <c:pt idx="2229">
                  <c:v>40719.003483796296</c:v>
                </c:pt>
                <c:pt idx="2230">
                  <c:v>40719.002789351849</c:v>
                </c:pt>
                <c:pt idx="2231">
                  <c:v>40719.002013888887</c:v>
                </c:pt>
                <c:pt idx="2232">
                  <c:v>40719.001284722224</c:v>
                </c:pt>
                <c:pt idx="2233">
                  <c:v>40719.000590277778</c:v>
                </c:pt>
                <c:pt idx="2234">
                  <c:v>40718.999861111108</c:v>
                </c:pt>
                <c:pt idx="2235">
                  <c:v>40718.999085648145</c:v>
                </c:pt>
                <c:pt idx="2236">
                  <c:v>40718.998379629629</c:v>
                </c:pt>
                <c:pt idx="2237">
                  <c:v>40718.997673611113</c:v>
                </c:pt>
                <c:pt idx="2238">
                  <c:v>40718.996979166666</c:v>
                </c:pt>
                <c:pt idx="2239">
                  <c:v>40718.996249999997</c:v>
                </c:pt>
                <c:pt idx="2240">
                  <c:v>40718.995509259257</c:v>
                </c:pt>
                <c:pt idx="2241">
                  <c:v>40718.994768518518</c:v>
                </c:pt>
                <c:pt idx="2242">
                  <c:v>40718.994004629632</c:v>
                </c:pt>
                <c:pt idx="2243">
                  <c:v>40718.993298611109</c:v>
                </c:pt>
                <c:pt idx="2244">
                  <c:v>40718.992604166669</c:v>
                </c:pt>
                <c:pt idx="2245">
                  <c:v>40718.991898148146</c:v>
                </c:pt>
                <c:pt idx="2246">
                  <c:v>40718.991180555553</c:v>
                </c:pt>
                <c:pt idx="2247">
                  <c:v>40718.990486111114</c:v>
                </c:pt>
                <c:pt idx="2248">
                  <c:v>40718.989768518521</c:v>
                </c:pt>
                <c:pt idx="2249">
                  <c:v>40718.989062499997</c:v>
                </c:pt>
                <c:pt idx="2250">
                  <c:v>40718.988368055558</c:v>
                </c:pt>
                <c:pt idx="2251">
                  <c:v>40718.987650462965</c:v>
                </c:pt>
                <c:pt idx="2252">
                  <c:v>40718.986967592595</c:v>
                </c:pt>
                <c:pt idx="2253">
                  <c:v>40718.986203703702</c:v>
                </c:pt>
                <c:pt idx="2254">
                  <c:v>40718.985486111109</c:v>
                </c:pt>
                <c:pt idx="2255">
                  <c:v>40718.984814814816</c:v>
                </c:pt>
                <c:pt idx="2256">
                  <c:v>40718.9841087963</c:v>
                </c:pt>
                <c:pt idx="2257">
                  <c:v>40718.983425925922</c:v>
                </c:pt>
                <c:pt idx="2258">
                  <c:v>40718.982685185183</c:v>
                </c:pt>
                <c:pt idx="2259">
                  <c:v>40718.981944444444</c:v>
                </c:pt>
                <c:pt idx="2260">
                  <c:v>40718.981215277781</c:v>
                </c:pt>
                <c:pt idx="2261">
                  <c:v>40718.980486111112</c:v>
                </c:pt>
                <c:pt idx="2262">
                  <c:v>40718.979780092595</c:v>
                </c:pt>
                <c:pt idx="2263">
                  <c:v>40718.979074074072</c:v>
                </c:pt>
                <c:pt idx="2264">
                  <c:v>40718.978368055556</c:v>
                </c:pt>
                <c:pt idx="2265">
                  <c:v>40718.977592592593</c:v>
                </c:pt>
                <c:pt idx="2266">
                  <c:v>40718.976898148147</c:v>
                </c:pt>
                <c:pt idx="2267">
                  <c:v>40718.976168981484</c:v>
                </c:pt>
                <c:pt idx="2268">
                  <c:v>40718.975439814814</c:v>
                </c:pt>
                <c:pt idx="2269">
                  <c:v>40718.974710648145</c:v>
                </c:pt>
                <c:pt idx="2270">
                  <c:v>40718.974004629628</c:v>
                </c:pt>
                <c:pt idx="2271">
                  <c:v>40718.973298611112</c:v>
                </c:pt>
                <c:pt idx="2272">
                  <c:v>40718.972604166665</c:v>
                </c:pt>
                <c:pt idx="2273">
                  <c:v>40718.971898148149</c:v>
                </c:pt>
                <c:pt idx="2274">
                  <c:v>40718.971134259256</c:v>
                </c:pt>
                <c:pt idx="2275">
                  <c:v>40718.97042824074</c:v>
                </c:pt>
                <c:pt idx="2276">
                  <c:v>40718.969710648147</c:v>
                </c:pt>
                <c:pt idx="2277">
                  <c:v>40718.968946759262</c:v>
                </c:pt>
                <c:pt idx="2278">
                  <c:v>40718.968263888892</c:v>
                </c:pt>
                <c:pt idx="2279">
                  <c:v>40718.967557870368</c:v>
                </c:pt>
                <c:pt idx="2280">
                  <c:v>40718.966793981483</c:v>
                </c:pt>
                <c:pt idx="2281">
                  <c:v>40718.966041666667</c:v>
                </c:pt>
                <c:pt idx="2282">
                  <c:v>40718.965312499997</c:v>
                </c:pt>
                <c:pt idx="2283">
                  <c:v>40718.964618055557</c:v>
                </c:pt>
                <c:pt idx="2284">
                  <c:v>40718.963865740741</c:v>
                </c:pt>
                <c:pt idx="2285">
                  <c:v>40718.963113425925</c:v>
                </c:pt>
                <c:pt idx="2286">
                  <c:v>40718.962361111109</c:v>
                </c:pt>
                <c:pt idx="2287">
                  <c:v>40718.96162037037</c:v>
                </c:pt>
                <c:pt idx="2288">
                  <c:v>40718.960856481484</c:v>
                </c:pt>
                <c:pt idx="2289">
                  <c:v>40718.960138888891</c:v>
                </c:pt>
                <c:pt idx="2290">
                  <c:v>40718.959374999999</c:v>
                </c:pt>
                <c:pt idx="2291">
                  <c:v>40718.958668981482</c:v>
                </c:pt>
                <c:pt idx="2292">
                  <c:v>40718.957962962966</c:v>
                </c:pt>
                <c:pt idx="2293">
                  <c:v>40718.957245370373</c:v>
                </c:pt>
                <c:pt idx="2294">
                  <c:v>40718.95653935185</c:v>
                </c:pt>
                <c:pt idx="2295">
                  <c:v>40718.95585648148</c:v>
                </c:pt>
                <c:pt idx="2296">
                  <c:v>40718.955150462964</c:v>
                </c:pt>
                <c:pt idx="2297">
                  <c:v>40718.954444444447</c:v>
                </c:pt>
                <c:pt idx="2298">
                  <c:v>40718.953692129631</c:v>
                </c:pt>
                <c:pt idx="2299">
                  <c:v>40718.952997685185</c:v>
                </c:pt>
                <c:pt idx="2300">
                  <c:v>40718.952280092592</c:v>
                </c:pt>
                <c:pt idx="2301">
                  <c:v>40718.951562499999</c:v>
                </c:pt>
                <c:pt idx="2302">
                  <c:v>40718.950868055559</c:v>
                </c:pt>
                <c:pt idx="2303">
                  <c:v>40718.950173611112</c:v>
                </c:pt>
                <c:pt idx="2304">
                  <c:v>40718.949479166666</c:v>
                </c:pt>
                <c:pt idx="2305">
                  <c:v>40718.948750000003</c:v>
                </c:pt>
                <c:pt idx="2306">
                  <c:v>40718.94803240741</c:v>
                </c:pt>
                <c:pt idx="2307">
                  <c:v>40718.947326388887</c:v>
                </c:pt>
                <c:pt idx="2308">
                  <c:v>40718.946643518517</c:v>
                </c:pt>
                <c:pt idx="2309">
                  <c:v>40718.945949074077</c:v>
                </c:pt>
                <c:pt idx="2310">
                  <c:v>40718.945254629631</c:v>
                </c:pt>
                <c:pt idx="2311">
                  <c:v>40718.944571759261</c:v>
                </c:pt>
                <c:pt idx="2312">
                  <c:v>40718.943842592591</c:v>
                </c:pt>
                <c:pt idx="2313">
                  <c:v>40718.943113425928</c:v>
                </c:pt>
                <c:pt idx="2314">
                  <c:v>40718.942395833335</c:v>
                </c:pt>
                <c:pt idx="2315">
                  <c:v>40718.941631944443</c:v>
                </c:pt>
                <c:pt idx="2316">
                  <c:v>40718.940925925926</c:v>
                </c:pt>
                <c:pt idx="2317">
                  <c:v>40718.94021990741</c:v>
                </c:pt>
                <c:pt idx="2318">
                  <c:v>40718.939513888887</c:v>
                </c:pt>
                <c:pt idx="2319">
                  <c:v>40718.938842592594</c:v>
                </c:pt>
                <c:pt idx="2320">
                  <c:v>40718.938148148147</c:v>
                </c:pt>
                <c:pt idx="2321">
                  <c:v>40718.937430555554</c:v>
                </c:pt>
                <c:pt idx="2322">
                  <c:v>40718.93677083333</c:v>
                </c:pt>
                <c:pt idx="2323">
                  <c:v>40718.936041666668</c:v>
                </c:pt>
                <c:pt idx="2324">
                  <c:v>40718.935289351852</c:v>
                </c:pt>
                <c:pt idx="2325">
                  <c:v>40718.934560185182</c:v>
                </c:pt>
                <c:pt idx="2326">
                  <c:v>40718.933865740742</c:v>
                </c:pt>
                <c:pt idx="2327">
                  <c:v>40718.933148148149</c:v>
                </c:pt>
                <c:pt idx="2328">
                  <c:v>40718.932395833333</c:v>
                </c:pt>
                <c:pt idx="2329">
                  <c:v>40718.931562500002</c:v>
                </c:pt>
                <c:pt idx="2330">
                  <c:v>40718.930868055555</c:v>
                </c:pt>
                <c:pt idx="2331">
                  <c:v>40718.930127314816</c:v>
                </c:pt>
                <c:pt idx="2332">
                  <c:v>40718.929409722223</c:v>
                </c:pt>
                <c:pt idx="2333">
                  <c:v>40718.928680555553</c:v>
                </c:pt>
                <c:pt idx="2334">
                  <c:v>40718.927939814814</c:v>
                </c:pt>
                <c:pt idx="2335">
                  <c:v>40718.927245370367</c:v>
                </c:pt>
                <c:pt idx="2336">
                  <c:v>40718.926562499997</c:v>
                </c:pt>
                <c:pt idx="2337">
                  <c:v>40718.925856481481</c:v>
                </c:pt>
                <c:pt idx="2338">
                  <c:v>40718.925092592595</c:v>
                </c:pt>
                <c:pt idx="2339">
                  <c:v>40718.924409722225</c:v>
                </c:pt>
                <c:pt idx="2340">
                  <c:v>40718.923692129632</c:v>
                </c:pt>
                <c:pt idx="2341">
                  <c:v>40718.922962962963</c:v>
                </c:pt>
                <c:pt idx="2342">
                  <c:v>40718.922268518516</c:v>
                </c:pt>
                <c:pt idx="2343">
                  <c:v>40718.921550925923</c:v>
                </c:pt>
                <c:pt idx="2344">
                  <c:v>40718.920844907407</c:v>
                </c:pt>
                <c:pt idx="2345">
                  <c:v>40718.920057870368</c:v>
                </c:pt>
                <c:pt idx="2346">
                  <c:v>40718.919363425928</c:v>
                </c:pt>
                <c:pt idx="2347">
                  <c:v>40718.918668981481</c:v>
                </c:pt>
                <c:pt idx="2348">
                  <c:v>40718.917951388888</c:v>
                </c:pt>
                <c:pt idx="2349">
                  <c:v>40718.917222222219</c:v>
                </c:pt>
                <c:pt idx="2350">
                  <c:v>40718.916527777779</c:v>
                </c:pt>
                <c:pt idx="2351">
                  <c:v>40718.915798611109</c:v>
                </c:pt>
                <c:pt idx="2352">
                  <c:v>40718.915023148147</c:v>
                </c:pt>
                <c:pt idx="2353">
                  <c:v>40718.914317129631</c:v>
                </c:pt>
                <c:pt idx="2354">
                  <c:v>40718.913622685184</c:v>
                </c:pt>
                <c:pt idx="2355">
                  <c:v>40718.912858796299</c:v>
                </c:pt>
                <c:pt idx="2356">
                  <c:v>40718.912083333336</c:v>
                </c:pt>
                <c:pt idx="2357">
                  <c:v>40718.91134259259</c:v>
                </c:pt>
                <c:pt idx="2358">
                  <c:v>40718.910578703704</c:v>
                </c:pt>
                <c:pt idx="2359">
                  <c:v>40718.909814814811</c:v>
                </c:pt>
                <c:pt idx="2360">
                  <c:v>40718.909074074072</c:v>
                </c:pt>
                <c:pt idx="2361">
                  <c:v>40718.90829861111</c:v>
                </c:pt>
                <c:pt idx="2362">
                  <c:v>40718.907569444447</c:v>
                </c:pt>
                <c:pt idx="2363">
                  <c:v>40718.906828703701</c:v>
                </c:pt>
                <c:pt idx="2364">
                  <c:v>40718.906111111108</c:v>
                </c:pt>
                <c:pt idx="2365">
                  <c:v>40718.905335648145</c:v>
                </c:pt>
                <c:pt idx="2366">
                  <c:v>40718.904629629629</c:v>
                </c:pt>
                <c:pt idx="2367">
                  <c:v>40718.903923611113</c:v>
                </c:pt>
                <c:pt idx="2368">
                  <c:v>40718.903217592589</c:v>
                </c:pt>
                <c:pt idx="2369">
                  <c:v>40718.902499999997</c:v>
                </c:pt>
                <c:pt idx="2370">
                  <c:v>40718.901759259257</c:v>
                </c:pt>
                <c:pt idx="2371">
                  <c:v>40718.900983796295</c:v>
                </c:pt>
                <c:pt idx="2372">
                  <c:v>40718.900277777779</c:v>
                </c:pt>
                <c:pt idx="2373">
                  <c:v>40718.899583333332</c:v>
                </c:pt>
                <c:pt idx="2374">
                  <c:v>40718.898865740739</c:v>
                </c:pt>
                <c:pt idx="2375">
                  <c:v>40718.8981712963</c:v>
                </c:pt>
                <c:pt idx="2376">
                  <c:v>40718.89744212963</c:v>
                </c:pt>
                <c:pt idx="2377">
                  <c:v>40718.896736111114</c:v>
                </c:pt>
                <c:pt idx="2378">
                  <c:v>40718.895972222221</c:v>
                </c:pt>
                <c:pt idx="2379">
                  <c:v>40718.895196759258</c:v>
                </c:pt>
                <c:pt idx="2380">
                  <c:v>40718.894409722219</c:v>
                </c:pt>
                <c:pt idx="2381">
                  <c:v>40718.893634259257</c:v>
                </c:pt>
                <c:pt idx="2382">
                  <c:v>40718.892939814818</c:v>
                </c:pt>
                <c:pt idx="2383">
                  <c:v>40718.892222222225</c:v>
                </c:pt>
                <c:pt idx="2384">
                  <c:v>40718.891504629632</c:v>
                </c:pt>
                <c:pt idx="2385">
                  <c:v>40718.890763888892</c:v>
                </c:pt>
                <c:pt idx="2386">
                  <c:v>40718.890081018515</c:v>
                </c:pt>
                <c:pt idx="2387">
                  <c:v>40718.889363425929</c:v>
                </c:pt>
                <c:pt idx="2388">
                  <c:v>40718.888668981483</c:v>
                </c:pt>
                <c:pt idx="2389">
                  <c:v>40718.887962962966</c:v>
                </c:pt>
                <c:pt idx="2390">
                  <c:v>40718.887256944443</c:v>
                </c:pt>
                <c:pt idx="2391">
                  <c:v>40718.886562500003</c:v>
                </c:pt>
                <c:pt idx="2392">
                  <c:v>40718.885868055557</c:v>
                </c:pt>
                <c:pt idx="2393">
                  <c:v>40718.885185185187</c:v>
                </c:pt>
                <c:pt idx="2394">
                  <c:v>40718.884444444448</c:v>
                </c:pt>
                <c:pt idx="2395">
                  <c:v>40718.883680555555</c:v>
                </c:pt>
                <c:pt idx="2396">
                  <c:v>40718.882962962962</c:v>
                </c:pt>
                <c:pt idx="2397">
                  <c:v>40718.882256944446</c:v>
                </c:pt>
                <c:pt idx="2398">
                  <c:v>40718.881504629629</c:v>
                </c:pt>
                <c:pt idx="2399">
                  <c:v>40718.88077546296</c:v>
                </c:pt>
                <c:pt idx="2400">
                  <c:v>40718.880023148151</c:v>
                </c:pt>
                <c:pt idx="2401">
                  <c:v>40718.879305555558</c:v>
                </c:pt>
                <c:pt idx="2402">
                  <c:v>40718.878587962965</c:v>
                </c:pt>
                <c:pt idx="2403">
                  <c:v>40718.877870370372</c:v>
                </c:pt>
                <c:pt idx="2404">
                  <c:v>40718.877083333333</c:v>
                </c:pt>
                <c:pt idx="2405">
                  <c:v>40718.87636574074</c:v>
                </c:pt>
                <c:pt idx="2406">
                  <c:v>40718.875671296293</c:v>
                </c:pt>
                <c:pt idx="2407">
                  <c:v>40718.8749537037</c:v>
                </c:pt>
                <c:pt idx="2408">
                  <c:v>40718.874236111114</c:v>
                </c:pt>
                <c:pt idx="2409">
                  <c:v>40718.873530092591</c:v>
                </c:pt>
                <c:pt idx="2410">
                  <c:v>40718.872835648152</c:v>
                </c:pt>
                <c:pt idx="2411">
                  <c:v>40718.872129629628</c:v>
                </c:pt>
                <c:pt idx="2412">
                  <c:v>40718.871423611112</c:v>
                </c:pt>
                <c:pt idx="2413">
                  <c:v>40718.870717592596</c:v>
                </c:pt>
                <c:pt idx="2414">
                  <c:v>40718.869988425926</c:v>
                </c:pt>
                <c:pt idx="2415">
                  <c:v>40718.869259259256</c:v>
                </c:pt>
                <c:pt idx="2416">
                  <c:v>40718.868530092594</c:v>
                </c:pt>
                <c:pt idx="2417">
                  <c:v>40718.867847222224</c:v>
                </c:pt>
                <c:pt idx="2418">
                  <c:v>40718.8671412037</c:v>
                </c:pt>
                <c:pt idx="2419">
                  <c:v>40718.866388888891</c:v>
                </c:pt>
                <c:pt idx="2420">
                  <c:v>40718.865613425929</c:v>
                </c:pt>
                <c:pt idx="2421">
                  <c:v>40718.864907407406</c:v>
                </c:pt>
                <c:pt idx="2422">
                  <c:v>40718.864178240743</c:v>
                </c:pt>
                <c:pt idx="2423">
                  <c:v>40718.863483796296</c:v>
                </c:pt>
                <c:pt idx="2424">
                  <c:v>40718.86273148148</c:v>
                </c:pt>
                <c:pt idx="2425">
                  <c:v>40718.86204861111</c:v>
                </c:pt>
                <c:pt idx="2426">
                  <c:v>40718.861284722225</c:v>
                </c:pt>
                <c:pt idx="2427">
                  <c:v>40718.860567129632</c:v>
                </c:pt>
                <c:pt idx="2428">
                  <c:v>40718.859826388885</c:v>
                </c:pt>
                <c:pt idx="2429">
                  <c:v>40718.859039351853</c:v>
                </c:pt>
                <c:pt idx="2430">
                  <c:v>40718.858344907407</c:v>
                </c:pt>
                <c:pt idx="2431">
                  <c:v>40718.857638888891</c:v>
                </c:pt>
                <c:pt idx="2432">
                  <c:v>40718.856898148151</c:v>
                </c:pt>
                <c:pt idx="2433">
                  <c:v>40718.856157407405</c:v>
                </c:pt>
                <c:pt idx="2434">
                  <c:v>40718.855416666665</c:v>
                </c:pt>
                <c:pt idx="2435">
                  <c:v>40718.85465277778</c:v>
                </c:pt>
                <c:pt idx="2436">
                  <c:v>40718.85396990741</c:v>
                </c:pt>
                <c:pt idx="2437">
                  <c:v>40718.853275462963</c:v>
                </c:pt>
                <c:pt idx="2438">
                  <c:v>40718.852581018517</c:v>
                </c:pt>
                <c:pt idx="2439">
                  <c:v>40718.851851851854</c:v>
                </c:pt>
                <c:pt idx="2440">
                  <c:v>40718.851168981484</c:v>
                </c:pt>
                <c:pt idx="2441">
                  <c:v>40718.850428240738</c:v>
                </c:pt>
                <c:pt idx="2442">
                  <c:v>40718.849687499998</c:v>
                </c:pt>
                <c:pt idx="2443">
                  <c:v>40718.848958333336</c:v>
                </c:pt>
                <c:pt idx="2444">
                  <c:v>40718.848194444443</c:v>
                </c:pt>
                <c:pt idx="2445">
                  <c:v>40718.847442129627</c:v>
                </c:pt>
                <c:pt idx="2446">
                  <c:v>40718.846736111111</c:v>
                </c:pt>
                <c:pt idx="2447">
                  <c:v>40718.845983796295</c:v>
                </c:pt>
                <c:pt idx="2448">
                  <c:v>40718.845266203702</c:v>
                </c:pt>
                <c:pt idx="2449">
                  <c:v>40718.844513888886</c:v>
                </c:pt>
                <c:pt idx="2450">
                  <c:v>40718.843807870369</c:v>
                </c:pt>
                <c:pt idx="2451">
                  <c:v>40718.843055555553</c:v>
                </c:pt>
                <c:pt idx="2452">
                  <c:v>40718.842280092591</c:v>
                </c:pt>
                <c:pt idx="2453">
                  <c:v>40718.841585648152</c:v>
                </c:pt>
                <c:pt idx="2454">
                  <c:v>40718.840891203705</c:v>
                </c:pt>
                <c:pt idx="2455">
                  <c:v>40718.840115740742</c:v>
                </c:pt>
                <c:pt idx="2456">
                  <c:v>40718.839328703703</c:v>
                </c:pt>
                <c:pt idx="2457">
                  <c:v>40718.838506944441</c:v>
                </c:pt>
                <c:pt idx="2458">
                  <c:v>40718.837754629632</c:v>
                </c:pt>
                <c:pt idx="2459">
                  <c:v>40718.837037037039</c:v>
                </c:pt>
                <c:pt idx="2460">
                  <c:v>40718.836273148147</c:v>
                </c:pt>
                <c:pt idx="2461">
                  <c:v>40718.835532407407</c:v>
                </c:pt>
                <c:pt idx="2462">
                  <c:v>40718.834768518522</c:v>
                </c:pt>
                <c:pt idx="2463">
                  <c:v>40718.834027777775</c:v>
                </c:pt>
                <c:pt idx="2464">
                  <c:v>40718.833321759259</c:v>
                </c:pt>
                <c:pt idx="2465">
                  <c:v>40718.832627314812</c:v>
                </c:pt>
                <c:pt idx="2466">
                  <c:v>40718.831909722219</c:v>
                </c:pt>
                <c:pt idx="2467">
                  <c:v>40718.83116898148</c:v>
                </c:pt>
                <c:pt idx="2468">
                  <c:v>40718.830474537041</c:v>
                </c:pt>
                <c:pt idx="2469">
                  <c:v>40718.829791666663</c:v>
                </c:pt>
                <c:pt idx="2470">
                  <c:v>40718.829085648147</c:v>
                </c:pt>
                <c:pt idx="2471">
                  <c:v>40718.828368055554</c:v>
                </c:pt>
                <c:pt idx="2472">
                  <c:v>40718.827673611115</c:v>
                </c:pt>
                <c:pt idx="2473">
                  <c:v>40718.826967592591</c:v>
                </c:pt>
                <c:pt idx="2474">
                  <c:v>40718.826168981483</c:v>
                </c:pt>
                <c:pt idx="2475">
                  <c:v>40718.825462962966</c:v>
                </c:pt>
                <c:pt idx="2476">
                  <c:v>40718.824652777781</c:v>
                </c:pt>
                <c:pt idx="2477">
                  <c:v>40718.823958333334</c:v>
                </c:pt>
                <c:pt idx="2478">
                  <c:v>40718.823217592595</c:v>
                </c:pt>
                <c:pt idx="2479">
                  <c:v>40718.822488425925</c:v>
                </c:pt>
                <c:pt idx="2480">
                  <c:v>40718.821747685186</c:v>
                </c:pt>
                <c:pt idx="2481">
                  <c:v>40718.821053240739</c:v>
                </c:pt>
                <c:pt idx="2482">
                  <c:v>40718.820335648146</c:v>
                </c:pt>
                <c:pt idx="2483">
                  <c:v>40718.819618055553</c:v>
                </c:pt>
                <c:pt idx="2484">
                  <c:v>40718.818888888891</c:v>
                </c:pt>
                <c:pt idx="2485">
                  <c:v>40718.818182870367</c:v>
                </c:pt>
                <c:pt idx="2486">
                  <c:v>40718.817476851851</c:v>
                </c:pt>
                <c:pt idx="2487">
                  <c:v>40718.816736111112</c:v>
                </c:pt>
                <c:pt idx="2488">
                  <c:v>40718.815937500003</c:v>
                </c:pt>
                <c:pt idx="2489">
                  <c:v>40718.815150462964</c:v>
                </c:pt>
                <c:pt idx="2490">
                  <c:v>40718.814467592594</c:v>
                </c:pt>
                <c:pt idx="2491">
                  <c:v>40718.813761574071</c:v>
                </c:pt>
                <c:pt idx="2492">
                  <c:v>40718.813043981485</c:v>
                </c:pt>
                <c:pt idx="2493">
                  <c:v>40718.812337962961</c:v>
                </c:pt>
                <c:pt idx="2494">
                  <c:v>40718.811550925922</c:v>
                </c:pt>
                <c:pt idx="2495">
                  <c:v>40718.810868055552</c:v>
                </c:pt>
                <c:pt idx="2496">
                  <c:v>40718.810069444444</c:v>
                </c:pt>
                <c:pt idx="2497">
                  <c:v>40718.80940972222</c:v>
                </c:pt>
                <c:pt idx="2498">
                  <c:v>40718.808703703704</c:v>
                </c:pt>
                <c:pt idx="2499">
                  <c:v>40718.807997685188</c:v>
                </c:pt>
                <c:pt idx="2500">
                  <c:v>40718.807268518518</c:v>
                </c:pt>
                <c:pt idx="2501">
                  <c:v>40718.806574074071</c:v>
                </c:pt>
                <c:pt idx="2502">
                  <c:v>40718.805868055555</c:v>
                </c:pt>
                <c:pt idx="2503">
                  <c:v>40718.805185185185</c:v>
                </c:pt>
                <c:pt idx="2504">
                  <c:v>40718.804467592592</c:v>
                </c:pt>
                <c:pt idx="2505">
                  <c:v>40718.803773148145</c:v>
                </c:pt>
                <c:pt idx="2506">
                  <c:v>40718.803113425929</c:v>
                </c:pt>
                <c:pt idx="2507">
                  <c:v>40718.802395833336</c:v>
                </c:pt>
                <c:pt idx="2508">
                  <c:v>40718.801678240743</c:v>
                </c:pt>
                <c:pt idx="2509">
                  <c:v>40718.800879629627</c:v>
                </c:pt>
                <c:pt idx="2510">
                  <c:v>40718.800173611111</c:v>
                </c:pt>
                <c:pt idx="2511">
                  <c:v>40718.799444444441</c:v>
                </c:pt>
                <c:pt idx="2512">
                  <c:v>40718.798738425925</c:v>
                </c:pt>
                <c:pt idx="2513">
                  <c:v>40718.798009259262</c:v>
                </c:pt>
                <c:pt idx="2514">
                  <c:v>40718.797326388885</c:v>
                </c:pt>
                <c:pt idx="2515">
                  <c:v>40718.796597222223</c:v>
                </c:pt>
                <c:pt idx="2516">
                  <c:v>40718.795810185184</c:v>
                </c:pt>
                <c:pt idx="2517">
                  <c:v>40718.795092592591</c:v>
                </c:pt>
                <c:pt idx="2518">
                  <c:v>40718.794409722221</c:v>
                </c:pt>
                <c:pt idx="2519">
                  <c:v>40718.793692129628</c:v>
                </c:pt>
                <c:pt idx="2520">
                  <c:v>40718.792928240742</c:v>
                </c:pt>
                <c:pt idx="2521">
                  <c:v>40718.792199074072</c:v>
                </c:pt>
                <c:pt idx="2522">
                  <c:v>40718.791435185187</c:v>
                </c:pt>
                <c:pt idx="2523">
                  <c:v>40718.790659722225</c:v>
                </c:pt>
                <c:pt idx="2524">
                  <c:v>40718.789907407408</c:v>
                </c:pt>
                <c:pt idx="2525">
                  <c:v>40718.789178240739</c:v>
                </c:pt>
                <c:pt idx="2526">
                  <c:v>40718.788472222222</c:v>
                </c:pt>
                <c:pt idx="2527">
                  <c:v>40718.787766203706</c:v>
                </c:pt>
                <c:pt idx="2528">
                  <c:v>40718.787048611113</c:v>
                </c:pt>
                <c:pt idx="2529">
                  <c:v>40718.78634259259</c:v>
                </c:pt>
                <c:pt idx="2530">
                  <c:v>40718.785613425927</c:v>
                </c:pt>
                <c:pt idx="2531">
                  <c:v>40718.784895833334</c:v>
                </c:pt>
                <c:pt idx="2532">
                  <c:v>40718.784155092595</c:v>
                </c:pt>
                <c:pt idx="2533">
                  <c:v>40718.783379629633</c:v>
                </c:pt>
                <c:pt idx="2534">
                  <c:v>40718.782673611109</c:v>
                </c:pt>
                <c:pt idx="2535">
                  <c:v>40718.781944444447</c:v>
                </c:pt>
                <c:pt idx="2536">
                  <c:v>40718.781192129631</c:v>
                </c:pt>
                <c:pt idx="2537">
                  <c:v>40718.780439814815</c:v>
                </c:pt>
                <c:pt idx="2538">
                  <c:v>40718.779675925929</c:v>
                </c:pt>
                <c:pt idx="2539">
                  <c:v>40718.778912037036</c:v>
                </c:pt>
                <c:pt idx="2540">
                  <c:v>40718.778194444443</c:v>
                </c:pt>
                <c:pt idx="2541">
                  <c:v>40718.777418981481</c:v>
                </c:pt>
                <c:pt idx="2542">
                  <c:v>40718.776736111111</c:v>
                </c:pt>
                <c:pt idx="2543">
                  <c:v>40718.776018518518</c:v>
                </c:pt>
                <c:pt idx="2544">
                  <c:v>40718.775300925925</c:v>
                </c:pt>
                <c:pt idx="2545">
                  <c:v>40718.774583333332</c:v>
                </c:pt>
                <c:pt idx="2546">
                  <c:v>40718.773888888885</c:v>
                </c:pt>
                <c:pt idx="2547">
                  <c:v>40718.773136574076</c:v>
                </c:pt>
                <c:pt idx="2548">
                  <c:v>40718.772453703707</c:v>
                </c:pt>
                <c:pt idx="2549">
                  <c:v>40718.771770833337</c:v>
                </c:pt>
                <c:pt idx="2550">
                  <c:v>40718.771018518521</c:v>
                </c:pt>
                <c:pt idx="2551">
                  <c:v>40718.770335648151</c:v>
                </c:pt>
                <c:pt idx="2552">
                  <c:v>40718.769652777781</c:v>
                </c:pt>
                <c:pt idx="2553">
                  <c:v>40718.768958333334</c:v>
                </c:pt>
                <c:pt idx="2554">
                  <c:v>40718.768240740741</c:v>
                </c:pt>
                <c:pt idx="2555">
                  <c:v>40718.767523148148</c:v>
                </c:pt>
                <c:pt idx="2556">
                  <c:v>40718.766759259262</c:v>
                </c:pt>
                <c:pt idx="2557">
                  <c:v>40718.766064814816</c:v>
                </c:pt>
                <c:pt idx="2558">
                  <c:v>40718.765370370369</c:v>
                </c:pt>
                <c:pt idx="2559">
                  <c:v>40718.764687499999</c:v>
                </c:pt>
                <c:pt idx="2560">
                  <c:v>40718.764004629629</c:v>
                </c:pt>
                <c:pt idx="2561">
                  <c:v>40718.763344907406</c:v>
                </c:pt>
                <c:pt idx="2562">
                  <c:v>40718.762604166666</c:v>
                </c:pt>
                <c:pt idx="2563">
                  <c:v>40718.76190972222</c:v>
                </c:pt>
                <c:pt idx="2564">
                  <c:v>40718.76121527778</c:v>
                </c:pt>
                <c:pt idx="2565">
                  <c:v>40718.760509259257</c:v>
                </c:pt>
                <c:pt idx="2566">
                  <c:v>40718.759814814817</c:v>
                </c:pt>
                <c:pt idx="2567">
                  <c:v>40718.759027777778</c:v>
                </c:pt>
                <c:pt idx="2568">
                  <c:v>40718.758356481485</c:v>
                </c:pt>
                <c:pt idx="2569">
                  <c:v>40718.757627314815</c:v>
                </c:pt>
                <c:pt idx="2570">
                  <c:v>40718.756932870368</c:v>
                </c:pt>
                <c:pt idx="2571">
                  <c:v>40718.756192129629</c:v>
                </c:pt>
                <c:pt idx="2572">
                  <c:v>40718.755439814813</c:v>
                </c:pt>
                <c:pt idx="2573">
                  <c:v>40718.754733796297</c:v>
                </c:pt>
                <c:pt idx="2574">
                  <c:v>40718.754050925927</c:v>
                </c:pt>
                <c:pt idx="2575">
                  <c:v>40718.753310185188</c:v>
                </c:pt>
                <c:pt idx="2576">
                  <c:v>40718.752581018518</c:v>
                </c:pt>
                <c:pt idx="2577">
                  <c:v>40718.751851851855</c:v>
                </c:pt>
                <c:pt idx="2578">
                  <c:v>40718.751168981478</c:v>
                </c:pt>
                <c:pt idx="2579">
                  <c:v>40718.750486111108</c:v>
                </c:pt>
                <c:pt idx="2580">
                  <c:v>40718.749768518515</c:v>
                </c:pt>
                <c:pt idx="2581">
                  <c:v>40718.749062499999</c:v>
                </c:pt>
                <c:pt idx="2582">
                  <c:v>40718.74832175926</c:v>
                </c:pt>
                <c:pt idx="2583">
                  <c:v>40718.747627314813</c:v>
                </c:pt>
                <c:pt idx="2584">
                  <c:v>40718.746874999997</c:v>
                </c:pt>
                <c:pt idx="2585">
                  <c:v>40718.746157407404</c:v>
                </c:pt>
                <c:pt idx="2586">
                  <c:v>40718.745451388888</c:v>
                </c:pt>
                <c:pt idx="2587">
                  <c:v>40718.744768518518</c:v>
                </c:pt>
                <c:pt idx="2588">
                  <c:v>40718.744039351855</c:v>
                </c:pt>
                <c:pt idx="2589">
                  <c:v>40718.743356481478</c:v>
                </c:pt>
                <c:pt idx="2590">
                  <c:v>40718.742592592593</c:v>
                </c:pt>
                <c:pt idx="2591">
                  <c:v>40718.741886574076</c:v>
                </c:pt>
                <c:pt idx="2592">
                  <c:v>40718.741168981483</c:v>
                </c:pt>
                <c:pt idx="2593">
                  <c:v>40718.740474537037</c:v>
                </c:pt>
                <c:pt idx="2594">
                  <c:v>40718.739745370367</c:v>
                </c:pt>
                <c:pt idx="2595">
                  <c:v>40718.739016203705</c:v>
                </c:pt>
                <c:pt idx="2596">
                  <c:v>40718.738287037035</c:v>
                </c:pt>
                <c:pt idx="2597">
                  <c:v>40718.737604166665</c:v>
                </c:pt>
                <c:pt idx="2598">
                  <c:v>40718.736898148149</c:v>
                </c:pt>
                <c:pt idx="2599">
                  <c:v>40718.736192129632</c:v>
                </c:pt>
                <c:pt idx="2600">
                  <c:v>40718.735474537039</c:v>
                </c:pt>
                <c:pt idx="2601">
                  <c:v>40718.734756944446</c:v>
                </c:pt>
                <c:pt idx="2602">
                  <c:v>40718.734074074076</c:v>
                </c:pt>
                <c:pt idx="2603">
                  <c:v>40718.733344907407</c:v>
                </c:pt>
                <c:pt idx="2604">
                  <c:v>40718.732615740744</c:v>
                </c:pt>
                <c:pt idx="2605">
                  <c:v>40718.731921296298</c:v>
                </c:pt>
                <c:pt idx="2606">
                  <c:v>40718.731192129628</c:v>
                </c:pt>
                <c:pt idx="2607">
                  <c:v>40718.730474537035</c:v>
                </c:pt>
                <c:pt idx="2608">
                  <c:v>40718.729722222219</c:v>
                </c:pt>
                <c:pt idx="2609">
                  <c:v>40718.729004629633</c:v>
                </c:pt>
                <c:pt idx="2610">
                  <c:v>40718.72828703704</c:v>
                </c:pt>
                <c:pt idx="2611">
                  <c:v>40718.72760416667</c:v>
                </c:pt>
                <c:pt idx="2612">
                  <c:v>40718.726886574077</c:v>
                </c:pt>
                <c:pt idx="2613">
                  <c:v>40718.72619212963</c:v>
                </c:pt>
                <c:pt idx="2614">
                  <c:v>40718.725497685184</c:v>
                </c:pt>
                <c:pt idx="2615">
                  <c:v>40718.724756944444</c:v>
                </c:pt>
                <c:pt idx="2616">
                  <c:v>40718.724004629628</c:v>
                </c:pt>
                <c:pt idx="2617">
                  <c:v>40718.723275462966</c:v>
                </c:pt>
                <c:pt idx="2618">
                  <c:v>40718.722592592596</c:v>
                </c:pt>
                <c:pt idx="2619">
                  <c:v>40718.721863425926</c:v>
                </c:pt>
                <c:pt idx="2620">
                  <c:v>40718.72115740741</c:v>
                </c:pt>
                <c:pt idx="2621">
                  <c:v>40718.720347222225</c:v>
                </c:pt>
                <c:pt idx="2622">
                  <c:v>40718.719606481478</c:v>
                </c:pt>
                <c:pt idx="2623">
                  <c:v>40718.718888888892</c:v>
                </c:pt>
                <c:pt idx="2624">
                  <c:v>40718.718182870369</c:v>
                </c:pt>
                <c:pt idx="2625">
                  <c:v>40718.717499999999</c:v>
                </c:pt>
                <c:pt idx="2626">
                  <c:v>40718.716793981483</c:v>
                </c:pt>
                <c:pt idx="2627">
                  <c:v>40718.716041666667</c:v>
                </c:pt>
                <c:pt idx="2628">
                  <c:v>40718.71533564815</c:v>
                </c:pt>
                <c:pt idx="2629">
                  <c:v>40718.714629629627</c:v>
                </c:pt>
                <c:pt idx="2630">
                  <c:v>40718.713900462964</c:v>
                </c:pt>
                <c:pt idx="2631">
                  <c:v>40718.713113425925</c:v>
                </c:pt>
                <c:pt idx="2632">
                  <c:v>40718.712407407409</c:v>
                </c:pt>
                <c:pt idx="2633">
                  <c:v>40718.711678240739</c:v>
                </c:pt>
                <c:pt idx="2634">
                  <c:v>40718.710960648146</c:v>
                </c:pt>
                <c:pt idx="2635">
                  <c:v>40718.710231481484</c:v>
                </c:pt>
                <c:pt idx="2636">
                  <c:v>40718.709479166668</c:v>
                </c:pt>
                <c:pt idx="2637">
                  <c:v>40718.708761574075</c:v>
                </c:pt>
                <c:pt idx="2638">
                  <c:v>40718.708032407405</c:v>
                </c:pt>
                <c:pt idx="2639">
                  <c:v>40718.707303240742</c:v>
                </c:pt>
                <c:pt idx="2640">
                  <c:v>40718.706562500003</c:v>
                </c:pt>
                <c:pt idx="2641">
                  <c:v>40718.705879629626</c:v>
                </c:pt>
                <c:pt idx="2642">
                  <c:v>40718.705150462964</c:v>
                </c:pt>
                <c:pt idx="2643">
                  <c:v>40718.704502314817</c:v>
                </c:pt>
                <c:pt idx="2644">
                  <c:v>40718.703784722224</c:v>
                </c:pt>
                <c:pt idx="2645">
                  <c:v>40718.703090277777</c:v>
                </c:pt>
                <c:pt idx="2646">
                  <c:v>40718.702361111114</c:v>
                </c:pt>
                <c:pt idx="2647">
                  <c:v>40718.701608796298</c:v>
                </c:pt>
                <c:pt idx="2648">
                  <c:v>40718.700891203705</c:v>
                </c:pt>
                <c:pt idx="2649">
                  <c:v>40718.700185185182</c:v>
                </c:pt>
                <c:pt idx="2650">
                  <c:v>40718.699490740742</c:v>
                </c:pt>
                <c:pt idx="2651">
                  <c:v>40718.698807870373</c:v>
                </c:pt>
                <c:pt idx="2652">
                  <c:v>40718.698113425926</c:v>
                </c:pt>
                <c:pt idx="2653">
                  <c:v>40718.69740740741</c:v>
                </c:pt>
                <c:pt idx="2654">
                  <c:v>40718.696689814817</c:v>
                </c:pt>
                <c:pt idx="2655">
                  <c:v>40718.695914351854</c:v>
                </c:pt>
                <c:pt idx="2656">
                  <c:v>40718.695231481484</c:v>
                </c:pt>
                <c:pt idx="2657">
                  <c:v>40718.694467592592</c:v>
                </c:pt>
                <c:pt idx="2658">
                  <c:v>40718.693738425929</c:v>
                </c:pt>
                <c:pt idx="2659">
                  <c:v>40718.693043981482</c:v>
                </c:pt>
                <c:pt idx="2660">
                  <c:v>40718.692337962966</c:v>
                </c:pt>
                <c:pt idx="2661">
                  <c:v>40718.691631944443</c:v>
                </c:pt>
                <c:pt idx="2662">
                  <c:v>40718.690925925926</c:v>
                </c:pt>
                <c:pt idx="2663">
                  <c:v>40718.690208333333</c:v>
                </c:pt>
                <c:pt idx="2664">
                  <c:v>40718.689479166664</c:v>
                </c:pt>
                <c:pt idx="2665">
                  <c:v>40718.688680555555</c:v>
                </c:pt>
                <c:pt idx="2666">
                  <c:v>40718.687997685185</c:v>
                </c:pt>
                <c:pt idx="2667">
                  <c:v>40718.687280092592</c:v>
                </c:pt>
                <c:pt idx="2668">
                  <c:v>40718.686574074076</c:v>
                </c:pt>
                <c:pt idx="2669">
                  <c:v>40718.685844907406</c:v>
                </c:pt>
                <c:pt idx="2670">
                  <c:v>40718.685127314813</c:v>
                </c:pt>
                <c:pt idx="2671">
                  <c:v>40718.68440972222</c:v>
                </c:pt>
                <c:pt idx="2672">
                  <c:v>40718.683587962965</c:v>
                </c:pt>
                <c:pt idx="2673">
                  <c:v>40718.682847222219</c:v>
                </c:pt>
                <c:pt idx="2674">
                  <c:v>40718.682175925926</c:v>
                </c:pt>
                <c:pt idx="2675">
                  <c:v>40718.681458333333</c:v>
                </c:pt>
                <c:pt idx="2676">
                  <c:v>40718.68072916667</c:v>
                </c:pt>
                <c:pt idx="2677">
                  <c:v>40718.680046296293</c:v>
                </c:pt>
                <c:pt idx="2678">
                  <c:v>40718.679328703707</c:v>
                </c:pt>
                <c:pt idx="2679">
                  <c:v>40718.678611111114</c:v>
                </c:pt>
                <c:pt idx="2680">
                  <c:v>40718.677893518521</c:v>
                </c:pt>
                <c:pt idx="2681">
                  <c:v>40718.677175925928</c:v>
                </c:pt>
                <c:pt idx="2682">
                  <c:v>40718.676400462966</c:v>
                </c:pt>
                <c:pt idx="2683">
                  <c:v>40718.675636574073</c:v>
                </c:pt>
                <c:pt idx="2684">
                  <c:v>40718.674884259257</c:v>
                </c:pt>
                <c:pt idx="2685">
                  <c:v>40718.674166666664</c:v>
                </c:pt>
                <c:pt idx="2686">
                  <c:v>40718.673460648148</c:v>
                </c:pt>
                <c:pt idx="2687">
                  <c:v>40718.672743055555</c:v>
                </c:pt>
                <c:pt idx="2688">
                  <c:v>40718.672083333331</c:v>
                </c:pt>
                <c:pt idx="2689">
                  <c:v>40718.671365740738</c:v>
                </c:pt>
                <c:pt idx="2690">
                  <c:v>40718.670659722222</c:v>
                </c:pt>
                <c:pt idx="2691">
                  <c:v>40718.669976851852</c:v>
                </c:pt>
                <c:pt idx="2692">
                  <c:v>40718.669259259259</c:v>
                </c:pt>
                <c:pt idx="2693">
                  <c:v>40718.668530092589</c:v>
                </c:pt>
                <c:pt idx="2694">
                  <c:v>40718.667824074073</c:v>
                </c:pt>
                <c:pt idx="2695">
                  <c:v>40718.667129629626</c:v>
                </c:pt>
                <c:pt idx="2696">
                  <c:v>40718.666400462964</c:v>
                </c:pt>
                <c:pt idx="2697">
                  <c:v>40718.665659722225</c:v>
                </c:pt>
                <c:pt idx="2698">
                  <c:v>40718.664953703701</c:v>
                </c:pt>
                <c:pt idx="2699">
                  <c:v>40718.664224537039</c:v>
                </c:pt>
                <c:pt idx="2700">
                  <c:v>40718.663506944446</c:v>
                </c:pt>
                <c:pt idx="2701">
                  <c:v>40718.662789351853</c:v>
                </c:pt>
                <c:pt idx="2702">
                  <c:v>40718.662106481483</c:v>
                </c:pt>
                <c:pt idx="2703">
                  <c:v>40718.66134259259</c:v>
                </c:pt>
                <c:pt idx="2704">
                  <c:v>40718.660613425927</c:v>
                </c:pt>
                <c:pt idx="2705">
                  <c:v>40718.659907407404</c:v>
                </c:pt>
                <c:pt idx="2706">
                  <c:v>40718.659201388888</c:v>
                </c:pt>
                <c:pt idx="2707">
                  <c:v>40718.658472222225</c:v>
                </c:pt>
                <c:pt idx="2708">
                  <c:v>40718.657743055555</c:v>
                </c:pt>
                <c:pt idx="2709">
                  <c:v>40718.657013888886</c:v>
                </c:pt>
                <c:pt idx="2710">
                  <c:v>40718.656261574077</c:v>
                </c:pt>
                <c:pt idx="2711">
                  <c:v>40718.655578703707</c:v>
                </c:pt>
                <c:pt idx="2712">
                  <c:v>40718.654849537037</c:v>
                </c:pt>
                <c:pt idx="2713">
                  <c:v>40718.654131944444</c:v>
                </c:pt>
                <c:pt idx="2714">
                  <c:v>40718.653425925928</c:v>
                </c:pt>
                <c:pt idx="2715">
                  <c:v>40718.652708333335</c:v>
                </c:pt>
                <c:pt idx="2716">
                  <c:v>40718.651979166665</c:v>
                </c:pt>
                <c:pt idx="2717">
                  <c:v>40718.651261574072</c:v>
                </c:pt>
                <c:pt idx="2718">
                  <c:v>40718.650567129633</c:v>
                </c:pt>
                <c:pt idx="2719">
                  <c:v>40718.649872685186</c:v>
                </c:pt>
                <c:pt idx="2720">
                  <c:v>40718.649178240739</c:v>
                </c:pt>
                <c:pt idx="2721">
                  <c:v>40718.648460648146</c:v>
                </c:pt>
                <c:pt idx="2722">
                  <c:v>40718.647743055553</c:v>
                </c:pt>
                <c:pt idx="2723">
                  <c:v>40718.647037037037</c:v>
                </c:pt>
                <c:pt idx="2724">
                  <c:v>40718.646365740744</c:v>
                </c:pt>
                <c:pt idx="2725">
                  <c:v>40718.64565972222</c:v>
                </c:pt>
                <c:pt idx="2726">
                  <c:v>40718.644942129627</c:v>
                </c:pt>
                <c:pt idx="2727">
                  <c:v>40718.644236111111</c:v>
                </c:pt>
                <c:pt idx="2728">
                  <c:v>40718.643530092595</c:v>
                </c:pt>
                <c:pt idx="2729">
                  <c:v>40718.642824074072</c:v>
                </c:pt>
                <c:pt idx="2730">
                  <c:v>40718.642129629632</c:v>
                </c:pt>
                <c:pt idx="2731">
                  <c:v>40718.641331018516</c:v>
                </c:pt>
                <c:pt idx="2732">
                  <c:v>40718.640601851854</c:v>
                </c:pt>
                <c:pt idx="2733">
                  <c:v>40718.639918981484</c:v>
                </c:pt>
                <c:pt idx="2734">
                  <c:v>40718.639201388891</c:v>
                </c:pt>
                <c:pt idx="2735">
                  <c:v>40718.638495370367</c:v>
                </c:pt>
                <c:pt idx="2736">
                  <c:v>40718.637777777774</c:v>
                </c:pt>
                <c:pt idx="2737">
                  <c:v>40718.637083333335</c:v>
                </c:pt>
                <c:pt idx="2738">
                  <c:v>40718.636365740742</c:v>
                </c:pt>
                <c:pt idx="2739">
                  <c:v>40718.635729166665</c:v>
                </c:pt>
                <c:pt idx="2740">
                  <c:v>40718.634942129633</c:v>
                </c:pt>
                <c:pt idx="2741">
                  <c:v>40718.634212962963</c:v>
                </c:pt>
                <c:pt idx="2742">
                  <c:v>40718.63349537037</c:v>
                </c:pt>
                <c:pt idx="2743">
                  <c:v>40718.632754629631</c:v>
                </c:pt>
                <c:pt idx="2744">
                  <c:v>40718.632002314815</c:v>
                </c:pt>
                <c:pt idx="2745">
                  <c:v>40718.631307870368</c:v>
                </c:pt>
                <c:pt idx="2746">
                  <c:v>40718.630567129629</c:v>
                </c:pt>
                <c:pt idx="2747">
                  <c:v>40718.629861111112</c:v>
                </c:pt>
                <c:pt idx="2748">
                  <c:v>40718.629143518519</c:v>
                </c:pt>
                <c:pt idx="2749">
                  <c:v>40718.628437500003</c:v>
                </c:pt>
                <c:pt idx="2750">
                  <c:v>40718.627685185187</c:v>
                </c:pt>
                <c:pt idx="2751">
                  <c:v>40718.626909722225</c:v>
                </c:pt>
                <c:pt idx="2752">
                  <c:v>40718.626180555555</c:v>
                </c:pt>
                <c:pt idx="2753">
                  <c:v>40718.625474537039</c:v>
                </c:pt>
                <c:pt idx="2754">
                  <c:v>40718.624768518515</c:v>
                </c:pt>
                <c:pt idx="2755">
                  <c:v>40718.624074074076</c:v>
                </c:pt>
                <c:pt idx="2756">
                  <c:v>40718.62332175926</c:v>
                </c:pt>
                <c:pt idx="2757">
                  <c:v>40718.62259259259</c:v>
                </c:pt>
                <c:pt idx="2758">
                  <c:v>40718.621863425928</c:v>
                </c:pt>
                <c:pt idx="2759">
                  <c:v>40718.621145833335</c:v>
                </c:pt>
                <c:pt idx="2760">
                  <c:v>40718.620405092595</c:v>
                </c:pt>
                <c:pt idx="2761">
                  <c:v>40718.619710648149</c:v>
                </c:pt>
                <c:pt idx="2762">
                  <c:v>40718.619039351855</c:v>
                </c:pt>
                <c:pt idx="2763">
                  <c:v>40718.618333333332</c:v>
                </c:pt>
                <c:pt idx="2764">
                  <c:v>40718.617581018516</c:v>
                </c:pt>
                <c:pt idx="2765">
                  <c:v>40718.616863425923</c:v>
                </c:pt>
                <c:pt idx="2766">
                  <c:v>40718.616111111114</c:v>
                </c:pt>
                <c:pt idx="2767">
                  <c:v>40718.615358796298</c:v>
                </c:pt>
                <c:pt idx="2768">
                  <c:v>40718.614652777775</c:v>
                </c:pt>
                <c:pt idx="2769">
                  <c:v>40718.613958333335</c:v>
                </c:pt>
                <c:pt idx="2770">
                  <c:v>40718.613217592596</c:v>
                </c:pt>
                <c:pt idx="2771">
                  <c:v>40718.612500000003</c:v>
                </c:pt>
                <c:pt idx="2772">
                  <c:v>40718.61173611111</c:v>
                </c:pt>
                <c:pt idx="2773">
                  <c:v>40718.61105324074</c:v>
                </c:pt>
                <c:pt idx="2774">
                  <c:v>40718.610324074078</c:v>
                </c:pt>
                <c:pt idx="2775">
                  <c:v>40718.609629629631</c:v>
                </c:pt>
                <c:pt idx="2776">
                  <c:v>40718.608877314815</c:v>
                </c:pt>
                <c:pt idx="2777">
                  <c:v>40718.608182870368</c:v>
                </c:pt>
                <c:pt idx="2778">
                  <c:v>40718.607523148145</c:v>
                </c:pt>
                <c:pt idx="2779">
                  <c:v>40718.606817129628</c:v>
                </c:pt>
                <c:pt idx="2780">
                  <c:v>40718.606099537035</c:v>
                </c:pt>
                <c:pt idx="2781">
                  <c:v>40718.605381944442</c:v>
                </c:pt>
                <c:pt idx="2782">
                  <c:v>40718.60460648148</c:v>
                </c:pt>
              </c:numCache>
            </c:numRef>
          </c:cat>
          <c:val>
            <c:numRef>
              <c:f>'17.06-20.06'!$T$2:$T$2785</c:f>
              <c:numCache>
                <c:formatCode>General</c:formatCode>
                <c:ptCount val="2784"/>
                <c:pt idx="0">
                  <c:v>78.43647953860831</c:v>
                </c:pt>
                <c:pt idx="1">
                  <c:v>78.307326469214857</c:v>
                </c:pt>
                <c:pt idx="2">
                  <c:v>78.362462619566102</c:v>
                </c:pt>
                <c:pt idx="3">
                  <c:v>78.448358797428625</c:v>
                </c:pt>
                <c:pt idx="4">
                  <c:v>78.478548357870707</c:v>
                </c:pt>
                <c:pt idx="5">
                  <c:v>78.465095871795455</c:v>
                </c:pt>
                <c:pt idx="6">
                  <c:v>78.433363467761936</c:v>
                </c:pt>
                <c:pt idx="7">
                  <c:v>78.466477051851172</c:v>
                </c:pt>
                <c:pt idx="8">
                  <c:v>78.58808603903519</c:v>
                </c:pt>
                <c:pt idx="9">
                  <c:v>78.402040684435065</c:v>
                </c:pt>
                <c:pt idx="10">
                  <c:v>78.47265218010331</c:v>
                </c:pt>
                <c:pt idx="11">
                  <c:v>78.458841896896359</c:v>
                </c:pt>
                <c:pt idx="12">
                  <c:v>78.451077530667519</c:v>
                </c:pt>
                <c:pt idx="13">
                  <c:v>78.489744498721976</c:v>
                </c:pt>
                <c:pt idx="14">
                  <c:v>78.48667363991062</c:v>
                </c:pt>
                <c:pt idx="15">
                  <c:v>78.46323865245968</c:v>
                </c:pt>
                <c:pt idx="16">
                  <c:v>78.444047560914896</c:v>
                </c:pt>
                <c:pt idx="17">
                  <c:v>78.463561445980133</c:v>
                </c:pt>
                <c:pt idx="18">
                  <c:v>78.509095433820633</c:v>
                </c:pt>
                <c:pt idx="19">
                  <c:v>78.492645121237217</c:v>
                </c:pt>
                <c:pt idx="20">
                  <c:v>78.562142582728853</c:v>
                </c:pt>
                <c:pt idx="21">
                  <c:v>78.442119110421515</c:v>
                </c:pt>
                <c:pt idx="22">
                  <c:v>78.378437968548724</c:v>
                </c:pt>
                <c:pt idx="23">
                  <c:v>78.174315272528233</c:v>
                </c:pt>
                <c:pt idx="24">
                  <c:v>77.88535901392062</c:v>
                </c:pt>
                <c:pt idx="25">
                  <c:v>77.649779152194341</c:v>
                </c:pt>
                <c:pt idx="26">
                  <c:v>77.326321514640966</c:v>
                </c:pt>
                <c:pt idx="27">
                  <c:v>77.154759010800873</c:v>
                </c:pt>
                <c:pt idx="28">
                  <c:v>76.917183303158936</c:v>
                </c:pt>
                <c:pt idx="29">
                  <c:v>76.607771913132126</c:v>
                </c:pt>
                <c:pt idx="30">
                  <c:v>76.346365102764224</c:v>
                </c:pt>
                <c:pt idx="31">
                  <c:v>76.0872926925869</c:v>
                </c:pt>
                <c:pt idx="32">
                  <c:v>75.908767994001849</c:v>
                </c:pt>
                <c:pt idx="33">
                  <c:v>75.585931078107663</c:v>
                </c:pt>
                <c:pt idx="34">
                  <c:v>75.326418615499577</c:v>
                </c:pt>
                <c:pt idx="35">
                  <c:v>75.045307079767156</c:v>
                </c:pt>
                <c:pt idx="36">
                  <c:v>74.885906949267394</c:v>
                </c:pt>
                <c:pt idx="37">
                  <c:v>74.548172337731316</c:v>
                </c:pt>
                <c:pt idx="38">
                  <c:v>74.324024970998082</c:v>
                </c:pt>
                <c:pt idx="39">
                  <c:v>74.129855068904078</c:v>
                </c:pt>
                <c:pt idx="40">
                  <c:v>73.874504402313946</c:v>
                </c:pt>
                <c:pt idx="41">
                  <c:v>73.641048316196162</c:v>
                </c:pt>
                <c:pt idx="42">
                  <c:v>73.375968158440088</c:v>
                </c:pt>
                <c:pt idx="43">
                  <c:v>72.980502339512896</c:v>
                </c:pt>
                <c:pt idx="44">
                  <c:v>72.768466399846332</c:v>
                </c:pt>
                <c:pt idx="45">
                  <c:v>72.461117354936974</c:v>
                </c:pt>
                <c:pt idx="46">
                  <c:v>72.270565152762231</c:v>
                </c:pt>
                <c:pt idx="47">
                  <c:v>72.008400269383003</c:v>
                </c:pt>
                <c:pt idx="48">
                  <c:v>71.674827978591608</c:v>
                </c:pt>
                <c:pt idx="49">
                  <c:v>71.494335713184995</c:v>
                </c:pt>
                <c:pt idx="50">
                  <c:v>71.218256173946315</c:v>
                </c:pt>
                <c:pt idx="51">
                  <c:v>71.084338278960715</c:v>
                </c:pt>
                <c:pt idx="52">
                  <c:v>70.754458587530678</c:v>
                </c:pt>
                <c:pt idx="53">
                  <c:v>70.620639291309558</c:v>
                </c:pt>
                <c:pt idx="54">
                  <c:v>70.265695704262797</c:v>
                </c:pt>
                <c:pt idx="55">
                  <c:v>69.850893233927138</c:v>
                </c:pt>
                <c:pt idx="56">
                  <c:v>69.702815489625422</c:v>
                </c:pt>
                <c:pt idx="57">
                  <c:v>69.301721904834494</c:v>
                </c:pt>
                <c:pt idx="58">
                  <c:v>69.203436559301679</c:v>
                </c:pt>
                <c:pt idx="59">
                  <c:v>68.94828102328475</c:v>
                </c:pt>
                <c:pt idx="60">
                  <c:v>68.644667394190051</c:v>
                </c:pt>
                <c:pt idx="61">
                  <c:v>68.427801853065219</c:v>
                </c:pt>
                <c:pt idx="62">
                  <c:v>68.213288931138479</c:v>
                </c:pt>
                <c:pt idx="63">
                  <c:v>67.980084408006306</c:v>
                </c:pt>
                <c:pt idx="64">
                  <c:v>67.630817154080191</c:v>
                </c:pt>
                <c:pt idx="65">
                  <c:v>67.362635684807955</c:v>
                </c:pt>
                <c:pt idx="66">
                  <c:v>67.067760349310234</c:v>
                </c:pt>
                <c:pt idx="67">
                  <c:v>66.923497945939715</c:v>
                </c:pt>
                <c:pt idx="68">
                  <c:v>66.591494383312693</c:v>
                </c:pt>
                <c:pt idx="69">
                  <c:v>66.296716119467092</c:v>
                </c:pt>
                <c:pt idx="70">
                  <c:v>66.094763681946034</c:v>
                </c:pt>
                <c:pt idx="71">
                  <c:v>65.857636042026328</c:v>
                </c:pt>
                <c:pt idx="72">
                  <c:v>65.571081147791801</c:v>
                </c:pt>
                <c:pt idx="73">
                  <c:v>65.446023224296397</c:v>
                </c:pt>
                <c:pt idx="74">
                  <c:v>65.065043148935246</c:v>
                </c:pt>
                <c:pt idx="75">
                  <c:v>64.857016931364313</c:v>
                </c:pt>
                <c:pt idx="76">
                  <c:v>64.538573733288857</c:v>
                </c:pt>
                <c:pt idx="77">
                  <c:v>64.331856673829421</c:v>
                </c:pt>
                <c:pt idx="78">
                  <c:v>64.079894383608746</c:v>
                </c:pt>
                <c:pt idx="79">
                  <c:v>63.846317600699841</c:v>
                </c:pt>
                <c:pt idx="80">
                  <c:v>63.52267702991805</c:v>
                </c:pt>
                <c:pt idx="81">
                  <c:v>63.338914667908846</c:v>
                </c:pt>
                <c:pt idx="82">
                  <c:v>63.115685932900156</c:v>
                </c:pt>
                <c:pt idx="83">
                  <c:v>62.875378573774043</c:v>
                </c:pt>
                <c:pt idx="84">
                  <c:v>62.265780374045995</c:v>
                </c:pt>
                <c:pt idx="85">
                  <c:v>61.571573524774379</c:v>
                </c:pt>
                <c:pt idx="86">
                  <c:v>60.987859710536043</c:v>
                </c:pt>
                <c:pt idx="87">
                  <c:v>60.356675122821841</c:v>
                </c:pt>
                <c:pt idx="88">
                  <c:v>59.752850092076848</c:v>
                </c:pt>
                <c:pt idx="89">
                  <c:v>59.013374995555012</c:v>
                </c:pt>
                <c:pt idx="90">
                  <c:v>58.339392546965378</c:v>
                </c:pt>
                <c:pt idx="91">
                  <c:v>57.660860331853897</c:v>
                </c:pt>
                <c:pt idx="92">
                  <c:v>56.994054561208195</c:v>
                </c:pt>
                <c:pt idx="93">
                  <c:v>56.240475028084418</c:v>
                </c:pt>
                <c:pt idx="94">
                  <c:v>55.714907981385196</c:v>
                </c:pt>
                <c:pt idx="95">
                  <c:v>55.070754344022795</c:v>
                </c:pt>
                <c:pt idx="96">
                  <c:v>54.434190826093385</c:v>
                </c:pt>
                <c:pt idx="97">
                  <c:v>53.69236359162656</c:v>
                </c:pt>
                <c:pt idx="98">
                  <c:v>53.046712464922344</c:v>
                </c:pt>
                <c:pt idx="99">
                  <c:v>52.424861559546891</c:v>
                </c:pt>
                <c:pt idx="100">
                  <c:v>51.764257378361741</c:v>
                </c:pt>
                <c:pt idx="101">
                  <c:v>51.139644925646046</c:v>
                </c:pt>
                <c:pt idx="102">
                  <c:v>50.459047536770747</c:v>
                </c:pt>
                <c:pt idx="103">
                  <c:v>49.744405077232372</c:v>
                </c:pt>
                <c:pt idx="104">
                  <c:v>49.204377966930906</c:v>
                </c:pt>
                <c:pt idx="105">
                  <c:v>48.563091964747692</c:v>
                </c:pt>
                <c:pt idx="106">
                  <c:v>47.708173630100404</c:v>
                </c:pt>
                <c:pt idx="107">
                  <c:v>46.677863026325227</c:v>
                </c:pt>
                <c:pt idx="108">
                  <c:v>45.657838129166322</c:v>
                </c:pt>
                <c:pt idx="109">
                  <c:v>44.596873256251072</c:v>
                </c:pt>
                <c:pt idx="110">
                  <c:v>43.594760267364755</c:v>
                </c:pt>
                <c:pt idx="111">
                  <c:v>42.581026295385797</c:v>
                </c:pt>
                <c:pt idx="112">
                  <c:v>41.518087667503934</c:v>
                </c:pt>
                <c:pt idx="113">
                  <c:v>40.572806003848527</c:v>
                </c:pt>
                <c:pt idx="114">
                  <c:v>39.452772873315894</c:v>
                </c:pt>
                <c:pt idx="115">
                  <c:v>38.545494906122109</c:v>
                </c:pt>
                <c:pt idx="116">
                  <c:v>37.655971844627722</c:v>
                </c:pt>
                <c:pt idx="117">
                  <c:v>36.70399463888559</c:v>
                </c:pt>
                <c:pt idx="118">
                  <c:v>35.875683549201796</c:v>
                </c:pt>
                <c:pt idx="119">
                  <c:v>35.079330833709193</c:v>
                </c:pt>
                <c:pt idx="120">
                  <c:v>34.263104364029921</c:v>
                </c:pt>
                <c:pt idx="121">
                  <c:v>33.434641445390575</c:v>
                </c:pt>
                <c:pt idx="122">
                  <c:v>32.651436519247092</c:v>
                </c:pt>
                <c:pt idx="123">
                  <c:v>31.830005344146624</c:v>
                </c:pt>
                <c:pt idx="124">
                  <c:v>31.017820511715847</c:v>
                </c:pt>
                <c:pt idx="125">
                  <c:v>30.391942025922898</c:v>
                </c:pt>
                <c:pt idx="126">
                  <c:v>29.766833379912221</c:v>
                </c:pt>
                <c:pt idx="127">
                  <c:v>29.170012269586234</c:v>
                </c:pt>
                <c:pt idx="128">
                  <c:v>28.523704797874942</c:v>
                </c:pt>
                <c:pt idx="129">
                  <c:v>27.92716222728</c:v>
                </c:pt>
                <c:pt idx="130">
                  <c:v>27.246415715552093</c:v>
                </c:pt>
                <c:pt idx="131">
                  <c:v>26.647731945270003</c:v>
                </c:pt>
                <c:pt idx="132">
                  <c:v>25.961924062661698</c:v>
                </c:pt>
                <c:pt idx="133">
                  <c:v>25.351553869026393</c:v>
                </c:pt>
                <c:pt idx="134">
                  <c:v>24.587016798164615</c:v>
                </c:pt>
                <c:pt idx="135">
                  <c:v>24.018065830794512</c:v>
                </c:pt>
                <c:pt idx="136">
                  <c:v>23.348506787143613</c:v>
                </c:pt>
                <c:pt idx="137">
                  <c:v>22.772573553792071</c:v>
                </c:pt>
                <c:pt idx="138">
                  <c:v>22.151876896160616</c:v>
                </c:pt>
                <c:pt idx="139">
                  <c:v>21.509611729874692</c:v>
                </c:pt>
                <c:pt idx="140">
                  <c:v>20.839508893826594</c:v>
                </c:pt>
                <c:pt idx="141">
                  <c:v>20.188952240249424</c:v>
                </c:pt>
                <c:pt idx="142">
                  <c:v>19.506306610796475</c:v>
                </c:pt>
                <c:pt idx="143">
                  <c:v>18.911483554746773</c:v>
                </c:pt>
                <c:pt idx="144">
                  <c:v>18.316765377609837</c:v>
                </c:pt>
                <c:pt idx="145">
                  <c:v>18.247025696153447</c:v>
                </c:pt>
                <c:pt idx="146">
                  <c:v>18.26990947634976</c:v>
                </c:pt>
                <c:pt idx="147">
                  <c:v>18.23140190574755</c:v>
                </c:pt>
                <c:pt idx="148">
                  <c:v>18.256532221464791</c:v>
                </c:pt>
                <c:pt idx="149">
                  <c:v>18.185386424173402</c:v>
                </c:pt>
                <c:pt idx="150">
                  <c:v>18.22440739623686</c:v>
                </c:pt>
                <c:pt idx="151">
                  <c:v>18.261788583245668</c:v>
                </c:pt>
                <c:pt idx="152">
                  <c:v>18.286005549415961</c:v>
                </c:pt>
                <c:pt idx="153">
                  <c:v>18.41219630284175</c:v>
                </c:pt>
                <c:pt idx="154">
                  <c:v>18.301405174435292</c:v>
                </c:pt>
                <c:pt idx="155">
                  <c:v>18.317516640770684</c:v>
                </c:pt>
                <c:pt idx="156">
                  <c:v>18.288991550522791</c:v>
                </c:pt>
                <c:pt idx="157">
                  <c:v>18.190004753129973</c:v>
                </c:pt>
                <c:pt idx="158">
                  <c:v>17.931133790617849</c:v>
                </c:pt>
                <c:pt idx="159">
                  <c:v>17.583281035880901</c:v>
                </c:pt>
                <c:pt idx="160">
                  <c:v>17.496017157785726</c:v>
                </c:pt>
                <c:pt idx="161">
                  <c:v>17.539752440351968</c:v>
                </c:pt>
                <c:pt idx="162">
                  <c:v>17.472058310420604</c:v>
                </c:pt>
                <c:pt idx="163">
                  <c:v>17.505839546159581</c:v>
                </c:pt>
                <c:pt idx="164">
                  <c:v>17.464545044901897</c:v>
                </c:pt>
                <c:pt idx="165">
                  <c:v>17.224465240040658</c:v>
                </c:pt>
                <c:pt idx="166">
                  <c:v>16.849363322989493</c:v>
                </c:pt>
                <c:pt idx="167">
                  <c:v>16.678809158682483</c:v>
                </c:pt>
                <c:pt idx="168">
                  <c:v>16.719940616101198</c:v>
                </c:pt>
                <c:pt idx="169">
                  <c:v>16.778474005634067</c:v>
                </c:pt>
                <c:pt idx="170">
                  <c:v>16.855692328773969</c:v>
                </c:pt>
                <c:pt idx="171">
                  <c:v>16.899778396636464</c:v>
                </c:pt>
                <c:pt idx="172">
                  <c:v>16.945531723517519</c:v>
                </c:pt>
                <c:pt idx="173">
                  <c:v>16.999523467864201</c:v>
                </c:pt>
                <c:pt idx="174">
                  <c:v>17.113879871984128</c:v>
                </c:pt>
                <c:pt idx="175">
                  <c:v>17.270792838541549</c:v>
                </c:pt>
                <c:pt idx="176">
                  <c:v>17.428797826166608</c:v>
                </c:pt>
                <c:pt idx="177">
                  <c:v>17.600139146575078</c:v>
                </c:pt>
                <c:pt idx="178">
                  <c:v>17.676885654203176</c:v>
                </c:pt>
                <c:pt idx="179">
                  <c:v>17.741530455178534</c:v>
                </c:pt>
                <c:pt idx="180">
                  <c:v>17.832209590847054</c:v>
                </c:pt>
                <c:pt idx="181">
                  <c:v>17.971756554073696</c:v>
                </c:pt>
                <c:pt idx="182">
                  <c:v>18.096111786209768</c:v>
                </c:pt>
                <c:pt idx="183">
                  <c:v>18.277095929965878</c:v>
                </c:pt>
                <c:pt idx="184">
                  <c:v>18.436410628251807</c:v>
                </c:pt>
                <c:pt idx="185">
                  <c:v>18.585297568433592</c:v>
                </c:pt>
                <c:pt idx="186">
                  <c:v>18.784782412887068</c:v>
                </c:pt>
                <c:pt idx="187">
                  <c:v>18.786817580040385</c:v>
                </c:pt>
                <c:pt idx="188">
                  <c:v>18.680940371496412</c:v>
                </c:pt>
                <c:pt idx="189">
                  <c:v>18.649305885627673</c:v>
                </c:pt>
                <c:pt idx="190">
                  <c:v>18.624827923091722</c:v>
                </c:pt>
                <c:pt idx="191">
                  <c:v>18.65231677533605</c:v>
                </c:pt>
                <c:pt idx="192">
                  <c:v>18.66144919520584</c:v>
                </c:pt>
                <c:pt idx="193">
                  <c:v>18.643538400800967</c:v>
                </c:pt>
                <c:pt idx="194">
                  <c:v>18.643560883122795</c:v>
                </c:pt>
                <c:pt idx="195">
                  <c:v>18.707012905175805</c:v>
                </c:pt>
                <c:pt idx="196">
                  <c:v>18.667970473681887</c:v>
                </c:pt>
                <c:pt idx="197">
                  <c:v>18.660278965600313</c:v>
                </c:pt>
                <c:pt idx="198">
                  <c:v>18.609210028481332</c:v>
                </c:pt>
                <c:pt idx="199">
                  <c:v>18.638979926566506</c:v>
                </c:pt>
                <c:pt idx="200">
                  <c:v>18.630681301325385</c:v>
                </c:pt>
                <c:pt idx="201">
                  <c:v>18.610892204659791</c:v>
                </c:pt>
                <c:pt idx="202">
                  <c:v>18.660457356579791</c:v>
                </c:pt>
                <c:pt idx="203">
                  <c:v>18.668938770293547</c:v>
                </c:pt>
                <c:pt idx="204">
                  <c:v>18.67772789670726</c:v>
                </c:pt>
                <c:pt idx="205">
                  <c:v>18.678671592723408</c:v>
                </c:pt>
                <c:pt idx="206">
                  <c:v>18.686790920002885</c:v>
                </c:pt>
                <c:pt idx="207">
                  <c:v>18.684853973489144</c:v>
                </c:pt>
                <c:pt idx="208">
                  <c:v>18.677387213485403</c:v>
                </c:pt>
                <c:pt idx="209">
                  <c:v>18.69318837684828</c:v>
                </c:pt>
                <c:pt idx="210">
                  <c:v>18.711287938939964</c:v>
                </c:pt>
                <c:pt idx="211">
                  <c:v>18.822484305893283</c:v>
                </c:pt>
                <c:pt idx="212">
                  <c:v>18.835356635105565</c:v>
                </c:pt>
                <c:pt idx="213">
                  <c:v>18.620256004382973</c:v>
                </c:pt>
                <c:pt idx="214">
                  <c:v>18.210934000379442</c:v>
                </c:pt>
                <c:pt idx="215">
                  <c:v>17.95220759786671</c:v>
                </c:pt>
                <c:pt idx="216">
                  <c:v>17.557668600651844</c:v>
                </c:pt>
                <c:pt idx="217">
                  <c:v>17.291820005435774</c:v>
                </c:pt>
                <c:pt idx="218">
                  <c:v>17.072399207541004</c:v>
                </c:pt>
                <c:pt idx="219">
                  <c:v>17.027248681267288</c:v>
                </c:pt>
                <c:pt idx="220">
                  <c:v>17.112714925988051</c:v>
                </c:pt>
                <c:pt idx="221">
                  <c:v>16.869561298707232</c:v>
                </c:pt>
                <c:pt idx="222">
                  <c:v>16.540419524190568</c:v>
                </c:pt>
                <c:pt idx="223">
                  <c:v>16.363916094120519</c:v>
                </c:pt>
                <c:pt idx="224">
                  <c:v>16.125148129138584</c:v>
                </c:pt>
                <c:pt idx="225">
                  <c:v>15.973310309968369</c:v>
                </c:pt>
                <c:pt idx="226">
                  <c:v>15.998086979954255</c:v>
                </c:pt>
                <c:pt idx="227">
                  <c:v>16.185686510652069</c:v>
                </c:pt>
                <c:pt idx="228">
                  <c:v>16.401333157973948</c:v>
                </c:pt>
                <c:pt idx="229">
                  <c:v>16.534172801661711</c:v>
                </c:pt>
                <c:pt idx="230">
                  <c:v>16.666796583732349</c:v>
                </c:pt>
                <c:pt idx="231">
                  <c:v>16.91376050416909</c:v>
                </c:pt>
                <c:pt idx="232">
                  <c:v>17.209515087542854</c:v>
                </c:pt>
                <c:pt idx="233">
                  <c:v>17.51357951167471</c:v>
                </c:pt>
                <c:pt idx="234">
                  <c:v>17.800063205203006</c:v>
                </c:pt>
                <c:pt idx="235">
                  <c:v>18.031443073014863</c:v>
                </c:pt>
                <c:pt idx="236">
                  <c:v>18.224204664606432</c:v>
                </c:pt>
                <c:pt idx="237">
                  <c:v>18.428220007129038</c:v>
                </c:pt>
                <c:pt idx="238">
                  <c:v>18.586654248210465</c:v>
                </c:pt>
                <c:pt idx="239">
                  <c:v>18.739630666520021</c:v>
                </c:pt>
                <c:pt idx="240">
                  <c:v>18.886104850478269</c:v>
                </c:pt>
                <c:pt idx="241">
                  <c:v>18.99450078621177</c:v>
                </c:pt>
                <c:pt idx="242">
                  <c:v>19.048419854171851</c:v>
                </c:pt>
                <c:pt idx="243">
                  <c:v>19.097507874788782</c:v>
                </c:pt>
                <c:pt idx="244">
                  <c:v>19.06726252021015</c:v>
                </c:pt>
                <c:pt idx="245">
                  <c:v>19.094567085994541</c:v>
                </c:pt>
                <c:pt idx="246">
                  <c:v>19.083761530447187</c:v>
                </c:pt>
                <c:pt idx="247">
                  <c:v>18.945545050600668</c:v>
                </c:pt>
                <c:pt idx="248">
                  <c:v>18.913773908210558</c:v>
                </c:pt>
                <c:pt idx="249">
                  <c:v>19.120386530447838</c:v>
                </c:pt>
                <c:pt idx="250">
                  <c:v>19.089292562400509</c:v>
                </c:pt>
                <c:pt idx="251">
                  <c:v>19.067125948882044</c:v>
                </c:pt>
                <c:pt idx="252">
                  <c:v>19.038670332226204</c:v>
                </c:pt>
                <c:pt idx="253">
                  <c:v>18.99819118844178</c:v>
                </c:pt>
                <c:pt idx="254">
                  <c:v>19.022432914089134</c:v>
                </c:pt>
                <c:pt idx="255">
                  <c:v>19.031411796751303</c:v>
                </c:pt>
                <c:pt idx="256">
                  <c:v>19.021590196389877</c:v>
                </c:pt>
                <c:pt idx="257">
                  <c:v>19.074289678158834</c:v>
                </c:pt>
                <c:pt idx="258">
                  <c:v>19.105299398538236</c:v>
                </c:pt>
                <c:pt idx="259">
                  <c:v>19.152446742179357</c:v>
                </c:pt>
                <c:pt idx="260">
                  <c:v>19.079402142424819</c:v>
                </c:pt>
                <c:pt idx="261">
                  <c:v>19.207397127330911</c:v>
                </c:pt>
                <c:pt idx="262">
                  <c:v>19.095777866153362</c:v>
                </c:pt>
                <c:pt idx="263">
                  <c:v>18.871350312085251</c:v>
                </c:pt>
                <c:pt idx="264">
                  <c:v>18.474943602547114</c:v>
                </c:pt>
                <c:pt idx="265">
                  <c:v>18.108547284820787</c:v>
                </c:pt>
                <c:pt idx="266">
                  <c:v>17.761211971588363</c:v>
                </c:pt>
                <c:pt idx="267">
                  <c:v>17.432986404277933</c:v>
                </c:pt>
                <c:pt idx="268">
                  <c:v>17.136062517506051</c:v>
                </c:pt>
                <c:pt idx="269">
                  <c:v>16.864542388355019</c:v>
                </c:pt>
                <c:pt idx="270">
                  <c:v>16.571608375673147</c:v>
                </c:pt>
                <c:pt idx="271">
                  <c:v>16.292357871703924</c:v>
                </c:pt>
                <c:pt idx="272">
                  <c:v>15.939236496482092</c:v>
                </c:pt>
                <c:pt idx="273">
                  <c:v>15.703907373060124</c:v>
                </c:pt>
                <c:pt idx="274">
                  <c:v>15.70350877954354</c:v>
                </c:pt>
                <c:pt idx="275">
                  <c:v>15.797448637346021</c:v>
                </c:pt>
                <c:pt idx="276">
                  <c:v>16.014738196492761</c:v>
                </c:pt>
                <c:pt idx="277">
                  <c:v>16.177132075507934</c:v>
                </c:pt>
                <c:pt idx="278">
                  <c:v>16.316694081398484</c:v>
                </c:pt>
                <c:pt idx="279">
                  <c:v>16.500941405676237</c:v>
                </c:pt>
                <c:pt idx="280">
                  <c:v>16.787774177496487</c:v>
                </c:pt>
                <c:pt idx="281">
                  <c:v>17.108456090735615</c:v>
                </c:pt>
                <c:pt idx="282">
                  <c:v>17.380683302623833</c:v>
                </c:pt>
                <c:pt idx="283">
                  <c:v>17.632085923737087</c:v>
                </c:pt>
                <c:pt idx="284">
                  <c:v>17.865403705821059</c:v>
                </c:pt>
                <c:pt idx="285">
                  <c:v>18.066915076860543</c:v>
                </c:pt>
                <c:pt idx="286">
                  <c:v>18.264411118120531</c:v>
                </c:pt>
                <c:pt idx="287">
                  <c:v>18.43883429037901</c:v>
                </c:pt>
                <c:pt idx="288">
                  <c:v>18.596972599353645</c:v>
                </c:pt>
                <c:pt idx="289">
                  <c:v>18.748039654669959</c:v>
                </c:pt>
                <c:pt idx="290">
                  <c:v>18.97408198684867</c:v>
                </c:pt>
                <c:pt idx="291">
                  <c:v>19.144408984631362</c:v>
                </c:pt>
                <c:pt idx="292">
                  <c:v>19.202255741323508</c:v>
                </c:pt>
                <c:pt idx="293">
                  <c:v>19.234432342393319</c:v>
                </c:pt>
                <c:pt idx="294">
                  <c:v>19.229237709326394</c:v>
                </c:pt>
                <c:pt idx="295">
                  <c:v>19.191836947758961</c:v>
                </c:pt>
                <c:pt idx="296">
                  <c:v>19.198045466181206</c:v>
                </c:pt>
                <c:pt idx="297">
                  <c:v>19.19711595773018</c:v>
                </c:pt>
                <c:pt idx="298">
                  <c:v>19.17775449942291</c:v>
                </c:pt>
                <c:pt idx="299">
                  <c:v>19.191052453230981</c:v>
                </c:pt>
                <c:pt idx="300">
                  <c:v>19.201261565485229</c:v>
                </c:pt>
                <c:pt idx="301">
                  <c:v>19.221866579019864</c:v>
                </c:pt>
                <c:pt idx="302">
                  <c:v>19.160339854939782</c:v>
                </c:pt>
                <c:pt idx="303">
                  <c:v>19.16856210876572</c:v>
                </c:pt>
                <c:pt idx="304">
                  <c:v>19.166847038694911</c:v>
                </c:pt>
                <c:pt idx="305">
                  <c:v>19.19799085858093</c:v>
                </c:pt>
                <c:pt idx="306">
                  <c:v>19.20034290993588</c:v>
                </c:pt>
                <c:pt idx="307">
                  <c:v>19.257676678542595</c:v>
                </c:pt>
                <c:pt idx="308">
                  <c:v>19.360929730074943</c:v>
                </c:pt>
                <c:pt idx="309">
                  <c:v>19.397955090772133</c:v>
                </c:pt>
                <c:pt idx="310">
                  <c:v>19.246743407241418</c:v>
                </c:pt>
                <c:pt idx="311">
                  <c:v>19.130791428004148</c:v>
                </c:pt>
                <c:pt idx="312">
                  <c:v>18.925950037401552</c:v>
                </c:pt>
                <c:pt idx="313">
                  <c:v>18.538096184895622</c:v>
                </c:pt>
                <c:pt idx="314">
                  <c:v>18.209580308715214</c:v>
                </c:pt>
                <c:pt idx="315">
                  <c:v>17.838236738737162</c:v>
                </c:pt>
                <c:pt idx="316">
                  <c:v>17.485802144082573</c:v>
                </c:pt>
                <c:pt idx="317">
                  <c:v>17.170588079562844</c:v>
                </c:pt>
                <c:pt idx="318">
                  <c:v>16.879824144030252</c:v>
                </c:pt>
                <c:pt idx="319">
                  <c:v>16.602461297181904</c:v>
                </c:pt>
                <c:pt idx="320">
                  <c:v>16.328695446827545</c:v>
                </c:pt>
                <c:pt idx="321">
                  <c:v>16.071357085771119</c:v>
                </c:pt>
                <c:pt idx="322">
                  <c:v>15.717372215937802</c:v>
                </c:pt>
                <c:pt idx="323">
                  <c:v>15.660970611059033</c:v>
                </c:pt>
                <c:pt idx="324">
                  <c:v>15.677688074395133</c:v>
                </c:pt>
                <c:pt idx="325">
                  <c:v>15.926044025185488</c:v>
                </c:pt>
                <c:pt idx="326">
                  <c:v>16.242831101786908</c:v>
                </c:pt>
                <c:pt idx="327">
                  <c:v>16.531224201889781</c:v>
                </c:pt>
                <c:pt idx="328">
                  <c:v>16.856817537952296</c:v>
                </c:pt>
                <c:pt idx="329">
                  <c:v>17.169974619999898</c:v>
                </c:pt>
                <c:pt idx="330">
                  <c:v>17.44516422605134</c:v>
                </c:pt>
                <c:pt idx="331">
                  <c:v>17.717114362659977</c:v>
                </c:pt>
                <c:pt idx="332">
                  <c:v>17.96779780760534</c:v>
                </c:pt>
                <c:pt idx="333">
                  <c:v>18.229350641252008</c:v>
                </c:pt>
                <c:pt idx="334">
                  <c:v>18.446913235557268</c:v>
                </c:pt>
                <c:pt idx="335">
                  <c:v>18.641870700396922</c:v>
                </c:pt>
                <c:pt idx="336">
                  <c:v>18.815107666011119</c:v>
                </c:pt>
                <c:pt idx="337">
                  <c:v>18.986992183788285</c:v>
                </c:pt>
                <c:pt idx="338">
                  <c:v>19.153511719028604</c:v>
                </c:pt>
                <c:pt idx="339">
                  <c:v>19.332833940262624</c:v>
                </c:pt>
                <c:pt idx="340">
                  <c:v>19.436640420229669</c:v>
                </c:pt>
                <c:pt idx="341">
                  <c:v>19.424867362313798</c:v>
                </c:pt>
                <c:pt idx="342">
                  <c:v>19.423147896280998</c:v>
                </c:pt>
                <c:pt idx="343">
                  <c:v>19.481197596344554</c:v>
                </c:pt>
                <c:pt idx="344">
                  <c:v>19.485309197950233</c:v>
                </c:pt>
                <c:pt idx="345">
                  <c:v>19.505961056883407</c:v>
                </c:pt>
                <c:pt idx="346">
                  <c:v>19.475532636453117</c:v>
                </c:pt>
                <c:pt idx="347">
                  <c:v>19.453809675326653</c:v>
                </c:pt>
                <c:pt idx="348">
                  <c:v>19.462635624586152</c:v>
                </c:pt>
                <c:pt idx="349">
                  <c:v>19.461250394974879</c:v>
                </c:pt>
                <c:pt idx="350">
                  <c:v>19.463058116875445</c:v>
                </c:pt>
                <c:pt idx="351">
                  <c:v>19.421889440815718</c:v>
                </c:pt>
                <c:pt idx="352">
                  <c:v>19.447292300497875</c:v>
                </c:pt>
                <c:pt idx="353">
                  <c:v>19.602033848977822</c:v>
                </c:pt>
                <c:pt idx="354">
                  <c:v>19.575718895194186</c:v>
                </c:pt>
                <c:pt idx="355">
                  <c:v>19.536367024231527</c:v>
                </c:pt>
                <c:pt idx="356">
                  <c:v>19.38439878906108</c:v>
                </c:pt>
                <c:pt idx="357">
                  <c:v>19.101033650295669</c:v>
                </c:pt>
                <c:pt idx="358">
                  <c:v>18.713012100818535</c:v>
                </c:pt>
                <c:pt idx="359">
                  <c:v>18.346195578800423</c:v>
                </c:pt>
                <c:pt idx="360">
                  <c:v>17.973892047572377</c:v>
                </c:pt>
                <c:pt idx="361">
                  <c:v>17.6309341558607</c:v>
                </c:pt>
                <c:pt idx="362">
                  <c:v>17.244965491279444</c:v>
                </c:pt>
                <c:pt idx="363">
                  <c:v>16.965426648183143</c:v>
                </c:pt>
                <c:pt idx="364">
                  <c:v>16.616608178538364</c:v>
                </c:pt>
                <c:pt idx="365">
                  <c:v>16.299951186474885</c:v>
                </c:pt>
                <c:pt idx="366">
                  <c:v>15.9821167638266</c:v>
                </c:pt>
                <c:pt idx="367">
                  <c:v>15.694205168619963</c:v>
                </c:pt>
                <c:pt idx="368">
                  <c:v>15.382420579666706</c:v>
                </c:pt>
                <c:pt idx="369">
                  <c:v>15.086522840782525</c:v>
                </c:pt>
                <c:pt idx="370">
                  <c:v>14.831694744682126</c:v>
                </c:pt>
                <c:pt idx="371">
                  <c:v>14.651164111838956</c:v>
                </c:pt>
                <c:pt idx="372">
                  <c:v>14.625570071379315</c:v>
                </c:pt>
                <c:pt idx="373">
                  <c:v>14.689859029546703</c:v>
                </c:pt>
                <c:pt idx="374">
                  <c:v>14.911206859378328</c:v>
                </c:pt>
                <c:pt idx="375">
                  <c:v>15.133250858071413</c:v>
                </c:pt>
                <c:pt idx="376">
                  <c:v>15.389410119186369</c:v>
                </c:pt>
                <c:pt idx="377">
                  <c:v>15.692375757109877</c:v>
                </c:pt>
                <c:pt idx="378">
                  <c:v>16.009462836571672</c:v>
                </c:pt>
                <c:pt idx="379">
                  <c:v>16.251935901653706</c:v>
                </c:pt>
                <c:pt idx="380">
                  <c:v>16.511037710801652</c:v>
                </c:pt>
                <c:pt idx="381">
                  <c:v>16.707219936530539</c:v>
                </c:pt>
                <c:pt idx="382">
                  <c:v>16.859430643287933</c:v>
                </c:pt>
                <c:pt idx="383">
                  <c:v>17.11504619688505</c:v>
                </c:pt>
                <c:pt idx="384">
                  <c:v>17.329817102291084</c:v>
                </c:pt>
                <c:pt idx="385">
                  <c:v>17.550453223838364</c:v>
                </c:pt>
                <c:pt idx="386">
                  <c:v>17.685280421521</c:v>
                </c:pt>
                <c:pt idx="387">
                  <c:v>17.687322165585112</c:v>
                </c:pt>
                <c:pt idx="388">
                  <c:v>17.706459343611627</c:v>
                </c:pt>
                <c:pt idx="389">
                  <c:v>17.700501852581159</c:v>
                </c:pt>
                <c:pt idx="390">
                  <c:v>17.665902194861925</c:v>
                </c:pt>
                <c:pt idx="391">
                  <c:v>17.611912663969697</c:v>
                </c:pt>
                <c:pt idx="392">
                  <c:v>17.603787790438183</c:v>
                </c:pt>
                <c:pt idx="393">
                  <c:v>17.595856691501609</c:v>
                </c:pt>
                <c:pt idx="394">
                  <c:v>17.600575316871456</c:v>
                </c:pt>
                <c:pt idx="395">
                  <c:v>17.545406133309911</c:v>
                </c:pt>
                <c:pt idx="396">
                  <c:v>17.483835977093555</c:v>
                </c:pt>
                <c:pt idx="397">
                  <c:v>17.473981987512495</c:v>
                </c:pt>
                <c:pt idx="398">
                  <c:v>17.46396238485973</c:v>
                </c:pt>
                <c:pt idx="399">
                  <c:v>17.465717845992113</c:v>
                </c:pt>
                <c:pt idx="400">
                  <c:v>17.437985687782884</c:v>
                </c:pt>
                <c:pt idx="401">
                  <c:v>17.421617403670563</c:v>
                </c:pt>
                <c:pt idx="402">
                  <c:v>17.369788874911798</c:v>
                </c:pt>
                <c:pt idx="403">
                  <c:v>17.297931391479484</c:v>
                </c:pt>
                <c:pt idx="404">
                  <c:v>17.191095968522898</c:v>
                </c:pt>
                <c:pt idx="405">
                  <c:v>17.16162271300211</c:v>
                </c:pt>
                <c:pt idx="406">
                  <c:v>17.104074595835055</c:v>
                </c:pt>
                <c:pt idx="407">
                  <c:v>17.136699335927037</c:v>
                </c:pt>
                <c:pt idx="408">
                  <c:v>17.125560094060273</c:v>
                </c:pt>
                <c:pt idx="409">
                  <c:v>17.106753846493607</c:v>
                </c:pt>
                <c:pt idx="410">
                  <c:v>17.10173985607943</c:v>
                </c:pt>
                <c:pt idx="411">
                  <c:v>17.072686885304986</c:v>
                </c:pt>
                <c:pt idx="412">
                  <c:v>17.070152318619087</c:v>
                </c:pt>
                <c:pt idx="413">
                  <c:v>17.07058812616587</c:v>
                </c:pt>
                <c:pt idx="414">
                  <c:v>16.898411858525499</c:v>
                </c:pt>
                <c:pt idx="415">
                  <c:v>16.944375595955318</c:v>
                </c:pt>
                <c:pt idx="416">
                  <c:v>16.929195077162863</c:v>
                </c:pt>
                <c:pt idx="417">
                  <c:v>17.039765205455456</c:v>
                </c:pt>
                <c:pt idx="418">
                  <c:v>17.179411919651589</c:v>
                </c:pt>
                <c:pt idx="419">
                  <c:v>17.371406900411419</c:v>
                </c:pt>
                <c:pt idx="420">
                  <c:v>17.501152590231897</c:v>
                </c:pt>
                <c:pt idx="421">
                  <c:v>17.562961357844461</c:v>
                </c:pt>
                <c:pt idx="422">
                  <c:v>17.58689824069759</c:v>
                </c:pt>
                <c:pt idx="423">
                  <c:v>17.551550906468695</c:v>
                </c:pt>
                <c:pt idx="424">
                  <c:v>17.504741648644064</c:v>
                </c:pt>
                <c:pt idx="425">
                  <c:v>17.458963684101956</c:v>
                </c:pt>
                <c:pt idx="426">
                  <c:v>17.401612368314119</c:v>
                </c:pt>
                <c:pt idx="427">
                  <c:v>17.336184520336491</c:v>
                </c:pt>
                <c:pt idx="428">
                  <c:v>17.291303397639805</c:v>
                </c:pt>
                <c:pt idx="429">
                  <c:v>17.211914406332813</c:v>
                </c:pt>
                <c:pt idx="430">
                  <c:v>17.092874736737947</c:v>
                </c:pt>
                <c:pt idx="431">
                  <c:v>16.978987894632954</c:v>
                </c:pt>
                <c:pt idx="432">
                  <c:v>16.863426731461242</c:v>
                </c:pt>
                <c:pt idx="433">
                  <c:v>16.7592375561849</c:v>
                </c:pt>
                <c:pt idx="434">
                  <c:v>16.661987095295316</c:v>
                </c:pt>
                <c:pt idx="435">
                  <c:v>16.563885548344668</c:v>
                </c:pt>
                <c:pt idx="436">
                  <c:v>16.464315122863248</c:v>
                </c:pt>
                <c:pt idx="437">
                  <c:v>16.364831969765319</c:v>
                </c:pt>
                <c:pt idx="438">
                  <c:v>16.250007402566393</c:v>
                </c:pt>
                <c:pt idx="439">
                  <c:v>16.063584413589638</c:v>
                </c:pt>
                <c:pt idx="440">
                  <c:v>15.954956130839753</c:v>
                </c:pt>
                <c:pt idx="441">
                  <c:v>15.826085202601975</c:v>
                </c:pt>
                <c:pt idx="442">
                  <c:v>15.793916645498989</c:v>
                </c:pt>
                <c:pt idx="443">
                  <c:v>15.833287974520541</c:v>
                </c:pt>
                <c:pt idx="444">
                  <c:v>15.782991297311812</c:v>
                </c:pt>
                <c:pt idx="445">
                  <c:v>15.733774761477791</c:v>
                </c:pt>
                <c:pt idx="446">
                  <c:v>15.718103792043141</c:v>
                </c:pt>
                <c:pt idx="447">
                  <c:v>15.685898921633056</c:v>
                </c:pt>
                <c:pt idx="448">
                  <c:v>15.708930887145439</c:v>
                </c:pt>
                <c:pt idx="449">
                  <c:v>15.77536325348135</c:v>
                </c:pt>
                <c:pt idx="450">
                  <c:v>15.677459871782467</c:v>
                </c:pt>
                <c:pt idx="451">
                  <c:v>15.678091892794912</c:v>
                </c:pt>
                <c:pt idx="452">
                  <c:v>15.688832097166324</c:v>
                </c:pt>
                <c:pt idx="453">
                  <c:v>15.716048940231703</c:v>
                </c:pt>
                <c:pt idx="454">
                  <c:v>15.737367237896072</c:v>
                </c:pt>
                <c:pt idx="455">
                  <c:v>15.69858372996757</c:v>
                </c:pt>
                <c:pt idx="456">
                  <c:v>15.715224129940962</c:v>
                </c:pt>
                <c:pt idx="457">
                  <c:v>15.731825238701491</c:v>
                </c:pt>
                <c:pt idx="458">
                  <c:v>15.736100315284631</c:v>
                </c:pt>
                <c:pt idx="459">
                  <c:v>15.755517177364446</c:v>
                </c:pt>
                <c:pt idx="460">
                  <c:v>15.725275562839704</c:v>
                </c:pt>
                <c:pt idx="461">
                  <c:v>15.698986006838657</c:v>
                </c:pt>
                <c:pt idx="462">
                  <c:v>15.695041457083535</c:v>
                </c:pt>
                <c:pt idx="463">
                  <c:v>15.768529489635288</c:v>
                </c:pt>
                <c:pt idx="464">
                  <c:v>15.83671647719804</c:v>
                </c:pt>
                <c:pt idx="465">
                  <c:v>15.881344792838505</c:v>
                </c:pt>
                <c:pt idx="466">
                  <c:v>15.903392912886236</c:v>
                </c:pt>
                <c:pt idx="467">
                  <c:v>15.9383571220769</c:v>
                </c:pt>
                <c:pt idx="468">
                  <c:v>15.889818880632955</c:v>
                </c:pt>
                <c:pt idx="469">
                  <c:v>15.89850819581242</c:v>
                </c:pt>
                <c:pt idx="470">
                  <c:v>15.88420507376156</c:v>
                </c:pt>
                <c:pt idx="471">
                  <c:v>15.838655216756841</c:v>
                </c:pt>
                <c:pt idx="472">
                  <c:v>15.803528851625686</c:v>
                </c:pt>
                <c:pt idx="473">
                  <c:v>15.811192855564904</c:v>
                </c:pt>
                <c:pt idx="474">
                  <c:v>15.790259132190574</c:v>
                </c:pt>
                <c:pt idx="475">
                  <c:v>15.835667283611995</c:v>
                </c:pt>
                <c:pt idx="476">
                  <c:v>15.758474840809114</c:v>
                </c:pt>
                <c:pt idx="477">
                  <c:v>15.841534287827825</c:v>
                </c:pt>
                <c:pt idx="478">
                  <c:v>15.9352882099569</c:v>
                </c:pt>
                <c:pt idx="479">
                  <c:v>16.00009192442057</c:v>
                </c:pt>
                <c:pt idx="480">
                  <c:v>16.08747399113037</c:v>
                </c:pt>
                <c:pt idx="481">
                  <c:v>16.176343328468324</c:v>
                </c:pt>
                <c:pt idx="482">
                  <c:v>16.294964694026522</c:v>
                </c:pt>
                <c:pt idx="483">
                  <c:v>16.376760275098874</c:v>
                </c:pt>
                <c:pt idx="484">
                  <c:v>16.468178951183546</c:v>
                </c:pt>
                <c:pt idx="485">
                  <c:v>16.520592040011447</c:v>
                </c:pt>
                <c:pt idx="486">
                  <c:v>16.498710464287896</c:v>
                </c:pt>
                <c:pt idx="487">
                  <c:v>16.491433907993439</c:v>
                </c:pt>
                <c:pt idx="488">
                  <c:v>16.483365756695569</c:v>
                </c:pt>
                <c:pt idx="489">
                  <c:v>16.44503233502013</c:v>
                </c:pt>
                <c:pt idx="490">
                  <c:v>16.39975165616163</c:v>
                </c:pt>
                <c:pt idx="491">
                  <c:v>16.383740062592604</c:v>
                </c:pt>
                <c:pt idx="492">
                  <c:v>16.420546154167479</c:v>
                </c:pt>
                <c:pt idx="493">
                  <c:v>16.454503050717729</c:v>
                </c:pt>
                <c:pt idx="494">
                  <c:v>16.4896667537055</c:v>
                </c:pt>
                <c:pt idx="495">
                  <c:v>16.512089100333537</c:v>
                </c:pt>
                <c:pt idx="496">
                  <c:v>16.554186109206118</c:v>
                </c:pt>
                <c:pt idx="497">
                  <c:v>16.578662605621677</c:v>
                </c:pt>
                <c:pt idx="498">
                  <c:v>16.63046119277189</c:v>
                </c:pt>
                <c:pt idx="499">
                  <c:v>16.648633643100364</c:v>
                </c:pt>
                <c:pt idx="500">
                  <c:v>16.720322468502449</c:v>
                </c:pt>
                <c:pt idx="501">
                  <c:v>16.787496032869171</c:v>
                </c:pt>
                <c:pt idx="502">
                  <c:v>16.924798833833233</c:v>
                </c:pt>
                <c:pt idx="503">
                  <c:v>16.979765798142434</c:v>
                </c:pt>
                <c:pt idx="504">
                  <c:v>17.030284426972774</c:v>
                </c:pt>
                <c:pt idx="505">
                  <c:v>17.055701326592327</c:v>
                </c:pt>
                <c:pt idx="506">
                  <c:v>17.09383988489094</c:v>
                </c:pt>
                <c:pt idx="507">
                  <c:v>17.074978232682149</c:v>
                </c:pt>
                <c:pt idx="508">
                  <c:v>17.088832536151614</c:v>
                </c:pt>
                <c:pt idx="509">
                  <c:v>17.09646652597587</c:v>
                </c:pt>
                <c:pt idx="510">
                  <c:v>17.058514482330363</c:v>
                </c:pt>
                <c:pt idx="511">
                  <c:v>17.143451621750813</c:v>
                </c:pt>
                <c:pt idx="512">
                  <c:v>17.110933260898282</c:v>
                </c:pt>
                <c:pt idx="513">
                  <c:v>17.089308183781167</c:v>
                </c:pt>
                <c:pt idx="514">
                  <c:v>17.019341839709785</c:v>
                </c:pt>
                <c:pt idx="515">
                  <c:v>16.967432791987456</c:v>
                </c:pt>
                <c:pt idx="516">
                  <c:v>17.036813266046384</c:v>
                </c:pt>
                <c:pt idx="517">
                  <c:v>17.007377065402139</c:v>
                </c:pt>
                <c:pt idx="518">
                  <c:v>16.982306030734431</c:v>
                </c:pt>
                <c:pt idx="519">
                  <c:v>16.971632168374949</c:v>
                </c:pt>
                <c:pt idx="520">
                  <c:v>16.950745198292669</c:v>
                </c:pt>
                <c:pt idx="521">
                  <c:v>16.977583998731784</c:v>
                </c:pt>
                <c:pt idx="522">
                  <c:v>17.004166353461404</c:v>
                </c:pt>
                <c:pt idx="523">
                  <c:v>17.025088534916584</c:v>
                </c:pt>
                <c:pt idx="524">
                  <c:v>17.046556265392308</c:v>
                </c:pt>
                <c:pt idx="525">
                  <c:v>16.996017315051734</c:v>
                </c:pt>
                <c:pt idx="526">
                  <c:v>16.980345322157781</c:v>
                </c:pt>
                <c:pt idx="527">
                  <c:v>16.974740010852486</c:v>
                </c:pt>
                <c:pt idx="528">
                  <c:v>16.91684150259124</c:v>
                </c:pt>
                <c:pt idx="529">
                  <c:v>16.910043119377285</c:v>
                </c:pt>
                <c:pt idx="530">
                  <c:v>16.905211241543864</c:v>
                </c:pt>
                <c:pt idx="531">
                  <c:v>16.92686966898291</c:v>
                </c:pt>
                <c:pt idx="532">
                  <c:v>16.967294242533949</c:v>
                </c:pt>
                <c:pt idx="533">
                  <c:v>16.972929180902952</c:v>
                </c:pt>
                <c:pt idx="534">
                  <c:v>16.943394409435442</c:v>
                </c:pt>
                <c:pt idx="535">
                  <c:v>16.951021563585613</c:v>
                </c:pt>
                <c:pt idx="536">
                  <c:v>16.915910544046568</c:v>
                </c:pt>
                <c:pt idx="537">
                  <c:v>16.984769928545266</c:v>
                </c:pt>
                <c:pt idx="538">
                  <c:v>16.782244532080874</c:v>
                </c:pt>
                <c:pt idx="539">
                  <c:v>16.584175327630241</c:v>
                </c:pt>
                <c:pt idx="540">
                  <c:v>16.436749998144833</c:v>
                </c:pt>
                <c:pt idx="541">
                  <c:v>16.254038452399744</c:v>
                </c:pt>
                <c:pt idx="542">
                  <c:v>16.076323614979653</c:v>
                </c:pt>
                <c:pt idx="543">
                  <c:v>15.85163264802866</c:v>
                </c:pt>
                <c:pt idx="544">
                  <c:v>15.717962834943835</c:v>
                </c:pt>
                <c:pt idx="545">
                  <c:v>15.644769045462324</c:v>
                </c:pt>
                <c:pt idx="546">
                  <c:v>15.648255739573065</c:v>
                </c:pt>
                <c:pt idx="547">
                  <c:v>15.735841304186927</c:v>
                </c:pt>
                <c:pt idx="548">
                  <c:v>15.809882541490383</c:v>
                </c:pt>
                <c:pt idx="549">
                  <c:v>15.872758198310121</c:v>
                </c:pt>
                <c:pt idx="550">
                  <c:v>15.941414692447195</c:v>
                </c:pt>
                <c:pt idx="551">
                  <c:v>16.048753260450493</c:v>
                </c:pt>
                <c:pt idx="552">
                  <c:v>16.192056042432828</c:v>
                </c:pt>
                <c:pt idx="553">
                  <c:v>16.39808154044567</c:v>
                </c:pt>
                <c:pt idx="554">
                  <c:v>16.613892961429336</c:v>
                </c:pt>
                <c:pt idx="555">
                  <c:v>16.83039362543942</c:v>
                </c:pt>
                <c:pt idx="556">
                  <c:v>17.04906590406771</c:v>
                </c:pt>
                <c:pt idx="557">
                  <c:v>17.239425837589277</c:v>
                </c:pt>
                <c:pt idx="558">
                  <c:v>17.424838073426496</c:v>
                </c:pt>
                <c:pt idx="559">
                  <c:v>17.551189324383355</c:v>
                </c:pt>
                <c:pt idx="560">
                  <c:v>17.711234935649557</c:v>
                </c:pt>
                <c:pt idx="561">
                  <c:v>17.823529832182825</c:v>
                </c:pt>
                <c:pt idx="562">
                  <c:v>17.911274847609409</c:v>
                </c:pt>
                <c:pt idx="563">
                  <c:v>17.904431221846739</c:v>
                </c:pt>
                <c:pt idx="564">
                  <c:v>17.943685548337434</c:v>
                </c:pt>
                <c:pt idx="565">
                  <c:v>17.958103730459285</c:v>
                </c:pt>
                <c:pt idx="566">
                  <c:v>17.980155778982819</c:v>
                </c:pt>
                <c:pt idx="567">
                  <c:v>18.030022462736259</c:v>
                </c:pt>
                <c:pt idx="568">
                  <c:v>17.908167328358292</c:v>
                </c:pt>
                <c:pt idx="569">
                  <c:v>17.945877971980522</c:v>
                </c:pt>
                <c:pt idx="570">
                  <c:v>17.958042227655298</c:v>
                </c:pt>
                <c:pt idx="571">
                  <c:v>17.983396888001323</c:v>
                </c:pt>
                <c:pt idx="572">
                  <c:v>18.028962084432763</c:v>
                </c:pt>
                <c:pt idx="573">
                  <c:v>18.040288456028673</c:v>
                </c:pt>
                <c:pt idx="574">
                  <c:v>18.100990527587609</c:v>
                </c:pt>
                <c:pt idx="575">
                  <c:v>18.130855712655141</c:v>
                </c:pt>
                <c:pt idx="576">
                  <c:v>18.166310872291625</c:v>
                </c:pt>
                <c:pt idx="577">
                  <c:v>18.142509075328555</c:v>
                </c:pt>
                <c:pt idx="578">
                  <c:v>18.208471610263668</c:v>
                </c:pt>
                <c:pt idx="579">
                  <c:v>18.292205827143494</c:v>
                </c:pt>
                <c:pt idx="580">
                  <c:v>18.32787644432301</c:v>
                </c:pt>
                <c:pt idx="581">
                  <c:v>18.372739265575138</c:v>
                </c:pt>
                <c:pt idx="582">
                  <c:v>18.374377750282047</c:v>
                </c:pt>
                <c:pt idx="583">
                  <c:v>18.303192991754308</c:v>
                </c:pt>
                <c:pt idx="584">
                  <c:v>18.116371920294416</c:v>
                </c:pt>
                <c:pt idx="585">
                  <c:v>17.75093294998074</c:v>
                </c:pt>
                <c:pt idx="586">
                  <c:v>17.410716643065701</c:v>
                </c:pt>
                <c:pt idx="587">
                  <c:v>17.103993185875851</c:v>
                </c:pt>
                <c:pt idx="588">
                  <c:v>16.839036687669051</c:v>
                </c:pt>
                <c:pt idx="589">
                  <c:v>16.632421191015553</c:v>
                </c:pt>
                <c:pt idx="590">
                  <c:v>16.526943305025906</c:v>
                </c:pt>
                <c:pt idx="591">
                  <c:v>16.367877197235838</c:v>
                </c:pt>
                <c:pt idx="592">
                  <c:v>16.325377003494975</c:v>
                </c:pt>
                <c:pt idx="593">
                  <c:v>16.269677082251427</c:v>
                </c:pt>
                <c:pt idx="594">
                  <c:v>16.274088497860738</c:v>
                </c:pt>
                <c:pt idx="595">
                  <c:v>16.290286126445402</c:v>
                </c:pt>
                <c:pt idx="596">
                  <c:v>16.299582654678147</c:v>
                </c:pt>
                <c:pt idx="597">
                  <c:v>16.295821859498613</c:v>
                </c:pt>
                <c:pt idx="598">
                  <c:v>16.273323715932417</c:v>
                </c:pt>
                <c:pt idx="599">
                  <c:v>16.459358268380658</c:v>
                </c:pt>
                <c:pt idx="600">
                  <c:v>16.624733981053108</c:v>
                </c:pt>
                <c:pt idx="601">
                  <c:v>16.827630252064044</c:v>
                </c:pt>
                <c:pt idx="602">
                  <c:v>17.115367259878624</c:v>
                </c:pt>
                <c:pt idx="603">
                  <c:v>17.413512982283201</c:v>
                </c:pt>
                <c:pt idx="604">
                  <c:v>17.821270148518082</c:v>
                </c:pt>
                <c:pt idx="605">
                  <c:v>18.18693364543558</c:v>
                </c:pt>
                <c:pt idx="606">
                  <c:v>18.516419725652042</c:v>
                </c:pt>
                <c:pt idx="607">
                  <c:v>18.802000262562878</c:v>
                </c:pt>
                <c:pt idx="608">
                  <c:v>19.140432326213716</c:v>
                </c:pt>
                <c:pt idx="609">
                  <c:v>19.485693399455702</c:v>
                </c:pt>
                <c:pt idx="610">
                  <c:v>19.749775027811278</c:v>
                </c:pt>
                <c:pt idx="611">
                  <c:v>20.029446610739537</c:v>
                </c:pt>
                <c:pt idx="612">
                  <c:v>20.243937993657642</c:v>
                </c:pt>
                <c:pt idx="613">
                  <c:v>20.439736593650174</c:v>
                </c:pt>
                <c:pt idx="614">
                  <c:v>20.533153969764694</c:v>
                </c:pt>
                <c:pt idx="615">
                  <c:v>20.614928610605428</c:v>
                </c:pt>
                <c:pt idx="616">
                  <c:v>20.648581427953918</c:v>
                </c:pt>
                <c:pt idx="617">
                  <c:v>20.682043902783892</c:v>
                </c:pt>
                <c:pt idx="618">
                  <c:v>20.642375033204342</c:v>
                </c:pt>
                <c:pt idx="619">
                  <c:v>20.661530774023987</c:v>
                </c:pt>
                <c:pt idx="620">
                  <c:v>20.687540669748415</c:v>
                </c:pt>
                <c:pt idx="621">
                  <c:v>20.726257105142111</c:v>
                </c:pt>
                <c:pt idx="622">
                  <c:v>20.65091318276016</c:v>
                </c:pt>
                <c:pt idx="623">
                  <c:v>20.62291407551837</c:v>
                </c:pt>
                <c:pt idx="624">
                  <c:v>20.586037172260539</c:v>
                </c:pt>
                <c:pt idx="625">
                  <c:v>20.579182225524693</c:v>
                </c:pt>
                <c:pt idx="626">
                  <c:v>20.579833422786322</c:v>
                </c:pt>
                <c:pt idx="627">
                  <c:v>20.546628134253595</c:v>
                </c:pt>
                <c:pt idx="628">
                  <c:v>20.530984164874642</c:v>
                </c:pt>
                <c:pt idx="629">
                  <c:v>20.686347813639792</c:v>
                </c:pt>
                <c:pt idx="630">
                  <c:v>20.604818467432928</c:v>
                </c:pt>
                <c:pt idx="631">
                  <c:v>20.580175449377695</c:v>
                </c:pt>
                <c:pt idx="632">
                  <c:v>20.521535056013011</c:v>
                </c:pt>
                <c:pt idx="633">
                  <c:v>20.471172514895102</c:v>
                </c:pt>
                <c:pt idx="634">
                  <c:v>20.503105070077297</c:v>
                </c:pt>
                <c:pt idx="635">
                  <c:v>20.435447257175181</c:v>
                </c:pt>
                <c:pt idx="636">
                  <c:v>20.495766334507017</c:v>
                </c:pt>
                <c:pt idx="637">
                  <c:v>20.553373616689733</c:v>
                </c:pt>
                <c:pt idx="638">
                  <c:v>20.43892656075381</c:v>
                </c:pt>
                <c:pt idx="639">
                  <c:v>20.426623880462717</c:v>
                </c:pt>
                <c:pt idx="640">
                  <c:v>20.368102929719416</c:v>
                </c:pt>
                <c:pt idx="641">
                  <c:v>20.36333861653009</c:v>
                </c:pt>
                <c:pt idx="642">
                  <c:v>20.292764941404712</c:v>
                </c:pt>
                <c:pt idx="643">
                  <c:v>20.271487429765102</c:v>
                </c:pt>
                <c:pt idx="644">
                  <c:v>20.319141913314603</c:v>
                </c:pt>
                <c:pt idx="645">
                  <c:v>20.554642348321465</c:v>
                </c:pt>
                <c:pt idx="646">
                  <c:v>20.912241297249015</c:v>
                </c:pt>
                <c:pt idx="647">
                  <c:v>21.216070147451656</c:v>
                </c:pt>
                <c:pt idx="648">
                  <c:v>21.554232331003057</c:v>
                </c:pt>
                <c:pt idx="649">
                  <c:v>21.82328390385662</c:v>
                </c:pt>
                <c:pt idx="650">
                  <c:v>22.041241235923071</c:v>
                </c:pt>
                <c:pt idx="651">
                  <c:v>22.191118284058984</c:v>
                </c:pt>
                <c:pt idx="652">
                  <c:v>22.340436052495409</c:v>
                </c:pt>
                <c:pt idx="653">
                  <c:v>22.412624538144865</c:v>
                </c:pt>
                <c:pt idx="654">
                  <c:v>22.446030278010046</c:v>
                </c:pt>
                <c:pt idx="655">
                  <c:v>22.438982368283551</c:v>
                </c:pt>
                <c:pt idx="656">
                  <c:v>22.408522594903474</c:v>
                </c:pt>
                <c:pt idx="657">
                  <c:v>22.364770463551807</c:v>
                </c:pt>
                <c:pt idx="658">
                  <c:v>22.370895276496153</c:v>
                </c:pt>
                <c:pt idx="659">
                  <c:v>22.359610876561952</c:v>
                </c:pt>
                <c:pt idx="660">
                  <c:v>22.342538220401416</c:v>
                </c:pt>
                <c:pt idx="661">
                  <c:v>22.323008147562273</c:v>
                </c:pt>
                <c:pt idx="662">
                  <c:v>22.346580484771181</c:v>
                </c:pt>
                <c:pt idx="663">
                  <c:v>22.349894417028182</c:v>
                </c:pt>
                <c:pt idx="664">
                  <c:v>22.349547268859883</c:v>
                </c:pt>
                <c:pt idx="665">
                  <c:v>22.309063481904236</c:v>
                </c:pt>
                <c:pt idx="666">
                  <c:v>22.304104754177583</c:v>
                </c:pt>
                <c:pt idx="667">
                  <c:v>22.32750196742645</c:v>
                </c:pt>
                <c:pt idx="668">
                  <c:v>22.321608081593773</c:v>
                </c:pt>
                <c:pt idx="669">
                  <c:v>22.231774462836135</c:v>
                </c:pt>
                <c:pt idx="670">
                  <c:v>22.206841359523043</c:v>
                </c:pt>
                <c:pt idx="671">
                  <c:v>22.21503321782885</c:v>
                </c:pt>
                <c:pt idx="672">
                  <c:v>22.248084490120863</c:v>
                </c:pt>
                <c:pt idx="673">
                  <c:v>22.315421440346171</c:v>
                </c:pt>
                <c:pt idx="674">
                  <c:v>22.279359193753052</c:v>
                </c:pt>
                <c:pt idx="675">
                  <c:v>22.31627382024719</c:v>
                </c:pt>
                <c:pt idx="676">
                  <c:v>22.273668935396525</c:v>
                </c:pt>
                <c:pt idx="677">
                  <c:v>22.268657232756226</c:v>
                </c:pt>
                <c:pt idx="678">
                  <c:v>22.25191640466204</c:v>
                </c:pt>
                <c:pt idx="679">
                  <c:v>22.276811793286615</c:v>
                </c:pt>
                <c:pt idx="680">
                  <c:v>22.242527100964491</c:v>
                </c:pt>
                <c:pt idx="681">
                  <c:v>22.219017805332566</c:v>
                </c:pt>
                <c:pt idx="682">
                  <c:v>22.154130138405108</c:v>
                </c:pt>
                <c:pt idx="683">
                  <c:v>22.230740883246256</c:v>
                </c:pt>
                <c:pt idx="684">
                  <c:v>22.203513120586273</c:v>
                </c:pt>
                <c:pt idx="685">
                  <c:v>22.249406608866835</c:v>
                </c:pt>
                <c:pt idx="686">
                  <c:v>22.328875458807811</c:v>
                </c:pt>
                <c:pt idx="687">
                  <c:v>22.206996331284493</c:v>
                </c:pt>
                <c:pt idx="688">
                  <c:v>22.226990829178245</c:v>
                </c:pt>
                <c:pt idx="689">
                  <c:v>22.214973270483025</c:v>
                </c:pt>
                <c:pt idx="690">
                  <c:v>22.208169863114815</c:v>
                </c:pt>
                <c:pt idx="691">
                  <c:v>22.277069119957321</c:v>
                </c:pt>
                <c:pt idx="692">
                  <c:v>22.259011297620429</c:v>
                </c:pt>
                <c:pt idx="693">
                  <c:v>22.278141733181837</c:v>
                </c:pt>
                <c:pt idx="694">
                  <c:v>22.245758258154936</c:v>
                </c:pt>
                <c:pt idx="695">
                  <c:v>22.240861978024103</c:v>
                </c:pt>
                <c:pt idx="696">
                  <c:v>22.264519548199729</c:v>
                </c:pt>
                <c:pt idx="697">
                  <c:v>22.250537027266596</c:v>
                </c:pt>
                <c:pt idx="698">
                  <c:v>22.232855530617169</c:v>
                </c:pt>
                <c:pt idx="699">
                  <c:v>22.266918504909157</c:v>
                </c:pt>
                <c:pt idx="700">
                  <c:v>22.264053610371015</c:v>
                </c:pt>
                <c:pt idx="701">
                  <c:v>22.337408301686128</c:v>
                </c:pt>
                <c:pt idx="702">
                  <c:v>22.269507083831321</c:v>
                </c:pt>
                <c:pt idx="703">
                  <c:v>22.241211602687109</c:v>
                </c:pt>
                <c:pt idx="704">
                  <c:v>22.294015488223138</c:v>
                </c:pt>
                <c:pt idx="705">
                  <c:v>22.275153985568284</c:v>
                </c:pt>
                <c:pt idx="706">
                  <c:v>22.269121911778228</c:v>
                </c:pt>
                <c:pt idx="707">
                  <c:v>22.229071332114838</c:v>
                </c:pt>
                <c:pt idx="708">
                  <c:v>22.264343859057263</c:v>
                </c:pt>
                <c:pt idx="709">
                  <c:v>22.288622041839965</c:v>
                </c:pt>
                <c:pt idx="710">
                  <c:v>22.300489888380369</c:v>
                </c:pt>
                <c:pt idx="711">
                  <c:v>22.315335171563955</c:v>
                </c:pt>
                <c:pt idx="712">
                  <c:v>22.352408733054137</c:v>
                </c:pt>
                <c:pt idx="713">
                  <c:v>22.361492757728051</c:v>
                </c:pt>
                <c:pt idx="714">
                  <c:v>22.315051537696402</c:v>
                </c:pt>
                <c:pt idx="715">
                  <c:v>22.33899973778696</c:v>
                </c:pt>
                <c:pt idx="716">
                  <c:v>22.45357157880818</c:v>
                </c:pt>
                <c:pt idx="717">
                  <c:v>22.363315941378236</c:v>
                </c:pt>
                <c:pt idx="718">
                  <c:v>22.371783639972918</c:v>
                </c:pt>
                <c:pt idx="719">
                  <c:v>22.349830916472655</c:v>
                </c:pt>
                <c:pt idx="720">
                  <c:v>22.337501578583542</c:v>
                </c:pt>
                <c:pt idx="721">
                  <c:v>22.384900971038174</c:v>
                </c:pt>
                <c:pt idx="722">
                  <c:v>22.401946094618729</c:v>
                </c:pt>
                <c:pt idx="723">
                  <c:v>22.417963704122055</c:v>
                </c:pt>
                <c:pt idx="724">
                  <c:v>22.371936860902295</c:v>
                </c:pt>
                <c:pt idx="725">
                  <c:v>22.363517015125108</c:v>
                </c:pt>
                <c:pt idx="726">
                  <c:v>22.424241217332071</c:v>
                </c:pt>
                <c:pt idx="727">
                  <c:v>22.453343203366558</c:v>
                </c:pt>
                <c:pt idx="728">
                  <c:v>22.444570976474118</c:v>
                </c:pt>
                <c:pt idx="729">
                  <c:v>22.453175291974812</c:v>
                </c:pt>
                <c:pt idx="730">
                  <c:v>22.516784598249075</c:v>
                </c:pt>
                <c:pt idx="731">
                  <c:v>22.457504500278588</c:v>
                </c:pt>
                <c:pt idx="732">
                  <c:v>22.527011656600106</c:v>
                </c:pt>
                <c:pt idx="733">
                  <c:v>22.439352769696473</c:v>
                </c:pt>
                <c:pt idx="734">
                  <c:v>22.447116474611779</c:v>
                </c:pt>
                <c:pt idx="735">
                  <c:v>22.520929576424244</c:v>
                </c:pt>
                <c:pt idx="736">
                  <c:v>22.510110814790263</c:v>
                </c:pt>
                <c:pt idx="737">
                  <c:v>22.508586746690579</c:v>
                </c:pt>
                <c:pt idx="738">
                  <c:v>22.51325013147375</c:v>
                </c:pt>
                <c:pt idx="739">
                  <c:v>22.508002129350736</c:v>
                </c:pt>
                <c:pt idx="740">
                  <c:v>22.537323122258172</c:v>
                </c:pt>
                <c:pt idx="741">
                  <c:v>22.592797174130094</c:v>
                </c:pt>
                <c:pt idx="742">
                  <c:v>22.598354913947531</c:v>
                </c:pt>
                <c:pt idx="743">
                  <c:v>22.6391529421829</c:v>
                </c:pt>
                <c:pt idx="744">
                  <c:v>22.588625834860359</c:v>
                </c:pt>
                <c:pt idx="745">
                  <c:v>22.6451538883449</c:v>
                </c:pt>
                <c:pt idx="746">
                  <c:v>22.668664982674557</c:v>
                </c:pt>
                <c:pt idx="747">
                  <c:v>22.534740908764586</c:v>
                </c:pt>
                <c:pt idx="748">
                  <c:v>22.627343714157831</c:v>
                </c:pt>
                <c:pt idx="749">
                  <c:v>22.63899414802664</c:v>
                </c:pt>
                <c:pt idx="750">
                  <c:v>22.617647761027346</c:v>
                </c:pt>
                <c:pt idx="751">
                  <c:v>22.635608464020489</c:v>
                </c:pt>
                <c:pt idx="752">
                  <c:v>22.580603456837657</c:v>
                </c:pt>
                <c:pt idx="753">
                  <c:v>22.638853460622588</c:v>
                </c:pt>
                <c:pt idx="754">
                  <c:v>22.613411183940208</c:v>
                </c:pt>
                <c:pt idx="755">
                  <c:v>22.693890075844514</c:v>
                </c:pt>
                <c:pt idx="756">
                  <c:v>22.659876201769407</c:v>
                </c:pt>
                <c:pt idx="757">
                  <c:v>22.705038205254866</c:v>
                </c:pt>
                <c:pt idx="758">
                  <c:v>22.69006146267326</c:v>
                </c:pt>
                <c:pt idx="759">
                  <c:v>22.672138236338359</c:v>
                </c:pt>
                <c:pt idx="760">
                  <c:v>22.684358439360256</c:v>
                </c:pt>
                <c:pt idx="761">
                  <c:v>22.68052965042904</c:v>
                </c:pt>
                <c:pt idx="762">
                  <c:v>22.598469974730644</c:v>
                </c:pt>
                <c:pt idx="763">
                  <c:v>22.668490383803757</c:v>
                </c:pt>
                <c:pt idx="764">
                  <c:v>22.710115056224506</c:v>
                </c:pt>
                <c:pt idx="765">
                  <c:v>22.694382174955429</c:v>
                </c:pt>
                <c:pt idx="766">
                  <c:v>22.748616491945949</c:v>
                </c:pt>
                <c:pt idx="767">
                  <c:v>22.77425880583964</c:v>
                </c:pt>
                <c:pt idx="768">
                  <c:v>22.762422317302175</c:v>
                </c:pt>
                <c:pt idx="769">
                  <c:v>22.504479582425429</c:v>
                </c:pt>
                <c:pt idx="770">
                  <c:v>22.11206271561559</c:v>
                </c:pt>
                <c:pt idx="771">
                  <c:v>21.7503356513181</c:v>
                </c:pt>
                <c:pt idx="772">
                  <c:v>21.385430287695701</c:v>
                </c:pt>
                <c:pt idx="773">
                  <c:v>20.964943375316786</c:v>
                </c:pt>
                <c:pt idx="774">
                  <c:v>20.608834137337347</c:v>
                </c:pt>
                <c:pt idx="775">
                  <c:v>20.247825447400714</c:v>
                </c:pt>
                <c:pt idx="776">
                  <c:v>19.883608393145614</c:v>
                </c:pt>
                <c:pt idx="777">
                  <c:v>19.416597968139428</c:v>
                </c:pt>
                <c:pt idx="778">
                  <c:v>19.157808660170808</c:v>
                </c:pt>
                <c:pt idx="779">
                  <c:v>18.870811280099868</c:v>
                </c:pt>
                <c:pt idx="780">
                  <c:v>18.655792088315351</c:v>
                </c:pt>
                <c:pt idx="781">
                  <c:v>18.454782925275534</c:v>
                </c:pt>
                <c:pt idx="782">
                  <c:v>18.167094435578989</c:v>
                </c:pt>
                <c:pt idx="783">
                  <c:v>17.997845700135809</c:v>
                </c:pt>
                <c:pt idx="784">
                  <c:v>17.83183074948095</c:v>
                </c:pt>
                <c:pt idx="785">
                  <c:v>17.795516059251788</c:v>
                </c:pt>
                <c:pt idx="786">
                  <c:v>17.727508413209449</c:v>
                </c:pt>
                <c:pt idx="787">
                  <c:v>17.640018143896107</c:v>
                </c:pt>
                <c:pt idx="788">
                  <c:v>17.59241024252152</c:v>
                </c:pt>
                <c:pt idx="789">
                  <c:v>17.548765018304486</c:v>
                </c:pt>
                <c:pt idx="790">
                  <c:v>17.553670759289876</c:v>
                </c:pt>
                <c:pt idx="791">
                  <c:v>17.484408278921816</c:v>
                </c:pt>
                <c:pt idx="792">
                  <c:v>17.498434934954712</c:v>
                </c:pt>
                <c:pt idx="793">
                  <c:v>17.443962440264063</c:v>
                </c:pt>
                <c:pt idx="794">
                  <c:v>17.483719340856858</c:v>
                </c:pt>
                <c:pt idx="795">
                  <c:v>17.415219473876036</c:v>
                </c:pt>
                <c:pt idx="796">
                  <c:v>17.379293774965944</c:v>
                </c:pt>
                <c:pt idx="797">
                  <c:v>17.333902102229949</c:v>
                </c:pt>
                <c:pt idx="798">
                  <c:v>17.367855396337298</c:v>
                </c:pt>
                <c:pt idx="799">
                  <c:v>17.351913078423529</c:v>
                </c:pt>
                <c:pt idx="800">
                  <c:v>17.324138910954566</c:v>
                </c:pt>
                <c:pt idx="801">
                  <c:v>17.352836964054244</c:v>
                </c:pt>
                <c:pt idx="802">
                  <c:v>17.27747515488295</c:v>
                </c:pt>
                <c:pt idx="803">
                  <c:v>17.263281160734106</c:v>
                </c:pt>
                <c:pt idx="804">
                  <c:v>17.187299070324062</c:v>
                </c:pt>
                <c:pt idx="805">
                  <c:v>17.219750730000541</c:v>
                </c:pt>
                <c:pt idx="806">
                  <c:v>17.190894289446305</c:v>
                </c:pt>
                <c:pt idx="807">
                  <c:v>17.088364842207046</c:v>
                </c:pt>
                <c:pt idx="808">
                  <c:v>17.076397716194041</c:v>
                </c:pt>
                <c:pt idx="809">
                  <c:v>17.028443027831312</c:v>
                </c:pt>
                <c:pt idx="810">
                  <c:v>16.979540303865519</c:v>
                </c:pt>
                <c:pt idx="811">
                  <c:v>16.986477915428289</c:v>
                </c:pt>
                <c:pt idx="812">
                  <c:v>16.929618741424722</c:v>
                </c:pt>
                <c:pt idx="813">
                  <c:v>16.951401117773671</c:v>
                </c:pt>
                <c:pt idx="814">
                  <c:v>16.944452367087255</c:v>
                </c:pt>
                <c:pt idx="815">
                  <c:v>17.001508376752444</c:v>
                </c:pt>
                <c:pt idx="816">
                  <c:v>16.983076002404253</c:v>
                </c:pt>
                <c:pt idx="817">
                  <c:v>16.99318070609548</c:v>
                </c:pt>
                <c:pt idx="818">
                  <c:v>17.015061652151086</c:v>
                </c:pt>
                <c:pt idx="819">
                  <c:v>16.974254251784775</c:v>
                </c:pt>
                <c:pt idx="820">
                  <c:v>16.886891222942339</c:v>
                </c:pt>
                <c:pt idx="821">
                  <c:v>16.854815861137688</c:v>
                </c:pt>
                <c:pt idx="822">
                  <c:v>16.75776577043229</c:v>
                </c:pt>
                <c:pt idx="823">
                  <c:v>16.643080671837311</c:v>
                </c:pt>
                <c:pt idx="824">
                  <c:v>16.431681855734119</c:v>
                </c:pt>
                <c:pt idx="825">
                  <c:v>16.203528392928817</c:v>
                </c:pt>
                <c:pt idx="826">
                  <c:v>15.89630711592779</c:v>
                </c:pt>
                <c:pt idx="827">
                  <c:v>15.573274693118048</c:v>
                </c:pt>
                <c:pt idx="828">
                  <c:v>15.131982408910872</c:v>
                </c:pt>
                <c:pt idx="829">
                  <c:v>14.811542500429942</c:v>
                </c:pt>
                <c:pt idx="830">
                  <c:v>14.720954934708629</c:v>
                </c:pt>
                <c:pt idx="831">
                  <c:v>14.726611998909208</c:v>
                </c:pt>
                <c:pt idx="832">
                  <c:v>14.739794719398789</c:v>
                </c:pt>
                <c:pt idx="833">
                  <c:v>14.753323826832508</c:v>
                </c:pt>
                <c:pt idx="834">
                  <c:v>14.774760864224472</c:v>
                </c:pt>
                <c:pt idx="835">
                  <c:v>14.820344265570744</c:v>
                </c:pt>
                <c:pt idx="836">
                  <c:v>14.874517334719668</c:v>
                </c:pt>
                <c:pt idx="837">
                  <c:v>14.971160532218748</c:v>
                </c:pt>
                <c:pt idx="838">
                  <c:v>15.086634327886806</c:v>
                </c:pt>
                <c:pt idx="839">
                  <c:v>15.191450265549577</c:v>
                </c:pt>
                <c:pt idx="840">
                  <c:v>15.271073385923549</c:v>
                </c:pt>
                <c:pt idx="841">
                  <c:v>15.333504519119757</c:v>
                </c:pt>
                <c:pt idx="842">
                  <c:v>15.410257576001195</c:v>
                </c:pt>
                <c:pt idx="843">
                  <c:v>15.483378522308495</c:v>
                </c:pt>
                <c:pt idx="844">
                  <c:v>15.561737373983977</c:v>
                </c:pt>
                <c:pt idx="845">
                  <c:v>15.612796057877159</c:v>
                </c:pt>
                <c:pt idx="846">
                  <c:v>15.616114035324824</c:v>
                </c:pt>
                <c:pt idx="847">
                  <c:v>15.684405328059372</c:v>
                </c:pt>
                <c:pt idx="848">
                  <c:v>15.686101570769095</c:v>
                </c:pt>
                <c:pt idx="849">
                  <c:v>15.691402507141994</c:v>
                </c:pt>
                <c:pt idx="850">
                  <c:v>15.719472519466377</c:v>
                </c:pt>
                <c:pt idx="851">
                  <c:v>15.720591950466005</c:v>
                </c:pt>
                <c:pt idx="852">
                  <c:v>15.788494135958807</c:v>
                </c:pt>
                <c:pt idx="853">
                  <c:v>15.794706822534632</c:v>
                </c:pt>
                <c:pt idx="854">
                  <c:v>15.807117598821751</c:v>
                </c:pt>
                <c:pt idx="855">
                  <c:v>15.873776027883498</c:v>
                </c:pt>
                <c:pt idx="856">
                  <c:v>15.907250133590539</c:v>
                </c:pt>
                <c:pt idx="857">
                  <c:v>15.872320265489016</c:v>
                </c:pt>
                <c:pt idx="858">
                  <c:v>15.849558015277154</c:v>
                </c:pt>
                <c:pt idx="859">
                  <c:v>15.79540687565869</c:v>
                </c:pt>
                <c:pt idx="860">
                  <c:v>15.807636555937007</c:v>
                </c:pt>
                <c:pt idx="861">
                  <c:v>15.853816582731406</c:v>
                </c:pt>
                <c:pt idx="862">
                  <c:v>15.798044519296981</c:v>
                </c:pt>
                <c:pt idx="863">
                  <c:v>15.873034627253466</c:v>
                </c:pt>
                <c:pt idx="864">
                  <c:v>15.889476824898507</c:v>
                </c:pt>
                <c:pt idx="865">
                  <c:v>15.893899840355528</c:v>
                </c:pt>
                <c:pt idx="866">
                  <c:v>15.811391743537623</c:v>
                </c:pt>
                <c:pt idx="867">
                  <c:v>15.783082312381064</c:v>
                </c:pt>
                <c:pt idx="868">
                  <c:v>15.812400160444653</c:v>
                </c:pt>
                <c:pt idx="869">
                  <c:v>15.865359616595802</c:v>
                </c:pt>
                <c:pt idx="870">
                  <c:v>15.932270911204659</c:v>
                </c:pt>
                <c:pt idx="871">
                  <c:v>15.956301304102535</c:v>
                </c:pt>
                <c:pt idx="872">
                  <c:v>15.936826816206299</c:v>
                </c:pt>
                <c:pt idx="873">
                  <c:v>15.94542587765689</c:v>
                </c:pt>
                <c:pt idx="874">
                  <c:v>15.927728459675667</c:v>
                </c:pt>
                <c:pt idx="875">
                  <c:v>15.859746411730841</c:v>
                </c:pt>
                <c:pt idx="876">
                  <c:v>15.784657094900211</c:v>
                </c:pt>
                <c:pt idx="877">
                  <c:v>15.767845888904001</c:v>
                </c:pt>
                <c:pt idx="878">
                  <c:v>15.805399523787599</c:v>
                </c:pt>
                <c:pt idx="879">
                  <c:v>15.809927664613186</c:v>
                </c:pt>
                <c:pt idx="880">
                  <c:v>15.842310893201971</c:v>
                </c:pt>
                <c:pt idx="881">
                  <c:v>15.917110049704545</c:v>
                </c:pt>
                <c:pt idx="882">
                  <c:v>15.998785202187944</c:v>
                </c:pt>
                <c:pt idx="883">
                  <c:v>16.058827193227266</c:v>
                </c:pt>
                <c:pt idx="884">
                  <c:v>16.147706101107875</c:v>
                </c:pt>
                <c:pt idx="885">
                  <c:v>16.268176485819826</c:v>
                </c:pt>
                <c:pt idx="886">
                  <c:v>16.398230033094514</c:v>
                </c:pt>
                <c:pt idx="887">
                  <c:v>16.507669669584512</c:v>
                </c:pt>
                <c:pt idx="888">
                  <c:v>16.607512976380214</c:v>
                </c:pt>
                <c:pt idx="889">
                  <c:v>16.770105864990011</c:v>
                </c:pt>
                <c:pt idx="890">
                  <c:v>16.841971078425122</c:v>
                </c:pt>
                <c:pt idx="891">
                  <c:v>16.879389491803636</c:v>
                </c:pt>
                <c:pt idx="892">
                  <c:v>16.864811723130149</c:v>
                </c:pt>
                <c:pt idx="893">
                  <c:v>16.852262599803353</c:v>
                </c:pt>
                <c:pt idx="894">
                  <c:v>16.839355002706881</c:v>
                </c:pt>
                <c:pt idx="895">
                  <c:v>16.822384085218523</c:v>
                </c:pt>
                <c:pt idx="896">
                  <c:v>16.799696737902583</c:v>
                </c:pt>
                <c:pt idx="897">
                  <c:v>16.758882228448911</c:v>
                </c:pt>
                <c:pt idx="898">
                  <c:v>16.694928346351041</c:v>
                </c:pt>
                <c:pt idx="899">
                  <c:v>16.618949044204296</c:v>
                </c:pt>
                <c:pt idx="900">
                  <c:v>16.563726063372286</c:v>
                </c:pt>
                <c:pt idx="901">
                  <c:v>16.482244743757558</c:v>
                </c:pt>
                <c:pt idx="902">
                  <c:v>16.353404577988638</c:v>
                </c:pt>
                <c:pt idx="903">
                  <c:v>16.199452222386213</c:v>
                </c:pt>
                <c:pt idx="904">
                  <c:v>16.063308021434</c:v>
                </c:pt>
                <c:pt idx="905">
                  <c:v>15.85754763060911</c:v>
                </c:pt>
                <c:pt idx="906">
                  <c:v>15.689399150002833</c:v>
                </c:pt>
                <c:pt idx="907">
                  <c:v>15.515471010215213</c:v>
                </c:pt>
                <c:pt idx="908">
                  <c:v>15.280261354518311</c:v>
                </c:pt>
                <c:pt idx="909">
                  <c:v>15.145756047531577</c:v>
                </c:pt>
                <c:pt idx="910">
                  <c:v>15.004686124869117</c:v>
                </c:pt>
                <c:pt idx="911">
                  <c:v>14.873402760570036</c:v>
                </c:pt>
                <c:pt idx="912">
                  <c:v>14.765793673045877</c:v>
                </c:pt>
                <c:pt idx="913">
                  <c:v>14.65525949529837</c:v>
                </c:pt>
                <c:pt idx="914">
                  <c:v>14.607060872103663</c:v>
                </c:pt>
                <c:pt idx="915">
                  <c:v>14.554026323926125</c:v>
                </c:pt>
                <c:pt idx="916">
                  <c:v>14.481853267336895</c:v>
                </c:pt>
                <c:pt idx="917">
                  <c:v>14.440850730362442</c:v>
                </c:pt>
                <c:pt idx="918">
                  <c:v>14.472452179371214</c:v>
                </c:pt>
                <c:pt idx="919">
                  <c:v>14.5291542347006</c:v>
                </c:pt>
                <c:pt idx="920">
                  <c:v>14.582947353126636</c:v>
                </c:pt>
                <c:pt idx="921">
                  <c:v>14.573696092591396</c:v>
                </c:pt>
                <c:pt idx="922">
                  <c:v>14.571537480294875</c:v>
                </c:pt>
                <c:pt idx="923">
                  <c:v>14.605532306367822</c:v>
                </c:pt>
                <c:pt idx="924">
                  <c:v>14.624930449202093</c:v>
                </c:pt>
                <c:pt idx="925">
                  <c:v>14.623534130096832</c:v>
                </c:pt>
                <c:pt idx="926">
                  <c:v>14.66187898895695</c:v>
                </c:pt>
                <c:pt idx="927">
                  <c:v>14.751833600372684</c:v>
                </c:pt>
                <c:pt idx="928">
                  <c:v>14.785937682332989</c:v>
                </c:pt>
                <c:pt idx="929">
                  <c:v>14.776771626184619</c:v>
                </c:pt>
                <c:pt idx="930">
                  <c:v>14.741290777783561</c:v>
                </c:pt>
                <c:pt idx="931">
                  <c:v>14.72115898973513</c:v>
                </c:pt>
                <c:pt idx="932">
                  <c:v>14.73974287099113</c:v>
                </c:pt>
                <c:pt idx="933">
                  <c:v>14.755531982473713</c:v>
                </c:pt>
                <c:pt idx="934">
                  <c:v>14.753176406980614</c:v>
                </c:pt>
                <c:pt idx="935">
                  <c:v>14.766304903584949</c:v>
                </c:pt>
                <c:pt idx="936">
                  <c:v>14.803044498827459</c:v>
                </c:pt>
                <c:pt idx="937">
                  <c:v>14.851043166562231</c:v>
                </c:pt>
                <c:pt idx="938">
                  <c:v>14.844021089268407</c:v>
                </c:pt>
                <c:pt idx="939">
                  <c:v>14.844573830319943</c:v>
                </c:pt>
                <c:pt idx="940">
                  <c:v>14.753039808030653</c:v>
                </c:pt>
                <c:pt idx="941">
                  <c:v>14.713651174684934</c:v>
                </c:pt>
                <c:pt idx="942">
                  <c:v>14.676950907890701</c:v>
                </c:pt>
                <c:pt idx="943">
                  <c:v>14.591220828778809</c:v>
                </c:pt>
                <c:pt idx="944">
                  <c:v>14.559419224197228</c:v>
                </c:pt>
                <c:pt idx="945">
                  <c:v>14.581966631179753</c:v>
                </c:pt>
                <c:pt idx="946">
                  <c:v>14.650687300634935</c:v>
                </c:pt>
                <c:pt idx="947">
                  <c:v>14.74083280165074</c:v>
                </c:pt>
                <c:pt idx="948">
                  <c:v>14.917638741415669</c:v>
                </c:pt>
                <c:pt idx="949">
                  <c:v>15.156267273626622</c:v>
                </c:pt>
                <c:pt idx="950">
                  <c:v>15.377386640756644</c:v>
                </c:pt>
                <c:pt idx="951">
                  <c:v>15.682489889767227</c:v>
                </c:pt>
                <c:pt idx="952">
                  <c:v>16.008126896000498</c:v>
                </c:pt>
                <c:pt idx="953">
                  <c:v>16.446037538070165</c:v>
                </c:pt>
                <c:pt idx="954">
                  <c:v>16.780812083971874</c:v>
                </c:pt>
                <c:pt idx="955">
                  <c:v>17.09852834694351</c:v>
                </c:pt>
                <c:pt idx="956">
                  <c:v>17.387901301233715</c:v>
                </c:pt>
                <c:pt idx="957">
                  <c:v>17.602913019676855</c:v>
                </c:pt>
                <c:pt idx="958">
                  <c:v>17.784365367913299</c:v>
                </c:pt>
                <c:pt idx="959">
                  <c:v>17.910344525687233</c:v>
                </c:pt>
                <c:pt idx="960">
                  <c:v>18.001163493263871</c:v>
                </c:pt>
                <c:pt idx="961">
                  <c:v>18.034010584129383</c:v>
                </c:pt>
                <c:pt idx="962">
                  <c:v>18.000933069987713</c:v>
                </c:pt>
                <c:pt idx="963">
                  <c:v>17.930131149497996</c:v>
                </c:pt>
                <c:pt idx="964">
                  <c:v>17.860817867294188</c:v>
                </c:pt>
                <c:pt idx="965">
                  <c:v>17.803927550542252</c:v>
                </c:pt>
                <c:pt idx="966">
                  <c:v>17.784960542881826</c:v>
                </c:pt>
                <c:pt idx="967">
                  <c:v>17.737967962570316</c:v>
                </c:pt>
                <c:pt idx="968">
                  <c:v>17.705605402213177</c:v>
                </c:pt>
                <c:pt idx="969">
                  <c:v>17.699470040574983</c:v>
                </c:pt>
                <c:pt idx="970">
                  <c:v>17.625667989053721</c:v>
                </c:pt>
                <c:pt idx="971">
                  <c:v>17.543118908570211</c:v>
                </c:pt>
                <c:pt idx="972">
                  <c:v>17.437066434783475</c:v>
                </c:pt>
                <c:pt idx="973">
                  <c:v>17.330095024232573</c:v>
                </c:pt>
                <c:pt idx="974">
                  <c:v>17.217035260880358</c:v>
                </c:pt>
                <c:pt idx="975">
                  <c:v>17.090162735232258</c:v>
                </c:pt>
                <c:pt idx="976">
                  <c:v>16.993404079502813</c:v>
                </c:pt>
                <c:pt idx="977">
                  <c:v>16.870101457688069</c:v>
                </c:pt>
                <c:pt idx="978">
                  <c:v>16.798216063988015</c:v>
                </c:pt>
                <c:pt idx="979">
                  <c:v>16.735398832496283</c:v>
                </c:pt>
                <c:pt idx="980">
                  <c:v>16.639009815514367</c:v>
                </c:pt>
                <c:pt idx="981">
                  <c:v>16.615479852579604</c:v>
                </c:pt>
                <c:pt idx="982">
                  <c:v>16.623470573683353</c:v>
                </c:pt>
                <c:pt idx="983">
                  <c:v>16.620224934015781</c:v>
                </c:pt>
                <c:pt idx="984">
                  <c:v>16.59510678224256</c:v>
                </c:pt>
                <c:pt idx="985">
                  <c:v>16.582084129127907</c:v>
                </c:pt>
                <c:pt idx="986">
                  <c:v>16.570031297299032</c:v>
                </c:pt>
                <c:pt idx="987">
                  <c:v>16.571879504569562</c:v>
                </c:pt>
                <c:pt idx="988">
                  <c:v>16.581333773546731</c:v>
                </c:pt>
                <c:pt idx="989">
                  <c:v>16.597684378262446</c:v>
                </c:pt>
                <c:pt idx="990">
                  <c:v>16.662772704446624</c:v>
                </c:pt>
                <c:pt idx="991">
                  <c:v>16.697350829008293</c:v>
                </c:pt>
                <c:pt idx="992">
                  <c:v>16.679896012154749</c:v>
                </c:pt>
                <c:pt idx="993">
                  <c:v>16.710232147068222</c:v>
                </c:pt>
                <c:pt idx="994">
                  <c:v>16.713231052530446</c:v>
                </c:pt>
                <c:pt idx="995">
                  <c:v>16.708879895164038</c:v>
                </c:pt>
                <c:pt idx="996">
                  <c:v>16.722689390104236</c:v>
                </c:pt>
                <c:pt idx="997">
                  <c:v>16.713570411422388</c:v>
                </c:pt>
                <c:pt idx="998">
                  <c:v>16.723962359439088</c:v>
                </c:pt>
                <c:pt idx="999">
                  <c:v>16.823367729279969</c:v>
                </c:pt>
                <c:pt idx="1000">
                  <c:v>16.83703234246337</c:v>
                </c:pt>
                <c:pt idx="1001">
                  <c:v>16.811615745942198</c:v>
                </c:pt>
                <c:pt idx="1002">
                  <c:v>16.808393486682156</c:v>
                </c:pt>
                <c:pt idx="1003">
                  <c:v>16.855956680474815</c:v>
                </c:pt>
                <c:pt idx="1004">
                  <c:v>16.903152794946521</c:v>
                </c:pt>
                <c:pt idx="1005">
                  <c:v>16.966990550424665</c:v>
                </c:pt>
                <c:pt idx="1006">
                  <c:v>17.017332635422274</c:v>
                </c:pt>
                <c:pt idx="1007">
                  <c:v>16.997523846990205</c:v>
                </c:pt>
                <c:pt idx="1008">
                  <c:v>17.035721070225748</c:v>
                </c:pt>
                <c:pt idx="1009">
                  <c:v>17.006533839100761</c:v>
                </c:pt>
                <c:pt idx="1010">
                  <c:v>16.97879700779578</c:v>
                </c:pt>
                <c:pt idx="1011">
                  <c:v>17.018982125416372</c:v>
                </c:pt>
                <c:pt idx="1012">
                  <c:v>16.972343133602088</c:v>
                </c:pt>
                <c:pt idx="1013">
                  <c:v>16.976905701037563</c:v>
                </c:pt>
                <c:pt idx="1014">
                  <c:v>16.954150800256556</c:v>
                </c:pt>
                <c:pt idx="1015">
                  <c:v>16.988948926897308</c:v>
                </c:pt>
                <c:pt idx="1016">
                  <c:v>17.032786480524052</c:v>
                </c:pt>
                <c:pt idx="1017">
                  <c:v>17.1154929245651</c:v>
                </c:pt>
                <c:pt idx="1018">
                  <c:v>17.18189034486246</c:v>
                </c:pt>
                <c:pt idx="1019">
                  <c:v>17.406982125440734</c:v>
                </c:pt>
                <c:pt idx="1020">
                  <c:v>17.625199052929727</c:v>
                </c:pt>
                <c:pt idx="1021">
                  <c:v>17.865154533811779</c:v>
                </c:pt>
                <c:pt idx="1022">
                  <c:v>18.179863410593747</c:v>
                </c:pt>
                <c:pt idx="1023">
                  <c:v>18.522362132311326</c:v>
                </c:pt>
                <c:pt idx="1024">
                  <c:v>18.921707116468482</c:v>
                </c:pt>
                <c:pt idx="1025">
                  <c:v>19.296729277561802</c:v>
                </c:pt>
                <c:pt idx="1026">
                  <c:v>19.600570194688085</c:v>
                </c:pt>
                <c:pt idx="1027">
                  <c:v>19.890639434069293</c:v>
                </c:pt>
                <c:pt idx="1028">
                  <c:v>20.188514794104748</c:v>
                </c:pt>
                <c:pt idx="1029">
                  <c:v>20.428669194691132</c:v>
                </c:pt>
                <c:pt idx="1030">
                  <c:v>20.720600941556032</c:v>
                </c:pt>
                <c:pt idx="1031">
                  <c:v>20.908192688635282</c:v>
                </c:pt>
                <c:pt idx="1032">
                  <c:v>21.128904699066233</c:v>
                </c:pt>
                <c:pt idx="1033">
                  <c:v>21.367265382619493</c:v>
                </c:pt>
                <c:pt idx="1034">
                  <c:v>21.63187854812923</c:v>
                </c:pt>
                <c:pt idx="1035">
                  <c:v>21.855844928091141</c:v>
                </c:pt>
                <c:pt idx="1036">
                  <c:v>22.022024700480419</c:v>
                </c:pt>
                <c:pt idx="1037">
                  <c:v>22.153756752003666</c:v>
                </c:pt>
                <c:pt idx="1038">
                  <c:v>22.307178062594893</c:v>
                </c:pt>
                <c:pt idx="1039">
                  <c:v>22.393794027336195</c:v>
                </c:pt>
                <c:pt idx="1040">
                  <c:v>22.42353993827037</c:v>
                </c:pt>
                <c:pt idx="1041">
                  <c:v>22.515043568972647</c:v>
                </c:pt>
                <c:pt idx="1042">
                  <c:v>22.58298987895343</c:v>
                </c:pt>
                <c:pt idx="1043">
                  <c:v>22.538729581718474</c:v>
                </c:pt>
                <c:pt idx="1044">
                  <c:v>22.501570983176727</c:v>
                </c:pt>
                <c:pt idx="1045">
                  <c:v>22.519518799806484</c:v>
                </c:pt>
                <c:pt idx="1046">
                  <c:v>22.479845080111811</c:v>
                </c:pt>
                <c:pt idx="1047">
                  <c:v>22.493685833705978</c:v>
                </c:pt>
                <c:pt idx="1048">
                  <c:v>22.482483017037321</c:v>
                </c:pt>
                <c:pt idx="1049">
                  <c:v>22.478924954546564</c:v>
                </c:pt>
                <c:pt idx="1050">
                  <c:v>22.46446533367612</c:v>
                </c:pt>
                <c:pt idx="1051">
                  <c:v>22.411184912646817</c:v>
                </c:pt>
                <c:pt idx="1052">
                  <c:v>22.412620449649559</c:v>
                </c:pt>
                <c:pt idx="1053">
                  <c:v>22.423842614074896</c:v>
                </c:pt>
                <c:pt idx="1054">
                  <c:v>22.392494527658855</c:v>
                </c:pt>
                <c:pt idx="1055">
                  <c:v>22.400708138884085</c:v>
                </c:pt>
                <c:pt idx="1056">
                  <c:v>22.35154737826419</c:v>
                </c:pt>
                <c:pt idx="1057">
                  <c:v>22.376376305041187</c:v>
                </c:pt>
                <c:pt idx="1058">
                  <c:v>22.378756728227746</c:v>
                </c:pt>
                <c:pt idx="1059">
                  <c:v>22.444899345170782</c:v>
                </c:pt>
                <c:pt idx="1060">
                  <c:v>22.29046378963104</c:v>
                </c:pt>
                <c:pt idx="1061">
                  <c:v>22.274736089079667</c:v>
                </c:pt>
                <c:pt idx="1062">
                  <c:v>22.241080681797531</c:v>
                </c:pt>
                <c:pt idx="1063">
                  <c:v>22.139513943921763</c:v>
                </c:pt>
                <c:pt idx="1064">
                  <c:v>21.943999218880432</c:v>
                </c:pt>
                <c:pt idx="1065">
                  <c:v>21.744192088682862</c:v>
                </c:pt>
                <c:pt idx="1066">
                  <c:v>21.639398488056646</c:v>
                </c:pt>
                <c:pt idx="1067">
                  <c:v>21.605019801381204</c:v>
                </c:pt>
                <c:pt idx="1068">
                  <c:v>21.635514316685715</c:v>
                </c:pt>
                <c:pt idx="1069">
                  <c:v>21.645757614208396</c:v>
                </c:pt>
                <c:pt idx="1070">
                  <c:v>21.678082422797438</c:v>
                </c:pt>
                <c:pt idx="1071">
                  <c:v>21.69801065474547</c:v>
                </c:pt>
                <c:pt idx="1072">
                  <c:v>21.698868309460202</c:v>
                </c:pt>
                <c:pt idx="1073">
                  <c:v>21.714689467653727</c:v>
                </c:pt>
                <c:pt idx="1074">
                  <c:v>21.713165537399167</c:v>
                </c:pt>
                <c:pt idx="1075">
                  <c:v>21.680021563130857</c:v>
                </c:pt>
                <c:pt idx="1076">
                  <c:v>21.695685646914999</c:v>
                </c:pt>
                <c:pt idx="1077">
                  <c:v>21.767229351965625</c:v>
                </c:pt>
                <c:pt idx="1078">
                  <c:v>21.734481051036415</c:v>
                </c:pt>
                <c:pt idx="1079">
                  <c:v>21.791306632806666</c:v>
                </c:pt>
                <c:pt idx="1080">
                  <c:v>21.727120351703924</c:v>
                </c:pt>
                <c:pt idx="1081">
                  <c:v>21.734514566745485</c:v>
                </c:pt>
                <c:pt idx="1082">
                  <c:v>21.778116927401367</c:v>
                </c:pt>
                <c:pt idx="1083">
                  <c:v>21.776406866423937</c:v>
                </c:pt>
                <c:pt idx="1084">
                  <c:v>21.75772490849295</c:v>
                </c:pt>
                <c:pt idx="1085">
                  <c:v>21.744904315665934</c:v>
                </c:pt>
                <c:pt idx="1086">
                  <c:v>21.718119271151</c:v>
                </c:pt>
                <c:pt idx="1087">
                  <c:v>21.728808083258553</c:v>
                </c:pt>
                <c:pt idx="1088">
                  <c:v>21.776551759921674</c:v>
                </c:pt>
                <c:pt idx="1089">
                  <c:v>21.794123534737807</c:v>
                </c:pt>
                <c:pt idx="1090">
                  <c:v>21.850032630118928</c:v>
                </c:pt>
                <c:pt idx="1091">
                  <c:v>21.898683099740055</c:v>
                </c:pt>
                <c:pt idx="1092">
                  <c:v>22.004400627433725</c:v>
                </c:pt>
                <c:pt idx="1093">
                  <c:v>21.929098459775471</c:v>
                </c:pt>
                <c:pt idx="1094">
                  <c:v>21.722434464068851</c:v>
                </c:pt>
                <c:pt idx="1095">
                  <c:v>21.365913293919338</c:v>
                </c:pt>
                <c:pt idx="1096">
                  <c:v>20.990925869419438</c:v>
                </c:pt>
                <c:pt idx="1097">
                  <c:v>20.657794086126319</c:v>
                </c:pt>
                <c:pt idx="1098">
                  <c:v>20.343547169855913</c:v>
                </c:pt>
                <c:pt idx="1099">
                  <c:v>20.008659505189488</c:v>
                </c:pt>
                <c:pt idx="1100">
                  <c:v>19.721590717614461</c:v>
                </c:pt>
                <c:pt idx="1101">
                  <c:v>19.436597321883131</c:v>
                </c:pt>
                <c:pt idx="1102">
                  <c:v>19.135984774852794</c:v>
                </c:pt>
                <c:pt idx="1103">
                  <c:v>18.832555903167339</c:v>
                </c:pt>
                <c:pt idx="1104">
                  <c:v>18.617152977830159</c:v>
                </c:pt>
                <c:pt idx="1105">
                  <c:v>18.399902286360483</c:v>
                </c:pt>
                <c:pt idx="1106">
                  <c:v>18.166776173849723</c:v>
                </c:pt>
                <c:pt idx="1107">
                  <c:v>17.950492254043407</c:v>
                </c:pt>
                <c:pt idx="1108">
                  <c:v>17.7607151857631</c:v>
                </c:pt>
                <c:pt idx="1109">
                  <c:v>17.573028375468301</c:v>
                </c:pt>
                <c:pt idx="1110">
                  <c:v>17.376219185586859</c:v>
                </c:pt>
                <c:pt idx="1111">
                  <c:v>17.194844980844969</c:v>
                </c:pt>
                <c:pt idx="1112">
                  <c:v>17.055361536479545</c:v>
                </c:pt>
                <c:pt idx="1113">
                  <c:v>16.863068366657338</c:v>
                </c:pt>
                <c:pt idx="1114">
                  <c:v>16.739891927000123</c:v>
                </c:pt>
                <c:pt idx="1115">
                  <c:v>16.673255190829202</c:v>
                </c:pt>
                <c:pt idx="1116">
                  <c:v>16.63983521710632</c:v>
                </c:pt>
                <c:pt idx="1117">
                  <c:v>16.75519768519516</c:v>
                </c:pt>
                <c:pt idx="1118">
                  <c:v>16.737348924774082</c:v>
                </c:pt>
                <c:pt idx="1119">
                  <c:v>16.760581781702509</c:v>
                </c:pt>
                <c:pt idx="1120">
                  <c:v>16.69033613442426</c:v>
                </c:pt>
                <c:pt idx="1121">
                  <c:v>16.776941130377427</c:v>
                </c:pt>
                <c:pt idx="1122">
                  <c:v>16.710161882867038</c:v>
                </c:pt>
                <c:pt idx="1123">
                  <c:v>16.782925552778938</c:v>
                </c:pt>
                <c:pt idx="1124">
                  <c:v>16.923073936592225</c:v>
                </c:pt>
                <c:pt idx="1125">
                  <c:v>17.108855067005397</c:v>
                </c:pt>
                <c:pt idx="1126">
                  <c:v>17.426107178905575</c:v>
                </c:pt>
                <c:pt idx="1127">
                  <c:v>17.497802112793188</c:v>
                </c:pt>
                <c:pt idx="1128">
                  <c:v>17.596936376357871</c:v>
                </c:pt>
                <c:pt idx="1129">
                  <c:v>17.527704033866875</c:v>
                </c:pt>
                <c:pt idx="1130">
                  <c:v>17.559139426663208</c:v>
                </c:pt>
                <c:pt idx="1131">
                  <c:v>17.618430120466616</c:v>
                </c:pt>
                <c:pt idx="1132">
                  <c:v>17.571704250788589</c:v>
                </c:pt>
                <c:pt idx="1133">
                  <c:v>17.49606888376503</c:v>
                </c:pt>
                <c:pt idx="1134">
                  <c:v>17.487277909893216</c:v>
                </c:pt>
                <c:pt idx="1135">
                  <c:v>17.507930852620721</c:v>
                </c:pt>
                <c:pt idx="1136">
                  <c:v>17.496463389667468</c:v>
                </c:pt>
                <c:pt idx="1137">
                  <c:v>17.512998679127733</c:v>
                </c:pt>
                <c:pt idx="1138">
                  <c:v>17.452586990010698</c:v>
                </c:pt>
                <c:pt idx="1139">
                  <c:v>17.520531183677488</c:v>
                </c:pt>
                <c:pt idx="1140">
                  <c:v>17.53865618367842</c:v>
                </c:pt>
                <c:pt idx="1141">
                  <c:v>17.587472002601011</c:v>
                </c:pt>
                <c:pt idx="1142">
                  <c:v>17.452152404076685</c:v>
                </c:pt>
                <c:pt idx="1143">
                  <c:v>17.226441627525411</c:v>
                </c:pt>
                <c:pt idx="1144">
                  <c:v>16.835847596877674</c:v>
                </c:pt>
                <c:pt idx="1145">
                  <c:v>16.47674127882701</c:v>
                </c:pt>
                <c:pt idx="1146">
                  <c:v>16.116717720636476</c:v>
                </c:pt>
                <c:pt idx="1147">
                  <c:v>15.813772353764911</c:v>
                </c:pt>
                <c:pt idx="1148">
                  <c:v>15.5512400430013</c:v>
                </c:pt>
                <c:pt idx="1149">
                  <c:v>15.22522066855327</c:v>
                </c:pt>
                <c:pt idx="1150">
                  <c:v>14.885890353672954</c:v>
                </c:pt>
                <c:pt idx="1151">
                  <c:v>14.566467596141703</c:v>
                </c:pt>
                <c:pt idx="1152">
                  <c:v>14.2268600042516</c:v>
                </c:pt>
                <c:pt idx="1153">
                  <c:v>13.926465822242015</c:v>
                </c:pt>
                <c:pt idx="1154">
                  <c:v>13.816445441479861</c:v>
                </c:pt>
                <c:pt idx="1155">
                  <c:v>13.817007418330679</c:v>
                </c:pt>
                <c:pt idx="1156">
                  <c:v>13.930634296576416</c:v>
                </c:pt>
                <c:pt idx="1157">
                  <c:v>14.109493917753445</c:v>
                </c:pt>
                <c:pt idx="1158">
                  <c:v>14.330037037982425</c:v>
                </c:pt>
                <c:pt idx="1159">
                  <c:v>14.567548292649352</c:v>
                </c:pt>
                <c:pt idx="1160">
                  <c:v>14.925233986594208</c:v>
                </c:pt>
                <c:pt idx="1161">
                  <c:v>15.264990218483625</c:v>
                </c:pt>
                <c:pt idx="1162">
                  <c:v>15.618486392463227</c:v>
                </c:pt>
                <c:pt idx="1163">
                  <c:v>15.920735341178563</c:v>
                </c:pt>
                <c:pt idx="1164">
                  <c:v>16.219668339556282</c:v>
                </c:pt>
                <c:pt idx="1165">
                  <c:v>16.488430571389276</c:v>
                </c:pt>
                <c:pt idx="1166">
                  <c:v>16.715187960388992</c:v>
                </c:pt>
                <c:pt idx="1167">
                  <c:v>16.971916247048448</c:v>
                </c:pt>
                <c:pt idx="1168">
                  <c:v>17.228034354935989</c:v>
                </c:pt>
                <c:pt idx="1169">
                  <c:v>17.453480465857055</c:v>
                </c:pt>
                <c:pt idx="1170">
                  <c:v>17.65656065382694</c:v>
                </c:pt>
                <c:pt idx="1171">
                  <c:v>17.909770022410775</c:v>
                </c:pt>
                <c:pt idx="1172">
                  <c:v>18.079299842848748</c:v>
                </c:pt>
                <c:pt idx="1173">
                  <c:v>18.27475919925811</c:v>
                </c:pt>
                <c:pt idx="1174">
                  <c:v>18.468640776308089</c:v>
                </c:pt>
                <c:pt idx="1175">
                  <c:v>18.612281218747771</c:v>
                </c:pt>
                <c:pt idx="1176">
                  <c:v>18.709506944371583</c:v>
                </c:pt>
                <c:pt idx="1177">
                  <c:v>18.750851033238046</c:v>
                </c:pt>
                <c:pt idx="1178">
                  <c:v>18.698792661735919</c:v>
                </c:pt>
                <c:pt idx="1179">
                  <c:v>18.661911640573216</c:v>
                </c:pt>
                <c:pt idx="1180">
                  <c:v>18.666711513640607</c:v>
                </c:pt>
                <c:pt idx="1181">
                  <c:v>18.68882044680149</c:v>
                </c:pt>
                <c:pt idx="1182">
                  <c:v>18.697154972364512</c:v>
                </c:pt>
                <c:pt idx="1183">
                  <c:v>18.748635889309021</c:v>
                </c:pt>
                <c:pt idx="1184">
                  <c:v>18.925276979124142</c:v>
                </c:pt>
                <c:pt idx="1185">
                  <c:v>18.829595662173741</c:v>
                </c:pt>
                <c:pt idx="1186">
                  <c:v>18.643251830663484</c:v>
                </c:pt>
                <c:pt idx="1187">
                  <c:v>18.194822101957282</c:v>
                </c:pt>
                <c:pt idx="1188">
                  <c:v>17.859607728069626</c:v>
                </c:pt>
                <c:pt idx="1189">
                  <c:v>17.451847702729477</c:v>
                </c:pt>
                <c:pt idx="1190">
                  <c:v>17.176601310387817</c:v>
                </c:pt>
                <c:pt idx="1191">
                  <c:v>16.781262427451825</c:v>
                </c:pt>
                <c:pt idx="1192">
                  <c:v>16.374989527524594</c:v>
                </c:pt>
                <c:pt idx="1193">
                  <c:v>16.086427896579377</c:v>
                </c:pt>
                <c:pt idx="1194">
                  <c:v>15.832755835634584</c:v>
                </c:pt>
                <c:pt idx="1195">
                  <c:v>15.613257674826412</c:v>
                </c:pt>
                <c:pt idx="1196">
                  <c:v>15.336920495520916</c:v>
                </c:pt>
                <c:pt idx="1197">
                  <c:v>15.129242319861921</c:v>
                </c:pt>
                <c:pt idx="1198">
                  <c:v>14.888147281813456</c:v>
                </c:pt>
                <c:pt idx="1199">
                  <c:v>14.67637890286926</c:v>
                </c:pt>
                <c:pt idx="1200">
                  <c:v>14.452629823178921</c:v>
                </c:pt>
                <c:pt idx="1201">
                  <c:v>14.31041517854662</c:v>
                </c:pt>
                <c:pt idx="1202">
                  <c:v>14.163714323504768</c:v>
                </c:pt>
                <c:pt idx="1203">
                  <c:v>14.221397531935329</c:v>
                </c:pt>
                <c:pt idx="1204">
                  <c:v>14.373586504738881</c:v>
                </c:pt>
                <c:pt idx="1205">
                  <c:v>14.768580442804671</c:v>
                </c:pt>
                <c:pt idx="1206">
                  <c:v>15.081344727466282</c:v>
                </c:pt>
                <c:pt idx="1207">
                  <c:v>15.430144658720444</c:v>
                </c:pt>
                <c:pt idx="1208">
                  <c:v>15.777711767127297</c:v>
                </c:pt>
                <c:pt idx="1209">
                  <c:v>16.086632464054805</c:v>
                </c:pt>
                <c:pt idx="1210">
                  <c:v>16.394594416861956</c:v>
                </c:pt>
                <c:pt idx="1211">
                  <c:v>16.696552948954597</c:v>
                </c:pt>
                <c:pt idx="1212">
                  <c:v>17.00106189118981</c:v>
                </c:pt>
                <c:pt idx="1213">
                  <c:v>17.214489603477816</c:v>
                </c:pt>
                <c:pt idx="1214">
                  <c:v>17.494394052037055</c:v>
                </c:pt>
                <c:pt idx="1215">
                  <c:v>17.653774883581868</c:v>
                </c:pt>
                <c:pt idx="1216">
                  <c:v>17.859219999891522</c:v>
                </c:pt>
                <c:pt idx="1217">
                  <c:v>18.09441354529157</c:v>
                </c:pt>
                <c:pt idx="1218">
                  <c:v>18.258822475224058</c:v>
                </c:pt>
                <c:pt idx="1219">
                  <c:v>18.340011833510257</c:v>
                </c:pt>
                <c:pt idx="1220">
                  <c:v>18.427036013122464</c:v>
                </c:pt>
                <c:pt idx="1221">
                  <c:v>18.399034131556679</c:v>
                </c:pt>
                <c:pt idx="1222">
                  <c:v>18.355037541495292</c:v>
                </c:pt>
                <c:pt idx="1223">
                  <c:v>18.395745604397497</c:v>
                </c:pt>
                <c:pt idx="1224">
                  <c:v>18.313378050823196</c:v>
                </c:pt>
                <c:pt idx="1225">
                  <c:v>18.219498158253355</c:v>
                </c:pt>
                <c:pt idx="1226">
                  <c:v>18.152907631467624</c:v>
                </c:pt>
                <c:pt idx="1227">
                  <c:v>18.185255918603385</c:v>
                </c:pt>
                <c:pt idx="1228">
                  <c:v>18.185858532278946</c:v>
                </c:pt>
                <c:pt idx="1229">
                  <c:v>18.19355666532989</c:v>
                </c:pt>
                <c:pt idx="1230">
                  <c:v>18.155437991839271</c:v>
                </c:pt>
                <c:pt idx="1231">
                  <c:v>18.134615829154306</c:v>
                </c:pt>
                <c:pt idx="1232">
                  <c:v>18.053681493143916</c:v>
                </c:pt>
                <c:pt idx="1233">
                  <c:v>18.071317786026071</c:v>
                </c:pt>
                <c:pt idx="1234">
                  <c:v>18.040456105040562</c:v>
                </c:pt>
                <c:pt idx="1235">
                  <c:v>18.020885223322388</c:v>
                </c:pt>
                <c:pt idx="1236">
                  <c:v>17.995796672218834</c:v>
                </c:pt>
                <c:pt idx="1237">
                  <c:v>17.976451373938975</c:v>
                </c:pt>
                <c:pt idx="1238">
                  <c:v>17.931186592928022</c:v>
                </c:pt>
                <c:pt idx="1239">
                  <c:v>17.917905753305135</c:v>
                </c:pt>
                <c:pt idx="1240">
                  <c:v>17.940233552130039</c:v>
                </c:pt>
                <c:pt idx="1241">
                  <c:v>17.945043063360984</c:v>
                </c:pt>
                <c:pt idx="1242">
                  <c:v>17.962461962646223</c:v>
                </c:pt>
                <c:pt idx="1243">
                  <c:v>17.922137948996028</c:v>
                </c:pt>
                <c:pt idx="1244">
                  <c:v>17.894631202093198</c:v>
                </c:pt>
                <c:pt idx="1245">
                  <c:v>17.732435140290285</c:v>
                </c:pt>
                <c:pt idx="1246">
                  <c:v>17.840572674162424</c:v>
                </c:pt>
                <c:pt idx="1247">
                  <c:v>17.989439895933142</c:v>
                </c:pt>
                <c:pt idx="1248">
                  <c:v>18.340582693135648</c:v>
                </c:pt>
                <c:pt idx="1249">
                  <c:v>18.71011543714161</c:v>
                </c:pt>
                <c:pt idx="1250">
                  <c:v>19.031751191565547</c:v>
                </c:pt>
                <c:pt idx="1251">
                  <c:v>19.367288057748567</c:v>
                </c:pt>
                <c:pt idx="1252">
                  <c:v>19.711047655275276</c:v>
                </c:pt>
                <c:pt idx="1253">
                  <c:v>20.065823734535549</c:v>
                </c:pt>
                <c:pt idx="1254">
                  <c:v>20.353850846212072</c:v>
                </c:pt>
                <c:pt idx="1255">
                  <c:v>20.665340902388571</c:v>
                </c:pt>
                <c:pt idx="1256">
                  <c:v>20.916222924285947</c:v>
                </c:pt>
                <c:pt idx="1257">
                  <c:v>21.168580695978399</c:v>
                </c:pt>
                <c:pt idx="1258">
                  <c:v>21.409353609670486</c:v>
                </c:pt>
                <c:pt idx="1259">
                  <c:v>21.619408887172369</c:v>
                </c:pt>
                <c:pt idx="1260">
                  <c:v>21.815486971462335</c:v>
                </c:pt>
                <c:pt idx="1261">
                  <c:v>21.979830038881445</c:v>
                </c:pt>
                <c:pt idx="1262">
                  <c:v>22.069534840350276</c:v>
                </c:pt>
                <c:pt idx="1263">
                  <c:v>22.189642461003135</c:v>
                </c:pt>
                <c:pt idx="1264">
                  <c:v>22.280472227088659</c:v>
                </c:pt>
                <c:pt idx="1265">
                  <c:v>22.316848076849734</c:v>
                </c:pt>
                <c:pt idx="1266">
                  <c:v>22.27869157881365</c:v>
                </c:pt>
                <c:pt idx="1267">
                  <c:v>22.34176340869891</c:v>
                </c:pt>
                <c:pt idx="1268">
                  <c:v>22.366593109701125</c:v>
                </c:pt>
                <c:pt idx="1269">
                  <c:v>22.306426395030925</c:v>
                </c:pt>
                <c:pt idx="1270">
                  <c:v>22.285322902409483</c:v>
                </c:pt>
                <c:pt idx="1271">
                  <c:v>22.315405307341255</c:v>
                </c:pt>
                <c:pt idx="1272">
                  <c:v>22.334201159098797</c:v>
                </c:pt>
                <c:pt idx="1273">
                  <c:v>22.348493828487218</c:v>
                </c:pt>
                <c:pt idx="1274">
                  <c:v>22.47872653112384</c:v>
                </c:pt>
                <c:pt idx="1275">
                  <c:v>22.404762494235896</c:v>
                </c:pt>
                <c:pt idx="1276">
                  <c:v>22.312340776731244</c:v>
                </c:pt>
                <c:pt idx="1277">
                  <c:v>22.056920874503415</c:v>
                </c:pt>
                <c:pt idx="1278">
                  <c:v>21.648990288362338</c:v>
                </c:pt>
                <c:pt idx="1279">
                  <c:v>21.32009214881549</c:v>
                </c:pt>
                <c:pt idx="1280">
                  <c:v>21.028077631452796</c:v>
                </c:pt>
                <c:pt idx="1281">
                  <c:v>20.700917173555268</c:v>
                </c:pt>
                <c:pt idx="1282">
                  <c:v>20.407480116148232</c:v>
                </c:pt>
                <c:pt idx="1283">
                  <c:v>20.153045849212109</c:v>
                </c:pt>
                <c:pt idx="1284">
                  <c:v>19.805568982706301</c:v>
                </c:pt>
                <c:pt idx="1285">
                  <c:v>19.612401053436752</c:v>
                </c:pt>
                <c:pt idx="1286">
                  <c:v>19.405233825011305</c:v>
                </c:pt>
                <c:pt idx="1287">
                  <c:v>19.220426352065527</c:v>
                </c:pt>
                <c:pt idx="1288">
                  <c:v>18.96127640796005</c:v>
                </c:pt>
                <c:pt idx="1289">
                  <c:v>18.697650394458826</c:v>
                </c:pt>
                <c:pt idx="1290">
                  <c:v>18.464594957750332</c:v>
                </c:pt>
                <c:pt idx="1291">
                  <c:v>18.285094976796167</c:v>
                </c:pt>
                <c:pt idx="1292">
                  <c:v>18.119188208420823</c:v>
                </c:pt>
                <c:pt idx="1293">
                  <c:v>17.953358328504954</c:v>
                </c:pt>
                <c:pt idx="1294">
                  <c:v>17.848368353850525</c:v>
                </c:pt>
                <c:pt idx="1295">
                  <c:v>17.777758618741032</c:v>
                </c:pt>
                <c:pt idx="1296">
                  <c:v>17.700076336855886</c:v>
                </c:pt>
                <c:pt idx="1297">
                  <c:v>17.637409736740207</c:v>
                </c:pt>
                <c:pt idx="1298">
                  <c:v>17.595132792369284</c:v>
                </c:pt>
                <c:pt idx="1299">
                  <c:v>17.618348934611252</c:v>
                </c:pt>
                <c:pt idx="1300">
                  <c:v>17.603251315790697</c:v>
                </c:pt>
                <c:pt idx="1301">
                  <c:v>17.61983416588015</c:v>
                </c:pt>
                <c:pt idx="1302">
                  <c:v>17.602124802163534</c:v>
                </c:pt>
                <c:pt idx="1303">
                  <c:v>17.584987636560339</c:v>
                </c:pt>
                <c:pt idx="1304">
                  <c:v>17.630900028038056</c:v>
                </c:pt>
                <c:pt idx="1305">
                  <c:v>17.640920022772889</c:v>
                </c:pt>
                <c:pt idx="1306">
                  <c:v>17.647244009645068</c:v>
                </c:pt>
                <c:pt idx="1307">
                  <c:v>17.663788100182629</c:v>
                </c:pt>
                <c:pt idx="1308">
                  <c:v>17.698248417775467</c:v>
                </c:pt>
                <c:pt idx="1309">
                  <c:v>17.681343429259083</c:v>
                </c:pt>
                <c:pt idx="1310">
                  <c:v>17.673870355210447</c:v>
                </c:pt>
                <c:pt idx="1311">
                  <c:v>17.637701975765758</c:v>
                </c:pt>
                <c:pt idx="1312">
                  <c:v>17.644885436092192</c:v>
                </c:pt>
                <c:pt idx="1313">
                  <c:v>17.6086074734466</c:v>
                </c:pt>
                <c:pt idx="1314">
                  <c:v>17.60842830550871</c:v>
                </c:pt>
                <c:pt idx="1315">
                  <c:v>17.640262780982678</c:v>
                </c:pt>
                <c:pt idx="1316">
                  <c:v>17.61883386057772</c:v>
                </c:pt>
                <c:pt idx="1317">
                  <c:v>17.590455241016929</c:v>
                </c:pt>
                <c:pt idx="1318">
                  <c:v>17.568459057271056</c:v>
                </c:pt>
                <c:pt idx="1319">
                  <c:v>17.536501451748201</c:v>
                </c:pt>
                <c:pt idx="1320">
                  <c:v>17.565654579561301</c:v>
                </c:pt>
                <c:pt idx="1321">
                  <c:v>17.611104901425328</c:v>
                </c:pt>
                <c:pt idx="1322">
                  <c:v>17.533531517421533</c:v>
                </c:pt>
                <c:pt idx="1323">
                  <c:v>17.558025737705524</c:v>
                </c:pt>
                <c:pt idx="1324">
                  <c:v>17.562794539809421</c:v>
                </c:pt>
                <c:pt idx="1325">
                  <c:v>17.574065696117845</c:v>
                </c:pt>
                <c:pt idx="1326">
                  <c:v>17.554608904869287</c:v>
                </c:pt>
                <c:pt idx="1327">
                  <c:v>17.527161049177995</c:v>
                </c:pt>
                <c:pt idx="1328">
                  <c:v>17.480654714411312</c:v>
                </c:pt>
                <c:pt idx="1329">
                  <c:v>17.444269784022769</c:v>
                </c:pt>
                <c:pt idx="1330">
                  <c:v>17.496577840813405</c:v>
                </c:pt>
                <c:pt idx="1331">
                  <c:v>17.51902574269905</c:v>
                </c:pt>
                <c:pt idx="1332">
                  <c:v>17.456824759575632</c:v>
                </c:pt>
                <c:pt idx="1333">
                  <c:v>17.445906050561547</c:v>
                </c:pt>
                <c:pt idx="1334">
                  <c:v>17.405989126816355</c:v>
                </c:pt>
                <c:pt idx="1335">
                  <c:v>17.379809386021535</c:v>
                </c:pt>
                <c:pt idx="1336">
                  <c:v>17.401349733710756</c:v>
                </c:pt>
                <c:pt idx="1337">
                  <c:v>17.534063047111434</c:v>
                </c:pt>
                <c:pt idx="1338">
                  <c:v>17.749627215934865</c:v>
                </c:pt>
                <c:pt idx="1339">
                  <c:v>18.06364007422691</c:v>
                </c:pt>
                <c:pt idx="1340">
                  <c:v>18.398623543038653</c:v>
                </c:pt>
                <c:pt idx="1341">
                  <c:v>18.76022932248787</c:v>
                </c:pt>
                <c:pt idx="1342">
                  <c:v>19.065776892359516</c:v>
                </c:pt>
                <c:pt idx="1343">
                  <c:v>19.339368725963681</c:v>
                </c:pt>
                <c:pt idx="1344">
                  <c:v>19.635166491627203</c:v>
                </c:pt>
                <c:pt idx="1345">
                  <c:v>19.942189043688902</c:v>
                </c:pt>
                <c:pt idx="1346">
                  <c:v>20.175909140393387</c:v>
                </c:pt>
                <c:pt idx="1347">
                  <c:v>20.469178067447896</c:v>
                </c:pt>
                <c:pt idx="1348">
                  <c:v>20.817297339862911</c:v>
                </c:pt>
                <c:pt idx="1349">
                  <c:v>21.04074853498836</c:v>
                </c:pt>
                <c:pt idx="1350">
                  <c:v>21.261349652583309</c:v>
                </c:pt>
                <c:pt idx="1351">
                  <c:v>21.459419807404366</c:v>
                </c:pt>
                <c:pt idx="1352">
                  <c:v>21.619577157950172</c:v>
                </c:pt>
                <c:pt idx="1353">
                  <c:v>21.826601114153814</c:v>
                </c:pt>
                <c:pt idx="1354">
                  <c:v>22.023908004068875</c:v>
                </c:pt>
                <c:pt idx="1355">
                  <c:v>22.156590738532085</c:v>
                </c:pt>
                <c:pt idx="1356">
                  <c:v>22.220961377135151</c:v>
                </c:pt>
                <c:pt idx="1357">
                  <c:v>22.343067477326105</c:v>
                </c:pt>
                <c:pt idx="1358">
                  <c:v>22.433808667745431</c:v>
                </c:pt>
                <c:pt idx="1359">
                  <c:v>22.445438538171434</c:v>
                </c:pt>
                <c:pt idx="1360">
                  <c:v>22.436809525302035</c:v>
                </c:pt>
                <c:pt idx="1361">
                  <c:v>22.504561705084367</c:v>
                </c:pt>
                <c:pt idx="1362">
                  <c:v>22.530848678746413</c:v>
                </c:pt>
                <c:pt idx="1363">
                  <c:v>22.548846194177134</c:v>
                </c:pt>
                <c:pt idx="1364">
                  <c:v>22.535404064589176</c:v>
                </c:pt>
                <c:pt idx="1365">
                  <c:v>22.492945853774806</c:v>
                </c:pt>
                <c:pt idx="1366">
                  <c:v>22.540621955427508</c:v>
                </c:pt>
                <c:pt idx="1367">
                  <c:v>22.532913561724456</c:v>
                </c:pt>
                <c:pt idx="1368">
                  <c:v>22.504883753670931</c:v>
                </c:pt>
                <c:pt idx="1369">
                  <c:v>22.527152852695693</c:v>
                </c:pt>
                <c:pt idx="1370">
                  <c:v>22.559217963932344</c:v>
                </c:pt>
                <c:pt idx="1371">
                  <c:v>22.600320305550582</c:v>
                </c:pt>
                <c:pt idx="1372">
                  <c:v>22.736038276604042</c:v>
                </c:pt>
                <c:pt idx="1373">
                  <c:v>22.551239905188226</c:v>
                </c:pt>
                <c:pt idx="1374">
                  <c:v>22.335560284282799</c:v>
                </c:pt>
                <c:pt idx="1375">
                  <c:v>21.93842083106701</c:v>
                </c:pt>
                <c:pt idx="1376">
                  <c:v>21.6243088146317</c:v>
                </c:pt>
                <c:pt idx="1377">
                  <c:v>21.307430005881209</c:v>
                </c:pt>
                <c:pt idx="1378">
                  <c:v>21.027538563717993</c:v>
                </c:pt>
                <c:pt idx="1379">
                  <c:v>20.765991289744282</c:v>
                </c:pt>
                <c:pt idx="1380">
                  <c:v>20.485306920802206</c:v>
                </c:pt>
                <c:pt idx="1381">
                  <c:v>20.20328375506379</c:v>
                </c:pt>
                <c:pt idx="1382">
                  <c:v>19.980319715987278</c:v>
                </c:pt>
                <c:pt idx="1383">
                  <c:v>19.896543991868405</c:v>
                </c:pt>
                <c:pt idx="1384">
                  <c:v>19.742712404786715</c:v>
                </c:pt>
                <c:pt idx="1385">
                  <c:v>19.612304874252981</c:v>
                </c:pt>
                <c:pt idx="1386">
                  <c:v>19.454135967809297</c:v>
                </c:pt>
                <c:pt idx="1387">
                  <c:v>19.395354768101317</c:v>
                </c:pt>
                <c:pt idx="1388">
                  <c:v>19.365722221287015</c:v>
                </c:pt>
                <c:pt idx="1389">
                  <c:v>19.336048171638375</c:v>
                </c:pt>
                <c:pt idx="1390">
                  <c:v>19.346742501445249</c:v>
                </c:pt>
                <c:pt idx="1391">
                  <c:v>19.325522985130284</c:v>
                </c:pt>
                <c:pt idx="1392">
                  <c:v>19.336551815533586</c:v>
                </c:pt>
                <c:pt idx="1393">
                  <c:v>19.364285227606214</c:v>
                </c:pt>
                <c:pt idx="1394">
                  <c:v>19.358890344681654</c:v>
                </c:pt>
                <c:pt idx="1395">
                  <c:v>19.382243499970198</c:v>
                </c:pt>
                <c:pt idx="1396">
                  <c:v>19.317694728977628</c:v>
                </c:pt>
                <c:pt idx="1397">
                  <c:v>19.397100394551298</c:v>
                </c:pt>
                <c:pt idx="1398">
                  <c:v>19.356351009545747</c:v>
                </c:pt>
                <c:pt idx="1399">
                  <c:v>19.449030199546954</c:v>
                </c:pt>
                <c:pt idx="1400">
                  <c:v>19.48177792411381</c:v>
                </c:pt>
                <c:pt idx="1401">
                  <c:v>19.469494090991226</c:v>
                </c:pt>
                <c:pt idx="1402">
                  <c:v>19.432100629721731</c:v>
                </c:pt>
                <c:pt idx="1403">
                  <c:v>19.400405398363997</c:v>
                </c:pt>
                <c:pt idx="1404">
                  <c:v>19.392672085105101</c:v>
                </c:pt>
                <c:pt idx="1405">
                  <c:v>19.358941576016097</c:v>
                </c:pt>
                <c:pt idx="1406">
                  <c:v>19.329254717022952</c:v>
                </c:pt>
                <c:pt idx="1407">
                  <c:v>19.372407969858411</c:v>
                </c:pt>
                <c:pt idx="1408">
                  <c:v>19.366528840327735</c:v>
                </c:pt>
                <c:pt idx="1409">
                  <c:v>19.226995017328345</c:v>
                </c:pt>
                <c:pt idx="1410">
                  <c:v>19.210809135036651</c:v>
                </c:pt>
                <c:pt idx="1411">
                  <c:v>19.242857030549235</c:v>
                </c:pt>
                <c:pt idx="1412">
                  <c:v>19.211482614708938</c:v>
                </c:pt>
                <c:pt idx="1413">
                  <c:v>19.24957835158391</c:v>
                </c:pt>
                <c:pt idx="1414">
                  <c:v>19.248474775808898</c:v>
                </c:pt>
                <c:pt idx="1415">
                  <c:v>19.199369736725416</c:v>
                </c:pt>
                <c:pt idx="1416">
                  <c:v>19.203549235513126</c:v>
                </c:pt>
                <c:pt idx="1417">
                  <c:v>19.205181003702588</c:v>
                </c:pt>
                <c:pt idx="1418">
                  <c:v>19.195091077657686</c:v>
                </c:pt>
                <c:pt idx="1419">
                  <c:v>19.206718198827218</c:v>
                </c:pt>
                <c:pt idx="1420">
                  <c:v>19.215643555722146</c:v>
                </c:pt>
                <c:pt idx="1421">
                  <c:v>19.212334389186346</c:v>
                </c:pt>
                <c:pt idx="1422">
                  <c:v>19.149426911915974</c:v>
                </c:pt>
                <c:pt idx="1423">
                  <c:v>19.089391855063944</c:v>
                </c:pt>
                <c:pt idx="1424">
                  <c:v>19.063127677348721</c:v>
                </c:pt>
                <c:pt idx="1425">
                  <c:v>19.060637179184777</c:v>
                </c:pt>
                <c:pt idx="1426">
                  <c:v>19.155883033025958</c:v>
                </c:pt>
                <c:pt idx="1427">
                  <c:v>19.113133493543536</c:v>
                </c:pt>
                <c:pt idx="1428">
                  <c:v>19.143781259292375</c:v>
                </c:pt>
                <c:pt idx="1429">
                  <c:v>19.044238545681758</c:v>
                </c:pt>
                <c:pt idx="1430">
                  <c:v>19.019863767556519</c:v>
                </c:pt>
                <c:pt idx="1431">
                  <c:v>18.965778246222758</c:v>
                </c:pt>
                <c:pt idx="1432">
                  <c:v>18.91966289461352</c:v>
                </c:pt>
                <c:pt idx="1433">
                  <c:v>18.825107924184991</c:v>
                </c:pt>
                <c:pt idx="1434">
                  <c:v>19.027448248873782</c:v>
                </c:pt>
                <c:pt idx="1435">
                  <c:v>19.275740388742307</c:v>
                </c:pt>
                <c:pt idx="1436">
                  <c:v>19.661551052506439</c:v>
                </c:pt>
                <c:pt idx="1437">
                  <c:v>20.026375526198468</c:v>
                </c:pt>
                <c:pt idx="1438">
                  <c:v>20.357186365961589</c:v>
                </c:pt>
                <c:pt idx="1439">
                  <c:v>20.634652552043114</c:v>
                </c:pt>
                <c:pt idx="1440">
                  <c:v>20.952310706295407</c:v>
                </c:pt>
                <c:pt idx="1441">
                  <c:v>21.2146384929137</c:v>
                </c:pt>
                <c:pt idx="1442">
                  <c:v>21.500232351449025</c:v>
                </c:pt>
                <c:pt idx="1443">
                  <c:v>21.709709022469408</c:v>
                </c:pt>
                <c:pt idx="1444">
                  <c:v>21.977825881911098</c:v>
                </c:pt>
                <c:pt idx="1445">
                  <c:v>22.079572142304773</c:v>
                </c:pt>
                <c:pt idx="1446">
                  <c:v>22.148222835538917</c:v>
                </c:pt>
                <c:pt idx="1447">
                  <c:v>22.273923341722174</c:v>
                </c:pt>
                <c:pt idx="1448">
                  <c:v>22.326753936779909</c:v>
                </c:pt>
                <c:pt idx="1449">
                  <c:v>22.371176549593759</c:v>
                </c:pt>
                <c:pt idx="1450">
                  <c:v>22.452139032782959</c:v>
                </c:pt>
                <c:pt idx="1451">
                  <c:v>22.462354499663888</c:v>
                </c:pt>
                <c:pt idx="1452">
                  <c:v>22.510543973369437</c:v>
                </c:pt>
                <c:pt idx="1453">
                  <c:v>22.476404406453469</c:v>
                </c:pt>
                <c:pt idx="1454">
                  <c:v>22.46029566398407</c:v>
                </c:pt>
                <c:pt idx="1455">
                  <c:v>22.479425336079615</c:v>
                </c:pt>
                <c:pt idx="1456">
                  <c:v>22.517413221255008</c:v>
                </c:pt>
                <c:pt idx="1457">
                  <c:v>22.536780590481879</c:v>
                </c:pt>
                <c:pt idx="1458">
                  <c:v>22.509735704215533</c:v>
                </c:pt>
                <c:pt idx="1459">
                  <c:v>22.57544295058231</c:v>
                </c:pt>
                <c:pt idx="1460">
                  <c:v>22.474417590827983</c:v>
                </c:pt>
                <c:pt idx="1461">
                  <c:v>22.331256315656162</c:v>
                </c:pt>
                <c:pt idx="1462">
                  <c:v>22.011768462928053</c:v>
                </c:pt>
                <c:pt idx="1463">
                  <c:v>21.678077774554094</c:v>
                </c:pt>
                <c:pt idx="1464">
                  <c:v>21.423269877841097</c:v>
                </c:pt>
                <c:pt idx="1465">
                  <c:v>21.160296315666073</c:v>
                </c:pt>
                <c:pt idx="1466">
                  <c:v>20.884514336911096</c:v>
                </c:pt>
                <c:pt idx="1467">
                  <c:v>20.626945805748893</c:v>
                </c:pt>
                <c:pt idx="1468">
                  <c:v>20.341072778923721</c:v>
                </c:pt>
                <c:pt idx="1469">
                  <c:v>20.13086048588438</c:v>
                </c:pt>
                <c:pt idx="1470">
                  <c:v>19.96942916938853</c:v>
                </c:pt>
                <c:pt idx="1471">
                  <c:v>19.865324410249723</c:v>
                </c:pt>
                <c:pt idx="1472">
                  <c:v>19.702645653918715</c:v>
                </c:pt>
                <c:pt idx="1473">
                  <c:v>19.607984509133207</c:v>
                </c:pt>
                <c:pt idx="1474">
                  <c:v>19.455275280317906</c:v>
                </c:pt>
                <c:pt idx="1475">
                  <c:v>19.303496576789342</c:v>
                </c:pt>
                <c:pt idx="1476">
                  <c:v>19.214482631462083</c:v>
                </c:pt>
                <c:pt idx="1477">
                  <c:v>19.075031318820599</c:v>
                </c:pt>
                <c:pt idx="1478">
                  <c:v>19.024089807992034</c:v>
                </c:pt>
                <c:pt idx="1479">
                  <c:v>18.934129380210727</c:v>
                </c:pt>
                <c:pt idx="1480">
                  <c:v>18.867703058881023</c:v>
                </c:pt>
                <c:pt idx="1481">
                  <c:v>18.91950052775692</c:v>
                </c:pt>
                <c:pt idx="1482">
                  <c:v>18.902665525123158</c:v>
                </c:pt>
                <c:pt idx="1483">
                  <c:v>18.930819452377019</c:v>
                </c:pt>
                <c:pt idx="1484">
                  <c:v>18.947079454631794</c:v>
                </c:pt>
                <c:pt idx="1485">
                  <c:v>18.974235372246131</c:v>
                </c:pt>
                <c:pt idx="1486">
                  <c:v>18.935571314225022</c:v>
                </c:pt>
                <c:pt idx="1487">
                  <c:v>18.853854501609149</c:v>
                </c:pt>
                <c:pt idx="1488">
                  <c:v>18.849191667509878</c:v>
                </c:pt>
                <c:pt idx="1489">
                  <c:v>18.755310390100231</c:v>
                </c:pt>
                <c:pt idx="1490">
                  <c:v>18.806364093514922</c:v>
                </c:pt>
                <c:pt idx="1491">
                  <c:v>18.778679230969065</c:v>
                </c:pt>
                <c:pt idx="1492">
                  <c:v>18.864355843761622</c:v>
                </c:pt>
                <c:pt idx="1493">
                  <c:v>18.859830388732139</c:v>
                </c:pt>
                <c:pt idx="1494">
                  <c:v>18.879496967462561</c:v>
                </c:pt>
                <c:pt idx="1495">
                  <c:v>18.835423564125762</c:v>
                </c:pt>
                <c:pt idx="1496">
                  <c:v>18.871978667616286</c:v>
                </c:pt>
                <c:pt idx="1497">
                  <c:v>18.862817368308605</c:v>
                </c:pt>
                <c:pt idx="1498">
                  <c:v>18.774519210405256</c:v>
                </c:pt>
                <c:pt idx="1499">
                  <c:v>18.744243222935904</c:v>
                </c:pt>
                <c:pt idx="1500">
                  <c:v>18.75396124615245</c:v>
                </c:pt>
                <c:pt idx="1501">
                  <c:v>18.762393941951309</c:v>
                </c:pt>
                <c:pt idx="1502">
                  <c:v>18.780377835424414</c:v>
                </c:pt>
                <c:pt idx="1503">
                  <c:v>18.765210927456611</c:v>
                </c:pt>
                <c:pt idx="1504">
                  <c:v>18.739233957650526</c:v>
                </c:pt>
                <c:pt idx="1505">
                  <c:v>18.621712097723272</c:v>
                </c:pt>
                <c:pt idx="1506">
                  <c:v>18.691451373933681</c:v>
                </c:pt>
                <c:pt idx="1507">
                  <c:v>18.733464812949375</c:v>
                </c:pt>
                <c:pt idx="1508">
                  <c:v>18.74624311982399</c:v>
                </c:pt>
                <c:pt idx="1509">
                  <c:v>18.69961997859334</c:v>
                </c:pt>
                <c:pt idx="1510">
                  <c:v>18.723704886279272</c:v>
                </c:pt>
                <c:pt idx="1511">
                  <c:v>18.680384575275223</c:v>
                </c:pt>
                <c:pt idx="1512">
                  <c:v>18.646469642284966</c:v>
                </c:pt>
                <c:pt idx="1513">
                  <c:v>18.582612947510384</c:v>
                </c:pt>
                <c:pt idx="1514">
                  <c:v>18.60351650319928</c:v>
                </c:pt>
                <c:pt idx="1515">
                  <c:v>18.634762141830301</c:v>
                </c:pt>
                <c:pt idx="1516">
                  <c:v>18.624010296984611</c:v>
                </c:pt>
                <c:pt idx="1517">
                  <c:v>18.579825170244899</c:v>
                </c:pt>
                <c:pt idx="1518">
                  <c:v>18.58776890591</c:v>
                </c:pt>
                <c:pt idx="1519">
                  <c:v>18.489265893856778</c:v>
                </c:pt>
                <c:pt idx="1520">
                  <c:v>18.461299921818124</c:v>
                </c:pt>
                <c:pt idx="1521">
                  <c:v>18.483355858850864</c:v>
                </c:pt>
                <c:pt idx="1522">
                  <c:v>18.67616468741425</c:v>
                </c:pt>
                <c:pt idx="1523">
                  <c:v>19.04781618627765</c:v>
                </c:pt>
                <c:pt idx="1524">
                  <c:v>19.431246233657866</c:v>
                </c:pt>
                <c:pt idx="1525">
                  <c:v>19.765396828091568</c:v>
                </c:pt>
                <c:pt idx="1526">
                  <c:v>20.064887920584024</c:v>
                </c:pt>
                <c:pt idx="1527">
                  <c:v>20.407850384263099</c:v>
                </c:pt>
                <c:pt idx="1528">
                  <c:v>20.668033551930161</c:v>
                </c:pt>
                <c:pt idx="1529">
                  <c:v>20.928991805560628</c:v>
                </c:pt>
                <c:pt idx="1530">
                  <c:v>21.161272198420736</c:v>
                </c:pt>
                <c:pt idx="1531">
                  <c:v>21.365199419515584</c:v>
                </c:pt>
                <c:pt idx="1532">
                  <c:v>21.495684253277464</c:v>
                </c:pt>
                <c:pt idx="1533">
                  <c:v>21.704193353792679</c:v>
                </c:pt>
                <c:pt idx="1534">
                  <c:v>21.866461905555397</c:v>
                </c:pt>
                <c:pt idx="1535">
                  <c:v>22.046102315368913</c:v>
                </c:pt>
                <c:pt idx="1536">
                  <c:v>22.074632520348143</c:v>
                </c:pt>
                <c:pt idx="1537">
                  <c:v>22.194744744116942</c:v>
                </c:pt>
                <c:pt idx="1538">
                  <c:v>22.331547105125754</c:v>
                </c:pt>
                <c:pt idx="1539">
                  <c:v>22.42511835956558</c:v>
                </c:pt>
                <c:pt idx="1540">
                  <c:v>22.528801682455494</c:v>
                </c:pt>
                <c:pt idx="1541">
                  <c:v>22.585276349379132</c:v>
                </c:pt>
                <c:pt idx="1542">
                  <c:v>22.513909138132131</c:v>
                </c:pt>
                <c:pt idx="1543">
                  <c:v>22.571360429742015</c:v>
                </c:pt>
                <c:pt idx="1544">
                  <c:v>22.550655174451677</c:v>
                </c:pt>
                <c:pt idx="1545">
                  <c:v>22.594650546258414</c:v>
                </c:pt>
                <c:pt idx="1546">
                  <c:v>22.577991638878245</c:v>
                </c:pt>
                <c:pt idx="1547">
                  <c:v>22.677541056624332</c:v>
                </c:pt>
                <c:pt idx="1548">
                  <c:v>22.661929954055079</c:v>
                </c:pt>
                <c:pt idx="1549">
                  <c:v>22.520967024912572</c:v>
                </c:pt>
                <c:pt idx="1550">
                  <c:v>22.3008173258706</c:v>
                </c:pt>
                <c:pt idx="1551">
                  <c:v>21.992866980515998</c:v>
                </c:pt>
                <c:pt idx="1552">
                  <c:v>21.676974105567371</c:v>
                </c:pt>
                <c:pt idx="1553">
                  <c:v>21.312265429000654</c:v>
                </c:pt>
                <c:pt idx="1554">
                  <c:v>21.052263489672701</c:v>
                </c:pt>
                <c:pt idx="1555">
                  <c:v>20.729269419909834</c:v>
                </c:pt>
                <c:pt idx="1556">
                  <c:v>20.460113954760473</c:v>
                </c:pt>
                <c:pt idx="1557">
                  <c:v>20.187081767758269</c:v>
                </c:pt>
                <c:pt idx="1558">
                  <c:v>19.984721527404879</c:v>
                </c:pt>
                <c:pt idx="1559">
                  <c:v>19.860753199855491</c:v>
                </c:pt>
                <c:pt idx="1560">
                  <c:v>19.761289782871096</c:v>
                </c:pt>
                <c:pt idx="1561">
                  <c:v>19.702822144123502</c:v>
                </c:pt>
                <c:pt idx="1562">
                  <c:v>19.646156135147159</c:v>
                </c:pt>
                <c:pt idx="1563">
                  <c:v>19.635360272968178</c:v>
                </c:pt>
                <c:pt idx="1564">
                  <c:v>19.63764980748952</c:v>
                </c:pt>
                <c:pt idx="1565">
                  <c:v>19.641906576402739</c:v>
                </c:pt>
                <c:pt idx="1566">
                  <c:v>19.658893445342237</c:v>
                </c:pt>
                <c:pt idx="1567">
                  <c:v>19.677697286213256</c:v>
                </c:pt>
                <c:pt idx="1568">
                  <c:v>19.617046973068451</c:v>
                </c:pt>
                <c:pt idx="1569">
                  <c:v>19.62875495845466</c:v>
                </c:pt>
                <c:pt idx="1570">
                  <c:v>19.701730928534943</c:v>
                </c:pt>
                <c:pt idx="1571">
                  <c:v>19.716453738541258</c:v>
                </c:pt>
                <c:pt idx="1572">
                  <c:v>19.781302458733194</c:v>
                </c:pt>
                <c:pt idx="1573">
                  <c:v>19.756806595632856</c:v>
                </c:pt>
                <c:pt idx="1574">
                  <c:v>19.741753468171126</c:v>
                </c:pt>
                <c:pt idx="1575">
                  <c:v>19.773362756254301</c:v>
                </c:pt>
                <c:pt idx="1576">
                  <c:v>19.781064414435377</c:v>
                </c:pt>
                <c:pt idx="1577">
                  <c:v>19.862532056902708</c:v>
                </c:pt>
                <c:pt idx="1578">
                  <c:v>19.821876869310607</c:v>
                </c:pt>
                <c:pt idx="1579">
                  <c:v>19.76156168058246</c:v>
                </c:pt>
                <c:pt idx="1580">
                  <c:v>19.851808760168201</c:v>
                </c:pt>
                <c:pt idx="1581">
                  <c:v>19.786164570270156</c:v>
                </c:pt>
                <c:pt idx="1582">
                  <c:v>19.816524883012036</c:v>
                </c:pt>
                <c:pt idx="1583">
                  <c:v>19.830697698872537</c:v>
                </c:pt>
                <c:pt idx="1584">
                  <c:v>19.846415706769228</c:v>
                </c:pt>
                <c:pt idx="1585">
                  <c:v>19.830692448144365</c:v>
                </c:pt>
                <c:pt idx="1586">
                  <c:v>19.800309402095074</c:v>
                </c:pt>
                <c:pt idx="1587">
                  <c:v>19.799888570145036</c:v>
                </c:pt>
                <c:pt idx="1588">
                  <c:v>19.758301123589842</c:v>
                </c:pt>
                <c:pt idx="1589">
                  <c:v>19.794739039872471</c:v>
                </c:pt>
                <c:pt idx="1590">
                  <c:v>19.824744458760211</c:v>
                </c:pt>
                <c:pt idx="1591">
                  <c:v>19.765228524690837</c:v>
                </c:pt>
                <c:pt idx="1592">
                  <c:v>19.762787500290202</c:v>
                </c:pt>
                <c:pt idx="1593">
                  <c:v>19.792804216735327</c:v>
                </c:pt>
                <c:pt idx="1594">
                  <c:v>19.76879771144414</c:v>
                </c:pt>
                <c:pt idx="1595">
                  <c:v>19.736293612507829</c:v>
                </c:pt>
                <c:pt idx="1596">
                  <c:v>19.71651611263383</c:v>
                </c:pt>
                <c:pt idx="1597">
                  <c:v>19.798889434395701</c:v>
                </c:pt>
                <c:pt idx="1598">
                  <c:v>19.821832122091696</c:v>
                </c:pt>
                <c:pt idx="1599">
                  <c:v>19.801160663463637</c:v>
                </c:pt>
                <c:pt idx="1600">
                  <c:v>19.765061366870494</c:v>
                </c:pt>
                <c:pt idx="1601">
                  <c:v>19.7350360019344</c:v>
                </c:pt>
                <c:pt idx="1602">
                  <c:v>19.748069243187913</c:v>
                </c:pt>
                <c:pt idx="1603">
                  <c:v>19.81263195831151</c:v>
                </c:pt>
                <c:pt idx="1604">
                  <c:v>19.711383098108548</c:v>
                </c:pt>
                <c:pt idx="1605">
                  <c:v>19.731173403972495</c:v>
                </c:pt>
                <c:pt idx="1606">
                  <c:v>19.724624514201718</c:v>
                </c:pt>
                <c:pt idx="1607">
                  <c:v>19.70956298727663</c:v>
                </c:pt>
                <c:pt idx="1608">
                  <c:v>19.662910904811884</c:v>
                </c:pt>
                <c:pt idx="1609">
                  <c:v>19.663732660979754</c:v>
                </c:pt>
                <c:pt idx="1610">
                  <c:v>19.834519169858453</c:v>
                </c:pt>
                <c:pt idx="1611">
                  <c:v>20.149558920202104</c:v>
                </c:pt>
                <c:pt idx="1612">
                  <c:v>20.484205285686635</c:v>
                </c:pt>
                <c:pt idx="1613">
                  <c:v>20.842112289610448</c:v>
                </c:pt>
                <c:pt idx="1614">
                  <c:v>21.130131743219298</c:v>
                </c:pt>
                <c:pt idx="1615">
                  <c:v>21.422087396748438</c:v>
                </c:pt>
                <c:pt idx="1616">
                  <c:v>21.742804720418071</c:v>
                </c:pt>
                <c:pt idx="1617">
                  <c:v>22.0317964766956</c:v>
                </c:pt>
                <c:pt idx="1618">
                  <c:v>22.220126651855363</c:v>
                </c:pt>
                <c:pt idx="1619">
                  <c:v>22.383458936473122</c:v>
                </c:pt>
                <c:pt idx="1620">
                  <c:v>22.515409988122801</c:v>
                </c:pt>
                <c:pt idx="1621">
                  <c:v>22.65780306824136</c:v>
                </c:pt>
                <c:pt idx="1622">
                  <c:v>22.71915036643998</c:v>
                </c:pt>
                <c:pt idx="1623">
                  <c:v>22.769657038673479</c:v>
                </c:pt>
                <c:pt idx="1624">
                  <c:v>22.733684881502622</c:v>
                </c:pt>
                <c:pt idx="1625">
                  <c:v>22.728428272827546</c:v>
                </c:pt>
                <c:pt idx="1626">
                  <c:v>22.710098620772349</c:v>
                </c:pt>
                <c:pt idx="1627">
                  <c:v>22.700504679656898</c:v>
                </c:pt>
                <c:pt idx="1628">
                  <c:v>22.716173084507361</c:v>
                </c:pt>
                <c:pt idx="1629">
                  <c:v>22.798807031581788</c:v>
                </c:pt>
                <c:pt idx="1630">
                  <c:v>22.771660329923613</c:v>
                </c:pt>
                <c:pt idx="1631">
                  <c:v>22.733846836831685</c:v>
                </c:pt>
                <c:pt idx="1632">
                  <c:v>22.763680387240242</c:v>
                </c:pt>
                <c:pt idx="1633">
                  <c:v>22.557166970937111</c:v>
                </c:pt>
                <c:pt idx="1634">
                  <c:v>22.516934165915334</c:v>
                </c:pt>
                <c:pt idx="1635">
                  <c:v>22.432661545432914</c:v>
                </c:pt>
                <c:pt idx="1636">
                  <c:v>22.195609259736926</c:v>
                </c:pt>
                <c:pt idx="1637">
                  <c:v>21.940417796127267</c:v>
                </c:pt>
                <c:pt idx="1638">
                  <c:v>21.551930596980515</c:v>
                </c:pt>
                <c:pt idx="1639">
                  <c:v>21.25733333551068</c:v>
                </c:pt>
                <c:pt idx="1640">
                  <c:v>20.973141445670166</c:v>
                </c:pt>
                <c:pt idx="1641">
                  <c:v>20.614696058559666</c:v>
                </c:pt>
                <c:pt idx="1642">
                  <c:v>20.379256948997028</c:v>
                </c:pt>
                <c:pt idx="1643">
                  <c:v>20.068807124029156</c:v>
                </c:pt>
                <c:pt idx="1644">
                  <c:v>19.748297423801954</c:v>
                </c:pt>
                <c:pt idx="1645">
                  <c:v>19.451154850636261</c:v>
                </c:pt>
                <c:pt idx="1646">
                  <c:v>19.189039895536663</c:v>
                </c:pt>
                <c:pt idx="1647">
                  <c:v>18.962926949209091</c:v>
                </c:pt>
                <c:pt idx="1648">
                  <c:v>18.728561719022679</c:v>
                </c:pt>
                <c:pt idx="1649">
                  <c:v>18.538443633616488</c:v>
                </c:pt>
                <c:pt idx="1650">
                  <c:v>18.363071074384273</c:v>
                </c:pt>
                <c:pt idx="1651">
                  <c:v>18.226039643254111</c:v>
                </c:pt>
                <c:pt idx="1652">
                  <c:v>18.153744969726038</c:v>
                </c:pt>
                <c:pt idx="1653">
                  <c:v>18.089184149793859</c:v>
                </c:pt>
                <c:pt idx="1654">
                  <c:v>18.022280701449592</c:v>
                </c:pt>
                <c:pt idx="1655">
                  <c:v>17.973687369020013</c:v>
                </c:pt>
                <c:pt idx="1656">
                  <c:v>17.973672268871482</c:v>
                </c:pt>
                <c:pt idx="1657">
                  <c:v>17.939029172447082</c:v>
                </c:pt>
                <c:pt idx="1658">
                  <c:v>17.939525278563558</c:v>
                </c:pt>
                <c:pt idx="1659">
                  <c:v>17.935004216304545</c:v>
                </c:pt>
                <c:pt idx="1660">
                  <c:v>17.90352674518963</c:v>
                </c:pt>
                <c:pt idx="1661">
                  <c:v>17.85535936581525</c:v>
                </c:pt>
                <c:pt idx="1662">
                  <c:v>17.911927910666762</c:v>
                </c:pt>
                <c:pt idx="1663">
                  <c:v>17.804651702600509</c:v>
                </c:pt>
                <c:pt idx="1664">
                  <c:v>17.83153162441139</c:v>
                </c:pt>
                <c:pt idx="1665">
                  <c:v>17.904430994151941</c:v>
                </c:pt>
                <c:pt idx="1666">
                  <c:v>17.91243016167936</c:v>
                </c:pt>
                <c:pt idx="1667">
                  <c:v>17.973670464347038</c:v>
                </c:pt>
                <c:pt idx="1668">
                  <c:v>17.964735574803274</c:v>
                </c:pt>
                <c:pt idx="1669">
                  <c:v>17.904926623289693</c:v>
                </c:pt>
                <c:pt idx="1670">
                  <c:v>17.919561305320308</c:v>
                </c:pt>
                <c:pt idx="1671">
                  <c:v>17.873628942493145</c:v>
                </c:pt>
                <c:pt idx="1672">
                  <c:v>17.831879936395648</c:v>
                </c:pt>
                <c:pt idx="1673">
                  <c:v>17.853369272295154</c:v>
                </c:pt>
                <c:pt idx="1674">
                  <c:v>17.81350331302081</c:v>
                </c:pt>
                <c:pt idx="1675">
                  <c:v>17.858817121663286</c:v>
                </c:pt>
                <c:pt idx="1676">
                  <c:v>17.829850039757684</c:v>
                </c:pt>
                <c:pt idx="1677">
                  <c:v>17.842917925807669</c:v>
                </c:pt>
                <c:pt idx="1678">
                  <c:v>17.856961048187294</c:v>
                </c:pt>
                <c:pt idx="1679">
                  <c:v>17.95233845747363</c:v>
                </c:pt>
                <c:pt idx="1680">
                  <c:v>17.929472694655988</c:v>
                </c:pt>
                <c:pt idx="1681">
                  <c:v>17.92981695441846</c:v>
                </c:pt>
                <c:pt idx="1682">
                  <c:v>17.910612451111692</c:v>
                </c:pt>
                <c:pt idx="1683">
                  <c:v>17.903319467988347</c:v>
                </c:pt>
                <c:pt idx="1684">
                  <c:v>17.853173336876029</c:v>
                </c:pt>
                <c:pt idx="1685">
                  <c:v>17.935590186029437</c:v>
                </c:pt>
                <c:pt idx="1686">
                  <c:v>17.916222192462033</c:v>
                </c:pt>
                <c:pt idx="1687">
                  <c:v>17.866670553941574</c:v>
                </c:pt>
                <c:pt idx="1688">
                  <c:v>17.906049613763997</c:v>
                </c:pt>
                <c:pt idx="1689">
                  <c:v>17.847797295169215</c:v>
                </c:pt>
                <c:pt idx="1690">
                  <c:v>17.860252323027083</c:v>
                </c:pt>
                <c:pt idx="1691">
                  <c:v>17.823893242834746</c:v>
                </c:pt>
                <c:pt idx="1692">
                  <c:v>17.844586315867204</c:v>
                </c:pt>
                <c:pt idx="1693">
                  <c:v>17.770603441514233</c:v>
                </c:pt>
                <c:pt idx="1694">
                  <c:v>17.948811869593513</c:v>
                </c:pt>
                <c:pt idx="1695">
                  <c:v>18.041114172966601</c:v>
                </c:pt>
                <c:pt idx="1696">
                  <c:v>18.164121556865268</c:v>
                </c:pt>
                <c:pt idx="1697">
                  <c:v>18.353328912830815</c:v>
                </c:pt>
                <c:pt idx="1698">
                  <c:v>18.67810111421651</c:v>
                </c:pt>
                <c:pt idx="1699">
                  <c:v>18.984548472713847</c:v>
                </c:pt>
                <c:pt idx="1700">
                  <c:v>19.279143045341623</c:v>
                </c:pt>
                <c:pt idx="1701">
                  <c:v>19.601542530880625</c:v>
                </c:pt>
                <c:pt idx="1702">
                  <c:v>19.935345737189746</c:v>
                </c:pt>
                <c:pt idx="1703">
                  <c:v>20.279205899165923</c:v>
                </c:pt>
                <c:pt idx="1704">
                  <c:v>20.57570286641144</c:v>
                </c:pt>
                <c:pt idx="1705">
                  <c:v>20.865759744540547</c:v>
                </c:pt>
                <c:pt idx="1706">
                  <c:v>21.14766808191877</c:v>
                </c:pt>
                <c:pt idx="1707">
                  <c:v>21.383627519891444</c:v>
                </c:pt>
                <c:pt idx="1708">
                  <c:v>21.649943824851476</c:v>
                </c:pt>
                <c:pt idx="1709">
                  <c:v>21.909623570337665</c:v>
                </c:pt>
                <c:pt idx="1710">
                  <c:v>22.078968127404565</c:v>
                </c:pt>
                <c:pt idx="1711">
                  <c:v>22.288962503124061</c:v>
                </c:pt>
                <c:pt idx="1712">
                  <c:v>22.419122974683408</c:v>
                </c:pt>
                <c:pt idx="1713">
                  <c:v>22.514588471021813</c:v>
                </c:pt>
                <c:pt idx="1714">
                  <c:v>22.564473418744903</c:v>
                </c:pt>
                <c:pt idx="1715">
                  <c:v>22.553500796199671</c:v>
                </c:pt>
                <c:pt idx="1716">
                  <c:v>22.582601218554721</c:v>
                </c:pt>
                <c:pt idx="1717">
                  <c:v>22.632857331311648</c:v>
                </c:pt>
                <c:pt idx="1718">
                  <c:v>22.681494967799477</c:v>
                </c:pt>
                <c:pt idx="1719">
                  <c:v>22.692876981859222</c:v>
                </c:pt>
                <c:pt idx="1720">
                  <c:v>22.690374932597113</c:v>
                </c:pt>
                <c:pt idx="1721">
                  <c:v>22.734252182252128</c:v>
                </c:pt>
                <c:pt idx="1722">
                  <c:v>22.816314301897133</c:v>
                </c:pt>
                <c:pt idx="1723">
                  <c:v>22.765529036903313</c:v>
                </c:pt>
                <c:pt idx="1724">
                  <c:v>22.844737330009547</c:v>
                </c:pt>
                <c:pt idx="1725">
                  <c:v>22.801688160347783</c:v>
                </c:pt>
                <c:pt idx="1726">
                  <c:v>22.804880115414591</c:v>
                </c:pt>
                <c:pt idx="1727">
                  <c:v>22.793402428600114</c:v>
                </c:pt>
                <c:pt idx="1728">
                  <c:v>22.902337828203688</c:v>
                </c:pt>
                <c:pt idx="1729">
                  <c:v>22.765522473578887</c:v>
                </c:pt>
                <c:pt idx="1730">
                  <c:v>22.596199733193462</c:v>
                </c:pt>
                <c:pt idx="1731">
                  <c:v>22.294653785599486</c:v>
                </c:pt>
                <c:pt idx="1732">
                  <c:v>21.991851656578994</c:v>
                </c:pt>
                <c:pt idx="1733">
                  <c:v>21.652926888350262</c:v>
                </c:pt>
                <c:pt idx="1734">
                  <c:v>21.290545431382636</c:v>
                </c:pt>
                <c:pt idx="1735">
                  <c:v>20.980624306807403</c:v>
                </c:pt>
                <c:pt idx="1736">
                  <c:v>20.637420858092579</c:v>
                </c:pt>
                <c:pt idx="1737">
                  <c:v>20.340454280422403</c:v>
                </c:pt>
                <c:pt idx="1738">
                  <c:v>20.004737942595526</c:v>
                </c:pt>
                <c:pt idx="1739">
                  <c:v>19.705404030928538</c:v>
                </c:pt>
                <c:pt idx="1740">
                  <c:v>19.395521199708035</c:v>
                </c:pt>
                <c:pt idx="1741">
                  <c:v>19.210205406847304</c:v>
                </c:pt>
                <c:pt idx="1742">
                  <c:v>18.994790308244802</c:v>
                </c:pt>
                <c:pt idx="1743">
                  <c:v>18.800332451142236</c:v>
                </c:pt>
                <c:pt idx="1744">
                  <c:v>18.630916581142856</c:v>
                </c:pt>
                <c:pt idx="1745">
                  <c:v>18.495654750954088</c:v>
                </c:pt>
                <c:pt idx="1746">
                  <c:v>18.332817313848601</c:v>
                </c:pt>
                <c:pt idx="1747">
                  <c:v>18.271300210857657</c:v>
                </c:pt>
                <c:pt idx="1748">
                  <c:v>18.249207726220021</c:v>
                </c:pt>
                <c:pt idx="1749">
                  <c:v>18.242580798813201</c:v>
                </c:pt>
                <c:pt idx="1750">
                  <c:v>18.215404125980907</c:v>
                </c:pt>
                <c:pt idx="1751">
                  <c:v>18.152155168712266</c:v>
                </c:pt>
                <c:pt idx="1752">
                  <c:v>18.19842600396581</c:v>
                </c:pt>
                <c:pt idx="1753">
                  <c:v>18.237883936573354</c:v>
                </c:pt>
                <c:pt idx="1754">
                  <c:v>18.279904274994468</c:v>
                </c:pt>
                <c:pt idx="1755">
                  <c:v>18.202884727920583</c:v>
                </c:pt>
                <c:pt idx="1756">
                  <c:v>18.219598311059272</c:v>
                </c:pt>
                <c:pt idx="1757">
                  <c:v>18.249188341746681</c:v>
                </c:pt>
                <c:pt idx="1758">
                  <c:v>18.229374308506841</c:v>
                </c:pt>
                <c:pt idx="1759">
                  <c:v>18.163291633842988</c:v>
                </c:pt>
                <c:pt idx="1760">
                  <c:v>18.228079619039558</c:v>
                </c:pt>
                <c:pt idx="1761">
                  <c:v>18.304567932624266</c:v>
                </c:pt>
                <c:pt idx="1762">
                  <c:v>18.255799315483305</c:v>
                </c:pt>
                <c:pt idx="1763">
                  <c:v>18.28795337030261</c:v>
                </c:pt>
                <c:pt idx="1764">
                  <c:v>18.240854962844086</c:v>
                </c:pt>
                <c:pt idx="1765">
                  <c:v>18.234241831849221</c:v>
                </c:pt>
                <c:pt idx="1766">
                  <c:v>18.24722963222402</c:v>
                </c:pt>
                <c:pt idx="1767">
                  <c:v>18.21402738194919</c:v>
                </c:pt>
                <c:pt idx="1768">
                  <c:v>18.241967613644441</c:v>
                </c:pt>
                <c:pt idx="1769">
                  <c:v>18.238797523458384</c:v>
                </c:pt>
                <c:pt idx="1770">
                  <c:v>18.232992883335207</c:v>
                </c:pt>
                <c:pt idx="1771">
                  <c:v>18.280698208282782</c:v>
                </c:pt>
                <c:pt idx="1772">
                  <c:v>18.260006575980295</c:v>
                </c:pt>
                <c:pt idx="1773">
                  <c:v>18.237223830222206</c:v>
                </c:pt>
                <c:pt idx="1774">
                  <c:v>18.246394744075346</c:v>
                </c:pt>
                <c:pt idx="1775">
                  <c:v>18.281216740631308</c:v>
                </c:pt>
                <c:pt idx="1776">
                  <c:v>18.359491991495904</c:v>
                </c:pt>
                <c:pt idx="1777">
                  <c:v>18.356713611723105</c:v>
                </c:pt>
                <c:pt idx="1778">
                  <c:v>18.323651388976668</c:v>
                </c:pt>
                <c:pt idx="1779">
                  <c:v>18.302269513645921</c:v>
                </c:pt>
                <c:pt idx="1780">
                  <c:v>18.343953569194632</c:v>
                </c:pt>
                <c:pt idx="1781">
                  <c:v>18.311435125668751</c:v>
                </c:pt>
                <c:pt idx="1782">
                  <c:v>18.286700287110179</c:v>
                </c:pt>
                <c:pt idx="1783">
                  <c:v>18.258777546106376</c:v>
                </c:pt>
                <c:pt idx="1784">
                  <c:v>18.224540604776081</c:v>
                </c:pt>
                <c:pt idx="1785">
                  <c:v>18.234252364353569</c:v>
                </c:pt>
                <c:pt idx="1786">
                  <c:v>18.189614233155819</c:v>
                </c:pt>
                <c:pt idx="1787">
                  <c:v>18.241869349490649</c:v>
                </c:pt>
                <c:pt idx="1788">
                  <c:v>18.245766239735204</c:v>
                </c:pt>
                <c:pt idx="1789">
                  <c:v>18.089528915359768</c:v>
                </c:pt>
                <c:pt idx="1790">
                  <c:v>18.274180934838448</c:v>
                </c:pt>
                <c:pt idx="1791">
                  <c:v>18.44966457459736</c:v>
                </c:pt>
                <c:pt idx="1792">
                  <c:v>18.751959989657877</c:v>
                </c:pt>
                <c:pt idx="1793">
                  <c:v>19.016003397650319</c:v>
                </c:pt>
                <c:pt idx="1794">
                  <c:v>19.365657949911718</c:v>
                </c:pt>
                <c:pt idx="1795">
                  <c:v>19.71048339762212</c:v>
                </c:pt>
                <c:pt idx="1796">
                  <c:v>20.082527580594586</c:v>
                </c:pt>
                <c:pt idx="1797">
                  <c:v>20.355300206387941</c:v>
                </c:pt>
                <c:pt idx="1798">
                  <c:v>20.688291676493083</c:v>
                </c:pt>
                <c:pt idx="1799">
                  <c:v>20.993526892286884</c:v>
                </c:pt>
                <c:pt idx="1800">
                  <c:v>21.25710647203908</c:v>
                </c:pt>
                <c:pt idx="1801">
                  <c:v>21.52568423822115</c:v>
                </c:pt>
                <c:pt idx="1802">
                  <c:v>21.775834290411893</c:v>
                </c:pt>
                <c:pt idx="1803">
                  <c:v>21.995446560985787</c:v>
                </c:pt>
                <c:pt idx="1804">
                  <c:v>22.14216123794899</c:v>
                </c:pt>
                <c:pt idx="1805">
                  <c:v>22.305342625755337</c:v>
                </c:pt>
                <c:pt idx="1806">
                  <c:v>22.431680041078963</c:v>
                </c:pt>
                <c:pt idx="1807">
                  <c:v>22.578161458668831</c:v>
                </c:pt>
                <c:pt idx="1808">
                  <c:v>22.670412348672631</c:v>
                </c:pt>
                <c:pt idx="1809">
                  <c:v>22.770957249282919</c:v>
                </c:pt>
                <c:pt idx="1810">
                  <c:v>22.760274100469651</c:v>
                </c:pt>
                <c:pt idx="1811">
                  <c:v>22.791261468692241</c:v>
                </c:pt>
                <c:pt idx="1812">
                  <c:v>22.86005162953137</c:v>
                </c:pt>
                <c:pt idx="1813">
                  <c:v>22.850858188192184</c:v>
                </c:pt>
                <c:pt idx="1814">
                  <c:v>22.874133891355132</c:v>
                </c:pt>
                <c:pt idx="1815">
                  <c:v>22.824159766763675</c:v>
                </c:pt>
                <c:pt idx="1816">
                  <c:v>22.945052824413619</c:v>
                </c:pt>
                <c:pt idx="1817">
                  <c:v>22.922205588698915</c:v>
                </c:pt>
                <c:pt idx="1818">
                  <c:v>22.837094303436256</c:v>
                </c:pt>
                <c:pt idx="1819">
                  <c:v>22.84540772807609</c:v>
                </c:pt>
                <c:pt idx="1820">
                  <c:v>22.807913622363351</c:v>
                </c:pt>
                <c:pt idx="1821">
                  <c:v>22.525857927007461</c:v>
                </c:pt>
                <c:pt idx="1822">
                  <c:v>22.314087866249917</c:v>
                </c:pt>
                <c:pt idx="1823">
                  <c:v>22.115713727910265</c:v>
                </c:pt>
                <c:pt idx="1824">
                  <c:v>21.784024070384909</c:v>
                </c:pt>
                <c:pt idx="1825">
                  <c:v>21.483496463899126</c:v>
                </c:pt>
                <c:pt idx="1826">
                  <c:v>21.179841832381943</c:v>
                </c:pt>
                <c:pt idx="1827">
                  <c:v>20.873084185289535</c:v>
                </c:pt>
                <c:pt idx="1828">
                  <c:v>20.589424272131851</c:v>
                </c:pt>
                <c:pt idx="1829">
                  <c:v>20.323714284987119</c:v>
                </c:pt>
                <c:pt idx="1830">
                  <c:v>20.056051998701257</c:v>
                </c:pt>
                <c:pt idx="1831">
                  <c:v>19.867236924806527</c:v>
                </c:pt>
                <c:pt idx="1832">
                  <c:v>19.63493678338828</c:v>
                </c:pt>
                <c:pt idx="1833">
                  <c:v>19.404212286523038</c:v>
                </c:pt>
                <c:pt idx="1834">
                  <c:v>19.266209425752479</c:v>
                </c:pt>
                <c:pt idx="1835">
                  <c:v>19.155109538825268</c:v>
                </c:pt>
                <c:pt idx="1836">
                  <c:v>19.041135064653506</c:v>
                </c:pt>
                <c:pt idx="1837">
                  <c:v>18.982608137244238</c:v>
                </c:pt>
                <c:pt idx="1838">
                  <c:v>18.99431315517419</c:v>
                </c:pt>
                <c:pt idx="1839">
                  <c:v>18.993329574488332</c:v>
                </c:pt>
                <c:pt idx="1840">
                  <c:v>18.976288298538659</c:v>
                </c:pt>
                <c:pt idx="1841">
                  <c:v>18.932684416072558</c:v>
                </c:pt>
                <c:pt idx="1842">
                  <c:v>18.935937777748794</c:v>
                </c:pt>
                <c:pt idx="1843">
                  <c:v>18.962551091226867</c:v>
                </c:pt>
                <c:pt idx="1844">
                  <c:v>18.966516661887873</c:v>
                </c:pt>
                <c:pt idx="1845">
                  <c:v>18.980099556630954</c:v>
                </c:pt>
                <c:pt idx="1846">
                  <c:v>18.96990730525841</c:v>
                </c:pt>
                <c:pt idx="1847">
                  <c:v>19.036042385506459</c:v>
                </c:pt>
                <c:pt idx="1848">
                  <c:v>18.95021097934718</c:v>
                </c:pt>
                <c:pt idx="1849">
                  <c:v>18.9568224826223</c:v>
                </c:pt>
                <c:pt idx="1850">
                  <c:v>18.94030423511008</c:v>
                </c:pt>
                <c:pt idx="1851">
                  <c:v>18.949814021679327</c:v>
                </c:pt>
                <c:pt idx="1852">
                  <c:v>19.011131742083244</c:v>
                </c:pt>
                <c:pt idx="1853">
                  <c:v>18.966269270355156</c:v>
                </c:pt>
                <c:pt idx="1854">
                  <c:v>19.028846357910858</c:v>
                </c:pt>
                <c:pt idx="1855">
                  <c:v>19.025429321152757</c:v>
                </c:pt>
                <c:pt idx="1856">
                  <c:v>19.034670164907663</c:v>
                </c:pt>
                <c:pt idx="1857">
                  <c:v>18.985029088098429</c:v>
                </c:pt>
                <c:pt idx="1858">
                  <c:v>19.078058222275413</c:v>
                </c:pt>
                <c:pt idx="1859">
                  <c:v>19.112971682509141</c:v>
                </c:pt>
                <c:pt idx="1860">
                  <c:v>19.044264661331294</c:v>
                </c:pt>
                <c:pt idx="1861">
                  <c:v>19.06235358597403</c:v>
                </c:pt>
                <c:pt idx="1862">
                  <c:v>19.073856430625685</c:v>
                </c:pt>
                <c:pt idx="1863">
                  <c:v>19.035202251950793</c:v>
                </c:pt>
                <c:pt idx="1864">
                  <c:v>19.082270148441886</c:v>
                </c:pt>
                <c:pt idx="1865">
                  <c:v>19.134760232430242</c:v>
                </c:pt>
                <c:pt idx="1866">
                  <c:v>19.085616575282632</c:v>
                </c:pt>
                <c:pt idx="1867">
                  <c:v>19.159514031352849</c:v>
                </c:pt>
                <c:pt idx="1868">
                  <c:v>19.110031667580099</c:v>
                </c:pt>
                <c:pt idx="1869">
                  <c:v>19.131495682249245</c:v>
                </c:pt>
                <c:pt idx="1870">
                  <c:v>19.111272820537842</c:v>
                </c:pt>
                <c:pt idx="1871">
                  <c:v>19.083626569156053</c:v>
                </c:pt>
                <c:pt idx="1872">
                  <c:v>19.176391793928136</c:v>
                </c:pt>
                <c:pt idx="1873">
                  <c:v>19.122804537777</c:v>
                </c:pt>
                <c:pt idx="1874">
                  <c:v>19.134125457444988</c:v>
                </c:pt>
                <c:pt idx="1875">
                  <c:v>19.052014607158672</c:v>
                </c:pt>
                <c:pt idx="1876">
                  <c:v>19.04464719671396</c:v>
                </c:pt>
                <c:pt idx="1877">
                  <c:v>18.964928364974607</c:v>
                </c:pt>
                <c:pt idx="1878">
                  <c:v>18.9682354184899</c:v>
                </c:pt>
                <c:pt idx="1879">
                  <c:v>19.034388816065618</c:v>
                </c:pt>
                <c:pt idx="1880">
                  <c:v>19.002935800835395</c:v>
                </c:pt>
                <c:pt idx="1881">
                  <c:v>19.052418426842745</c:v>
                </c:pt>
                <c:pt idx="1882">
                  <c:v>19.291534622179601</c:v>
                </c:pt>
                <c:pt idx="1883">
                  <c:v>19.515120750486506</c:v>
                </c:pt>
                <c:pt idx="1884">
                  <c:v>19.762684167828606</c:v>
                </c:pt>
                <c:pt idx="1885">
                  <c:v>20.09735371132621</c:v>
                </c:pt>
                <c:pt idx="1886">
                  <c:v>20.416523363514095</c:v>
                </c:pt>
                <c:pt idx="1887">
                  <c:v>20.717728911555668</c:v>
                </c:pt>
                <c:pt idx="1888">
                  <c:v>21.002426108998609</c:v>
                </c:pt>
                <c:pt idx="1889">
                  <c:v>21.326656734365262</c:v>
                </c:pt>
                <c:pt idx="1890">
                  <c:v>21.598249872317819</c:v>
                </c:pt>
                <c:pt idx="1891">
                  <c:v>21.867482148245063</c:v>
                </c:pt>
                <c:pt idx="1892">
                  <c:v>22.072278125327813</c:v>
                </c:pt>
                <c:pt idx="1893">
                  <c:v>22.300707520071395</c:v>
                </c:pt>
                <c:pt idx="1894">
                  <c:v>22.472125585618738</c:v>
                </c:pt>
                <c:pt idx="1895">
                  <c:v>22.613204011881496</c:v>
                </c:pt>
                <c:pt idx="1896">
                  <c:v>22.767931457631601</c:v>
                </c:pt>
                <c:pt idx="1897">
                  <c:v>22.8261050845516</c:v>
                </c:pt>
                <c:pt idx="1898">
                  <c:v>22.860147587809568</c:v>
                </c:pt>
                <c:pt idx="1899">
                  <c:v>22.869430700981471</c:v>
                </c:pt>
                <c:pt idx="1900">
                  <c:v>22.869284147372532</c:v>
                </c:pt>
                <c:pt idx="1901">
                  <c:v>22.908388904014611</c:v>
                </c:pt>
                <c:pt idx="1902">
                  <c:v>22.886147605921142</c:v>
                </c:pt>
                <c:pt idx="1903">
                  <c:v>22.856292961431137</c:v>
                </c:pt>
                <c:pt idx="1904">
                  <c:v>22.670099946854641</c:v>
                </c:pt>
                <c:pt idx="1905">
                  <c:v>22.4748583752149</c:v>
                </c:pt>
                <c:pt idx="1906">
                  <c:v>22.228747048859599</c:v>
                </c:pt>
                <c:pt idx="1907">
                  <c:v>21.860153484467713</c:v>
                </c:pt>
                <c:pt idx="1908">
                  <c:v>21.481323367877454</c:v>
                </c:pt>
                <c:pt idx="1909">
                  <c:v>21.181699711965866</c:v>
                </c:pt>
                <c:pt idx="1910">
                  <c:v>20.861284401550257</c:v>
                </c:pt>
                <c:pt idx="1911">
                  <c:v>20.526745410820478</c:v>
                </c:pt>
                <c:pt idx="1912">
                  <c:v>20.222750851962715</c:v>
                </c:pt>
                <c:pt idx="1913">
                  <c:v>19.941231074125877</c:v>
                </c:pt>
                <c:pt idx="1914">
                  <c:v>19.772357855139507</c:v>
                </c:pt>
                <c:pt idx="1915">
                  <c:v>19.631992106881334</c:v>
                </c:pt>
                <c:pt idx="1916">
                  <c:v>19.481397164279162</c:v>
                </c:pt>
                <c:pt idx="1917">
                  <c:v>19.341452351663825</c:v>
                </c:pt>
                <c:pt idx="1918">
                  <c:v>19.257051830345954</c:v>
                </c:pt>
                <c:pt idx="1919">
                  <c:v>19.122557397705791</c:v>
                </c:pt>
                <c:pt idx="1920">
                  <c:v>19.056864893585718</c:v>
                </c:pt>
                <c:pt idx="1921">
                  <c:v>19.127514103554834</c:v>
                </c:pt>
                <c:pt idx="1922">
                  <c:v>19.116790029993275</c:v>
                </c:pt>
                <c:pt idx="1923">
                  <c:v>19.115892725965988</c:v>
                </c:pt>
                <c:pt idx="1924">
                  <c:v>19.141190840761457</c:v>
                </c:pt>
                <c:pt idx="1925">
                  <c:v>19.168570601672567</c:v>
                </c:pt>
                <c:pt idx="1926">
                  <c:v>19.106883479906934</c:v>
                </c:pt>
                <c:pt idx="1927">
                  <c:v>19.223018414904843</c:v>
                </c:pt>
                <c:pt idx="1928">
                  <c:v>19.182460853607814</c:v>
                </c:pt>
                <c:pt idx="1929">
                  <c:v>19.21303338742533</c:v>
                </c:pt>
                <c:pt idx="1930">
                  <c:v>19.209462426889353</c:v>
                </c:pt>
                <c:pt idx="1931">
                  <c:v>19.187294117606594</c:v>
                </c:pt>
                <c:pt idx="1932">
                  <c:v>19.212272346412082</c:v>
                </c:pt>
                <c:pt idx="1933">
                  <c:v>19.154011034358508</c:v>
                </c:pt>
                <c:pt idx="1934">
                  <c:v>19.149778655555597</c:v>
                </c:pt>
                <c:pt idx="1935">
                  <c:v>19.180850643744886</c:v>
                </c:pt>
                <c:pt idx="1936">
                  <c:v>19.244492505435577</c:v>
                </c:pt>
                <c:pt idx="1937">
                  <c:v>19.243597004666867</c:v>
                </c:pt>
                <c:pt idx="1938">
                  <c:v>19.27106936331122</c:v>
                </c:pt>
                <c:pt idx="1939">
                  <c:v>19.264258731873664</c:v>
                </c:pt>
                <c:pt idx="1940">
                  <c:v>19.26892160146075</c:v>
                </c:pt>
                <c:pt idx="1941">
                  <c:v>19.308681508285392</c:v>
                </c:pt>
                <c:pt idx="1942">
                  <c:v>19.340097182239187</c:v>
                </c:pt>
                <c:pt idx="1943">
                  <c:v>19.267360863403507</c:v>
                </c:pt>
                <c:pt idx="1944">
                  <c:v>19.277521547262314</c:v>
                </c:pt>
                <c:pt idx="1945">
                  <c:v>19.268447216342004</c:v>
                </c:pt>
                <c:pt idx="1946">
                  <c:v>19.267933386197324</c:v>
                </c:pt>
                <c:pt idx="1947">
                  <c:v>19.286482812504321</c:v>
                </c:pt>
                <c:pt idx="1948">
                  <c:v>19.293639675099147</c:v>
                </c:pt>
                <c:pt idx="1949">
                  <c:v>19.318647627889579</c:v>
                </c:pt>
                <c:pt idx="1950">
                  <c:v>19.297667103337197</c:v>
                </c:pt>
                <c:pt idx="1951">
                  <c:v>19.311329407993043</c:v>
                </c:pt>
                <c:pt idx="1952">
                  <c:v>19.290302535919498</c:v>
                </c:pt>
                <c:pt idx="1953">
                  <c:v>19.27797068561939</c:v>
                </c:pt>
                <c:pt idx="1954">
                  <c:v>19.27932844189424</c:v>
                </c:pt>
                <c:pt idx="1955">
                  <c:v>19.35217956183801</c:v>
                </c:pt>
                <c:pt idx="1956">
                  <c:v>19.33128115993927</c:v>
                </c:pt>
                <c:pt idx="1957">
                  <c:v>19.248984847064406</c:v>
                </c:pt>
                <c:pt idx="1958">
                  <c:v>19.269324880152816</c:v>
                </c:pt>
                <c:pt idx="1959">
                  <c:v>19.302619933293077</c:v>
                </c:pt>
                <c:pt idx="1960">
                  <c:v>19.285437761632831</c:v>
                </c:pt>
                <c:pt idx="1961">
                  <c:v>19.32036927237225</c:v>
                </c:pt>
                <c:pt idx="1962">
                  <c:v>19.311850077800912</c:v>
                </c:pt>
                <c:pt idx="1963">
                  <c:v>19.285322252975845</c:v>
                </c:pt>
                <c:pt idx="1964">
                  <c:v>19.341980353100325</c:v>
                </c:pt>
                <c:pt idx="1965">
                  <c:v>19.484378209355061</c:v>
                </c:pt>
                <c:pt idx="1966">
                  <c:v>19.697657232751283</c:v>
                </c:pt>
                <c:pt idx="1967">
                  <c:v>19.919113201525914</c:v>
                </c:pt>
                <c:pt idx="1968">
                  <c:v>20.284784611872023</c:v>
                </c:pt>
                <c:pt idx="1969">
                  <c:v>20.659173117287335</c:v>
                </c:pt>
                <c:pt idx="1970">
                  <c:v>20.99741431402547</c:v>
                </c:pt>
                <c:pt idx="1971">
                  <c:v>21.342231856620309</c:v>
                </c:pt>
                <c:pt idx="1972">
                  <c:v>21.6553307278527</c:v>
                </c:pt>
                <c:pt idx="1973">
                  <c:v>21.909171442858899</c:v>
                </c:pt>
                <c:pt idx="1974">
                  <c:v>22.121253387406437</c:v>
                </c:pt>
                <c:pt idx="1975">
                  <c:v>22.285862052271611</c:v>
                </c:pt>
                <c:pt idx="1976">
                  <c:v>22.4895618005764</c:v>
                </c:pt>
                <c:pt idx="1977">
                  <c:v>22.668883651918822</c:v>
                </c:pt>
                <c:pt idx="1978">
                  <c:v>22.825538239928083</c:v>
                </c:pt>
                <c:pt idx="1979">
                  <c:v>22.931329348293964</c:v>
                </c:pt>
                <c:pt idx="1980">
                  <c:v>23.025721964971844</c:v>
                </c:pt>
                <c:pt idx="1981">
                  <c:v>23.03612308896577</c:v>
                </c:pt>
                <c:pt idx="1982">
                  <c:v>23.05227917128342</c:v>
                </c:pt>
                <c:pt idx="1983">
                  <c:v>23.042302898631593</c:v>
                </c:pt>
                <c:pt idx="1984">
                  <c:v>23.109225590275301</c:v>
                </c:pt>
                <c:pt idx="1985">
                  <c:v>23.088918871366364</c:v>
                </c:pt>
                <c:pt idx="1986">
                  <c:v>23.051551493488851</c:v>
                </c:pt>
                <c:pt idx="1987">
                  <c:v>23.123688458478011</c:v>
                </c:pt>
                <c:pt idx="1988">
                  <c:v>23.056563166644079</c:v>
                </c:pt>
                <c:pt idx="1989">
                  <c:v>22.876265711926344</c:v>
                </c:pt>
                <c:pt idx="1990">
                  <c:v>22.643376103771455</c:v>
                </c:pt>
                <c:pt idx="1991">
                  <c:v>22.246533837802051</c:v>
                </c:pt>
                <c:pt idx="1992">
                  <c:v>21.928513812273064</c:v>
                </c:pt>
                <c:pt idx="1993">
                  <c:v>21.591372490928396</c:v>
                </c:pt>
                <c:pt idx="1994">
                  <c:v>21.256065677018441</c:v>
                </c:pt>
                <c:pt idx="1995">
                  <c:v>20.951556453537812</c:v>
                </c:pt>
                <c:pt idx="1996">
                  <c:v>20.615714920217659</c:v>
                </c:pt>
                <c:pt idx="1997">
                  <c:v>20.28350091246697</c:v>
                </c:pt>
                <c:pt idx="1998">
                  <c:v>20.055923538833387</c:v>
                </c:pt>
                <c:pt idx="1999">
                  <c:v>19.7735725834013</c:v>
                </c:pt>
                <c:pt idx="2000">
                  <c:v>19.552436766458268</c:v>
                </c:pt>
                <c:pt idx="2001">
                  <c:v>19.294650090227066</c:v>
                </c:pt>
                <c:pt idx="2002">
                  <c:v>19.092800991287767</c:v>
                </c:pt>
                <c:pt idx="2003">
                  <c:v>18.810022131860329</c:v>
                </c:pt>
                <c:pt idx="2004">
                  <c:v>18.675800156048908</c:v>
                </c:pt>
                <c:pt idx="2005">
                  <c:v>18.475046317896229</c:v>
                </c:pt>
                <c:pt idx="2006">
                  <c:v>18.377007822383952</c:v>
                </c:pt>
                <c:pt idx="2007">
                  <c:v>18.277103601444939</c:v>
                </c:pt>
                <c:pt idx="2008">
                  <c:v>18.24409994799613</c:v>
                </c:pt>
                <c:pt idx="2009">
                  <c:v>18.298230547717925</c:v>
                </c:pt>
                <c:pt idx="2010">
                  <c:v>18.284658746159895</c:v>
                </c:pt>
                <c:pt idx="2011">
                  <c:v>18.339276688457243</c:v>
                </c:pt>
                <c:pt idx="2012">
                  <c:v>18.299731661061365</c:v>
                </c:pt>
                <c:pt idx="2013">
                  <c:v>18.319926835409341</c:v>
                </c:pt>
                <c:pt idx="2014">
                  <c:v>18.298704672047769</c:v>
                </c:pt>
                <c:pt idx="2015">
                  <c:v>18.270063885106403</c:v>
                </c:pt>
                <c:pt idx="2016">
                  <c:v>18.232035490796846</c:v>
                </c:pt>
                <c:pt idx="2017">
                  <c:v>18.278241981591925</c:v>
                </c:pt>
                <c:pt idx="2018">
                  <c:v>18.365038852518463</c:v>
                </c:pt>
                <c:pt idx="2019">
                  <c:v>18.358409423213399</c:v>
                </c:pt>
                <c:pt idx="2020">
                  <c:v>18.349216328231392</c:v>
                </c:pt>
                <c:pt idx="2021">
                  <c:v>18.358893971238238</c:v>
                </c:pt>
                <c:pt idx="2022">
                  <c:v>18.315888053053563</c:v>
                </c:pt>
                <c:pt idx="2023">
                  <c:v>18.265287977140549</c:v>
                </c:pt>
                <c:pt idx="2024">
                  <c:v>18.329381099612714</c:v>
                </c:pt>
                <c:pt idx="2025">
                  <c:v>18.323153407689649</c:v>
                </c:pt>
                <c:pt idx="2026">
                  <c:v>18.370483017194175</c:v>
                </c:pt>
                <c:pt idx="2027">
                  <c:v>18.359978520155234</c:v>
                </c:pt>
                <c:pt idx="2028">
                  <c:v>18.40468858560499</c:v>
                </c:pt>
                <c:pt idx="2029">
                  <c:v>18.375925426970614</c:v>
                </c:pt>
                <c:pt idx="2030">
                  <c:v>18.372429569899296</c:v>
                </c:pt>
                <c:pt idx="2031">
                  <c:v>18.366044583871776</c:v>
                </c:pt>
                <c:pt idx="2032">
                  <c:v>18.332381643070057</c:v>
                </c:pt>
                <c:pt idx="2033">
                  <c:v>18.291137107237056</c:v>
                </c:pt>
                <c:pt idx="2034">
                  <c:v>18.325483770451637</c:v>
                </c:pt>
                <c:pt idx="2035">
                  <c:v>18.386253117151991</c:v>
                </c:pt>
                <c:pt idx="2036">
                  <c:v>18.413379294213215</c:v>
                </c:pt>
                <c:pt idx="2037">
                  <c:v>18.378873995468858</c:v>
                </c:pt>
                <c:pt idx="2038">
                  <c:v>18.370174376643934</c:v>
                </c:pt>
                <c:pt idx="2039">
                  <c:v>18.321822274186641</c:v>
                </c:pt>
                <c:pt idx="2040">
                  <c:v>18.337652593778241</c:v>
                </c:pt>
                <c:pt idx="2041">
                  <c:v>18.322042978329023</c:v>
                </c:pt>
                <c:pt idx="2042">
                  <c:v>18.307527248872109</c:v>
                </c:pt>
                <c:pt idx="2043">
                  <c:v>18.268336383525437</c:v>
                </c:pt>
                <c:pt idx="2044">
                  <c:v>18.267569859123533</c:v>
                </c:pt>
                <c:pt idx="2045">
                  <c:v>18.183629076890266</c:v>
                </c:pt>
                <c:pt idx="2046">
                  <c:v>18.210197388461552</c:v>
                </c:pt>
                <c:pt idx="2047">
                  <c:v>18.233781722663188</c:v>
                </c:pt>
                <c:pt idx="2048">
                  <c:v>18.21609618488479</c:v>
                </c:pt>
                <c:pt idx="2049">
                  <c:v>18.345486796378776</c:v>
                </c:pt>
                <c:pt idx="2050">
                  <c:v>18.479003397703437</c:v>
                </c:pt>
                <c:pt idx="2051">
                  <c:v>18.73963249967753</c:v>
                </c:pt>
                <c:pt idx="2052">
                  <c:v>19.093701173235225</c:v>
                </c:pt>
                <c:pt idx="2053">
                  <c:v>19.426512913175824</c:v>
                </c:pt>
                <c:pt idx="2054">
                  <c:v>19.773381165828926</c:v>
                </c:pt>
                <c:pt idx="2055">
                  <c:v>20.072906315448762</c:v>
                </c:pt>
                <c:pt idx="2056">
                  <c:v>20.424708768472975</c:v>
                </c:pt>
                <c:pt idx="2057">
                  <c:v>20.706526862592526</c:v>
                </c:pt>
                <c:pt idx="2058">
                  <c:v>21.076240144230823</c:v>
                </c:pt>
                <c:pt idx="2059">
                  <c:v>21.321418319639868</c:v>
                </c:pt>
                <c:pt idx="2060">
                  <c:v>21.602545217983195</c:v>
                </c:pt>
                <c:pt idx="2061">
                  <c:v>21.803067714812894</c:v>
                </c:pt>
                <c:pt idx="2062">
                  <c:v>22.103825928932157</c:v>
                </c:pt>
                <c:pt idx="2063">
                  <c:v>22.327840481309831</c:v>
                </c:pt>
                <c:pt idx="2064">
                  <c:v>22.640771904689963</c:v>
                </c:pt>
                <c:pt idx="2065">
                  <c:v>22.737900734374193</c:v>
                </c:pt>
                <c:pt idx="2066">
                  <c:v>22.941371039152035</c:v>
                </c:pt>
                <c:pt idx="2067">
                  <c:v>23.05473402961999</c:v>
                </c:pt>
                <c:pt idx="2068">
                  <c:v>23.149515045198406</c:v>
                </c:pt>
                <c:pt idx="2069">
                  <c:v>22.932396645221711</c:v>
                </c:pt>
                <c:pt idx="2070">
                  <c:v>22.508482714462563</c:v>
                </c:pt>
                <c:pt idx="2071">
                  <c:v>22.167110674478863</c:v>
                </c:pt>
                <c:pt idx="2072">
                  <c:v>21.805552348006632</c:v>
                </c:pt>
                <c:pt idx="2073">
                  <c:v>21.540741596588877</c:v>
                </c:pt>
                <c:pt idx="2074">
                  <c:v>21.204331412128134</c:v>
                </c:pt>
                <c:pt idx="2075">
                  <c:v>20.951718306914174</c:v>
                </c:pt>
                <c:pt idx="2076">
                  <c:v>20.68591263145257</c:v>
                </c:pt>
                <c:pt idx="2077">
                  <c:v>20.413955526193845</c:v>
                </c:pt>
                <c:pt idx="2078">
                  <c:v>20.178198628295725</c:v>
                </c:pt>
                <c:pt idx="2079">
                  <c:v>19.910087988842726</c:v>
                </c:pt>
                <c:pt idx="2080">
                  <c:v>19.733143121353557</c:v>
                </c:pt>
                <c:pt idx="2081">
                  <c:v>19.498067948628179</c:v>
                </c:pt>
                <c:pt idx="2082">
                  <c:v>19.328203790530335</c:v>
                </c:pt>
                <c:pt idx="2083">
                  <c:v>19.188100817068634</c:v>
                </c:pt>
                <c:pt idx="2084">
                  <c:v>19.107894653921697</c:v>
                </c:pt>
                <c:pt idx="2085">
                  <c:v>18.98940579654095</c:v>
                </c:pt>
                <c:pt idx="2086">
                  <c:v>18.905877770105015</c:v>
                </c:pt>
                <c:pt idx="2087">
                  <c:v>18.899674493186755</c:v>
                </c:pt>
                <c:pt idx="2088">
                  <c:v>18.880586479431553</c:v>
                </c:pt>
                <c:pt idx="2089">
                  <c:v>18.867603697372616</c:v>
                </c:pt>
                <c:pt idx="2090">
                  <c:v>18.937150620854823</c:v>
                </c:pt>
                <c:pt idx="2091">
                  <c:v>18.884729096196402</c:v>
                </c:pt>
                <c:pt idx="2092">
                  <c:v>18.833347849202326</c:v>
                </c:pt>
                <c:pt idx="2093">
                  <c:v>18.84232021995</c:v>
                </c:pt>
                <c:pt idx="2094">
                  <c:v>18.893216302738434</c:v>
                </c:pt>
                <c:pt idx="2095">
                  <c:v>18.915007383763729</c:v>
                </c:pt>
                <c:pt idx="2096">
                  <c:v>18.870367658922198</c:v>
                </c:pt>
                <c:pt idx="2097">
                  <c:v>18.883683157782361</c:v>
                </c:pt>
                <c:pt idx="2098">
                  <c:v>18.886121675250152</c:v>
                </c:pt>
                <c:pt idx="2099">
                  <c:v>18.856828194435426</c:v>
                </c:pt>
                <c:pt idx="2100">
                  <c:v>18.905560938133526</c:v>
                </c:pt>
                <c:pt idx="2101">
                  <c:v>18.889579541995055</c:v>
                </c:pt>
                <c:pt idx="2102">
                  <c:v>18.879011578826855</c:v>
                </c:pt>
                <c:pt idx="2103">
                  <c:v>18.911188947247357</c:v>
                </c:pt>
                <c:pt idx="2104">
                  <c:v>18.933791700624184</c:v>
                </c:pt>
                <c:pt idx="2105">
                  <c:v>18.969833465789737</c:v>
                </c:pt>
                <c:pt idx="2106">
                  <c:v>18.968237545124651</c:v>
                </c:pt>
                <c:pt idx="2107">
                  <c:v>18.99610199189631</c:v>
                </c:pt>
                <c:pt idx="2108">
                  <c:v>18.95008302860105</c:v>
                </c:pt>
                <c:pt idx="2109">
                  <c:v>18.955034805010214</c:v>
                </c:pt>
                <c:pt idx="2110">
                  <c:v>18.890142482625834</c:v>
                </c:pt>
                <c:pt idx="2111">
                  <c:v>18.921886184562638</c:v>
                </c:pt>
                <c:pt idx="2112">
                  <c:v>18.933741750447695</c:v>
                </c:pt>
                <c:pt idx="2113">
                  <c:v>18.900782904335628</c:v>
                </c:pt>
                <c:pt idx="2114">
                  <c:v>18.952298635842389</c:v>
                </c:pt>
                <c:pt idx="2115">
                  <c:v>18.929410745131335</c:v>
                </c:pt>
                <c:pt idx="2116">
                  <c:v>18.964830365019807</c:v>
                </c:pt>
                <c:pt idx="2117">
                  <c:v>18.948737903454891</c:v>
                </c:pt>
                <c:pt idx="2118">
                  <c:v>18.990722993688074</c:v>
                </c:pt>
                <c:pt idx="2119">
                  <c:v>18.957868565215932</c:v>
                </c:pt>
                <c:pt idx="2120">
                  <c:v>18.956479246478992</c:v>
                </c:pt>
                <c:pt idx="2121">
                  <c:v>18.925384855801692</c:v>
                </c:pt>
                <c:pt idx="2122">
                  <c:v>18.943857327042547</c:v>
                </c:pt>
                <c:pt idx="2123">
                  <c:v>18.897567067005451</c:v>
                </c:pt>
                <c:pt idx="2124">
                  <c:v>18.886306987987727</c:v>
                </c:pt>
                <c:pt idx="2125">
                  <c:v>18.765841419867296</c:v>
                </c:pt>
                <c:pt idx="2126">
                  <c:v>18.93442659697148</c:v>
                </c:pt>
                <c:pt idx="2127">
                  <c:v>18.904281576397846</c:v>
                </c:pt>
                <c:pt idx="2128">
                  <c:v>18.896012526287997</c:v>
                </c:pt>
                <c:pt idx="2129">
                  <c:v>18.896348643200941</c:v>
                </c:pt>
                <c:pt idx="2130">
                  <c:v>19.134201253115052</c:v>
                </c:pt>
                <c:pt idx="2131">
                  <c:v>19.524963995887067</c:v>
                </c:pt>
                <c:pt idx="2132">
                  <c:v>19.833631883282855</c:v>
                </c:pt>
                <c:pt idx="2133">
                  <c:v>20.17940662599727</c:v>
                </c:pt>
                <c:pt idx="2134">
                  <c:v>20.471872004024416</c:v>
                </c:pt>
                <c:pt idx="2135">
                  <c:v>20.802807770244506</c:v>
                </c:pt>
                <c:pt idx="2136">
                  <c:v>21.067008344015992</c:v>
                </c:pt>
                <c:pt idx="2137">
                  <c:v>21.349332291157172</c:v>
                </c:pt>
                <c:pt idx="2138">
                  <c:v>21.616899816282253</c:v>
                </c:pt>
                <c:pt idx="2139">
                  <c:v>21.820554052181446</c:v>
                </c:pt>
                <c:pt idx="2140">
                  <c:v>22.088495449457003</c:v>
                </c:pt>
                <c:pt idx="2141">
                  <c:v>22.28745801735629</c:v>
                </c:pt>
                <c:pt idx="2142">
                  <c:v>22.520586322934296</c:v>
                </c:pt>
                <c:pt idx="2143">
                  <c:v>22.683385873789536</c:v>
                </c:pt>
                <c:pt idx="2144">
                  <c:v>22.825705421570941</c:v>
                </c:pt>
                <c:pt idx="2145">
                  <c:v>22.943169998358158</c:v>
                </c:pt>
                <c:pt idx="2146">
                  <c:v>22.992906452534189</c:v>
                </c:pt>
                <c:pt idx="2147">
                  <c:v>22.868267790788995</c:v>
                </c:pt>
                <c:pt idx="2148">
                  <c:v>22.607062402556348</c:v>
                </c:pt>
                <c:pt idx="2149">
                  <c:v>22.350127204439943</c:v>
                </c:pt>
                <c:pt idx="2150">
                  <c:v>22.145420643655452</c:v>
                </c:pt>
                <c:pt idx="2151">
                  <c:v>21.872552931605739</c:v>
                </c:pt>
                <c:pt idx="2152">
                  <c:v>21.707508442833561</c:v>
                </c:pt>
                <c:pt idx="2153">
                  <c:v>21.54418566604858</c:v>
                </c:pt>
                <c:pt idx="2154">
                  <c:v>21.336238256794271</c:v>
                </c:pt>
                <c:pt idx="2155">
                  <c:v>21.129250581979168</c:v>
                </c:pt>
                <c:pt idx="2156">
                  <c:v>20.882375875501367</c:v>
                </c:pt>
                <c:pt idx="2157">
                  <c:v>20.697149583101886</c:v>
                </c:pt>
                <c:pt idx="2158">
                  <c:v>20.53114085934488</c:v>
                </c:pt>
                <c:pt idx="2159">
                  <c:v>20.39384915843652</c:v>
                </c:pt>
                <c:pt idx="2160">
                  <c:v>20.372552251782338</c:v>
                </c:pt>
                <c:pt idx="2161">
                  <c:v>20.302234625100944</c:v>
                </c:pt>
                <c:pt idx="2162">
                  <c:v>20.286016286422122</c:v>
                </c:pt>
                <c:pt idx="2163">
                  <c:v>20.310541290928715</c:v>
                </c:pt>
                <c:pt idx="2164">
                  <c:v>20.293129725226056</c:v>
                </c:pt>
                <c:pt idx="2165">
                  <c:v>20.313594550913049</c:v>
                </c:pt>
                <c:pt idx="2166">
                  <c:v>20.288376556481488</c:v>
                </c:pt>
                <c:pt idx="2167">
                  <c:v>20.324695325904628</c:v>
                </c:pt>
                <c:pt idx="2168">
                  <c:v>20.274035315495908</c:v>
                </c:pt>
                <c:pt idx="2169">
                  <c:v>20.31239115478725</c:v>
                </c:pt>
                <c:pt idx="2170">
                  <c:v>20.298893711393287</c:v>
                </c:pt>
                <c:pt idx="2171">
                  <c:v>20.293443723988247</c:v>
                </c:pt>
                <c:pt idx="2172">
                  <c:v>20.321386374988073</c:v>
                </c:pt>
                <c:pt idx="2173">
                  <c:v>20.331871878550391</c:v>
                </c:pt>
                <c:pt idx="2174">
                  <c:v>20.347902981518207</c:v>
                </c:pt>
                <c:pt idx="2175">
                  <c:v>20.316305757729637</c:v>
                </c:pt>
                <c:pt idx="2176">
                  <c:v>20.326539301302173</c:v>
                </c:pt>
                <c:pt idx="2177">
                  <c:v>20.337700780449268</c:v>
                </c:pt>
                <c:pt idx="2178">
                  <c:v>20.340829778757033</c:v>
                </c:pt>
                <c:pt idx="2179">
                  <c:v>20.336209923802251</c:v>
                </c:pt>
                <c:pt idx="2180">
                  <c:v>20.330645975257159</c:v>
                </c:pt>
                <c:pt idx="2181">
                  <c:v>20.3880529615809</c:v>
                </c:pt>
                <c:pt idx="2182">
                  <c:v>20.358169433966204</c:v>
                </c:pt>
                <c:pt idx="2183">
                  <c:v>20.354085479212138</c:v>
                </c:pt>
                <c:pt idx="2184">
                  <c:v>20.335362026048465</c:v>
                </c:pt>
                <c:pt idx="2185">
                  <c:v>20.346913936085901</c:v>
                </c:pt>
                <c:pt idx="2186">
                  <c:v>20.380610924039882</c:v>
                </c:pt>
                <c:pt idx="2187">
                  <c:v>20.344893628855417</c:v>
                </c:pt>
                <c:pt idx="2188">
                  <c:v>20.327747981837856</c:v>
                </c:pt>
                <c:pt idx="2189">
                  <c:v>20.362366710778545</c:v>
                </c:pt>
                <c:pt idx="2190">
                  <c:v>20.338509107094016</c:v>
                </c:pt>
                <c:pt idx="2191">
                  <c:v>20.384070833631444</c:v>
                </c:pt>
                <c:pt idx="2192">
                  <c:v>20.34345863550551</c:v>
                </c:pt>
                <c:pt idx="2193">
                  <c:v>20.371598697046991</c:v>
                </c:pt>
                <c:pt idx="2194">
                  <c:v>20.327277604458732</c:v>
                </c:pt>
                <c:pt idx="2195">
                  <c:v>20.306186083557204</c:v>
                </c:pt>
                <c:pt idx="2196">
                  <c:v>20.313199216073187</c:v>
                </c:pt>
                <c:pt idx="2197">
                  <c:v>20.333790034249752</c:v>
                </c:pt>
                <c:pt idx="2198">
                  <c:v>20.342030769055153</c:v>
                </c:pt>
                <c:pt idx="2199">
                  <c:v>20.365048503816109</c:v>
                </c:pt>
                <c:pt idx="2200">
                  <c:v>20.375374478295825</c:v>
                </c:pt>
                <c:pt idx="2201">
                  <c:v>20.344205643856373</c:v>
                </c:pt>
                <c:pt idx="2202">
                  <c:v>20.360827270870178</c:v>
                </c:pt>
                <c:pt idx="2203">
                  <c:v>20.326335167751612</c:v>
                </c:pt>
                <c:pt idx="2204">
                  <c:v>20.305824902993294</c:v>
                </c:pt>
                <c:pt idx="2205">
                  <c:v>20.299729659606204</c:v>
                </c:pt>
                <c:pt idx="2206">
                  <c:v>20.312992651735975</c:v>
                </c:pt>
                <c:pt idx="2207">
                  <c:v>20.417230304582514</c:v>
                </c:pt>
                <c:pt idx="2208">
                  <c:v>20.609089878687016</c:v>
                </c:pt>
                <c:pt idx="2209">
                  <c:v>20.840369153044982</c:v>
                </c:pt>
                <c:pt idx="2210">
                  <c:v>21.106554649616022</c:v>
                </c:pt>
                <c:pt idx="2211">
                  <c:v>21.312375033217936</c:v>
                </c:pt>
                <c:pt idx="2212">
                  <c:v>21.525669210392188</c:v>
                </c:pt>
                <c:pt idx="2213">
                  <c:v>21.702048855077742</c:v>
                </c:pt>
                <c:pt idx="2214">
                  <c:v>21.925770361617346</c:v>
                </c:pt>
                <c:pt idx="2215">
                  <c:v>22.159591590390651</c:v>
                </c:pt>
                <c:pt idx="2216">
                  <c:v>22.355140117416671</c:v>
                </c:pt>
                <c:pt idx="2217">
                  <c:v>22.603573537890554</c:v>
                </c:pt>
                <c:pt idx="2218">
                  <c:v>22.833365532012238</c:v>
                </c:pt>
                <c:pt idx="2219">
                  <c:v>22.991144926867328</c:v>
                </c:pt>
                <c:pt idx="2220">
                  <c:v>23.121309880744946</c:v>
                </c:pt>
                <c:pt idx="2221">
                  <c:v>23.152430714431706</c:v>
                </c:pt>
                <c:pt idx="2222">
                  <c:v>23.257203220053494</c:v>
                </c:pt>
                <c:pt idx="2223">
                  <c:v>23.295408122403725</c:v>
                </c:pt>
                <c:pt idx="2224">
                  <c:v>23.253616639202555</c:v>
                </c:pt>
                <c:pt idx="2225">
                  <c:v>23.269344210387821</c:v>
                </c:pt>
                <c:pt idx="2226">
                  <c:v>23.255772142320371</c:v>
                </c:pt>
                <c:pt idx="2227">
                  <c:v>23.099893093041999</c:v>
                </c:pt>
                <c:pt idx="2228">
                  <c:v>22.811989494396297</c:v>
                </c:pt>
                <c:pt idx="2229">
                  <c:v>22.453009970661231</c:v>
                </c:pt>
                <c:pt idx="2230">
                  <c:v>22.081927336555928</c:v>
                </c:pt>
                <c:pt idx="2231">
                  <c:v>21.772414085658031</c:v>
                </c:pt>
                <c:pt idx="2232">
                  <c:v>21.418019448465117</c:v>
                </c:pt>
                <c:pt idx="2233">
                  <c:v>21.092177087869544</c:v>
                </c:pt>
                <c:pt idx="2234">
                  <c:v>20.776694109117411</c:v>
                </c:pt>
                <c:pt idx="2235">
                  <c:v>20.52845995937593</c:v>
                </c:pt>
                <c:pt idx="2236">
                  <c:v>20.260899632695793</c:v>
                </c:pt>
                <c:pt idx="2237">
                  <c:v>19.989803684084649</c:v>
                </c:pt>
                <c:pt idx="2238">
                  <c:v>19.723126841983468</c:v>
                </c:pt>
                <c:pt idx="2239">
                  <c:v>19.470540143227986</c:v>
                </c:pt>
                <c:pt idx="2240">
                  <c:v>19.232421385552097</c:v>
                </c:pt>
                <c:pt idx="2241">
                  <c:v>19.002409703864721</c:v>
                </c:pt>
                <c:pt idx="2242">
                  <c:v>18.794994982206976</c:v>
                </c:pt>
                <c:pt idx="2243">
                  <c:v>18.699968040667741</c:v>
                </c:pt>
                <c:pt idx="2244">
                  <c:v>18.566544998852986</c:v>
                </c:pt>
                <c:pt idx="2245">
                  <c:v>18.492178366202342</c:v>
                </c:pt>
                <c:pt idx="2246">
                  <c:v>18.419828714861016</c:v>
                </c:pt>
                <c:pt idx="2247">
                  <c:v>18.420504222108697</c:v>
                </c:pt>
                <c:pt idx="2248">
                  <c:v>18.420657158465971</c:v>
                </c:pt>
                <c:pt idx="2249">
                  <c:v>18.422815853703074</c:v>
                </c:pt>
                <c:pt idx="2250">
                  <c:v>18.400117600160492</c:v>
                </c:pt>
                <c:pt idx="2251">
                  <c:v>18.392830645890999</c:v>
                </c:pt>
                <c:pt idx="2252">
                  <c:v>18.310003695069636</c:v>
                </c:pt>
                <c:pt idx="2253">
                  <c:v>18.306475034674293</c:v>
                </c:pt>
                <c:pt idx="2254">
                  <c:v>18.282525732542041</c:v>
                </c:pt>
                <c:pt idx="2255">
                  <c:v>18.317037447076899</c:v>
                </c:pt>
                <c:pt idx="2256">
                  <c:v>18.266523470270084</c:v>
                </c:pt>
                <c:pt idx="2257">
                  <c:v>18.237960200901004</c:v>
                </c:pt>
                <c:pt idx="2258">
                  <c:v>18.185517952707002</c:v>
                </c:pt>
                <c:pt idx="2259">
                  <c:v>18.197732029340543</c:v>
                </c:pt>
                <c:pt idx="2260">
                  <c:v>18.164066611641196</c:v>
                </c:pt>
                <c:pt idx="2261">
                  <c:v>18.138615831207332</c:v>
                </c:pt>
                <c:pt idx="2262">
                  <c:v>18.148693039799475</c:v>
                </c:pt>
                <c:pt idx="2263">
                  <c:v>18.113006345024743</c:v>
                </c:pt>
                <c:pt idx="2264">
                  <c:v>18.134721266786297</c:v>
                </c:pt>
                <c:pt idx="2265">
                  <c:v>18.139475913613254</c:v>
                </c:pt>
                <c:pt idx="2266">
                  <c:v>18.075553175812061</c:v>
                </c:pt>
                <c:pt idx="2267">
                  <c:v>18.070057111607429</c:v>
                </c:pt>
                <c:pt idx="2268">
                  <c:v>17.979876550647127</c:v>
                </c:pt>
                <c:pt idx="2269">
                  <c:v>17.924613517625804</c:v>
                </c:pt>
                <c:pt idx="2270">
                  <c:v>17.915390135448291</c:v>
                </c:pt>
                <c:pt idx="2271">
                  <c:v>17.932540084210657</c:v>
                </c:pt>
                <c:pt idx="2272">
                  <c:v>17.959575757045563</c:v>
                </c:pt>
                <c:pt idx="2273">
                  <c:v>17.980032384596122</c:v>
                </c:pt>
                <c:pt idx="2274">
                  <c:v>17.979786655931704</c:v>
                </c:pt>
                <c:pt idx="2275">
                  <c:v>17.937318468711776</c:v>
                </c:pt>
                <c:pt idx="2276">
                  <c:v>17.864963578942248</c:v>
                </c:pt>
                <c:pt idx="2277">
                  <c:v>17.817660860546834</c:v>
                </c:pt>
                <c:pt idx="2278">
                  <c:v>17.749596991444488</c:v>
                </c:pt>
                <c:pt idx="2279">
                  <c:v>17.688309500674034</c:v>
                </c:pt>
                <c:pt idx="2280">
                  <c:v>17.629133878462078</c:v>
                </c:pt>
                <c:pt idx="2281">
                  <c:v>17.661174509831703</c:v>
                </c:pt>
                <c:pt idx="2282">
                  <c:v>17.654010579294557</c:v>
                </c:pt>
                <c:pt idx="2283">
                  <c:v>17.629051823430881</c:v>
                </c:pt>
                <c:pt idx="2284">
                  <c:v>17.571408453083301</c:v>
                </c:pt>
                <c:pt idx="2285">
                  <c:v>17.583230953551151</c:v>
                </c:pt>
                <c:pt idx="2286">
                  <c:v>17.545701192808671</c:v>
                </c:pt>
                <c:pt idx="2287">
                  <c:v>17.483707659691731</c:v>
                </c:pt>
                <c:pt idx="2288">
                  <c:v>17.624687530571244</c:v>
                </c:pt>
                <c:pt idx="2289">
                  <c:v>17.892215498521864</c:v>
                </c:pt>
                <c:pt idx="2290">
                  <c:v>18.276390703782884</c:v>
                </c:pt>
                <c:pt idx="2291">
                  <c:v>18.624186156731017</c:v>
                </c:pt>
                <c:pt idx="2292">
                  <c:v>18.937516838236437</c:v>
                </c:pt>
                <c:pt idx="2293">
                  <c:v>19.256637037368154</c:v>
                </c:pt>
                <c:pt idx="2294">
                  <c:v>19.555170643292605</c:v>
                </c:pt>
                <c:pt idx="2295">
                  <c:v>19.856746697040723</c:v>
                </c:pt>
                <c:pt idx="2296">
                  <c:v>20.100010830703656</c:v>
                </c:pt>
                <c:pt idx="2297">
                  <c:v>20.377300526631839</c:v>
                </c:pt>
                <c:pt idx="2298">
                  <c:v>20.659225268017511</c:v>
                </c:pt>
                <c:pt idx="2299">
                  <c:v>20.919448484225097</c:v>
                </c:pt>
                <c:pt idx="2300">
                  <c:v>21.189378947231621</c:v>
                </c:pt>
                <c:pt idx="2301">
                  <c:v>21.421572483022352</c:v>
                </c:pt>
                <c:pt idx="2302">
                  <c:v>21.628254398896971</c:v>
                </c:pt>
                <c:pt idx="2303">
                  <c:v>21.806550299766574</c:v>
                </c:pt>
                <c:pt idx="2304">
                  <c:v>21.876957261846474</c:v>
                </c:pt>
                <c:pt idx="2305">
                  <c:v>22.008317416859075</c:v>
                </c:pt>
                <c:pt idx="2306">
                  <c:v>22.100543164063776</c:v>
                </c:pt>
                <c:pt idx="2307">
                  <c:v>22.160890317034045</c:v>
                </c:pt>
                <c:pt idx="2308">
                  <c:v>22.183958048402193</c:v>
                </c:pt>
                <c:pt idx="2309">
                  <c:v>22.174471186436804</c:v>
                </c:pt>
                <c:pt idx="2310">
                  <c:v>22.186053854992064</c:v>
                </c:pt>
                <c:pt idx="2311">
                  <c:v>22.174716226530361</c:v>
                </c:pt>
                <c:pt idx="2312">
                  <c:v>22.201060669597155</c:v>
                </c:pt>
                <c:pt idx="2313">
                  <c:v>22.234786029756382</c:v>
                </c:pt>
                <c:pt idx="2314">
                  <c:v>22.215716305191311</c:v>
                </c:pt>
                <c:pt idx="2315">
                  <c:v>22.235730226234217</c:v>
                </c:pt>
                <c:pt idx="2316">
                  <c:v>22.236819278092952</c:v>
                </c:pt>
                <c:pt idx="2317">
                  <c:v>22.323818465007886</c:v>
                </c:pt>
                <c:pt idx="2318">
                  <c:v>22.360972056022653</c:v>
                </c:pt>
                <c:pt idx="2319">
                  <c:v>22.466681164990209</c:v>
                </c:pt>
                <c:pt idx="2320">
                  <c:v>22.366963338012845</c:v>
                </c:pt>
                <c:pt idx="2321">
                  <c:v>22.328333769105317</c:v>
                </c:pt>
                <c:pt idx="2322">
                  <c:v>22.219689792252435</c:v>
                </c:pt>
                <c:pt idx="2323">
                  <c:v>21.9722536386553</c:v>
                </c:pt>
                <c:pt idx="2324">
                  <c:v>21.801085522913652</c:v>
                </c:pt>
                <c:pt idx="2325">
                  <c:v>21.678221181272548</c:v>
                </c:pt>
                <c:pt idx="2326">
                  <c:v>21.589654097039936</c:v>
                </c:pt>
                <c:pt idx="2327">
                  <c:v>21.541593026182497</c:v>
                </c:pt>
                <c:pt idx="2328">
                  <c:v>21.447939829696306</c:v>
                </c:pt>
                <c:pt idx="2329">
                  <c:v>21.391990332802141</c:v>
                </c:pt>
                <c:pt idx="2330">
                  <c:v>21.385667452305846</c:v>
                </c:pt>
                <c:pt idx="2331">
                  <c:v>21.356109832776387</c:v>
                </c:pt>
                <c:pt idx="2332">
                  <c:v>21.341221146828772</c:v>
                </c:pt>
                <c:pt idx="2333">
                  <c:v>21.302598380552809</c:v>
                </c:pt>
                <c:pt idx="2334">
                  <c:v>21.28107819050506</c:v>
                </c:pt>
                <c:pt idx="2335">
                  <c:v>21.257851804479188</c:v>
                </c:pt>
                <c:pt idx="2336">
                  <c:v>21.333262541118817</c:v>
                </c:pt>
                <c:pt idx="2337">
                  <c:v>21.346581419847119</c:v>
                </c:pt>
                <c:pt idx="2338">
                  <c:v>21.401669884816975</c:v>
                </c:pt>
                <c:pt idx="2339">
                  <c:v>21.406403389654482</c:v>
                </c:pt>
                <c:pt idx="2340">
                  <c:v>21.470837027200563</c:v>
                </c:pt>
                <c:pt idx="2341">
                  <c:v>21.550342202483272</c:v>
                </c:pt>
                <c:pt idx="2342">
                  <c:v>21.518471065641172</c:v>
                </c:pt>
                <c:pt idx="2343">
                  <c:v>21.48111686743119</c:v>
                </c:pt>
                <c:pt idx="2344">
                  <c:v>21.412564142501409</c:v>
                </c:pt>
                <c:pt idx="2345">
                  <c:v>21.444785136719116</c:v>
                </c:pt>
                <c:pt idx="2346">
                  <c:v>21.431649984180364</c:v>
                </c:pt>
                <c:pt idx="2347">
                  <c:v>21.429269342588899</c:v>
                </c:pt>
                <c:pt idx="2348">
                  <c:v>21.435507815987187</c:v>
                </c:pt>
                <c:pt idx="2349">
                  <c:v>21.429857630448524</c:v>
                </c:pt>
                <c:pt idx="2350">
                  <c:v>21.382623043355665</c:v>
                </c:pt>
                <c:pt idx="2351">
                  <c:v>21.336244393401039</c:v>
                </c:pt>
                <c:pt idx="2352">
                  <c:v>21.335255487830715</c:v>
                </c:pt>
                <c:pt idx="2353">
                  <c:v>21.320997910555135</c:v>
                </c:pt>
                <c:pt idx="2354">
                  <c:v>21.333566135103972</c:v>
                </c:pt>
                <c:pt idx="2355">
                  <c:v>21.390743602452645</c:v>
                </c:pt>
                <c:pt idx="2356">
                  <c:v>21.353209313724641</c:v>
                </c:pt>
                <c:pt idx="2357">
                  <c:v>21.351566116420283</c:v>
                </c:pt>
                <c:pt idx="2358">
                  <c:v>21.336273966374826</c:v>
                </c:pt>
                <c:pt idx="2359">
                  <c:v>21.275426292749675</c:v>
                </c:pt>
                <c:pt idx="2360">
                  <c:v>21.249844077622601</c:v>
                </c:pt>
                <c:pt idx="2361">
                  <c:v>21.190663433023708</c:v>
                </c:pt>
                <c:pt idx="2362">
                  <c:v>21.19688605799465</c:v>
                </c:pt>
                <c:pt idx="2363">
                  <c:v>21.2146682423196</c:v>
                </c:pt>
                <c:pt idx="2364">
                  <c:v>21.240356712591083</c:v>
                </c:pt>
                <c:pt idx="2365">
                  <c:v>21.292677879607378</c:v>
                </c:pt>
                <c:pt idx="2366">
                  <c:v>21.329821120265272</c:v>
                </c:pt>
                <c:pt idx="2367">
                  <c:v>21.296443829366599</c:v>
                </c:pt>
                <c:pt idx="2368">
                  <c:v>21.24535970882247</c:v>
                </c:pt>
                <c:pt idx="2369">
                  <c:v>21.201479162550772</c:v>
                </c:pt>
                <c:pt idx="2370">
                  <c:v>21.189165269319254</c:v>
                </c:pt>
                <c:pt idx="2371">
                  <c:v>21.15988579894718</c:v>
                </c:pt>
                <c:pt idx="2372">
                  <c:v>21.166463272121963</c:v>
                </c:pt>
                <c:pt idx="2373">
                  <c:v>21.191386268395611</c:v>
                </c:pt>
                <c:pt idx="2374">
                  <c:v>21.171565708636916</c:v>
                </c:pt>
                <c:pt idx="2375">
                  <c:v>21.199191149158263</c:v>
                </c:pt>
                <c:pt idx="2376">
                  <c:v>21.140954402565463</c:v>
                </c:pt>
                <c:pt idx="2377">
                  <c:v>21.155191347792766</c:v>
                </c:pt>
                <c:pt idx="2378">
                  <c:v>21.058332897863835</c:v>
                </c:pt>
                <c:pt idx="2379">
                  <c:v>21.084612777681556</c:v>
                </c:pt>
                <c:pt idx="2380">
                  <c:v>21.005819736710752</c:v>
                </c:pt>
                <c:pt idx="2381">
                  <c:v>21.101049513044735</c:v>
                </c:pt>
                <c:pt idx="2382">
                  <c:v>21.173295263023494</c:v>
                </c:pt>
                <c:pt idx="2383">
                  <c:v>21.324504992893168</c:v>
                </c:pt>
                <c:pt idx="2384">
                  <c:v>21.521879693025685</c:v>
                </c:pt>
                <c:pt idx="2385">
                  <c:v>21.736114351428995</c:v>
                </c:pt>
                <c:pt idx="2386">
                  <c:v>21.82800708749463</c:v>
                </c:pt>
                <c:pt idx="2387">
                  <c:v>21.959893435589454</c:v>
                </c:pt>
                <c:pt idx="2388">
                  <c:v>22.042397900782156</c:v>
                </c:pt>
                <c:pt idx="2389">
                  <c:v>22.127720312311027</c:v>
                </c:pt>
                <c:pt idx="2390">
                  <c:v>22.254214191820509</c:v>
                </c:pt>
                <c:pt idx="2391">
                  <c:v>22.328077885546286</c:v>
                </c:pt>
                <c:pt idx="2392">
                  <c:v>22.375280712007854</c:v>
                </c:pt>
                <c:pt idx="2393">
                  <c:v>22.395597857053296</c:v>
                </c:pt>
                <c:pt idx="2394">
                  <c:v>22.41482741444122</c:v>
                </c:pt>
                <c:pt idx="2395">
                  <c:v>22.467422234057057</c:v>
                </c:pt>
                <c:pt idx="2396">
                  <c:v>22.480539962508342</c:v>
                </c:pt>
                <c:pt idx="2397">
                  <c:v>22.472440833086296</c:v>
                </c:pt>
                <c:pt idx="2398">
                  <c:v>22.531630922666043</c:v>
                </c:pt>
                <c:pt idx="2399">
                  <c:v>22.51929544947836</c:v>
                </c:pt>
                <c:pt idx="2400">
                  <c:v>22.594582724851406</c:v>
                </c:pt>
                <c:pt idx="2401">
                  <c:v>22.556068087734012</c:v>
                </c:pt>
                <c:pt idx="2402">
                  <c:v>22.515202854826274</c:v>
                </c:pt>
                <c:pt idx="2403">
                  <c:v>22.390824888638363</c:v>
                </c:pt>
                <c:pt idx="2404">
                  <c:v>22.248824523830372</c:v>
                </c:pt>
                <c:pt idx="2405">
                  <c:v>22.100502992989515</c:v>
                </c:pt>
                <c:pt idx="2406">
                  <c:v>21.944130299915898</c:v>
                </c:pt>
                <c:pt idx="2407">
                  <c:v>21.884695814041986</c:v>
                </c:pt>
                <c:pt idx="2408">
                  <c:v>21.835287496749299</c:v>
                </c:pt>
                <c:pt idx="2409">
                  <c:v>21.815082812811664</c:v>
                </c:pt>
                <c:pt idx="2410">
                  <c:v>21.76940629647331</c:v>
                </c:pt>
                <c:pt idx="2411">
                  <c:v>21.728661549020746</c:v>
                </c:pt>
                <c:pt idx="2412">
                  <c:v>21.781446497295921</c:v>
                </c:pt>
                <c:pt idx="2413">
                  <c:v>21.787861521548582</c:v>
                </c:pt>
                <c:pt idx="2414">
                  <c:v>21.812207436094386</c:v>
                </c:pt>
                <c:pt idx="2415">
                  <c:v>21.764282307230861</c:v>
                </c:pt>
                <c:pt idx="2416">
                  <c:v>21.714039729932185</c:v>
                </c:pt>
                <c:pt idx="2417">
                  <c:v>21.752239108377811</c:v>
                </c:pt>
                <c:pt idx="2418">
                  <c:v>21.759469674814852</c:v>
                </c:pt>
                <c:pt idx="2419">
                  <c:v>21.724287787608262</c:v>
                </c:pt>
                <c:pt idx="2420">
                  <c:v>21.798485971782601</c:v>
                </c:pt>
                <c:pt idx="2421">
                  <c:v>21.79075850427785</c:v>
                </c:pt>
                <c:pt idx="2422">
                  <c:v>21.843306231520572</c:v>
                </c:pt>
                <c:pt idx="2423">
                  <c:v>21.820873346349444</c:v>
                </c:pt>
                <c:pt idx="2424">
                  <c:v>21.825844374246216</c:v>
                </c:pt>
                <c:pt idx="2425">
                  <c:v>21.745754868857315</c:v>
                </c:pt>
                <c:pt idx="2426">
                  <c:v>21.748332552992665</c:v>
                </c:pt>
                <c:pt idx="2427">
                  <c:v>21.719440353191498</c:v>
                </c:pt>
                <c:pt idx="2428">
                  <c:v>21.753799743242364</c:v>
                </c:pt>
                <c:pt idx="2429">
                  <c:v>21.789239158651664</c:v>
                </c:pt>
                <c:pt idx="2430">
                  <c:v>21.784777516841018</c:v>
                </c:pt>
                <c:pt idx="2431">
                  <c:v>21.765447703993392</c:v>
                </c:pt>
                <c:pt idx="2432">
                  <c:v>21.796169348406057</c:v>
                </c:pt>
                <c:pt idx="2433">
                  <c:v>21.760315775407392</c:v>
                </c:pt>
                <c:pt idx="2434">
                  <c:v>21.721854506751868</c:v>
                </c:pt>
                <c:pt idx="2435">
                  <c:v>21.756189510609662</c:v>
                </c:pt>
                <c:pt idx="2436">
                  <c:v>21.735712725044881</c:v>
                </c:pt>
                <c:pt idx="2437">
                  <c:v>21.848110880282668</c:v>
                </c:pt>
                <c:pt idx="2438">
                  <c:v>21.75557087449555</c:v>
                </c:pt>
                <c:pt idx="2439">
                  <c:v>21.809800621718541</c:v>
                </c:pt>
                <c:pt idx="2440">
                  <c:v>21.714246298945863</c:v>
                </c:pt>
                <c:pt idx="2441">
                  <c:v>21.67823870260554</c:v>
                </c:pt>
                <c:pt idx="2442">
                  <c:v>21.646343563881462</c:v>
                </c:pt>
                <c:pt idx="2443">
                  <c:v>21.617644899742007</c:v>
                </c:pt>
                <c:pt idx="2444">
                  <c:v>21.569677956674987</c:v>
                </c:pt>
                <c:pt idx="2445">
                  <c:v>21.588672065521319</c:v>
                </c:pt>
                <c:pt idx="2446">
                  <c:v>21.619350562763856</c:v>
                </c:pt>
                <c:pt idx="2447">
                  <c:v>21.662161182738153</c:v>
                </c:pt>
                <c:pt idx="2448">
                  <c:v>21.598198956792579</c:v>
                </c:pt>
                <c:pt idx="2449">
                  <c:v>21.645215088993211</c:v>
                </c:pt>
                <c:pt idx="2450">
                  <c:v>21.5747427591443</c:v>
                </c:pt>
                <c:pt idx="2451">
                  <c:v>21.556700183456378</c:v>
                </c:pt>
                <c:pt idx="2452">
                  <c:v>21.554470329156793</c:v>
                </c:pt>
                <c:pt idx="2453">
                  <c:v>21.554602245546917</c:v>
                </c:pt>
                <c:pt idx="2454">
                  <c:v>21.577644107379118</c:v>
                </c:pt>
                <c:pt idx="2455">
                  <c:v>21.584796759120589</c:v>
                </c:pt>
                <c:pt idx="2456">
                  <c:v>21.570187858992359</c:v>
                </c:pt>
                <c:pt idx="2457">
                  <c:v>21.565372704284158</c:v>
                </c:pt>
                <c:pt idx="2458">
                  <c:v>21.508909375192811</c:v>
                </c:pt>
                <c:pt idx="2459">
                  <c:v>21.494373129958273</c:v>
                </c:pt>
                <c:pt idx="2460">
                  <c:v>21.533964023065899</c:v>
                </c:pt>
                <c:pt idx="2461">
                  <c:v>21.518066142603484</c:v>
                </c:pt>
                <c:pt idx="2462">
                  <c:v>21.543877984336401</c:v>
                </c:pt>
                <c:pt idx="2463">
                  <c:v>21.624543023828092</c:v>
                </c:pt>
                <c:pt idx="2464">
                  <c:v>21.688942579097898</c:v>
                </c:pt>
                <c:pt idx="2465">
                  <c:v>21.823013631791422</c:v>
                </c:pt>
                <c:pt idx="2466">
                  <c:v>21.95466177515269</c:v>
                </c:pt>
                <c:pt idx="2467">
                  <c:v>22.11255456635611</c:v>
                </c:pt>
                <c:pt idx="2468">
                  <c:v>22.218964329356922</c:v>
                </c:pt>
                <c:pt idx="2469">
                  <c:v>22.3071757948662</c:v>
                </c:pt>
                <c:pt idx="2470">
                  <c:v>22.398458879988105</c:v>
                </c:pt>
                <c:pt idx="2471">
                  <c:v>22.505694242783036</c:v>
                </c:pt>
                <c:pt idx="2472">
                  <c:v>22.562104781533343</c:v>
                </c:pt>
                <c:pt idx="2473">
                  <c:v>22.545278546887527</c:v>
                </c:pt>
                <c:pt idx="2474">
                  <c:v>22.567969903739268</c:v>
                </c:pt>
                <c:pt idx="2475">
                  <c:v>22.610426142554061</c:v>
                </c:pt>
                <c:pt idx="2476">
                  <c:v>22.637401568921085</c:v>
                </c:pt>
                <c:pt idx="2477">
                  <c:v>22.673435965553054</c:v>
                </c:pt>
                <c:pt idx="2478">
                  <c:v>22.697648901151759</c:v>
                </c:pt>
                <c:pt idx="2479">
                  <c:v>22.709980924720139</c:v>
                </c:pt>
                <c:pt idx="2480">
                  <c:v>22.761926631140447</c:v>
                </c:pt>
                <c:pt idx="2481">
                  <c:v>22.630086968538677</c:v>
                </c:pt>
                <c:pt idx="2482">
                  <c:v>22.378394620667116</c:v>
                </c:pt>
                <c:pt idx="2483">
                  <c:v>22.015788979495891</c:v>
                </c:pt>
                <c:pt idx="2484">
                  <c:v>21.687548848974686</c:v>
                </c:pt>
                <c:pt idx="2485">
                  <c:v>21.350060882934041</c:v>
                </c:pt>
                <c:pt idx="2486">
                  <c:v>21.068316367990189</c:v>
                </c:pt>
                <c:pt idx="2487">
                  <c:v>20.801451386268255</c:v>
                </c:pt>
                <c:pt idx="2488">
                  <c:v>20.533310534629809</c:v>
                </c:pt>
                <c:pt idx="2489">
                  <c:v>20.261547600742251</c:v>
                </c:pt>
                <c:pt idx="2490">
                  <c:v>20.051444532294138</c:v>
                </c:pt>
                <c:pt idx="2491">
                  <c:v>19.836381530014254</c:v>
                </c:pt>
                <c:pt idx="2492">
                  <c:v>19.612639011625372</c:v>
                </c:pt>
                <c:pt idx="2493">
                  <c:v>19.419158268499977</c:v>
                </c:pt>
                <c:pt idx="2494">
                  <c:v>19.310071505199172</c:v>
                </c:pt>
                <c:pt idx="2495">
                  <c:v>19.16752374980603</c:v>
                </c:pt>
                <c:pt idx="2496">
                  <c:v>19.004769858666421</c:v>
                </c:pt>
                <c:pt idx="2497">
                  <c:v>18.913969776926617</c:v>
                </c:pt>
                <c:pt idx="2498">
                  <c:v>18.782822771024723</c:v>
                </c:pt>
                <c:pt idx="2499">
                  <c:v>18.81067508423406</c:v>
                </c:pt>
                <c:pt idx="2500">
                  <c:v>18.809150987588406</c:v>
                </c:pt>
                <c:pt idx="2501">
                  <c:v>18.809478548025428</c:v>
                </c:pt>
                <c:pt idx="2502">
                  <c:v>18.844986307673473</c:v>
                </c:pt>
                <c:pt idx="2503">
                  <c:v>18.893146618579937</c:v>
                </c:pt>
                <c:pt idx="2504">
                  <c:v>18.801373616774836</c:v>
                </c:pt>
                <c:pt idx="2505">
                  <c:v>18.81401237713861</c:v>
                </c:pt>
                <c:pt idx="2506">
                  <c:v>18.799381988837094</c:v>
                </c:pt>
                <c:pt idx="2507">
                  <c:v>18.839306439210894</c:v>
                </c:pt>
                <c:pt idx="2508">
                  <c:v>18.782162111616024</c:v>
                </c:pt>
                <c:pt idx="2509">
                  <c:v>18.793069528814431</c:v>
                </c:pt>
                <c:pt idx="2510">
                  <c:v>18.783479999878647</c:v>
                </c:pt>
                <c:pt idx="2511">
                  <c:v>18.857865334718035</c:v>
                </c:pt>
                <c:pt idx="2512">
                  <c:v>18.812014203730499</c:v>
                </c:pt>
                <c:pt idx="2513">
                  <c:v>18.765886255013452</c:v>
                </c:pt>
                <c:pt idx="2514">
                  <c:v>18.74428451485451</c:v>
                </c:pt>
                <c:pt idx="2515">
                  <c:v>18.697089665583473</c:v>
                </c:pt>
                <c:pt idx="2516">
                  <c:v>18.617551871580094</c:v>
                </c:pt>
                <c:pt idx="2517">
                  <c:v>18.560761527778812</c:v>
                </c:pt>
                <c:pt idx="2518">
                  <c:v>18.565701712234016</c:v>
                </c:pt>
                <c:pt idx="2519">
                  <c:v>18.607489064008661</c:v>
                </c:pt>
                <c:pt idx="2520">
                  <c:v>18.585569392162576</c:v>
                </c:pt>
                <c:pt idx="2521">
                  <c:v>18.547062517437329</c:v>
                </c:pt>
                <c:pt idx="2522">
                  <c:v>18.510776484715507</c:v>
                </c:pt>
                <c:pt idx="2523">
                  <c:v>18.515254822007222</c:v>
                </c:pt>
                <c:pt idx="2524">
                  <c:v>18.446502379112093</c:v>
                </c:pt>
                <c:pt idx="2525">
                  <c:v>18.444079936913273</c:v>
                </c:pt>
                <c:pt idx="2526">
                  <c:v>18.473378707283786</c:v>
                </c:pt>
                <c:pt idx="2527">
                  <c:v>18.498152726751645</c:v>
                </c:pt>
                <c:pt idx="2528">
                  <c:v>18.488539600372629</c:v>
                </c:pt>
                <c:pt idx="2529">
                  <c:v>18.425239948321142</c:v>
                </c:pt>
                <c:pt idx="2530">
                  <c:v>18.341158285238826</c:v>
                </c:pt>
                <c:pt idx="2531">
                  <c:v>18.317653520826831</c:v>
                </c:pt>
                <c:pt idx="2532">
                  <c:v>18.247265764640758</c:v>
                </c:pt>
                <c:pt idx="2533">
                  <c:v>18.277847212160221</c:v>
                </c:pt>
                <c:pt idx="2534">
                  <c:v>18.27452942849785</c:v>
                </c:pt>
                <c:pt idx="2535">
                  <c:v>18.242791885696718</c:v>
                </c:pt>
                <c:pt idx="2536">
                  <c:v>18.209894847444765</c:v>
                </c:pt>
                <c:pt idx="2537">
                  <c:v>18.225437533508469</c:v>
                </c:pt>
                <c:pt idx="2538">
                  <c:v>18.199901783191748</c:v>
                </c:pt>
                <c:pt idx="2539">
                  <c:v>18.143258727686806</c:v>
                </c:pt>
                <c:pt idx="2540">
                  <c:v>18.11546123234714</c:v>
                </c:pt>
                <c:pt idx="2541">
                  <c:v>18.100199734231857</c:v>
                </c:pt>
                <c:pt idx="2542">
                  <c:v>18.220294745043372</c:v>
                </c:pt>
                <c:pt idx="2543">
                  <c:v>18.41244320171128</c:v>
                </c:pt>
                <c:pt idx="2544">
                  <c:v>18.727831644482237</c:v>
                </c:pt>
                <c:pt idx="2545">
                  <c:v>19.10463323529936</c:v>
                </c:pt>
                <c:pt idx="2546">
                  <c:v>19.391770195209805</c:v>
                </c:pt>
                <c:pt idx="2547">
                  <c:v>19.722513193777548</c:v>
                </c:pt>
                <c:pt idx="2548">
                  <c:v>19.962832445623619</c:v>
                </c:pt>
                <c:pt idx="2549">
                  <c:v>20.20649454335614</c:v>
                </c:pt>
                <c:pt idx="2550">
                  <c:v>20.475177020096815</c:v>
                </c:pt>
                <c:pt idx="2551">
                  <c:v>20.718106020476231</c:v>
                </c:pt>
                <c:pt idx="2552">
                  <c:v>21.002434086818948</c:v>
                </c:pt>
                <c:pt idx="2553">
                  <c:v>21.227355258571261</c:v>
                </c:pt>
                <c:pt idx="2554">
                  <c:v>21.380714931960203</c:v>
                </c:pt>
                <c:pt idx="2555">
                  <c:v>21.518255584519995</c:v>
                </c:pt>
                <c:pt idx="2556">
                  <c:v>21.576271226872397</c:v>
                </c:pt>
                <c:pt idx="2557">
                  <c:v>21.690134186481348</c:v>
                </c:pt>
                <c:pt idx="2558">
                  <c:v>21.819164140162123</c:v>
                </c:pt>
                <c:pt idx="2559">
                  <c:v>21.916787026436797</c:v>
                </c:pt>
                <c:pt idx="2560">
                  <c:v>21.942485685359458</c:v>
                </c:pt>
                <c:pt idx="2561">
                  <c:v>21.920860544290473</c:v>
                </c:pt>
                <c:pt idx="2562">
                  <c:v>21.949368548345817</c:v>
                </c:pt>
                <c:pt idx="2563">
                  <c:v>21.883971413966893</c:v>
                </c:pt>
                <c:pt idx="2564">
                  <c:v>21.827343127704811</c:v>
                </c:pt>
                <c:pt idx="2565">
                  <c:v>21.897785281202008</c:v>
                </c:pt>
                <c:pt idx="2566">
                  <c:v>21.88523241545078</c:v>
                </c:pt>
                <c:pt idx="2567">
                  <c:v>21.926071259220578</c:v>
                </c:pt>
                <c:pt idx="2568">
                  <c:v>21.837583903717206</c:v>
                </c:pt>
                <c:pt idx="2569">
                  <c:v>21.873752779777597</c:v>
                </c:pt>
                <c:pt idx="2570">
                  <c:v>21.881147121580419</c:v>
                </c:pt>
                <c:pt idx="2571">
                  <c:v>21.895047053640109</c:v>
                </c:pt>
                <c:pt idx="2572">
                  <c:v>21.882034647028046</c:v>
                </c:pt>
                <c:pt idx="2573">
                  <c:v>21.90672924253397</c:v>
                </c:pt>
                <c:pt idx="2574">
                  <c:v>21.956245378323601</c:v>
                </c:pt>
                <c:pt idx="2575">
                  <c:v>21.970968840029006</c:v>
                </c:pt>
                <c:pt idx="2576">
                  <c:v>21.95966006400667</c:v>
                </c:pt>
                <c:pt idx="2577">
                  <c:v>22.014058369915748</c:v>
                </c:pt>
                <c:pt idx="2578">
                  <c:v>22.01714828744511</c:v>
                </c:pt>
                <c:pt idx="2579">
                  <c:v>22.001203955562612</c:v>
                </c:pt>
                <c:pt idx="2580">
                  <c:v>22.012146887962331</c:v>
                </c:pt>
                <c:pt idx="2581">
                  <c:v>22.008735635916974</c:v>
                </c:pt>
                <c:pt idx="2582">
                  <c:v>22.02960221932393</c:v>
                </c:pt>
                <c:pt idx="2583">
                  <c:v>22.023286432388602</c:v>
                </c:pt>
                <c:pt idx="2584">
                  <c:v>21.952514671937085</c:v>
                </c:pt>
                <c:pt idx="2585">
                  <c:v>21.758250531840893</c:v>
                </c:pt>
                <c:pt idx="2586">
                  <c:v>21.570563359493615</c:v>
                </c:pt>
                <c:pt idx="2587">
                  <c:v>21.330284622565436</c:v>
                </c:pt>
                <c:pt idx="2588">
                  <c:v>21.05679704076864</c:v>
                </c:pt>
                <c:pt idx="2589">
                  <c:v>20.690264382280311</c:v>
                </c:pt>
                <c:pt idx="2590">
                  <c:v>20.392036744285047</c:v>
                </c:pt>
                <c:pt idx="2591">
                  <c:v>20.105874139520306</c:v>
                </c:pt>
                <c:pt idx="2592">
                  <c:v>19.763802168828381</c:v>
                </c:pt>
                <c:pt idx="2593">
                  <c:v>19.482625959157065</c:v>
                </c:pt>
                <c:pt idx="2594">
                  <c:v>19.178689202435997</c:v>
                </c:pt>
                <c:pt idx="2595">
                  <c:v>18.928456516882495</c:v>
                </c:pt>
                <c:pt idx="2596">
                  <c:v>18.666558109341295</c:v>
                </c:pt>
                <c:pt idx="2597">
                  <c:v>18.424418207891875</c:v>
                </c:pt>
                <c:pt idx="2598">
                  <c:v>18.207189759990069</c:v>
                </c:pt>
                <c:pt idx="2599">
                  <c:v>17.975105304994695</c:v>
                </c:pt>
                <c:pt idx="2600">
                  <c:v>17.756544612884728</c:v>
                </c:pt>
                <c:pt idx="2601">
                  <c:v>17.563297068330403</c:v>
                </c:pt>
                <c:pt idx="2602">
                  <c:v>17.356716885633443</c:v>
                </c:pt>
                <c:pt idx="2603">
                  <c:v>17.175733244477815</c:v>
                </c:pt>
                <c:pt idx="2604">
                  <c:v>17.116598523202924</c:v>
                </c:pt>
                <c:pt idx="2605">
                  <c:v>17.090001580524074</c:v>
                </c:pt>
                <c:pt idx="2606">
                  <c:v>16.983457828696132</c:v>
                </c:pt>
                <c:pt idx="2607">
                  <c:v>16.985413131042264</c:v>
                </c:pt>
                <c:pt idx="2608">
                  <c:v>16.935271696996807</c:v>
                </c:pt>
                <c:pt idx="2609">
                  <c:v>16.996048534057593</c:v>
                </c:pt>
                <c:pt idx="2610">
                  <c:v>17.071444471805012</c:v>
                </c:pt>
                <c:pt idx="2611">
                  <c:v>17.056712857835514</c:v>
                </c:pt>
                <c:pt idx="2612">
                  <c:v>17.019534294464865</c:v>
                </c:pt>
                <c:pt idx="2613">
                  <c:v>16.973376281453955</c:v>
                </c:pt>
                <c:pt idx="2614">
                  <c:v>17.001153219744726</c:v>
                </c:pt>
                <c:pt idx="2615">
                  <c:v>17.025305469268961</c:v>
                </c:pt>
                <c:pt idx="2616">
                  <c:v>17.023061610547597</c:v>
                </c:pt>
                <c:pt idx="2617">
                  <c:v>17.063415064741289</c:v>
                </c:pt>
                <c:pt idx="2618">
                  <c:v>17.082002631467372</c:v>
                </c:pt>
                <c:pt idx="2619">
                  <c:v>17.040881285499005</c:v>
                </c:pt>
                <c:pt idx="2620">
                  <c:v>17.074463684096347</c:v>
                </c:pt>
                <c:pt idx="2621">
                  <c:v>17.043859626241844</c:v>
                </c:pt>
                <c:pt idx="2622">
                  <c:v>17.042311925129852</c:v>
                </c:pt>
                <c:pt idx="2623">
                  <c:v>17.060260913104102</c:v>
                </c:pt>
                <c:pt idx="2624">
                  <c:v>17.136070207301668</c:v>
                </c:pt>
                <c:pt idx="2625">
                  <c:v>17.129140604761304</c:v>
                </c:pt>
                <c:pt idx="2626">
                  <c:v>17.131422752784982</c:v>
                </c:pt>
                <c:pt idx="2627">
                  <c:v>17.141415481006995</c:v>
                </c:pt>
                <c:pt idx="2628">
                  <c:v>17.092954723048528</c:v>
                </c:pt>
                <c:pt idx="2629">
                  <c:v>17.111391419750799</c:v>
                </c:pt>
                <c:pt idx="2630">
                  <c:v>17.099866666158402</c:v>
                </c:pt>
                <c:pt idx="2631">
                  <c:v>17.055004486830459</c:v>
                </c:pt>
                <c:pt idx="2632">
                  <c:v>17.068484566761747</c:v>
                </c:pt>
                <c:pt idx="2633">
                  <c:v>17.067007917804222</c:v>
                </c:pt>
                <c:pt idx="2634">
                  <c:v>17.040132030054856</c:v>
                </c:pt>
                <c:pt idx="2635">
                  <c:v>17.049165829900666</c:v>
                </c:pt>
                <c:pt idx="2636">
                  <c:v>17.075119123563496</c:v>
                </c:pt>
                <c:pt idx="2637">
                  <c:v>17.066011095127738</c:v>
                </c:pt>
                <c:pt idx="2638">
                  <c:v>17.054059710911979</c:v>
                </c:pt>
                <c:pt idx="2639">
                  <c:v>17.063913847537975</c:v>
                </c:pt>
                <c:pt idx="2640">
                  <c:v>17.111601268194438</c:v>
                </c:pt>
                <c:pt idx="2641">
                  <c:v>17.03687493575465</c:v>
                </c:pt>
                <c:pt idx="2642">
                  <c:v>17.016921266871158</c:v>
                </c:pt>
                <c:pt idx="2643">
                  <c:v>17.017136339483319</c:v>
                </c:pt>
                <c:pt idx="2644">
                  <c:v>17.02481007454557</c:v>
                </c:pt>
                <c:pt idx="2645">
                  <c:v>17.101473892229144</c:v>
                </c:pt>
                <c:pt idx="2646">
                  <c:v>17.31632964116929</c:v>
                </c:pt>
                <c:pt idx="2647">
                  <c:v>17.447003956865942</c:v>
                </c:pt>
                <c:pt idx="2648">
                  <c:v>17.686166444828931</c:v>
                </c:pt>
                <c:pt idx="2649">
                  <c:v>17.971256655936479</c:v>
                </c:pt>
                <c:pt idx="2650">
                  <c:v>18.323327623152132</c:v>
                </c:pt>
                <c:pt idx="2651">
                  <c:v>18.624926012792223</c:v>
                </c:pt>
                <c:pt idx="2652">
                  <c:v>18.953567368301119</c:v>
                </c:pt>
                <c:pt idx="2653">
                  <c:v>19.311203947249332</c:v>
                </c:pt>
                <c:pt idx="2654">
                  <c:v>19.586340789359909</c:v>
                </c:pt>
                <c:pt idx="2655">
                  <c:v>19.841954950779531</c:v>
                </c:pt>
                <c:pt idx="2656">
                  <c:v>20.098136612691022</c:v>
                </c:pt>
                <c:pt idx="2657">
                  <c:v>20.386054312490582</c:v>
                </c:pt>
                <c:pt idx="2658">
                  <c:v>20.626747492314905</c:v>
                </c:pt>
                <c:pt idx="2659">
                  <c:v>20.806263587297256</c:v>
                </c:pt>
                <c:pt idx="2660">
                  <c:v>20.952958056162267</c:v>
                </c:pt>
                <c:pt idx="2661">
                  <c:v>21.09970332256384</c:v>
                </c:pt>
                <c:pt idx="2662">
                  <c:v>21.337943828893408</c:v>
                </c:pt>
                <c:pt idx="2663">
                  <c:v>21.536196939217476</c:v>
                </c:pt>
                <c:pt idx="2664">
                  <c:v>21.750535130036045</c:v>
                </c:pt>
                <c:pt idx="2665">
                  <c:v>21.926687218005373</c:v>
                </c:pt>
                <c:pt idx="2666">
                  <c:v>21.944563607613834</c:v>
                </c:pt>
                <c:pt idx="2667">
                  <c:v>21.972289948546706</c:v>
                </c:pt>
                <c:pt idx="2668">
                  <c:v>22.043455024257295</c:v>
                </c:pt>
                <c:pt idx="2669">
                  <c:v>22.038120732624019</c:v>
                </c:pt>
                <c:pt idx="2670">
                  <c:v>21.981271934145049</c:v>
                </c:pt>
                <c:pt idx="2671">
                  <c:v>21.924505946482686</c:v>
                </c:pt>
                <c:pt idx="2672">
                  <c:v>21.955223694686754</c:v>
                </c:pt>
                <c:pt idx="2673">
                  <c:v>21.988837711557878</c:v>
                </c:pt>
                <c:pt idx="2674">
                  <c:v>21.955938790383662</c:v>
                </c:pt>
                <c:pt idx="2675">
                  <c:v>21.947458398225432</c:v>
                </c:pt>
                <c:pt idx="2676">
                  <c:v>21.966078492837894</c:v>
                </c:pt>
                <c:pt idx="2677">
                  <c:v>21.967677267807012</c:v>
                </c:pt>
                <c:pt idx="2678">
                  <c:v>22.010671884630103</c:v>
                </c:pt>
                <c:pt idx="2679">
                  <c:v>21.94624304268703</c:v>
                </c:pt>
                <c:pt idx="2680">
                  <c:v>21.877250396108938</c:v>
                </c:pt>
                <c:pt idx="2681">
                  <c:v>21.706996554049336</c:v>
                </c:pt>
                <c:pt idx="2682">
                  <c:v>21.558735878163361</c:v>
                </c:pt>
                <c:pt idx="2683">
                  <c:v>21.363408223240047</c:v>
                </c:pt>
                <c:pt idx="2684">
                  <c:v>21.090869322634905</c:v>
                </c:pt>
                <c:pt idx="2685">
                  <c:v>20.733609769858287</c:v>
                </c:pt>
                <c:pt idx="2686">
                  <c:v>20.422795328643257</c:v>
                </c:pt>
                <c:pt idx="2687">
                  <c:v>20.106491638699381</c:v>
                </c:pt>
                <c:pt idx="2688">
                  <c:v>19.788634051780189</c:v>
                </c:pt>
                <c:pt idx="2689">
                  <c:v>19.516520934754148</c:v>
                </c:pt>
                <c:pt idx="2690">
                  <c:v>19.196048413972292</c:v>
                </c:pt>
                <c:pt idx="2691">
                  <c:v>18.949114164626103</c:v>
                </c:pt>
                <c:pt idx="2692">
                  <c:v>18.771866244610845</c:v>
                </c:pt>
                <c:pt idx="2693">
                  <c:v>18.547288812572038</c:v>
                </c:pt>
                <c:pt idx="2694">
                  <c:v>18.399099472129258</c:v>
                </c:pt>
                <c:pt idx="2695">
                  <c:v>18.282918099401321</c:v>
                </c:pt>
                <c:pt idx="2696">
                  <c:v>18.151848083160782</c:v>
                </c:pt>
                <c:pt idx="2697">
                  <c:v>18.070718815801552</c:v>
                </c:pt>
                <c:pt idx="2698">
                  <c:v>18.079773581548615</c:v>
                </c:pt>
                <c:pt idx="2699">
                  <c:v>18.084941099290411</c:v>
                </c:pt>
                <c:pt idx="2700">
                  <c:v>18.137858086410361</c:v>
                </c:pt>
                <c:pt idx="2701">
                  <c:v>18.122592593795652</c:v>
                </c:pt>
                <c:pt idx="2702">
                  <c:v>18.178445794834616</c:v>
                </c:pt>
                <c:pt idx="2703">
                  <c:v>18.171425019912732</c:v>
                </c:pt>
                <c:pt idx="2704">
                  <c:v>18.171317193957783</c:v>
                </c:pt>
                <c:pt idx="2705">
                  <c:v>18.134852804019729</c:v>
                </c:pt>
                <c:pt idx="2706">
                  <c:v>18.088763464846298</c:v>
                </c:pt>
                <c:pt idx="2707">
                  <c:v>18.061229527358627</c:v>
                </c:pt>
                <c:pt idx="2708">
                  <c:v>18.150345229514858</c:v>
                </c:pt>
                <c:pt idx="2709">
                  <c:v>18.175940013326834</c:v>
                </c:pt>
                <c:pt idx="2710">
                  <c:v>18.21818857454517</c:v>
                </c:pt>
                <c:pt idx="2711">
                  <c:v>18.254824443872625</c:v>
                </c:pt>
                <c:pt idx="2712">
                  <c:v>18.303199788311346</c:v>
                </c:pt>
                <c:pt idx="2713">
                  <c:v>18.297378337180778</c:v>
                </c:pt>
                <c:pt idx="2714">
                  <c:v>18.312354386629163</c:v>
                </c:pt>
                <c:pt idx="2715">
                  <c:v>18.252194612533142</c:v>
                </c:pt>
                <c:pt idx="2716">
                  <c:v>18.262599629756696</c:v>
                </c:pt>
                <c:pt idx="2717">
                  <c:v>18.263139454186017</c:v>
                </c:pt>
                <c:pt idx="2718">
                  <c:v>18.199960315641757</c:v>
                </c:pt>
                <c:pt idx="2719">
                  <c:v>18.169337650997051</c:v>
                </c:pt>
                <c:pt idx="2720">
                  <c:v>18.157057346457286</c:v>
                </c:pt>
                <c:pt idx="2721">
                  <c:v>18.204518078802771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577536"/>
        <c:axId val="177872896"/>
      </c:areaChart>
      <c:catAx>
        <c:axId val="176577536"/>
        <c:scaling>
          <c:orientation val="maxMin"/>
        </c:scaling>
        <c:delete val="0"/>
        <c:axPos val="b"/>
        <c:numFmt formatCode="hh:mm;@" sourceLinked="0"/>
        <c:majorTickMark val="out"/>
        <c:minorTickMark val="none"/>
        <c:tickLblPos val="nextTo"/>
        <c:txPr>
          <a:bodyPr rot="5400000" vert="horz"/>
          <a:lstStyle/>
          <a:p>
            <a:pPr>
              <a:defRPr/>
            </a:pPr>
            <a:endParaRPr lang="de-DE"/>
          </a:p>
        </c:txPr>
        <c:crossAx val="177872896"/>
        <c:crosses val="autoZero"/>
        <c:auto val="0"/>
        <c:lblAlgn val="ctr"/>
        <c:lblOffset val="100"/>
        <c:noMultiLvlLbl val="0"/>
      </c:catAx>
      <c:valAx>
        <c:axId val="177872896"/>
        <c:scaling>
          <c:orientation val="minMax"/>
        </c:scaling>
        <c:delete val="0"/>
        <c:axPos val="r"/>
        <c:majorGridlines/>
        <c:minorGridlines>
          <c:spPr>
            <a:ln>
              <a:noFill/>
            </a:ln>
          </c:spPr>
        </c:minorGridlines>
        <c:numFmt formatCode="General" sourceLinked="1"/>
        <c:majorTickMark val="out"/>
        <c:minorTickMark val="none"/>
        <c:tickLblPos val="nextTo"/>
        <c:crossAx val="176577536"/>
        <c:crosses val="autoZero"/>
        <c:crossBetween val="midCat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>
                <a:solidFill>
                  <a:schemeClr val="bg1"/>
                </a:solidFill>
              </a:defRPr>
            </a:pPr>
            <a:r>
              <a:rPr lang="de-AT">
                <a:solidFill>
                  <a:schemeClr val="bg1"/>
                </a:solidFill>
              </a:rPr>
              <a:t>Avg.</a:t>
            </a:r>
            <a:r>
              <a:rPr lang="de-AT" baseline="0">
                <a:solidFill>
                  <a:schemeClr val="bg1"/>
                </a:solidFill>
              </a:rPr>
              <a:t> </a:t>
            </a:r>
            <a:r>
              <a:rPr lang="de-AT">
                <a:solidFill>
                  <a:schemeClr val="bg1"/>
                </a:solidFill>
              </a:rPr>
              <a:t>CPU Utilization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50"/>
            </a:solidFill>
            <a:ln w="19050" cap="flat">
              <a:solidFill>
                <a:srgbClr val="00B050"/>
              </a:solidFill>
              <a:round/>
            </a:ln>
          </c:spPr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Daily!$D$2:$D$35</c:f>
              <c:numCache>
                <c:formatCode>0.00</c:formatCode>
                <c:ptCount val="34"/>
                <c:pt idx="0">
                  <c:v>80.925331932307799</c:v>
                </c:pt>
                <c:pt idx="1">
                  <c:v>80.1035104509007</c:v>
                </c:pt>
                <c:pt idx="2">
                  <c:v>77.228663181925</c:v>
                </c:pt>
                <c:pt idx="3">
                  <c:v>77.541972997336003</c:v>
                </c:pt>
                <c:pt idx="4">
                  <c:v>86.019952436825093</c:v>
                </c:pt>
                <c:pt idx="5">
                  <c:v>84.470765890310901</c:v>
                </c:pt>
                <c:pt idx="6">
                  <c:v>82.992171273077801</c:v>
                </c:pt>
                <c:pt idx="7">
                  <c:v>69.569796188966507</c:v>
                </c:pt>
                <c:pt idx="8">
                  <c:v>70.716303487968503</c:v>
                </c:pt>
                <c:pt idx="9">
                  <c:v>43.140427730414999</c:v>
                </c:pt>
                <c:pt idx="10">
                  <c:v>25.139244797489599</c:v>
                </c:pt>
                <c:pt idx="11">
                  <c:v>7.1427637974106597</c:v>
                </c:pt>
                <c:pt idx="12">
                  <c:v>83.176242885889494</c:v>
                </c:pt>
                <c:pt idx="13">
                  <c:v>50.316411610684902</c:v>
                </c:pt>
                <c:pt idx="14">
                  <c:v>41.174228578227499</c:v>
                </c:pt>
                <c:pt idx="15">
                  <c:v>10.4058884342399</c:v>
                </c:pt>
                <c:pt idx="16">
                  <c:v>11.464825020901801</c:v>
                </c:pt>
                <c:pt idx="17">
                  <c:v>6.7878794526291797</c:v>
                </c:pt>
                <c:pt idx="18">
                  <c:v>13.658493541901599</c:v>
                </c:pt>
                <c:pt idx="19">
                  <c:v>8.9617088146133103E-2</c:v>
                </c:pt>
                <c:pt idx="20">
                  <c:v>18.103333429225199</c:v>
                </c:pt>
                <c:pt idx="21">
                  <c:v>25.2574100514253</c:v>
                </c:pt>
                <c:pt idx="22">
                  <c:v>4.4410295536043103</c:v>
                </c:pt>
                <c:pt idx="23">
                  <c:v>0.118845089095581</c:v>
                </c:pt>
                <c:pt idx="24">
                  <c:v>6.3146990796532701E-2</c:v>
                </c:pt>
                <c:pt idx="25">
                  <c:v>3.9768516566357701E-2</c:v>
                </c:pt>
                <c:pt idx="26">
                  <c:v>1.4137491416594301</c:v>
                </c:pt>
                <c:pt idx="27">
                  <c:v>1.4941759310555001</c:v>
                </c:pt>
                <c:pt idx="28">
                  <c:v>1.56748042791982E-2</c:v>
                </c:pt>
                <c:pt idx="29">
                  <c:v>25.5026016899624</c:v>
                </c:pt>
                <c:pt idx="30">
                  <c:v>22.3271627541667</c:v>
                </c:pt>
                <c:pt idx="31">
                  <c:v>21.945610962905</c:v>
                </c:pt>
                <c:pt idx="32">
                  <c:v>3.3707010340177597E-2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12576"/>
        <c:axId val="177875200"/>
      </c:barChart>
      <c:catAx>
        <c:axId val="178712576"/>
        <c:scaling>
          <c:orientation val="maxMin"/>
        </c:scaling>
        <c:delete val="0"/>
        <c:axPos val="b"/>
        <c:numFmt formatCode="dd/mm;@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77875200"/>
        <c:crosses val="autoZero"/>
        <c:auto val="0"/>
        <c:lblAlgn val="ctr"/>
        <c:lblOffset val="100"/>
        <c:noMultiLvlLbl val="0"/>
      </c:catAx>
      <c:valAx>
        <c:axId val="177875200"/>
        <c:scaling>
          <c:orientation val="minMax"/>
          <c:max val="100"/>
          <c:min val="0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78712576"/>
        <c:crosses val="autoZero"/>
        <c:crossBetween val="between"/>
      </c:valAx>
      <c:spPr>
        <a:pattFill prst="dotGrid">
          <a:fgClr>
            <a:srgbClr val="00602B"/>
          </a:fgClr>
          <a:bgClr>
            <a:schemeClr val="tx1"/>
          </a:bgClr>
        </a:pattFill>
      </c:spPr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Avg. Cores/Used Cores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Daily!$J$2:$J$35</c:f>
              <c:numCache>
                <c:formatCode>0.00</c:formatCode>
                <c:ptCount val="34"/>
                <c:pt idx="0">
                  <c:v>28.24</c:v>
                </c:pt>
                <c:pt idx="1">
                  <c:v>20.046242774566469</c:v>
                </c:pt>
                <c:pt idx="2">
                  <c:v>29.5121082621082</c:v>
                </c:pt>
                <c:pt idx="3">
                  <c:v>31.568794326241097</c:v>
                </c:pt>
                <c:pt idx="4">
                  <c:v>21.466422466422433</c:v>
                </c:pt>
                <c:pt idx="5">
                  <c:v>21.888005780346781</c:v>
                </c:pt>
                <c:pt idx="6">
                  <c:v>31.236051502145916</c:v>
                </c:pt>
                <c:pt idx="7">
                  <c:v>47.188496188496202</c:v>
                </c:pt>
                <c:pt idx="8">
                  <c:v>27.755939524837999</c:v>
                </c:pt>
                <c:pt idx="9">
                  <c:v>6.9615663524293403</c:v>
                </c:pt>
                <c:pt idx="10">
                  <c:v>4.8123476848091009</c:v>
                </c:pt>
                <c:pt idx="11">
                  <c:v>2.9172560113153985</c:v>
                </c:pt>
                <c:pt idx="12">
                  <c:v>33.165007112375541</c:v>
                </c:pt>
                <c:pt idx="13">
                  <c:v>16.353924418604599</c:v>
                </c:pt>
                <c:pt idx="14">
                  <c:v>13.1765546819157</c:v>
                </c:pt>
                <c:pt idx="15">
                  <c:v>3.2654804270462989</c:v>
                </c:pt>
                <c:pt idx="16">
                  <c:v>3.6478555304741</c:v>
                </c:pt>
                <c:pt idx="17">
                  <c:v>3.6870229007634023</c:v>
                </c:pt>
                <c:pt idx="18">
                  <c:v>5.3308984660336023</c:v>
                </c:pt>
                <c:pt idx="19">
                  <c:v>5.0063965884861013</c:v>
                </c:pt>
                <c:pt idx="20">
                  <c:v>7.3019431988041994</c:v>
                </c:pt>
                <c:pt idx="21">
                  <c:v>1.1000000000000001</c:v>
                </c:pt>
                <c:pt idx="22">
                  <c:v>-1.25</c:v>
                </c:pt>
                <c:pt idx="23">
                  <c:v>-1.9984802431609978</c:v>
                </c:pt>
                <c:pt idx="24">
                  <c:v>-1.8830675778282995</c:v>
                </c:pt>
                <c:pt idx="25">
                  <c:v>-2</c:v>
                </c:pt>
                <c:pt idx="26">
                  <c:v>-1.2434061793519007</c:v>
                </c:pt>
                <c:pt idx="27">
                  <c:v>7.2399999999999984</c:v>
                </c:pt>
                <c:pt idx="28">
                  <c:v>7</c:v>
                </c:pt>
                <c:pt idx="29">
                  <c:v>13.630185979971401</c:v>
                </c:pt>
                <c:pt idx="30">
                  <c:v>7.810480976310199</c:v>
                </c:pt>
                <c:pt idx="31">
                  <c:v>10.179759377211603</c:v>
                </c:pt>
                <c:pt idx="32">
                  <c:v>0.62148337595909453</c:v>
                </c:pt>
              </c:numCache>
            </c:numRef>
          </c:val>
        </c:ser>
        <c:ser>
          <c:idx val="0"/>
          <c:order val="1"/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Daily!$B$2:$B$35</c:f>
              <c:numCache>
                <c:formatCode>0.00</c:formatCode>
                <c:ptCount val="34"/>
                <c:pt idx="0">
                  <c:v>32.4</c:v>
                </c:pt>
                <c:pt idx="1">
                  <c:v>24</c:v>
                </c:pt>
                <c:pt idx="2">
                  <c:v>39.713675213675202</c:v>
                </c:pt>
                <c:pt idx="3">
                  <c:v>47.080851063829797</c:v>
                </c:pt>
                <c:pt idx="4">
                  <c:v>24.732600732600702</c:v>
                </c:pt>
                <c:pt idx="5">
                  <c:v>25.524566473988401</c:v>
                </c:pt>
                <c:pt idx="6">
                  <c:v>37.745350500715297</c:v>
                </c:pt>
                <c:pt idx="7">
                  <c:v>69.952875952875999</c:v>
                </c:pt>
                <c:pt idx="8">
                  <c:v>42.027357811375097</c:v>
                </c:pt>
                <c:pt idx="9">
                  <c:v>16.188542422045</c:v>
                </c:pt>
                <c:pt idx="10">
                  <c:v>19.129163281884601</c:v>
                </c:pt>
                <c:pt idx="11">
                  <c:v>32.695898161244699</c:v>
                </c:pt>
                <c:pt idx="12">
                  <c:v>39.704125177809402</c:v>
                </c:pt>
                <c:pt idx="13">
                  <c:v>31.994186046511601</c:v>
                </c:pt>
                <c:pt idx="14">
                  <c:v>31.991422444603302</c:v>
                </c:pt>
                <c:pt idx="15">
                  <c:v>32</c:v>
                </c:pt>
                <c:pt idx="16">
                  <c:v>31.891647855530501</c:v>
                </c:pt>
                <c:pt idx="17">
                  <c:v>31.841221374045801</c:v>
                </c:pt>
                <c:pt idx="18">
                  <c:v>34.194302410518603</c:v>
                </c:pt>
                <c:pt idx="19">
                  <c:v>32.2928216062544</c:v>
                </c:pt>
                <c:pt idx="20">
                  <c:v>31.370702541106098</c:v>
                </c:pt>
                <c:pt idx="21">
                  <c:v>2</c:v>
                </c:pt>
                <c:pt idx="22">
                  <c:v>31.375</c:v>
                </c:pt>
                <c:pt idx="23">
                  <c:v>40.013677811550203</c:v>
                </c:pt>
                <c:pt idx="24">
                  <c:v>44.1518602885346</c:v>
                </c:pt>
                <c:pt idx="25">
                  <c:v>48</c:v>
                </c:pt>
                <c:pt idx="26">
                  <c:v>48</c:v>
                </c:pt>
                <c:pt idx="27">
                  <c:v>33.062857142857098</c:v>
                </c:pt>
                <c:pt idx="28">
                  <c:v>32</c:v>
                </c:pt>
                <c:pt idx="29">
                  <c:v>32</c:v>
                </c:pt>
                <c:pt idx="30">
                  <c:v>39.208183776022999</c:v>
                </c:pt>
                <c:pt idx="31">
                  <c:v>48.767162066525103</c:v>
                </c:pt>
                <c:pt idx="32">
                  <c:v>50.936061381074197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14112"/>
        <c:axId val="177876928"/>
      </c:barChart>
      <c:catAx>
        <c:axId val="178714112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77876928"/>
        <c:crosses val="autoZero"/>
        <c:auto val="0"/>
        <c:lblAlgn val="ctr"/>
        <c:lblOffset val="100"/>
        <c:noMultiLvlLbl val="0"/>
      </c:catAx>
      <c:valAx>
        <c:axId val="177876928"/>
        <c:scaling>
          <c:orientation val="minMax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78714112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6"/>
    </mc:Choice>
    <mc:Fallback>
      <c:style val="36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AT"/>
              <a:t>Avg. Memory/Used Memory (GB)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Daily!$K$2:$K$35</c:f>
              <c:numCache>
                <c:formatCode>0.00</c:formatCode>
                <c:ptCount val="34"/>
                <c:pt idx="0">
                  <c:v>20958.336470588503</c:v>
                </c:pt>
                <c:pt idx="1">
                  <c:v>18791.640895953795</c:v>
                </c:pt>
                <c:pt idx="2">
                  <c:v>21938.107549857188</c:v>
                </c:pt>
                <c:pt idx="3">
                  <c:v>24033.964539006789</c:v>
                </c:pt>
                <c:pt idx="4">
                  <c:v>15457.394383394494</c:v>
                </c:pt>
                <c:pt idx="5">
                  <c:v>11412.573699421497</c:v>
                </c:pt>
                <c:pt idx="6">
                  <c:v>14576.549356222895</c:v>
                </c:pt>
                <c:pt idx="7">
                  <c:v>23737.829521830005</c:v>
                </c:pt>
                <c:pt idx="8">
                  <c:v>15288.698344132499</c:v>
                </c:pt>
                <c:pt idx="9">
                  <c:v>6711.3836113124999</c:v>
                </c:pt>
                <c:pt idx="10">
                  <c:v>6804.9057676685043</c:v>
                </c:pt>
                <c:pt idx="11">
                  <c:v>12923.793493634992</c:v>
                </c:pt>
                <c:pt idx="12">
                  <c:v>27704.615931722015</c:v>
                </c:pt>
                <c:pt idx="13">
                  <c:v>13180.704941859993</c:v>
                </c:pt>
                <c:pt idx="14">
                  <c:v>12196.671193710004</c:v>
                </c:pt>
                <c:pt idx="15">
                  <c:v>9827.9459074729966</c:v>
                </c:pt>
                <c:pt idx="16">
                  <c:v>9785.8826185099897</c:v>
                </c:pt>
                <c:pt idx="17">
                  <c:v>10186.819083969007</c:v>
                </c:pt>
                <c:pt idx="18">
                  <c:v>10371.928414901005</c:v>
                </c:pt>
                <c:pt idx="19">
                  <c:v>9415.0156361049885</c:v>
                </c:pt>
                <c:pt idx="20">
                  <c:v>9872.3213751870062</c:v>
                </c:pt>
                <c:pt idx="21">
                  <c:v>2512.63333333333</c:v>
                </c:pt>
                <c:pt idx="22">
                  <c:v>13119.90625</c:v>
                </c:pt>
                <c:pt idx="23">
                  <c:v>16338.785714286001</c:v>
                </c:pt>
                <c:pt idx="24">
                  <c:v>19560.71829916499</c:v>
                </c:pt>
                <c:pt idx="25">
                  <c:v>22527.748489426012</c:v>
                </c:pt>
                <c:pt idx="26">
                  <c:v>22552.522230595001</c:v>
                </c:pt>
                <c:pt idx="27">
                  <c:v>17797.597857143002</c:v>
                </c:pt>
                <c:pt idx="28">
                  <c:v>17483.287857143005</c:v>
                </c:pt>
                <c:pt idx="29">
                  <c:v>19444.06509299</c:v>
                </c:pt>
                <c:pt idx="30">
                  <c:v>20626.769562095986</c:v>
                </c:pt>
                <c:pt idx="31">
                  <c:v>42879.786270346987</c:v>
                </c:pt>
                <c:pt idx="32">
                  <c:v>50810.575447571027</c:v>
                </c:pt>
              </c:numCache>
            </c:numRef>
          </c:val>
        </c:ser>
        <c:ser>
          <c:idx val="0"/>
          <c:order val="1"/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Daily!$E$2:$E$35</c:f>
              <c:numCache>
                <c:formatCode>0.00</c:formatCode>
                <c:ptCount val="34"/>
                <c:pt idx="0">
                  <c:v>106903.529411765</c:v>
                </c:pt>
                <c:pt idx="1">
                  <c:v>98295</c:v>
                </c:pt>
                <c:pt idx="2">
                  <c:v>107670.63034187999</c:v>
                </c:pt>
                <c:pt idx="3">
                  <c:v>120618.08865248199</c:v>
                </c:pt>
                <c:pt idx="4">
                  <c:v>101295.457875458</c:v>
                </c:pt>
                <c:pt idx="5">
                  <c:v>104113.816473988</c:v>
                </c:pt>
                <c:pt idx="6">
                  <c:v>100698.92417739599</c:v>
                </c:pt>
                <c:pt idx="7">
                  <c:v>127003.648648649</c:v>
                </c:pt>
                <c:pt idx="8">
                  <c:v>95197.9985601152</c:v>
                </c:pt>
                <c:pt idx="9">
                  <c:v>65919.018854242197</c:v>
                </c:pt>
                <c:pt idx="10">
                  <c:v>71769.881397238001</c:v>
                </c:pt>
                <c:pt idx="11">
                  <c:v>133910.13790664799</c:v>
                </c:pt>
                <c:pt idx="12">
                  <c:v>162613.20768136601</c:v>
                </c:pt>
                <c:pt idx="13">
                  <c:v>131036.18822674399</c:v>
                </c:pt>
                <c:pt idx="14">
                  <c:v>131016.08577555401</c:v>
                </c:pt>
                <c:pt idx="15">
                  <c:v>131060</c:v>
                </c:pt>
                <c:pt idx="16">
                  <c:v>130616.23024830699</c:v>
                </c:pt>
                <c:pt idx="17">
                  <c:v>130409.70229007601</c:v>
                </c:pt>
                <c:pt idx="18">
                  <c:v>132737.219138057</c:v>
                </c:pt>
                <c:pt idx="19">
                  <c:v>131308.75195451299</c:v>
                </c:pt>
                <c:pt idx="20">
                  <c:v>128349.961883408</c:v>
                </c:pt>
                <c:pt idx="21">
                  <c:v>4063</c:v>
                </c:pt>
                <c:pt idx="22">
                  <c:v>127726.1875</c:v>
                </c:pt>
                <c:pt idx="23">
                  <c:v>163852.78647416399</c:v>
                </c:pt>
                <c:pt idx="24">
                  <c:v>180623.75778284</c:v>
                </c:pt>
                <c:pt idx="25">
                  <c:v>196590</c:v>
                </c:pt>
                <c:pt idx="26">
                  <c:v>196590</c:v>
                </c:pt>
                <c:pt idx="27">
                  <c:v>135413.064285714</c:v>
                </c:pt>
                <c:pt idx="28">
                  <c:v>131060</c:v>
                </c:pt>
                <c:pt idx="29">
                  <c:v>131060</c:v>
                </c:pt>
                <c:pt idx="30">
                  <c:v>152280.97846374699</c:v>
                </c:pt>
                <c:pt idx="31">
                  <c:v>187443.508138712</c:v>
                </c:pt>
                <c:pt idx="32">
                  <c:v>196325.84654731501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14624"/>
        <c:axId val="177878656"/>
      </c:barChart>
      <c:catAx>
        <c:axId val="178714624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177878656"/>
        <c:crosses val="autoZero"/>
        <c:auto val="0"/>
        <c:lblAlgn val="ctr"/>
        <c:lblOffset val="100"/>
        <c:noMultiLvlLbl val="0"/>
      </c:catAx>
      <c:valAx>
        <c:axId val="177878656"/>
        <c:scaling>
          <c:orientation val="minMax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78714624"/>
        <c:crosses val="autoZero"/>
        <c:crossBetween val="between"/>
        <c:dispUnits>
          <c:builtInUnit val="thousands"/>
        </c:dispUnits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Avg. Speedup (ExecutionTime/Minute)</a:t>
            </a:r>
          </a:p>
          <a:p>
            <a:pPr>
              <a:defRPr/>
            </a:pPr>
            <a:r>
              <a:rPr lang="en-US" sz="1200" b="0"/>
              <a:t>Negative spikes mean that a job (and its results) has been lost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Daily!$A$2:$A$35</c:f>
              <c:numCache>
                <c:formatCode>m/d/yyyy\ h:mm</c:formatCode>
                <c:ptCount val="34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Daily!$P$2:$P$35</c:f>
              <c:numCache>
                <c:formatCode>General</c:formatCode>
                <c:ptCount val="34"/>
                <c:pt idx="0">
                  <c:v>16.504807673611218</c:v>
                </c:pt>
                <c:pt idx="1">
                  <c:v>19.232702754629599</c:v>
                </c:pt>
                <c:pt idx="2">
                  <c:v>27.627995729166667</c:v>
                </c:pt>
                <c:pt idx="3">
                  <c:v>29.679735057870403</c:v>
                </c:pt>
                <c:pt idx="4">
                  <c:v>9.4873422569445811</c:v>
                </c:pt>
                <c:pt idx="5">
                  <c:v>21.645753275462919</c:v>
                </c:pt>
                <c:pt idx="6">
                  <c:v>29.506222708333365</c:v>
                </c:pt>
                <c:pt idx="7">
                  <c:v>45.986849884259151</c:v>
                </c:pt>
                <c:pt idx="8">
                  <c:v>26.500752280092513</c:v>
                </c:pt>
                <c:pt idx="9">
                  <c:v>6.8449759953704001</c:v>
                </c:pt>
                <c:pt idx="10">
                  <c:v>3.309104224537085</c:v>
                </c:pt>
                <c:pt idx="11">
                  <c:v>2.7310002893516789</c:v>
                </c:pt>
                <c:pt idx="12">
                  <c:v>31.873032175926244</c:v>
                </c:pt>
                <c:pt idx="13">
                  <c:v>15.404755891203751</c:v>
                </c:pt>
                <c:pt idx="14">
                  <c:v>12.784764710647954</c:v>
                </c:pt>
                <c:pt idx="15">
                  <c:v>3.019693842592583</c:v>
                </c:pt>
                <c:pt idx="16">
                  <c:v>7.1368634260456565E-4</c:v>
                </c:pt>
                <c:pt idx="17">
                  <c:v>2.6295761921296235</c:v>
                </c:pt>
                <c:pt idx="18">
                  <c:v>3.7739011805555447</c:v>
                </c:pt>
                <c:pt idx="19">
                  <c:v>1.6799768520551575E-4</c:v>
                </c:pt>
                <c:pt idx="20">
                  <c:v>4.7790495254629617</c:v>
                </c:pt>
                <c:pt idx="21">
                  <c:v>4.4513888871241164E-5</c:v>
                </c:pt>
                <c:pt idx="22">
                  <c:v>3.2905092586095939E-5</c:v>
                </c:pt>
                <c:pt idx="23">
                  <c:v>0</c:v>
                </c:pt>
                <c:pt idx="24">
                  <c:v>1.6934027778840266E-4</c:v>
                </c:pt>
                <c:pt idx="25">
                  <c:v>0</c:v>
                </c:pt>
                <c:pt idx="26">
                  <c:v>0.61282340277779201</c:v>
                </c:pt>
                <c:pt idx="27">
                  <c:v>0.69981868055554264</c:v>
                </c:pt>
                <c:pt idx="28">
                  <c:v>-1.452974537040556E-3</c:v>
                </c:pt>
                <c:pt idx="29">
                  <c:v>6.5587307638888745</c:v>
                </c:pt>
                <c:pt idx="30">
                  <c:v>6.0061115972222501</c:v>
                </c:pt>
                <c:pt idx="31">
                  <c:v>9.4875436226851768</c:v>
                </c:pt>
                <c:pt idx="32">
                  <c:v>0.13064813657407415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15136"/>
        <c:axId val="52879360"/>
      </c:barChart>
      <c:catAx>
        <c:axId val="178715136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52879360"/>
        <c:crosses val="autoZero"/>
        <c:auto val="0"/>
        <c:lblAlgn val="ctr"/>
        <c:lblOffset val="100"/>
        <c:noMultiLvlLbl val="0"/>
      </c:catAx>
      <c:valAx>
        <c:axId val="52879360"/>
        <c:scaling>
          <c:orientation val="minMax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8715136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AT"/>
  <c:roundedCorners val="0"/>
  <mc:AlternateContent xmlns:mc="http://schemas.openxmlformats.org/markup-compatibility/2006">
    <mc:Choice xmlns:c14="http://schemas.microsoft.com/office/drawing/2007/8/2/chart" Requires="c14">
      <c14:style val="137"/>
    </mc:Choice>
    <mc:Fallback>
      <c:style val="37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Avg. Efficiency of finished jobs (ExecutionTime/StartToEndTime)</a:t>
            </a:r>
          </a:p>
          <a:p>
            <a:pPr>
              <a:defRPr/>
            </a:pPr>
            <a:r>
              <a:rPr lang="en-US" sz="1100" b="0"/>
              <a:t>A spike means</a:t>
            </a:r>
            <a:r>
              <a:rPr lang="en-US" sz="1100" b="0" baseline="0"/>
              <a:t> that the jobs that have finished spent X% of its time in Hive really calculating</a:t>
            </a:r>
            <a:endParaRPr lang="en-US" sz="1100" b="0"/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numRef>
              <c:f>Daily!$A$2:$A$3456</c:f>
              <c:numCache>
                <c:formatCode>m/d/yyyy\ h:mm</c:formatCode>
                <c:ptCount val="3455"/>
                <c:pt idx="0">
                  <c:v>40720</c:v>
                </c:pt>
                <c:pt idx="1">
                  <c:v>40719</c:v>
                </c:pt>
                <c:pt idx="2">
                  <c:v>40718</c:v>
                </c:pt>
                <c:pt idx="3">
                  <c:v>40717</c:v>
                </c:pt>
                <c:pt idx="4">
                  <c:v>40716</c:v>
                </c:pt>
                <c:pt idx="5">
                  <c:v>40715</c:v>
                </c:pt>
                <c:pt idx="6">
                  <c:v>40714</c:v>
                </c:pt>
                <c:pt idx="7">
                  <c:v>40713</c:v>
                </c:pt>
                <c:pt idx="8">
                  <c:v>40712</c:v>
                </c:pt>
                <c:pt idx="9">
                  <c:v>40711</c:v>
                </c:pt>
                <c:pt idx="10">
                  <c:v>40710</c:v>
                </c:pt>
                <c:pt idx="11">
                  <c:v>40709</c:v>
                </c:pt>
                <c:pt idx="12">
                  <c:v>40708</c:v>
                </c:pt>
                <c:pt idx="13">
                  <c:v>40707</c:v>
                </c:pt>
                <c:pt idx="14">
                  <c:v>40706</c:v>
                </c:pt>
                <c:pt idx="15">
                  <c:v>40705</c:v>
                </c:pt>
                <c:pt idx="16">
                  <c:v>40704</c:v>
                </c:pt>
                <c:pt idx="17">
                  <c:v>40702</c:v>
                </c:pt>
                <c:pt idx="18">
                  <c:v>40701</c:v>
                </c:pt>
                <c:pt idx="19">
                  <c:v>40700</c:v>
                </c:pt>
                <c:pt idx="20">
                  <c:v>40699</c:v>
                </c:pt>
                <c:pt idx="21">
                  <c:v>40698</c:v>
                </c:pt>
                <c:pt idx="22">
                  <c:v>40697</c:v>
                </c:pt>
                <c:pt idx="23">
                  <c:v>40696</c:v>
                </c:pt>
                <c:pt idx="24">
                  <c:v>40695</c:v>
                </c:pt>
                <c:pt idx="25">
                  <c:v>40694</c:v>
                </c:pt>
                <c:pt idx="26">
                  <c:v>40693</c:v>
                </c:pt>
                <c:pt idx="27">
                  <c:v>40692</c:v>
                </c:pt>
                <c:pt idx="28">
                  <c:v>40691</c:v>
                </c:pt>
                <c:pt idx="29">
                  <c:v>40690</c:v>
                </c:pt>
                <c:pt idx="30">
                  <c:v>40689</c:v>
                </c:pt>
                <c:pt idx="31">
                  <c:v>40688</c:v>
                </c:pt>
                <c:pt idx="32">
                  <c:v>40687</c:v>
                </c:pt>
              </c:numCache>
            </c:numRef>
          </c:cat>
          <c:val>
            <c:numRef>
              <c:f>Daily!$Q$2:$Q$35</c:f>
              <c:numCache>
                <c:formatCode>General</c:formatCode>
                <c:ptCount val="34"/>
                <c:pt idx="0">
                  <c:v>0.2627985214859308</c:v>
                </c:pt>
                <c:pt idx="1">
                  <c:v>0.41165663477780701</c:v>
                </c:pt>
                <c:pt idx="2">
                  <c:v>0.56601224253511817</c:v>
                </c:pt>
                <c:pt idx="3">
                  <c:v>0.48614097663786288</c:v>
                </c:pt>
                <c:pt idx="4">
                  <c:v>0.31170156303070479</c:v>
                </c:pt>
                <c:pt idx="5">
                  <c:v>0.41484870256199202</c:v>
                </c:pt>
                <c:pt idx="6">
                  <c:v>0.55597723808478539</c:v>
                </c:pt>
                <c:pt idx="7">
                  <c:v>0.87629377709891776</c:v>
                </c:pt>
                <c:pt idx="8">
                  <c:v>0.85005730405661262</c:v>
                </c:pt>
                <c:pt idx="9">
                  <c:v>0.70191018415066897</c:v>
                </c:pt>
                <c:pt idx="10">
                  <c:v>0.82453754884863162</c:v>
                </c:pt>
                <c:pt idx="11">
                  <c:v>0.74275292585120789</c:v>
                </c:pt>
                <c:pt idx="12">
                  <c:v>0.8079289377398865</c:v>
                </c:pt>
                <c:pt idx="13">
                  <c:v>0.77725679617694687</c:v>
                </c:pt>
                <c:pt idx="14">
                  <c:v>0.87471328349388155</c:v>
                </c:pt>
                <c:pt idx="15">
                  <c:v>0.94319583587266698</c:v>
                </c:pt>
                <c:pt idx="16">
                  <c:v>0.94366885965436964</c:v>
                </c:pt>
                <c:pt idx="17">
                  <c:v>0.81039238347717113</c:v>
                </c:pt>
                <c:pt idx="18">
                  <c:v>0.35217013636209238</c:v>
                </c:pt>
                <c:pt idx="19">
                  <c:v>4.8470981896155889E-2</c:v>
                </c:pt>
                <c:pt idx="20">
                  <c:v>0.36605284834227281</c:v>
                </c:pt>
                <c:pt idx="21">
                  <c:v>6.3243920503792994E-6</c:v>
                </c:pt>
                <c:pt idx="22">
                  <c:v>7.3098267185388481E-6</c:v>
                </c:pt>
                <c:pt idx="23">
                  <c:v>0</c:v>
                </c:pt>
                <c:pt idx="24">
                  <c:v>8.9633302018938361E-4</c:v>
                </c:pt>
                <c:pt idx="25">
                  <c:v>0</c:v>
                </c:pt>
                <c:pt idx="26">
                  <c:v>0.50456510572717106</c:v>
                </c:pt>
                <c:pt idx="27">
                  <c:v>0.12641440030570483</c:v>
                </c:pt>
                <c:pt idx="28">
                  <c:v>0</c:v>
                </c:pt>
                <c:pt idx="29">
                  <c:v>0.78221455415160857</c:v>
                </c:pt>
                <c:pt idx="30">
                  <c:v>0.60748553725854781</c:v>
                </c:pt>
                <c:pt idx="31">
                  <c:v>0.44541219209492905</c:v>
                </c:pt>
                <c:pt idx="32">
                  <c:v>0.57332311082353915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716160"/>
        <c:axId val="52881088"/>
      </c:barChart>
      <c:catAx>
        <c:axId val="178716160"/>
        <c:scaling>
          <c:orientation val="maxMin"/>
        </c:scaling>
        <c:delete val="0"/>
        <c:axPos val="b"/>
        <c:numFmt formatCode="dd/mm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de-DE"/>
          </a:p>
        </c:txPr>
        <c:crossAx val="52881088"/>
        <c:crosses val="autoZero"/>
        <c:auto val="0"/>
        <c:lblAlgn val="ctr"/>
        <c:lblOffset val="100"/>
        <c:noMultiLvlLbl val="0"/>
      </c:catAx>
      <c:valAx>
        <c:axId val="52881088"/>
        <c:scaling>
          <c:orientation val="minMax"/>
          <c:max val="1"/>
          <c:min val="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78716160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342900</xdr:colOff>
      <xdr:row>3</xdr:row>
      <xdr:rowOff>33337</xdr:rowOff>
    </xdr:from>
    <xdr:to>
      <xdr:col>52</xdr:col>
      <xdr:colOff>114300</xdr:colOff>
      <xdr:row>12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342900</xdr:colOff>
      <xdr:row>13</xdr:row>
      <xdr:rowOff>36512</xdr:rowOff>
    </xdr:from>
    <xdr:to>
      <xdr:col>52</xdr:col>
      <xdr:colOff>111518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342900</xdr:colOff>
      <xdr:row>24</xdr:row>
      <xdr:rowOff>182562</xdr:rowOff>
    </xdr:from>
    <xdr:to>
      <xdr:col>52</xdr:col>
      <xdr:colOff>114300</xdr:colOff>
      <xdr:row>35</xdr:row>
      <xdr:rowOff>34925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342900</xdr:colOff>
      <xdr:row>35</xdr:row>
      <xdr:rowOff>166686</xdr:rowOff>
    </xdr:from>
    <xdr:to>
      <xdr:col>52</xdr:col>
      <xdr:colOff>123825</xdr:colOff>
      <xdr:row>47</xdr:row>
      <xdr:rowOff>133349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342899</xdr:colOff>
      <xdr:row>60</xdr:row>
      <xdr:rowOff>4762</xdr:rowOff>
    </xdr:from>
    <xdr:to>
      <xdr:col>52</xdr:col>
      <xdr:colOff>142874</xdr:colOff>
      <xdr:row>72</xdr:row>
      <xdr:rowOff>57150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342900</xdr:colOff>
      <xdr:row>47</xdr:row>
      <xdr:rowOff>180975</xdr:rowOff>
    </xdr:from>
    <xdr:to>
      <xdr:col>52</xdr:col>
      <xdr:colOff>123825</xdr:colOff>
      <xdr:row>59</xdr:row>
      <xdr:rowOff>142874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342900</xdr:colOff>
      <xdr:row>3</xdr:row>
      <xdr:rowOff>33337</xdr:rowOff>
    </xdr:from>
    <xdr:to>
      <xdr:col>52</xdr:col>
      <xdr:colOff>114300</xdr:colOff>
      <xdr:row>12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342900</xdr:colOff>
      <xdr:row>13</xdr:row>
      <xdr:rowOff>36512</xdr:rowOff>
    </xdr:from>
    <xdr:to>
      <xdr:col>52</xdr:col>
      <xdr:colOff>111518</xdr:colOff>
      <xdr:row>24</xdr:row>
      <xdr:rowOff>50800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342900</xdr:colOff>
      <xdr:row>24</xdr:row>
      <xdr:rowOff>182562</xdr:rowOff>
    </xdr:from>
    <xdr:to>
      <xdr:col>52</xdr:col>
      <xdr:colOff>114300</xdr:colOff>
      <xdr:row>35</xdr:row>
      <xdr:rowOff>34925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342900</xdr:colOff>
      <xdr:row>35</xdr:row>
      <xdr:rowOff>166686</xdr:rowOff>
    </xdr:from>
    <xdr:to>
      <xdr:col>52</xdr:col>
      <xdr:colOff>123825</xdr:colOff>
      <xdr:row>47</xdr:row>
      <xdr:rowOff>133349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342899</xdr:colOff>
      <xdr:row>60</xdr:row>
      <xdr:rowOff>4762</xdr:rowOff>
    </xdr:from>
    <xdr:to>
      <xdr:col>52</xdr:col>
      <xdr:colOff>142874</xdr:colOff>
      <xdr:row>72</xdr:row>
      <xdr:rowOff>57150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342900</xdr:colOff>
      <xdr:row>47</xdr:row>
      <xdr:rowOff>180975</xdr:rowOff>
    </xdr:from>
    <xdr:to>
      <xdr:col>52</xdr:col>
      <xdr:colOff>123825</xdr:colOff>
      <xdr:row>59</xdr:row>
      <xdr:rowOff>142874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171450</xdr:colOff>
      <xdr:row>0</xdr:row>
      <xdr:rowOff>157162</xdr:rowOff>
    </xdr:from>
    <xdr:to>
      <xdr:col>34</xdr:col>
      <xdr:colOff>57149</xdr:colOff>
      <xdr:row>10</xdr:row>
      <xdr:rowOff>28575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171450</xdr:colOff>
      <xdr:row>10</xdr:row>
      <xdr:rowOff>130968</xdr:rowOff>
    </xdr:from>
    <xdr:to>
      <xdr:col>34</xdr:col>
      <xdr:colOff>66677</xdr:colOff>
      <xdr:row>21</xdr:row>
      <xdr:rowOff>145256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171450</xdr:colOff>
      <xdr:row>22</xdr:row>
      <xdr:rowOff>57149</xdr:rowOff>
    </xdr:from>
    <xdr:to>
      <xdr:col>34</xdr:col>
      <xdr:colOff>68185</xdr:colOff>
      <xdr:row>32</xdr:row>
      <xdr:rowOff>100012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171450</xdr:colOff>
      <xdr:row>33</xdr:row>
      <xdr:rowOff>11905</xdr:rowOff>
    </xdr:from>
    <xdr:to>
      <xdr:col>34</xdr:col>
      <xdr:colOff>73348</xdr:colOff>
      <xdr:row>43</xdr:row>
      <xdr:rowOff>102393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171450</xdr:colOff>
      <xdr:row>44</xdr:row>
      <xdr:rowOff>14287</xdr:rowOff>
    </xdr:from>
    <xdr:to>
      <xdr:col>34</xdr:col>
      <xdr:colOff>83674</xdr:colOff>
      <xdr:row>54</xdr:row>
      <xdr:rowOff>47625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id="6" name="Table13567" displayName="Table13567" ref="A1:T3312" totalsRowShown="0">
  <autoFilter ref="A1:T3312"/>
  <tableColumns count="20">
    <tableColumn id="1" name="DateTime" dataDxfId="36"/>
    <tableColumn id="2" name="Cores"/>
    <tableColumn id="3" name="FreeCores"/>
    <tableColumn id="4" name="CpuUtilization"/>
    <tableColumn id="5" name="Memory"/>
    <tableColumn id="6" name="FreeMemory"/>
    <tableColumn id="7" name="ExecutionTimeHours"/>
    <tableColumn id="12" name="ExecutionTimeFinished"/>
    <tableColumn id="14" name="StartToEndTimeFinished"/>
    <tableColumn id="8" name="UsedCores">
      <calculatedColumnFormula>B2-C2</calculatedColumnFormula>
    </tableColumn>
    <tableColumn id="9" name="UsedMem">
      <calculatedColumnFormula>E2-F2</calculatedColumnFormula>
    </tableColumn>
    <tableColumn id="10" name="HoursDelta" dataDxfId="35">
      <calculatedColumnFormula>IF(G3="",0,(Table13567[[#This Row],[ExecutionTimeHours]]-G3)/Table13567[[#This Row],[Timespan]])</calculatedColumnFormula>
    </tableColumn>
    <tableColumn id="16" name="ExTimeFinishedDelta" dataDxfId="34">
      <calculatedColumnFormula>IF(H3="",0,(Table13567[[#This Row],[ExecutionTimeFinished]]-H3)/Table13567[[#This Row],[Timespan]])</calculatedColumnFormula>
    </tableColumn>
    <tableColumn id="15" name="StartToEndDelta" dataDxfId="33">
      <calculatedColumnFormula>IF(I3="",0,(Table13567[[#This Row],[StartToEndTimeFinished]]-I3)/Table13567[[#This Row],[Timespan]])</calculatedColumnFormula>
    </tableColumn>
    <tableColumn id="17" name="Timespan" dataDxfId="32">
      <calculatedColumnFormula>IF(A3="","00:01",Table13567[[#This Row],[DateTime]]-A3)*24*60</calculatedColumnFormula>
    </tableColumn>
    <tableColumn id="18" name="HoursDeltaSoft" dataDxfId="31">
      <calculatedColumnFormula>IF(G63="",0,(Table13567[[#This Row],[ExecutionTimeHours]]-G63)/Table13567[[#This Row],[TimespanSoft]])</calculatedColumnFormula>
    </tableColumn>
    <tableColumn id="19" name="TimespanSoft" dataDxfId="30">
      <calculatedColumnFormula>IF(A63="","01:00",Table13567[[#This Row],[DateTime]]-A63)*24</calculatedColumnFormula>
    </tableColumn>
    <tableColumn id="11" name="Speedup" dataDxfId="29">
      <calculatedColumnFormula>Table13567[[#This Row],[HoursDelta]]*60</calculatedColumnFormula>
    </tableColumn>
    <tableColumn id="13" name="Efficiency" dataDxfId="28">
      <calculatedColumnFormula>IF(Table13567[[#This Row],[StartToEndDelta]]&gt;0,Table13567[[#This Row],[ExTimeFinishedDelta]]/Table13567[[#This Row],[StartToEndDelta]],0)</calculatedColumnFormula>
    </tableColumn>
    <tableColumn id="20" name="SpeedupSoft" dataDxfId="27">
      <calculatedColumnFormula>Table13567[[#This Row],[HoursDeltaSoft]]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Table135672" displayName="Table135672" ref="A1:T2784" totalsRowShown="0">
  <autoFilter ref="A1:T2784"/>
  <tableColumns count="20">
    <tableColumn id="1" name="DateTime" dataDxfId="26"/>
    <tableColumn id="2" name="Cores"/>
    <tableColumn id="3" name="FreeCores"/>
    <tableColumn id="4" name="CpuUtilization"/>
    <tableColumn id="5" name="Memory"/>
    <tableColumn id="6" name="FreeMemory"/>
    <tableColumn id="7" name="ExecutionTimeHours"/>
    <tableColumn id="12" name="ExecutionTimeFinished"/>
    <tableColumn id="14" name="StartToEndTimeFinished"/>
    <tableColumn id="8" name="UsedCores">
      <calculatedColumnFormula>B2-C2</calculatedColumnFormula>
    </tableColumn>
    <tableColumn id="9" name="UsedMem">
      <calculatedColumnFormula>E2-F2</calculatedColumnFormula>
    </tableColumn>
    <tableColumn id="10" name="HoursDelta" dataDxfId="25">
      <calculatedColumnFormula>IF(G3="",0,(Table135672[[#This Row],[ExecutionTimeHours]]-G3)/Table135672[[#This Row],[Timespan]])</calculatedColumnFormula>
    </tableColumn>
    <tableColumn id="16" name="ExTimeFinishedDelta" dataDxfId="24">
      <calculatedColumnFormula>IF(H3="",0,(Table135672[[#This Row],[ExecutionTimeFinished]]-H3)/Table135672[[#This Row],[Timespan]])</calculatedColumnFormula>
    </tableColumn>
    <tableColumn id="15" name="StartToEndDelta" dataDxfId="23">
      <calculatedColumnFormula>IF(I3="",0,(Table135672[[#This Row],[StartToEndTimeFinished]]-I3)/Table135672[[#This Row],[Timespan]])</calculatedColumnFormula>
    </tableColumn>
    <tableColumn id="17" name="Timespan" dataDxfId="22">
      <calculatedColumnFormula>IF(A3="","00:01",Table135672[[#This Row],[DateTime]]-A3)*24*60</calculatedColumnFormula>
    </tableColumn>
    <tableColumn id="18" name="HoursDeltaSoft" dataDxfId="21">
      <calculatedColumnFormula>IF(G63="",0,(Table135672[[#This Row],[ExecutionTimeHours]]-G63)/Table135672[[#This Row],[TimespanSoft]])</calculatedColumnFormula>
    </tableColumn>
    <tableColumn id="19" name="TimespanSoft" dataDxfId="20">
      <calculatedColumnFormula>IF(A63="","01:00",Table135672[[#This Row],[DateTime]]-A63)*24</calculatedColumnFormula>
    </tableColumn>
    <tableColumn id="11" name="Speedup" dataDxfId="19">
      <calculatedColumnFormula>Table135672[[#This Row],[HoursDelta]]*60</calculatedColumnFormula>
    </tableColumn>
    <tableColumn id="13" name="Efficiency" dataDxfId="18">
      <calculatedColumnFormula>IF(Table135672[[#This Row],[StartToEndDelta]]&gt;0,Table135672[[#This Row],[ExTimeFinishedDelta]]/Table135672[[#This Row],[StartToEndDelta]],0)</calculatedColumnFormula>
    </tableColumn>
    <tableColumn id="20" name="SpeedupSoft" dataDxfId="17">
      <calculatedColumnFormula>Table135672[[#This Row],[HoursDeltaSoft]]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2" name="Table135673" displayName="Table135673" ref="A1:Q34" totalsRowShown="0">
  <autoFilter ref="A1:Q34"/>
  <tableColumns count="17">
    <tableColumn id="1" name="Day" dataDxfId="16"/>
    <tableColumn id="2" name="Cores" dataDxfId="15"/>
    <tableColumn id="3" name="FreeCores" dataDxfId="14"/>
    <tableColumn id="4" name="CpuUtilization" dataDxfId="13"/>
    <tableColumn id="5" name="Memory" dataDxfId="12"/>
    <tableColumn id="6" name="FreeMemory" dataDxfId="11"/>
    <tableColumn id="7" name="ExecutionTimeHours" dataDxfId="10"/>
    <tableColumn id="12" name="ExecutionTimeFinished" dataDxfId="9"/>
    <tableColumn id="14" name="StartToEndTimeFinished" dataDxfId="8"/>
    <tableColumn id="8" name="UsedCores" dataDxfId="7">
      <calculatedColumnFormula>B2-C2</calculatedColumnFormula>
    </tableColumn>
    <tableColumn id="9" name="UsedMem" dataDxfId="6">
      <calculatedColumnFormula>E2-F2</calculatedColumnFormula>
    </tableColumn>
    <tableColumn id="10" name="HoursDelta" dataDxfId="5">
      <calculatedColumnFormula>(Table135673[[#This Row],[ExecutionTimeHours]]-G3)/Table135673[[#This Row],[Timespan]]*24*60</calculatedColumnFormula>
    </tableColumn>
    <tableColumn id="16" name="ExTimeFinishedDelta" dataDxfId="4">
      <calculatedColumnFormula>IF(H3="",Table135673[[#This Row],[ExecutionTimeFinished]],(Table135673[[#This Row],[ExecutionTimeFinished]]-H3)/Table135673[[#This Row],[Timespan]])*24*60</calculatedColumnFormula>
    </tableColumn>
    <tableColumn id="15" name="StartToEndDelta" dataDxfId="3">
      <calculatedColumnFormula>IF(I3="",Table135673[[#This Row],[StartToEndTimeFinished]],(Table135673[[#This Row],[StartToEndTimeFinished]]-I3)/Table135673[[#This Row],[Timespan]])*24*60</calculatedColumnFormula>
    </tableColumn>
    <tableColumn id="17" name="Timespan" dataDxfId="2">
      <calculatedColumnFormula>IF(A3="","1",Table135673[[#This Row],[Day]]-A3)*24*60</calculatedColumnFormula>
    </tableColumn>
    <tableColumn id="11" name="Speedup" dataDxfId="1">
      <calculatedColumnFormula>Table135673[[#This Row],[HoursDelta]]/24</calculatedColumnFormula>
    </tableColumn>
    <tableColumn id="13" name="Efficiency" dataDxfId="0">
      <calculatedColumnFormula>IF(Table135673[[#This Row],[StartToEndDelta]]&gt;0,Table135673[[#This Row],[ExTimeFinishedDelta]]/Table135673[[#This Row],[StartToEndDelta]],0)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562"/>
  <sheetViews>
    <sheetView topLeftCell="AB1" zoomScaleNormal="100" workbookViewId="0">
      <selection activeCell="BB58" sqref="BB58"/>
    </sheetView>
  </sheetViews>
  <sheetFormatPr defaultColWidth="9.140625" defaultRowHeight="15" x14ac:dyDescent="0.25"/>
  <cols>
    <col min="1" max="1" width="15.28515625" bestFit="1" customWidth="1"/>
    <col min="2" max="2" width="8.28515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20.7109375" bestFit="1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6.85546875" bestFit="1" customWidth="1"/>
    <col min="17" max="17" width="16.42578125" customWidth="1"/>
    <col min="19" max="19" width="12" bestFit="1" customWidth="1"/>
  </cols>
  <sheetData>
    <row r="1" spans="1:20" x14ac:dyDescent="0.25">
      <c r="A1" t="s">
        <v>20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s="4" t="s">
        <v>12</v>
      </c>
      <c r="Q1" s="4" t="s">
        <v>14</v>
      </c>
      <c r="R1" t="s">
        <v>7</v>
      </c>
      <c r="S1" t="s">
        <v>8</v>
      </c>
      <c r="T1" t="s">
        <v>13</v>
      </c>
    </row>
    <row r="2" spans="1:20" x14ac:dyDescent="0.25">
      <c r="A2" s="1">
        <v>40709.119421296295</v>
      </c>
      <c r="B2">
        <v>32</v>
      </c>
      <c r="C2">
        <v>32</v>
      </c>
      <c r="D2">
        <v>1.97798470035195E-2</v>
      </c>
      <c r="E2">
        <v>131060</v>
      </c>
      <c r="F2">
        <v>120655</v>
      </c>
      <c r="G2">
        <v>2411.8041400000002</v>
      </c>
      <c r="H2">
        <v>2297.9322641666699</v>
      </c>
      <c r="I2">
        <v>3658.6511991666698</v>
      </c>
      <c r="J2">
        <f t="shared" ref="J2:J10" si="0">B2-C2</f>
        <v>0</v>
      </c>
      <c r="K2">
        <f t="shared" ref="K2:K10" si="1">E2-F2</f>
        <v>10405</v>
      </c>
      <c r="L2">
        <f>IF(G3="",0,(Table13567[[#This Row],[ExecutionTimeHours]]-G3)/Table13567[[#This Row],[Timespan]])</f>
        <v>0</v>
      </c>
      <c r="M2" s="2">
        <f>IF(H3="",0,(Table13567[[#This Row],[ExecutionTimeFinished]]-H3)/Table13567[[#This Row],[Timespan]])</f>
        <v>0</v>
      </c>
      <c r="N2" s="2">
        <f>IF(I3="",0,(Table13567[[#This Row],[StartToEndTimeFinished]]-I3)/Table13567[[#This Row],[Timespan]])</f>
        <v>0</v>
      </c>
      <c r="O2" s="6">
        <f>IF(A3="","00:01",Table13567[[#This Row],[DateTime]]-A3)*24*60</f>
        <v>1.0166666633449495</v>
      </c>
      <c r="P2" s="6">
        <f>IF(G63="",0,(Table13567[[#This Row],[ExecutionTimeHours]]-G63)/Table13567[[#This Row],[TimespanSoft]])</f>
        <v>3.5204293408515874</v>
      </c>
      <c r="Q2" s="7">
        <f>IF(A63="","01:00",Table13567[[#This Row],[DateTime]]-A63)*24</f>
        <v>1.0319444443448447</v>
      </c>
      <c r="R2" s="2">
        <f>Table13567[[#This Row],[HoursDelta]]*60</f>
        <v>0</v>
      </c>
      <c r="S2" s="2">
        <f>IF(Table13567[[#This Row],[StartToEndDelta]]&gt;0,Table13567[[#This Row],[ExTimeFinishedDelta]]/Table13567[[#This Row],[StartToEndDelta]],0)</f>
        <v>0</v>
      </c>
      <c r="T2" s="2">
        <f>Table13567[[#This Row],[HoursDeltaSoft]]</f>
        <v>3.5204293408515874</v>
      </c>
    </row>
    <row r="3" spans="1:20" x14ac:dyDescent="0.25">
      <c r="A3" s="1">
        <v>40709.118715277778</v>
      </c>
      <c r="B3">
        <v>32</v>
      </c>
      <c r="C3">
        <v>32</v>
      </c>
      <c r="D3">
        <v>3.3614083658903803E-2</v>
      </c>
      <c r="E3">
        <v>131060</v>
      </c>
      <c r="F3">
        <v>120658</v>
      </c>
      <c r="G3">
        <v>2411.8041400000002</v>
      </c>
      <c r="H3">
        <v>2297.9322641666699</v>
      </c>
      <c r="I3">
        <v>3658.6511991666698</v>
      </c>
      <c r="J3">
        <f t="shared" si="0"/>
        <v>0</v>
      </c>
      <c r="K3">
        <f t="shared" si="1"/>
        <v>10402</v>
      </c>
      <c r="L3">
        <f>IF(G4="",0,(Table13567[[#This Row],[ExecutionTimeHours]]-G4)/Table13567[[#This Row],[Timespan]])</f>
        <v>0</v>
      </c>
      <c r="M3" s="2">
        <f>IF(H4="",0,(Table13567[[#This Row],[ExecutionTimeFinished]]-H4)/Table13567[[#This Row],[Timespan]])</f>
        <v>0</v>
      </c>
      <c r="N3" s="2">
        <f>IF(I4="",0,(Table13567[[#This Row],[StartToEndTimeFinished]]-I4)/Table13567[[#This Row],[Timespan]])</f>
        <v>0</v>
      </c>
      <c r="O3" s="6">
        <f>IF(A4="","00:01",Table13567[[#This Row],[DateTime]]-A4)*24*60</f>
        <v>1.0333333339076489</v>
      </c>
      <c r="P3" s="6">
        <f>IF(G64="",0,(Table13567[[#This Row],[ExecutionTimeHours]]-G64)/Table13567[[#This Row],[TimespanSoft]])</f>
        <v>4.0409256865489285</v>
      </c>
      <c r="Q3" s="7">
        <f>IF(A64="","01:00",Table13567[[#This Row],[DateTime]]-A64)*24</f>
        <v>1.031666666676756</v>
      </c>
      <c r="R3" s="2">
        <f>Table13567[[#This Row],[HoursDelta]]*60</f>
        <v>0</v>
      </c>
      <c r="S3" s="2">
        <f>IF(Table13567[[#This Row],[StartToEndDelta]]&gt;0,Table13567[[#This Row],[ExTimeFinishedDelta]]/Table13567[[#This Row],[StartToEndDelta]],0)</f>
        <v>0</v>
      </c>
      <c r="T3" s="2">
        <f>Table13567[[#This Row],[HoursDeltaSoft]]</f>
        <v>4.0409256865489285</v>
      </c>
    </row>
    <row r="4" spans="1:20" x14ac:dyDescent="0.25">
      <c r="A4" s="1">
        <v>40709.117997685185</v>
      </c>
      <c r="B4">
        <v>32</v>
      </c>
      <c r="C4">
        <v>32</v>
      </c>
      <c r="D4">
        <v>2.2846874780952899E-2</v>
      </c>
      <c r="E4">
        <v>131060</v>
      </c>
      <c r="F4">
        <v>120661</v>
      </c>
      <c r="G4">
        <v>2411.8041400000002</v>
      </c>
      <c r="H4">
        <v>2297.9322641666699</v>
      </c>
      <c r="I4">
        <v>3658.6511991666698</v>
      </c>
      <c r="J4">
        <f t="shared" si="0"/>
        <v>0</v>
      </c>
      <c r="K4">
        <f t="shared" si="1"/>
        <v>10399</v>
      </c>
      <c r="L4">
        <f>IF(G5="",0,(Table13567[[#This Row],[ExecutionTimeHours]]-G5)/Table13567[[#This Row],[Timespan]])</f>
        <v>0</v>
      </c>
      <c r="M4" s="2">
        <f>IF(H5="",0,(Table13567[[#This Row],[ExecutionTimeFinished]]-H5)/Table13567[[#This Row],[Timespan]])</f>
        <v>0</v>
      </c>
      <c r="N4" s="2">
        <f>IF(I5="",0,(Table13567[[#This Row],[StartToEndTimeFinished]]-I5)/Table13567[[#This Row],[Timespan]])</f>
        <v>0</v>
      </c>
      <c r="O4" s="6">
        <f>IF(A5="","00:01",Table13567[[#This Row],[DateTime]]-A5)*24*60</f>
        <v>1.0166666633449495</v>
      </c>
      <c r="P4" s="6">
        <f>IF(G65="",0,(Table13567[[#This Row],[ExecutionTimeHours]]-G65)/Table13567[[#This Row],[TimespanSoft]])</f>
        <v>4.5486570579447569</v>
      </c>
      <c r="Q4" s="7">
        <f>IF(A65="","01:00",Table13567[[#This Row],[DateTime]]-A65)*24</f>
        <v>1.0311111111659557</v>
      </c>
      <c r="R4" s="2">
        <f>Table13567[[#This Row],[HoursDelta]]*60</f>
        <v>0</v>
      </c>
      <c r="S4" s="2">
        <f>IF(Table13567[[#This Row],[StartToEndDelta]]&gt;0,Table13567[[#This Row],[ExTimeFinishedDelta]]/Table13567[[#This Row],[StartToEndDelta]],0)</f>
        <v>0</v>
      </c>
      <c r="T4" s="2">
        <f>Table13567[[#This Row],[HoursDeltaSoft]]</f>
        <v>4.5486570579447569</v>
      </c>
    </row>
    <row r="5" spans="1:20" x14ac:dyDescent="0.25">
      <c r="A5" s="1">
        <v>40709.117291666669</v>
      </c>
      <c r="B5">
        <v>32</v>
      </c>
      <c r="C5">
        <v>32</v>
      </c>
      <c r="D5">
        <v>1.4956882456317501E-2</v>
      </c>
      <c r="E5">
        <v>131060</v>
      </c>
      <c r="F5">
        <v>120663</v>
      </c>
      <c r="G5">
        <v>2411.8041400000002</v>
      </c>
      <c r="H5">
        <v>2297.9322641666699</v>
      </c>
      <c r="I5">
        <v>3658.6511991666698</v>
      </c>
      <c r="J5">
        <f t="shared" si="0"/>
        <v>0</v>
      </c>
      <c r="K5">
        <f t="shared" si="1"/>
        <v>10397</v>
      </c>
      <c r="L5">
        <f>IF(G6="",0,(Table13567[[#This Row],[ExecutionTimeHours]]-G6)/Table13567[[#This Row],[Timespan]])</f>
        <v>0</v>
      </c>
      <c r="M5" s="2">
        <f>IF(H6="",0,(Table13567[[#This Row],[ExecutionTimeFinished]]-H6)/Table13567[[#This Row],[Timespan]])</f>
        <v>0</v>
      </c>
      <c r="N5" s="2">
        <f>IF(I6="",0,(Table13567[[#This Row],[StartToEndTimeFinished]]-I6)/Table13567[[#This Row],[Timespan]])</f>
        <v>0</v>
      </c>
      <c r="O5" s="6">
        <f>IF(A6="","00:01",Table13567[[#This Row],[DateTime]]-A6)*24*60</f>
        <v>1.0166666738223284</v>
      </c>
      <c r="P5" s="6">
        <f>IF(G66="",0,(Table13567[[#This Row],[ExecutionTimeHours]]-G66)/Table13567[[#This Row],[TimespanSoft]])</f>
        <v>5.079014273583466</v>
      </c>
      <c r="Q5" s="7">
        <f>IF(A66="","01:00",Table13567[[#This Row],[DateTime]]-A66)*24</f>
        <v>1.0313888890086673</v>
      </c>
      <c r="R5" s="2">
        <f>Table13567[[#This Row],[HoursDelta]]*60</f>
        <v>0</v>
      </c>
      <c r="S5" s="2">
        <f>IF(Table13567[[#This Row],[StartToEndDelta]]&gt;0,Table13567[[#This Row],[ExTimeFinishedDelta]]/Table13567[[#This Row],[StartToEndDelta]],0)</f>
        <v>0</v>
      </c>
      <c r="T5" s="2">
        <f>Table13567[[#This Row],[HoursDeltaSoft]]</f>
        <v>5.079014273583466</v>
      </c>
    </row>
    <row r="6" spans="1:20" x14ac:dyDescent="0.25">
      <c r="A6" s="1">
        <v>40709.116585648146</v>
      </c>
      <c r="B6">
        <v>32</v>
      </c>
      <c r="C6">
        <v>32</v>
      </c>
      <c r="D6">
        <v>1.9772167550399899E-2</v>
      </c>
      <c r="E6">
        <v>131060</v>
      </c>
      <c r="F6">
        <v>120643</v>
      </c>
      <c r="G6">
        <v>2411.8041400000002</v>
      </c>
      <c r="H6">
        <v>2297.9322641666699</v>
      </c>
      <c r="I6">
        <v>3658.6511991666698</v>
      </c>
      <c r="J6">
        <f t="shared" si="0"/>
        <v>0</v>
      </c>
      <c r="K6">
        <f t="shared" si="1"/>
        <v>10417</v>
      </c>
      <c r="L6">
        <f>IF(G7="",0,(Table13567[[#This Row],[ExecutionTimeHours]]-G7)/Table13567[[#This Row],[Timespan]])</f>
        <v>0</v>
      </c>
      <c r="M6" s="2">
        <f>IF(H7="",0,(Table13567[[#This Row],[ExecutionTimeFinished]]-H7)/Table13567[[#This Row],[Timespan]])</f>
        <v>0</v>
      </c>
      <c r="N6" s="2">
        <f>IF(I7="",0,(Table13567[[#This Row],[StartToEndTimeFinished]]-I7)/Table13567[[#This Row],[Timespan]])</f>
        <v>0</v>
      </c>
      <c r="O6" s="6">
        <f>IF(A7="","00:01",Table13567[[#This Row],[DateTime]]-A7)*24*60</f>
        <v>1.0333333339076489</v>
      </c>
      <c r="P6" s="6">
        <f>IF(G67="",0,(Table13567[[#This Row],[ExecutionTimeHours]]-G67)/Table13567[[#This Row],[TimespanSoft]])</f>
        <v>5.6378944533665729</v>
      </c>
      <c r="Q6" s="7">
        <f>IF(A67="","01:00",Table13567[[#This Row],[DateTime]]-A67)*24</f>
        <v>1.031666666676756</v>
      </c>
      <c r="R6" s="2">
        <f>Table13567[[#This Row],[HoursDelta]]*60</f>
        <v>0</v>
      </c>
      <c r="S6" s="2">
        <f>IF(Table13567[[#This Row],[StartToEndDelta]]&gt;0,Table13567[[#This Row],[ExTimeFinishedDelta]]/Table13567[[#This Row],[StartToEndDelta]],0)</f>
        <v>0</v>
      </c>
      <c r="T6" s="2">
        <f>Table13567[[#This Row],[HoursDeltaSoft]]</f>
        <v>5.6378944533665729</v>
      </c>
    </row>
    <row r="7" spans="1:20" x14ac:dyDescent="0.25">
      <c r="A7" s="1">
        <v>40709.115868055553</v>
      </c>
      <c r="B7">
        <v>32</v>
      </c>
      <c r="C7">
        <v>32</v>
      </c>
      <c r="D7">
        <v>2.1206887438893301E-2</v>
      </c>
      <c r="E7">
        <v>131060</v>
      </c>
      <c r="F7">
        <v>120668</v>
      </c>
      <c r="G7">
        <v>2411.8041400000002</v>
      </c>
      <c r="H7">
        <v>2297.9322641666699</v>
      </c>
      <c r="I7">
        <v>3658.6511991666698</v>
      </c>
      <c r="J7">
        <f t="shared" si="0"/>
        <v>0</v>
      </c>
      <c r="K7">
        <f t="shared" si="1"/>
        <v>10392</v>
      </c>
      <c r="L7">
        <f>IF(G8="",0,(Table13567[[#This Row],[ExecutionTimeHours]]-G8)/Table13567[[#This Row],[Timespan]])</f>
        <v>0</v>
      </c>
      <c r="M7" s="2">
        <f>IF(H8="",0,(Table13567[[#This Row],[ExecutionTimeFinished]]-H8)/Table13567[[#This Row],[Timespan]])</f>
        <v>0</v>
      </c>
      <c r="N7" s="2">
        <f>IF(I8="",0,(Table13567[[#This Row],[StartToEndTimeFinished]]-I8)/Table13567[[#This Row],[Timespan]])</f>
        <v>0</v>
      </c>
      <c r="O7" s="6">
        <f>IF(A8="","00:01",Table13567[[#This Row],[DateTime]]-A8)*24*60</f>
        <v>1.0166666633449495</v>
      </c>
      <c r="P7" s="6">
        <f>IF(G68="",0,(Table13567[[#This Row],[ExecutionTimeHours]]-G68)/Table13567[[#This Row],[TimespanSoft]])</f>
        <v>6.220795203514732</v>
      </c>
      <c r="Q7" s="7">
        <f>IF(A68="","01:00",Table13567[[#This Row],[DateTime]]-A68)*24</f>
        <v>1.030833333323244</v>
      </c>
      <c r="R7" s="2">
        <f>Table13567[[#This Row],[HoursDelta]]*60</f>
        <v>0</v>
      </c>
      <c r="S7" s="2">
        <f>IF(Table13567[[#This Row],[StartToEndDelta]]&gt;0,Table13567[[#This Row],[ExTimeFinishedDelta]]/Table13567[[#This Row],[StartToEndDelta]],0)</f>
        <v>0</v>
      </c>
      <c r="T7" s="2">
        <f>Table13567[[#This Row],[HoursDeltaSoft]]</f>
        <v>6.220795203514732</v>
      </c>
    </row>
    <row r="8" spans="1:20" x14ac:dyDescent="0.25">
      <c r="A8" s="1">
        <v>40709.115162037036</v>
      </c>
      <c r="B8">
        <v>32</v>
      </c>
      <c r="C8">
        <v>32</v>
      </c>
      <c r="D8">
        <v>1.1263250606134499E-2</v>
      </c>
      <c r="E8">
        <v>131060</v>
      </c>
      <c r="F8">
        <v>120671</v>
      </c>
      <c r="G8">
        <v>2411.8041400000002</v>
      </c>
      <c r="H8">
        <v>2297.9322641666699</v>
      </c>
      <c r="I8">
        <v>3658.6511991666698</v>
      </c>
      <c r="J8">
        <f t="shared" si="0"/>
        <v>0</v>
      </c>
      <c r="K8">
        <f t="shared" si="1"/>
        <v>10389</v>
      </c>
      <c r="L8">
        <f>IF(G9="",0,(Table13567[[#This Row],[ExecutionTimeHours]]-G9)/Table13567[[#This Row],[Timespan]])</f>
        <v>0</v>
      </c>
      <c r="M8" s="2">
        <f>IF(H9="",0,(Table13567[[#This Row],[ExecutionTimeFinished]]-H9)/Table13567[[#This Row],[Timespan]])</f>
        <v>0</v>
      </c>
      <c r="N8" s="2">
        <f>IF(I9="",0,(Table13567[[#This Row],[StartToEndTimeFinished]]-I9)/Table13567[[#This Row],[Timespan]])</f>
        <v>0</v>
      </c>
      <c r="O8" s="6">
        <f>IF(A9="","00:01",Table13567[[#This Row],[DateTime]]-A9)*24*60</f>
        <v>1.0166666633449495</v>
      </c>
      <c r="P8" s="6">
        <f>IF(G69="",0,(Table13567[[#This Row],[ExecutionTimeHours]]-G69)/Table13567[[#This Row],[TimespanSoft]])</f>
        <v>6.8021938610031523</v>
      </c>
      <c r="Q8" s="7">
        <f>IF(A69="","01:00",Table13567[[#This Row],[DateTime]]-A69)*24</f>
        <v>1.031666666676756</v>
      </c>
      <c r="R8" s="2">
        <f>Table13567[[#This Row],[HoursDelta]]*60</f>
        <v>0</v>
      </c>
      <c r="S8" s="2">
        <f>IF(Table13567[[#This Row],[StartToEndDelta]]&gt;0,Table13567[[#This Row],[ExTimeFinishedDelta]]/Table13567[[#This Row],[StartToEndDelta]],0)</f>
        <v>0</v>
      </c>
      <c r="T8" s="2">
        <f>Table13567[[#This Row],[HoursDeltaSoft]]</f>
        <v>6.8021938610031523</v>
      </c>
    </row>
    <row r="9" spans="1:20" x14ac:dyDescent="0.25">
      <c r="A9" s="1">
        <v>40709.11445601852</v>
      </c>
      <c r="B9">
        <v>32</v>
      </c>
      <c r="C9">
        <v>32</v>
      </c>
      <c r="D9">
        <v>3.2485000789165497E-2</v>
      </c>
      <c r="E9">
        <v>131060</v>
      </c>
      <c r="F9">
        <v>120637</v>
      </c>
      <c r="G9">
        <v>2411.8041400000002</v>
      </c>
      <c r="H9">
        <v>2297.9322641666699</v>
      </c>
      <c r="I9">
        <v>3658.6511991666698</v>
      </c>
      <c r="J9">
        <f t="shared" si="0"/>
        <v>0</v>
      </c>
      <c r="K9">
        <f t="shared" si="1"/>
        <v>10423</v>
      </c>
      <c r="L9">
        <f>IF(G10="",0,(Table13567[[#This Row],[ExecutionTimeHours]]-G10)/Table13567[[#This Row],[Timespan]])</f>
        <v>0</v>
      </c>
      <c r="M9" s="2">
        <f>IF(H10="",0,(Table13567[[#This Row],[ExecutionTimeFinished]]-H10)/Table13567[[#This Row],[Timespan]])</f>
        <v>0</v>
      </c>
      <c r="N9" s="2">
        <f>IF(I10="",0,(Table13567[[#This Row],[StartToEndTimeFinished]]-I10)/Table13567[[#This Row],[Timespan]])</f>
        <v>0</v>
      </c>
      <c r="O9" s="6">
        <f>IF(A10="","00:01",Table13567[[#This Row],[DateTime]]-A10)*24*60</f>
        <v>1.0166666738223284</v>
      </c>
      <c r="P9" s="6">
        <f>IF(G70="",0,(Table13567[[#This Row],[ExecutionTimeHours]]-G70)/Table13567[[#This Row],[TimespanSoft]])</f>
        <v>7.4045008079053751</v>
      </c>
      <c r="Q9" s="7">
        <f>IF(A70="","01:00",Table13567[[#This Row],[DateTime]]-A70)*24</f>
        <v>1.0305555556551553</v>
      </c>
      <c r="R9" s="2">
        <f>Table13567[[#This Row],[HoursDelta]]*60</f>
        <v>0</v>
      </c>
      <c r="S9" s="2">
        <f>IF(Table13567[[#This Row],[StartToEndDelta]]&gt;0,Table13567[[#This Row],[ExTimeFinishedDelta]]/Table13567[[#This Row],[StartToEndDelta]],0)</f>
        <v>0</v>
      </c>
      <c r="T9" s="2">
        <f>Table13567[[#This Row],[HoursDeltaSoft]]</f>
        <v>7.4045008079053751</v>
      </c>
    </row>
    <row r="10" spans="1:20" x14ac:dyDescent="0.25">
      <c r="A10" s="1">
        <v>40709.113749999997</v>
      </c>
      <c r="B10">
        <v>32</v>
      </c>
      <c r="C10">
        <v>32</v>
      </c>
      <c r="D10">
        <v>2.7661788742989302E-2</v>
      </c>
      <c r="E10">
        <v>131060</v>
      </c>
      <c r="F10">
        <v>120645</v>
      </c>
      <c r="G10">
        <v>2411.8041400000002</v>
      </c>
      <c r="H10">
        <v>2297.9322641666699</v>
      </c>
      <c r="I10">
        <v>3658.6511991666698</v>
      </c>
      <c r="J10">
        <f t="shared" si="0"/>
        <v>0</v>
      </c>
      <c r="K10">
        <f t="shared" si="1"/>
        <v>10415</v>
      </c>
      <c r="L10">
        <f>IF(G11="",0,(Table13567[[#This Row],[ExecutionTimeHours]]-G11)/Table13567[[#This Row],[Timespan]])</f>
        <v>0</v>
      </c>
      <c r="M10" s="2">
        <f>IF(H11="",0,(Table13567[[#This Row],[ExecutionTimeFinished]]-H11)/Table13567[[#This Row],[Timespan]])</f>
        <v>0</v>
      </c>
      <c r="N10" s="2">
        <f>IF(I11="",0,(Table13567[[#This Row],[StartToEndTimeFinished]]-I11)/Table13567[[#This Row],[Timespan]])</f>
        <v>0</v>
      </c>
      <c r="O10" s="6">
        <f>IF(A11="","00:01",Table13567[[#This Row],[DateTime]]-A11)*24*60</f>
        <v>0.93333333148621023</v>
      </c>
      <c r="P10" s="6">
        <f>IF(G71="",0,(Table13567[[#This Row],[ExecutionTimeHours]]-G71)/Table13567[[#This Row],[TimespanSoft]])</f>
        <v>8.0530943661552872</v>
      </c>
      <c r="Q10" s="7">
        <f>IF(A71="","01:00",Table13567[[#This Row],[DateTime]]-A71)*24</f>
        <v>1.0302777776378207</v>
      </c>
      <c r="R10" s="2">
        <f>Table13567[[#This Row],[HoursDelta]]*60</f>
        <v>0</v>
      </c>
      <c r="S10" s="2">
        <f>IF(Table13567[[#This Row],[StartToEndDelta]]&gt;0,Table13567[[#This Row],[ExTimeFinishedDelta]]/Table13567[[#This Row],[StartToEndDelta]],0)</f>
        <v>0</v>
      </c>
      <c r="T10" s="2">
        <f>Table13567[[#This Row],[HoursDeltaSoft]]</f>
        <v>8.0530943661552872</v>
      </c>
    </row>
    <row r="11" spans="1:20" x14ac:dyDescent="0.25">
      <c r="A11" s="1">
        <v>40709.11310185185</v>
      </c>
      <c r="B11">
        <v>32</v>
      </c>
      <c r="C11">
        <v>32</v>
      </c>
      <c r="D11">
        <v>2.87912432104349E-2</v>
      </c>
      <c r="E11">
        <v>131060</v>
      </c>
      <c r="F11">
        <v>120648</v>
      </c>
      <c r="G11">
        <v>2411.8041400000002</v>
      </c>
      <c r="H11">
        <v>2297.9322641666699</v>
      </c>
      <c r="I11">
        <v>3658.6511991666698</v>
      </c>
      <c r="J11">
        <f t="shared" ref="J11:J74" si="2">B11-C11</f>
        <v>0</v>
      </c>
      <c r="K11">
        <f t="shared" ref="K11:K74" si="3">E11-F11</f>
        <v>10412</v>
      </c>
      <c r="L11">
        <f>IF(G12="",0,(Table13567[[#This Row],[ExecutionTimeHours]]-G12)/Table13567[[#This Row],[Timespan]])</f>
        <v>0</v>
      </c>
      <c r="M11" s="2">
        <f>IF(H12="",0,(Table13567[[#This Row],[ExecutionTimeFinished]]-H12)/Table13567[[#This Row],[Timespan]])</f>
        <v>0</v>
      </c>
      <c r="N11" s="2">
        <f>IF(I12="",0,(Table13567[[#This Row],[StartToEndTimeFinished]]-I12)/Table13567[[#This Row],[Timespan]])</f>
        <v>0</v>
      </c>
      <c r="O11" s="6">
        <f>IF(A12="","00:01",Table13567[[#This Row],[DateTime]]-A12)*24*60</f>
        <v>1.1166666657663882</v>
      </c>
      <c r="P11" s="6">
        <f>IF(G72="",0,(Table13567[[#This Row],[ExecutionTimeHours]]-G72)/Table13567[[#This Row],[TimespanSoft]])</f>
        <v>8.6407650075595157</v>
      </c>
      <c r="Q11" s="7">
        <f>IF(A72="","01:00",Table13567[[#This Row],[DateTime]]-A72)*24</f>
        <v>1.0319444443448447</v>
      </c>
      <c r="R11" s="2">
        <f>Table13567[[#This Row],[HoursDelta]]*60</f>
        <v>0</v>
      </c>
      <c r="S11" s="2">
        <f>IF(Table13567[[#This Row],[StartToEndDelta]]&gt;0,Table13567[[#This Row],[ExTimeFinishedDelta]]/Table13567[[#This Row],[StartToEndDelta]],0)</f>
        <v>0</v>
      </c>
      <c r="T11" s="2">
        <f>Table13567[[#This Row],[HoursDeltaSoft]]</f>
        <v>8.6407650075595157</v>
      </c>
    </row>
    <row r="12" spans="1:20" x14ac:dyDescent="0.25">
      <c r="A12" s="1">
        <v>40709.112326388888</v>
      </c>
      <c r="B12">
        <v>32</v>
      </c>
      <c r="C12">
        <v>32</v>
      </c>
      <c r="D12">
        <v>7.88274686783552E-3</v>
      </c>
      <c r="E12">
        <v>131060</v>
      </c>
      <c r="F12">
        <v>120647</v>
      </c>
      <c r="G12">
        <v>2411.8041400000002</v>
      </c>
      <c r="H12">
        <v>2297.9322641666699</v>
      </c>
      <c r="I12">
        <v>3658.6511991666698</v>
      </c>
      <c r="J12">
        <f t="shared" si="2"/>
        <v>0</v>
      </c>
      <c r="K12">
        <f t="shared" si="3"/>
        <v>10413</v>
      </c>
      <c r="L12">
        <f>IF(G13="",0,(Table13567[[#This Row],[ExecutionTimeHours]]-G13)/Table13567[[#This Row],[Timespan]])</f>
        <v>0</v>
      </c>
      <c r="M12" s="2">
        <f>IF(H13="",0,(Table13567[[#This Row],[ExecutionTimeFinished]]-H13)/Table13567[[#This Row],[Timespan]])</f>
        <v>0</v>
      </c>
      <c r="N12" s="2">
        <f>IF(I13="",0,(Table13567[[#This Row],[StartToEndTimeFinished]]-I13)/Table13567[[#This Row],[Timespan]])</f>
        <v>0</v>
      </c>
      <c r="O12" s="6">
        <f>IF(A13="","00:01",Table13567[[#This Row],[DateTime]]-A13)*24*60</f>
        <v>1.0166666633449495</v>
      </c>
      <c r="P12" s="6">
        <f>IF(G73="",0,(Table13567[[#This Row],[ExecutionTimeHours]]-G73)/Table13567[[#This Row],[TimespanSoft]])</f>
        <v>9.2955736999001974</v>
      </c>
      <c r="Q12" s="7">
        <f>IF(A73="","01:00",Table13567[[#This Row],[DateTime]]-A73)*24</f>
        <v>1.030833333323244</v>
      </c>
      <c r="R12" s="2">
        <f>Table13567[[#This Row],[HoursDelta]]*60</f>
        <v>0</v>
      </c>
      <c r="S12" s="2">
        <f>IF(Table13567[[#This Row],[StartToEndDelta]]&gt;0,Table13567[[#This Row],[ExTimeFinishedDelta]]/Table13567[[#This Row],[StartToEndDelta]],0)</f>
        <v>0</v>
      </c>
      <c r="T12" s="2">
        <f>Table13567[[#This Row],[HoursDeltaSoft]]</f>
        <v>9.2955736999001974</v>
      </c>
    </row>
    <row r="13" spans="1:20" x14ac:dyDescent="0.25">
      <c r="A13" s="1">
        <v>40709.111620370371</v>
      </c>
      <c r="B13">
        <v>32</v>
      </c>
      <c r="C13">
        <v>32</v>
      </c>
      <c r="D13">
        <v>1.80166042409837E-2</v>
      </c>
      <c r="E13">
        <v>131060</v>
      </c>
      <c r="F13">
        <v>120642</v>
      </c>
      <c r="G13">
        <v>2411.8041400000002</v>
      </c>
      <c r="H13">
        <v>2297.9322641666699</v>
      </c>
      <c r="I13">
        <v>3658.6511991666698</v>
      </c>
      <c r="J13">
        <f t="shared" si="2"/>
        <v>0</v>
      </c>
      <c r="K13">
        <f t="shared" si="3"/>
        <v>10418</v>
      </c>
      <c r="L13">
        <f>IF(G14="",0,(Table13567[[#This Row],[ExecutionTimeHours]]-G14)/Table13567[[#This Row],[Timespan]])</f>
        <v>2.9663934492425276E-3</v>
      </c>
      <c r="M13" s="2">
        <f>IF(H14="",0,(Table13567[[#This Row],[ExecutionTimeFinished]]-H14)/Table13567[[#This Row],[Timespan]])</f>
        <v>0.13858743215424041</v>
      </c>
      <c r="N13" s="2">
        <f>IF(I14="",0,(Table13567[[#This Row],[StartToEndTimeFinished]]-I14)/Table13567[[#This Row],[Timespan]])</f>
        <v>0.14823388027093837</v>
      </c>
      <c r="O13" s="6">
        <f>IF(A14="","00:01",Table13567[[#This Row],[DateTime]]-A14)*24*60</f>
        <v>1.0166666633449495</v>
      </c>
      <c r="P13" s="6">
        <f>IF(G74="",0,(Table13567[[#This Row],[ExecutionTimeHours]]-G74)/Table13567[[#This Row],[TimespanSoft]])</f>
        <v>9.9235956863760784</v>
      </c>
      <c r="Q13" s="7">
        <f>IF(A74="","01:00",Table13567[[#This Row],[DateTime]]-A74)*24</f>
        <v>1.0305555556551553</v>
      </c>
      <c r="R13" s="2">
        <f>Table13567[[#This Row],[HoursDelta]]*60</f>
        <v>0.17798360695455165</v>
      </c>
      <c r="S13" s="2">
        <f>IF(Table13567[[#This Row],[StartToEndDelta]]&gt;0,Table13567[[#This Row],[ExTimeFinishedDelta]]/Table13567[[#This Row],[StartToEndDelta]],0)</f>
        <v>0.93492413408414854</v>
      </c>
      <c r="T13" s="2">
        <f>Table13567[[#This Row],[HoursDeltaSoft]]</f>
        <v>9.9235956863760784</v>
      </c>
    </row>
    <row r="14" spans="1:20" x14ac:dyDescent="0.25">
      <c r="A14" s="1">
        <v>40709.110914351855</v>
      </c>
      <c r="B14">
        <v>32</v>
      </c>
      <c r="C14">
        <v>31</v>
      </c>
      <c r="D14">
        <v>3.21835839888081</v>
      </c>
      <c r="E14">
        <v>131060</v>
      </c>
      <c r="F14">
        <v>120550</v>
      </c>
      <c r="G14">
        <v>2411.80112416667</v>
      </c>
      <c r="H14">
        <v>2297.7913669444401</v>
      </c>
      <c r="I14">
        <v>3658.5004947222201</v>
      </c>
      <c r="J14">
        <f t="shared" si="2"/>
        <v>1</v>
      </c>
      <c r="K14">
        <f t="shared" si="3"/>
        <v>10510</v>
      </c>
      <c r="L14">
        <f>IF(G15="",0,(Table13567[[#This Row],[ExecutionTimeHours]]-G15)/Table13567[[#This Row],[Timespan]])</f>
        <v>1.7116666551490644E-2</v>
      </c>
      <c r="M14" s="2">
        <f>IF(H15="",0,(Table13567[[#This Row],[ExecutionTimeFinished]]-H15)/Table13567[[#This Row],[Timespan]])</f>
        <v>0</v>
      </c>
      <c r="N14" s="2">
        <f>IF(I15="",0,(Table13567[[#This Row],[StartToEndTimeFinished]]-I15)/Table13567[[#This Row],[Timespan]])</f>
        <v>0</v>
      </c>
      <c r="O14" s="6">
        <f>IF(A15="","00:01",Table13567[[#This Row],[DateTime]]-A15)*24*60</f>
        <v>1.0166666738223284</v>
      </c>
      <c r="P14" s="6">
        <f>IF(G75="",0,(Table13567[[#This Row],[ExecutionTimeHours]]-G75)/Table13567[[#This Row],[TimespanSoft]])</f>
        <v>10.492345012468274</v>
      </c>
      <c r="Q14" s="7">
        <f>IF(A75="","01:00",Table13567[[#This Row],[DateTime]]-A75)*24</f>
        <v>1.0305555556551553</v>
      </c>
      <c r="R14" s="2">
        <f>Table13567[[#This Row],[HoursDelta]]*60</f>
        <v>1.0269999930894387</v>
      </c>
      <c r="S14" s="2">
        <f>IF(Table13567[[#This Row],[StartToEndDelta]]&gt;0,Table13567[[#This Row],[ExTimeFinishedDelta]]/Table13567[[#This Row],[StartToEndDelta]],0)</f>
        <v>0</v>
      </c>
      <c r="T14" s="2">
        <f>Table13567[[#This Row],[HoursDeltaSoft]]</f>
        <v>10.492345012468274</v>
      </c>
    </row>
    <row r="15" spans="1:20" x14ac:dyDescent="0.25">
      <c r="A15" s="1">
        <v>40709.110208333332</v>
      </c>
      <c r="B15">
        <v>32</v>
      </c>
      <c r="C15">
        <v>31</v>
      </c>
      <c r="D15">
        <v>3.25786535162479</v>
      </c>
      <c r="E15">
        <v>131060</v>
      </c>
      <c r="F15">
        <v>120545</v>
      </c>
      <c r="G15">
        <v>2411.7837222222201</v>
      </c>
      <c r="H15">
        <v>2297.7913669444401</v>
      </c>
      <c r="I15">
        <v>3658.5004947222201</v>
      </c>
      <c r="J15">
        <f t="shared" si="2"/>
        <v>1</v>
      </c>
      <c r="K15">
        <f t="shared" si="3"/>
        <v>10515</v>
      </c>
      <c r="L15">
        <f>IF(G16="",0,(Table13567[[#This Row],[ExecutionTimeHours]]-G16)/Table13567[[#This Row],[Timespan]])</f>
        <v>1.6635185276124263E-2</v>
      </c>
      <c r="M15" s="2">
        <f>IF(H16="",0,(Table13567[[#This Row],[ExecutionTimeFinished]]-H16)/Table13567[[#This Row],[Timespan]])</f>
        <v>0</v>
      </c>
      <c r="N15" s="2">
        <f>IF(I16="",0,(Table13567[[#This Row],[StartToEndTimeFinished]]-I16)/Table13567[[#This Row],[Timespan]])</f>
        <v>0</v>
      </c>
      <c r="O15" s="6">
        <f>IF(A16="","00:01",Table13567[[#This Row],[DateTime]]-A16)*24*60</f>
        <v>1.0499999939929694</v>
      </c>
      <c r="P15" s="6">
        <f>IF(G76="",0,(Table13567[[#This Row],[ExecutionTimeHours]]-G76)/Table13567[[#This Row],[TimespanSoft]])</f>
        <v>11.148197574931455</v>
      </c>
      <c r="Q15" s="7">
        <f>IF(A76="","01:00",Table13567[[#This Row],[DateTime]]-A76)*24</f>
        <v>1.0305555554805323</v>
      </c>
      <c r="R15" s="2">
        <f>Table13567[[#This Row],[HoursDelta]]*60</f>
        <v>0.99811111656745577</v>
      </c>
      <c r="S15" s="2">
        <f>IF(Table13567[[#This Row],[StartToEndDelta]]&gt;0,Table13567[[#This Row],[ExTimeFinishedDelta]]/Table13567[[#This Row],[StartToEndDelta]],0)</f>
        <v>0</v>
      </c>
      <c r="T15" s="2">
        <f>Table13567[[#This Row],[HoursDeltaSoft]]</f>
        <v>11.148197574931455</v>
      </c>
    </row>
    <row r="16" spans="1:20" x14ac:dyDescent="0.25">
      <c r="A16" s="1">
        <v>40709.109479166669</v>
      </c>
      <c r="B16">
        <v>32</v>
      </c>
      <c r="C16">
        <v>31</v>
      </c>
      <c r="D16">
        <v>3.24374231882393</v>
      </c>
      <c r="E16">
        <v>131060</v>
      </c>
      <c r="F16">
        <v>120554</v>
      </c>
      <c r="G16">
        <v>2411.7662552777801</v>
      </c>
      <c r="H16">
        <v>2297.7913669444401</v>
      </c>
      <c r="I16">
        <v>3658.5004947222201</v>
      </c>
      <c r="J16">
        <f t="shared" si="2"/>
        <v>1</v>
      </c>
      <c r="K16">
        <f t="shared" si="3"/>
        <v>10506</v>
      </c>
      <c r="L16">
        <f>IF(G17="",0,(Table13567[[#This Row],[ExecutionTimeHours]]-G17)/Table13567[[#This Row],[Timespan]])</f>
        <v>1.6578888836266979E-2</v>
      </c>
      <c r="M16" s="2">
        <f>IF(H17="",0,(Table13567[[#This Row],[ExecutionTimeFinished]]-H17)/Table13567[[#This Row],[Timespan]])</f>
        <v>0.17370361054413139</v>
      </c>
      <c r="N16" s="2">
        <f>IF(I17="",0,(Table13567[[#This Row],[StartToEndTimeFinished]]-I17)/Table13567[[#This Row],[Timespan]])</f>
        <v>0.18770277716819078</v>
      </c>
      <c r="O16" s="6">
        <f>IF(A17="","00:01",Table13567[[#This Row],[DateTime]]-A17)*24*60</f>
        <v>1.000000003259629</v>
      </c>
      <c r="P16" s="6">
        <f>IF(G77="",0,(Table13567[[#This Row],[ExecutionTimeHours]]-G77)/Table13567[[#This Row],[TimespanSoft]])</f>
        <v>11.772494208164821</v>
      </c>
      <c r="Q16" s="7">
        <f>IF(A77="","01:00",Table13567[[#This Row],[DateTime]]-A77)*24</f>
        <v>1.0313888890086673</v>
      </c>
      <c r="R16" s="2">
        <f>Table13567[[#This Row],[HoursDelta]]*60</f>
        <v>0.99473333017601873</v>
      </c>
      <c r="S16" s="2">
        <f>IF(Table13567[[#This Row],[StartToEndDelta]]&gt;0,Table13567[[#This Row],[ExTimeFinishedDelta]]/Table13567[[#This Row],[StartToEndDelta]],0)</f>
        <v>0.92541843634249765</v>
      </c>
      <c r="T16" s="2">
        <f>Table13567[[#This Row],[HoursDeltaSoft]]</f>
        <v>11.772494208164821</v>
      </c>
    </row>
    <row r="17" spans="1:20" x14ac:dyDescent="0.25">
      <c r="A17" s="1">
        <v>40709.108784722222</v>
      </c>
      <c r="B17">
        <v>32</v>
      </c>
      <c r="C17">
        <v>30</v>
      </c>
      <c r="D17">
        <v>6.3515504095703399</v>
      </c>
      <c r="E17">
        <v>131060</v>
      </c>
      <c r="F17">
        <v>120074</v>
      </c>
      <c r="G17">
        <v>2411.7496763888898</v>
      </c>
      <c r="H17">
        <v>2297.6176633333298</v>
      </c>
      <c r="I17">
        <v>3658.3127919444401</v>
      </c>
      <c r="J17">
        <f t="shared" si="2"/>
        <v>2</v>
      </c>
      <c r="K17">
        <f t="shared" si="3"/>
        <v>10986</v>
      </c>
      <c r="L17">
        <f>IF(G18="",0,(Table13567[[#This Row],[ExecutionTimeHours]]-G18)/Table13567[[#This Row],[Timespan]])</f>
        <v>3.2086666565193253E-2</v>
      </c>
      <c r="M17" s="2">
        <f>IF(H18="",0,(Table13567[[#This Row],[ExecutionTimeFinished]]-H18)/Table13567[[#This Row],[Timespan]])</f>
        <v>0</v>
      </c>
      <c r="N17" s="2">
        <f>IF(I18="",0,(Table13567[[#This Row],[StartToEndTimeFinished]]-I18)/Table13567[[#This Row],[Timespan]])</f>
        <v>0</v>
      </c>
      <c r="O17" s="6">
        <f>IF(A18="","00:01",Table13567[[#This Row],[DateTime]]-A18)*24*60</f>
        <v>1.000000003259629</v>
      </c>
      <c r="P17" s="6">
        <f>IF(G78="",0,(Table13567[[#This Row],[ExecutionTimeHours]]-G78)/Table13567[[#This Row],[TimespanSoft]])</f>
        <v>12.419191168434097</v>
      </c>
      <c r="Q17" s="7">
        <f>IF(A78="","01:00",Table13567[[#This Row],[DateTime]]-A78)*24</f>
        <v>1.031666666676756</v>
      </c>
      <c r="R17" s="2">
        <f>Table13567[[#This Row],[HoursDelta]]*60</f>
        <v>1.9251999939115951</v>
      </c>
      <c r="S17" s="2">
        <f>IF(Table13567[[#This Row],[StartToEndDelta]]&gt;0,Table13567[[#This Row],[ExTimeFinishedDelta]]/Table13567[[#This Row],[StartToEndDelta]],0)</f>
        <v>0</v>
      </c>
      <c r="T17" s="2">
        <f>Table13567[[#This Row],[HoursDeltaSoft]]</f>
        <v>12.419191168434097</v>
      </c>
    </row>
    <row r="18" spans="1:20" x14ac:dyDescent="0.25">
      <c r="A18" s="1">
        <v>40709.108090277776</v>
      </c>
      <c r="B18">
        <v>32</v>
      </c>
      <c r="C18">
        <v>30</v>
      </c>
      <c r="D18">
        <v>6.4294920880347499</v>
      </c>
      <c r="E18">
        <v>131060</v>
      </c>
      <c r="F18">
        <v>120097</v>
      </c>
      <c r="G18">
        <v>2411.7175897222201</v>
      </c>
      <c r="H18">
        <v>2297.6176633333298</v>
      </c>
      <c r="I18">
        <v>3658.3127919444401</v>
      </c>
      <c r="J18">
        <f t="shared" si="2"/>
        <v>2</v>
      </c>
      <c r="K18">
        <f t="shared" si="3"/>
        <v>10963</v>
      </c>
      <c r="L18">
        <f>IF(G19="",0,(Table13567[[#This Row],[ExecutionTimeHours]]-G19)/Table13567[[#This Row],[Timespan]])</f>
        <v>3.4548360761958608E-2</v>
      </c>
      <c r="M18" s="2">
        <f>IF(H19="",0,(Table13567[[#This Row],[ExecutionTimeFinished]]-H19)/Table13567[[#This Row],[Timespan]])</f>
        <v>0</v>
      </c>
      <c r="N18" s="2">
        <f>IF(I19="",0,(Table13567[[#This Row],[StartToEndTimeFinished]]-I19)/Table13567[[#This Row],[Timespan]])</f>
        <v>0</v>
      </c>
      <c r="O18" s="6">
        <f>IF(A19="","00:01",Table13567[[#This Row],[DateTime]]-A19)*24*60</f>
        <v>1.0166666633449495</v>
      </c>
      <c r="P18" s="6">
        <f>IF(G79="",0,(Table13567[[#This Row],[ExecutionTimeHours]]-G79)/Table13567[[#This Row],[TimespanSoft]])</f>
        <v>13.059582390822358</v>
      </c>
      <c r="Q18" s="7">
        <f>IF(A79="","01:00",Table13567[[#This Row],[DateTime]]-A79)*24</f>
        <v>1.031666666676756</v>
      </c>
      <c r="R18" s="2">
        <f>Table13567[[#This Row],[HoursDelta]]*60</f>
        <v>2.0729016457175167</v>
      </c>
      <c r="S18" s="2">
        <f>IF(Table13567[[#This Row],[StartToEndDelta]]&gt;0,Table13567[[#This Row],[ExTimeFinishedDelta]]/Table13567[[#This Row],[StartToEndDelta]],0)</f>
        <v>0</v>
      </c>
      <c r="T18" s="2">
        <f>Table13567[[#This Row],[HoursDeltaSoft]]</f>
        <v>13.059582390822358</v>
      </c>
    </row>
    <row r="19" spans="1:20" x14ac:dyDescent="0.25">
      <c r="A19" s="1">
        <v>40709.10738425926</v>
      </c>
      <c r="B19">
        <v>32</v>
      </c>
      <c r="C19">
        <v>30</v>
      </c>
      <c r="D19">
        <v>6.5900410183239702</v>
      </c>
      <c r="E19">
        <v>131060</v>
      </c>
      <c r="F19">
        <v>120079</v>
      </c>
      <c r="G19">
        <v>2411.6824655555602</v>
      </c>
      <c r="H19">
        <v>2297.6176633333298</v>
      </c>
      <c r="I19">
        <v>3658.3127919444401</v>
      </c>
      <c r="J19">
        <f t="shared" si="2"/>
        <v>2</v>
      </c>
      <c r="K19">
        <f t="shared" si="3"/>
        <v>10981</v>
      </c>
      <c r="L19">
        <f>IF(G20="",0,(Table13567[[#This Row],[ExecutionTimeHours]]-G20)/Table13567[[#This Row],[Timespan]])</f>
        <v>3.4590983719742965E-2</v>
      </c>
      <c r="M19" s="2">
        <f>IF(H20="",0,(Table13567[[#This Row],[ExecutionTimeFinished]]-H20)/Table13567[[#This Row],[Timespan]])</f>
        <v>0</v>
      </c>
      <c r="N19" s="2">
        <f>IF(I20="",0,(Table13567[[#This Row],[StartToEndTimeFinished]]-I20)/Table13567[[#This Row],[Timespan]])</f>
        <v>0</v>
      </c>
      <c r="O19" s="6">
        <f>IF(A20="","00:01",Table13567[[#This Row],[DateTime]]-A20)*24*60</f>
        <v>1.0166666633449495</v>
      </c>
      <c r="P19" s="6">
        <f>IF(G80="",0,(Table13567[[#This Row],[ExecutionTimeHours]]-G80)/Table13567[[#This Row],[TimespanSoft]])</f>
        <v>13.663168235888504</v>
      </c>
      <c r="Q19" s="7">
        <f>IF(A80="","01:00",Table13567[[#This Row],[DateTime]]-A80)*24</f>
        <v>1.0319444445194677</v>
      </c>
      <c r="R19" s="2">
        <f>Table13567[[#This Row],[HoursDelta]]*60</f>
        <v>2.0754590231845778</v>
      </c>
      <c r="S19" s="2">
        <f>IF(Table13567[[#This Row],[StartToEndDelta]]&gt;0,Table13567[[#This Row],[ExTimeFinishedDelta]]/Table13567[[#This Row],[StartToEndDelta]],0)</f>
        <v>0</v>
      </c>
      <c r="T19" s="2">
        <f>Table13567[[#This Row],[HoursDeltaSoft]]</f>
        <v>13.663168235888504</v>
      </c>
    </row>
    <row r="20" spans="1:20" x14ac:dyDescent="0.25">
      <c r="A20" s="1">
        <v>40709.106678240743</v>
      </c>
      <c r="B20">
        <v>32</v>
      </c>
      <c r="C20">
        <v>30</v>
      </c>
      <c r="D20">
        <v>6.6941149022895798</v>
      </c>
      <c r="E20">
        <v>131060</v>
      </c>
      <c r="F20">
        <v>120227</v>
      </c>
      <c r="G20">
        <v>2411.64729805556</v>
      </c>
      <c r="H20">
        <v>2297.6176633333298</v>
      </c>
      <c r="I20">
        <v>3658.3127919444401</v>
      </c>
      <c r="J20">
        <f t="shared" si="2"/>
        <v>2</v>
      </c>
      <c r="K20">
        <f t="shared" si="3"/>
        <v>10833</v>
      </c>
      <c r="L20">
        <f>IF(G21="",0,(Table13567[[#This Row],[ExecutionTimeHours]]-G21)/Table13567[[#This Row],[Timespan]])</f>
        <v>3.1590710167592885E-2</v>
      </c>
      <c r="M20" s="2">
        <f>IF(H21="",0,(Table13567[[#This Row],[ExecutionTimeFinished]]-H21)/Table13567[[#This Row],[Timespan]])</f>
        <v>0</v>
      </c>
      <c r="N20" s="2">
        <f>IF(I21="",0,(Table13567[[#This Row],[StartToEndTimeFinished]]-I21)/Table13567[[#This Row],[Timespan]])</f>
        <v>0</v>
      </c>
      <c r="O20" s="6">
        <f>IF(A21="","00:01",Table13567[[#This Row],[DateTime]]-A21)*24*60</f>
        <v>1.0166666738223284</v>
      </c>
      <c r="P20" s="6">
        <f>IF(G81="",0,(Table13567[[#This Row],[ExecutionTimeHours]]-G81)/Table13567[[#This Row],[TimespanSoft]])</f>
        <v>14.220665051027202</v>
      </c>
      <c r="Q20" s="7">
        <f>IF(A81="","01:00",Table13567[[#This Row],[DateTime]]-A81)*24</f>
        <v>1.031666666676756</v>
      </c>
      <c r="R20" s="2">
        <f>Table13567[[#This Row],[HoursDelta]]*60</f>
        <v>1.895442610055573</v>
      </c>
      <c r="S20" s="2">
        <f>IF(Table13567[[#This Row],[StartToEndDelta]]&gt;0,Table13567[[#This Row],[ExTimeFinishedDelta]]/Table13567[[#This Row],[StartToEndDelta]],0)</f>
        <v>0</v>
      </c>
      <c r="T20" s="2">
        <f>Table13567[[#This Row],[HoursDeltaSoft]]</f>
        <v>14.220665051027202</v>
      </c>
    </row>
    <row r="21" spans="1:20" x14ac:dyDescent="0.25">
      <c r="A21" s="1">
        <v>40709.10597222222</v>
      </c>
      <c r="B21">
        <v>32</v>
      </c>
      <c r="C21">
        <v>30</v>
      </c>
      <c r="D21">
        <v>6.5336297950707403</v>
      </c>
      <c r="E21">
        <v>131060</v>
      </c>
      <c r="F21">
        <v>120123</v>
      </c>
      <c r="G21">
        <v>2411.6151808333302</v>
      </c>
      <c r="H21">
        <v>2297.6176633333298</v>
      </c>
      <c r="I21">
        <v>3658.3127919444401</v>
      </c>
      <c r="J21">
        <f t="shared" si="2"/>
        <v>2</v>
      </c>
      <c r="K21">
        <f t="shared" si="3"/>
        <v>10937</v>
      </c>
      <c r="L21">
        <f>IF(G22="",0,(Table13567[[#This Row],[ExecutionTimeHours]]-G22)/Table13567[[#This Row],[Timespan]])</f>
        <v>3.454398918202703E-2</v>
      </c>
      <c r="M21" s="2">
        <f>IF(H22="",0,(Table13567[[#This Row],[ExecutionTimeFinished]]-H22)/Table13567[[#This Row],[Timespan]])</f>
        <v>0</v>
      </c>
      <c r="N21" s="2">
        <f>IF(I22="",0,(Table13567[[#This Row],[StartToEndTimeFinished]]-I22)/Table13567[[#This Row],[Timespan]])</f>
        <v>0</v>
      </c>
      <c r="O21" s="6">
        <f>IF(A22="","00:01",Table13567[[#This Row],[DateTime]]-A22)*24*60</f>
        <v>1.0166666633449495</v>
      </c>
      <c r="P21" s="6">
        <f>IF(G82="",0,(Table13567[[#This Row],[ExecutionTimeHours]]-G82)/Table13567[[#This Row],[TimespanSoft]])</f>
        <v>14.877263186715288</v>
      </c>
      <c r="Q21" s="7">
        <f>IF(A82="","01:00",Table13567[[#This Row],[DateTime]]-A82)*24</f>
        <v>1.0322222221875563</v>
      </c>
      <c r="R21" s="2">
        <f>Table13567[[#This Row],[HoursDelta]]*60</f>
        <v>2.0726393509216217</v>
      </c>
      <c r="S21" s="2">
        <f>IF(Table13567[[#This Row],[StartToEndDelta]]&gt;0,Table13567[[#This Row],[ExTimeFinishedDelta]]/Table13567[[#This Row],[StartToEndDelta]],0)</f>
        <v>0</v>
      </c>
      <c r="T21" s="2">
        <f>Table13567[[#This Row],[HoursDeltaSoft]]</f>
        <v>14.877263186715288</v>
      </c>
    </row>
    <row r="22" spans="1:20" x14ac:dyDescent="0.25">
      <c r="A22" s="1">
        <v>40709.105266203704</v>
      </c>
      <c r="B22">
        <v>32</v>
      </c>
      <c r="C22">
        <v>30</v>
      </c>
      <c r="D22">
        <v>6.8947138441726601</v>
      </c>
      <c r="E22">
        <v>131060</v>
      </c>
      <c r="F22">
        <v>119799</v>
      </c>
      <c r="G22">
        <v>2411.5800611111099</v>
      </c>
      <c r="H22">
        <v>2297.6176633333298</v>
      </c>
      <c r="I22">
        <v>3658.3127919444401</v>
      </c>
      <c r="J22">
        <f t="shared" si="2"/>
        <v>2</v>
      </c>
      <c r="K22">
        <f t="shared" si="3"/>
        <v>11261</v>
      </c>
      <c r="L22">
        <f>IF(G23="",0,(Table13567[[#This Row],[ExecutionTimeHours]]-G23)/Table13567[[#This Row],[Timespan]])</f>
        <v>1.9426502797972898E-2</v>
      </c>
      <c r="M22" s="2">
        <f>IF(H23="",0,(Table13567[[#This Row],[ExecutionTimeFinished]]-H23)/Table13567[[#This Row],[Timespan]])</f>
        <v>0</v>
      </c>
      <c r="N22" s="2">
        <f>IF(I23="",0,(Table13567[[#This Row],[StartToEndTimeFinished]]-I23)/Table13567[[#This Row],[Timespan]])</f>
        <v>0</v>
      </c>
      <c r="O22" s="6">
        <f>IF(A23="","00:01",Table13567[[#This Row],[DateTime]]-A23)*24*60</f>
        <v>1.0166666633449495</v>
      </c>
      <c r="P22" s="6">
        <f>IF(G83="",0,(Table13567[[#This Row],[ExecutionTimeHours]]-G83)/Table13567[[#This Row],[TimespanSoft]])</f>
        <v>15.474957481682182</v>
      </c>
      <c r="Q22" s="7">
        <f>IF(A83="","01:00",Table13567[[#This Row],[DateTime]]-A83)*24</f>
        <v>1.0322222221875563</v>
      </c>
      <c r="R22" s="2">
        <f>Table13567[[#This Row],[HoursDelta]]*60</f>
        <v>1.1655901678783738</v>
      </c>
      <c r="S22" s="2">
        <f>IF(Table13567[[#This Row],[StartToEndDelta]]&gt;0,Table13567[[#This Row],[ExTimeFinishedDelta]]/Table13567[[#This Row],[StartToEndDelta]],0)</f>
        <v>0</v>
      </c>
      <c r="T22" s="2">
        <f>Table13567[[#This Row],[HoursDeltaSoft]]</f>
        <v>15.474957481682182</v>
      </c>
    </row>
    <row r="23" spans="1:20" x14ac:dyDescent="0.25">
      <c r="A23" s="1">
        <v>40709.104560185187</v>
      </c>
      <c r="B23">
        <v>32</v>
      </c>
      <c r="C23">
        <v>31</v>
      </c>
      <c r="D23">
        <v>3.2078989220317502</v>
      </c>
      <c r="E23">
        <v>131060</v>
      </c>
      <c r="F23">
        <v>120251</v>
      </c>
      <c r="G23">
        <v>2411.5603108333298</v>
      </c>
      <c r="H23">
        <v>2297.6176633333298</v>
      </c>
      <c r="I23">
        <v>3658.3127919444401</v>
      </c>
      <c r="J23">
        <f t="shared" si="2"/>
        <v>1</v>
      </c>
      <c r="K23">
        <f t="shared" si="3"/>
        <v>10809</v>
      </c>
      <c r="L23">
        <f>IF(G24="",0,(Table13567[[#This Row],[ExecutionTimeHours]]-G24)/Table13567[[#This Row],[Timespan]])</f>
        <v>1.7280376335429261E-2</v>
      </c>
      <c r="M23" s="2">
        <f>IF(H24="",0,(Table13567[[#This Row],[ExecutionTimeFinished]]-H24)/Table13567[[#This Row],[Timespan]])</f>
        <v>0</v>
      </c>
      <c r="N23" s="2">
        <f>IF(I24="",0,(Table13567[[#This Row],[StartToEndTimeFinished]]-I24)/Table13567[[#This Row],[Timespan]])</f>
        <v>0</v>
      </c>
      <c r="O23" s="6">
        <f>IF(A24="","00:01",Table13567[[#This Row],[DateTime]]-A24)*24*60</f>
        <v>1.0333333339076489</v>
      </c>
      <c r="P23" s="6">
        <f>IF(G84="",0,(Table13567[[#This Row],[ExecutionTimeHours]]-G84)/Table13567[[#This Row],[TimespanSoft]])</f>
        <v>16.112900994946344</v>
      </c>
      <c r="Q23" s="7">
        <f>IF(A84="","01:00",Table13567[[#This Row],[DateTime]]-A84)*24</f>
        <v>1.032500000030268</v>
      </c>
      <c r="R23" s="2">
        <f>Table13567[[#This Row],[HoursDelta]]*60</f>
        <v>1.0368225801257556</v>
      </c>
      <c r="S23" s="2">
        <f>IF(Table13567[[#This Row],[StartToEndDelta]]&gt;0,Table13567[[#This Row],[ExTimeFinishedDelta]]/Table13567[[#This Row],[StartToEndDelta]],0)</f>
        <v>0</v>
      </c>
      <c r="T23" s="2">
        <f>Table13567[[#This Row],[HoursDeltaSoft]]</f>
        <v>16.112900994946344</v>
      </c>
    </row>
    <row r="24" spans="1:20" x14ac:dyDescent="0.25">
      <c r="A24" s="1">
        <v>40709.103842592594</v>
      </c>
      <c r="B24">
        <v>32</v>
      </c>
      <c r="C24">
        <v>31</v>
      </c>
      <c r="D24">
        <v>3.3112068679183699</v>
      </c>
      <c r="E24">
        <v>131060</v>
      </c>
      <c r="F24">
        <v>120209</v>
      </c>
      <c r="G24">
        <v>2411.54245444444</v>
      </c>
      <c r="H24">
        <v>2297.6176633333298</v>
      </c>
      <c r="I24">
        <v>3658.3127919444401</v>
      </c>
      <c r="J24">
        <f t="shared" si="2"/>
        <v>1</v>
      </c>
      <c r="K24">
        <f t="shared" si="3"/>
        <v>10851</v>
      </c>
      <c r="L24">
        <f>IF(G25="",0,(Table13567[[#This Row],[ExecutionTimeHours]]-G25)/Table13567[[#This Row],[Timespan]])</f>
        <v>1.4810277721535352E-2</v>
      </c>
      <c r="M24" s="2">
        <f>IF(H25="",0,(Table13567[[#This Row],[ExecutionTimeFinished]]-H25)/Table13567[[#This Row],[Timespan]])</f>
        <v>0</v>
      </c>
      <c r="N24" s="2">
        <f>IF(I25="",0,(Table13567[[#This Row],[StartToEndTimeFinished]]-I25)/Table13567[[#This Row],[Timespan]])</f>
        <v>0</v>
      </c>
      <c r="O24" s="6">
        <f>IF(A25="","00:01",Table13567[[#This Row],[DateTime]]-A25)*24*60</f>
        <v>1.000000003259629</v>
      </c>
      <c r="P24" s="6">
        <f>IF(G85="",0,(Table13567[[#This Row],[ExecutionTimeHours]]-G85)/Table13567[[#This Row],[TimespanSoft]])</f>
        <v>16.489976050067387</v>
      </c>
      <c r="Q24" s="7">
        <f>IF(A85="","01:00",Table13567[[#This Row],[DateTime]]-A85)*24</f>
        <v>1.0322222221875563</v>
      </c>
      <c r="R24" s="2">
        <f>Table13567[[#This Row],[HoursDelta]]*60</f>
        <v>0.88861666329212119</v>
      </c>
      <c r="S24" s="2">
        <f>IF(Table13567[[#This Row],[StartToEndDelta]]&gt;0,Table13567[[#This Row],[ExTimeFinishedDelta]]/Table13567[[#This Row],[StartToEndDelta]],0)</f>
        <v>0</v>
      </c>
      <c r="T24" s="2">
        <f>Table13567[[#This Row],[HoursDeltaSoft]]</f>
        <v>16.489976050067387</v>
      </c>
    </row>
    <row r="25" spans="1:20" x14ac:dyDescent="0.25">
      <c r="A25" s="1">
        <v>40709.103148148148</v>
      </c>
      <c r="B25">
        <v>32</v>
      </c>
      <c r="C25">
        <v>31</v>
      </c>
      <c r="D25">
        <v>3.6488849341403702</v>
      </c>
      <c r="E25">
        <v>131060</v>
      </c>
      <c r="F25">
        <v>120242</v>
      </c>
      <c r="G25">
        <v>2411.5276441666701</v>
      </c>
      <c r="H25">
        <v>2297.6176633333298</v>
      </c>
      <c r="I25">
        <v>3658.3127919444401</v>
      </c>
      <c r="J25">
        <f t="shared" si="2"/>
        <v>1</v>
      </c>
      <c r="K25">
        <f t="shared" si="3"/>
        <v>10818</v>
      </c>
      <c r="L25">
        <f>IF(G26="",0,(Table13567[[#This Row],[ExecutionTimeHours]]-G26)/Table13567[[#This Row],[Timespan]])</f>
        <v>1.7091935477536683E-2</v>
      </c>
      <c r="M25" s="2">
        <f>IF(H26="",0,(Table13567[[#This Row],[ExecutionTimeFinished]]-H26)/Table13567[[#This Row],[Timespan]])</f>
        <v>0</v>
      </c>
      <c r="N25" s="2">
        <f>IF(I26="",0,(Table13567[[#This Row],[StartToEndTimeFinished]]-I26)/Table13567[[#This Row],[Timespan]])</f>
        <v>0</v>
      </c>
      <c r="O25" s="6">
        <f>IF(A26="","00:01",Table13567[[#This Row],[DateTime]]-A26)*24*60</f>
        <v>1.0333333339076489</v>
      </c>
      <c r="P25" s="6">
        <f>IF(G86="",0,(Table13567[[#This Row],[ExecutionTimeHours]]-G86)/Table13567[[#This Row],[TimespanSoft]])</f>
        <v>16.749317008105105</v>
      </c>
      <c r="Q25" s="7">
        <f>IF(A86="","01:00",Table13567[[#This Row],[DateTime]]-A86)*24</f>
        <v>1.0322222221875563</v>
      </c>
      <c r="R25" s="2">
        <f>Table13567[[#This Row],[HoursDelta]]*60</f>
        <v>1.025516128652201</v>
      </c>
      <c r="S25" s="2">
        <f>IF(Table13567[[#This Row],[StartToEndDelta]]&gt;0,Table13567[[#This Row],[ExTimeFinishedDelta]]/Table13567[[#This Row],[StartToEndDelta]],0)</f>
        <v>0</v>
      </c>
      <c r="T25" s="2">
        <f>Table13567[[#This Row],[HoursDeltaSoft]]</f>
        <v>16.749317008105105</v>
      </c>
    </row>
    <row r="26" spans="1:20" x14ac:dyDescent="0.25">
      <c r="A26" s="1">
        <v>40709.102430555555</v>
      </c>
      <c r="B26">
        <v>32</v>
      </c>
      <c r="C26">
        <v>31</v>
      </c>
      <c r="D26">
        <v>3.3499834982212602</v>
      </c>
      <c r="E26">
        <v>131060</v>
      </c>
      <c r="F26">
        <v>120197</v>
      </c>
      <c r="G26">
        <v>2411.5099825000002</v>
      </c>
      <c r="H26">
        <v>2297.6176633333298</v>
      </c>
      <c r="I26">
        <v>3658.3127919444401</v>
      </c>
      <c r="J26">
        <f t="shared" si="2"/>
        <v>1</v>
      </c>
      <c r="K26">
        <f t="shared" si="3"/>
        <v>10863</v>
      </c>
      <c r="L26">
        <f>IF(G27="",0,(Table13567[[#This Row],[ExecutionTimeHours]]-G27)/Table13567[[#This Row],[Timespan]])</f>
        <v>1.7440163988135176E-2</v>
      </c>
      <c r="M26" s="2">
        <f>IF(H27="",0,(Table13567[[#This Row],[ExecutionTimeFinished]]-H27)/Table13567[[#This Row],[Timespan]])</f>
        <v>0</v>
      </c>
      <c r="N26" s="2">
        <f>IF(I27="",0,(Table13567[[#This Row],[StartToEndTimeFinished]]-I27)/Table13567[[#This Row],[Timespan]])</f>
        <v>0</v>
      </c>
      <c r="O26" s="6">
        <f>IF(A27="","00:01",Table13567[[#This Row],[DateTime]]-A27)*24*60</f>
        <v>1.0166666633449495</v>
      </c>
      <c r="P26" s="6">
        <f>IF(G87="",0,(Table13567[[#This Row],[ExecutionTimeHours]]-G87)/Table13567[[#This Row],[TimespanSoft]])</f>
        <v>16.948840064451609</v>
      </c>
      <c r="Q26" s="7">
        <f>IF(A87="","01:00",Table13567[[#This Row],[DateTime]]-A87)*24</f>
        <v>1.031666666676756</v>
      </c>
      <c r="R26" s="2">
        <f>Table13567[[#This Row],[HoursDelta]]*60</f>
        <v>1.0464098392881105</v>
      </c>
      <c r="S26" s="2">
        <f>IF(Table13567[[#This Row],[StartToEndDelta]]&gt;0,Table13567[[#This Row],[ExTimeFinishedDelta]]/Table13567[[#This Row],[StartToEndDelta]],0)</f>
        <v>0</v>
      </c>
      <c r="T26" s="2">
        <f>Table13567[[#This Row],[HoursDeltaSoft]]</f>
        <v>16.948840064451609</v>
      </c>
    </row>
    <row r="27" spans="1:20" x14ac:dyDescent="0.25">
      <c r="A27" s="1">
        <v>40709.101724537039</v>
      </c>
      <c r="B27">
        <v>32</v>
      </c>
      <c r="C27">
        <v>31</v>
      </c>
      <c r="D27">
        <v>3.9989334922283901</v>
      </c>
      <c r="E27">
        <v>131060</v>
      </c>
      <c r="F27">
        <v>120436</v>
      </c>
      <c r="G27">
        <v>2411.4922516666702</v>
      </c>
      <c r="H27">
        <v>2297.6176633333298</v>
      </c>
      <c r="I27">
        <v>3658.3127919444401</v>
      </c>
      <c r="J27">
        <f t="shared" si="2"/>
        <v>1</v>
      </c>
      <c r="K27">
        <f t="shared" si="3"/>
        <v>10624</v>
      </c>
      <c r="L27">
        <f>IF(G28="",0,(Table13567[[#This Row],[ExecutionTimeHours]]-G28)/Table13567[[#This Row],[Timespan]])</f>
        <v>2.6249999986797659E-3</v>
      </c>
      <c r="M27" s="2">
        <f>IF(H28="",0,(Table13567[[#This Row],[ExecutionTimeFinished]]-H28)/Table13567[[#This Row],[Timespan]])</f>
        <v>0</v>
      </c>
      <c r="N27" s="2">
        <f>IF(I28="",0,(Table13567[[#This Row],[StartToEndTimeFinished]]-I28)/Table13567[[#This Row],[Timespan]])</f>
        <v>0</v>
      </c>
      <c r="O27" s="6">
        <f>IF(A28="","00:01",Table13567[[#This Row],[DateTime]]-A28)*24*60</f>
        <v>1.0333333339076489</v>
      </c>
      <c r="P27" s="6">
        <f>IF(G88="",0,(Table13567[[#This Row],[ExecutionTimeHours]]-G88)/Table13567[[#This Row],[TimespanSoft]])</f>
        <v>17.106100969141597</v>
      </c>
      <c r="Q27" s="7">
        <f>IF(A88="","01:00",Table13567[[#This Row],[DateTime]]-A88)*24</f>
        <v>1.031666666676756</v>
      </c>
      <c r="R27" s="2">
        <f>Table13567[[#This Row],[HoursDelta]]*60</f>
        <v>0.15749999992078595</v>
      </c>
      <c r="S27" s="2">
        <f>IF(Table13567[[#This Row],[StartToEndDelta]]&gt;0,Table13567[[#This Row],[ExTimeFinishedDelta]]/Table13567[[#This Row],[StartToEndDelta]],0)</f>
        <v>0</v>
      </c>
      <c r="T27" s="2">
        <f>Table13567[[#This Row],[HoursDeltaSoft]]</f>
        <v>17.106100969141597</v>
      </c>
    </row>
    <row r="28" spans="1:20" x14ac:dyDescent="0.25">
      <c r="A28" s="1">
        <v>40709.101006944446</v>
      </c>
      <c r="B28">
        <v>32</v>
      </c>
      <c r="C28">
        <v>32</v>
      </c>
      <c r="D28">
        <v>5.7993147056549796E-3</v>
      </c>
      <c r="E28">
        <v>131060</v>
      </c>
      <c r="F28">
        <v>120734</v>
      </c>
      <c r="G28">
        <v>2411.4895391666701</v>
      </c>
      <c r="H28">
        <v>2297.6176633333298</v>
      </c>
      <c r="I28">
        <v>3658.3127919444401</v>
      </c>
      <c r="J28">
        <f t="shared" si="2"/>
        <v>0</v>
      </c>
      <c r="K28">
        <f t="shared" si="3"/>
        <v>10326</v>
      </c>
      <c r="L28">
        <f>IF(G29="",0,(Table13567[[#This Row],[ExecutionTimeHours]]-G29)/Table13567[[#This Row],[Timespan]])</f>
        <v>0</v>
      </c>
      <c r="M28" s="2">
        <f>IF(H29="",0,(Table13567[[#This Row],[ExecutionTimeFinished]]-H29)/Table13567[[#This Row],[Timespan]])</f>
        <v>0</v>
      </c>
      <c r="N28" s="2">
        <f>IF(I29="",0,(Table13567[[#This Row],[StartToEndTimeFinished]]-I29)/Table13567[[#This Row],[Timespan]])</f>
        <v>0</v>
      </c>
      <c r="O28" s="6">
        <f>IF(A29="","00:01",Table13567[[#This Row],[DateTime]]-A29)*24*60</f>
        <v>1.0166666633449495</v>
      </c>
      <c r="P28" s="6">
        <f>IF(G89="",0,(Table13567[[#This Row],[ExecutionTimeHours]]-G89)/Table13567[[#This Row],[TimespanSoft]])</f>
        <v>17.267384532644538</v>
      </c>
      <c r="Q28" s="7">
        <f>IF(A89="","01:00",Table13567[[#This Row],[DateTime]]-A89)*24</f>
        <v>1.030833333323244</v>
      </c>
      <c r="R28" s="2">
        <f>Table13567[[#This Row],[HoursDelta]]*60</f>
        <v>0</v>
      </c>
      <c r="S28" s="2">
        <f>IF(Table13567[[#This Row],[StartToEndDelta]]&gt;0,Table13567[[#This Row],[ExTimeFinishedDelta]]/Table13567[[#This Row],[StartToEndDelta]],0)</f>
        <v>0</v>
      </c>
      <c r="T28" s="2">
        <f>Table13567[[#This Row],[HoursDeltaSoft]]</f>
        <v>17.267384532644538</v>
      </c>
    </row>
    <row r="29" spans="1:20" x14ac:dyDescent="0.25">
      <c r="A29" s="1">
        <v>40709.100300925929</v>
      </c>
      <c r="B29">
        <v>32</v>
      </c>
      <c r="C29">
        <v>32</v>
      </c>
      <c r="D29">
        <v>3.7008782383054499E-3</v>
      </c>
      <c r="E29">
        <v>131060</v>
      </c>
      <c r="F29">
        <v>120735</v>
      </c>
      <c r="G29">
        <v>2411.4895391666701</v>
      </c>
      <c r="H29">
        <v>2297.6176633333298</v>
      </c>
      <c r="I29">
        <v>3658.3127919444401</v>
      </c>
      <c r="J29">
        <f t="shared" si="2"/>
        <v>0</v>
      </c>
      <c r="K29">
        <f t="shared" si="3"/>
        <v>10325</v>
      </c>
      <c r="L29">
        <f>IF(G30="",0,(Table13567[[#This Row],[ExecutionTimeHours]]-G30)/Table13567[[#This Row],[Timespan]])</f>
        <v>0</v>
      </c>
      <c r="M29" s="2">
        <f>IF(H30="",0,(Table13567[[#This Row],[ExecutionTimeFinished]]-H30)/Table13567[[#This Row],[Timespan]])</f>
        <v>0</v>
      </c>
      <c r="N29" s="2">
        <f>IF(I30="",0,(Table13567[[#This Row],[StartToEndTimeFinished]]-I30)/Table13567[[#This Row],[Timespan]])</f>
        <v>0</v>
      </c>
      <c r="O29" s="6">
        <f>IF(A30="","00:01",Table13567[[#This Row],[DateTime]]-A30)*24*60</f>
        <v>1.0333333339076489</v>
      </c>
      <c r="P29" s="6">
        <f>IF(G90="",0,(Table13567[[#This Row],[ExecutionTimeHours]]-G90)/Table13567[[#This Row],[TimespanSoft]])</f>
        <v>17.488182478093108</v>
      </c>
      <c r="Q29" s="7">
        <f>IF(A90="","01:00",Table13567[[#This Row],[DateTime]]-A90)*24</f>
        <v>1.0305555556551553</v>
      </c>
      <c r="R29" s="2">
        <f>Table13567[[#This Row],[HoursDelta]]*60</f>
        <v>0</v>
      </c>
      <c r="S29" s="2">
        <f>IF(Table13567[[#This Row],[StartToEndDelta]]&gt;0,Table13567[[#This Row],[ExTimeFinishedDelta]]/Table13567[[#This Row],[StartToEndDelta]],0)</f>
        <v>0</v>
      </c>
      <c r="T29" s="2">
        <f>Table13567[[#This Row],[HoursDeltaSoft]]</f>
        <v>17.488182478093108</v>
      </c>
    </row>
    <row r="30" spans="1:20" x14ac:dyDescent="0.25">
      <c r="A30" s="1">
        <v>40709.099583333336</v>
      </c>
      <c r="B30">
        <v>32</v>
      </c>
      <c r="C30">
        <v>32</v>
      </c>
      <c r="D30">
        <v>6.7607846576720502E-3</v>
      </c>
      <c r="E30">
        <v>131060</v>
      </c>
      <c r="F30">
        <v>120734</v>
      </c>
      <c r="G30">
        <v>2411.4895391666701</v>
      </c>
      <c r="H30">
        <v>2297.6176633333298</v>
      </c>
      <c r="I30">
        <v>3658.3127919444401</v>
      </c>
      <c r="J30">
        <f t="shared" si="2"/>
        <v>0</v>
      </c>
      <c r="K30">
        <f t="shared" si="3"/>
        <v>10326</v>
      </c>
      <c r="L30">
        <f>IF(G31="",0,(Table13567[[#This Row],[ExecutionTimeHours]]-G31)/Table13567[[#This Row],[Timespan]])</f>
        <v>0</v>
      </c>
      <c r="M30" s="2">
        <f>IF(H31="",0,(Table13567[[#This Row],[ExecutionTimeFinished]]-H31)/Table13567[[#This Row],[Timespan]])</f>
        <v>0</v>
      </c>
      <c r="N30" s="2">
        <f>IF(I31="",0,(Table13567[[#This Row],[StartToEndTimeFinished]]-I31)/Table13567[[#This Row],[Timespan]])</f>
        <v>0</v>
      </c>
      <c r="O30" s="6">
        <f>IF(A31="","00:01",Table13567[[#This Row],[DateTime]]-A31)*24*60</f>
        <v>1.0166666738223284</v>
      </c>
      <c r="P30" s="6">
        <f>IF(G91="",0,(Table13567[[#This Row],[ExecutionTimeHours]]-G91)/Table13567[[#This Row],[TimespanSoft]])</f>
        <v>17.71313119517982</v>
      </c>
      <c r="Q30" s="7">
        <f>IF(A91="","01:00",Table13567[[#This Row],[DateTime]]-A91)*24</f>
        <v>1.0311111111659557</v>
      </c>
      <c r="R30" s="2">
        <f>Table13567[[#This Row],[HoursDelta]]*60</f>
        <v>0</v>
      </c>
      <c r="S30" s="2">
        <f>IF(Table13567[[#This Row],[StartToEndDelta]]&gt;0,Table13567[[#This Row],[ExTimeFinishedDelta]]/Table13567[[#This Row],[StartToEndDelta]],0)</f>
        <v>0</v>
      </c>
      <c r="T30" s="2">
        <f>Table13567[[#This Row],[HoursDeltaSoft]]</f>
        <v>17.71313119517982</v>
      </c>
    </row>
    <row r="31" spans="1:20" x14ac:dyDescent="0.25">
      <c r="A31" s="1">
        <v>40709.098877314813</v>
      </c>
      <c r="B31">
        <v>32</v>
      </c>
      <c r="C31">
        <v>32</v>
      </c>
      <c r="D31">
        <v>4.8653184673748902</v>
      </c>
      <c r="E31">
        <v>131060</v>
      </c>
      <c r="F31">
        <v>120656</v>
      </c>
      <c r="G31">
        <v>2411.4895391666701</v>
      </c>
      <c r="H31">
        <v>2297.6176633333298</v>
      </c>
      <c r="I31">
        <v>3658.3127919444401</v>
      </c>
      <c r="J31">
        <f t="shared" si="2"/>
        <v>0</v>
      </c>
      <c r="K31">
        <f t="shared" si="3"/>
        <v>10404</v>
      </c>
      <c r="L31">
        <f>IF(G32="",0,(Table13567[[#This Row],[ExecutionTimeHours]]-G32)/Table13567[[#This Row],[Timespan]])</f>
        <v>1.2704722321654732E-2</v>
      </c>
      <c r="M31" s="2">
        <f>IF(H32="",0,(Table13567[[#This Row],[ExecutionTimeFinished]]-H32)/Table13567[[#This Row],[Timespan]])</f>
        <v>0.27604861310212236</v>
      </c>
      <c r="N31" s="2">
        <f>IF(I32="",0,(Table13567[[#This Row],[StartToEndTimeFinished]]-I32)/Table13567[[#This Row],[Timespan]])</f>
        <v>0.95869528468957088</v>
      </c>
      <c r="O31" s="6">
        <f>IF(A32="","00:01",Table13567[[#This Row],[DateTime]]-A32)*24*60</f>
        <v>0.99999999278225005</v>
      </c>
      <c r="P31" s="6">
        <f>IF(G92="",0,(Table13567[[#This Row],[ExecutionTimeHours]]-G92)/Table13567[[#This Row],[TimespanSoft]])</f>
        <v>18.028598870627714</v>
      </c>
      <c r="Q31" s="7">
        <f>IF(A92="","01:00",Table13567[[#This Row],[DateTime]]-A92)*24</f>
        <v>1.0311111109913327</v>
      </c>
      <c r="R31" s="2">
        <f>Table13567[[#This Row],[HoursDelta]]*60</f>
        <v>0.76228333929928394</v>
      </c>
      <c r="S31" s="2">
        <f>IF(Table13567[[#This Row],[StartToEndDelta]]&gt;0,Table13567[[#This Row],[ExTimeFinishedDelta]]/Table13567[[#This Row],[StartToEndDelta]],0)</f>
        <v>0.28794197437980301</v>
      </c>
      <c r="T31" s="2">
        <f>Table13567[[#This Row],[HoursDeltaSoft]]</f>
        <v>18.028598870627714</v>
      </c>
    </row>
    <row r="32" spans="1:20" x14ac:dyDescent="0.25">
      <c r="A32" s="1">
        <v>40709.098182870373</v>
      </c>
      <c r="B32">
        <v>32</v>
      </c>
      <c r="C32">
        <v>31</v>
      </c>
      <c r="D32">
        <v>3.1455838468391399</v>
      </c>
      <c r="E32">
        <v>131060</v>
      </c>
      <c r="F32">
        <v>120653</v>
      </c>
      <c r="G32">
        <v>2411.4768344444401</v>
      </c>
      <c r="H32">
        <v>2297.3416147222201</v>
      </c>
      <c r="I32">
        <v>3657.3540966666701</v>
      </c>
      <c r="J32">
        <f t="shared" si="2"/>
        <v>1</v>
      </c>
      <c r="K32">
        <f t="shared" si="3"/>
        <v>10407</v>
      </c>
      <c r="L32">
        <f>IF(G33="",0,(Table13567[[#This Row],[ExecutionTimeHours]]-G33)/Table13567[[#This Row],[Timespan]])</f>
        <v>1.6971857801915725E-2</v>
      </c>
      <c r="M32" s="2">
        <f>IF(H33="",0,(Table13567[[#This Row],[ExecutionTimeFinished]]-H33)/Table13567[[#This Row],[Timespan]])</f>
        <v>0</v>
      </c>
      <c r="N32" s="2">
        <f>IF(I33="",0,(Table13567[[#This Row],[StartToEndTimeFinished]]-I33)/Table13567[[#This Row],[Timespan]])</f>
        <v>0</v>
      </c>
      <c r="O32" s="6">
        <f>IF(A33="","00:01",Table13567[[#This Row],[DateTime]]-A33)*24*60</f>
        <v>1.0166666738223284</v>
      </c>
      <c r="P32" s="6">
        <f>IF(G93="",0,(Table13567[[#This Row],[ExecutionTimeHours]]-G93)/Table13567[[#This Row],[TimespanSoft]])</f>
        <v>18.391906273105629</v>
      </c>
      <c r="Q32" s="7">
        <f>IF(A93="","01:00",Table13567[[#This Row],[DateTime]]-A93)*24</f>
        <v>1.0313888890086673</v>
      </c>
      <c r="R32" s="2">
        <f>Table13567[[#This Row],[HoursDelta]]*60</f>
        <v>1.0183114681149434</v>
      </c>
      <c r="S32" s="2">
        <f>IF(Table13567[[#This Row],[StartToEndDelta]]&gt;0,Table13567[[#This Row],[ExTimeFinishedDelta]]/Table13567[[#This Row],[StartToEndDelta]],0)</f>
        <v>0</v>
      </c>
      <c r="T32" s="2">
        <f>Table13567[[#This Row],[HoursDeltaSoft]]</f>
        <v>18.391906273105629</v>
      </c>
    </row>
    <row r="33" spans="1:20" x14ac:dyDescent="0.25">
      <c r="A33" s="1">
        <v>40709.09747685185</v>
      </c>
      <c r="B33">
        <v>32</v>
      </c>
      <c r="C33">
        <v>31</v>
      </c>
      <c r="D33">
        <v>3.1769923386164001</v>
      </c>
      <c r="E33">
        <v>131060</v>
      </c>
      <c r="F33">
        <v>120646</v>
      </c>
      <c r="G33">
        <v>2411.45957972222</v>
      </c>
      <c r="H33">
        <v>2297.3416147222201</v>
      </c>
      <c r="I33">
        <v>3657.3540966666701</v>
      </c>
      <c r="J33">
        <f t="shared" si="2"/>
        <v>1</v>
      </c>
      <c r="K33">
        <f t="shared" si="3"/>
        <v>10414</v>
      </c>
      <c r="L33">
        <f>IF(G34="",0,(Table13567[[#This Row],[ExecutionTimeHours]]-G34)/Table13567[[#This Row],[Timespan]])</f>
        <v>1.7061202236107503E-2</v>
      </c>
      <c r="M33" s="2">
        <f>IF(H34="",0,(Table13567[[#This Row],[ExecutionTimeFinished]]-H34)/Table13567[[#This Row],[Timespan]])</f>
        <v>0</v>
      </c>
      <c r="N33" s="2">
        <f>IF(I34="",0,(Table13567[[#This Row],[StartToEndTimeFinished]]-I34)/Table13567[[#This Row],[Timespan]])</f>
        <v>0</v>
      </c>
      <c r="O33" s="6">
        <f>IF(A34="","00:01",Table13567[[#This Row],[DateTime]]-A34)*24*60</f>
        <v>1.0166666633449495</v>
      </c>
      <c r="P33" s="6">
        <f>IF(G94="",0,(Table13567[[#This Row],[ExecutionTimeHours]]-G94)/Table13567[[#This Row],[TimespanSoft]])</f>
        <v>18.748347428950488</v>
      </c>
      <c r="Q33" s="7">
        <f>IF(A94="","01:00",Table13567[[#This Row],[DateTime]]-A94)*24</f>
        <v>1.0313888888340443</v>
      </c>
      <c r="R33" s="2">
        <f>Table13567[[#This Row],[HoursDelta]]*60</f>
        <v>1.0236721341664501</v>
      </c>
      <c r="S33" s="2">
        <f>IF(Table13567[[#This Row],[StartToEndDelta]]&gt;0,Table13567[[#This Row],[ExTimeFinishedDelta]]/Table13567[[#This Row],[StartToEndDelta]],0)</f>
        <v>0</v>
      </c>
      <c r="T33" s="2">
        <f>Table13567[[#This Row],[HoursDeltaSoft]]</f>
        <v>18.748347428950488</v>
      </c>
    </row>
    <row r="34" spans="1:20" x14ac:dyDescent="0.25">
      <c r="A34" s="1">
        <v>40709.096770833334</v>
      </c>
      <c r="B34">
        <v>32</v>
      </c>
      <c r="C34">
        <v>31</v>
      </c>
      <c r="D34">
        <v>3.1975552884396201</v>
      </c>
      <c r="E34">
        <v>131060</v>
      </c>
      <c r="F34">
        <v>120645</v>
      </c>
      <c r="G34">
        <v>2411.44223416667</v>
      </c>
      <c r="H34">
        <v>2297.3416147222201</v>
      </c>
      <c r="I34">
        <v>3657.3540966666701</v>
      </c>
      <c r="J34">
        <f t="shared" si="2"/>
        <v>1</v>
      </c>
      <c r="K34">
        <f t="shared" si="3"/>
        <v>10415</v>
      </c>
      <c r="L34">
        <f>IF(G35="",0,(Table13567[[#This Row],[ExecutionTimeHours]]-G35)/Table13567[[#This Row],[Timespan]])</f>
        <v>1.6748387090508049E-2</v>
      </c>
      <c r="M34" s="2">
        <f>IF(H35="",0,(Table13567[[#This Row],[ExecutionTimeFinished]]-H35)/Table13567[[#This Row],[Timespan]])</f>
        <v>0</v>
      </c>
      <c r="N34" s="2">
        <f>IF(I35="",0,(Table13567[[#This Row],[StartToEndTimeFinished]]-I35)/Table13567[[#This Row],[Timespan]])</f>
        <v>0</v>
      </c>
      <c r="O34" s="6">
        <f>IF(A35="","00:01",Table13567[[#This Row],[DateTime]]-A35)*24*60</f>
        <v>1.0333333339076489</v>
      </c>
      <c r="P34" s="6">
        <f>IF(G95="",0,(Table13567[[#This Row],[ExecutionTimeHours]]-G95)/Table13567[[#This Row],[TimespanSoft]])</f>
        <v>19.150457558796912</v>
      </c>
      <c r="Q34" s="7">
        <f>IF(A95="","01:00",Table13567[[#This Row],[DateTime]]-A95)*24</f>
        <v>1.030833333323244</v>
      </c>
      <c r="R34" s="2">
        <f>Table13567[[#This Row],[HoursDelta]]*60</f>
        <v>1.0049032254304828</v>
      </c>
      <c r="S34" s="2">
        <f>IF(Table13567[[#This Row],[StartToEndDelta]]&gt;0,Table13567[[#This Row],[ExTimeFinishedDelta]]/Table13567[[#This Row],[StartToEndDelta]],0)</f>
        <v>0</v>
      </c>
      <c r="T34" s="2">
        <f>Table13567[[#This Row],[HoursDeltaSoft]]</f>
        <v>19.150457558796912</v>
      </c>
    </row>
    <row r="35" spans="1:20" x14ac:dyDescent="0.25">
      <c r="A35" s="1">
        <v>40709.096053240741</v>
      </c>
      <c r="B35">
        <v>32</v>
      </c>
      <c r="C35">
        <v>31</v>
      </c>
      <c r="D35">
        <v>6.6936230659484899</v>
      </c>
      <c r="E35">
        <v>131060</v>
      </c>
      <c r="F35">
        <v>120541</v>
      </c>
      <c r="G35">
        <v>2411.4249275000002</v>
      </c>
      <c r="H35">
        <v>2297.3416147222201</v>
      </c>
      <c r="I35">
        <v>3657.3540966666701</v>
      </c>
      <c r="J35">
        <f t="shared" si="2"/>
        <v>1</v>
      </c>
      <c r="K35">
        <f t="shared" si="3"/>
        <v>10519</v>
      </c>
      <c r="L35">
        <f>IF(G36="",0,(Table13567[[#This Row],[ExecutionTimeHours]]-G36)/Table13567[[#This Row],[Timespan]])</f>
        <v>3.1412021965188983E-2</v>
      </c>
      <c r="M35" s="2">
        <f>IF(H36="",0,(Table13567[[#This Row],[ExecutionTimeFinished]]-H36)/Table13567[[#This Row],[Timespan]])</f>
        <v>0.56775109475005692</v>
      </c>
      <c r="N35" s="2">
        <f>IF(I36="",0,(Table13567[[#This Row],[StartToEndTimeFinished]]-I36)/Table13567[[#This Row],[Timespan]])</f>
        <v>1.564600824784399</v>
      </c>
      <c r="O35" s="6">
        <f>IF(A36="","00:01",Table13567[[#This Row],[DateTime]]-A36)*24*60</f>
        <v>1.0166666633449495</v>
      </c>
      <c r="P35" s="6">
        <f>IF(G96="",0,(Table13567[[#This Row],[ExecutionTimeHours]]-G96)/Table13567[[#This Row],[TimespanSoft]])</f>
        <v>19.610739213091033</v>
      </c>
      <c r="Q35" s="7">
        <f>IF(A96="","01:00",Table13567[[#This Row],[DateTime]]-A96)*24</f>
        <v>1.029999999969732</v>
      </c>
      <c r="R35" s="2">
        <f>Table13567[[#This Row],[HoursDelta]]*60</f>
        <v>1.8847213179113389</v>
      </c>
      <c r="S35" s="2">
        <f>IF(Table13567[[#This Row],[StartToEndDelta]]&gt;0,Table13567[[#This Row],[ExTimeFinishedDelta]]/Table13567[[#This Row],[StartToEndDelta]],0)</f>
        <v>0.36287280803925992</v>
      </c>
      <c r="T35" s="2">
        <f>Table13567[[#This Row],[HoursDeltaSoft]]</f>
        <v>19.610739213091033</v>
      </c>
    </row>
    <row r="36" spans="1:20" x14ac:dyDescent="0.25">
      <c r="A36" s="1">
        <v>40709.095347222225</v>
      </c>
      <c r="B36">
        <v>32</v>
      </c>
      <c r="C36">
        <v>30</v>
      </c>
      <c r="D36">
        <v>22.0405385494232</v>
      </c>
      <c r="E36">
        <v>131060</v>
      </c>
      <c r="F36">
        <v>119868</v>
      </c>
      <c r="G36">
        <v>2411.3929919444399</v>
      </c>
      <c r="H36">
        <v>2296.7644011111101</v>
      </c>
      <c r="I36">
        <v>3655.7634191666698</v>
      </c>
      <c r="J36">
        <f t="shared" si="2"/>
        <v>2</v>
      </c>
      <c r="K36">
        <f t="shared" si="3"/>
        <v>11192</v>
      </c>
      <c r="L36">
        <f>IF(G37="",0,(Table13567[[#This Row],[ExecutionTimeHours]]-G37)/Table13567[[#This Row],[Timespan]])</f>
        <v>7.3796892698649752E-2</v>
      </c>
      <c r="M36" s="2">
        <f>IF(H37="",0,(Table13567[[#This Row],[ExecutionTimeFinished]]-H37)/Table13567[[#This Row],[Timespan]])</f>
        <v>0.36801807932966812</v>
      </c>
      <c r="N36" s="2">
        <f>IF(I37="",0,(Table13567[[#This Row],[StartToEndTimeFinished]]-I37)/Table13567[[#This Row],[Timespan]])</f>
        <v>1.4273895489542561</v>
      </c>
      <c r="O36" s="6">
        <f>IF(A37="","00:01",Table13567[[#This Row],[DateTime]]-A37)*24*60</f>
        <v>0.98333333269692957</v>
      </c>
      <c r="P36" s="6">
        <f>IF(G97="",0,(Table13567[[#This Row],[ExecutionTimeHours]]-G97)/Table13567[[#This Row],[TimespanSoft]])</f>
        <v>20.088760581689936</v>
      </c>
      <c r="Q36" s="7">
        <f>IF(A97="","01:00",Table13567[[#This Row],[DateTime]]-A97)*24</f>
        <v>1.0302777778124437</v>
      </c>
      <c r="R36" s="2">
        <f>Table13567[[#This Row],[HoursDelta]]*60</f>
        <v>4.4278135619189847</v>
      </c>
      <c r="S36" s="2">
        <f>IF(Table13567[[#This Row],[StartToEndDelta]]&gt;0,Table13567[[#This Row],[ExTimeFinishedDelta]]/Table13567[[#This Row],[StartToEndDelta]],0)</f>
        <v>0.257825959002774</v>
      </c>
      <c r="T36" s="2">
        <f>Table13567[[#This Row],[HoursDeltaSoft]]</f>
        <v>20.088760581689936</v>
      </c>
    </row>
    <row r="37" spans="1:20" x14ac:dyDescent="0.25">
      <c r="A37" s="1">
        <v>40709.094664351855</v>
      </c>
      <c r="B37">
        <v>32</v>
      </c>
      <c r="C37">
        <v>26</v>
      </c>
      <c r="D37">
        <v>20.058890104293798</v>
      </c>
      <c r="E37">
        <v>131060</v>
      </c>
      <c r="F37">
        <v>118156</v>
      </c>
      <c r="G37">
        <v>2411.3204249999999</v>
      </c>
      <c r="H37">
        <v>2296.4025166666702</v>
      </c>
      <c r="I37">
        <v>3654.3598194444398</v>
      </c>
      <c r="J37">
        <f t="shared" si="2"/>
        <v>6</v>
      </c>
      <c r="K37">
        <f t="shared" si="3"/>
        <v>12904</v>
      </c>
      <c r="L37">
        <f>IF(G38="",0,(Table13567[[#This Row],[ExecutionTimeHours]]-G38)/Table13567[[#This Row],[Timespan]])</f>
        <v>0.10026263435082132</v>
      </c>
      <c r="M37" s="2">
        <f>IF(H38="",0,(Table13567[[#This Row],[ExecutionTimeFinished]]-H38)/Table13567[[#This Row],[Timespan]])</f>
        <v>0</v>
      </c>
      <c r="N37" s="2">
        <f>IF(I38="",0,(Table13567[[#This Row],[StartToEndTimeFinished]]-I38)/Table13567[[#This Row],[Timespan]])</f>
        <v>0</v>
      </c>
      <c r="O37" s="6">
        <f>IF(A38="","00:01",Table13567[[#This Row],[DateTime]]-A38)*24*60</f>
        <v>1.0333333339076489</v>
      </c>
      <c r="P37" s="6">
        <f>IF(G98="",0,(Table13567[[#This Row],[ExecutionTimeHours]]-G98)/Table13567[[#This Row],[TimespanSoft]])</f>
        <v>20.480061960113058</v>
      </c>
      <c r="Q37" s="7">
        <f>IF(A98="","01:00",Table13567[[#This Row],[DateTime]]-A98)*24</f>
        <v>1.0311111111659557</v>
      </c>
      <c r="R37" s="2">
        <f>Table13567[[#This Row],[HoursDelta]]*60</f>
        <v>6.0157580610492793</v>
      </c>
      <c r="S37" s="2">
        <f>IF(Table13567[[#This Row],[StartToEndDelta]]&gt;0,Table13567[[#This Row],[ExTimeFinishedDelta]]/Table13567[[#This Row],[StartToEndDelta]],0)</f>
        <v>0</v>
      </c>
      <c r="T37" s="2">
        <f>Table13567[[#This Row],[HoursDeltaSoft]]</f>
        <v>20.480061960113058</v>
      </c>
    </row>
    <row r="38" spans="1:20" x14ac:dyDescent="0.25">
      <c r="A38" s="1">
        <v>40709.093946759262</v>
      </c>
      <c r="B38">
        <v>32</v>
      </c>
      <c r="C38">
        <v>26</v>
      </c>
      <c r="D38">
        <v>20.3702394962311</v>
      </c>
      <c r="E38">
        <v>131060</v>
      </c>
      <c r="F38">
        <v>118068</v>
      </c>
      <c r="G38">
        <v>2411.2168202777798</v>
      </c>
      <c r="H38">
        <v>2296.4025166666702</v>
      </c>
      <c r="I38">
        <v>3654.3598194444398</v>
      </c>
      <c r="J38">
        <f t="shared" si="2"/>
        <v>6</v>
      </c>
      <c r="K38">
        <f t="shared" si="3"/>
        <v>12992</v>
      </c>
      <c r="L38">
        <f>IF(G39="",0,(Table13567[[#This Row],[ExecutionTimeHours]]-G39)/Table13567[[#This Row],[Timespan]])</f>
        <v>9.4188888582654742E-2</v>
      </c>
      <c r="M38" s="2">
        <f>IF(H39="",0,(Table13567[[#This Row],[ExecutionTimeFinished]]-H39)/Table13567[[#This Row],[Timespan]])</f>
        <v>0</v>
      </c>
      <c r="N38" s="2">
        <f>IF(I39="",0,(Table13567[[#This Row],[StartToEndTimeFinished]]-I39)/Table13567[[#This Row],[Timespan]])</f>
        <v>0</v>
      </c>
      <c r="O38" s="6">
        <f>IF(A39="","00:01",Table13567[[#This Row],[DateTime]]-A39)*24*60</f>
        <v>1.000000003259629</v>
      </c>
      <c r="P38" s="6">
        <f>IF(G99="",0,(Table13567[[#This Row],[ExecutionTimeHours]]-G99)/Table13567[[#This Row],[TimespanSoft]])</f>
        <v>20.924857679924848</v>
      </c>
      <c r="Q38" s="7">
        <f>IF(A99="","01:00",Table13567[[#This Row],[DateTime]]-A99)*24</f>
        <v>1.0305555556551553</v>
      </c>
      <c r="R38" s="2">
        <f>Table13567[[#This Row],[HoursDelta]]*60</f>
        <v>5.6513333149592846</v>
      </c>
      <c r="S38" s="2">
        <f>IF(Table13567[[#This Row],[StartToEndDelta]]&gt;0,Table13567[[#This Row],[ExTimeFinishedDelta]]/Table13567[[#This Row],[StartToEndDelta]],0)</f>
        <v>0</v>
      </c>
      <c r="T38" s="2">
        <f>Table13567[[#This Row],[HoursDeltaSoft]]</f>
        <v>20.924857679924848</v>
      </c>
    </row>
    <row r="39" spans="1:20" x14ac:dyDescent="0.25">
      <c r="A39" s="1">
        <v>40709.093252314815</v>
      </c>
      <c r="B39">
        <v>32</v>
      </c>
      <c r="C39">
        <v>26</v>
      </c>
      <c r="D39">
        <v>19.532155513763399</v>
      </c>
      <c r="E39">
        <v>131060</v>
      </c>
      <c r="F39">
        <v>118163</v>
      </c>
      <c r="G39">
        <v>2411.1226313888901</v>
      </c>
      <c r="H39">
        <v>2296.4025166666702</v>
      </c>
      <c r="I39">
        <v>3654.3598194444398</v>
      </c>
      <c r="J39">
        <f t="shared" si="2"/>
        <v>6</v>
      </c>
      <c r="K39">
        <f t="shared" si="3"/>
        <v>12897</v>
      </c>
      <c r="L39">
        <f>IF(G40="",0,(Table13567[[#This Row],[ExecutionTimeHours]]-G40)/Table13567[[#This Row],[Timespan]])</f>
        <v>0.10806242944989167</v>
      </c>
      <c r="M39" s="2">
        <f>IF(H40="",0,(Table13567[[#This Row],[ExecutionTimeFinished]]-H40)/Table13567[[#This Row],[Timespan]])</f>
        <v>0</v>
      </c>
      <c r="N39" s="2">
        <f>IF(I40="",0,(Table13567[[#This Row],[StartToEndTimeFinished]]-I40)/Table13567[[#This Row],[Timespan]])</f>
        <v>0</v>
      </c>
      <c r="O39" s="6">
        <f>IF(A40="","00:01",Table13567[[#This Row],[DateTime]]-A40)*24*60</f>
        <v>0.98333333269692957</v>
      </c>
      <c r="P39" s="6">
        <f>IF(G100="",0,(Table13567[[#This Row],[ExecutionTimeHours]]-G100)/Table13567[[#This Row],[TimespanSoft]])</f>
        <v>21.305554179446435</v>
      </c>
      <c r="Q39" s="7">
        <f>IF(A100="","01:00",Table13567[[#This Row],[DateTime]]-A100)*24</f>
        <v>1.0305555554805323</v>
      </c>
      <c r="R39" s="2">
        <f>Table13567[[#This Row],[HoursDelta]]*60</f>
        <v>6.4837457669934997</v>
      </c>
      <c r="S39" s="2">
        <f>IF(Table13567[[#This Row],[StartToEndDelta]]&gt;0,Table13567[[#This Row],[ExTimeFinishedDelta]]/Table13567[[#This Row],[StartToEndDelta]],0)</f>
        <v>0</v>
      </c>
      <c r="T39" s="2">
        <f>Table13567[[#This Row],[HoursDeltaSoft]]</f>
        <v>21.305554179446435</v>
      </c>
    </row>
    <row r="40" spans="1:20" x14ac:dyDescent="0.25">
      <c r="A40" s="1">
        <v>40709.092569444445</v>
      </c>
      <c r="B40">
        <v>32</v>
      </c>
      <c r="C40">
        <v>26</v>
      </c>
      <c r="D40">
        <v>19.3430688381195</v>
      </c>
      <c r="E40">
        <v>131060</v>
      </c>
      <c r="F40">
        <v>118271</v>
      </c>
      <c r="G40">
        <v>2411.0163699999998</v>
      </c>
      <c r="H40">
        <v>2296.4025166666702</v>
      </c>
      <c r="I40">
        <v>3654.3598194444398</v>
      </c>
      <c r="J40">
        <f t="shared" si="2"/>
        <v>6</v>
      </c>
      <c r="K40">
        <f t="shared" si="3"/>
        <v>12789</v>
      </c>
      <c r="L40">
        <f>IF(G41="",0,(Table13567[[#This Row],[ExecutionTimeHours]]-G41)/Table13567[[#This Row],[Timespan]])</f>
        <v>9.4014516073207641E-2</v>
      </c>
      <c r="M40" s="2">
        <f>IF(H41="",0,(Table13567[[#This Row],[ExecutionTimeFinished]]-H41)/Table13567[[#This Row],[Timespan]])</f>
        <v>0</v>
      </c>
      <c r="N40" s="2">
        <f>IF(I41="",0,(Table13567[[#This Row],[StartToEndTimeFinished]]-I41)/Table13567[[#This Row],[Timespan]])</f>
        <v>0</v>
      </c>
      <c r="O40" s="6">
        <f>IF(A41="","00:01",Table13567[[#This Row],[DateTime]]-A41)*24*60</f>
        <v>1.0333333339076489</v>
      </c>
      <c r="P40" s="6">
        <f>IF(G101="",0,(Table13567[[#This Row],[ExecutionTimeHours]]-G101)/Table13567[[#This Row],[TimespanSoft]])</f>
        <v>21.704230273167028</v>
      </c>
      <c r="Q40" s="7">
        <f>IF(A101="","01:00",Table13567[[#This Row],[DateTime]]-A101)*24</f>
        <v>1.0313888888340443</v>
      </c>
      <c r="R40" s="2">
        <f>Table13567[[#This Row],[HoursDelta]]*60</f>
        <v>5.6408709643924588</v>
      </c>
      <c r="S40" s="2">
        <f>IF(Table13567[[#This Row],[StartToEndDelta]]&gt;0,Table13567[[#This Row],[ExTimeFinishedDelta]]/Table13567[[#This Row],[StartToEndDelta]],0)</f>
        <v>0</v>
      </c>
      <c r="T40" s="2">
        <f>Table13567[[#This Row],[HoursDeltaSoft]]</f>
        <v>21.704230273167028</v>
      </c>
    </row>
    <row r="41" spans="1:20" x14ac:dyDescent="0.25">
      <c r="A41" s="1">
        <v>40709.091851851852</v>
      </c>
      <c r="B41">
        <v>32</v>
      </c>
      <c r="C41">
        <v>26</v>
      </c>
      <c r="D41">
        <v>19.359863758087201</v>
      </c>
      <c r="E41">
        <v>131060</v>
      </c>
      <c r="F41">
        <v>118658</v>
      </c>
      <c r="G41">
        <v>2410.9192216666702</v>
      </c>
      <c r="H41">
        <v>2296.4025166666702</v>
      </c>
      <c r="I41">
        <v>3654.3598194444398</v>
      </c>
      <c r="J41">
        <f t="shared" si="2"/>
        <v>6</v>
      </c>
      <c r="K41">
        <f t="shared" si="3"/>
        <v>12402</v>
      </c>
      <c r="L41">
        <f>IF(G42="",0,(Table13567[[#This Row],[ExecutionTimeHours]]-G42)/Table13567[[#This Row],[Timespan]])</f>
        <v>0.10540508482082163</v>
      </c>
      <c r="M41" s="2">
        <f>IF(H42="",0,(Table13567[[#This Row],[ExecutionTimeFinished]]-H42)/Table13567[[#This Row],[Timespan]])</f>
        <v>0</v>
      </c>
      <c r="N41" s="2">
        <f>IF(I42="",0,(Table13567[[#This Row],[StartToEndTimeFinished]]-I42)/Table13567[[#This Row],[Timespan]])</f>
        <v>0</v>
      </c>
      <c r="O41" s="6">
        <f>IF(A42="","00:01",Table13567[[#This Row],[DateTime]]-A42)*24*60</f>
        <v>0.98333333269692957</v>
      </c>
      <c r="P41" s="6">
        <f>IF(G102="",0,(Table13567[[#This Row],[ExecutionTimeHours]]-G102)/Table13567[[#This Row],[TimespanSoft]])</f>
        <v>22.036295826127795</v>
      </c>
      <c r="Q41" s="7">
        <f>IF(A102="","01:00",Table13567[[#This Row],[DateTime]]-A102)*24</f>
        <v>1.0319444445194677</v>
      </c>
      <c r="R41" s="2">
        <f>Table13567[[#This Row],[HoursDelta]]*60</f>
        <v>6.3243050892492976</v>
      </c>
      <c r="S41" s="2">
        <f>IF(Table13567[[#This Row],[StartToEndDelta]]&gt;0,Table13567[[#This Row],[ExTimeFinishedDelta]]/Table13567[[#This Row],[StartToEndDelta]],0)</f>
        <v>0</v>
      </c>
      <c r="T41" s="2">
        <f>Table13567[[#This Row],[HoursDeltaSoft]]</f>
        <v>22.036295826127795</v>
      </c>
    </row>
    <row r="42" spans="1:20" x14ac:dyDescent="0.25">
      <c r="A42" s="1">
        <v>40709.091168981482</v>
      </c>
      <c r="B42">
        <v>32</v>
      </c>
      <c r="C42">
        <v>26</v>
      </c>
      <c r="D42">
        <v>19.602370977401701</v>
      </c>
      <c r="E42">
        <v>131060</v>
      </c>
      <c r="F42">
        <v>118280</v>
      </c>
      <c r="G42">
        <v>2410.8155733333301</v>
      </c>
      <c r="H42">
        <v>2296.4025166666702</v>
      </c>
      <c r="I42">
        <v>3654.3598194444398</v>
      </c>
      <c r="J42">
        <f t="shared" si="2"/>
        <v>6</v>
      </c>
      <c r="K42">
        <f t="shared" si="3"/>
        <v>12780</v>
      </c>
      <c r="L42">
        <f>IF(G43="",0,(Table13567[[#This Row],[ExecutionTimeHours]]-G43)/Table13567[[#This Row],[Timespan]])</f>
        <v>9.895367237584729E-2</v>
      </c>
      <c r="M42" s="2">
        <f>IF(H43="",0,(Table13567[[#This Row],[ExecutionTimeFinished]]-H43)/Table13567[[#This Row],[Timespan]])</f>
        <v>0</v>
      </c>
      <c r="N42" s="2">
        <f>IF(I43="",0,(Table13567[[#This Row],[StartToEndTimeFinished]]-I43)/Table13567[[#This Row],[Timespan]])</f>
        <v>0</v>
      </c>
      <c r="O42" s="6">
        <f>IF(A43="","00:01",Table13567[[#This Row],[DateTime]]-A43)*24*60</f>
        <v>0.98333333269692957</v>
      </c>
      <c r="P42" s="6">
        <f>IF(G103="",0,(Table13567[[#This Row],[ExecutionTimeHours]]-G103)/Table13567[[#This Row],[TimespanSoft]])</f>
        <v>22.343489923340215</v>
      </c>
      <c r="Q42" s="7">
        <f>IF(A103="","01:00",Table13567[[#This Row],[DateTime]]-A103)*24</f>
        <v>1.0336111110518686</v>
      </c>
      <c r="R42" s="2">
        <f>Table13567[[#This Row],[HoursDelta]]*60</f>
        <v>5.9372203425508374</v>
      </c>
      <c r="S42" s="2">
        <f>IF(Table13567[[#This Row],[StartToEndDelta]]&gt;0,Table13567[[#This Row],[ExTimeFinishedDelta]]/Table13567[[#This Row],[StartToEndDelta]],0)</f>
        <v>0</v>
      </c>
      <c r="T42" s="2">
        <f>Table13567[[#This Row],[HoursDeltaSoft]]</f>
        <v>22.343489923340215</v>
      </c>
    </row>
    <row r="43" spans="1:20" x14ac:dyDescent="0.25">
      <c r="A43" s="1">
        <v>40709.090486111112</v>
      </c>
      <c r="B43">
        <v>32</v>
      </c>
      <c r="C43">
        <v>26</v>
      </c>
      <c r="D43">
        <v>20.193797588348399</v>
      </c>
      <c r="E43">
        <v>131060</v>
      </c>
      <c r="F43">
        <v>118712</v>
      </c>
      <c r="G43">
        <v>2410.7182688888902</v>
      </c>
      <c r="H43">
        <v>2296.4025166666702</v>
      </c>
      <c r="I43">
        <v>3654.3598194444398</v>
      </c>
      <c r="J43">
        <f t="shared" si="2"/>
        <v>6</v>
      </c>
      <c r="K43">
        <f t="shared" si="3"/>
        <v>12348</v>
      </c>
      <c r="L43">
        <f>IF(G44="",0,(Table13567[[#This Row],[ExecutionTimeHours]]-G44)/Table13567[[#This Row],[Timespan]])</f>
        <v>9.8799453873779947E-2</v>
      </c>
      <c r="M43" s="2">
        <f>IF(H44="",0,(Table13567[[#This Row],[ExecutionTimeFinished]]-H44)/Table13567[[#This Row],[Timespan]])</f>
        <v>0</v>
      </c>
      <c r="N43" s="2">
        <f>IF(I44="",0,(Table13567[[#This Row],[StartToEndTimeFinished]]-I44)/Table13567[[#This Row],[Timespan]])</f>
        <v>0</v>
      </c>
      <c r="O43" s="6">
        <f>IF(A44="","00:01",Table13567[[#This Row],[DateTime]]-A44)*24*60</f>
        <v>1.0166666633449495</v>
      </c>
      <c r="P43" s="6">
        <f>IF(G104="",0,(Table13567[[#This Row],[ExecutionTimeHours]]-G104)/Table13567[[#This Row],[TimespanSoft]])</f>
        <v>22.654791509814416</v>
      </c>
      <c r="Q43" s="7">
        <f>IF(A104="","01:00",Table13567[[#This Row],[DateTime]]-A104)*24</f>
        <v>1.0338888888945803</v>
      </c>
      <c r="R43" s="2">
        <f>Table13567[[#This Row],[HoursDelta]]*60</f>
        <v>5.9279672324267967</v>
      </c>
      <c r="S43" s="2">
        <f>IF(Table13567[[#This Row],[StartToEndDelta]]&gt;0,Table13567[[#This Row],[ExTimeFinishedDelta]]/Table13567[[#This Row],[StartToEndDelta]],0)</f>
        <v>0</v>
      </c>
      <c r="T43" s="2">
        <f>Table13567[[#This Row],[HoursDeltaSoft]]</f>
        <v>22.654791509814416</v>
      </c>
    </row>
    <row r="44" spans="1:20" x14ac:dyDescent="0.25">
      <c r="A44" s="1">
        <v>40709.089780092596</v>
      </c>
      <c r="B44">
        <v>32</v>
      </c>
      <c r="C44">
        <v>26</v>
      </c>
      <c r="D44">
        <v>19.911056041717501</v>
      </c>
      <c r="E44">
        <v>131060</v>
      </c>
      <c r="F44">
        <v>118351</v>
      </c>
      <c r="G44">
        <v>2410.61782277778</v>
      </c>
      <c r="H44">
        <v>2296.4025166666702</v>
      </c>
      <c r="I44">
        <v>3654.3598194444398</v>
      </c>
      <c r="J44">
        <f t="shared" si="2"/>
        <v>6</v>
      </c>
      <c r="K44">
        <f t="shared" si="3"/>
        <v>12709</v>
      </c>
      <c r="L44">
        <f>IF(G45="",0,(Table13567[[#This Row],[ExecutionTimeHours]]-G45)/Table13567[[#This Row],[Timespan]])</f>
        <v>0.10059361078217308</v>
      </c>
      <c r="M44" s="2">
        <f>IF(H45="",0,(Table13567[[#This Row],[ExecutionTimeFinished]]-H45)/Table13567[[#This Row],[Timespan]])</f>
        <v>0</v>
      </c>
      <c r="N44" s="2">
        <f>IF(I45="",0,(Table13567[[#This Row],[StartToEndTimeFinished]]-I45)/Table13567[[#This Row],[Timespan]])</f>
        <v>0</v>
      </c>
      <c r="O44" s="6">
        <f>IF(A45="","00:01",Table13567[[#This Row],[DateTime]]-A45)*24*60</f>
        <v>1.000000003259629</v>
      </c>
      <c r="P44" s="6">
        <f>IF(G105="",0,(Table13567[[#This Row],[ExecutionTimeHours]]-G105)/Table13567[[#This Row],[TimespanSoft]])</f>
        <v>23.00085253670499</v>
      </c>
      <c r="Q44" s="7">
        <f>IF(A105="","01:00",Table13567[[#This Row],[DateTime]]-A105)*24</f>
        <v>1.034166666737292</v>
      </c>
      <c r="R44" s="2">
        <f>Table13567[[#This Row],[HoursDelta]]*60</f>
        <v>6.0356166469303849</v>
      </c>
      <c r="S44" s="2">
        <f>IF(Table13567[[#This Row],[StartToEndDelta]]&gt;0,Table13567[[#This Row],[ExTimeFinishedDelta]]/Table13567[[#This Row],[StartToEndDelta]],0)</f>
        <v>0</v>
      </c>
      <c r="T44" s="2">
        <f>Table13567[[#This Row],[HoursDeltaSoft]]</f>
        <v>23.00085253670499</v>
      </c>
    </row>
    <row r="45" spans="1:20" x14ac:dyDescent="0.25">
      <c r="A45" s="1">
        <v>40709.089085648149</v>
      </c>
      <c r="B45">
        <v>32</v>
      </c>
      <c r="C45">
        <v>26</v>
      </c>
      <c r="D45">
        <v>19.8495192527771</v>
      </c>
      <c r="E45">
        <v>131060</v>
      </c>
      <c r="F45">
        <v>118613</v>
      </c>
      <c r="G45">
        <v>2410.5172291666699</v>
      </c>
      <c r="H45">
        <v>2296.4025166666702</v>
      </c>
      <c r="I45">
        <v>3654.3598194444398</v>
      </c>
      <c r="J45">
        <f t="shared" si="2"/>
        <v>6</v>
      </c>
      <c r="K45">
        <f t="shared" si="3"/>
        <v>12447</v>
      </c>
      <c r="L45">
        <f>IF(G46="",0,(Table13567[[#This Row],[ExecutionTimeHours]]-G46)/Table13567[[#This Row],[Timespan]])</f>
        <v>0.101002732569308</v>
      </c>
      <c r="M45" s="2">
        <f>IF(H46="",0,(Table13567[[#This Row],[ExecutionTimeFinished]]-H46)/Table13567[[#This Row],[Timespan]])</f>
        <v>0</v>
      </c>
      <c r="N45" s="2">
        <f>IF(I46="",0,(Table13567[[#This Row],[StartToEndTimeFinished]]-I46)/Table13567[[#This Row],[Timespan]])</f>
        <v>0</v>
      </c>
      <c r="O45" s="6">
        <f>IF(A46="","00:01",Table13567[[#This Row],[DateTime]]-A46)*24*60</f>
        <v>1.0166666633449495</v>
      </c>
      <c r="P45" s="6">
        <f>IF(G106="",0,(Table13567[[#This Row],[ExecutionTimeHours]]-G106)/Table13567[[#This Row],[TimespanSoft]])</f>
        <v>23.3620520645106</v>
      </c>
      <c r="Q45" s="7">
        <f>IF(A106="","01:00",Table13567[[#This Row],[DateTime]]-A106)*24</f>
        <v>1.035000000090804</v>
      </c>
      <c r="R45" s="2">
        <f>Table13567[[#This Row],[HoursDelta]]*60</f>
        <v>6.0601639541584804</v>
      </c>
      <c r="S45" s="2">
        <f>IF(Table13567[[#This Row],[StartToEndDelta]]&gt;0,Table13567[[#This Row],[ExTimeFinishedDelta]]/Table13567[[#This Row],[StartToEndDelta]],0)</f>
        <v>0</v>
      </c>
      <c r="T45" s="2">
        <f>Table13567[[#This Row],[HoursDeltaSoft]]</f>
        <v>23.3620520645106</v>
      </c>
    </row>
    <row r="46" spans="1:20" x14ac:dyDescent="0.25">
      <c r="A46" s="1">
        <v>40709.088379629633</v>
      </c>
      <c r="B46">
        <v>32</v>
      </c>
      <c r="C46">
        <v>26</v>
      </c>
      <c r="D46">
        <v>19.437897443771401</v>
      </c>
      <c r="E46">
        <v>131060</v>
      </c>
      <c r="F46">
        <v>118184</v>
      </c>
      <c r="G46">
        <v>2410.41454305556</v>
      </c>
      <c r="H46">
        <v>2296.4025166666702</v>
      </c>
      <c r="I46">
        <v>3654.3598194444398</v>
      </c>
      <c r="J46">
        <f t="shared" si="2"/>
        <v>6</v>
      </c>
      <c r="K46">
        <f t="shared" si="3"/>
        <v>12876</v>
      </c>
      <c r="L46">
        <f>IF(G47="",0,(Table13567[[#This Row],[ExecutionTimeHours]]-G47)/Table13567[[#This Row],[Timespan]])</f>
        <v>9.7226881668608781E-2</v>
      </c>
      <c r="M46" s="2">
        <f>IF(H47="",0,(Table13567[[#This Row],[ExecutionTimeFinished]]-H47)/Table13567[[#This Row],[Timespan]])</f>
        <v>0</v>
      </c>
      <c r="N46" s="2">
        <f>IF(I47="",0,(Table13567[[#This Row],[StartToEndTimeFinished]]-I47)/Table13567[[#This Row],[Timespan]])</f>
        <v>0</v>
      </c>
      <c r="O46" s="6">
        <f>IF(A47="","00:01",Table13567[[#This Row],[DateTime]]-A47)*24*60</f>
        <v>1.0333333339076489</v>
      </c>
      <c r="P46" s="6">
        <f>IF(G107="",0,(Table13567[[#This Row],[ExecutionTimeHours]]-G107)/Table13567[[#This Row],[TimespanSoft]])</f>
        <v>23.671193503024618</v>
      </c>
      <c r="Q46" s="7">
        <f>IF(A107="","01:00",Table13567[[#This Row],[DateTime]]-A107)*24</f>
        <v>1.035000000090804</v>
      </c>
      <c r="R46" s="2">
        <f>Table13567[[#This Row],[HoursDelta]]*60</f>
        <v>5.8336129001165267</v>
      </c>
      <c r="S46" s="2">
        <f>IF(Table13567[[#This Row],[StartToEndDelta]]&gt;0,Table13567[[#This Row],[ExTimeFinishedDelta]]/Table13567[[#This Row],[StartToEndDelta]],0)</f>
        <v>0</v>
      </c>
      <c r="T46" s="2">
        <f>Table13567[[#This Row],[HoursDeltaSoft]]</f>
        <v>23.671193503024618</v>
      </c>
    </row>
    <row r="47" spans="1:20" x14ac:dyDescent="0.25">
      <c r="A47" s="1">
        <v>40709.08766203704</v>
      </c>
      <c r="B47">
        <v>32</v>
      </c>
      <c r="C47">
        <v>26</v>
      </c>
      <c r="D47">
        <v>19.703652143478401</v>
      </c>
      <c r="E47">
        <v>131060</v>
      </c>
      <c r="F47">
        <v>119288</v>
      </c>
      <c r="G47">
        <v>2410.3140752777799</v>
      </c>
      <c r="H47">
        <v>2296.4025166666702</v>
      </c>
      <c r="I47">
        <v>3654.3598194444398</v>
      </c>
      <c r="J47">
        <f t="shared" si="2"/>
        <v>6</v>
      </c>
      <c r="K47">
        <f t="shared" si="3"/>
        <v>11772</v>
      </c>
      <c r="L47">
        <f>IF(G48="",0,(Table13567[[#This Row],[ExecutionTimeHours]]-G48)/Table13567[[#This Row],[Timespan]])</f>
        <v>-1.5903184376733623</v>
      </c>
      <c r="M47" s="2">
        <f>IF(H48="",0,(Table13567[[#This Row],[ExecutionTimeFinished]]-H48)/Table13567[[#This Row],[Timespan]])</f>
        <v>0</v>
      </c>
      <c r="N47" s="2">
        <f>IF(I48="",0,(Table13567[[#This Row],[StartToEndTimeFinished]]-I48)/Table13567[[#This Row],[Timespan]])</f>
        <v>0</v>
      </c>
      <c r="O47" s="6">
        <f>IF(A48="","00:01",Table13567[[#This Row],[DateTime]]-A48)*24*60</f>
        <v>0.93333334196358919</v>
      </c>
      <c r="P47" s="6">
        <f>IF(G108="",0,(Table13567[[#This Row],[ExecutionTimeHours]]-G108)/Table13567[[#This Row],[TimespanSoft]])</f>
        <v>24.088024432938038</v>
      </c>
      <c r="Q47" s="7">
        <f>IF(A108="","01:00",Table13567[[#This Row],[DateTime]]-A108)*24</f>
        <v>1.0344444445800036</v>
      </c>
      <c r="R47" s="2">
        <f>Table13567[[#This Row],[HoursDelta]]*60</f>
        <v>-95.419106260401747</v>
      </c>
      <c r="S47" s="2">
        <f>IF(Table13567[[#This Row],[StartToEndDelta]]&gt;0,Table13567[[#This Row],[ExTimeFinishedDelta]]/Table13567[[#This Row],[StartToEndDelta]],0)</f>
        <v>0</v>
      </c>
      <c r="T47" s="2">
        <f>Table13567[[#This Row],[HoursDeltaSoft]]</f>
        <v>24.088024432938038</v>
      </c>
    </row>
    <row r="48" spans="1:20" x14ac:dyDescent="0.25">
      <c r="A48" s="1">
        <v>40709.087013888886</v>
      </c>
      <c r="B48">
        <v>32</v>
      </c>
      <c r="C48">
        <v>32</v>
      </c>
      <c r="D48">
        <v>1.3396019935607899</v>
      </c>
      <c r="E48">
        <v>131060</v>
      </c>
      <c r="F48">
        <v>120598</v>
      </c>
      <c r="G48">
        <v>2411.7983724999999</v>
      </c>
      <c r="H48">
        <v>2296.4025166666702</v>
      </c>
      <c r="I48">
        <v>3654.3598194444398</v>
      </c>
      <c r="J48">
        <f t="shared" si="2"/>
        <v>0</v>
      </c>
      <c r="K48">
        <f t="shared" si="3"/>
        <v>10462</v>
      </c>
      <c r="L48">
        <f>IF(G49="",0,(Table13567[[#This Row],[ExecutionTimeHours]]-G49)/Table13567[[#This Row],[Timespan]])</f>
        <v>6.5715385171416741E-3</v>
      </c>
      <c r="M48" s="2">
        <f>IF(H49="",0,(Table13567[[#This Row],[ExecutionTimeFinished]]-H49)/Table13567[[#This Row],[Timespan]])</f>
        <v>0.16014179616218563</v>
      </c>
      <c r="N48" s="2">
        <f>IF(I49="",0,(Table13567[[#This Row],[StartToEndTimeFinished]]-I49)/Table13567[[#This Row],[Timespan]])</f>
        <v>0.17204436034650222</v>
      </c>
      <c r="O48" s="6">
        <f>IF(A49="","00:01",Table13567[[#This Row],[DateTime]]-A49)*24*60</f>
        <v>1.0833333246409893</v>
      </c>
      <c r="P48" s="6">
        <f>IF(G109="",0,(Table13567[[#This Row],[ExecutionTimeHours]]-G109)/Table13567[[#This Row],[TimespanSoft]])</f>
        <v>25.90255537837001</v>
      </c>
      <c r="Q48" s="7">
        <f>IF(A109="","01:00",Table13567[[#This Row],[DateTime]]-A109)*24</f>
        <v>1.035833333269693</v>
      </c>
      <c r="R48" s="2">
        <f>Table13567[[#This Row],[HoursDelta]]*60</f>
        <v>0.39429231102850043</v>
      </c>
      <c r="S48" s="2">
        <f>IF(Table13567[[#This Row],[StartToEndDelta]]&gt;0,Table13567[[#This Row],[ExTimeFinishedDelta]]/Table13567[[#This Row],[StartToEndDelta]],0)</f>
        <v>0.93081688838655052</v>
      </c>
      <c r="T48" s="2">
        <f>Table13567[[#This Row],[HoursDeltaSoft]]</f>
        <v>25.90255537837001</v>
      </c>
    </row>
    <row r="49" spans="1:20" x14ac:dyDescent="0.25">
      <c r="A49" s="1">
        <v>40709.086261574077</v>
      </c>
      <c r="B49">
        <v>40</v>
      </c>
      <c r="C49">
        <v>34</v>
      </c>
      <c r="D49">
        <v>8.5790055364370303</v>
      </c>
      <c r="E49">
        <v>163825</v>
      </c>
      <c r="F49">
        <v>120093</v>
      </c>
      <c r="G49">
        <v>2411.7912533333301</v>
      </c>
      <c r="H49">
        <v>2296.2290297222198</v>
      </c>
      <c r="I49">
        <v>3654.1734380555599</v>
      </c>
      <c r="J49">
        <f t="shared" si="2"/>
        <v>6</v>
      </c>
      <c r="K49">
        <f t="shared" si="3"/>
        <v>43732</v>
      </c>
      <c r="L49">
        <f>IF(G50="",0,(Table13567[[#This Row],[ExecutionTimeHours]]-G50)/Table13567[[#This Row],[Timespan]])</f>
        <v>3.3984391388661363E-2</v>
      </c>
      <c r="M49" s="2">
        <f>IF(H50="",0,(Table13567[[#This Row],[ExecutionTimeFinished]]-H50)/Table13567[[#This Row],[Timespan]])</f>
        <v>0.18167513150255296</v>
      </c>
      <c r="N49" s="2">
        <f>IF(I50="",0,(Table13567[[#This Row],[StartToEndTimeFinished]]-I50)/Table13567[[#This Row],[Timespan]])</f>
        <v>0.19460396742854849</v>
      </c>
      <c r="O49" s="6">
        <f>IF(A50="","00:01",Table13567[[#This Row],[DateTime]]-A50)*24*60</f>
        <v>1.0500000044703484</v>
      </c>
      <c r="P49" s="6">
        <f>IF(G110="",0,(Table13567[[#This Row],[ExecutionTimeHours]]-G110)/Table13567[[#This Row],[TimespanSoft]])</f>
        <v>26.411089932219163</v>
      </c>
      <c r="Q49" s="7">
        <f>IF(A110="","01:00",Table13567[[#This Row],[DateTime]]-A110)*24</f>
        <v>1.0347222222480923</v>
      </c>
      <c r="R49" s="2">
        <f>Table13567[[#This Row],[HoursDelta]]*60</f>
        <v>2.0390634833196817</v>
      </c>
      <c r="S49" s="2">
        <f>IF(Table13567[[#This Row],[StartToEndDelta]]&gt;0,Table13567[[#This Row],[ExTimeFinishedDelta]]/Table13567[[#This Row],[StartToEndDelta]],0)</f>
        <v>0.93356334869820923</v>
      </c>
      <c r="T49" s="2">
        <f>Table13567[[#This Row],[HoursDeltaSoft]]</f>
        <v>26.411089932219163</v>
      </c>
    </row>
    <row r="50" spans="1:20" x14ac:dyDescent="0.25">
      <c r="A50" s="1">
        <v>40709.085532407407</v>
      </c>
      <c r="B50">
        <v>40</v>
      </c>
      <c r="C50">
        <v>32</v>
      </c>
      <c r="D50">
        <v>10.297757482901201</v>
      </c>
      <c r="E50">
        <v>163825</v>
      </c>
      <c r="F50">
        <v>119362</v>
      </c>
      <c r="G50">
        <v>2411.7555697222201</v>
      </c>
      <c r="H50">
        <v>2296.03827083333</v>
      </c>
      <c r="I50">
        <v>3653.96910388889</v>
      </c>
      <c r="J50">
        <f t="shared" si="2"/>
        <v>8</v>
      </c>
      <c r="K50">
        <f t="shared" si="3"/>
        <v>44463</v>
      </c>
      <c r="L50">
        <f>IF(G51="",0,(Table13567[[#This Row],[ExecutionTimeHours]]-G51)/Table13567[[#This Row],[Timespan]])</f>
        <v>6.9763888662661172E-2</v>
      </c>
      <c r="M50" s="2">
        <f>IF(H51="",0,(Table13567[[#This Row],[ExecutionTimeFinished]]-H51)/Table13567[[#This Row],[Timespan]])</f>
        <v>0.19478555491504138</v>
      </c>
      <c r="N50" s="2">
        <f>IF(I51="",0,(Table13567[[#This Row],[StartToEndTimeFinished]]-I51)/Table13567[[#This Row],[Timespan]])</f>
        <v>0.20781388821269051</v>
      </c>
      <c r="O50" s="6">
        <f>IF(A51="","00:01",Table13567[[#This Row],[DateTime]]-A51)*24*60</f>
        <v>1.000000003259629</v>
      </c>
      <c r="P50" s="6">
        <f>IF(G111="",0,(Table13567[[#This Row],[ExecutionTimeHours]]-G111)/Table13567[[#This Row],[TimespanSoft]])</f>
        <v>26.856722611110925</v>
      </c>
      <c r="Q50" s="7">
        <f>IF(A111="","01:00",Table13567[[#This Row],[DateTime]]-A111)*24</f>
        <v>1.0344444444053806</v>
      </c>
      <c r="R50" s="2">
        <f>Table13567[[#This Row],[HoursDelta]]*60</f>
        <v>4.18583331975967</v>
      </c>
      <c r="S50" s="2">
        <f>IF(Table13567[[#This Row],[StartToEndDelta]]&gt;0,Table13567[[#This Row],[ExTimeFinishedDelta]]/Table13567[[#This Row],[StartToEndDelta]],0)</f>
        <v>0.93730768713438883</v>
      </c>
      <c r="T50" s="2">
        <f>Table13567[[#This Row],[HoursDeltaSoft]]</f>
        <v>26.856722611110925</v>
      </c>
    </row>
    <row r="51" spans="1:20" x14ac:dyDescent="0.25">
      <c r="A51" s="1">
        <v>40709.084837962961</v>
      </c>
      <c r="B51">
        <v>40</v>
      </c>
      <c r="C51">
        <v>31</v>
      </c>
      <c r="D51">
        <v>14.191927567124401</v>
      </c>
      <c r="E51">
        <v>163825</v>
      </c>
      <c r="F51">
        <v>119024</v>
      </c>
      <c r="G51">
        <v>2411.6858058333301</v>
      </c>
      <c r="H51">
        <v>2295.84348527778</v>
      </c>
      <c r="I51">
        <v>3653.7612899999999</v>
      </c>
      <c r="J51">
        <f t="shared" si="2"/>
        <v>9</v>
      </c>
      <c r="K51">
        <f t="shared" si="3"/>
        <v>44801</v>
      </c>
      <c r="L51">
        <f>IF(G52="",0,(Table13567[[#This Row],[ExecutionTimeHours]]-G52)/Table13567[[#This Row],[Timespan]])</f>
        <v>8.311271191813821E-2</v>
      </c>
      <c r="M51" s="2">
        <f>IF(H52="",0,(Table13567[[#This Row],[ExecutionTimeFinished]]-H52)/Table13567[[#This Row],[Timespan]])</f>
        <v>0</v>
      </c>
      <c r="N51" s="2">
        <f>IF(I52="",0,(Table13567[[#This Row],[StartToEndTimeFinished]]-I52)/Table13567[[#This Row],[Timespan]])</f>
        <v>0</v>
      </c>
      <c r="O51" s="6">
        <f>IF(A52="","00:01",Table13567[[#This Row],[DateTime]]-A52)*24*60</f>
        <v>0.98333333269692957</v>
      </c>
      <c r="P51" s="6">
        <f>IF(G112="",0,(Table13567[[#This Row],[ExecutionTimeHours]]-G112)/Table13567[[#This Row],[TimespanSoft]])</f>
        <v>27.244652348309899</v>
      </c>
      <c r="Q51" s="7">
        <f>IF(A112="","01:00",Table13567[[#This Row],[DateTime]]-A112)*24</f>
        <v>1.0347222222480923</v>
      </c>
      <c r="R51" s="2">
        <f>Table13567[[#This Row],[HoursDelta]]*60</f>
        <v>4.9867627150882923</v>
      </c>
      <c r="S51" s="2">
        <f>IF(Table13567[[#This Row],[StartToEndDelta]]&gt;0,Table13567[[#This Row],[ExTimeFinishedDelta]]/Table13567[[#This Row],[StartToEndDelta]],0)</f>
        <v>0</v>
      </c>
      <c r="T51" s="2">
        <f>Table13567[[#This Row],[HoursDeltaSoft]]</f>
        <v>27.244652348309899</v>
      </c>
    </row>
    <row r="52" spans="1:20" x14ac:dyDescent="0.25">
      <c r="A52" s="1">
        <v>40709.084155092591</v>
      </c>
      <c r="B52">
        <v>40</v>
      </c>
      <c r="C52">
        <v>31</v>
      </c>
      <c r="D52">
        <v>16.703324985504199</v>
      </c>
      <c r="E52">
        <v>163825</v>
      </c>
      <c r="F52">
        <v>119211</v>
      </c>
      <c r="G52">
        <v>2411.6040783333301</v>
      </c>
      <c r="H52">
        <v>2295.84348527778</v>
      </c>
      <c r="I52">
        <v>3653.7612899999999</v>
      </c>
      <c r="J52">
        <f t="shared" si="2"/>
        <v>9</v>
      </c>
      <c r="K52">
        <f t="shared" si="3"/>
        <v>44614</v>
      </c>
      <c r="L52">
        <f>IF(G53="",0,(Table13567[[#This Row],[ExecutionTimeHours]]-G53)/Table13567[[#This Row],[Timespan]])</f>
        <v>0.11910491842202714</v>
      </c>
      <c r="M52" s="2">
        <f>IF(H53="",0,(Table13567[[#This Row],[ExecutionTimeFinished]]-H53)/Table13567[[#This Row],[Timespan]])</f>
        <v>0.6191054665047081</v>
      </c>
      <c r="N52" s="2">
        <f>IF(I53="",0,(Table13567[[#This Row],[StartToEndTimeFinished]]-I53)/Table13567[[#This Row],[Timespan]])</f>
        <v>0.69010901864498142</v>
      </c>
      <c r="O52" s="6">
        <f>IF(A53="","00:01",Table13567[[#This Row],[DateTime]]-A53)*24*60</f>
        <v>1.0166666633449495</v>
      </c>
      <c r="P52" s="6">
        <f>IF(G113="",0,(Table13567[[#This Row],[ExecutionTimeHours]]-G113)/Table13567[[#This Row],[TimespanSoft]])</f>
        <v>27.685893126713811</v>
      </c>
      <c r="Q52" s="7">
        <f>IF(A113="","01:00",Table13567[[#This Row],[DateTime]]-A113)*24</f>
        <v>1.0344444444053806</v>
      </c>
      <c r="R52" s="2">
        <f>Table13567[[#This Row],[HoursDelta]]*60</f>
        <v>7.1462951053216281</v>
      </c>
      <c r="S52" s="2">
        <f>IF(Table13567[[#This Row],[StartToEndDelta]]&gt;0,Table13567[[#This Row],[ExTimeFinishedDelta]]/Table13567[[#This Row],[StartToEndDelta]],0)</f>
        <v>0.89711255725988381</v>
      </c>
      <c r="T52" s="2">
        <f>Table13567[[#This Row],[HoursDeltaSoft]]</f>
        <v>27.685893126713811</v>
      </c>
    </row>
    <row r="53" spans="1:20" x14ac:dyDescent="0.25">
      <c r="A53" s="1">
        <v>40709.083449074074</v>
      </c>
      <c r="B53">
        <v>40</v>
      </c>
      <c r="C53">
        <v>28</v>
      </c>
      <c r="D53">
        <v>22.063899230956999</v>
      </c>
      <c r="E53">
        <v>163825</v>
      </c>
      <c r="F53">
        <v>117950</v>
      </c>
      <c r="G53">
        <v>2411.48298833333</v>
      </c>
      <c r="H53">
        <v>2295.2140613888901</v>
      </c>
      <c r="I53">
        <v>3653.0596791666699</v>
      </c>
      <c r="J53">
        <f t="shared" si="2"/>
        <v>12</v>
      </c>
      <c r="K53">
        <f t="shared" si="3"/>
        <v>45875</v>
      </c>
      <c r="L53">
        <f>IF(G54="",0,(Table13567[[#This Row],[ExecutionTimeHours]]-G54)/Table13567[[#This Row],[Timespan]])</f>
        <v>0.1806649718693</v>
      </c>
      <c r="M53" s="2">
        <f>IF(H54="",0,(Table13567[[#This Row],[ExecutionTimeFinished]]-H54)/Table13567[[#This Row],[Timespan]])</f>
        <v>0.24231016965198374</v>
      </c>
      <c r="N53" s="2">
        <f>IF(I54="",0,(Table13567[[#This Row],[StartToEndTimeFinished]]-I54)/Table13567[[#This Row],[Timespan]])</f>
        <v>0.30265339002941138</v>
      </c>
      <c r="O53" s="6">
        <f>IF(A54="","00:01",Table13567[[#This Row],[DateTime]]-A54)*24*60</f>
        <v>0.98333333269692957</v>
      </c>
      <c r="P53" s="6">
        <f>IF(G114="",0,(Table13567[[#This Row],[ExecutionTimeHours]]-G114)/Table13567[[#This Row],[TimespanSoft]])</f>
        <v>28.162684563049126</v>
      </c>
      <c r="Q53" s="7">
        <f>IF(A114="","01:00",Table13567[[#This Row],[DateTime]]-A114)*24</f>
        <v>1.0347222222480923</v>
      </c>
      <c r="R53" s="2">
        <f>Table13567[[#This Row],[HoursDelta]]*60</f>
        <v>10.839898312158001</v>
      </c>
      <c r="S53" s="2">
        <f>IF(Table13567[[#This Row],[StartToEndDelta]]&gt;0,Table13567[[#This Row],[ExTimeFinishedDelta]]/Table13567[[#This Row],[StartToEndDelta]],0)</f>
        <v>0.80061938056744186</v>
      </c>
      <c r="T53" s="2">
        <f>Table13567[[#This Row],[HoursDeltaSoft]]</f>
        <v>28.162684563049126</v>
      </c>
    </row>
    <row r="54" spans="1:20" x14ac:dyDescent="0.25">
      <c r="A54" s="1">
        <v>40709.082766203705</v>
      </c>
      <c r="B54">
        <v>40</v>
      </c>
      <c r="C54">
        <v>27</v>
      </c>
      <c r="D54">
        <v>24.0838424682617</v>
      </c>
      <c r="E54">
        <v>163825</v>
      </c>
      <c r="F54">
        <v>117912</v>
      </c>
      <c r="G54">
        <v>2411.3053344444402</v>
      </c>
      <c r="H54">
        <v>2294.9757897222198</v>
      </c>
      <c r="I54">
        <v>3652.7620700000002</v>
      </c>
      <c r="J54">
        <f t="shared" si="2"/>
        <v>13</v>
      </c>
      <c r="K54">
        <f t="shared" si="3"/>
        <v>45913</v>
      </c>
      <c r="L54">
        <f>IF(G55="",0,(Table13567[[#This Row],[ExecutionTimeHours]]-G55)/Table13567[[#This Row],[Timespan]])</f>
        <v>0.18158983062281439</v>
      </c>
      <c r="M54" s="2">
        <f>IF(H55="",0,(Table13567[[#This Row],[ExecutionTimeFinished]]-H55)/Table13567[[#This Row],[Timespan]])</f>
        <v>0.20851186453485276</v>
      </c>
      <c r="N54" s="2">
        <f>IF(I55="",0,(Table13567[[#This Row],[StartToEndTimeFinished]]-I55)/Table13567[[#This Row],[Timespan]])</f>
        <v>0.22286807923957452</v>
      </c>
      <c r="O54" s="6">
        <f>IF(A55="","00:01",Table13567[[#This Row],[DateTime]]-A55)*24*60</f>
        <v>0.98333333269692957</v>
      </c>
      <c r="P54" s="6">
        <f>IF(G115="",0,(Table13567[[#This Row],[ExecutionTimeHours]]-G115)/Table13567[[#This Row],[TimespanSoft]])</f>
        <v>28.604231490141196</v>
      </c>
      <c r="Q54" s="7">
        <f>IF(A115="","01:00",Table13567[[#This Row],[DateTime]]-A115)*24</f>
        <v>1.0355555556016043</v>
      </c>
      <c r="R54" s="2">
        <f>Table13567[[#This Row],[HoursDelta]]*60</f>
        <v>10.895389837368864</v>
      </c>
      <c r="S54" s="2">
        <f>IF(Table13567[[#This Row],[StartToEndDelta]]&gt;0,Table13567[[#This Row],[ExTimeFinishedDelta]]/Table13567[[#This Row],[StartToEndDelta]],0)</f>
        <v>0.93558424897048897</v>
      </c>
      <c r="T54" s="2">
        <f>Table13567[[#This Row],[HoursDeltaSoft]]</f>
        <v>28.604231490141196</v>
      </c>
    </row>
    <row r="55" spans="1:20" x14ac:dyDescent="0.25">
      <c r="A55" s="1">
        <v>40709.082083333335</v>
      </c>
      <c r="B55">
        <v>40</v>
      </c>
      <c r="C55">
        <v>26</v>
      </c>
      <c r="D55">
        <v>28.1571041107178</v>
      </c>
      <c r="E55">
        <v>163825</v>
      </c>
      <c r="F55">
        <v>117770</v>
      </c>
      <c r="G55">
        <v>2411.12677111111</v>
      </c>
      <c r="H55">
        <v>2294.7707530555599</v>
      </c>
      <c r="I55">
        <v>3652.5429163888898</v>
      </c>
      <c r="J55">
        <f t="shared" si="2"/>
        <v>14</v>
      </c>
      <c r="K55">
        <f t="shared" si="3"/>
        <v>46055</v>
      </c>
      <c r="L55">
        <f>IF(G56="",0,(Table13567[[#This Row],[ExecutionTimeHours]]-G56)/Table13567[[#This Row],[Timespan]])</f>
        <v>0.20368790311240259</v>
      </c>
      <c r="M55" s="2">
        <f>IF(H56="",0,(Table13567[[#This Row],[ExecutionTimeFinished]]-H56)/Table13567[[#This Row],[Timespan]])</f>
        <v>0.56383091366698179</v>
      </c>
      <c r="N55" s="2">
        <f>IF(I56="",0,(Table13567[[#This Row],[StartToEndTimeFinished]]-I56)/Table13567[[#This Row],[Timespan]])</f>
        <v>0.79548924687383671</v>
      </c>
      <c r="O55" s="6">
        <f>IF(A56="","00:01",Table13567[[#This Row],[DateTime]]-A56)*24*60</f>
        <v>1.0333333339076489</v>
      </c>
      <c r="P55" s="6">
        <f>IF(G116="",0,(Table13567[[#This Row],[ExecutionTimeHours]]-G116)/Table13567[[#This Row],[TimespanSoft]])</f>
        <v>29.038927899508984</v>
      </c>
      <c r="Q55" s="7">
        <f>IF(A116="","01:00",Table13567[[#This Row],[DateTime]]-A116)*24</f>
        <v>1.0363888889551163</v>
      </c>
      <c r="R55" s="2">
        <f>Table13567[[#This Row],[HoursDelta]]*60</f>
        <v>12.221274186744155</v>
      </c>
      <c r="S55" s="2">
        <f>IF(Table13567[[#This Row],[StartToEndDelta]]&gt;0,Table13567[[#This Row],[ExTimeFinishedDelta]]/Table13567[[#This Row],[StartToEndDelta]],0)</f>
        <v>0.70878508525760686</v>
      </c>
      <c r="T55" s="2">
        <f>Table13567[[#This Row],[HoursDeltaSoft]]</f>
        <v>29.038927899508984</v>
      </c>
    </row>
    <row r="56" spans="1:20" x14ac:dyDescent="0.25">
      <c r="A56" s="1">
        <v>40709.081365740742</v>
      </c>
      <c r="B56">
        <v>40</v>
      </c>
      <c r="C56">
        <v>24</v>
      </c>
      <c r="D56">
        <v>37.761411476135301</v>
      </c>
      <c r="E56">
        <v>163825</v>
      </c>
      <c r="F56">
        <v>117389</v>
      </c>
      <c r="G56">
        <v>2410.9162936111102</v>
      </c>
      <c r="H56">
        <v>2294.1881277777802</v>
      </c>
      <c r="I56">
        <v>3651.72091083333</v>
      </c>
      <c r="J56">
        <f t="shared" si="2"/>
        <v>16</v>
      </c>
      <c r="K56">
        <f t="shared" si="3"/>
        <v>46436</v>
      </c>
      <c r="L56">
        <f>IF(G57="",0,(Table13567[[#This Row],[ExecutionTimeHours]]-G57)/Table13567[[#This Row],[Timespan]])</f>
        <v>0.25738749916128945</v>
      </c>
      <c r="M56" s="2">
        <f>IF(H57="",0,(Table13567[[#This Row],[ExecutionTimeFinished]]-H57)/Table13567[[#This Row],[Timespan]])</f>
        <v>0.65770277563641977</v>
      </c>
      <c r="N56" s="2">
        <f>IF(I57="",0,(Table13567[[#This Row],[StartToEndTimeFinished]]-I57)/Table13567[[#This Row],[Timespan]])</f>
        <v>0.84985499722972202</v>
      </c>
      <c r="O56" s="6">
        <f>IF(A57="","00:01",Table13567[[#This Row],[DateTime]]-A57)*24*60</f>
        <v>1.000000003259629</v>
      </c>
      <c r="P56" s="6">
        <f>IF(G117="",0,(Table13567[[#This Row],[ExecutionTimeHours]]-G117)/Table13567[[#This Row],[TimespanSoft]])</f>
        <v>29.367325910711486</v>
      </c>
      <c r="Q56" s="7">
        <f>IF(A117="","01:00",Table13567[[#This Row],[DateTime]]-A117)*24</f>
        <v>1.0355555556016043</v>
      </c>
      <c r="R56" s="2">
        <f>Table13567[[#This Row],[HoursDelta]]*60</f>
        <v>15.443249949677366</v>
      </c>
      <c r="S56" s="2">
        <f>IF(Table13567[[#This Row],[StartToEndDelta]]&gt;0,Table13567[[#This Row],[ExTimeFinishedDelta]]/Table13567[[#This Row],[StartToEndDelta]],0)</f>
        <v>0.77389999209316629</v>
      </c>
      <c r="T56" s="2">
        <f>Table13567[[#This Row],[HoursDeltaSoft]]</f>
        <v>29.367325910711486</v>
      </c>
    </row>
    <row r="57" spans="1:20" x14ac:dyDescent="0.25">
      <c r="A57" s="1">
        <v>40709.080671296295</v>
      </c>
      <c r="B57">
        <v>40</v>
      </c>
      <c r="C57">
        <v>21</v>
      </c>
      <c r="D57">
        <v>47.006384277343699</v>
      </c>
      <c r="E57">
        <v>163825</v>
      </c>
      <c r="F57">
        <v>116607</v>
      </c>
      <c r="G57">
        <v>2410.6589061111099</v>
      </c>
      <c r="H57">
        <v>2293.5304249999999</v>
      </c>
      <c r="I57">
        <v>3650.87105583333</v>
      </c>
      <c r="J57">
        <f t="shared" si="2"/>
        <v>19</v>
      </c>
      <c r="K57">
        <f t="shared" si="3"/>
        <v>47218</v>
      </c>
      <c r="L57">
        <f>IF(G58="",0,(Table13567[[#This Row],[ExecutionTimeHours]]-G58)/Table13567[[#This Row],[Timespan]])</f>
        <v>0.31675382616610176</v>
      </c>
      <c r="M57" s="2">
        <f>IF(H58="",0,(Table13567[[#This Row],[ExecutionTimeFinished]]-H58)/Table13567[[#This Row],[Timespan]])</f>
        <v>0.20025956349339064</v>
      </c>
      <c r="N57" s="2">
        <f>IF(I58="",0,(Table13567[[#This Row],[StartToEndTimeFinished]]-I58)/Table13567[[#This Row],[Timespan]])</f>
        <v>0.31079508298264302</v>
      </c>
      <c r="O57" s="6">
        <f>IF(A58="","00:01",Table13567[[#This Row],[DateTime]]-A58)*24*60</f>
        <v>1.0166666633449495</v>
      </c>
      <c r="P57" s="6">
        <f>IF(G118="",0,(Table13567[[#This Row],[ExecutionTimeHours]]-G118)/Table13567[[#This Row],[TimespanSoft]])</f>
        <v>29.724617219708051</v>
      </c>
      <c r="Q57" s="7">
        <f>IF(A118="","01:00",Table13567[[#This Row],[DateTime]]-A118)*24</f>
        <v>1.0355555556016043</v>
      </c>
      <c r="R57" s="2">
        <f>Table13567[[#This Row],[HoursDelta]]*60</f>
        <v>19.005229569966104</v>
      </c>
      <c r="S57" s="2">
        <f>IF(Table13567[[#This Row],[StartToEndDelta]]&gt;0,Table13567[[#This Row],[ExTimeFinishedDelta]]/Table13567[[#This Row],[StartToEndDelta]],0)</f>
        <v>0.64434598376376029</v>
      </c>
      <c r="T57" s="2">
        <f>Table13567[[#This Row],[HoursDeltaSoft]]</f>
        <v>29.724617219708051</v>
      </c>
    </row>
    <row r="58" spans="1:20" x14ac:dyDescent="0.25">
      <c r="A58" s="1">
        <v>40709.079965277779</v>
      </c>
      <c r="B58">
        <v>40</v>
      </c>
      <c r="C58">
        <v>19</v>
      </c>
      <c r="D58">
        <v>51.982637786865197</v>
      </c>
      <c r="E58">
        <v>163825</v>
      </c>
      <c r="F58">
        <v>116314</v>
      </c>
      <c r="G58">
        <v>2410.3368730555599</v>
      </c>
      <c r="H58">
        <v>2293.3268277777802</v>
      </c>
      <c r="I58">
        <v>3650.5550808333301</v>
      </c>
      <c r="J58">
        <f t="shared" si="2"/>
        <v>21</v>
      </c>
      <c r="K58">
        <f t="shared" si="3"/>
        <v>47511</v>
      </c>
      <c r="L58">
        <f>IF(G59="",0,(Table13567[[#This Row],[ExecutionTimeHours]]-G59)/Table13567[[#This Row],[Timespan]])</f>
        <v>0.32375694339466926</v>
      </c>
      <c r="M58" s="2">
        <f>IF(H59="",0,(Table13567[[#This Row],[ExecutionTimeFinished]]-H59)/Table13567[[#This Row],[Timespan]])</f>
        <v>1.0874144409055648</v>
      </c>
      <c r="N58" s="2">
        <f>IF(I59="",0,(Table13567[[#This Row],[StartToEndTimeFinished]]-I59)/Table13567[[#This Row],[Timespan]])</f>
        <v>1.439589439747589</v>
      </c>
      <c r="O58" s="6">
        <f>IF(A59="","00:01",Table13567[[#This Row],[DateTime]]-A59)*24*60</f>
        <v>1.000000003259629</v>
      </c>
      <c r="P58" s="6">
        <f>IF(G119="",0,(Table13567[[#This Row],[ExecutionTimeHours]]-G119)/Table13567[[#This Row],[TimespanSoft]])</f>
        <v>30.009673544055822</v>
      </c>
      <c r="Q58" s="7">
        <f>IF(A119="","01:00",Table13567[[#This Row],[DateTime]]-A119)*24</f>
        <v>1.0363888889551163</v>
      </c>
      <c r="R58" s="2">
        <f>Table13567[[#This Row],[HoursDelta]]*60</f>
        <v>19.425416603680155</v>
      </c>
      <c r="S58" s="2">
        <f>IF(Table13567[[#This Row],[StartToEndDelta]]&gt;0,Table13567[[#This Row],[ExTimeFinishedDelta]]/Table13567[[#This Row],[StartToEndDelta]],0)</f>
        <v>0.7553642801771504</v>
      </c>
      <c r="T58" s="2">
        <f>Table13567[[#This Row],[HoursDeltaSoft]]</f>
        <v>30.009673544055822</v>
      </c>
    </row>
    <row r="59" spans="1:20" x14ac:dyDescent="0.25">
      <c r="A59" s="1">
        <v>40709.079270833332</v>
      </c>
      <c r="B59">
        <v>40</v>
      </c>
      <c r="C59">
        <v>16</v>
      </c>
      <c r="D59">
        <v>67.136191558837893</v>
      </c>
      <c r="E59">
        <v>163825</v>
      </c>
      <c r="F59">
        <v>115793</v>
      </c>
      <c r="G59">
        <v>2410.0131161111099</v>
      </c>
      <c r="H59">
        <v>2292.23941333333</v>
      </c>
      <c r="I59">
        <v>3649.11549138889</v>
      </c>
      <c r="J59">
        <f t="shared" si="2"/>
        <v>24</v>
      </c>
      <c r="K59">
        <f t="shared" si="3"/>
        <v>48032</v>
      </c>
      <c r="L59">
        <f>IF(G60="",0,(Table13567[[#This Row],[ExecutionTimeHours]]-G60)/Table13567[[#This Row],[Timespan]])</f>
        <v>0.39045655865598489</v>
      </c>
      <c r="M59" s="2">
        <f>IF(H60="",0,(Table13567[[#This Row],[ExecutionTimeFinished]]-H60)/Table13567[[#This Row],[Timespan]])</f>
        <v>0.47255164088834306</v>
      </c>
      <c r="N59" s="2">
        <f>IF(I60="",0,(Table13567[[#This Row],[StartToEndTimeFinished]]-I60)/Table13567[[#This Row],[Timespan]])</f>
        <v>0.58037240627006237</v>
      </c>
      <c r="O59" s="6">
        <f>IF(A60="","00:01",Table13567[[#This Row],[DateTime]]-A60)*24*60</f>
        <v>1.0166666633449495</v>
      </c>
      <c r="P59" s="6">
        <f>IF(G120="",0,(Table13567[[#This Row],[ExecutionTimeHours]]-G120)/Table13567[[#This Row],[TimespanSoft]])</f>
        <v>30.301914477175846</v>
      </c>
      <c r="Q59" s="7">
        <f>IF(A120="","01:00",Table13567[[#This Row],[DateTime]]-A120)*24</f>
        <v>1.0361111111124046</v>
      </c>
      <c r="R59" s="2">
        <f>Table13567[[#This Row],[HoursDelta]]*60</f>
        <v>23.427393519359093</v>
      </c>
      <c r="S59" s="2">
        <f>IF(Table13567[[#This Row],[StartToEndDelta]]&gt;0,Table13567[[#This Row],[ExTimeFinishedDelta]]/Table13567[[#This Row],[StartToEndDelta]],0)</f>
        <v>0.81422141332552</v>
      </c>
      <c r="T59" s="2">
        <f>Table13567[[#This Row],[HoursDeltaSoft]]</f>
        <v>30.301914477175846</v>
      </c>
    </row>
    <row r="60" spans="1:20" x14ac:dyDescent="0.25">
      <c r="A60" s="1">
        <v>40709.078564814816</v>
      </c>
      <c r="B60">
        <v>40</v>
      </c>
      <c r="C60">
        <v>13</v>
      </c>
      <c r="D60">
        <v>68.970382690429702</v>
      </c>
      <c r="E60">
        <v>163825</v>
      </c>
      <c r="F60">
        <v>115562</v>
      </c>
      <c r="G60">
        <v>2409.6161519444399</v>
      </c>
      <c r="H60">
        <v>2291.7589858333299</v>
      </c>
      <c r="I60">
        <v>3648.5254461111099</v>
      </c>
      <c r="J60">
        <f t="shared" si="2"/>
        <v>27</v>
      </c>
      <c r="K60">
        <f t="shared" si="3"/>
        <v>48263</v>
      </c>
      <c r="L60">
        <f>IF(G61="",0,(Table13567[[#This Row],[ExecutionTimeHours]]-G61)/Table13567[[#This Row],[Timespan]])</f>
        <v>0.43259220405630949</v>
      </c>
      <c r="M60" s="2">
        <f>IF(H61="",0,(Table13567[[#This Row],[ExecutionTimeFinished]]-H61)/Table13567[[#This Row],[Timespan]])</f>
        <v>0.7012583329422799</v>
      </c>
      <c r="N60" s="2">
        <f>IF(I61="",0,(Table13567[[#This Row],[StartToEndTimeFinished]]-I61)/Table13567[[#This Row],[Timespan]])</f>
        <v>0.93576290270559437</v>
      </c>
      <c r="O60" s="6">
        <f>IF(A61="","00:01",Table13567[[#This Row],[DateTime]]-A61)*24*60</f>
        <v>1.0333333339076489</v>
      </c>
      <c r="P60" s="6">
        <f>IF(G121="",0,(Table13567[[#This Row],[ExecutionTimeHours]]-G121)/Table13567[[#This Row],[TimespanSoft]])</f>
        <v>30.506974257703746</v>
      </c>
      <c r="Q60" s="7">
        <f>IF(A121="","01:00",Table13567[[#This Row],[DateTime]]-A121)*24</f>
        <v>1.035833333269693</v>
      </c>
      <c r="R60" s="2">
        <f>Table13567[[#This Row],[HoursDelta]]*60</f>
        <v>25.95553224337857</v>
      </c>
      <c r="S60" s="2">
        <f>IF(Table13567[[#This Row],[StartToEndDelta]]&gt;0,Table13567[[#This Row],[ExTimeFinishedDelta]]/Table13567[[#This Row],[StartToEndDelta]],0)</f>
        <v>0.74939744983981993</v>
      </c>
      <c r="T60" s="2">
        <f>Table13567[[#This Row],[HoursDeltaSoft]]</f>
        <v>30.506974257703746</v>
      </c>
    </row>
    <row r="61" spans="1:20" x14ac:dyDescent="0.25">
      <c r="A61" s="1">
        <v>40709.077847222223</v>
      </c>
      <c r="B61">
        <v>40</v>
      </c>
      <c r="C61">
        <v>11</v>
      </c>
      <c r="D61">
        <v>77.362200164794899</v>
      </c>
      <c r="E61">
        <v>163825</v>
      </c>
      <c r="F61">
        <v>115508</v>
      </c>
      <c r="G61">
        <v>2409.16914</v>
      </c>
      <c r="H61">
        <v>2291.0343522222201</v>
      </c>
      <c r="I61">
        <v>3647.55849111111</v>
      </c>
      <c r="J61">
        <f t="shared" si="2"/>
        <v>29</v>
      </c>
      <c r="K61">
        <f t="shared" si="3"/>
        <v>48317</v>
      </c>
      <c r="L61">
        <f>IF(G62="",0,(Table13567[[#This Row],[ExecutionTimeHours]]-G62)/Table13567[[#This Row],[Timespan]])</f>
        <v>0.45192513035215476</v>
      </c>
      <c r="M61" s="2">
        <f>IF(H62="",0,(Table13567[[#This Row],[ExecutionTimeFinished]]-H62)/Table13567[[#This Row],[Timespan]])</f>
        <v>0.75356639890618549</v>
      </c>
      <c r="N61" s="2">
        <f>IF(I62="",0,(Table13567[[#This Row],[StartToEndTimeFinished]]-I62)/Table13567[[#This Row],[Timespan]])</f>
        <v>0.91937803840974353</v>
      </c>
      <c r="O61" s="6">
        <f>IF(A62="","00:01",Table13567[[#This Row],[DateTime]]-A62)*24*60</f>
        <v>1.0500000044703484</v>
      </c>
      <c r="P61" s="6">
        <f>IF(G122="",0,(Table13567[[#This Row],[ExecutionTimeHours]]-G122)/Table13567[[#This Row],[TimespanSoft]])</f>
        <v>30.752197155283845</v>
      </c>
      <c r="Q61" s="7">
        <f>IF(A122="","01:00",Table13567[[#This Row],[DateTime]]-A122)*24</f>
        <v>1.0355555556016043</v>
      </c>
      <c r="R61" s="2">
        <f>Table13567[[#This Row],[HoursDelta]]*60</f>
        <v>27.115507821129285</v>
      </c>
      <c r="S61" s="2">
        <f>IF(Table13567[[#This Row],[StartToEndDelta]]&gt;0,Table13567[[#This Row],[ExTimeFinishedDelta]]/Table13567[[#This Row],[StartToEndDelta]],0)</f>
        <v>0.819648030977155</v>
      </c>
      <c r="T61" s="2">
        <f>Table13567[[#This Row],[HoursDeltaSoft]]</f>
        <v>30.752197155283845</v>
      </c>
    </row>
    <row r="62" spans="1:20" x14ac:dyDescent="0.25">
      <c r="A62" s="1">
        <v>40709.077118055553</v>
      </c>
      <c r="B62">
        <v>40</v>
      </c>
      <c r="C62">
        <v>8</v>
      </c>
      <c r="D62">
        <v>80.732330322265597</v>
      </c>
      <c r="E62">
        <v>163825</v>
      </c>
      <c r="F62">
        <v>115422</v>
      </c>
      <c r="G62">
        <v>2408.6946186111099</v>
      </c>
      <c r="H62">
        <v>2290.2431075</v>
      </c>
      <c r="I62">
        <v>3646.5931441666698</v>
      </c>
      <c r="J62">
        <f t="shared" si="2"/>
        <v>32</v>
      </c>
      <c r="K62">
        <f t="shared" si="3"/>
        <v>48403</v>
      </c>
      <c r="L62">
        <f>IF(G63="",0,(Table13567[[#This Row],[ExecutionTimeHours]]-G63)/Table13567[[#This Row],[Timespan]])</f>
        <v>0.52336611488766127</v>
      </c>
      <c r="M62" s="2">
        <f>IF(H63="",0,(Table13567[[#This Row],[ExecutionTimeFinished]]-H63)/Table13567[[#This Row],[Timespan]])</f>
        <v>0.84900945056800903</v>
      </c>
      <c r="N62" s="2">
        <f>IF(I63="",0,(Table13567[[#This Row],[StartToEndTimeFinished]]-I63)/Table13567[[#This Row],[Timespan]])</f>
        <v>1.0782736188927442</v>
      </c>
      <c r="O62" s="6">
        <f>IF(A63="","00:01",Table13567[[#This Row],[DateTime]]-A63)*24*60</f>
        <v>0.99999999278225005</v>
      </c>
      <c r="P62" s="6">
        <f>IF(G123="",0,(Table13567[[#This Row],[ExecutionTimeHours]]-G123)/Table13567[[#This Row],[TimespanSoft]])</f>
        <v>31.07052320957969</v>
      </c>
      <c r="Q62" s="7">
        <f>IF(A123="","01:00",Table13567[[#This Row],[DateTime]]-A123)*24</f>
        <v>1.0352777777588926</v>
      </c>
      <c r="R62" s="2">
        <f>Table13567[[#This Row],[HoursDelta]]*60</f>
        <v>31.401966893259676</v>
      </c>
      <c r="S62" s="2">
        <f>IF(Table13567[[#This Row],[StartToEndDelta]]&gt;0,Table13567[[#This Row],[ExTimeFinishedDelta]]/Table13567[[#This Row],[StartToEndDelta]],0)</f>
        <v>0.78737848695569346</v>
      </c>
      <c r="T62" s="2">
        <f>Table13567[[#This Row],[HoursDeltaSoft]]</f>
        <v>31.07052320957969</v>
      </c>
    </row>
    <row r="63" spans="1:20" x14ac:dyDescent="0.25">
      <c r="A63" s="1">
        <v>40709.076423611114</v>
      </c>
      <c r="B63">
        <v>40</v>
      </c>
      <c r="C63">
        <v>6</v>
      </c>
      <c r="D63">
        <v>83.8808181762695</v>
      </c>
      <c r="E63">
        <v>163825</v>
      </c>
      <c r="F63">
        <v>115476</v>
      </c>
      <c r="G63">
        <v>2408.1712524999998</v>
      </c>
      <c r="H63">
        <v>2289.3940980555599</v>
      </c>
      <c r="I63">
        <v>3645.5148705555598</v>
      </c>
      <c r="J63">
        <f t="shared" si="2"/>
        <v>34</v>
      </c>
      <c r="K63">
        <f t="shared" si="3"/>
        <v>48349</v>
      </c>
      <c r="L63">
        <f>IF(G64="",0,(Table13567[[#This Row],[ExecutionTimeHours]]-G64)/Table13567[[#This Row],[Timespan]])</f>
        <v>0.53600083158287182</v>
      </c>
      <c r="M63" s="2">
        <f>IF(H64="",0,(Table13567[[#This Row],[ExecutionTimeFinished]]-H64)/Table13567[[#This Row],[Timespan]])</f>
        <v>0.58340027587800558</v>
      </c>
      <c r="N63" s="2">
        <f>IF(I64="",0,(Table13567[[#This Row],[StartToEndTimeFinished]]-I64)/Table13567[[#This Row],[Timespan]])</f>
        <v>0.61641360911041709</v>
      </c>
      <c r="O63" s="6">
        <f>IF(A64="","00:01",Table13567[[#This Row],[DateTime]]-A64)*24*60</f>
        <v>1.000000003259629</v>
      </c>
      <c r="P63" s="6">
        <f>IF(G124="",0,(Table13567[[#This Row],[ExecutionTimeHours]]-G124)/Table13567[[#This Row],[TimespanSoft]])</f>
        <v>31.138502544264622</v>
      </c>
      <c r="Q63" s="7">
        <f>IF(A124="","01:00",Table13567[[#This Row],[DateTime]]-A124)*24</f>
        <v>1.0358333334443159</v>
      </c>
      <c r="R63" s="2">
        <f>Table13567[[#This Row],[HoursDelta]]*60</f>
        <v>32.16004989497231</v>
      </c>
      <c r="S63" s="2">
        <f>IF(Table13567[[#This Row],[StartToEndDelta]]&gt;0,Table13567[[#This Row],[ExTimeFinishedDelta]]/Table13567[[#This Row],[StartToEndDelta]],0)</f>
        <v>0.94644288713862923</v>
      </c>
      <c r="T63" s="2">
        <f>Table13567[[#This Row],[HoursDeltaSoft]]</f>
        <v>31.138502544264622</v>
      </c>
    </row>
    <row r="64" spans="1:20" x14ac:dyDescent="0.25">
      <c r="A64" s="1">
        <v>40709.075729166667</v>
      </c>
      <c r="B64">
        <v>40</v>
      </c>
      <c r="C64">
        <v>5</v>
      </c>
      <c r="D64">
        <v>88.251081848144494</v>
      </c>
      <c r="E64">
        <v>163825</v>
      </c>
      <c r="F64">
        <v>115330</v>
      </c>
      <c r="G64">
        <v>2407.6352516666698</v>
      </c>
      <c r="H64">
        <v>2288.8106977777802</v>
      </c>
      <c r="I64">
        <v>3644.8984569444401</v>
      </c>
      <c r="J64">
        <f t="shared" si="2"/>
        <v>35</v>
      </c>
      <c r="K64">
        <f t="shared" si="3"/>
        <v>48495</v>
      </c>
      <c r="L64">
        <f>IF(G65="",0,(Table13567[[#This Row],[ExecutionTimeHours]]-G65)/Table13567[[#This Row],[Timespan]])</f>
        <v>0.52128249830068263</v>
      </c>
      <c r="M64" s="2">
        <f>IF(H65="",0,(Table13567[[#This Row],[ExecutionTimeFinished]]-H65)/Table13567[[#This Row],[Timespan]])</f>
        <v>0.71674416433387611</v>
      </c>
      <c r="N64" s="2">
        <f>IF(I65="",0,(Table13567[[#This Row],[StartToEndTimeFinished]]-I65)/Table13567[[#This Row],[Timespan]])</f>
        <v>0.9251163858647331</v>
      </c>
      <c r="O64" s="6">
        <f>IF(A65="","00:01",Table13567[[#This Row],[DateTime]]-A65)*24*60</f>
        <v>1.000000003259629</v>
      </c>
      <c r="P64" s="6">
        <f>IF(G125="",0,(Table13567[[#This Row],[ExecutionTimeHours]]-G125)/Table13567[[#This Row],[TimespanSoft]])</f>
        <v>31.350594736920939</v>
      </c>
      <c r="Q64" s="7">
        <f>IF(A125="","01:00",Table13567[[#This Row],[DateTime]]-A125)*24</f>
        <v>1.035000000090804</v>
      </c>
      <c r="R64" s="2">
        <f>Table13567[[#This Row],[HoursDelta]]*60</f>
        <v>31.276949898040957</v>
      </c>
      <c r="S64" s="2">
        <f>IF(Table13567[[#This Row],[StartToEndDelta]]&gt;0,Table13567[[#This Row],[ExTimeFinishedDelta]]/Table13567[[#This Row],[StartToEndDelta]],0)</f>
        <v>0.7747610736176882</v>
      </c>
      <c r="T64" s="2">
        <f>Table13567[[#This Row],[HoursDeltaSoft]]</f>
        <v>31.350594736920939</v>
      </c>
    </row>
    <row r="65" spans="1:20" x14ac:dyDescent="0.25">
      <c r="A65" s="1">
        <v>40709.07503472222</v>
      </c>
      <c r="B65">
        <v>40</v>
      </c>
      <c r="C65">
        <v>3</v>
      </c>
      <c r="D65">
        <v>90.423139953613301</v>
      </c>
      <c r="E65">
        <v>163825</v>
      </c>
      <c r="F65">
        <v>115279</v>
      </c>
      <c r="G65">
        <v>2407.1139691666699</v>
      </c>
      <c r="H65">
        <v>2288.09395361111</v>
      </c>
      <c r="I65">
        <v>3643.9733405555598</v>
      </c>
      <c r="J65">
        <f t="shared" si="2"/>
        <v>37</v>
      </c>
      <c r="K65">
        <f t="shared" si="3"/>
        <v>48546</v>
      </c>
      <c r="L65">
        <f>IF(G66="",0,(Table13567[[#This Row],[ExecutionTimeHours]]-G66)/Table13567[[#This Row],[Timespan]])</f>
        <v>0.53058198895684605</v>
      </c>
      <c r="M65" s="2">
        <f>IF(H66="",0,(Table13567[[#This Row],[ExecutionTimeFinished]]-H66)/Table13567[[#This Row],[Timespan]])</f>
        <v>0.43949462340721307</v>
      </c>
      <c r="N65" s="2">
        <f>IF(I66="",0,(Table13567[[#This Row],[StartToEndTimeFinished]]-I66)/Table13567[[#This Row],[Timespan]])</f>
        <v>0.61152499966298823</v>
      </c>
      <c r="O65" s="6">
        <f>IF(A66="","00:01",Table13567[[#This Row],[DateTime]]-A66)*24*60</f>
        <v>1.0333333339076489</v>
      </c>
      <c r="P65" s="6">
        <f>IF(G126="",0,(Table13567[[#This Row],[ExecutionTimeHours]]-G126)/Table13567[[#This Row],[TimespanSoft]])</f>
        <v>31.437875503659878</v>
      </c>
      <c r="Q65" s="7">
        <f>IF(A126="","01:00",Table13567[[#This Row],[DateTime]]-A126)*24</f>
        <v>1.0352777777588926</v>
      </c>
      <c r="R65" s="2">
        <f>Table13567[[#This Row],[HoursDelta]]*60</f>
        <v>31.834919337410764</v>
      </c>
      <c r="S65" s="2">
        <f>IF(Table13567[[#This Row],[StartToEndDelta]]&gt;0,Table13567[[#This Row],[ExTimeFinishedDelta]]/Table13567[[#This Row],[StartToEndDelta]],0)</f>
        <v>0.71868627390445006</v>
      </c>
      <c r="T65" s="2">
        <f>Table13567[[#This Row],[HoursDeltaSoft]]</f>
        <v>31.437875503659878</v>
      </c>
    </row>
    <row r="66" spans="1:20" x14ac:dyDescent="0.25">
      <c r="A66" s="1">
        <v>40709.074317129627</v>
      </c>
      <c r="B66">
        <v>40</v>
      </c>
      <c r="C66">
        <v>3</v>
      </c>
      <c r="D66">
        <v>87.671066284179702</v>
      </c>
      <c r="E66">
        <v>163825</v>
      </c>
      <c r="F66">
        <v>115709</v>
      </c>
      <c r="G66">
        <v>2406.5657011111098</v>
      </c>
      <c r="H66">
        <v>2287.6398091666701</v>
      </c>
      <c r="I66">
        <v>3643.3414313888902</v>
      </c>
      <c r="J66">
        <f t="shared" si="2"/>
        <v>37</v>
      </c>
      <c r="K66">
        <f t="shared" si="3"/>
        <v>48116</v>
      </c>
      <c r="L66">
        <f>IF(G67="",0,(Table13567[[#This Row],[ExecutionTimeHours]]-G67)/Table13567[[#This Row],[Timespan]])</f>
        <v>0.55934408571136385</v>
      </c>
      <c r="M66" s="2">
        <f>IF(H67="",0,(Table13567[[#This Row],[ExecutionTimeFinished]]-H67)/Table13567[[#This Row],[Timespan]])</f>
        <v>0.77372231140228509</v>
      </c>
      <c r="N66" s="2">
        <f>IF(I67="",0,(Table13567[[#This Row],[StartToEndTimeFinished]]-I67)/Table13567[[#This Row],[Timespan]])</f>
        <v>0.90264677369217738</v>
      </c>
      <c r="O66" s="6">
        <f>IF(A67="","00:01",Table13567[[#This Row],[DateTime]]-A67)*24*60</f>
        <v>1.0333333339076489</v>
      </c>
      <c r="P66" s="6">
        <f>IF(G127="",0,(Table13567[[#This Row],[ExecutionTimeHours]]-G127)/Table13567[[#This Row],[TimespanSoft]])</f>
        <v>31.456371383958651</v>
      </c>
      <c r="Q66" s="7">
        <f>IF(A127="","01:00",Table13567[[#This Row],[DateTime]]-A127)*24</f>
        <v>1.0366666666232049</v>
      </c>
      <c r="R66" s="2">
        <f>Table13567[[#This Row],[HoursDelta]]*60</f>
        <v>33.560645142681828</v>
      </c>
      <c r="S66" s="2">
        <f>IF(Table13567[[#This Row],[StartToEndDelta]]&gt;0,Table13567[[#This Row],[ExTimeFinishedDelta]]/Table13567[[#This Row],[StartToEndDelta]],0)</f>
        <v>0.85717063856270048</v>
      </c>
      <c r="T66" s="2">
        <f>Table13567[[#This Row],[HoursDeltaSoft]]</f>
        <v>31.456371383958651</v>
      </c>
    </row>
    <row r="67" spans="1:20" x14ac:dyDescent="0.25">
      <c r="A67" s="1">
        <v>40709.073599537034</v>
      </c>
      <c r="B67">
        <v>40</v>
      </c>
      <c r="C67">
        <v>3</v>
      </c>
      <c r="D67">
        <v>86.010428619384797</v>
      </c>
      <c r="E67">
        <v>163825</v>
      </c>
      <c r="F67">
        <v>115739</v>
      </c>
      <c r="G67">
        <v>2405.9877122222201</v>
      </c>
      <c r="H67">
        <v>2286.8402961111101</v>
      </c>
      <c r="I67">
        <v>3642.4086963888899</v>
      </c>
      <c r="J67">
        <f t="shared" si="2"/>
        <v>37</v>
      </c>
      <c r="K67">
        <f t="shared" si="3"/>
        <v>48086</v>
      </c>
      <c r="L67">
        <f>IF(G68="",0,(Table13567[[#This Row],[ExecutionTimeHours]]-G68)/Table13567[[#This Row],[Timespan]])</f>
        <v>0.60627994389774365</v>
      </c>
      <c r="M67" s="2">
        <f>IF(H68="",0,(Table13567[[#This Row],[ExecutionTimeFinished]]-H68)/Table13567[[#This Row],[Timespan]])</f>
        <v>1.0035519780495668</v>
      </c>
      <c r="N67" s="2">
        <f>IF(I68="",0,(Table13567[[#This Row],[StartToEndTimeFinished]]-I68)/Table13567[[#This Row],[Timespan]])</f>
        <v>1.1858573454047032</v>
      </c>
      <c r="O67" s="6">
        <f>IF(A68="","00:01",Table13567[[#This Row],[DateTime]]-A68)*24*60</f>
        <v>0.98333333269692957</v>
      </c>
      <c r="P67" s="6">
        <f>IF(G128="",0,(Table13567[[#This Row],[ExecutionTimeHours]]-G128)/Table13567[[#This Row],[TimespanSoft]])</f>
        <v>31.46253121278616</v>
      </c>
      <c r="Q67" s="7">
        <f>IF(A128="","01:00",Table13567[[#This Row],[DateTime]]-A128)*24</f>
        <v>1.0369444442912936</v>
      </c>
      <c r="R67" s="2">
        <f>Table13567[[#This Row],[HoursDelta]]*60</f>
        <v>36.376796633864622</v>
      </c>
      <c r="S67" s="2">
        <f>IF(Table13567[[#This Row],[StartToEndDelta]]&gt;0,Table13567[[#This Row],[ExTimeFinishedDelta]]/Table13567[[#This Row],[StartToEndDelta]],0)</f>
        <v>0.84626703366843825</v>
      </c>
      <c r="T67" s="2">
        <f>Table13567[[#This Row],[HoursDeltaSoft]]</f>
        <v>31.46253121278616</v>
      </c>
    </row>
    <row r="68" spans="1:20" x14ac:dyDescent="0.25">
      <c r="A68" s="1">
        <v>40709.072916666664</v>
      </c>
      <c r="B68">
        <v>40</v>
      </c>
      <c r="C68">
        <v>2</v>
      </c>
      <c r="D68">
        <v>87.567892456054693</v>
      </c>
      <c r="E68">
        <v>163825</v>
      </c>
      <c r="F68">
        <v>116202</v>
      </c>
      <c r="G68">
        <v>2405.3915369444398</v>
      </c>
      <c r="H68">
        <v>2285.85347</v>
      </c>
      <c r="I68">
        <v>3641.24260333333</v>
      </c>
      <c r="J68">
        <f t="shared" si="2"/>
        <v>38</v>
      </c>
      <c r="K68">
        <f t="shared" si="3"/>
        <v>47623</v>
      </c>
      <c r="L68">
        <f>IF(G69="",0,(Table13567[[#This Row],[ExecutionTimeHours]]-G69)/Table13567[[#This Row],[Timespan]])</f>
        <v>0.56718151153799523</v>
      </c>
      <c r="M68" s="2">
        <f>IF(H69="",0,(Table13567[[#This Row],[ExecutionTimeFinished]]-H69)/Table13567[[#This Row],[Timespan]])</f>
        <v>0.79761302240966048</v>
      </c>
      <c r="N68" s="2">
        <f>IF(I69="",0,(Table13567[[#This Row],[StartToEndTimeFinished]]-I69)/Table13567[[#This Row],[Timespan]])</f>
        <v>0.8649156267054765</v>
      </c>
      <c r="O68" s="6">
        <f>IF(A69="","00:01",Table13567[[#This Row],[DateTime]]-A69)*24*60</f>
        <v>1.0666666645556688</v>
      </c>
      <c r="P68" s="6">
        <f>IF(G129="",0,(Table13567[[#This Row],[ExecutionTimeHours]]-G129)/Table13567[[#This Row],[TimespanSoft]])</f>
        <v>31.416165194806098</v>
      </c>
      <c r="Q68" s="7">
        <f>IF(A129="","01:00",Table13567[[#This Row],[DateTime]]-A129)*24</f>
        <v>1.0374999999767169</v>
      </c>
      <c r="R68" s="2">
        <f>Table13567[[#This Row],[HoursDelta]]*60</f>
        <v>34.030890692279712</v>
      </c>
      <c r="S68" s="2">
        <f>IF(Table13567[[#This Row],[StartToEndDelta]]&gt;0,Table13567[[#This Row],[ExTimeFinishedDelta]]/Table13567[[#This Row],[StartToEndDelta]],0)</f>
        <v>0.92218593095354706</v>
      </c>
      <c r="T68" s="2">
        <f>Table13567[[#This Row],[HoursDeltaSoft]]</f>
        <v>31.416165194806098</v>
      </c>
    </row>
    <row r="69" spans="1:20" x14ac:dyDescent="0.25">
      <c r="A69" s="1">
        <v>40709.072175925925</v>
      </c>
      <c r="B69">
        <v>40</v>
      </c>
      <c r="C69">
        <v>1</v>
      </c>
      <c r="D69">
        <v>92.563064575195298</v>
      </c>
      <c r="E69">
        <v>163825</v>
      </c>
      <c r="F69">
        <v>116447</v>
      </c>
      <c r="G69">
        <v>2404.78654333333</v>
      </c>
      <c r="H69">
        <v>2285.0026827777801</v>
      </c>
      <c r="I69">
        <v>3640.3200266666699</v>
      </c>
      <c r="J69">
        <f t="shared" si="2"/>
        <v>39</v>
      </c>
      <c r="K69">
        <f t="shared" si="3"/>
        <v>47378</v>
      </c>
      <c r="L69">
        <f>IF(G70="",0,(Table13567[[#This Row],[ExecutionTimeHours]]-G70)/Table13567[[#This Row],[Timespan]])</f>
        <v>0.64542397520772654</v>
      </c>
      <c r="M69" s="2">
        <f>IF(H70="",0,(Table13567[[#This Row],[ExecutionTimeFinished]]-H70)/Table13567[[#This Row],[Timespan]])</f>
        <v>0.77020175272837577</v>
      </c>
      <c r="N69" s="2">
        <f>IF(I70="",0,(Table13567[[#This Row],[StartToEndTimeFinished]]-I70)/Table13567[[#This Row],[Timespan]])</f>
        <v>0.83545877013505077</v>
      </c>
      <c r="O69" s="6">
        <f>IF(A70="","00:01",Table13567[[#This Row],[DateTime]]-A70)*24*60</f>
        <v>0.95000000204890966</v>
      </c>
      <c r="P69" s="6">
        <f>IF(G130="",0,(Table13567[[#This Row],[ExecutionTimeHours]]-G130)/Table13567[[#This Row],[TimespanSoft]])</f>
        <v>31.382370014091997</v>
      </c>
      <c r="Q69" s="7">
        <f>IF(A130="","01:00",Table13567[[#This Row],[DateTime]]-A130)*24</f>
        <v>1.0374999999767169</v>
      </c>
      <c r="R69" s="2">
        <f>Table13567[[#This Row],[HoursDelta]]*60</f>
        <v>38.72543851246359</v>
      </c>
      <c r="S69" s="2">
        <f>IF(Table13567[[#This Row],[StartToEndDelta]]&gt;0,Table13567[[#This Row],[ExTimeFinishedDelta]]/Table13567[[#This Row],[StartToEndDelta]],0)</f>
        <v>0.92189079851764999</v>
      </c>
      <c r="T69" s="2">
        <f>Table13567[[#This Row],[HoursDeltaSoft]]</f>
        <v>31.382370014091997</v>
      </c>
    </row>
    <row r="70" spans="1:20" x14ac:dyDescent="0.25">
      <c r="A70" s="1">
        <v>40709.071516203701</v>
      </c>
      <c r="B70">
        <v>40</v>
      </c>
      <c r="C70">
        <v>1</v>
      </c>
      <c r="D70">
        <v>89.569586181640602</v>
      </c>
      <c r="E70">
        <v>163825</v>
      </c>
      <c r="F70">
        <v>116413</v>
      </c>
      <c r="G70">
        <v>2404.1733905555602</v>
      </c>
      <c r="H70">
        <v>2284.2709911111101</v>
      </c>
      <c r="I70">
        <v>3639.5263408333299</v>
      </c>
      <c r="J70">
        <f t="shared" si="2"/>
        <v>39</v>
      </c>
      <c r="K70">
        <f t="shared" si="3"/>
        <v>47412</v>
      </c>
      <c r="L70">
        <f>IF(G71="",0,(Table13567[[#This Row],[ExecutionTimeHours]]-G71)/Table13567[[#This Row],[Timespan]])</f>
        <v>0.66617472703843539</v>
      </c>
      <c r="M70" s="2">
        <f>IF(H71="",0,(Table13567[[#This Row],[ExecutionTimeFinished]]-H71)/Table13567[[#This Row],[Timespan]])</f>
        <v>0.23896805727504261</v>
      </c>
      <c r="N70" s="2">
        <f>IF(I71="",0,(Table13567[[#This Row],[StartToEndTimeFinished]]-I71)/Table13567[[#This Row],[Timespan]])</f>
        <v>0.25327944626817561</v>
      </c>
      <c r="O70" s="6">
        <f>IF(A71="","00:01",Table13567[[#This Row],[DateTime]]-A71)*24*60</f>
        <v>0.99999999278225005</v>
      </c>
      <c r="P70" s="6">
        <f>IF(G131="",0,(Table13567[[#This Row],[ExecutionTimeHours]]-G131)/Table13567[[#This Row],[TimespanSoft]])</f>
        <v>31.291240836946336</v>
      </c>
      <c r="Q70" s="7">
        <f>IF(A131="","01:00",Table13567[[#This Row],[DateTime]]-A131)*24</f>
        <v>1.0380555554875173</v>
      </c>
      <c r="R70" s="2">
        <f>Table13567[[#This Row],[HoursDelta]]*60</f>
        <v>39.970483622306126</v>
      </c>
      <c r="S70" s="2">
        <f>IF(Table13567[[#This Row],[StartToEndDelta]]&gt;0,Table13567[[#This Row],[ExTimeFinishedDelta]]/Table13567[[#This Row],[StartToEndDelta]],0)</f>
        <v>0.94349565586944661</v>
      </c>
      <c r="T70" s="2">
        <f>Table13567[[#This Row],[HoursDeltaSoft]]</f>
        <v>31.291240836946336</v>
      </c>
    </row>
    <row r="71" spans="1:20" x14ac:dyDescent="0.25">
      <c r="A71" s="1">
        <v>40709.070821759262</v>
      </c>
      <c r="B71">
        <v>40</v>
      </c>
      <c r="C71">
        <v>0</v>
      </c>
      <c r="D71">
        <v>91.788990783691403</v>
      </c>
      <c r="E71">
        <v>163825</v>
      </c>
      <c r="F71">
        <v>116110</v>
      </c>
      <c r="G71">
        <v>2403.5072158333301</v>
      </c>
      <c r="H71">
        <v>2284.0320230555599</v>
      </c>
      <c r="I71">
        <v>3639.2730613888898</v>
      </c>
      <c r="J71">
        <f t="shared" si="2"/>
        <v>40</v>
      </c>
      <c r="K71">
        <f t="shared" si="3"/>
        <v>47715</v>
      </c>
      <c r="L71">
        <f>IF(G72="",0,(Table13567[[#This Row],[ExecutionTimeHours]]-G72)/Table13567[[#This Row],[Timespan]])</f>
        <v>0.59986962331523674</v>
      </c>
      <c r="M71" s="2">
        <f>IF(H72="",0,(Table13567[[#This Row],[ExecutionTimeFinished]]-H72)/Table13567[[#This Row],[Timespan]])</f>
        <v>1.0893865585394644</v>
      </c>
      <c r="N71" s="2">
        <f>IF(I72="",0,(Table13567[[#This Row],[StartToEndTimeFinished]]-I72)/Table13567[[#This Row],[Timespan]])</f>
        <v>1.1655158595682185</v>
      </c>
      <c r="O71" s="6">
        <f>IF(A72="","00:01",Table13567[[#This Row],[DateTime]]-A72)*24*60</f>
        <v>1.0333333339076489</v>
      </c>
      <c r="P71" s="6">
        <f>IF(G132="",0,(Table13567[[#This Row],[ExecutionTimeHours]]-G132)/Table13567[[#This Row],[TimespanSoft]])</f>
        <v>31.273320930222511</v>
      </c>
      <c r="Q71" s="7">
        <f>IF(A132="","01:00",Table13567[[#This Row],[DateTime]]-A132)*24</f>
        <v>1.0377777778194286</v>
      </c>
      <c r="R71" s="2">
        <f>Table13567[[#This Row],[HoursDelta]]*60</f>
        <v>35.992177398914208</v>
      </c>
      <c r="S71" s="2">
        <f>IF(Table13567[[#This Row],[StartToEndDelta]]&gt;0,Table13567[[#This Row],[ExTimeFinishedDelta]]/Table13567[[#This Row],[StartToEndDelta]],0)</f>
        <v>0.93468188321610901</v>
      </c>
      <c r="T71" s="2">
        <f>Table13567[[#This Row],[HoursDeltaSoft]]</f>
        <v>31.273320930222511</v>
      </c>
    </row>
    <row r="72" spans="1:20" x14ac:dyDescent="0.25">
      <c r="A72" s="1">
        <v>40709.070104166669</v>
      </c>
      <c r="B72">
        <v>40</v>
      </c>
      <c r="C72">
        <v>3</v>
      </c>
      <c r="D72">
        <v>87.972669982910205</v>
      </c>
      <c r="E72">
        <v>163825</v>
      </c>
      <c r="F72">
        <v>116215</v>
      </c>
      <c r="G72">
        <v>2402.8873505555598</v>
      </c>
      <c r="H72">
        <v>2282.9063236111101</v>
      </c>
      <c r="I72">
        <v>3638.0686949999999</v>
      </c>
      <c r="J72">
        <f t="shared" si="2"/>
        <v>37</v>
      </c>
      <c r="K72">
        <f t="shared" si="3"/>
        <v>47610</v>
      </c>
      <c r="L72">
        <f>IF(G73="",0,(Table13567[[#This Row],[ExecutionTimeHours]]-G73)/Table13567[[#This Row],[Timespan]])</f>
        <v>0.63371216661590768</v>
      </c>
      <c r="M72" s="2">
        <f>IF(H73="",0,(Table13567[[#This Row],[ExecutionTimeFinished]]-H73)/Table13567[[#This Row],[Timespan]])</f>
        <v>0</v>
      </c>
      <c r="N72" s="2">
        <f>IF(I73="",0,(Table13567[[#This Row],[StartToEndTimeFinished]]-I73)/Table13567[[#This Row],[Timespan]])</f>
        <v>0</v>
      </c>
      <c r="O72" s="6">
        <f>IF(A73="","00:01",Table13567[[#This Row],[DateTime]]-A73)*24*60</f>
        <v>1.0500000044703484</v>
      </c>
      <c r="P72" s="6">
        <f>IF(G133="",0,(Table13567[[#This Row],[ExecutionTimeHours]]-G133)/Table13567[[#This Row],[TimespanSoft]])</f>
        <v>31.3131800154286</v>
      </c>
      <c r="Q72" s="7">
        <f>IF(A133="","01:00",Table13567[[#This Row],[DateTime]]-A133)*24</f>
        <v>1.0369444444659166</v>
      </c>
      <c r="R72" s="2">
        <f>Table13567[[#This Row],[HoursDelta]]*60</f>
        <v>38.02272999695446</v>
      </c>
      <c r="S72" s="2">
        <f>IF(Table13567[[#This Row],[StartToEndDelta]]&gt;0,Table13567[[#This Row],[ExTimeFinishedDelta]]/Table13567[[#This Row],[StartToEndDelta]],0)</f>
        <v>0</v>
      </c>
      <c r="T72" s="2">
        <f>Table13567[[#This Row],[HoursDeltaSoft]]</f>
        <v>31.3131800154286</v>
      </c>
    </row>
    <row r="73" spans="1:20" x14ac:dyDescent="0.25">
      <c r="A73" s="1">
        <v>40709.069374999999</v>
      </c>
      <c r="B73">
        <v>40</v>
      </c>
      <c r="C73">
        <v>0</v>
      </c>
      <c r="D73">
        <v>94.062463378906202</v>
      </c>
      <c r="E73">
        <v>163825</v>
      </c>
      <c r="F73">
        <v>116747</v>
      </c>
      <c r="G73">
        <v>2402.2219527777802</v>
      </c>
      <c r="H73">
        <v>2282.9063236111101</v>
      </c>
      <c r="I73">
        <v>3638.0686949999999</v>
      </c>
      <c r="J73">
        <f t="shared" si="2"/>
        <v>40</v>
      </c>
      <c r="K73">
        <f t="shared" si="3"/>
        <v>47078</v>
      </c>
      <c r="L73">
        <f>IF(G74="",0,(Table13567[[#This Row],[ExecutionTimeHours]]-G74)/Table13567[[#This Row],[Timespan]])</f>
        <v>0.6446294423491491</v>
      </c>
      <c r="M73" s="2">
        <f>IF(H74="",0,(Table13567[[#This Row],[ExecutionTimeFinished]]-H74)/Table13567[[#This Row],[Timespan]])</f>
        <v>0.41061083199144449</v>
      </c>
      <c r="N73" s="2">
        <f>IF(I74="",0,(Table13567[[#This Row],[StartToEndTimeFinished]]-I74)/Table13567[[#This Row],[Timespan]])</f>
        <v>0.43735444301412069</v>
      </c>
      <c r="O73" s="6">
        <f>IF(A74="","00:01",Table13567[[#This Row],[DateTime]]-A74)*24*60</f>
        <v>1.000000003259629</v>
      </c>
      <c r="P73" s="6">
        <f>IF(G134="",0,(Table13567[[#This Row],[ExecutionTimeHours]]-G134)/Table13567[[#This Row],[TimespanSoft]])</f>
        <v>31.280152734433681</v>
      </c>
      <c r="Q73" s="7">
        <f>IF(A134="","01:00",Table13567[[#This Row],[DateTime]]-A134)*24</f>
        <v>1.0366666666232049</v>
      </c>
      <c r="R73" s="2">
        <f>Table13567[[#This Row],[HoursDelta]]*60</f>
        <v>38.677766540948944</v>
      </c>
      <c r="S73" s="2">
        <f>IF(Table13567[[#This Row],[StartToEndDelta]]&gt;0,Table13567[[#This Row],[ExTimeFinishedDelta]]/Table13567[[#This Row],[StartToEndDelta]],0)</f>
        <v>0.9388514019924733</v>
      </c>
      <c r="T73" s="2">
        <f>Table13567[[#This Row],[HoursDeltaSoft]]</f>
        <v>31.280152734433681</v>
      </c>
    </row>
    <row r="74" spans="1:20" x14ac:dyDescent="0.25">
      <c r="A74" s="1">
        <v>40709.068680555552</v>
      </c>
      <c r="B74">
        <v>40</v>
      </c>
      <c r="C74">
        <v>1</v>
      </c>
      <c r="D74">
        <v>93.054066467285196</v>
      </c>
      <c r="E74">
        <v>163825</v>
      </c>
      <c r="F74">
        <v>116461</v>
      </c>
      <c r="G74">
        <v>2401.5773233333298</v>
      </c>
      <c r="H74">
        <v>2282.4957127777802</v>
      </c>
      <c r="I74">
        <v>3637.6313405555602</v>
      </c>
      <c r="J74">
        <f t="shared" si="2"/>
        <v>39</v>
      </c>
      <c r="K74">
        <f t="shared" si="3"/>
        <v>47364</v>
      </c>
      <c r="L74">
        <f>IF(G75="",0,(Table13567[[#This Row],[ExecutionTimeHours]]-G75)/Table13567[[#This Row],[Timespan]])</f>
        <v>0.57948552101757556</v>
      </c>
      <c r="M74" s="2">
        <f>IF(H75="",0,(Table13567[[#This Row],[ExecutionTimeFinished]]-H75)/Table13567[[#This Row],[Timespan]])</f>
        <v>1.1411385283189797</v>
      </c>
      <c r="N74" s="2">
        <f>IF(I75="",0,(Table13567[[#This Row],[StartToEndTimeFinished]]-I75)/Table13567[[#This Row],[Timespan]])</f>
        <v>1.2211650313146987</v>
      </c>
      <c r="O74" s="6">
        <f>IF(A75="","00:01",Table13567[[#This Row],[DateTime]]-A75)*24*60</f>
        <v>1.0166666633449495</v>
      </c>
      <c r="P74" s="6">
        <f>IF(G135="",0,(Table13567[[#This Row],[ExecutionTimeHours]]-G135)/Table13567[[#This Row],[TimespanSoft]])</f>
        <v>31.279250606319092</v>
      </c>
      <c r="Q74" s="7">
        <f>IF(A135="","01:00",Table13567[[#This Row],[DateTime]]-A135)*24</f>
        <v>1.0363888887804933</v>
      </c>
      <c r="R74" s="2">
        <f>Table13567[[#This Row],[HoursDelta]]*60</f>
        <v>34.769131261054532</v>
      </c>
      <c r="S74" s="2">
        <f>IF(Table13567[[#This Row],[StartToEndDelta]]&gt;0,Table13567[[#This Row],[ExTimeFinishedDelta]]/Table13567[[#This Row],[StartToEndDelta]],0)</f>
        <v>0.93446708598463313</v>
      </c>
      <c r="T74" s="2">
        <f>Table13567[[#This Row],[HoursDeltaSoft]]</f>
        <v>31.279250606319092</v>
      </c>
    </row>
    <row r="75" spans="1:20" x14ac:dyDescent="0.25">
      <c r="A75" s="1">
        <v>40709.067974537036</v>
      </c>
      <c r="B75">
        <v>40</v>
      </c>
      <c r="C75">
        <v>1</v>
      </c>
      <c r="D75">
        <v>91.691213989257804</v>
      </c>
      <c r="E75">
        <v>163825</v>
      </c>
      <c r="F75">
        <v>117415</v>
      </c>
      <c r="G75">
        <v>2400.9881797222201</v>
      </c>
      <c r="H75">
        <v>2281.3355552777798</v>
      </c>
      <c r="I75">
        <v>3636.38982277778</v>
      </c>
      <c r="J75">
        <f t="shared" ref="J75:J138" si="4">B75-C75</f>
        <v>39</v>
      </c>
      <c r="K75">
        <f t="shared" ref="K75:K138" si="5">E75-F75</f>
        <v>46410</v>
      </c>
      <c r="L75">
        <f>IF(G76="",0,(Table13567[[#This Row],[ExecutionTimeHours]]-G76)/Table13567[[#This Row],[Timespan]])</f>
        <v>0.68192896397249847</v>
      </c>
      <c r="M75" s="2">
        <f>IF(H76="",0,(Table13567[[#This Row],[ExecutionTimeFinished]]-H76)/Table13567[[#This Row],[Timespan]])</f>
        <v>0.2179994542659982</v>
      </c>
      <c r="N75" s="2">
        <f>IF(I76="",0,(Table13567[[#This Row],[StartToEndTimeFinished]]-I76)/Table13567[[#This Row],[Timespan]])</f>
        <v>0.23388060185606666</v>
      </c>
      <c r="O75" s="6">
        <f>IF(A76="","00:01",Table13567[[#This Row],[DateTime]]-A76)*24*60</f>
        <v>1.0166666633449495</v>
      </c>
      <c r="P75" s="6">
        <f>IF(G136="",0,(Table13567[[#This Row],[ExecutionTimeHours]]-G136)/Table13567[[#This Row],[TimespanSoft]])</f>
        <v>31.332272579068903</v>
      </c>
      <c r="Q75" s="7">
        <f>IF(A136="","01:00",Table13567[[#This Row],[DateTime]]-A136)*24</f>
        <v>1.0363888889551163</v>
      </c>
      <c r="R75" s="2">
        <f>Table13567[[#This Row],[HoursDelta]]*60</f>
        <v>40.915737838349905</v>
      </c>
      <c r="S75" s="2">
        <f>IF(Table13567[[#This Row],[StartToEndDelta]]&gt;0,Table13567[[#This Row],[ExTimeFinishedDelta]]/Table13567[[#This Row],[StartToEndDelta]],0)</f>
        <v>0.93209720060562384</v>
      </c>
      <c r="T75" s="2">
        <f>Table13567[[#This Row],[HoursDeltaSoft]]</f>
        <v>31.332272579068903</v>
      </c>
    </row>
    <row r="76" spans="1:20" x14ac:dyDescent="0.25">
      <c r="A76" s="1">
        <v>40709.06726851852</v>
      </c>
      <c r="B76">
        <v>40</v>
      </c>
      <c r="C76">
        <v>0</v>
      </c>
      <c r="D76">
        <v>93.677243041992199</v>
      </c>
      <c r="E76">
        <v>163825</v>
      </c>
      <c r="F76">
        <v>117378</v>
      </c>
      <c r="G76">
        <v>2400.2948852777799</v>
      </c>
      <c r="H76">
        <v>2281.1139225000002</v>
      </c>
      <c r="I76">
        <v>3636.1520441666698</v>
      </c>
      <c r="J76">
        <f t="shared" si="4"/>
        <v>40</v>
      </c>
      <c r="K76">
        <f t="shared" si="5"/>
        <v>46447</v>
      </c>
      <c r="L76">
        <f>IF(G77="",0,(Table13567[[#This Row],[ExecutionTimeHours]]-G77)/Table13567[[#This Row],[Timespan]])</f>
        <v>0.60968156250566863</v>
      </c>
      <c r="M76" s="2">
        <f>IF(H77="",0,(Table13567[[#This Row],[ExecutionTimeFinished]]-H77)/Table13567[[#This Row],[Timespan]])</f>
        <v>0.41207701807211139</v>
      </c>
      <c r="N76" s="2">
        <f>IF(I77="",0,(Table13567[[#This Row],[StartToEndTimeFinished]]-I77)/Table13567[[#This Row],[Timespan]])</f>
        <v>0.44106615934025561</v>
      </c>
      <c r="O76" s="6">
        <f>IF(A77="","00:01",Table13567[[#This Row],[DateTime]]-A77)*24*60</f>
        <v>1.1000000056810677</v>
      </c>
      <c r="P76" s="6">
        <f>IF(G137="",0,(Table13567[[#This Row],[ExecutionTimeHours]]-G137)/Table13567[[#This Row],[TimespanSoft]])</f>
        <v>31.243584494318661</v>
      </c>
      <c r="Q76" s="7">
        <f>IF(A137="","01:00",Table13567[[#This Row],[DateTime]]-A137)*24</f>
        <v>1.0355555556016043</v>
      </c>
      <c r="R76" s="2">
        <f>Table13567[[#This Row],[HoursDelta]]*60</f>
        <v>36.580893750340117</v>
      </c>
      <c r="S76" s="2">
        <f>IF(Table13567[[#This Row],[StartToEndDelta]]&gt;0,Table13567[[#This Row],[ExTimeFinishedDelta]]/Table13567[[#This Row],[StartToEndDelta]],0)</f>
        <v>0.93427484595166854</v>
      </c>
      <c r="T76" s="2">
        <f>Table13567[[#This Row],[HoursDeltaSoft]]</f>
        <v>31.243584494318661</v>
      </c>
    </row>
    <row r="77" spans="1:20" x14ac:dyDescent="0.25">
      <c r="A77" s="1">
        <v>40709.066504629627</v>
      </c>
      <c r="B77">
        <v>40</v>
      </c>
      <c r="C77">
        <v>1</v>
      </c>
      <c r="D77">
        <v>91.907135009765597</v>
      </c>
      <c r="E77">
        <v>163825</v>
      </c>
      <c r="F77">
        <v>117452</v>
      </c>
      <c r="G77">
        <v>2399.6242355555601</v>
      </c>
      <c r="H77">
        <v>2280.6606377777798</v>
      </c>
      <c r="I77">
        <v>3635.6668713888898</v>
      </c>
      <c r="J77">
        <f t="shared" si="4"/>
        <v>39</v>
      </c>
      <c r="K77">
        <f t="shared" si="5"/>
        <v>46373</v>
      </c>
      <c r="L77">
        <f>IF(G78="",0,(Table13567[[#This Row],[ExecutionTimeHours]]-G78)/Table13567[[#This Row],[Timespan]])</f>
        <v>0.67576202407350028</v>
      </c>
      <c r="M77" s="2">
        <f>IF(H78="",0,(Table13567[[#This Row],[ExecutionTimeFinished]]-H78)/Table13567[[#This Row],[Timespan]])</f>
        <v>0.42949344402910827</v>
      </c>
      <c r="N77" s="2">
        <f>IF(I78="",0,(Table13567[[#This Row],[StartToEndTimeFinished]]-I78)/Table13567[[#This Row],[Timespan]])</f>
        <v>0.45698251515505067</v>
      </c>
      <c r="O77" s="6">
        <f>IF(A78="","00:01",Table13567[[#This Row],[DateTime]]-A78)*24*60</f>
        <v>1.0166666633449495</v>
      </c>
      <c r="P77" s="6">
        <f>IF(G138="",0,(Table13567[[#This Row],[ExecutionTimeHours]]-G138)/Table13567[[#This Row],[TimespanSoft]])</f>
        <v>31.216058808921129</v>
      </c>
      <c r="Q77" s="7">
        <f>IF(A138="","01:00",Table13567[[#This Row],[DateTime]]-A138)*24</f>
        <v>1.0344444444053806</v>
      </c>
      <c r="R77" s="2">
        <f>Table13567[[#This Row],[HoursDelta]]*60</f>
        <v>40.54572144441002</v>
      </c>
      <c r="S77" s="2">
        <f>IF(Table13567[[#This Row],[StartToEndDelta]]&gt;0,Table13567[[#This Row],[ExTimeFinishedDelta]]/Table13567[[#This Row],[StartToEndDelta]],0)</f>
        <v>0.93984655820668417</v>
      </c>
      <c r="T77" s="2">
        <f>Table13567[[#This Row],[HoursDeltaSoft]]</f>
        <v>31.216058808921129</v>
      </c>
    </row>
    <row r="78" spans="1:20" x14ac:dyDescent="0.25">
      <c r="A78" s="1">
        <v>40709.065798611111</v>
      </c>
      <c r="B78">
        <v>40</v>
      </c>
      <c r="C78">
        <v>0</v>
      </c>
      <c r="D78">
        <v>92.070567321777304</v>
      </c>
      <c r="E78">
        <v>163825</v>
      </c>
      <c r="F78">
        <v>117849</v>
      </c>
      <c r="G78">
        <v>2398.93721083333</v>
      </c>
      <c r="H78">
        <v>2280.2239861111102</v>
      </c>
      <c r="I78">
        <v>3635.2022725000002</v>
      </c>
      <c r="J78">
        <f t="shared" si="4"/>
        <v>40</v>
      </c>
      <c r="K78">
        <f t="shared" si="5"/>
        <v>45976</v>
      </c>
      <c r="L78">
        <f>IF(G79="",0,(Table13567[[#This Row],[ExecutionTimeHours]]-G79)/Table13567[[#This Row],[Timespan]])</f>
        <v>0.69275694218200368</v>
      </c>
      <c r="M78" s="2">
        <f>IF(H79="",0,(Table13567[[#This Row],[ExecutionTimeFinished]]-H79)/Table13567[[#This Row],[Timespan]])</f>
        <v>0.41066888755145803</v>
      </c>
      <c r="N78" s="2">
        <f>IF(I79="",0,(Table13567[[#This Row],[StartToEndTimeFinished]]-I79)/Table13567[[#This Row],[Timespan]])</f>
        <v>0.44376444299364104</v>
      </c>
      <c r="O78" s="6">
        <f>IF(A79="","00:01",Table13567[[#This Row],[DateTime]]-A79)*24*60</f>
        <v>1.000000003259629</v>
      </c>
      <c r="P78" s="6">
        <f>IF(G139="",0,(Table13567[[#This Row],[ExecutionTimeHours]]-G139)/Table13567[[#This Row],[TimespanSoft]])</f>
        <v>31.10095003816274</v>
      </c>
      <c r="Q78" s="7">
        <f>IF(A139="","01:00",Table13567[[#This Row],[DateTime]]-A139)*24</f>
        <v>1.034166666737292</v>
      </c>
      <c r="R78" s="2">
        <f>Table13567[[#This Row],[HoursDelta]]*60</f>
        <v>41.565416530920217</v>
      </c>
      <c r="S78" s="2">
        <f>IF(Table13567[[#This Row],[StartToEndDelta]]&gt;0,Table13567[[#This Row],[ExTimeFinishedDelta]]/Table13567[[#This Row],[StartToEndDelta]],0)</f>
        <v>0.92542089397942762</v>
      </c>
      <c r="T78" s="2">
        <f>Table13567[[#This Row],[HoursDeltaSoft]]</f>
        <v>31.10095003816274</v>
      </c>
    </row>
    <row r="79" spans="1:20" x14ac:dyDescent="0.25">
      <c r="A79" s="1">
        <v>40709.065104166664</v>
      </c>
      <c r="B79">
        <v>40</v>
      </c>
      <c r="C79">
        <v>1</v>
      </c>
      <c r="D79">
        <v>92.517245483398398</v>
      </c>
      <c r="E79">
        <v>163825</v>
      </c>
      <c r="F79">
        <v>118595</v>
      </c>
      <c r="G79">
        <v>2398.2444538888899</v>
      </c>
      <c r="H79">
        <v>2279.8133172222201</v>
      </c>
      <c r="I79">
        <v>3634.75850805556</v>
      </c>
      <c r="J79">
        <f t="shared" si="4"/>
        <v>39</v>
      </c>
      <c r="K79">
        <f t="shared" si="5"/>
        <v>45230</v>
      </c>
      <c r="L79">
        <f>IF(G80="",0,(Table13567[[#This Row],[ExecutionTimeHours]]-G80)/Table13567[[#This Row],[Timespan]])</f>
        <v>0.64027634373098075</v>
      </c>
      <c r="M79" s="2">
        <f>IF(H80="",0,(Table13567[[#This Row],[ExecutionTimeFinished]]-H80)/Table13567[[#This Row],[Timespan]])</f>
        <v>0</v>
      </c>
      <c r="N79" s="2">
        <f>IF(I80="",0,(Table13567[[#This Row],[StartToEndTimeFinished]]-I80)/Table13567[[#This Row],[Timespan]])</f>
        <v>0</v>
      </c>
      <c r="O79" s="6">
        <f>IF(A80="","00:01",Table13567[[#This Row],[DateTime]]-A80)*24*60</f>
        <v>1.0333333339076489</v>
      </c>
      <c r="P79" s="6">
        <f>IF(G140="",0,(Table13567[[#This Row],[ExecutionTimeHours]]-G140)/Table13567[[#This Row],[TimespanSoft]])</f>
        <v>31.041413738153555</v>
      </c>
      <c r="Q79" s="7">
        <f>IF(A140="","01:00",Table13567[[#This Row],[DateTime]]-A140)*24</f>
        <v>1.0352777777588926</v>
      </c>
      <c r="R79" s="2">
        <f>Table13567[[#This Row],[HoursDelta]]*60</f>
        <v>38.416580623858842</v>
      </c>
      <c r="S79" s="2">
        <f>IF(Table13567[[#This Row],[StartToEndDelta]]&gt;0,Table13567[[#This Row],[ExTimeFinishedDelta]]/Table13567[[#This Row],[StartToEndDelta]],0)</f>
        <v>0</v>
      </c>
      <c r="T79" s="2">
        <f>Table13567[[#This Row],[HoursDeltaSoft]]</f>
        <v>31.041413738153555</v>
      </c>
    </row>
    <row r="80" spans="1:20" x14ac:dyDescent="0.25">
      <c r="A80" s="1">
        <v>40709.064386574071</v>
      </c>
      <c r="B80">
        <v>40</v>
      </c>
      <c r="C80">
        <v>0</v>
      </c>
      <c r="D80">
        <v>90.365205383300804</v>
      </c>
      <c r="E80">
        <v>163825</v>
      </c>
      <c r="F80">
        <v>118811</v>
      </c>
      <c r="G80">
        <v>2397.5828350000002</v>
      </c>
      <c r="H80">
        <v>2279.8133172222201</v>
      </c>
      <c r="I80">
        <v>3634.75850805556</v>
      </c>
      <c r="J80">
        <f t="shared" si="4"/>
        <v>40</v>
      </c>
      <c r="K80">
        <f t="shared" si="5"/>
        <v>45014</v>
      </c>
      <c r="L80">
        <f>IF(G81="",0,(Table13567[[#This Row],[ExecutionTimeHours]]-G81)/Table13567[[#This Row],[Timespan]])</f>
        <v>0.60652305993777822</v>
      </c>
      <c r="M80" s="2">
        <f>IF(H81="",0,(Table13567[[#This Row],[ExecutionTimeFinished]]-H81)/Table13567[[#This Row],[Timespan]])</f>
        <v>0</v>
      </c>
      <c r="N80" s="2">
        <f>IF(I81="",0,(Table13567[[#This Row],[StartToEndTimeFinished]]-I81)/Table13567[[#This Row],[Timespan]])</f>
        <v>0</v>
      </c>
      <c r="O80" s="6">
        <f>IF(A81="","00:01",Table13567[[#This Row],[DateTime]]-A81)*24*60</f>
        <v>0.99999999278225005</v>
      </c>
      <c r="P80" s="6">
        <f>IF(G141="",0,(Table13567[[#This Row],[ExecutionTimeHours]]-G141)/Table13567[[#This Row],[TimespanSoft]])</f>
        <v>30.87960542883625</v>
      </c>
      <c r="Q80" s="7">
        <f>IF(A141="","01:00",Table13567[[#This Row],[DateTime]]-A141)*24</f>
        <v>1.034166666562669</v>
      </c>
      <c r="R80" s="2">
        <f>Table13567[[#This Row],[HoursDelta]]*60</f>
        <v>36.391383596266692</v>
      </c>
      <c r="S80" s="2">
        <f>IF(Table13567[[#This Row],[StartToEndDelta]]&gt;0,Table13567[[#This Row],[ExTimeFinishedDelta]]/Table13567[[#This Row],[StartToEndDelta]],0)</f>
        <v>0</v>
      </c>
      <c r="T80" s="2">
        <f>Table13567[[#This Row],[HoursDeltaSoft]]</f>
        <v>30.87960542883625</v>
      </c>
    </row>
    <row r="81" spans="1:20" x14ac:dyDescent="0.25">
      <c r="A81" s="1">
        <v>40709.063692129632</v>
      </c>
      <c r="B81">
        <v>40</v>
      </c>
      <c r="C81">
        <v>0</v>
      </c>
      <c r="D81">
        <v>91.438464355468795</v>
      </c>
      <c r="E81">
        <v>163825</v>
      </c>
      <c r="F81">
        <v>119227</v>
      </c>
      <c r="G81">
        <v>2396.9763119444401</v>
      </c>
      <c r="H81">
        <v>2279.8133172222201</v>
      </c>
      <c r="I81">
        <v>3634.75850805556</v>
      </c>
      <c r="J81">
        <f t="shared" si="4"/>
        <v>40</v>
      </c>
      <c r="K81">
        <f t="shared" si="5"/>
        <v>44598</v>
      </c>
      <c r="L81">
        <f>IF(G82="",0,(Table13567[[#This Row],[ExecutionTimeHours]]-G82)/Table13567[[#This Row],[Timespan]])</f>
        <v>0.68359311877559914</v>
      </c>
      <c r="M81" s="2">
        <f>IF(H82="",0,(Table13567[[#This Row],[ExecutionTimeFinished]]-H82)/Table13567[[#This Row],[Timespan]])</f>
        <v>0</v>
      </c>
      <c r="N81" s="2">
        <f>IF(I82="",0,(Table13567[[#This Row],[StartToEndTimeFinished]]-I82)/Table13567[[#This Row],[Timespan]])</f>
        <v>0</v>
      </c>
      <c r="O81" s="6">
        <f>IF(A82="","00:01",Table13567[[#This Row],[DateTime]]-A82)*24*60</f>
        <v>1.0500000044703484</v>
      </c>
      <c r="P81" s="6">
        <f>IF(G142="",0,(Table13567[[#This Row],[ExecutionTimeHours]]-G142)/Table13567[[#This Row],[TimespanSoft]])</f>
        <v>30.869932616670408</v>
      </c>
      <c r="Q81" s="7">
        <f>IF(A142="","01:00",Table13567[[#This Row],[DateTime]]-A142)*24</f>
        <v>1.0347222222480923</v>
      </c>
      <c r="R81" s="2">
        <f>Table13567[[#This Row],[HoursDelta]]*60</f>
        <v>41.015587126535948</v>
      </c>
      <c r="S81" s="2">
        <f>IF(Table13567[[#This Row],[StartToEndDelta]]&gt;0,Table13567[[#This Row],[ExTimeFinishedDelta]]/Table13567[[#This Row],[StartToEndDelta]],0)</f>
        <v>0</v>
      </c>
      <c r="T81" s="2">
        <f>Table13567[[#This Row],[HoursDeltaSoft]]</f>
        <v>30.869932616670408</v>
      </c>
    </row>
    <row r="82" spans="1:20" x14ac:dyDescent="0.25">
      <c r="A82" s="1">
        <v>40709.062962962962</v>
      </c>
      <c r="B82">
        <v>40</v>
      </c>
      <c r="C82">
        <v>0</v>
      </c>
      <c r="D82">
        <v>92.674377441406307</v>
      </c>
      <c r="E82">
        <v>163825</v>
      </c>
      <c r="F82">
        <v>119490</v>
      </c>
      <c r="G82">
        <v>2396.2585391666698</v>
      </c>
      <c r="H82">
        <v>2279.8133172222201</v>
      </c>
      <c r="I82">
        <v>3634.75850805556</v>
      </c>
      <c r="J82">
        <f t="shared" si="4"/>
        <v>40</v>
      </c>
      <c r="K82">
        <f t="shared" si="5"/>
        <v>44335</v>
      </c>
      <c r="L82">
        <f>IF(G83="",0,(Table13567[[#This Row],[ExecutionTimeHours]]-G83)/Table13567[[#This Row],[Timespan]])</f>
        <v>0.64138333543314252</v>
      </c>
      <c r="M82" s="2">
        <f>IF(H83="",0,(Table13567[[#This Row],[ExecutionTimeFinished]]-H83)/Table13567[[#This Row],[Timespan]])</f>
        <v>0</v>
      </c>
      <c r="N82" s="2">
        <f>IF(I83="",0,(Table13567[[#This Row],[StartToEndTimeFinished]]-I83)/Table13567[[#This Row],[Timespan]])</f>
        <v>0</v>
      </c>
      <c r="O82" s="6">
        <f>IF(A83="","00:01",Table13567[[#This Row],[DateTime]]-A83)*24*60</f>
        <v>1.0166666633449495</v>
      </c>
      <c r="P82" s="6">
        <f>IF(G143="",0,(Table13567[[#This Row],[ExecutionTimeHours]]-G143)/Table13567[[#This Row],[TimespanSoft]])</f>
        <v>30.773006704644168</v>
      </c>
      <c r="Q82" s="7">
        <f>IF(A143="","01:00",Table13567[[#This Row],[DateTime]]-A143)*24</f>
        <v>1.0355555556016043</v>
      </c>
      <c r="R82" s="2">
        <f>Table13567[[#This Row],[HoursDelta]]*60</f>
        <v>38.483000125988553</v>
      </c>
      <c r="S82" s="2">
        <f>IF(Table13567[[#This Row],[StartToEndDelta]]&gt;0,Table13567[[#This Row],[ExTimeFinishedDelta]]/Table13567[[#This Row],[StartToEndDelta]],0)</f>
        <v>0</v>
      </c>
      <c r="T82" s="2">
        <f>Table13567[[#This Row],[HoursDeltaSoft]]</f>
        <v>30.773006704644168</v>
      </c>
    </row>
    <row r="83" spans="1:20" x14ac:dyDescent="0.25">
      <c r="A83" s="1">
        <v>40709.062256944446</v>
      </c>
      <c r="B83">
        <v>40</v>
      </c>
      <c r="C83">
        <v>3</v>
      </c>
      <c r="D83">
        <v>86.009652709960903</v>
      </c>
      <c r="E83">
        <v>163825</v>
      </c>
      <c r="F83">
        <v>119651</v>
      </c>
      <c r="G83">
        <v>2395.60646611111</v>
      </c>
      <c r="H83">
        <v>2279.8133172222201</v>
      </c>
      <c r="I83">
        <v>3634.75850805556</v>
      </c>
      <c r="J83">
        <f t="shared" si="4"/>
        <v>37</v>
      </c>
      <c r="K83">
        <f t="shared" si="5"/>
        <v>44174</v>
      </c>
      <c r="L83">
        <f>IF(G84="",0,(Table13567[[#This Row],[ExecutionTimeHours]]-G84)/Table13567[[#This Row],[Timespan]])</f>
        <v>0.660702150164999</v>
      </c>
      <c r="M83" s="2">
        <f>IF(H84="",0,(Table13567[[#This Row],[ExecutionTimeFinished]]-H84)/Table13567[[#This Row],[Timespan]])</f>
        <v>0</v>
      </c>
      <c r="N83" s="2">
        <f>IF(I84="",0,(Table13567[[#This Row],[StartToEndTimeFinished]]-I84)/Table13567[[#This Row],[Timespan]])</f>
        <v>0</v>
      </c>
      <c r="O83" s="6">
        <f>IF(A84="","00:01",Table13567[[#This Row],[DateTime]]-A84)*24*60</f>
        <v>1.0333333339076489</v>
      </c>
      <c r="P83" s="6">
        <f>IF(G144="",0,(Table13567[[#This Row],[ExecutionTimeHours]]-G144)/Table13567[[#This Row],[TimespanSoft]])</f>
        <v>30.650606593658871</v>
      </c>
      <c r="Q83" s="7">
        <f>IF(A144="","01:00",Table13567[[#This Row],[DateTime]]-A144)*24</f>
        <v>1.0358333334443159</v>
      </c>
      <c r="R83" s="2">
        <f>Table13567[[#This Row],[HoursDelta]]*60</f>
        <v>39.642129009899939</v>
      </c>
      <c r="S83" s="2">
        <f>IF(Table13567[[#This Row],[StartToEndDelta]]&gt;0,Table13567[[#This Row],[ExTimeFinishedDelta]]/Table13567[[#This Row],[StartToEndDelta]],0)</f>
        <v>0</v>
      </c>
      <c r="T83" s="2">
        <f>Table13567[[#This Row],[HoursDeltaSoft]]</f>
        <v>30.650606593658871</v>
      </c>
    </row>
    <row r="84" spans="1:20" x14ac:dyDescent="0.25">
      <c r="A84" s="1">
        <v>40709.061539351853</v>
      </c>
      <c r="B84">
        <v>40</v>
      </c>
      <c r="C84">
        <v>9</v>
      </c>
      <c r="D84">
        <v>73.825985717773406</v>
      </c>
      <c r="E84">
        <v>163825</v>
      </c>
      <c r="F84">
        <v>120682</v>
      </c>
      <c r="G84">
        <v>2394.92374055556</v>
      </c>
      <c r="H84">
        <v>2279.8133172222201</v>
      </c>
      <c r="I84">
        <v>3634.75850805556</v>
      </c>
      <c r="J84">
        <f t="shared" si="4"/>
        <v>31</v>
      </c>
      <c r="K84">
        <f t="shared" si="5"/>
        <v>43143</v>
      </c>
      <c r="L84">
        <f>IF(G85="",0,(Table13567[[#This Row],[ExecutionTimeHours]]-G85)/Table13567[[#This Row],[Timespan]])</f>
        <v>0.39600573900553027</v>
      </c>
      <c r="M84" s="2">
        <f>IF(H85="",0,(Table13567[[#This Row],[ExecutionTimeFinished]]-H85)/Table13567[[#This Row],[Timespan]])</f>
        <v>0.23622267836538358</v>
      </c>
      <c r="N84" s="2">
        <f>IF(I85="",0,(Table13567[[#This Row],[StartToEndTimeFinished]]-I85)/Table13567[[#This Row],[Timespan]])</f>
        <v>0.24896530136737474</v>
      </c>
      <c r="O84" s="6">
        <f>IF(A85="","00:01",Table13567[[#This Row],[DateTime]]-A85)*24*60</f>
        <v>1.0166666633449495</v>
      </c>
      <c r="P84" s="6">
        <f>IF(G145="",0,(Table13567[[#This Row],[ExecutionTimeHours]]-G145)/Table13567[[#This Row],[TimespanSoft]])</f>
        <v>30.493386906921661</v>
      </c>
      <c r="Q84" s="7">
        <f>IF(A145="","01:00",Table13567[[#This Row],[DateTime]]-A145)*24</f>
        <v>1.0352777777588926</v>
      </c>
      <c r="R84" s="2">
        <f>Table13567[[#This Row],[HoursDelta]]*60</f>
        <v>23.760344340331816</v>
      </c>
      <c r="S84" s="2">
        <f>IF(Table13567[[#This Row],[StartToEndDelta]]&gt;0,Table13567[[#This Row],[ExTimeFinishedDelta]]/Table13567[[#This Row],[StartToEndDelta]],0)</f>
        <v>0.94881767486470703</v>
      </c>
      <c r="T84" s="2">
        <f>Table13567[[#This Row],[HoursDeltaSoft]]</f>
        <v>30.493386906921661</v>
      </c>
    </row>
    <row r="85" spans="1:20" x14ac:dyDescent="0.25">
      <c r="A85" s="1">
        <v>40709.060833333337</v>
      </c>
      <c r="B85">
        <v>40</v>
      </c>
      <c r="C85">
        <v>13</v>
      </c>
      <c r="D85">
        <v>63.107548904418898</v>
      </c>
      <c r="E85">
        <v>163825</v>
      </c>
      <c r="F85">
        <v>120969</v>
      </c>
      <c r="G85">
        <v>2394.5211347222198</v>
      </c>
      <c r="H85">
        <v>2279.5731575</v>
      </c>
      <c r="I85">
        <v>3634.5053933333302</v>
      </c>
      <c r="J85">
        <f t="shared" si="4"/>
        <v>27</v>
      </c>
      <c r="K85">
        <f t="shared" si="5"/>
        <v>42856</v>
      </c>
      <c r="L85">
        <f>IF(G86="",0,(Table13567[[#This Row],[ExecutionTimeHours]]-G86)/Table13567[[#This Row],[Timespan]])</f>
        <v>0.28250777685888545</v>
      </c>
      <c r="M85" s="2">
        <f>IF(H86="",0,(Table13567[[#This Row],[ExecutionTimeFinished]]-H86)/Table13567[[#This Row],[Timespan]])</f>
        <v>0.64129527568966094</v>
      </c>
      <c r="N85" s="2">
        <f>IF(I86="",0,(Table13567[[#This Row],[StartToEndTimeFinished]]-I86)/Table13567[[#This Row],[Timespan]])</f>
        <v>0.70704416435542383</v>
      </c>
      <c r="O85" s="6">
        <f>IF(A86="","00:01",Table13567[[#This Row],[DateTime]]-A86)*24*60</f>
        <v>1.000000003259629</v>
      </c>
      <c r="P85" s="6">
        <f>IF(G146="",0,(Table13567[[#This Row],[ExecutionTimeHours]]-G146)/Table13567[[#This Row],[TimespanSoft]])</f>
        <v>30.70933896157522</v>
      </c>
      <c r="Q85" s="7">
        <f>IF(A146="","01:00",Table13567[[#This Row],[DateTime]]-A146)*24</f>
        <v>1.0358333334443159</v>
      </c>
      <c r="R85" s="2">
        <f>Table13567[[#This Row],[HoursDelta]]*60</f>
        <v>16.950466611533127</v>
      </c>
      <c r="S85" s="2">
        <f>IF(Table13567[[#This Row],[StartToEndDelta]]&gt;0,Table13567[[#This Row],[ExTimeFinishedDelta]]/Table13567[[#This Row],[StartToEndDelta]],0)</f>
        <v>0.90700879523459077</v>
      </c>
      <c r="T85" s="2">
        <f>Table13567[[#This Row],[HoursDeltaSoft]]</f>
        <v>30.70933896157522</v>
      </c>
    </row>
    <row r="86" spans="1:20" x14ac:dyDescent="0.25">
      <c r="A86" s="1">
        <v>40709.06013888889</v>
      </c>
      <c r="B86">
        <v>40</v>
      </c>
      <c r="C86">
        <v>17</v>
      </c>
      <c r="D86">
        <v>51.170812988281199</v>
      </c>
      <c r="E86">
        <v>163825</v>
      </c>
      <c r="F86">
        <v>121777</v>
      </c>
      <c r="G86">
        <v>2394.2386269444401</v>
      </c>
      <c r="H86">
        <v>2278.9318622222199</v>
      </c>
      <c r="I86">
        <v>3633.7983491666701</v>
      </c>
      <c r="J86">
        <f t="shared" si="4"/>
        <v>23</v>
      </c>
      <c r="K86">
        <f t="shared" si="5"/>
        <v>42048</v>
      </c>
      <c r="L86">
        <f>IF(G87="",0,(Table13567[[#This Row],[ExecutionTimeHours]]-G87)/Table13567[[#This Row],[Timespan]])</f>
        <v>0.21419777707189055</v>
      </c>
      <c r="M86" s="2">
        <f>IF(H87="",0,(Table13567[[#This Row],[ExecutionTimeFinished]]-H87)/Table13567[[#This Row],[Timespan]])</f>
        <v>0.21281972152633363</v>
      </c>
      <c r="N86" s="2">
        <f>IF(I87="",0,(Table13567[[#This Row],[StartToEndTimeFinished]]-I87)/Table13567[[#This Row],[Timespan]])</f>
        <v>0.22655083260137127</v>
      </c>
      <c r="O86" s="6">
        <f>IF(A87="","00:01",Table13567[[#This Row],[DateTime]]-A87)*24*60</f>
        <v>1.000000003259629</v>
      </c>
      <c r="P86" s="6">
        <f>IF(G147="",0,(Table13567[[#This Row],[ExecutionTimeHours]]-G147)/Table13567[[#This Row],[TimespanSoft]])</f>
        <v>30.926389276095517</v>
      </c>
      <c r="Q86" s="7">
        <f>IF(A147="","01:00",Table13567[[#This Row],[DateTime]]-A147)*24</f>
        <v>1.0361111111124046</v>
      </c>
      <c r="R86" s="2">
        <f>Table13567[[#This Row],[HoursDelta]]*60</f>
        <v>12.851866624313434</v>
      </c>
      <c r="S86" s="2">
        <f>IF(Table13567[[#This Row],[StartToEndDelta]]&gt;0,Table13567[[#This Row],[ExTimeFinishedDelta]]/Table13567[[#This Row],[StartToEndDelta]],0)</f>
        <v>0.93939059540249725</v>
      </c>
      <c r="T86" s="2">
        <f>Table13567[[#This Row],[HoursDeltaSoft]]</f>
        <v>30.926389276095517</v>
      </c>
    </row>
    <row r="87" spans="1:20" x14ac:dyDescent="0.25">
      <c r="A87" s="1">
        <v>40709.059444444443</v>
      </c>
      <c r="B87">
        <v>40</v>
      </c>
      <c r="C87">
        <v>26</v>
      </c>
      <c r="D87">
        <v>46.705057716369602</v>
      </c>
      <c r="E87">
        <v>163825</v>
      </c>
      <c r="F87">
        <v>122208</v>
      </c>
      <c r="G87">
        <v>2394.02442916667</v>
      </c>
      <c r="H87">
        <v>2278.7190424999999</v>
      </c>
      <c r="I87">
        <v>3633.5717983333302</v>
      </c>
      <c r="J87">
        <f t="shared" si="4"/>
        <v>14</v>
      </c>
      <c r="K87">
        <f t="shared" si="5"/>
        <v>41617</v>
      </c>
      <c r="L87">
        <f>IF(G88="",0,(Table13567[[#This Row],[ExecutionTimeHours]]-G88)/Table13567[[#This Row],[Timespan]])</f>
        <v>0.17702131205716085</v>
      </c>
      <c r="M87" s="2">
        <f>IF(H88="",0,(Table13567[[#This Row],[ExecutionTimeFinished]]-H88)/Table13567[[#This Row],[Timespan]])</f>
        <v>0.56148552095903392</v>
      </c>
      <c r="N87" s="2">
        <f>IF(I88="",0,(Table13567[[#This Row],[StartToEndTimeFinished]]-I88)/Table13567[[#This Row],[Timespan]])</f>
        <v>0.60428388174842051</v>
      </c>
      <c r="O87" s="6">
        <f>IF(A88="","00:01",Table13567[[#This Row],[DateTime]]-A88)*24*60</f>
        <v>1.0166666633449495</v>
      </c>
      <c r="P87" s="6">
        <f>IF(G148="",0,(Table13567[[#This Row],[ExecutionTimeHours]]-G148)/Table13567[[#This Row],[TimespanSoft]])</f>
        <v>31.362653002391788</v>
      </c>
      <c r="Q87" s="7">
        <f>IF(A148="","01:00",Table13567[[#This Row],[DateTime]]-A148)*24</f>
        <v>1.0366666666232049</v>
      </c>
      <c r="R87" s="2">
        <f>Table13567[[#This Row],[HoursDelta]]*60</f>
        <v>10.621278723429651</v>
      </c>
      <c r="S87" s="2">
        <f>IF(Table13567[[#This Row],[StartToEndDelta]]&gt;0,Table13567[[#This Row],[ExTimeFinishedDelta]]/Table13567[[#This Row],[StartToEndDelta]],0)</f>
        <v>0.92917507469245275</v>
      </c>
      <c r="T87" s="2">
        <f>Table13567[[#This Row],[HoursDeltaSoft]]</f>
        <v>31.362653002391788</v>
      </c>
    </row>
    <row r="88" spans="1:20" x14ac:dyDescent="0.25">
      <c r="A88" s="1">
        <v>40709.058738425927</v>
      </c>
      <c r="B88">
        <v>40</v>
      </c>
      <c r="C88">
        <v>29</v>
      </c>
      <c r="D88">
        <v>40.471342658996598</v>
      </c>
      <c r="E88">
        <v>163825</v>
      </c>
      <c r="F88">
        <v>122665</v>
      </c>
      <c r="G88">
        <v>2393.8444574999999</v>
      </c>
      <c r="H88">
        <v>2278.14819888889</v>
      </c>
      <c r="I88">
        <v>3632.9574430555599</v>
      </c>
      <c r="J88">
        <f t="shared" si="4"/>
        <v>11</v>
      </c>
      <c r="K88">
        <f t="shared" si="5"/>
        <v>41160</v>
      </c>
      <c r="L88">
        <f>IF(G89="",0,(Table13567[[#This Row],[ExecutionTimeHours]]-G89)/Table13567[[#This Row],[Timespan]])</f>
        <v>0.1573361582950476</v>
      </c>
      <c r="M88" s="2">
        <f>IF(H89="",0,(Table13567[[#This Row],[ExecutionTimeFinished]]-H89)/Table13567[[#This Row],[Timespan]])</f>
        <v>1.6751779671822336</v>
      </c>
      <c r="N88" s="2">
        <f>IF(I89="",0,(Table13567[[#This Row],[StartToEndTimeFinished]]-I89)/Table13567[[#This Row],[Timespan]])</f>
        <v>1.9280392667867938</v>
      </c>
      <c r="O88" s="6">
        <f>IF(A89="","00:01",Table13567[[#This Row],[DateTime]]-A89)*24*60</f>
        <v>0.98333333269692957</v>
      </c>
      <c r="P88" s="6">
        <f>IF(G149="",0,(Table13567[[#This Row],[ExecutionTimeHours]]-G149)/Table13567[[#This Row],[TimespanSoft]])</f>
        <v>31.783453763712249</v>
      </c>
      <c r="Q88" s="7">
        <f>IF(A149="","01:00",Table13567[[#This Row],[DateTime]]-A149)*24</f>
        <v>1.0363888889551163</v>
      </c>
      <c r="R88" s="2">
        <f>Table13567[[#This Row],[HoursDelta]]*60</f>
        <v>9.4401694977028558</v>
      </c>
      <c r="S88" s="2">
        <f>IF(Table13567[[#This Row],[StartToEndDelta]]&gt;0,Table13567[[#This Row],[ExTimeFinishedDelta]]/Table13567[[#This Row],[StartToEndDelta]],0)</f>
        <v>0.86885054471635814</v>
      </c>
      <c r="T88" s="2">
        <f>Table13567[[#This Row],[HoursDeltaSoft]]</f>
        <v>31.783453763712249</v>
      </c>
    </row>
    <row r="89" spans="1:20" x14ac:dyDescent="0.25">
      <c r="A89" s="1">
        <v>40709.058055555557</v>
      </c>
      <c r="B89">
        <v>40</v>
      </c>
      <c r="C89">
        <v>27</v>
      </c>
      <c r="D89">
        <v>46.531850433349597</v>
      </c>
      <c r="E89">
        <v>163825</v>
      </c>
      <c r="F89">
        <v>121695</v>
      </c>
      <c r="G89">
        <v>2393.6897436111099</v>
      </c>
      <c r="H89">
        <v>2276.5009405555602</v>
      </c>
      <c r="I89">
        <v>3631.0615377777799</v>
      </c>
      <c r="J89">
        <f t="shared" si="4"/>
        <v>13</v>
      </c>
      <c r="K89">
        <f t="shared" si="5"/>
        <v>42130</v>
      </c>
      <c r="L89">
        <f>IF(G90="",0,(Table13567[[#This Row],[ExecutionTimeHours]]-G90)/Table13567[[#This Row],[Timespan]])</f>
        <v>0.22274805482372445</v>
      </c>
      <c r="M89" s="2">
        <f>IF(H90="",0,(Table13567[[#This Row],[ExecutionTimeFinished]]-H90)/Table13567[[#This Row],[Timespan]])</f>
        <v>0.32239833228916209</v>
      </c>
      <c r="N89" s="2">
        <f>IF(I90="",0,(Table13567[[#This Row],[StartToEndTimeFinished]]-I90)/Table13567[[#This Row],[Timespan]])</f>
        <v>0.34772860997622107</v>
      </c>
      <c r="O89" s="6">
        <f>IF(A90="","00:01",Table13567[[#This Row],[DateTime]]-A90)*24*60</f>
        <v>1.000000003259629</v>
      </c>
      <c r="P89" s="6">
        <f>IF(G150="",0,(Table13567[[#This Row],[ExecutionTimeHours]]-G150)/Table13567[[#This Row],[TimespanSoft]])</f>
        <v>32.191851095333234</v>
      </c>
      <c r="Q89" s="7">
        <f>IF(A150="","01:00",Table13567[[#This Row],[DateTime]]-A150)*24</f>
        <v>1.0372222223086283</v>
      </c>
      <c r="R89" s="2">
        <f>Table13567[[#This Row],[HoursDelta]]*60</f>
        <v>13.364883289423467</v>
      </c>
      <c r="S89" s="2">
        <f>IF(Table13567[[#This Row],[StartToEndDelta]]&gt;0,Table13567[[#This Row],[ExTimeFinishedDelta]]/Table13567[[#This Row],[StartToEndDelta]],0)</f>
        <v>0.92715503711704605</v>
      </c>
      <c r="T89" s="2">
        <f>Table13567[[#This Row],[HoursDeltaSoft]]</f>
        <v>32.191851095333234</v>
      </c>
    </row>
    <row r="90" spans="1:20" x14ac:dyDescent="0.25">
      <c r="A90" s="1">
        <v>40709.05736111111</v>
      </c>
      <c r="B90">
        <v>40</v>
      </c>
      <c r="C90">
        <v>26</v>
      </c>
      <c r="D90">
        <v>46.601933670043898</v>
      </c>
      <c r="E90">
        <v>163825</v>
      </c>
      <c r="F90">
        <v>121563</v>
      </c>
      <c r="G90">
        <v>2393.4669955555601</v>
      </c>
      <c r="H90">
        <v>2276.1785422222201</v>
      </c>
      <c r="I90">
        <v>3630.7138091666702</v>
      </c>
      <c r="J90">
        <f t="shared" si="4"/>
        <v>14</v>
      </c>
      <c r="K90">
        <f t="shared" si="5"/>
        <v>42262</v>
      </c>
      <c r="L90">
        <f>IF(G91="",0,(Table13567[[#This Row],[ExecutionTimeHours]]-G91)/Table13567[[#This Row],[Timespan]])</f>
        <v>0.22655885461733039</v>
      </c>
      <c r="M90" s="2">
        <f>IF(H91="",0,(Table13567[[#This Row],[ExecutionTimeFinished]]-H91)/Table13567[[#This Row],[Timespan]])</f>
        <v>1.6908296908400431</v>
      </c>
      <c r="N90" s="2">
        <f>IF(I91="",0,(Table13567[[#This Row],[StartToEndTimeFinished]]-I91)/Table13567[[#This Row],[Timespan]])</f>
        <v>1.9020088579364562</v>
      </c>
      <c r="O90" s="6">
        <f>IF(A91="","00:01",Table13567[[#This Row],[DateTime]]-A91)*24*60</f>
        <v>1.0666666645556688</v>
      </c>
      <c r="P90" s="6">
        <f>IF(G151="",0,(Table13567[[#This Row],[ExecutionTimeHours]]-G151)/Table13567[[#This Row],[TimespanSoft]])</f>
        <v>32.588557581784094</v>
      </c>
      <c r="Q90" s="7">
        <f>IF(A151="","01:00",Table13567[[#This Row],[DateTime]]-A151)*24</f>
        <v>1.0372222221340053</v>
      </c>
      <c r="R90" s="2">
        <f>Table13567[[#This Row],[HoursDelta]]*60</f>
        <v>13.593531277039823</v>
      </c>
      <c r="S90" s="2">
        <f>IF(Table13567[[#This Row],[StartToEndDelta]]&gt;0,Table13567[[#This Row],[ExTimeFinishedDelta]]/Table13567[[#This Row],[StartToEndDelta]],0)</f>
        <v>0.88897046077612518</v>
      </c>
      <c r="T90" s="2">
        <f>Table13567[[#This Row],[HoursDeltaSoft]]</f>
        <v>32.588557581784094</v>
      </c>
    </row>
    <row r="91" spans="1:20" x14ac:dyDescent="0.25">
      <c r="A91" s="1">
        <v>40709.056620370371</v>
      </c>
      <c r="B91">
        <v>40</v>
      </c>
      <c r="C91">
        <v>23</v>
      </c>
      <c r="D91">
        <v>53.240476226806599</v>
      </c>
      <c r="E91">
        <v>163825</v>
      </c>
      <c r="F91">
        <v>121723</v>
      </c>
      <c r="G91">
        <v>2393.2253327777798</v>
      </c>
      <c r="H91">
        <v>2274.3749905555601</v>
      </c>
      <c r="I91">
        <v>3628.6849997222198</v>
      </c>
      <c r="J91">
        <f t="shared" si="4"/>
        <v>17</v>
      </c>
      <c r="K91">
        <f t="shared" si="5"/>
        <v>42102</v>
      </c>
      <c r="L91">
        <f>IF(G92="",0,(Table13567[[#This Row],[ExecutionTimeHours]]-G92)/Table13567[[#This Row],[Timespan]])</f>
        <v>0.31994972781894537</v>
      </c>
      <c r="M91" s="2">
        <f>IF(H92="",0,(Table13567[[#This Row],[ExecutionTimeFinished]]-H92)/Table13567[[#This Row],[Timespan]])</f>
        <v>0.17589781478782157</v>
      </c>
      <c r="N91" s="2">
        <f>IF(I92="",0,(Table13567[[#This Row],[StartToEndTimeFinished]]-I92)/Table13567[[#This Row],[Timespan]])</f>
        <v>0.18881147602315324</v>
      </c>
      <c r="O91" s="6">
        <f>IF(A92="","00:01",Table13567[[#This Row],[DateTime]]-A92)*24*60</f>
        <v>1.0166666633449495</v>
      </c>
      <c r="P91" s="6">
        <f>IF(G152="",0,(Table13567[[#This Row],[ExecutionTimeHours]]-G152)/Table13567[[#This Row],[TimespanSoft]])</f>
        <v>32.940276751825635</v>
      </c>
      <c r="Q91" s="7">
        <f>IF(A152="","01:00",Table13567[[#This Row],[DateTime]]-A152)*24</f>
        <v>1.035833333269693</v>
      </c>
      <c r="R91" s="2">
        <f>Table13567[[#This Row],[HoursDelta]]*60</f>
        <v>19.196983669136721</v>
      </c>
      <c r="S91" s="2">
        <f>IF(Table13567[[#This Row],[StartToEndDelta]]&gt;0,Table13567[[#This Row],[ExTimeFinishedDelta]]/Table13567[[#This Row],[StartToEndDelta]],0)</f>
        <v>0.93160552786660011</v>
      </c>
      <c r="T91" s="2">
        <f>Table13567[[#This Row],[HoursDeltaSoft]]</f>
        <v>32.940276751825635</v>
      </c>
    </row>
    <row r="92" spans="1:20" x14ac:dyDescent="0.25">
      <c r="A92" s="1">
        <v>40709.055914351855</v>
      </c>
      <c r="B92">
        <v>40</v>
      </c>
      <c r="C92">
        <v>19</v>
      </c>
      <c r="D92">
        <v>59.113602447509798</v>
      </c>
      <c r="E92">
        <v>163825</v>
      </c>
      <c r="F92">
        <v>121686</v>
      </c>
      <c r="G92">
        <v>2392.90005055556</v>
      </c>
      <c r="H92">
        <v>2274.1961611111101</v>
      </c>
      <c r="I92">
        <v>3628.4930413888901</v>
      </c>
      <c r="J92">
        <f t="shared" si="4"/>
        <v>21</v>
      </c>
      <c r="K92">
        <f t="shared" si="5"/>
        <v>42139</v>
      </c>
      <c r="L92">
        <f>IF(G93="",0,(Table13567[[#This Row],[ExecutionTimeHours]]-G93)/Table13567[[#This Row],[Timespan]])</f>
        <v>0.38599070766674848</v>
      </c>
      <c r="M92" s="2">
        <f>IF(H93="",0,(Table13567[[#This Row],[ExecutionTimeFinished]]-H93)/Table13567[[#This Row],[Timespan]])</f>
        <v>0.39159589888337615</v>
      </c>
      <c r="N92" s="2">
        <f>IF(I93="",0,(Table13567[[#This Row],[StartToEndTimeFinished]]-I93)/Table13567[[#This Row],[Timespan]])</f>
        <v>0.4199860626145161</v>
      </c>
      <c r="O92" s="6">
        <f>IF(A93="","00:01",Table13567[[#This Row],[DateTime]]-A93)*24*60</f>
        <v>1.0166666738223284</v>
      </c>
      <c r="P92" s="6">
        <f>IF(G153="",0,(Table13567[[#This Row],[ExecutionTimeHours]]-G153)/Table13567[[#This Row],[TimespanSoft]])</f>
        <v>33.233138605860084</v>
      </c>
      <c r="Q92" s="7">
        <f>IF(A153="","01:00",Table13567[[#This Row],[DateTime]]-A153)*24</f>
        <v>1.0361111111124046</v>
      </c>
      <c r="R92" s="2">
        <f>Table13567[[#This Row],[HoursDelta]]*60</f>
        <v>23.159442460004907</v>
      </c>
      <c r="S92" s="2">
        <f>IF(Table13567[[#This Row],[StartToEndDelta]]&gt;0,Table13567[[#This Row],[ExTimeFinishedDelta]]/Table13567[[#This Row],[StartToEndDelta]],0)</f>
        <v>0.93240212888398188</v>
      </c>
      <c r="T92" s="2">
        <f>Table13567[[#This Row],[HoursDeltaSoft]]</f>
        <v>33.233138605860084</v>
      </c>
    </row>
    <row r="93" spans="1:20" x14ac:dyDescent="0.25">
      <c r="A93" s="1">
        <v>40709.055208333331</v>
      </c>
      <c r="B93">
        <v>40</v>
      </c>
      <c r="C93">
        <v>17</v>
      </c>
      <c r="D93">
        <v>60.8414813995361</v>
      </c>
      <c r="E93">
        <v>163825</v>
      </c>
      <c r="F93">
        <v>121314</v>
      </c>
      <c r="G93">
        <v>2392.5076266666701</v>
      </c>
      <c r="H93">
        <v>2273.7980386111099</v>
      </c>
      <c r="I93">
        <v>3628.0660555555601</v>
      </c>
      <c r="J93">
        <f t="shared" si="4"/>
        <v>23</v>
      </c>
      <c r="K93">
        <f t="shared" si="5"/>
        <v>42511</v>
      </c>
      <c r="L93">
        <f>IF(G94="",0,(Table13567[[#This Row],[ExecutionTimeHours]]-G94)/Table13567[[#This Row],[Timespan]])</f>
        <v>0.37857459140407912</v>
      </c>
      <c r="M93" s="2">
        <f>IF(H94="",0,(Table13567[[#This Row],[ExecutionTimeFinished]]-H94)/Table13567[[#This Row],[Timespan]])</f>
        <v>0.39476776085047632</v>
      </c>
      <c r="N93" s="2">
        <f>IF(I94="",0,(Table13567[[#This Row],[StartToEndTimeFinished]]-I94)/Table13567[[#This Row],[Timespan]])</f>
        <v>0.42206639482844921</v>
      </c>
      <c r="O93" s="6">
        <f>IF(A94="","00:01",Table13567[[#This Row],[DateTime]]-A94)*24*60</f>
        <v>1.0166666633449495</v>
      </c>
      <c r="P93" s="6">
        <f>IF(G154="",0,(Table13567[[#This Row],[ExecutionTimeHours]]-G154)/Table13567[[#This Row],[TimespanSoft]])</f>
        <v>33.498058176904294</v>
      </c>
      <c r="Q93" s="7">
        <f>IF(A154="","01:00",Table13567[[#This Row],[DateTime]]-A154)*24</f>
        <v>1.0361111111124046</v>
      </c>
      <c r="R93" s="2">
        <f>Table13567[[#This Row],[HoursDelta]]*60</f>
        <v>22.714475484244748</v>
      </c>
      <c r="S93" s="2">
        <f>IF(Table13567[[#This Row],[StartToEndDelta]]&gt;0,Table13567[[#This Row],[ExTimeFinishedDelta]]/Table13567[[#This Row],[StartToEndDelta]],0)</f>
        <v>0.93532147000457466</v>
      </c>
      <c r="T93" s="2">
        <f>Table13567[[#This Row],[HoursDeltaSoft]]</f>
        <v>33.498058176904294</v>
      </c>
    </row>
    <row r="94" spans="1:20" x14ac:dyDescent="0.25">
      <c r="A94" s="1">
        <v>40709.054502314815</v>
      </c>
      <c r="B94">
        <v>40</v>
      </c>
      <c r="C94">
        <v>15</v>
      </c>
      <c r="D94">
        <v>68.071501922607396</v>
      </c>
      <c r="E94">
        <v>163825</v>
      </c>
      <c r="F94">
        <v>121127</v>
      </c>
      <c r="G94">
        <v>2392.1227425000002</v>
      </c>
      <c r="H94">
        <v>2273.3966913888898</v>
      </c>
      <c r="I94">
        <v>3627.6369547222198</v>
      </c>
      <c r="J94">
        <f t="shared" si="4"/>
        <v>25</v>
      </c>
      <c r="K94">
        <f t="shared" si="5"/>
        <v>42698</v>
      </c>
      <c r="L94">
        <f>IF(G95="",0,(Table13567[[#This Row],[ExecutionTimeHours]]-G95)/Table13567[[#This Row],[Timespan]])</f>
        <v>0.42858135620630489</v>
      </c>
      <c r="M94" s="2">
        <f>IF(H95="",0,(Table13567[[#This Row],[ExecutionTimeFinished]]-H95)/Table13567[[#This Row],[Timespan]])</f>
        <v>0.86573728869255384</v>
      </c>
      <c r="N94" s="2">
        <f>IF(I95="",0,(Table13567[[#This Row],[StartToEndTimeFinished]]-I95)/Table13567[[#This Row],[Timespan]])</f>
        <v>0.92435339042834719</v>
      </c>
      <c r="O94" s="6">
        <f>IF(A95="","00:01",Table13567[[#This Row],[DateTime]]-A95)*24*60</f>
        <v>0.98333333269692957</v>
      </c>
      <c r="P94" s="6">
        <f>IF(G155="",0,(Table13567[[#This Row],[ExecutionTimeHours]]-G155)/Table13567[[#This Row],[TimespanSoft]])</f>
        <v>33.73510032039276</v>
      </c>
      <c r="Q94" s="7">
        <f>IF(A155="","01:00",Table13567[[#This Row],[DateTime]]-A155)*24</f>
        <v>1.0355555556016043</v>
      </c>
      <c r="R94" s="2">
        <f>Table13567[[#This Row],[HoursDelta]]*60</f>
        <v>25.714881372378294</v>
      </c>
      <c r="S94" s="2">
        <f>IF(Table13567[[#This Row],[StartToEndDelta]]&gt;0,Table13567[[#This Row],[ExTimeFinishedDelta]]/Table13567[[#This Row],[StartToEndDelta]],0)</f>
        <v>0.9365869132490221</v>
      </c>
      <c r="T94" s="2">
        <f>Table13567[[#This Row],[HoursDeltaSoft]]</f>
        <v>33.73510032039276</v>
      </c>
    </row>
    <row r="95" spans="1:20" x14ac:dyDescent="0.25">
      <c r="A95" s="1">
        <v>40709.053819444445</v>
      </c>
      <c r="B95">
        <v>40</v>
      </c>
      <c r="C95">
        <v>12</v>
      </c>
      <c r="D95">
        <v>75.284144592285202</v>
      </c>
      <c r="E95">
        <v>163825</v>
      </c>
      <c r="F95">
        <v>120910</v>
      </c>
      <c r="G95">
        <v>2391.7013041666701</v>
      </c>
      <c r="H95">
        <v>2272.5453830555598</v>
      </c>
      <c r="I95">
        <v>3626.7280072222202</v>
      </c>
      <c r="J95">
        <f t="shared" si="4"/>
        <v>28</v>
      </c>
      <c r="K95">
        <f t="shared" si="5"/>
        <v>42915</v>
      </c>
      <c r="L95">
        <f>IF(G96="",0,(Table13567[[#This Row],[ExecutionTimeHours]]-G96)/Table13567[[#This Row],[Timespan]])</f>
        <v>0.4834963280011127</v>
      </c>
      <c r="M95" s="2">
        <f>IF(H96="",0,(Table13567[[#This Row],[ExecutionTimeFinished]]-H96)/Table13567[[#This Row],[Timespan]])</f>
        <v>0</v>
      </c>
      <c r="N95" s="2">
        <f>IF(I96="",0,(Table13567[[#This Row],[StartToEndTimeFinished]]-I96)/Table13567[[#This Row],[Timespan]])</f>
        <v>0</v>
      </c>
      <c r="O95" s="6">
        <f>IF(A96="","00:01",Table13567[[#This Row],[DateTime]]-A96)*24*60</f>
        <v>0.98333333269692957</v>
      </c>
      <c r="P95" s="6">
        <f>IF(G156="",0,(Table13567[[#This Row],[ExecutionTimeHours]]-G156)/Table13567[[#This Row],[TimespanSoft]])</f>
        <v>33.945991951284668</v>
      </c>
      <c r="Q95" s="7">
        <f>IF(A156="","01:00",Table13567[[#This Row],[DateTime]]-A156)*24</f>
        <v>1.0355555556016043</v>
      </c>
      <c r="R95" s="2">
        <f>Table13567[[#This Row],[HoursDelta]]*60</f>
        <v>29.00977968006676</v>
      </c>
      <c r="S95" s="2">
        <f>IF(Table13567[[#This Row],[StartToEndDelta]]&gt;0,Table13567[[#This Row],[ExTimeFinishedDelta]]/Table13567[[#This Row],[StartToEndDelta]],0)</f>
        <v>0</v>
      </c>
      <c r="T95" s="2">
        <f>Table13567[[#This Row],[HoursDeltaSoft]]</f>
        <v>33.945991951284668</v>
      </c>
    </row>
    <row r="96" spans="1:20" x14ac:dyDescent="0.25">
      <c r="A96" s="1">
        <v>40709.053136574075</v>
      </c>
      <c r="B96">
        <v>40</v>
      </c>
      <c r="C96">
        <v>11</v>
      </c>
      <c r="D96">
        <v>77.396662902832006</v>
      </c>
      <c r="E96">
        <v>163825</v>
      </c>
      <c r="F96">
        <v>121079</v>
      </c>
      <c r="G96">
        <v>2391.22586611111</v>
      </c>
      <c r="H96">
        <v>2272.5453830555598</v>
      </c>
      <c r="I96">
        <v>3626.7280072222202</v>
      </c>
      <c r="J96">
        <f t="shared" si="4"/>
        <v>29</v>
      </c>
      <c r="K96">
        <f t="shared" si="5"/>
        <v>42746</v>
      </c>
      <c r="L96">
        <f>IF(G97="",0,(Table13567[[#This Row],[ExecutionTimeHours]]-G97)/Table13567[[#This Row],[Timespan]])</f>
        <v>0.51278494595351798</v>
      </c>
      <c r="M96" s="2">
        <f>IF(H97="",0,(Table13567[[#This Row],[ExecutionTimeFinished]]-H97)/Table13567[[#This Row],[Timespan]])</f>
        <v>0.19834301064769974</v>
      </c>
      <c r="N96" s="2">
        <f>IF(I97="",0,(Table13567[[#This Row],[StartToEndTimeFinished]]-I97)/Table13567[[#This Row],[Timespan]])</f>
        <v>0.21200080633394455</v>
      </c>
      <c r="O96" s="6">
        <f>IF(A97="","00:01",Table13567[[#This Row],[DateTime]]-A97)*24*60</f>
        <v>1.0333333339076489</v>
      </c>
      <c r="P96" s="6">
        <f>IF(G157="",0,(Table13567[[#This Row],[ExecutionTimeHours]]-G157)/Table13567[[#This Row],[TimespanSoft]])</f>
        <v>34.124286058934409</v>
      </c>
      <c r="Q96" s="7">
        <f>IF(A157="","01:00",Table13567[[#This Row],[DateTime]]-A157)*24</f>
        <v>1.0361111111124046</v>
      </c>
      <c r="R96" s="2">
        <f>Table13567[[#This Row],[HoursDelta]]*60</f>
        <v>30.767096757211078</v>
      </c>
      <c r="S96" s="2">
        <f>IF(Table13567[[#This Row],[StartToEndDelta]]&gt;0,Table13567[[#This Row],[ExTimeFinishedDelta]]/Table13567[[#This Row],[StartToEndDelta]],0)</f>
        <v>0.93557668047388931</v>
      </c>
      <c r="T96" s="2">
        <f>Table13567[[#This Row],[HoursDeltaSoft]]</f>
        <v>34.124286058934409</v>
      </c>
    </row>
    <row r="97" spans="1:20" x14ac:dyDescent="0.25">
      <c r="A97" s="1">
        <v>40709.052418981482</v>
      </c>
      <c r="B97">
        <v>40</v>
      </c>
      <c r="C97">
        <v>10</v>
      </c>
      <c r="D97">
        <v>79.551063537597699</v>
      </c>
      <c r="E97">
        <v>163825</v>
      </c>
      <c r="F97">
        <v>120993</v>
      </c>
      <c r="G97">
        <v>2390.6959883333302</v>
      </c>
      <c r="H97">
        <v>2272.3404286111099</v>
      </c>
      <c r="I97">
        <v>3626.50893972222</v>
      </c>
      <c r="J97">
        <f t="shared" si="4"/>
        <v>30</v>
      </c>
      <c r="K97">
        <f t="shared" si="5"/>
        <v>42832</v>
      </c>
      <c r="L97">
        <f>IF(G98="",0,(Table13567[[#This Row],[ExecutionTimeHours]]-G98)/Table13567[[#This Row],[Timespan]])</f>
        <v>0.47688655886732267</v>
      </c>
      <c r="M97" s="2">
        <f>IF(H98="",0,(Table13567[[#This Row],[ExecutionTimeFinished]]-H98)/Table13567[[#This Row],[Timespan]])</f>
        <v>0.58716155881240095</v>
      </c>
      <c r="N97" s="2">
        <f>IF(I98="",0,(Table13567[[#This Row],[StartToEndTimeFinished]]-I98)/Table13567[[#This Row],[Timespan]])</f>
        <v>0.6333016125448433</v>
      </c>
      <c r="O97" s="6">
        <f>IF(A98="","00:01",Table13567[[#This Row],[DateTime]]-A98)*24*60</f>
        <v>1.0333333339076489</v>
      </c>
      <c r="P97" s="6">
        <f>IF(G158="",0,(Table13567[[#This Row],[ExecutionTimeHours]]-G158)/Table13567[[#This Row],[TimespanSoft]])</f>
        <v>34.254524551196347</v>
      </c>
      <c r="Q97" s="7">
        <f>IF(A158="","01:00",Table13567[[#This Row],[DateTime]]-A158)*24</f>
        <v>1.0352777777588926</v>
      </c>
      <c r="R97" s="2">
        <f>Table13567[[#This Row],[HoursDelta]]*60</f>
        <v>28.613193532039361</v>
      </c>
      <c r="S97" s="2">
        <f>IF(Table13567[[#This Row],[StartToEndDelta]]&gt;0,Table13567[[#This Row],[ExTimeFinishedDelta]]/Table13567[[#This Row],[StartToEndDelta]],0)</f>
        <v>0.92714363453610305</v>
      </c>
      <c r="T97" s="2">
        <f>Table13567[[#This Row],[HoursDeltaSoft]]</f>
        <v>34.254524551196347</v>
      </c>
    </row>
    <row r="98" spans="1:20" x14ac:dyDescent="0.25">
      <c r="A98" s="1">
        <v>40709.051701388889</v>
      </c>
      <c r="B98">
        <v>40</v>
      </c>
      <c r="C98">
        <v>7</v>
      </c>
      <c r="D98">
        <v>84.016014099121094</v>
      </c>
      <c r="E98">
        <v>163825</v>
      </c>
      <c r="F98">
        <v>120733</v>
      </c>
      <c r="G98">
        <v>2390.2032055555601</v>
      </c>
      <c r="H98">
        <v>2271.7336949999999</v>
      </c>
      <c r="I98">
        <v>3625.85452805556</v>
      </c>
      <c r="J98">
        <f t="shared" si="4"/>
        <v>33</v>
      </c>
      <c r="K98">
        <f t="shared" si="5"/>
        <v>43092</v>
      </c>
      <c r="L98">
        <f>IF(G99="",0,(Table13567[[#This Row],[ExecutionTimeHours]]-G99)/Table13567[[#This Row],[Timespan]])</f>
        <v>0.55061360932550163</v>
      </c>
      <c r="M98" s="2">
        <f>IF(H99="",0,(Table13567[[#This Row],[ExecutionTimeFinished]]-H99)/Table13567[[#This Row],[Timespan]])</f>
        <v>0.32253694338853856</v>
      </c>
      <c r="N98" s="2">
        <f>IF(I99="",0,(Table13567[[#This Row],[StartToEndTimeFinished]]-I99)/Table13567[[#This Row],[Timespan]])</f>
        <v>0.38582305430210012</v>
      </c>
      <c r="O98" s="6">
        <f>IF(A99="","00:01",Table13567[[#This Row],[DateTime]]-A99)*24*60</f>
        <v>1.000000003259629</v>
      </c>
      <c r="P98" s="6">
        <f>IF(G159="",0,(Table13567[[#This Row],[ExecutionTimeHours]]-G159)/Table13567[[#This Row],[TimespanSoft]])</f>
        <v>34.327939328004256</v>
      </c>
      <c r="Q98" s="7">
        <f>IF(A159="","01:00",Table13567[[#This Row],[DateTime]]-A159)*24</f>
        <v>1.0347222222480923</v>
      </c>
      <c r="R98" s="2">
        <f>Table13567[[#This Row],[HoursDelta]]*60</f>
        <v>33.036816559530095</v>
      </c>
      <c r="S98" s="2">
        <f>IF(Table13567[[#This Row],[StartToEndDelta]]&gt;0,Table13567[[#This Row],[ExTimeFinishedDelta]]/Table13567[[#This Row],[StartToEndDelta]],0)</f>
        <v>0.83597115255842536</v>
      </c>
      <c r="T98" s="2">
        <f>Table13567[[#This Row],[HoursDeltaSoft]]</f>
        <v>34.327939328004256</v>
      </c>
    </row>
    <row r="99" spans="1:20" x14ac:dyDescent="0.25">
      <c r="A99" s="1">
        <v>40709.051006944443</v>
      </c>
      <c r="B99">
        <v>40</v>
      </c>
      <c r="C99">
        <v>8</v>
      </c>
      <c r="D99">
        <v>80.515086364746097</v>
      </c>
      <c r="E99">
        <v>163825</v>
      </c>
      <c r="F99">
        <v>120372</v>
      </c>
      <c r="G99">
        <v>2389.6525919444398</v>
      </c>
      <c r="H99">
        <v>2271.41115805556</v>
      </c>
      <c r="I99">
        <v>3625.4687050000002</v>
      </c>
      <c r="J99">
        <f t="shared" si="4"/>
        <v>32</v>
      </c>
      <c r="K99">
        <f t="shared" si="5"/>
        <v>43453</v>
      </c>
      <c r="L99">
        <f>IF(G100="",0,(Table13567[[#This Row],[ExecutionTimeHours]]-G100)/Table13567[[#This Row],[Timespan]])</f>
        <v>0.4865177812812409</v>
      </c>
      <c r="M99" s="2">
        <f>IF(H100="",0,(Table13567[[#This Row],[ExecutionTimeFinished]]-H100)/Table13567[[#This Row],[Timespan]])</f>
        <v>0</v>
      </c>
      <c r="N99" s="2">
        <f>IF(I100="",0,(Table13567[[#This Row],[StartToEndTimeFinished]]-I100)/Table13567[[#This Row],[Timespan]])</f>
        <v>0</v>
      </c>
      <c r="O99" s="6">
        <f>IF(A100="","00:01",Table13567[[#This Row],[DateTime]]-A100)*24*60</f>
        <v>0.99999999278225005</v>
      </c>
      <c r="P99" s="6">
        <f>IF(G160="",0,(Table13567[[#This Row],[ExecutionTimeHours]]-G160)/Table13567[[#This Row],[TimespanSoft]])</f>
        <v>34.512468601828381</v>
      </c>
      <c r="Q99" s="7">
        <f>IF(A160="","01:00",Table13567[[#This Row],[DateTime]]-A160)*24</f>
        <v>1.034999999916181</v>
      </c>
      <c r="R99" s="2">
        <f>Table13567[[#This Row],[HoursDelta]]*60</f>
        <v>29.191066876874455</v>
      </c>
      <c r="S99" s="2">
        <f>IF(Table13567[[#This Row],[StartToEndDelta]]&gt;0,Table13567[[#This Row],[ExTimeFinishedDelta]]/Table13567[[#This Row],[StartToEndDelta]],0)</f>
        <v>0</v>
      </c>
      <c r="T99" s="2">
        <f>Table13567[[#This Row],[HoursDeltaSoft]]</f>
        <v>34.512468601828381</v>
      </c>
    </row>
    <row r="100" spans="1:20" x14ac:dyDescent="0.25">
      <c r="A100" s="1">
        <v>40709.050312500003</v>
      </c>
      <c r="B100">
        <v>40</v>
      </c>
      <c r="C100">
        <v>9</v>
      </c>
      <c r="D100">
        <v>76.341693115234406</v>
      </c>
      <c r="E100">
        <v>163825</v>
      </c>
      <c r="F100">
        <v>120629</v>
      </c>
      <c r="G100">
        <v>2389.1660741666701</v>
      </c>
      <c r="H100">
        <v>2271.41115805556</v>
      </c>
      <c r="I100">
        <v>3625.4687050000002</v>
      </c>
      <c r="J100">
        <f t="shared" si="4"/>
        <v>31</v>
      </c>
      <c r="K100">
        <f t="shared" si="5"/>
        <v>43196</v>
      </c>
      <c r="L100">
        <f>IF(G101="",0,(Table13567[[#This Row],[ExecutionTimeHours]]-G101)/Table13567[[#This Row],[Timespan]])</f>
        <v>0.51794139756076829</v>
      </c>
      <c r="M100" s="2">
        <f>IF(H101="",0,(Table13567[[#This Row],[ExecutionTimeFinished]]-H101)/Table13567[[#This Row],[Timespan]])</f>
        <v>0</v>
      </c>
      <c r="N100" s="2">
        <f>IF(I101="",0,(Table13567[[#This Row],[StartToEndTimeFinished]]-I101)/Table13567[[#This Row],[Timespan]])</f>
        <v>0</v>
      </c>
      <c r="O100" s="6">
        <f>IF(A101="","00:01",Table13567[[#This Row],[DateTime]]-A101)*24*60</f>
        <v>1.0333333339076489</v>
      </c>
      <c r="P100" s="6">
        <f>IF(G161="",0,(Table13567[[#This Row],[ExecutionTimeHours]]-G161)/Table13567[[#This Row],[TimespanSoft]])</f>
        <v>34.577525987049796</v>
      </c>
      <c r="Q100" s="7">
        <f>IF(A161="","01:00",Table13567[[#This Row],[DateTime]]-A161)*24</f>
        <v>1.0366666667978279</v>
      </c>
      <c r="R100" s="2">
        <f>Table13567[[#This Row],[HoursDelta]]*60</f>
        <v>31.076483853646096</v>
      </c>
      <c r="S100" s="2">
        <f>IF(Table13567[[#This Row],[StartToEndDelta]]&gt;0,Table13567[[#This Row],[ExTimeFinishedDelta]]/Table13567[[#This Row],[StartToEndDelta]],0)</f>
        <v>0</v>
      </c>
      <c r="T100" s="2">
        <f>Table13567[[#This Row],[HoursDeltaSoft]]</f>
        <v>34.577525987049796</v>
      </c>
    </row>
    <row r="101" spans="1:20" x14ac:dyDescent="0.25">
      <c r="A101" s="1">
        <v>40709.04959490741</v>
      </c>
      <c r="B101">
        <v>40</v>
      </c>
      <c r="C101">
        <v>12</v>
      </c>
      <c r="D101">
        <v>70.763896179199193</v>
      </c>
      <c r="E101">
        <v>163825</v>
      </c>
      <c r="F101">
        <v>121289</v>
      </c>
      <c r="G101">
        <v>2388.6308680555599</v>
      </c>
      <c r="H101">
        <v>2271.41115805556</v>
      </c>
      <c r="I101">
        <v>3625.4687050000002</v>
      </c>
      <c r="J101">
        <f t="shared" si="4"/>
        <v>28</v>
      </c>
      <c r="K101">
        <f t="shared" si="5"/>
        <v>42536</v>
      </c>
      <c r="L101">
        <f>IF(G102="",0,(Table13567[[#This Row],[ExecutionTimeHours]]-G102)/Table13567[[#This Row],[Timespan]])</f>
        <v>0.42363697584888632</v>
      </c>
      <c r="M101" s="2">
        <f>IF(H102="",0,(Table13567[[#This Row],[ExecutionTimeFinished]]-H102)/Table13567[[#This Row],[Timespan]])</f>
        <v>0</v>
      </c>
      <c r="N101" s="2">
        <f>IF(I102="",0,(Table13567[[#This Row],[StartToEndTimeFinished]]-I102)/Table13567[[#This Row],[Timespan]])</f>
        <v>0</v>
      </c>
      <c r="O101" s="6">
        <f>IF(A102="","00:01",Table13567[[#This Row],[DateTime]]-A102)*24*60</f>
        <v>1.0666666750330478</v>
      </c>
      <c r="P101" s="6">
        <f>IF(G162="",0,(Table13567[[#This Row],[ExecutionTimeHours]]-G162)/Table13567[[#This Row],[TimespanSoft]])</f>
        <v>34.743963806932378</v>
      </c>
      <c r="Q101" s="7">
        <f>IF(A162="","01:00",Table13567[[#This Row],[DateTime]]-A162)*24</f>
        <v>1.0361111111124046</v>
      </c>
      <c r="R101" s="2">
        <f>Table13567[[#This Row],[HoursDelta]]*60</f>
        <v>25.41821855093318</v>
      </c>
      <c r="S101" s="2">
        <f>IF(Table13567[[#This Row],[StartToEndDelta]]&gt;0,Table13567[[#This Row],[ExTimeFinishedDelta]]/Table13567[[#This Row],[StartToEndDelta]],0)</f>
        <v>0</v>
      </c>
      <c r="T101" s="2">
        <f>Table13567[[#This Row],[HoursDeltaSoft]]</f>
        <v>34.743963806932378</v>
      </c>
    </row>
    <row r="102" spans="1:20" x14ac:dyDescent="0.25">
      <c r="A102" s="1">
        <v>40709.048854166664</v>
      </c>
      <c r="B102">
        <v>40</v>
      </c>
      <c r="C102">
        <v>14</v>
      </c>
      <c r="D102">
        <v>66.754290771484406</v>
      </c>
      <c r="E102">
        <v>163825</v>
      </c>
      <c r="F102">
        <v>122898</v>
      </c>
      <c r="G102">
        <v>2388.1789886111101</v>
      </c>
      <c r="H102">
        <v>2271.41115805556</v>
      </c>
      <c r="I102">
        <v>3625.4687050000002</v>
      </c>
      <c r="J102">
        <f t="shared" si="4"/>
        <v>26</v>
      </c>
      <c r="K102">
        <f t="shared" si="5"/>
        <v>40927</v>
      </c>
      <c r="L102">
        <f>IF(G103="",0,(Table13567[[#This Row],[ExecutionTimeHours]]-G103)/Table13567[[#This Row],[Timespan]])</f>
        <v>0.42267205467126745</v>
      </c>
      <c r="M102" s="2">
        <f>IF(H103="",0,(Table13567[[#This Row],[ExecutionTimeFinished]]-H103)/Table13567[[#This Row],[Timespan]])</f>
        <v>0.99649872594625821</v>
      </c>
      <c r="N102" s="2">
        <f>IF(I103="",0,(Table13567[[#This Row],[StartToEndTimeFinished]]-I103)/Table13567[[#This Row],[Timespan]])</f>
        <v>1.4257264216920011</v>
      </c>
      <c r="O102" s="6">
        <f>IF(A103="","00:01",Table13567[[#This Row],[DateTime]]-A103)*24*60</f>
        <v>1.0833333246409893</v>
      </c>
      <c r="P102" s="6">
        <f>IF(G163="",0,(Table13567[[#This Row],[ExecutionTimeHours]]-G163)/Table13567[[#This Row],[TimespanSoft]])</f>
        <v>34.930022286903188</v>
      </c>
      <c r="Q102" s="7">
        <f>IF(A163="","01:00",Table13567[[#This Row],[DateTime]]-A163)*24</f>
        <v>1.0347222220734693</v>
      </c>
      <c r="R102" s="2">
        <f>Table13567[[#This Row],[HoursDelta]]*60</f>
        <v>25.360323280276049</v>
      </c>
      <c r="S102" s="2">
        <f>IF(Table13567[[#This Row],[StartToEndDelta]]&gt;0,Table13567[[#This Row],[ExTimeFinishedDelta]]/Table13567[[#This Row],[StartToEndDelta]],0)</f>
        <v>0.69894105263452233</v>
      </c>
      <c r="T102" s="2">
        <f>Table13567[[#This Row],[HoursDeltaSoft]]</f>
        <v>34.930022286903188</v>
      </c>
    </row>
    <row r="103" spans="1:20" x14ac:dyDescent="0.25">
      <c r="A103" s="1">
        <v>40709.048101851855</v>
      </c>
      <c r="B103">
        <v>40</v>
      </c>
      <c r="C103">
        <v>12</v>
      </c>
      <c r="D103">
        <v>68.858480834960901</v>
      </c>
      <c r="E103">
        <v>163825</v>
      </c>
      <c r="F103">
        <v>121864</v>
      </c>
      <c r="G103">
        <v>2387.7210938888902</v>
      </c>
      <c r="H103">
        <v>2270.3316177777801</v>
      </c>
      <c r="I103">
        <v>3623.9241680555601</v>
      </c>
      <c r="J103">
        <f t="shared" si="4"/>
        <v>28</v>
      </c>
      <c r="K103">
        <f t="shared" si="5"/>
        <v>41961</v>
      </c>
      <c r="L103">
        <f>IF(G104="",0,(Table13567[[#This Row],[ExecutionTimeHours]]-G104)/Table13567[[#This Row],[Timespan]])</f>
        <v>0.42536222083390551</v>
      </c>
      <c r="M103" s="2">
        <f>IF(H104="",0,(Table13567[[#This Row],[ExecutionTimeFinished]]-H104)/Table13567[[#This Row],[Timespan]])</f>
        <v>0.4425727763376191</v>
      </c>
      <c r="N103" s="2">
        <f>IF(I104="",0,(Table13567[[#This Row],[StartToEndTimeFinished]]-I104)/Table13567[[#This Row],[Timespan]])</f>
        <v>0.63562749792837259</v>
      </c>
      <c r="O103" s="6">
        <f>IF(A104="","00:01",Table13567[[#This Row],[DateTime]]-A104)*24*60</f>
        <v>1.000000003259629</v>
      </c>
      <c r="P103" s="6">
        <f>IF(G164="",0,(Table13567[[#This Row],[ExecutionTimeHours]]-G164)/Table13567[[#This Row],[TimespanSoft]])</f>
        <v>35.159328045670101</v>
      </c>
      <c r="Q103" s="7">
        <f>IF(A164="","01:00",Table13567[[#This Row],[DateTime]]-A164)*24</f>
        <v>1.0330555555410683</v>
      </c>
      <c r="R103" s="2">
        <f>Table13567[[#This Row],[HoursDelta]]*60</f>
        <v>25.52173325003433</v>
      </c>
      <c r="S103" s="2">
        <f>IF(Table13567[[#This Row],[StartToEndDelta]]&gt;0,Table13567[[#This Row],[ExTimeFinishedDelta]]/Table13567[[#This Row],[StartToEndDelta]],0)</f>
        <v>0.69627695117037181</v>
      </c>
      <c r="T103" s="2">
        <f>Table13567[[#This Row],[HoursDeltaSoft]]</f>
        <v>35.159328045670101</v>
      </c>
    </row>
    <row r="104" spans="1:20" x14ac:dyDescent="0.25">
      <c r="A104" s="1">
        <v>40709.047407407408</v>
      </c>
      <c r="B104">
        <v>40</v>
      </c>
      <c r="C104">
        <v>14</v>
      </c>
      <c r="D104">
        <v>70.666445159912101</v>
      </c>
      <c r="E104">
        <v>163825</v>
      </c>
      <c r="F104">
        <v>122682</v>
      </c>
      <c r="G104">
        <v>2387.2957316666698</v>
      </c>
      <c r="H104">
        <v>2269.8890449999999</v>
      </c>
      <c r="I104">
        <v>3623.2885405555598</v>
      </c>
      <c r="J104">
        <f t="shared" si="4"/>
        <v>26</v>
      </c>
      <c r="K104">
        <f t="shared" si="5"/>
        <v>41143</v>
      </c>
      <c r="L104">
        <f>IF(G105="",0,(Table13567[[#This Row],[ExecutionTimeHours]]-G105)/Table13567[[#This Row],[Timespan]])</f>
        <v>0.4496360212564966</v>
      </c>
      <c r="M104" s="2">
        <f>IF(H105="",0,(Table13567[[#This Row],[ExecutionTimeFinished]]-H105)/Table13567[[#This Row],[Timespan]])</f>
        <v>0.85317446189030144</v>
      </c>
      <c r="N104" s="2">
        <f>IF(I105="",0,(Table13567[[#This Row],[StartToEndTimeFinished]]-I105)/Table13567[[#This Row],[Timespan]])</f>
        <v>1.2745801068269476</v>
      </c>
      <c r="O104" s="6">
        <f>IF(A105="","00:01",Table13567[[#This Row],[DateTime]]-A105)*24*60</f>
        <v>1.0333333339076489</v>
      </c>
      <c r="P104" s="6">
        <f>IF(G165="",0,(Table13567[[#This Row],[ExecutionTimeHours]]-G165)/Table13567[[#This Row],[TimespanSoft]])</f>
        <v>35.39768163534734</v>
      </c>
      <c r="Q104" s="7">
        <f>IF(A165="","01:00",Table13567[[#This Row],[DateTime]]-A165)*24</f>
        <v>1.0330555555410683</v>
      </c>
      <c r="R104" s="2">
        <f>Table13567[[#This Row],[HoursDelta]]*60</f>
        <v>26.978161275389795</v>
      </c>
      <c r="S104" s="2">
        <f>IF(Table13567[[#This Row],[StartToEndDelta]]&gt;0,Table13567[[#This Row],[ExTimeFinishedDelta]]/Table13567[[#This Row],[StartToEndDelta]],0)</f>
        <v>0.66937688523498884</v>
      </c>
      <c r="T104" s="2">
        <f>Table13567[[#This Row],[HoursDeltaSoft]]</f>
        <v>35.39768163534734</v>
      </c>
    </row>
    <row r="105" spans="1:20" x14ac:dyDescent="0.25">
      <c r="A105" s="1">
        <v>40709.046689814815</v>
      </c>
      <c r="B105">
        <v>40</v>
      </c>
      <c r="C105">
        <v>12</v>
      </c>
      <c r="D105">
        <v>79.394128417968702</v>
      </c>
      <c r="E105">
        <v>163825</v>
      </c>
      <c r="F105">
        <v>121616</v>
      </c>
      <c r="G105">
        <v>2386.8311077777798</v>
      </c>
      <c r="H105">
        <v>2269.0074313888899</v>
      </c>
      <c r="I105">
        <v>3621.97147444444</v>
      </c>
      <c r="J105">
        <f t="shared" si="4"/>
        <v>28</v>
      </c>
      <c r="K105">
        <f t="shared" si="5"/>
        <v>42209</v>
      </c>
      <c r="L105">
        <f>IF(G106="",0,(Table13567[[#This Row],[ExecutionTimeHours]]-G106)/Table13567[[#This Row],[Timespan]])</f>
        <v>0.4700976170459279</v>
      </c>
      <c r="M105" s="2">
        <f>IF(H106="",0,(Table13567[[#This Row],[ExecutionTimeFinished]]-H106)/Table13567[[#This Row],[Timespan]])</f>
        <v>0.41329682364021075</v>
      </c>
      <c r="N105" s="2">
        <f>IF(I106="",0,(Table13567[[#This Row],[StartToEndTimeFinished]]-I106)/Table13567[[#This Row],[Timespan]])</f>
        <v>0.59003147896430275</v>
      </c>
      <c r="O105" s="6">
        <f>IF(A106="","00:01",Table13567[[#This Row],[DateTime]]-A106)*24*60</f>
        <v>1.0500000044703484</v>
      </c>
      <c r="P105" s="6">
        <f>IF(G166="",0,(Table13567[[#This Row],[ExecutionTimeHours]]-G166)/Table13567[[#This Row],[TimespanSoft]])</f>
        <v>35.589096106491439</v>
      </c>
      <c r="Q105" s="7">
        <f>IF(A166="","01:00",Table13567[[#This Row],[DateTime]]-A166)*24</f>
        <v>1.0347222222480923</v>
      </c>
      <c r="R105" s="2">
        <f>Table13567[[#This Row],[HoursDelta]]*60</f>
        <v>28.205857022755673</v>
      </c>
      <c r="S105" s="2">
        <f>IF(Table13567[[#This Row],[StartToEndDelta]]&gt;0,Table13567[[#This Row],[ExTimeFinishedDelta]]/Table13567[[#This Row],[StartToEndDelta]],0)</f>
        <v>0.70046571814385428</v>
      </c>
      <c r="T105" s="2">
        <f>Table13567[[#This Row],[HoursDeltaSoft]]</f>
        <v>35.589096106491439</v>
      </c>
    </row>
    <row r="106" spans="1:20" x14ac:dyDescent="0.25">
      <c r="A106" s="1">
        <v>40709.045960648145</v>
      </c>
      <c r="B106">
        <v>40</v>
      </c>
      <c r="C106">
        <v>11</v>
      </c>
      <c r="D106">
        <v>73.850663757324199</v>
      </c>
      <c r="E106">
        <v>163825</v>
      </c>
      <c r="F106">
        <v>122889</v>
      </c>
      <c r="G106">
        <v>2386.3375052777801</v>
      </c>
      <c r="H106">
        <v>2268.5734697222201</v>
      </c>
      <c r="I106">
        <v>3621.3519413888898</v>
      </c>
      <c r="J106">
        <f t="shared" si="4"/>
        <v>29</v>
      </c>
      <c r="K106">
        <f t="shared" si="5"/>
        <v>40936</v>
      </c>
      <c r="L106">
        <f>IF(G107="",0,(Table13567[[#This Row],[ExecutionTimeHours]]-G107)/Table13567[[#This Row],[Timespan]])</f>
        <v>0.41571885381731766</v>
      </c>
      <c r="M106" s="2">
        <f>IF(H107="",0,(Table13567[[#This Row],[ExecutionTimeFinished]]-H107)/Table13567[[#This Row],[Timespan]])</f>
        <v>0.14907240485428866</v>
      </c>
      <c r="N106" s="2">
        <f>IF(I107="",0,(Table13567[[#This Row],[StartToEndTimeFinished]]-I107)/Table13567[[#This Row],[Timespan]])</f>
        <v>0.32745983713536692</v>
      </c>
      <c r="O106" s="6">
        <f>IF(A107="","00:01",Table13567[[#This Row],[DateTime]]-A107)*24*60</f>
        <v>1.0166666633449495</v>
      </c>
      <c r="P106" s="6">
        <f>IF(G167="",0,(Table13567[[#This Row],[ExecutionTimeHours]]-G167)/Table13567[[#This Row],[TimespanSoft]])</f>
        <v>35.698811445972034</v>
      </c>
      <c r="Q106" s="7">
        <f>IF(A167="","01:00",Table13567[[#This Row],[DateTime]]-A167)*24</f>
        <v>1.034166666562669</v>
      </c>
      <c r="R106" s="2">
        <f>Table13567[[#This Row],[HoursDelta]]*60</f>
        <v>24.943131229039061</v>
      </c>
      <c r="S106" s="2">
        <f>IF(Table13567[[#This Row],[StartToEndDelta]]&gt;0,Table13567[[#This Row],[ExTimeFinishedDelta]]/Table13567[[#This Row],[StartToEndDelta]],0)</f>
        <v>0.45523874365290296</v>
      </c>
      <c r="T106" s="2">
        <f>Table13567[[#This Row],[HoursDeltaSoft]]</f>
        <v>35.698811445972034</v>
      </c>
    </row>
    <row r="107" spans="1:20" x14ac:dyDescent="0.25">
      <c r="A107" s="1">
        <v>40709.045254629629</v>
      </c>
      <c r="B107">
        <v>40</v>
      </c>
      <c r="C107">
        <v>13</v>
      </c>
      <c r="D107">
        <v>76.007707214355506</v>
      </c>
      <c r="E107">
        <v>163825</v>
      </c>
      <c r="F107">
        <v>122670</v>
      </c>
      <c r="G107">
        <v>2385.9148577777801</v>
      </c>
      <c r="H107">
        <v>2268.4219127777801</v>
      </c>
      <c r="I107">
        <v>3621.0190238888899</v>
      </c>
      <c r="J107">
        <f t="shared" si="4"/>
        <v>27</v>
      </c>
      <c r="K107">
        <f t="shared" si="5"/>
        <v>41155</v>
      </c>
      <c r="L107">
        <f>IF(G108="",0,(Table13567[[#This Row],[ExecutionTimeHours]]-G108)/Table13567[[#This Row],[Timespan]])</f>
        <v>0.51850555387016006</v>
      </c>
      <c r="M107" s="2">
        <f>IF(H108="",0,(Table13567[[#This Row],[ExecutionTimeFinished]]-H108)/Table13567[[#This Row],[Timespan]])</f>
        <v>0.69897277550160797</v>
      </c>
      <c r="N107" s="2">
        <f>IF(I108="",0,(Table13567[[#This Row],[StartToEndTimeFinished]]-I108)/Table13567[[#This Row],[Timespan]])</f>
        <v>1.515008883951585</v>
      </c>
      <c r="O107" s="6">
        <f>IF(A108="","00:01",Table13567[[#This Row],[DateTime]]-A108)*24*60</f>
        <v>1.000000003259629</v>
      </c>
      <c r="P107" s="6">
        <f>IF(G168="",0,(Table13567[[#This Row],[ExecutionTimeHours]]-G168)/Table13567[[#This Row],[TimespanSoft]])</f>
        <v>35.897392907193613</v>
      </c>
      <c r="Q107" s="7">
        <f>IF(A168="","01:00",Table13567[[#This Row],[DateTime]]-A168)*24</f>
        <v>1.0336111110518686</v>
      </c>
      <c r="R107" s="2">
        <f>Table13567[[#This Row],[HoursDelta]]*60</f>
        <v>31.110333232209605</v>
      </c>
      <c r="S107" s="2">
        <f>IF(Table13567[[#This Row],[StartToEndDelta]]&gt;0,Table13567[[#This Row],[ExTimeFinishedDelta]]/Table13567[[#This Row],[StartToEndDelta]],0)</f>
        <v>0.46136546320341248</v>
      </c>
      <c r="T107" s="2">
        <f>Table13567[[#This Row],[HoursDeltaSoft]]</f>
        <v>35.897392907193613</v>
      </c>
    </row>
    <row r="108" spans="1:20" x14ac:dyDescent="0.25">
      <c r="A108" s="1">
        <v>40709.044560185182</v>
      </c>
      <c r="B108">
        <v>40</v>
      </c>
      <c r="C108">
        <v>10</v>
      </c>
      <c r="D108">
        <v>78.490426635742196</v>
      </c>
      <c r="E108">
        <v>163825</v>
      </c>
      <c r="F108">
        <v>122774</v>
      </c>
      <c r="G108">
        <v>2385.3963522222198</v>
      </c>
      <c r="H108">
        <v>2267.7229400000001</v>
      </c>
      <c r="I108">
        <v>3619.504015</v>
      </c>
      <c r="J108">
        <f t="shared" si="4"/>
        <v>30</v>
      </c>
      <c r="K108">
        <f t="shared" si="5"/>
        <v>41051</v>
      </c>
      <c r="L108">
        <f>IF(G109="",0,(Table13567[[#This Row],[ExecutionTimeHours]]-G109)/Table13567[[#This Row],[Timespan]])</f>
        <v>0.42168196859054841</v>
      </c>
      <c r="M108" s="2">
        <f>IF(H109="",0,(Table13567[[#This Row],[ExecutionTimeFinished]]-H109)/Table13567[[#This Row],[Timespan]])</f>
        <v>0.62219890913789522</v>
      </c>
      <c r="N108" s="2">
        <f>IF(I109="",0,(Table13567[[#This Row],[StartToEndTimeFinished]]-I109)/Table13567[[#This Row],[Timespan]])</f>
        <v>0.90130191551187944</v>
      </c>
      <c r="O108" s="6">
        <f>IF(A109="","00:01",Table13567[[#This Row],[DateTime]]-A109)*24*60</f>
        <v>1.0166666633449495</v>
      </c>
      <c r="P108" s="6">
        <f>IF(G169="",0,(Table13567[[#This Row],[ExecutionTimeHours]]-G169)/Table13567[[#This Row],[TimespanSoft]])</f>
        <v>35.945364420221971</v>
      </c>
      <c r="Q108" s="7">
        <f>IF(A169="","01:00",Table13567[[#This Row],[DateTime]]-A169)*24</f>
        <v>1.0336111110518686</v>
      </c>
      <c r="R108" s="2">
        <f>Table13567[[#This Row],[HoursDelta]]*60</f>
        <v>25.300918115432903</v>
      </c>
      <c r="S108" s="2">
        <f>IF(Table13567[[#This Row],[StartToEndDelta]]&gt;0,Table13567[[#This Row],[ExTimeFinishedDelta]]/Table13567[[#This Row],[StartToEndDelta]],0)</f>
        <v>0.6903335036013184</v>
      </c>
      <c r="T108" s="2">
        <f>Table13567[[#This Row],[HoursDeltaSoft]]</f>
        <v>35.945364420221971</v>
      </c>
    </row>
    <row r="109" spans="1:20" x14ac:dyDescent="0.25">
      <c r="A109" s="1">
        <v>40709.043854166666</v>
      </c>
      <c r="B109">
        <v>40</v>
      </c>
      <c r="C109">
        <v>10</v>
      </c>
      <c r="D109">
        <v>78.668200683593795</v>
      </c>
      <c r="E109">
        <v>163825</v>
      </c>
      <c r="F109">
        <v>124075</v>
      </c>
      <c r="G109">
        <v>2384.9676422222201</v>
      </c>
      <c r="H109">
        <v>2267.09037111111</v>
      </c>
      <c r="I109">
        <v>3618.5876913888901</v>
      </c>
      <c r="J109">
        <f t="shared" si="4"/>
        <v>30</v>
      </c>
      <c r="K109">
        <f t="shared" si="5"/>
        <v>39750</v>
      </c>
      <c r="L109">
        <f>IF(G110="",0,(Table13567[[#This Row],[ExecutionTimeHours]]-G110)/Table13567[[#This Row],[Timespan]])</f>
        <v>0.49625956445746694</v>
      </c>
      <c r="M109" s="2">
        <f>IF(H110="",0,(Table13567[[#This Row],[ExecutionTimeFinished]]-H110)/Table13567[[#This Row],[Timespan]])</f>
        <v>0.81429262561482696</v>
      </c>
      <c r="N109" s="2">
        <f>IF(I110="",0,(Table13567[[#This Row],[StartToEndTimeFinished]]-I110)/Table13567[[#This Row],[Timespan]])</f>
        <v>0.86410983889209203</v>
      </c>
      <c r="O109" s="6">
        <f>IF(A110="","00:01",Table13567[[#This Row],[DateTime]]-A110)*24*60</f>
        <v>1.0166666633449495</v>
      </c>
      <c r="P109" s="6">
        <f>IF(G170="",0,(Table13567[[#This Row],[ExecutionTimeHours]]-G170)/Table13567[[#This Row],[TimespanSoft]])</f>
        <v>36.125590972237916</v>
      </c>
      <c r="Q109" s="7">
        <f>IF(A170="","01:00",Table13567[[#This Row],[DateTime]]-A170)*24</f>
        <v>1.0336111110518686</v>
      </c>
      <c r="R109" s="2">
        <f>Table13567[[#This Row],[HoursDelta]]*60</f>
        <v>29.775573867448017</v>
      </c>
      <c r="S109" s="2">
        <f>IF(Table13567[[#This Row],[StartToEndDelta]]&gt;0,Table13567[[#This Row],[ExTimeFinishedDelta]]/Table13567[[#This Row],[StartToEndDelta]],0)</f>
        <v>0.94234851747419335</v>
      </c>
      <c r="T109" s="2">
        <f>Table13567[[#This Row],[HoursDeltaSoft]]</f>
        <v>36.125590972237916</v>
      </c>
    </row>
    <row r="110" spans="1:20" x14ac:dyDescent="0.25">
      <c r="A110" s="1">
        <v>40709.04314814815</v>
      </c>
      <c r="B110">
        <v>40</v>
      </c>
      <c r="C110">
        <v>10</v>
      </c>
      <c r="D110">
        <v>79.363182067871094</v>
      </c>
      <c r="E110">
        <v>163825</v>
      </c>
      <c r="F110">
        <v>124312</v>
      </c>
      <c r="G110">
        <v>2384.4631116666701</v>
      </c>
      <c r="H110">
        <v>2266.2625069444398</v>
      </c>
      <c r="I110">
        <v>3617.7091797222201</v>
      </c>
      <c r="J110">
        <f t="shared" si="4"/>
        <v>30</v>
      </c>
      <c r="K110">
        <f t="shared" si="5"/>
        <v>39513</v>
      </c>
      <c r="L110">
        <f>IF(G111="",0,(Table13567[[#This Row],[ExecutionTimeHours]]-G111)/Table13567[[#This Row],[Timespan]])</f>
        <v>0.47354462339814746</v>
      </c>
      <c r="M110" s="2">
        <f>IF(H111="",0,(Table13567[[#This Row],[ExecutionTimeFinished]]-H111)/Table13567[[#This Row],[Timespan]])</f>
        <v>0</v>
      </c>
      <c r="N110" s="2">
        <f>IF(I111="",0,(Table13567[[#This Row],[StartToEndTimeFinished]]-I111)/Table13567[[#This Row],[Timespan]])</f>
        <v>0</v>
      </c>
      <c r="O110" s="6">
        <f>IF(A111="","00:01",Table13567[[#This Row],[DateTime]]-A111)*24*60</f>
        <v>1.0333333339076489</v>
      </c>
      <c r="P110" s="6">
        <f>IF(G171="",0,(Table13567[[#This Row],[ExecutionTimeHours]]-G171)/Table13567[[#This Row],[TimespanSoft]])</f>
        <v>36.306099648344237</v>
      </c>
      <c r="Q110" s="7">
        <f>IF(A171="","01:00",Table13567[[#This Row],[DateTime]]-A171)*24</f>
        <v>1.034166666737292</v>
      </c>
      <c r="R110" s="2">
        <f>Table13567[[#This Row],[HoursDelta]]*60</f>
        <v>28.412677403888846</v>
      </c>
      <c r="S110" s="2">
        <f>IF(Table13567[[#This Row],[StartToEndDelta]]&gt;0,Table13567[[#This Row],[ExTimeFinishedDelta]]/Table13567[[#This Row],[StartToEndDelta]],0)</f>
        <v>0</v>
      </c>
      <c r="T110" s="2">
        <f>Table13567[[#This Row],[HoursDeltaSoft]]</f>
        <v>36.306099648344237</v>
      </c>
    </row>
    <row r="111" spans="1:20" x14ac:dyDescent="0.25">
      <c r="A111" s="1">
        <v>40709.042430555557</v>
      </c>
      <c r="B111">
        <v>40</v>
      </c>
      <c r="C111">
        <v>11</v>
      </c>
      <c r="D111">
        <v>77.648053741455101</v>
      </c>
      <c r="E111">
        <v>163825</v>
      </c>
      <c r="F111">
        <v>126171</v>
      </c>
      <c r="G111">
        <v>2383.9737822222201</v>
      </c>
      <c r="H111">
        <v>2266.2625069444398</v>
      </c>
      <c r="I111">
        <v>3617.7091797222201</v>
      </c>
      <c r="J111">
        <f t="shared" si="4"/>
        <v>29</v>
      </c>
      <c r="K111">
        <f t="shared" si="5"/>
        <v>37654</v>
      </c>
      <c r="L111">
        <f>IF(G112="",0,(Table13567[[#This Row],[ExecutionTimeHours]]-G112)/Table13567[[#This Row],[Timespan]])</f>
        <v>0.47077731908970588</v>
      </c>
      <c r="M111" s="2">
        <f>IF(H112="",0,(Table13567[[#This Row],[ExecutionTimeFinished]]-H112)/Table13567[[#This Row],[Timespan]])</f>
        <v>1.1177975331157828</v>
      </c>
      <c r="N111" s="2">
        <f>IF(I112="",0,(Table13567[[#This Row],[StartToEndTimeFinished]]-I112)/Table13567[[#This Row],[Timespan]])</f>
        <v>1.2657120129471837</v>
      </c>
      <c r="O111" s="6">
        <f>IF(A112="","00:01",Table13567[[#This Row],[DateTime]]-A112)*24*60</f>
        <v>1.0166666738223284</v>
      </c>
      <c r="P111" s="6">
        <f>IF(G172="",0,(Table13567[[#This Row],[ExecutionTimeHours]]-G172)/Table13567[[#This Row],[TimespanSoft]])</f>
        <v>36.487271428331326</v>
      </c>
      <c r="Q111" s="7">
        <f>IF(A172="","01:00",Table13567[[#This Row],[DateTime]]-A172)*24</f>
        <v>1.0336111112264916</v>
      </c>
      <c r="R111" s="2">
        <f>Table13567[[#This Row],[HoursDelta]]*60</f>
        <v>28.246639145382353</v>
      </c>
      <c r="S111" s="2">
        <f>IF(Table13567[[#This Row],[StartToEndDelta]]&gt;0,Table13567[[#This Row],[ExTimeFinishedDelta]]/Table13567[[#This Row],[StartToEndDelta]],0)</f>
        <v>0.88313733430799535</v>
      </c>
      <c r="T111" s="2">
        <f>Table13567[[#This Row],[HoursDeltaSoft]]</f>
        <v>36.487271428331326</v>
      </c>
    </row>
    <row r="112" spans="1:20" x14ac:dyDescent="0.25">
      <c r="A112" s="1">
        <v>40709.041724537034</v>
      </c>
      <c r="B112">
        <v>40</v>
      </c>
      <c r="C112">
        <v>10</v>
      </c>
      <c r="D112">
        <v>83.794740295410193</v>
      </c>
      <c r="E112">
        <v>163825</v>
      </c>
      <c r="F112">
        <v>125955</v>
      </c>
      <c r="G112">
        <v>2383.4951586111101</v>
      </c>
      <c r="H112">
        <v>2265.1260794444402</v>
      </c>
      <c r="I112">
        <v>3616.4223725000002</v>
      </c>
      <c r="J112">
        <f t="shared" si="4"/>
        <v>30</v>
      </c>
      <c r="K112">
        <f t="shared" si="5"/>
        <v>37870</v>
      </c>
      <c r="L112">
        <f>IF(G113="",0,(Table13567[[#This Row],[ExecutionTimeHours]]-G113)/Table13567[[#This Row],[Timespan]])</f>
        <v>0.54889511751524267</v>
      </c>
      <c r="M112" s="2">
        <f>IF(H113="",0,(Table13567[[#This Row],[ExecutionTimeFinished]]-H113)/Table13567[[#This Row],[Timespan]])</f>
        <v>0.39364712827707049</v>
      </c>
      <c r="N112" s="2">
        <f>IF(I113="",0,(Table13567[[#This Row],[StartToEndTimeFinished]]-I113)/Table13567[[#This Row],[Timespan]])</f>
        <v>0.51594339322603233</v>
      </c>
      <c r="O112" s="6">
        <f>IF(A113="","00:01",Table13567[[#This Row],[DateTime]]-A113)*24*60</f>
        <v>0.96666666213423014</v>
      </c>
      <c r="P112" s="6">
        <f>IF(G173="",0,(Table13567[[#This Row],[ExecutionTimeHours]]-G173)/Table13567[[#This Row],[TimespanSoft]])</f>
        <v>36.687162140878051</v>
      </c>
      <c r="Q112" s="7">
        <f>IF(A173="","01:00",Table13567[[#This Row],[DateTime]]-A173)*24</f>
        <v>1.0330555555410683</v>
      </c>
      <c r="R112" s="2">
        <f>Table13567[[#This Row],[HoursDelta]]*60</f>
        <v>32.933707050914563</v>
      </c>
      <c r="S112" s="2">
        <f>IF(Table13567[[#This Row],[StartToEndDelta]]&gt;0,Table13567[[#This Row],[ExTimeFinishedDelta]]/Table13567[[#This Row],[StartToEndDelta]],0)</f>
        <v>0.76296573121271771</v>
      </c>
      <c r="T112" s="2">
        <f>Table13567[[#This Row],[HoursDeltaSoft]]</f>
        <v>36.687162140878051</v>
      </c>
    </row>
    <row r="113" spans="1:20" x14ac:dyDescent="0.25">
      <c r="A113" s="1">
        <v>40709.04105324074</v>
      </c>
      <c r="B113">
        <v>40</v>
      </c>
      <c r="C113">
        <v>5</v>
      </c>
      <c r="D113">
        <v>86.766719055175798</v>
      </c>
      <c r="E113">
        <v>163825</v>
      </c>
      <c r="F113">
        <v>126496</v>
      </c>
      <c r="G113">
        <v>2382.9645599999999</v>
      </c>
      <c r="H113">
        <v>2264.7455538888898</v>
      </c>
      <c r="I113">
        <v>3615.9236272222201</v>
      </c>
      <c r="J113">
        <f t="shared" si="4"/>
        <v>35</v>
      </c>
      <c r="K113">
        <f t="shared" si="5"/>
        <v>37329</v>
      </c>
      <c r="L113">
        <f>IF(G114="",0,(Table13567[[#This Row],[ExecutionTimeHours]]-G114)/Table13567[[#This Row],[Timespan]])</f>
        <v>0.60205860181388071</v>
      </c>
      <c r="M113" s="2">
        <f>IF(H114="",0,(Table13567[[#This Row],[ExecutionTimeFinished]]-H114)/Table13567[[#This Row],[Timespan]])</f>
        <v>0.24281720416492078</v>
      </c>
      <c r="N113" s="2">
        <f>IF(I114="",0,(Table13567[[#This Row],[StartToEndTimeFinished]]-I114)/Table13567[[#This Row],[Timespan]])</f>
        <v>0.2584827955566858</v>
      </c>
      <c r="O113" s="6">
        <f>IF(A114="","00:01",Table13567[[#This Row],[DateTime]]-A114)*24*60</f>
        <v>1.0333333339076489</v>
      </c>
      <c r="P113" s="6">
        <f>IF(G174="",0,(Table13567[[#This Row],[ExecutionTimeHours]]-G174)/Table13567[[#This Row],[TimespanSoft]])</f>
        <v>36.736015307505149</v>
      </c>
      <c r="Q113" s="7">
        <f>IF(A174="","01:00",Table13567[[#This Row],[DateTime]]-A174)*24</f>
        <v>1.0344444444053806</v>
      </c>
      <c r="R113" s="2">
        <f>Table13567[[#This Row],[HoursDelta]]*60</f>
        <v>36.123516108832845</v>
      </c>
      <c r="S113" s="2">
        <f>IF(Table13567[[#This Row],[StartToEndDelta]]&gt;0,Table13567[[#This Row],[ExTimeFinishedDelta]]/Table13567[[#This Row],[StartToEndDelta]],0)</f>
        <v>0.93939406544243476</v>
      </c>
      <c r="T113" s="2">
        <f>Table13567[[#This Row],[HoursDeltaSoft]]</f>
        <v>36.736015307505149</v>
      </c>
    </row>
    <row r="114" spans="1:20" x14ac:dyDescent="0.25">
      <c r="A114" s="1">
        <v>40709.040335648147</v>
      </c>
      <c r="B114">
        <v>40</v>
      </c>
      <c r="C114">
        <v>4</v>
      </c>
      <c r="D114">
        <v>88.548487854003895</v>
      </c>
      <c r="E114">
        <v>163825</v>
      </c>
      <c r="F114">
        <v>126870</v>
      </c>
      <c r="G114">
        <v>2382.3424327777798</v>
      </c>
      <c r="H114">
        <v>2264.49464277778</v>
      </c>
      <c r="I114">
        <v>3615.6565283333298</v>
      </c>
      <c r="J114">
        <f t="shared" si="4"/>
        <v>36</v>
      </c>
      <c r="K114">
        <f t="shared" si="5"/>
        <v>36955</v>
      </c>
      <c r="L114">
        <f>IF(G115="",0,(Table13567[[#This Row],[ExecutionTimeHours]]-G115)/Table13567[[#This Row],[Timespan]])</f>
        <v>0.63713145126170101</v>
      </c>
      <c r="M114" s="2">
        <f>IF(H115="",0,(Table13567[[#This Row],[ExecutionTimeFinished]]-H115)/Table13567[[#This Row],[Timespan]])</f>
        <v>1.4312784938301439</v>
      </c>
      <c r="N114" s="2">
        <f>IF(I115="",0,(Table13567[[#This Row],[StartToEndTimeFinished]]-I115)/Table13567[[#This Row],[Timespan]])</f>
        <v>1.5225819883988272</v>
      </c>
      <c r="O114" s="6">
        <f>IF(A115="","00:01",Table13567[[#This Row],[DateTime]]-A115)*24*60</f>
        <v>1.0333333339076489</v>
      </c>
      <c r="P114" s="6">
        <f>IF(G175="",0,(Table13567[[#This Row],[ExecutionTimeHours]]-G175)/Table13567[[#This Row],[TimespanSoft]])</f>
        <v>36.811927148741411</v>
      </c>
      <c r="Q114" s="7">
        <f>IF(A175="","01:00",Table13567[[#This Row],[DateTime]]-A175)*24</f>
        <v>1.03333333338378</v>
      </c>
      <c r="R114" s="2">
        <f>Table13567[[#This Row],[HoursDelta]]*60</f>
        <v>38.227887075702057</v>
      </c>
      <c r="S114" s="2">
        <f>IF(Table13567[[#This Row],[StartToEndDelta]]&gt;0,Table13567[[#This Row],[ExTimeFinishedDelta]]/Table13567[[#This Row],[StartToEndDelta]],0)</f>
        <v>0.94003377469038663</v>
      </c>
      <c r="T114" s="2">
        <f>Table13567[[#This Row],[HoursDeltaSoft]]</f>
        <v>36.811927148741411</v>
      </c>
    </row>
    <row r="115" spans="1:20" x14ac:dyDescent="0.25">
      <c r="A115" s="1">
        <v>40709.039618055554</v>
      </c>
      <c r="B115">
        <v>40</v>
      </c>
      <c r="C115">
        <v>0</v>
      </c>
      <c r="D115">
        <v>92.834304809570298</v>
      </c>
      <c r="E115">
        <v>163825</v>
      </c>
      <c r="F115">
        <v>126461</v>
      </c>
      <c r="G115">
        <v>2381.6840636111101</v>
      </c>
      <c r="H115">
        <v>2263.0156550000002</v>
      </c>
      <c r="I115">
        <v>3614.0831936111099</v>
      </c>
      <c r="J115">
        <f t="shared" si="4"/>
        <v>40</v>
      </c>
      <c r="K115">
        <f t="shared" si="5"/>
        <v>37364</v>
      </c>
      <c r="L115">
        <f>IF(G116="",0,(Table13567[[#This Row],[ExecutionTimeHours]]-G116)/Table13567[[#This Row],[Timespan]])</f>
        <v>0.6318529566358958</v>
      </c>
      <c r="M115" s="2">
        <f>IF(H116="",0,(Table13567[[#This Row],[ExecutionTimeFinished]]-H116)/Table13567[[#This Row],[Timespan]])</f>
        <v>0</v>
      </c>
      <c r="N115" s="2">
        <f>IF(I116="",0,(Table13567[[#This Row],[StartToEndTimeFinished]]-I116)/Table13567[[#This Row],[Timespan]])</f>
        <v>0</v>
      </c>
      <c r="O115" s="6">
        <f>IF(A116="","00:01",Table13567[[#This Row],[DateTime]]-A116)*24*60</f>
        <v>1.0333333339076489</v>
      </c>
      <c r="P115" s="6">
        <f>IF(G176="",0,(Table13567[[#This Row],[ExecutionTimeHours]]-G176)/Table13567[[#This Row],[TimespanSoft]])</f>
        <v>36.865460750884232</v>
      </c>
      <c r="Q115" s="7">
        <f>IF(A176="","01:00",Table13567[[#This Row],[DateTime]]-A176)*24</f>
        <v>1.03333333338378</v>
      </c>
      <c r="R115" s="2">
        <f>Table13567[[#This Row],[HoursDelta]]*60</f>
        <v>37.911177398153747</v>
      </c>
      <c r="S115" s="2">
        <f>IF(Table13567[[#This Row],[StartToEndDelta]]&gt;0,Table13567[[#This Row],[ExTimeFinishedDelta]]/Table13567[[#This Row],[StartToEndDelta]],0)</f>
        <v>0</v>
      </c>
      <c r="T115" s="2">
        <f>Table13567[[#This Row],[HoursDeltaSoft]]</f>
        <v>36.865460750884232</v>
      </c>
    </row>
    <row r="116" spans="1:20" x14ac:dyDescent="0.25">
      <c r="A116" s="1">
        <v>40709.038900462961</v>
      </c>
      <c r="B116">
        <v>40</v>
      </c>
      <c r="C116">
        <v>0</v>
      </c>
      <c r="D116">
        <v>87.424696350097705</v>
      </c>
      <c r="E116">
        <v>163825</v>
      </c>
      <c r="F116">
        <v>126714</v>
      </c>
      <c r="G116">
        <v>2381.0311488888901</v>
      </c>
      <c r="H116">
        <v>2263.0156550000002</v>
      </c>
      <c r="I116">
        <v>3614.0831936111099</v>
      </c>
      <c r="J116">
        <f t="shared" si="4"/>
        <v>40</v>
      </c>
      <c r="K116">
        <f t="shared" si="5"/>
        <v>37111</v>
      </c>
      <c r="L116">
        <f>IF(G117="",0,(Table13567[[#This Row],[ExecutionTimeHours]]-G117)/Table13567[[#This Row],[Timespan]])</f>
        <v>0.53527401164829758</v>
      </c>
      <c r="M116" s="2">
        <f>IF(H117="",0,(Table13567[[#This Row],[ExecutionTimeFinished]]-H117)/Table13567[[#This Row],[Timespan]])</f>
        <v>1.9070050859836665</v>
      </c>
      <c r="N116" s="2">
        <f>IF(I117="",0,(Table13567[[#This Row],[StartToEndTimeFinished]]-I117)/Table13567[[#This Row],[Timespan]])</f>
        <v>2.0528468939863243</v>
      </c>
      <c r="O116" s="6">
        <f>IF(A117="","00:01",Table13567[[#This Row],[DateTime]]-A117)*24*60</f>
        <v>0.98333333269692957</v>
      </c>
      <c r="P116" s="6">
        <f>IF(G177="",0,(Table13567[[#This Row],[ExecutionTimeHours]]-G177)/Table13567[[#This Row],[TimespanSoft]])</f>
        <v>36.770713020581297</v>
      </c>
      <c r="Q116" s="7">
        <f>IF(A177="","01:00",Table13567[[#This Row],[DateTime]]-A177)*24</f>
        <v>1.0327777776983567</v>
      </c>
      <c r="R116" s="2">
        <f>Table13567[[#This Row],[HoursDelta]]*60</f>
        <v>32.116440698897854</v>
      </c>
      <c r="S116" s="2">
        <f>IF(Table13567[[#This Row],[StartToEndDelta]]&gt;0,Table13567[[#This Row],[ExTimeFinishedDelta]]/Table13567[[#This Row],[StartToEndDelta]],0)</f>
        <v>0.92895631504234855</v>
      </c>
      <c r="T116" s="2">
        <f>Table13567[[#This Row],[HoursDeltaSoft]]</f>
        <v>36.770713020581297</v>
      </c>
    </row>
    <row r="117" spans="1:20" x14ac:dyDescent="0.25">
      <c r="A117" s="1">
        <v>40709.038217592592</v>
      </c>
      <c r="B117">
        <v>40</v>
      </c>
      <c r="C117">
        <v>2</v>
      </c>
      <c r="D117">
        <v>91.672569274902301</v>
      </c>
      <c r="E117">
        <v>163825</v>
      </c>
      <c r="F117">
        <v>126826</v>
      </c>
      <c r="G117">
        <v>2380.50479611111</v>
      </c>
      <c r="H117">
        <v>2261.1404333333298</v>
      </c>
      <c r="I117">
        <v>3612.0645608333298</v>
      </c>
      <c r="J117">
        <f t="shared" si="4"/>
        <v>38</v>
      </c>
      <c r="K117">
        <f t="shared" si="5"/>
        <v>36999</v>
      </c>
      <c r="L117">
        <f>IF(G118="",0,(Table13567[[#This Row],[ExecutionTimeHours]]-G118)/Table13567[[#This Row],[Timespan]])</f>
        <v>0.6273824979548055</v>
      </c>
      <c r="M117" s="2">
        <f>IF(H118="",0,(Table13567[[#This Row],[ExecutionTimeFinished]]-H118)/Table13567[[#This Row],[Timespan]])</f>
        <v>1.0961727741967633</v>
      </c>
      <c r="N117" s="2">
        <f>IF(I118="",0,(Table13567[[#This Row],[StartToEndTimeFinished]]-I118)/Table13567[[#This Row],[Timespan]])</f>
        <v>1.163197773978117</v>
      </c>
      <c r="O117" s="6">
        <f>IF(A118="","00:01",Table13567[[#This Row],[DateTime]]-A118)*24*60</f>
        <v>1.000000003259629</v>
      </c>
      <c r="P117" s="6">
        <f>IF(G178="",0,(Table13567[[#This Row],[ExecutionTimeHours]]-G178)/Table13567[[#This Row],[TimespanSoft]])</f>
        <v>36.835079054020198</v>
      </c>
      <c r="Q117" s="7">
        <f>IF(A178="","01:00",Table13567[[#This Row],[DateTime]]-A178)*24</f>
        <v>1.0330555555410683</v>
      </c>
      <c r="R117" s="2">
        <f>Table13567[[#This Row],[HoursDelta]]*60</f>
        <v>37.642949877288331</v>
      </c>
      <c r="S117" s="2">
        <f>IF(Table13567[[#This Row],[StartToEndDelta]]&gt;0,Table13567[[#This Row],[ExTimeFinishedDelta]]/Table13567[[#This Row],[StartToEndDelta]],0)</f>
        <v>0.94237867258623675</v>
      </c>
      <c r="T117" s="2">
        <f>Table13567[[#This Row],[HoursDeltaSoft]]</f>
        <v>36.835079054020198</v>
      </c>
    </row>
    <row r="118" spans="1:20" x14ac:dyDescent="0.25">
      <c r="A118" s="1">
        <v>40709.037523148145</v>
      </c>
      <c r="B118">
        <v>40</v>
      </c>
      <c r="C118">
        <v>1</v>
      </c>
      <c r="D118">
        <v>91.921292114257795</v>
      </c>
      <c r="E118">
        <v>163825</v>
      </c>
      <c r="F118">
        <v>126713</v>
      </c>
      <c r="G118">
        <v>2379.8774136111101</v>
      </c>
      <c r="H118">
        <v>2260.04426055556</v>
      </c>
      <c r="I118">
        <v>3610.9013630555601</v>
      </c>
      <c r="J118">
        <f t="shared" si="4"/>
        <v>39</v>
      </c>
      <c r="K118">
        <f t="shared" si="5"/>
        <v>37112</v>
      </c>
      <c r="L118">
        <f>IF(G119="",0,(Table13567[[#This Row],[ExecutionTimeHours]]-G119)/Table13567[[#This Row],[Timespan]])</f>
        <v>0.60209323036033757</v>
      </c>
      <c r="M118" s="2">
        <f>IF(H119="",0,(Table13567[[#This Row],[ExecutionTimeFinished]]-H119)/Table13567[[#This Row],[Timespan]])</f>
        <v>1.1727190127397698</v>
      </c>
      <c r="N118" s="2">
        <f>IF(I119="",0,(Table13567[[#This Row],[StartToEndTimeFinished]]-I119)/Table13567[[#This Row],[Timespan]])</f>
        <v>1.2642015650051202</v>
      </c>
      <c r="O118" s="6">
        <f>IF(A119="","00:01",Table13567[[#This Row],[DateTime]]-A119)*24*60</f>
        <v>1.0666666645556688</v>
      </c>
      <c r="P118" s="6">
        <f>IF(G179="",0,(Table13567[[#This Row],[ExecutionTimeHours]]-G179)/Table13567[[#This Row],[TimespanSoft]])</f>
        <v>36.669893932636292</v>
      </c>
      <c r="Q118" s="7">
        <f>IF(A179="","01:00",Table13567[[#This Row],[DateTime]]-A179)*24</f>
        <v>1.0344444444053806</v>
      </c>
      <c r="R118" s="2">
        <f>Table13567[[#This Row],[HoursDelta]]*60</f>
        <v>36.125593821620257</v>
      </c>
      <c r="S118" s="2">
        <f>IF(Table13567[[#This Row],[StartToEndDelta]]&gt;0,Table13567[[#This Row],[ExTimeFinishedDelta]]/Table13567[[#This Row],[StartToEndDelta]],0)</f>
        <v>0.9276361026613823</v>
      </c>
      <c r="T118" s="2">
        <f>Table13567[[#This Row],[HoursDeltaSoft]]</f>
        <v>36.669893932636292</v>
      </c>
    </row>
    <row r="119" spans="1:20" x14ac:dyDescent="0.25">
      <c r="A119" s="1">
        <v>40709.036782407406</v>
      </c>
      <c r="B119">
        <v>40</v>
      </c>
      <c r="C119">
        <v>1</v>
      </c>
      <c r="D119">
        <v>91.056054687499994</v>
      </c>
      <c r="E119">
        <v>163825</v>
      </c>
      <c r="F119">
        <v>126992</v>
      </c>
      <c r="G119">
        <v>2379.2351808333301</v>
      </c>
      <c r="H119">
        <v>2258.7933602777798</v>
      </c>
      <c r="I119">
        <v>3609.55288138889</v>
      </c>
      <c r="J119">
        <f t="shared" si="4"/>
        <v>39</v>
      </c>
      <c r="K119">
        <f t="shared" si="5"/>
        <v>36833</v>
      </c>
      <c r="L119">
        <f>IF(G120="",0,(Table13567[[#This Row],[ExecutionTimeHours]]-G120)/Table13567[[#This Row],[Timespan]])</f>
        <v>0.62869322074583034</v>
      </c>
      <c r="M119" s="2">
        <f>IF(H120="",0,(Table13567[[#This Row],[ExecutionTimeFinished]]-H120)/Table13567[[#This Row],[Timespan]])</f>
        <v>0.74498050895992463</v>
      </c>
      <c r="N119" s="2">
        <f>IF(I120="",0,(Table13567[[#This Row],[StartToEndTimeFinished]]-I120)/Table13567[[#This Row],[Timespan]])</f>
        <v>0.80477655419226168</v>
      </c>
      <c r="O119" s="6">
        <f>IF(A120="","00:01",Table13567[[#This Row],[DateTime]]-A120)*24*60</f>
        <v>0.98333333269692957</v>
      </c>
      <c r="P119" s="6">
        <f>IF(G180="",0,(Table13567[[#This Row],[ExecutionTimeHours]]-G180)/Table13567[[#This Row],[TimespanSoft]])</f>
        <v>36.530669711365697</v>
      </c>
      <c r="Q119" s="7">
        <f>IF(A180="","01:00",Table13567[[#This Row],[DateTime]]-A180)*24</f>
        <v>1.0344444444053806</v>
      </c>
      <c r="R119" s="2">
        <f>Table13567[[#This Row],[HoursDelta]]*60</f>
        <v>37.721593244749819</v>
      </c>
      <c r="S119" s="2">
        <f>IF(Table13567[[#This Row],[StartToEndDelta]]&gt;0,Table13567[[#This Row],[ExTimeFinishedDelta]]/Table13567[[#This Row],[StartToEndDelta]],0)</f>
        <v>0.9256985744417553</v>
      </c>
      <c r="T119" s="2">
        <f>Table13567[[#This Row],[HoursDeltaSoft]]</f>
        <v>36.530669711365697</v>
      </c>
    </row>
    <row r="120" spans="1:20" x14ac:dyDescent="0.25">
      <c r="A120" s="1">
        <v>40709.036099537036</v>
      </c>
      <c r="B120">
        <v>40</v>
      </c>
      <c r="C120">
        <v>0</v>
      </c>
      <c r="D120">
        <v>90.777844238281205</v>
      </c>
      <c r="E120">
        <v>163825</v>
      </c>
      <c r="F120">
        <v>126894</v>
      </c>
      <c r="G120">
        <v>2378.6169658333301</v>
      </c>
      <c r="H120">
        <v>2258.06079611111</v>
      </c>
      <c r="I120">
        <v>3608.7615177777798</v>
      </c>
      <c r="J120">
        <f t="shared" si="4"/>
        <v>40</v>
      </c>
      <c r="K120">
        <f t="shared" si="5"/>
        <v>36931</v>
      </c>
      <c r="L120">
        <f>IF(G121="",0,(Table13567[[#This Row],[ExecutionTimeHours]]-G121)/Table13567[[#This Row],[Timespan]])</f>
        <v>0.60095472655773552</v>
      </c>
      <c r="M120" s="2">
        <f>IF(H121="",0,(Table13567[[#This Row],[ExecutionTimeFinished]]-H121)/Table13567[[#This Row],[Timespan]])</f>
        <v>0.90129861761552621</v>
      </c>
      <c r="N120" s="2">
        <f>IF(I121="",0,(Table13567[[#This Row],[StartToEndTimeFinished]]-I121)/Table13567[[#This Row],[Timespan]])</f>
        <v>0.98039334041586834</v>
      </c>
      <c r="O120" s="6">
        <f>IF(A121="","00:01",Table13567[[#This Row],[DateTime]]-A121)*24*60</f>
        <v>0.99999999278225005</v>
      </c>
      <c r="P120" s="6">
        <f>IF(G181="",0,(Table13567[[#This Row],[ExecutionTimeHours]]-G181)/Table13567[[#This Row],[TimespanSoft]])</f>
        <v>36.477312150266926</v>
      </c>
      <c r="Q120" s="7">
        <f>IF(A181="","01:00",Table13567[[#This Row],[DateTime]]-A181)*24</f>
        <v>1.035833333269693</v>
      </c>
      <c r="R120" s="2">
        <f>Table13567[[#This Row],[HoursDelta]]*60</f>
        <v>36.057283593464135</v>
      </c>
      <c r="S120" s="2">
        <f>IF(Table13567[[#This Row],[StartToEndDelta]]&gt;0,Table13567[[#This Row],[ExTimeFinishedDelta]]/Table13567[[#This Row],[StartToEndDelta]],0)</f>
        <v>0.91932348013829701</v>
      </c>
      <c r="T120" s="2">
        <f>Table13567[[#This Row],[HoursDeltaSoft]]</f>
        <v>36.477312150266926</v>
      </c>
    </row>
    <row r="121" spans="1:20" x14ac:dyDescent="0.25">
      <c r="A121" s="1">
        <v>40709.035405092596</v>
      </c>
      <c r="B121">
        <v>40</v>
      </c>
      <c r="C121">
        <v>1</v>
      </c>
      <c r="D121">
        <v>91.329840087890602</v>
      </c>
      <c r="E121">
        <v>163825</v>
      </c>
      <c r="F121">
        <v>125852</v>
      </c>
      <c r="G121">
        <v>2378.0160111111099</v>
      </c>
      <c r="H121">
        <v>2257.1594974999998</v>
      </c>
      <c r="I121">
        <v>3607.7811244444401</v>
      </c>
      <c r="J121">
        <f t="shared" si="4"/>
        <v>39</v>
      </c>
      <c r="K121">
        <f t="shared" si="5"/>
        <v>37973</v>
      </c>
      <c r="L121">
        <f>IF(G122="",0,(Table13567[[#This Row],[ExecutionTimeHours]]-G122)/Table13567[[#This Row],[Timespan]])</f>
        <v>0.68112759083222496</v>
      </c>
      <c r="M121" s="2">
        <f>IF(H122="",0,(Table13567[[#This Row],[ExecutionTimeFinished]]-H122)/Table13567[[#This Row],[Timespan]])</f>
        <v>0.21947841375686997</v>
      </c>
      <c r="N121" s="2">
        <f>IF(I122="",0,(Table13567[[#This Row],[StartToEndTimeFinished]]-I122)/Table13567[[#This Row],[Timespan]])</f>
        <v>0.23722677428140115</v>
      </c>
      <c r="O121" s="6">
        <f>IF(A122="","00:01",Table13567[[#This Row],[DateTime]]-A122)*24*60</f>
        <v>1.0166666738223284</v>
      </c>
      <c r="P121" s="6">
        <f>IF(G182="",0,(Table13567[[#This Row],[ExecutionTimeHours]]-G182)/Table13567[[#This Row],[TimespanSoft]])</f>
        <v>36.453262450097739</v>
      </c>
      <c r="Q121" s="7">
        <f>IF(A182="","01:00",Table13567[[#This Row],[DateTime]]-A182)*24</f>
        <v>1.0372222223086283</v>
      </c>
      <c r="R121" s="2">
        <f>Table13567[[#This Row],[HoursDelta]]*60</f>
        <v>40.867655449933494</v>
      </c>
      <c r="S121" s="2">
        <f>IF(Table13567[[#This Row],[StartToEndDelta]]&gt;0,Table13567[[#This Row],[ExTimeFinishedDelta]]/Table13567[[#This Row],[StartToEndDelta]],0)</f>
        <v>0.92518399081092817</v>
      </c>
      <c r="T121" s="2">
        <f>Table13567[[#This Row],[HoursDeltaSoft]]</f>
        <v>36.453262450097739</v>
      </c>
    </row>
    <row r="122" spans="1:20" x14ac:dyDescent="0.25">
      <c r="A122" s="1">
        <v>40709.034699074073</v>
      </c>
      <c r="B122">
        <v>40</v>
      </c>
      <c r="C122">
        <v>0</v>
      </c>
      <c r="D122">
        <v>90.682713317871105</v>
      </c>
      <c r="E122">
        <v>163825</v>
      </c>
      <c r="F122">
        <v>126235</v>
      </c>
      <c r="G122">
        <v>2377.3235313888899</v>
      </c>
      <c r="H122">
        <v>2256.9363611111098</v>
      </c>
      <c r="I122">
        <v>3607.5399438888899</v>
      </c>
      <c r="J122">
        <f t="shared" si="4"/>
        <v>40</v>
      </c>
      <c r="K122">
        <f t="shared" si="5"/>
        <v>37590</v>
      </c>
      <c r="L122">
        <f>IF(G123="",0,(Table13567[[#This Row],[ExecutionTimeHours]]-G123)/Table13567[[#This Row],[Timespan]])</f>
        <v>0.76987258021702776</v>
      </c>
      <c r="M122" s="2">
        <f>IF(H123="",0,(Table13567[[#This Row],[ExecutionTimeFinished]]-H123)/Table13567[[#This Row],[Timespan]])</f>
        <v>0</v>
      </c>
      <c r="N122" s="2">
        <f>IF(I123="",0,(Table13567[[#This Row],[StartToEndTimeFinished]]-I123)/Table13567[[#This Row],[Timespan]])</f>
        <v>0</v>
      </c>
      <c r="O122" s="6">
        <f>IF(A123="","00:01",Table13567[[#This Row],[DateTime]]-A123)*24*60</f>
        <v>1.0333333339076489</v>
      </c>
      <c r="P122" s="6">
        <f>IF(G183="",0,(Table13567[[#This Row],[ExecutionTimeHours]]-G183)/Table13567[[#This Row],[TimespanSoft]])</f>
        <v>36.427833377231273</v>
      </c>
      <c r="Q122" s="7">
        <f>IF(A183="","01:00",Table13567[[#This Row],[DateTime]]-A183)*24</f>
        <v>1.0369444444659166</v>
      </c>
      <c r="R122" s="2">
        <f>Table13567[[#This Row],[HoursDelta]]*60</f>
        <v>46.192354813021666</v>
      </c>
      <c r="S122" s="2">
        <f>IF(Table13567[[#This Row],[StartToEndDelta]]&gt;0,Table13567[[#This Row],[ExTimeFinishedDelta]]/Table13567[[#This Row],[StartToEndDelta]],0)</f>
        <v>0</v>
      </c>
      <c r="T122" s="2">
        <f>Table13567[[#This Row],[HoursDeltaSoft]]</f>
        <v>36.427833377231273</v>
      </c>
    </row>
    <row r="123" spans="1:20" x14ac:dyDescent="0.25">
      <c r="A123" s="1">
        <v>40709.03398148148</v>
      </c>
      <c r="B123">
        <v>40</v>
      </c>
      <c r="C123">
        <v>0</v>
      </c>
      <c r="D123">
        <v>90.982069396972705</v>
      </c>
      <c r="E123">
        <v>163825</v>
      </c>
      <c r="F123">
        <v>126917</v>
      </c>
      <c r="G123">
        <v>2376.5279963888902</v>
      </c>
      <c r="H123">
        <v>2256.9363611111098</v>
      </c>
      <c r="I123">
        <v>3607.5399438888899</v>
      </c>
      <c r="J123">
        <f t="shared" si="4"/>
        <v>40</v>
      </c>
      <c r="K123">
        <f t="shared" si="5"/>
        <v>36908</v>
      </c>
      <c r="L123">
        <f>IF(G124="",0,(Table13567[[#This Row],[ExecutionTimeHours]]-G124)/Table13567[[#This Row],[Timespan]])</f>
        <v>0.59133172010390467</v>
      </c>
      <c r="M123" s="2">
        <f>IF(H124="",0,(Table13567[[#This Row],[ExecutionTimeFinished]]-H124)/Table13567[[#This Row],[Timespan]])</f>
        <v>0</v>
      </c>
      <c r="N123" s="2">
        <f>IF(I124="",0,(Table13567[[#This Row],[StartToEndTimeFinished]]-I124)/Table13567[[#This Row],[Timespan]])</f>
        <v>0</v>
      </c>
      <c r="O123" s="6">
        <f>IF(A124="","00:01",Table13567[[#This Row],[DateTime]]-A124)*24*60</f>
        <v>1.0333333339076489</v>
      </c>
      <c r="P123" s="6">
        <f>IF(G184="",0,(Table13567[[#This Row],[ExecutionTimeHours]]-G184)/Table13567[[#This Row],[TimespanSoft]])</f>
        <v>36.315029476339575</v>
      </c>
      <c r="Q123" s="7">
        <f>IF(A184="","01:00",Table13567[[#This Row],[DateTime]]-A184)*24</f>
        <v>1.0366666666232049</v>
      </c>
      <c r="R123" s="2">
        <f>Table13567[[#This Row],[HoursDelta]]*60</f>
        <v>35.479903206234283</v>
      </c>
      <c r="S123" s="2">
        <f>IF(Table13567[[#This Row],[StartToEndDelta]]&gt;0,Table13567[[#This Row],[ExTimeFinishedDelta]]/Table13567[[#This Row],[StartToEndDelta]],0)</f>
        <v>0</v>
      </c>
      <c r="T123" s="2">
        <f>Table13567[[#This Row],[HoursDeltaSoft]]</f>
        <v>36.315029476339575</v>
      </c>
    </row>
    <row r="124" spans="1:20" x14ac:dyDescent="0.25">
      <c r="A124" s="1">
        <v>40709.033263888887</v>
      </c>
      <c r="B124">
        <v>40</v>
      </c>
      <c r="C124">
        <v>0</v>
      </c>
      <c r="D124">
        <v>90.992373657226594</v>
      </c>
      <c r="E124">
        <v>163825</v>
      </c>
      <c r="F124">
        <v>127075</v>
      </c>
      <c r="G124">
        <v>2375.9169536111099</v>
      </c>
      <c r="H124">
        <v>2256.9363611111098</v>
      </c>
      <c r="I124">
        <v>3607.5399438888899</v>
      </c>
      <c r="J124">
        <f t="shared" si="4"/>
        <v>40</v>
      </c>
      <c r="K124">
        <f t="shared" si="5"/>
        <v>36750</v>
      </c>
      <c r="L124">
        <f>IF(G125="",0,(Table13567[[#This Row],[ExecutionTimeHours]]-G125)/Table13567[[#This Row],[Timespan]])</f>
        <v>0.76796578781740799</v>
      </c>
      <c r="M124" s="2">
        <f>IF(H125="",0,(Table13567[[#This Row],[ExecutionTimeFinished]]-H125)/Table13567[[#This Row],[Timespan]])</f>
        <v>0.27373625671491308</v>
      </c>
      <c r="N124" s="2">
        <f>IF(I125="",0,(Table13567[[#This Row],[StartToEndTimeFinished]]-I125)/Table13567[[#This Row],[Timespan]])</f>
        <v>0.29072602276234255</v>
      </c>
      <c r="O124" s="6">
        <f>IF(A125="","00:01",Table13567[[#This Row],[DateTime]]-A125)*24*60</f>
        <v>0.95000000204890966</v>
      </c>
      <c r="P124" s="6">
        <f>IF(G185="",0,(Table13567[[#This Row],[ExecutionTimeHours]]-G185)/Table13567[[#This Row],[TimespanSoft]])</f>
        <v>36.322544772070479</v>
      </c>
      <c r="Q124" s="7">
        <f>IF(A185="","01:00",Table13567[[#This Row],[DateTime]]-A185)*24</f>
        <v>1.0361111111124046</v>
      </c>
      <c r="R124" s="2">
        <f>Table13567[[#This Row],[HoursDelta]]*60</f>
        <v>46.077947269044479</v>
      </c>
      <c r="S124" s="2">
        <f>IF(Table13567[[#This Row],[StartToEndDelta]]&gt;0,Table13567[[#This Row],[ExTimeFinishedDelta]]/Table13567[[#This Row],[StartToEndDelta]],0)</f>
        <v>0.94156090367831313</v>
      </c>
      <c r="T124" s="2">
        <f>Table13567[[#This Row],[HoursDeltaSoft]]</f>
        <v>36.322544772070479</v>
      </c>
    </row>
    <row r="125" spans="1:20" x14ac:dyDescent="0.25">
      <c r="A125" s="1">
        <v>40709.032604166663</v>
      </c>
      <c r="B125">
        <v>40</v>
      </c>
      <c r="C125">
        <v>0</v>
      </c>
      <c r="D125">
        <v>90.828820800781202</v>
      </c>
      <c r="E125">
        <v>163825</v>
      </c>
      <c r="F125">
        <v>127695</v>
      </c>
      <c r="G125">
        <v>2375.1873861111098</v>
      </c>
      <c r="H125">
        <v>2256.6763116666698</v>
      </c>
      <c r="I125">
        <v>3607.26375416667</v>
      </c>
      <c r="J125">
        <f t="shared" si="4"/>
        <v>40</v>
      </c>
      <c r="K125">
        <f t="shared" si="5"/>
        <v>36130</v>
      </c>
      <c r="L125">
        <f>IF(G126="",0,(Table13567[[#This Row],[ExecutionTimeHours]]-G126)/Table13567[[#This Row],[Timespan]])</f>
        <v>0.61018114953099933</v>
      </c>
      <c r="M125" s="2">
        <f>IF(H126="",0,(Table13567[[#This Row],[ExecutionTimeFinished]]-H126)/Table13567[[#This Row],[Timespan]])</f>
        <v>0</v>
      </c>
      <c r="N125" s="2">
        <f>IF(I126="",0,(Table13567[[#This Row],[StartToEndTimeFinished]]-I126)/Table13567[[#This Row],[Timespan]])</f>
        <v>0</v>
      </c>
      <c r="O125" s="6">
        <f>IF(A126="","00:01",Table13567[[#This Row],[DateTime]]-A126)*24*60</f>
        <v>1.0166666633449495</v>
      </c>
      <c r="P125" s="6">
        <f>IF(G186="",0,(Table13567[[#This Row],[ExecutionTimeHours]]-G186)/Table13567[[#This Row],[TimespanSoft]])</f>
        <v>36.238508175722174</v>
      </c>
      <c r="Q125" s="7">
        <f>IF(A186="","01:00",Table13567[[#This Row],[DateTime]]-A186)*24</f>
        <v>1.0369444442912936</v>
      </c>
      <c r="R125" s="2">
        <f>Table13567[[#This Row],[HoursDelta]]*60</f>
        <v>36.610868971859958</v>
      </c>
      <c r="S125" s="2">
        <f>IF(Table13567[[#This Row],[StartToEndDelta]]&gt;0,Table13567[[#This Row],[ExTimeFinishedDelta]]/Table13567[[#This Row],[StartToEndDelta]],0)</f>
        <v>0</v>
      </c>
      <c r="T125" s="2">
        <f>Table13567[[#This Row],[HoursDeltaSoft]]</f>
        <v>36.238508175722174</v>
      </c>
    </row>
    <row r="126" spans="1:20" x14ac:dyDescent="0.25">
      <c r="A126" s="1">
        <v>40709.031898148147</v>
      </c>
      <c r="B126">
        <v>40</v>
      </c>
      <c r="C126">
        <v>0</v>
      </c>
      <c r="D126">
        <v>91.138084411621094</v>
      </c>
      <c r="E126">
        <v>163825</v>
      </c>
      <c r="F126">
        <v>128382</v>
      </c>
      <c r="G126">
        <v>2374.5670352777802</v>
      </c>
      <c r="H126">
        <v>2256.6763116666698</v>
      </c>
      <c r="I126">
        <v>3607.26375416667</v>
      </c>
      <c r="J126">
        <f t="shared" si="4"/>
        <v>40</v>
      </c>
      <c r="K126">
        <f t="shared" si="5"/>
        <v>35443</v>
      </c>
      <c r="L126">
        <f>IF(G127="",0,(Table13567[[#This Row],[ExecutionTimeHours]]-G127)/Table13567[[#This Row],[Timespan]])</f>
        <v>0.54725895567140992</v>
      </c>
      <c r="M126" s="2">
        <f>IF(H127="",0,(Table13567[[#This Row],[ExecutionTimeFinished]]-H127)/Table13567[[#This Row],[Timespan]])</f>
        <v>0.22174054744407234</v>
      </c>
      <c r="N126" s="2">
        <f>IF(I127="",0,(Table13567[[#This Row],[StartToEndTimeFinished]]-I127)/Table13567[[#This Row],[Timespan]])</f>
        <v>0.23570796039599709</v>
      </c>
      <c r="O126" s="6">
        <f>IF(A127="","00:01",Table13567[[#This Row],[DateTime]]-A127)*24*60</f>
        <v>1.1166666657663882</v>
      </c>
      <c r="P126" s="6">
        <f>IF(G187="",0,(Table13567[[#This Row],[ExecutionTimeHours]]-G187)/Table13567[[#This Row],[TimespanSoft]])</f>
        <v>36.230347964284917</v>
      </c>
      <c r="Q126" s="7">
        <f>IF(A187="","01:00",Table13567[[#This Row],[DateTime]]-A187)*24</f>
        <v>1.0377777778194286</v>
      </c>
      <c r="R126" s="2">
        <f>Table13567[[#This Row],[HoursDelta]]*60</f>
        <v>32.835537340284596</v>
      </c>
      <c r="S126" s="2">
        <f>IF(Table13567[[#This Row],[StartToEndDelta]]&gt;0,Table13567[[#This Row],[ExTimeFinishedDelta]]/Table13567[[#This Row],[StartToEndDelta]],0)</f>
        <v>0.94074271853840219</v>
      </c>
      <c r="T126" s="2">
        <f>Table13567[[#This Row],[HoursDeltaSoft]]</f>
        <v>36.230347964284917</v>
      </c>
    </row>
    <row r="127" spans="1:20" x14ac:dyDescent="0.25">
      <c r="A127" s="1">
        <v>40709.031122685185</v>
      </c>
      <c r="B127">
        <v>40</v>
      </c>
      <c r="C127">
        <v>3</v>
      </c>
      <c r="D127">
        <v>89.519226074218807</v>
      </c>
      <c r="E127">
        <v>163825</v>
      </c>
      <c r="F127">
        <v>129085</v>
      </c>
      <c r="G127">
        <v>2373.9559294444398</v>
      </c>
      <c r="H127">
        <v>2256.4287013888902</v>
      </c>
      <c r="I127">
        <v>3607.00054694444</v>
      </c>
      <c r="J127">
        <f t="shared" si="4"/>
        <v>37</v>
      </c>
      <c r="K127">
        <f t="shared" si="5"/>
        <v>34740</v>
      </c>
      <c r="L127">
        <f>IF(G128="",0,(Table13567[[#This Row],[ExecutionTimeHours]]-G128)/Table13567[[#This Row],[Timespan]])</f>
        <v>0.56487063814560368</v>
      </c>
      <c r="M127" s="2">
        <f>IF(H128="",0,(Table13567[[#This Row],[ExecutionTimeFinished]]-H128)/Table13567[[#This Row],[Timespan]])</f>
        <v>0.91596085180211628</v>
      </c>
      <c r="N127" s="2">
        <f>IF(I128="",0,(Table13567[[#This Row],[StartToEndTimeFinished]]-I128)/Table13567[[#This Row],[Timespan]])</f>
        <v>0.99313466175768361</v>
      </c>
      <c r="O127" s="6">
        <f>IF(A128="","00:01",Table13567[[#This Row],[DateTime]]-A128)*24*60</f>
        <v>1.0499999939929694</v>
      </c>
      <c r="P127" s="6">
        <f>IF(G188="",0,(Table13567[[#This Row],[ExecutionTimeHours]]-G188)/Table13567[[#This Row],[TimespanSoft]])</f>
        <v>36.293089034133033</v>
      </c>
      <c r="Q127" s="7">
        <f>IF(A188="","01:00",Table13567[[#This Row],[DateTime]]-A188)*24</f>
        <v>1.035833333269693</v>
      </c>
      <c r="R127" s="2">
        <f>Table13567[[#This Row],[HoursDelta]]*60</f>
        <v>33.892238288736223</v>
      </c>
      <c r="S127" s="2">
        <f>IF(Table13567[[#This Row],[StartToEndDelta]]&gt;0,Table13567[[#This Row],[ExTimeFinishedDelta]]/Table13567[[#This Row],[StartToEndDelta]],0)</f>
        <v>0.92229270316778345</v>
      </c>
      <c r="T127" s="2">
        <f>Table13567[[#This Row],[HoursDeltaSoft]]</f>
        <v>36.293089034133033</v>
      </c>
    </row>
    <row r="128" spans="1:20" x14ac:dyDescent="0.25">
      <c r="A128" s="1">
        <v>40709.030393518522</v>
      </c>
      <c r="B128">
        <v>40</v>
      </c>
      <c r="C128">
        <v>4</v>
      </c>
      <c r="D128">
        <v>86.421704101562497</v>
      </c>
      <c r="E128">
        <v>163825</v>
      </c>
      <c r="F128">
        <v>129327</v>
      </c>
      <c r="G128">
        <v>2373.3628152777801</v>
      </c>
      <c r="H128">
        <v>2255.4669425000002</v>
      </c>
      <c r="I128">
        <v>3605.9577555555602</v>
      </c>
      <c r="J128">
        <f t="shared" si="4"/>
        <v>36</v>
      </c>
      <c r="K128">
        <f t="shared" si="5"/>
        <v>34498</v>
      </c>
      <c r="L128">
        <f>IF(G129="",0,(Table13567[[#This Row],[ExecutionTimeHours]]-G129)/Table13567[[#This Row],[Timespan]])</f>
        <v>0.55627841138318546</v>
      </c>
      <c r="M128" s="2">
        <f>IF(H129="",0,(Table13567[[#This Row],[ExecutionTimeFinished]]-H129)/Table13567[[#This Row],[Timespan]])</f>
        <v>1.2871988980420617</v>
      </c>
      <c r="N128" s="2">
        <f>IF(I129="",0,(Table13567[[#This Row],[StartToEndTimeFinished]]-I129)/Table13567[[#This Row],[Timespan]])</f>
        <v>1.3861087334179363</v>
      </c>
      <c r="O128" s="6">
        <f>IF(A129="","00:01",Table13567[[#This Row],[DateTime]]-A129)*24*60</f>
        <v>1.0166666738223284</v>
      </c>
      <c r="P128" s="6">
        <f>IF(G189="",0,(Table13567[[#This Row],[ExecutionTimeHours]]-G189)/Table13567[[#This Row],[TimespanSoft]])</f>
        <v>36.370817717217939</v>
      </c>
      <c r="Q128" s="7">
        <f>IF(A189="","01:00",Table13567[[#This Row],[DateTime]]-A189)*24</f>
        <v>1.0347222222480923</v>
      </c>
      <c r="R128" s="2">
        <f>Table13567[[#This Row],[HoursDelta]]*60</f>
        <v>33.376704682991125</v>
      </c>
      <c r="S128" s="2">
        <f>IF(Table13567[[#This Row],[StartToEndDelta]]&gt;0,Table13567[[#This Row],[ExTimeFinishedDelta]]/Table13567[[#This Row],[StartToEndDelta]],0)</f>
        <v>0.92864208053001884</v>
      </c>
      <c r="T128" s="2">
        <f>Table13567[[#This Row],[HoursDeltaSoft]]</f>
        <v>36.370817717217939</v>
      </c>
    </row>
    <row r="129" spans="1:20" x14ac:dyDescent="0.25">
      <c r="A129" s="1">
        <v>40709.029687499999</v>
      </c>
      <c r="B129">
        <v>40</v>
      </c>
      <c r="C129">
        <v>5</v>
      </c>
      <c r="D129">
        <v>85.164508056640599</v>
      </c>
      <c r="E129">
        <v>163825</v>
      </c>
      <c r="F129">
        <v>130477</v>
      </c>
      <c r="G129">
        <v>2372.79726555556</v>
      </c>
      <c r="H129">
        <v>2254.15829027778</v>
      </c>
      <c r="I129">
        <v>3604.5485450000001</v>
      </c>
      <c r="J129">
        <f t="shared" si="4"/>
        <v>35</v>
      </c>
      <c r="K129">
        <f t="shared" si="5"/>
        <v>33348</v>
      </c>
      <c r="L129">
        <f>IF(G130="",0,(Table13567[[#This Row],[ExecutionTimeHours]]-G130)/Table13567[[#This Row],[Timespan]])</f>
        <v>0.53431041773223176</v>
      </c>
      <c r="M129" s="2">
        <f>IF(H130="",0,(Table13567[[#This Row],[ExecutionTimeFinished]]-H130)/Table13567[[#This Row],[Timespan]])</f>
        <v>0.36629583406226834</v>
      </c>
      <c r="N129" s="2">
        <f>IF(I130="",0,(Table13567[[#This Row],[StartToEndTimeFinished]]-I130)/Table13567[[#This Row],[Timespan]])</f>
        <v>0.40249974038422526</v>
      </c>
      <c r="O129" s="6">
        <f>IF(A130="","00:01",Table13567[[#This Row],[DateTime]]-A130)*24*60</f>
        <v>1.0666666645556688</v>
      </c>
      <c r="P129" s="6">
        <f>IF(G190="",0,(Table13567[[#This Row],[ExecutionTimeHours]]-G190)/Table13567[[#This Row],[TimespanSoft]])</f>
        <v>36.366542380357238</v>
      </c>
      <c r="Q129" s="7">
        <f>IF(A190="","01:00",Table13567[[#This Row],[DateTime]]-A190)*24</f>
        <v>1.0355555556016043</v>
      </c>
      <c r="R129" s="2">
        <f>Table13567[[#This Row],[HoursDelta]]*60</f>
        <v>32.058625063933903</v>
      </c>
      <c r="S129" s="2">
        <f>IF(Table13567[[#This Row],[StartToEndDelta]]&gt;0,Table13567[[#This Row],[ExTimeFinishedDelta]]/Table13567[[#This Row],[StartToEndDelta]],0)</f>
        <v>0.91005234863655626</v>
      </c>
      <c r="T129" s="2">
        <f>Table13567[[#This Row],[HoursDeltaSoft]]</f>
        <v>36.366542380357238</v>
      </c>
    </row>
    <row r="130" spans="1:20" x14ac:dyDescent="0.25">
      <c r="A130" s="1">
        <v>40709.028946759259</v>
      </c>
      <c r="B130">
        <v>40</v>
      </c>
      <c r="C130">
        <v>5</v>
      </c>
      <c r="D130">
        <v>82.843151092529297</v>
      </c>
      <c r="E130">
        <v>163825</v>
      </c>
      <c r="F130">
        <v>130586</v>
      </c>
      <c r="G130">
        <v>2372.2273344444402</v>
      </c>
      <c r="H130">
        <v>2253.7675747222202</v>
      </c>
      <c r="I130">
        <v>3604.1192119444399</v>
      </c>
      <c r="J130">
        <f t="shared" si="4"/>
        <v>35</v>
      </c>
      <c r="K130">
        <f t="shared" si="5"/>
        <v>33239</v>
      </c>
      <c r="L130">
        <f>IF(G131="",0,(Table13567[[#This Row],[ExecutionTimeHours]]-G131)/Table13567[[#This Row],[Timespan]])</f>
        <v>0.54507485910191678</v>
      </c>
      <c r="M130" s="2">
        <f>IF(H131="",0,(Table13567[[#This Row],[ExecutionTimeFinished]]-H131)/Table13567[[#This Row],[Timespan]])</f>
        <v>0.98954971815247161</v>
      </c>
      <c r="N130" s="2">
        <f>IF(I131="",0,(Table13567[[#This Row],[StartToEndTimeFinished]]-I131)/Table13567[[#This Row],[Timespan]])</f>
        <v>1.474513842761229</v>
      </c>
      <c r="O130" s="6">
        <f>IF(A131="","00:01",Table13567[[#This Row],[DateTime]]-A131)*24*60</f>
        <v>0.98333333269692957</v>
      </c>
      <c r="P130" s="6">
        <f>IF(G191="",0,(Table13567[[#This Row],[ExecutionTimeHours]]-G191)/Table13567[[#This Row],[TimespanSoft]])</f>
        <v>36.510043749594502</v>
      </c>
      <c r="Q130" s="7">
        <f>IF(A191="","01:00",Table13567[[#This Row],[DateTime]]-A191)*24</f>
        <v>1.034999999916181</v>
      </c>
      <c r="R130" s="2">
        <f>Table13567[[#This Row],[HoursDelta]]*60</f>
        <v>32.704491546115008</v>
      </c>
      <c r="S130" s="2">
        <f>IF(Table13567[[#This Row],[StartToEndDelta]]&gt;0,Table13567[[#This Row],[ExTimeFinishedDelta]]/Table13567[[#This Row],[StartToEndDelta]],0)</f>
        <v>0.67110235893031989</v>
      </c>
      <c r="T130" s="2">
        <f>Table13567[[#This Row],[HoursDeltaSoft]]</f>
        <v>36.510043749594502</v>
      </c>
    </row>
    <row r="131" spans="1:20" x14ac:dyDescent="0.25">
      <c r="A131" s="1">
        <v>40709.028263888889</v>
      </c>
      <c r="B131">
        <v>40</v>
      </c>
      <c r="C131">
        <v>3</v>
      </c>
      <c r="D131">
        <v>89.652925109863304</v>
      </c>
      <c r="E131">
        <v>163825</v>
      </c>
      <c r="F131">
        <v>130239</v>
      </c>
      <c r="G131">
        <v>2371.6913441666702</v>
      </c>
      <c r="H131">
        <v>2252.7945175</v>
      </c>
      <c r="I131">
        <v>3602.6692733333298</v>
      </c>
      <c r="J131">
        <f t="shared" si="4"/>
        <v>37</v>
      </c>
      <c r="K131">
        <f t="shared" si="5"/>
        <v>33586</v>
      </c>
      <c r="L131">
        <f>IF(G132="",0,(Table13567[[#This Row],[ExecutionTimeHours]]-G132)/Table13567[[#This Row],[Timespan]])</f>
        <v>0.64971440720721652</v>
      </c>
      <c r="M131" s="2">
        <f>IF(H132="",0,(Table13567[[#This Row],[ExecutionTimeFinished]]-H132)/Table13567[[#This Row],[Timespan]])</f>
        <v>0.63272401170782844</v>
      </c>
      <c r="N131" s="2">
        <f>IF(I132="",0,(Table13567[[#This Row],[StartToEndTimeFinished]]-I132)/Table13567[[#This Row],[Timespan]])</f>
        <v>0.67764943545888734</v>
      </c>
      <c r="O131" s="6">
        <f>IF(A132="","00:01",Table13567[[#This Row],[DateTime]]-A132)*24*60</f>
        <v>0.98333333269692957</v>
      </c>
      <c r="P131" s="6">
        <f>IF(G192="",0,(Table13567[[#This Row],[ExecutionTimeHours]]-G192)/Table13567[[#This Row],[TimespanSoft]])</f>
        <v>36.591170241245678</v>
      </c>
      <c r="Q131" s="7">
        <f>IF(A192="","01:00",Table13567[[#This Row],[DateTime]]-A192)*24</f>
        <v>1.0361111111124046</v>
      </c>
      <c r="R131" s="2">
        <f>Table13567[[#This Row],[HoursDelta]]*60</f>
        <v>38.98286443243299</v>
      </c>
      <c r="S131" s="2">
        <f>IF(Table13567[[#This Row],[StartToEndDelta]]&gt;0,Table13567[[#This Row],[ExTimeFinishedDelta]]/Table13567[[#This Row],[StartToEndDelta]],0)</f>
        <v>0.93370403426863846</v>
      </c>
      <c r="T131" s="2">
        <f>Table13567[[#This Row],[HoursDeltaSoft]]</f>
        <v>36.591170241245678</v>
      </c>
    </row>
    <row r="132" spans="1:20" x14ac:dyDescent="0.25">
      <c r="A132" s="1">
        <v>40709.027581018519</v>
      </c>
      <c r="B132">
        <v>40</v>
      </c>
      <c r="C132">
        <v>2</v>
      </c>
      <c r="D132">
        <v>89.839782714843807</v>
      </c>
      <c r="E132">
        <v>163825</v>
      </c>
      <c r="F132">
        <v>130698</v>
      </c>
      <c r="G132">
        <v>2371.0524583333299</v>
      </c>
      <c r="H132">
        <v>2252.17233888889</v>
      </c>
      <c r="I132">
        <v>3602.0029180555598</v>
      </c>
      <c r="J132">
        <f t="shared" si="4"/>
        <v>38</v>
      </c>
      <c r="K132">
        <f t="shared" si="5"/>
        <v>33127</v>
      </c>
      <c r="L132">
        <f>IF(G133="",0,(Table13567[[#This Row],[ExecutionTimeHours]]-G133)/Table13567[[#This Row],[Timespan]])</f>
        <v>0.64590084787222612</v>
      </c>
      <c r="M132" s="2">
        <f>IF(H133="",0,(Table13567[[#This Row],[ExecutionTimeFinished]]-H133)/Table13567[[#This Row],[Timespan]])</f>
        <v>1.0820635600257502</v>
      </c>
      <c r="N132" s="2">
        <f>IF(I133="",0,(Table13567[[#This Row],[StartToEndTimeFinished]]-I133)/Table13567[[#This Row],[Timespan]])</f>
        <v>1.2570968934712048</v>
      </c>
      <c r="O132" s="6">
        <f>IF(A133="","00:01",Table13567[[#This Row],[DateTime]]-A133)*24*60</f>
        <v>0.98333333269692957</v>
      </c>
      <c r="P132" s="6">
        <f>IF(G193="",0,(Table13567[[#This Row],[ExecutionTimeHours]]-G193)/Table13567[[#This Row],[TimespanSoft]])</f>
        <v>36.592223530227827</v>
      </c>
      <c r="Q132" s="7">
        <f>IF(A193="","01:00",Table13567[[#This Row],[DateTime]]-A193)*24</f>
        <v>1.0363888889551163</v>
      </c>
      <c r="R132" s="2">
        <f>Table13567[[#This Row],[HoursDelta]]*60</f>
        <v>38.754050872333565</v>
      </c>
      <c r="S132" s="2">
        <f>IF(Table13567[[#This Row],[StartToEndDelta]]&gt;0,Table13567[[#This Row],[ExTimeFinishedDelta]]/Table13567[[#This Row],[StartToEndDelta]],0)</f>
        <v>0.86076384855097576</v>
      </c>
      <c r="T132" s="2">
        <f>Table13567[[#This Row],[HoursDeltaSoft]]</f>
        <v>36.592223530227827</v>
      </c>
    </row>
    <row r="133" spans="1:20" x14ac:dyDescent="0.25">
      <c r="A133" s="1">
        <v>40709.026898148149</v>
      </c>
      <c r="B133">
        <v>40</v>
      </c>
      <c r="C133">
        <v>0</v>
      </c>
      <c r="D133">
        <v>90.517042541503898</v>
      </c>
      <c r="E133">
        <v>163825</v>
      </c>
      <c r="F133">
        <v>131106</v>
      </c>
      <c r="G133">
        <v>2370.4173225</v>
      </c>
      <c r="H133">
        <v>2251.1083097222199</v>
      </c>
      <c r="I133">
        <v>3600.7667727777798</v>
      </c>
      <c r="J133">
        <f t="shared" si="4"/>
        <v>40</v>
      </c>
      <c r="K133">
        <f t="shared" si="5"/>
        <v>32719</v>
      </c>
      <c r="L133">
        <f>IF(G134="",0,(Table13567[[#This Row],[ExecutionTimeHours]]-G134)/Table13567[[#This Row],[Timespan]])</f>
        <v>0.6023819889134544</v>
      </c>
      <c r="M133" s="2">
        <f>IF(H134="",0,(Table13567[[#This Row],[ExecutionTimeFinished]]-H134)/Table13567[[#This Row],[Timespan]])</f>
        <v>0</v>
      </c>
      <c r="N133" s="2">
        <f>IF(I134="",0,(Table13567[[#This Row],[StartToEndTimeFinished]]-I134)/Table13567[[#This Row],[Timespan]])</f>
        <v>0</v>
      </c>
      <c r="O133" s="6">
        <f>IF(A134="","00:01",Table13567[[#This Row],[DateTime]]-A134)*24*60</f>
        <v>1.0333333339076489</v>
      </c>
      <c r="P133" s="6">
        <f>IF(G194="",0,(Table13567[[#This Row],[ExecutionTimeHours]]-G194)/Table13567[[#This Row],[TimespanSoft]])</f>
        <v>36.605440516003988</v>
      </c>
      <c r="Q133" s="7">
        <f>IF(A194="","01:00",Table13567[[#This Row],[DateTime]]-A194)*24</f>
        <v>1.0366666666232049</v>
      </c>
      <c r="R133" s="2">
        <f>Table13567[[#This Row],[HoursDelta]]*60</f>
        <v>36.142919334807267</v>
      </c>
      <c r="S133" s="2">
        <f>IF(Table13567[[#This Row],[StartToEndDelta]]&gt;0,Table13567[[#This Row],[ExTimeFinishedDelta]]/Table13567[[#This Row],[StartToEndDelta]],0)</f>
        <v>0</v>
      </c>
      <c r="T133" s="2">
        <f>Table13567[[#This Row],[HoursDeltaSoft]]</f>
        <v>36.605440516003988</v>
      </c>
    </row>
    <row r="134" spans="1:20" x14ac:dyDescent="0.25">
      <c r="A134" s="1">
        <v>40709.026180555556</v>
      </c>
      <c r="B134">
        <v>40</v>
      </c>
      <c r="C134">
        <v>2</v>
      </c>
      <c r="D134">
        <v>89.065846252441403</v>
      </c>
      <c r="E134">
        <v>163825</v>
      </c>
      <c r="F134">
        <v>131902</v>
      </c>
      <c r="G134">
        <v>2369.7948611111101</v>
      </c>
      <c r="H134">
        <v>2251.1083097222199</v>
      </c>
      <c r="I134">
        <v>3600.7667727777798</v>
      </c>
      <c r="J134">
        <f t="shared" si="4"/>
        <v>38</v>
      </c>
      <c r="K134">
        <f t="shared" si="5"/>
        <v>31923</v>
      </c>
      <c r="L134">
        <f>IF(G135="",0,(Table13567[[#This Row],[ExecutionTimeHours]]-G135)/Table13567[[#This Row],[Timespan]])</f>
        <v>0.64576836199412879</v>
      </c>
      <c r="M134" s="2">
        <f>IF(H135="",0,(Table13567[[#This Row],[ExecutionTimeFinished]]-H135)/Table13567[[#This Row],[Timespan]])</f>
        <v>0.4610923731799122</v>
      </c>
      <c r="N134" s="2">
        <f>IF(I135="",0,(Table13567[[#This Row],[StartToEndTimeFinished]]-I135)/Table13567[[#This Row],[Timespan]])</f>
        <v>0.54041299469874537</v>
      </c>
      <c r="O134" s="6">
        <f>IF(A135="","00:01",Table13567[[#This Row],[DateTime]]-A135)*24*60</f>
        <v>0.98333333269692957</v>
      </c>
      <c r="P134" s="6">
        <f>IF(G195="",0,(Table13567[[#This Row],[ExecutionTimeHours]]-G195)/Table13567[[#This Row],[TimespanSoft]])</f>
        <v>36.676865221257813</v>
      </c>
      <c r="Q134" s="7">
        <f>IF(A195="","01:00",Table13567[[#This Row],[DateTime]]-A195)*24</f>
        <v>1.0366666666232049</v>
      </c>
      <c r="R134" s="2">
        <f>Table13567[[#This Row],[HoursDelta]]*60</f>
        <v>38.746101719647726</v>
      </c>
      <c r="S134" s="2">
        <f>IF(Table13567[[#This Row],[StartToEndDelta]]&gt;0,Table13567[[#This Row],[ExTimeFinishedDelta]]/Table13567[[#This Row],[StartToEndDelta]],0)</f>
        <v>0.85322221653265262</v>
      </c>
      <c r="T134" s="2">
        <f>Table13567[[#This Row],[HoursDeltaSoft]]</f>
        <v>36.676865221257813</v>
      </c>
    </row>
    <row r="135" spans="1:20" x14ac:dyDescent="0.25">
      <c r="A135" s="1">
        <v>40709.025497685187</v>
      </c>
      <c r="B135">
        <v>40</v>
      </c>
      <c r="C135">
        <v>3</v>
      </c>
      <c r="D135">
        <v>89.363761901855497</v>
      </c>
      <c r="E135">
        <v>163825</v>
      </c>
      <c r="F135">
        <v>131494</v>
      </c>
      <c r="G135">
        <v>2369.1598555555602</v>
      </c>
      <c r="H135">
        <v>2250.6549022222198</v>
      </c>
      <c r="I135">
        <v>3600.23536666667</v>
      </c>
      <c r="J135">
        <f t="shared" si="4"/>
        <v>37</v>
      </c>
      <c r="K135">
        <f t="shared" si="5"/>
        <v>32331</v>
      </c>
      <c r="L135">
        <f>IF(G136="",0,(Table13567[[#This Row],[ExecutionTimeHours]]-G136)/Table13567[[#This Row],[Timespan]])</f>
        <v>0.63353606111482319</v>
      </c>
      <c r="M135" s="2">
        <f>IF(H136="",0,(Table13567[[#This Row],[ExecutionTimeFinished]]-H136)/Table13567[[#This Row],[Timespan]])</f>
        <v>0.64437731786431773</v>
      </c>
      <c r="N135" s="2">
        <f>IF(I136="",0,(Table13567[[#This Row],[StartToEndTimeFinished]]-I136)/Table13567[[#This Row],[Timespan]])</f>
        <v>0.70466912072231036</v>
      </c>
      <c r="O135" s="6">
        <f>IF(A136="","00:01",Table13567[[#This Row],[DateTime]]-A136)*24*60</f>
        <v>1.0166666738223284</v>
      </c>
      <c r="P135" s="6">
        <f>IF(G196="",0,(Table13567[[#This Row],[ExecutionTimeHours]]-G196)/Table13567[[#This Row],[TimespanSoft]])</f>
        <v>36.632585587249167</v>
      </c>
      <c r="Q135" s="7">
        <f>IF(A196="","01:00",Table13567[[#This Row],[DateTime]]-A196)*24</f>
        <v>1.0369444444659166</v>
      </c>
      <c r="R135" s="2">
        <f>Table13567[[#This Row],[HoursDelta]]*60</f>
        <v>38.012163666889393</v>
      </c>
      <c r="S135" s="2">
        <f>IF(Table13567[[#This Row],[StartToEndDelta]]&gt;0,Table13567[[#This Row],[ExTimeFinishedDelta]]/Table13567[[#This Row],[StartToEndDelta]],0)</f>
        <v>0.9144395559774332</v>
      </c>
      <c r="T135" s="2">
        <f>Table13567[[#This Row],[HoursDeltaSoft]]</f>
        <v>36.632585587249167</v>
      </c>
    </row>
    <row r="136" spans="1:20" x14ac:dyDescent="0.25">
      <c r="A136" s="1">
        <v>40709.024791666663</v>
      </c>
      <c r="B136">
        <v>40</v>
      </c>
      <c r="C136">
        <v>0</v>
      </c>
      <c r="D136">
        <v>90.489323425292994</v>
      </c>
      <c r="E136">
        <v>163825</v>
      </c>
      <c r="F136">
        <v>131506</v>
      </c>
      <c r="G136">
        <v>2368.5157605555601</v>
      </c>
      <c r="H136">
        <v>2249.9997852777801</v>
      </c>
      <c r="I136">
        <v>3599.5189530555599</v>
      </c>
      <c r="J136">
        <f t="shared" si="4"/>
        <v>40</v>
      </c>
      <c r="K136">
        <f t="shared" si="5"/>
        <v>32319</v>
      </c>
      <c r="L136">
        <f>IF(G137="",0,(Table13567[[#This Row],[ExecutionTimeHours]]-G137)/Table13567[[#This Row],[Timespan]])</f>
        <v>0.59518218670094181</v>
      </c>
      <c r="M136" s="2">
        <f>IF(H137="",0,(Table13567[[#This Row],[ExecutionTimeFinished]]-H137)/Table13567[[#This Row],[Timespan]])</f>
        <v>0</v>
      </c>
      <c r="N136" s="2">
        <f>IF(I137="",0,(Table13567[[#This Row],[StartToEndTimeFinished]]-I137)/Table13567[[#This Row],[Timespan]])</f>
        <v>0</v>
      </c>
      <c r="O136" s="6">
        <f>IF(A137="","00:01",Table13567[[#This Row],[DateTime]]-A137)*24*60</f>
        <v>0.96666666213423014</v>
      </c>
      <c r="P136" s="6">
        <f>IF(G197="",0,(Table13567[[#This Row],[ExecutionTimeHours]]-G197)/Table13567[[#This Row],[TimespanSoft]])</f>
        <v>36.618077132204867</v>
      </c>
      <c r="Q136" s="7">
        <f>IF(A197="","01:00",Table13567[[#This Row],[DateTime]]-A197)*24</f>
        <v>1.0372222221340053</v>
      </c>
      <c r="R136" s="2">
        <f>Table13567[[#This Row],[HoursDelta]]*60</f>
        <v>35.710931202056507</v>
      </c>
      <c r="S136" s="2">
        <f>IF(Table13567[[#This Row],[StartToEndDelta]]&gt;0,Table13567[[#This Row],[ExTimeFinishedDelta]]/Table13567[[#This Row],[StartToEndDelta]],0)</f>
        <v>0</v>
      </c>
      <c r="T136" s="2">
        <f>Table13567[[#This Row],[HoursDeltaSoft]]</f>
        <v>36.618077132204867</v>
      </c>
    </row>
    <row r="137" spans="1:20" x14ac:dyDescent="0.25">
      <c r="A137" s="1">
        <v>40709.02412037037</v>
      </c>
      <c r="B137">
        <v>40</v>
      </c>
      <c r="C137">
        <v>3</v>
      </c>
      <c r="D137">
        <v>85.790620422363304</v>
      </c>
      <c r="E137">
        <v>163825</v>
      </c>
      <c r="F137">
        <v>131099</v>
      </c>
      <c r="G137">
        <v>2367.9404177777801</v>
      </c>
      <c r="H137">
        <v>2249.9997852777801</v>
      </c>
      <c r="I137">
        <v>3599.5189530555599</v>
      </c>
      <c r="J137">
        <f t="shared" si="4"/>
        <v>37</v>
      </c>
      <c r="K137">
        <f t="shared" si="5"/>
        <v>32726</v>
      </c>
      <c r="L137">
        <f>IF(G138="",0,(Table13567[[#This Row],[ExecutionTimeHours]]-G138)/Table13567[[#This Row],[Timespan]])</f>
        <v>0.58786532226051813</v>
      </c>
      <c r="M137" s="2">
        <f>IF(H138="",0,(Table13567[[#This Row],[ExecutionTimeFinished]]-H138)/Table13567[[#This Row],[Timespan]])</f>
        <v>1.2448962358696738</v>
      </c>
      <c r="N137" s="2">
        <f>IF(I138="",0,(Table13567[[#This Row],[StartToEndTimeFinished]]-I138)/Table13567[[#This Row],[Timespan]])</f>
        <v>2.0800586009953355</v>
      </c>
      <c r="O137" s="6">
        <f>IF(A138="","00:01",Table13567[[#This Row],[DateTime]]-A138)*24*60</f>
        <v>1.0333333339076489</v>
      </c>
      <c r="P137" s="6">
        <f>IF(G198="",0,(Table13567[[#This Row],[ExecutionTimeHours]]-G198)/Table13567[[#This Row],[TimespanSoft]])</f>
        <v>36.67312928118244</v>
      </c>
      <c r="Q137" s="7">
        <f>IF(A198="","01:00",Table13567[[#This Row],[DateTime]]-A198)*24</f>
        <v>1.0377777778194286</v>
      </c>
      <c r="R137" s="2">
        <f>Table13567[[#This Row],[HoursDelta]]*60</f>
        <v>35.27191933563109</v>
      </c>
      <c r="S137" s="2">
        <f>IF(Table13567[[#This Row],[StartToEndDelta]]&gt;0,Table13567[[#This Row],[ExTimeFinishedDelta]]/Table13567[[#This Row],[StartToEndDelta]],0)</f>
        <v>0.59849094408877446</v>
      </c>
      <c r="T137" s="2">
        <f>Table13567[[#This Row],[HoursDeltaSoft]]</f>
        <v>36.67312928118244</v>
      </c>
    </row>
    <row r="138" spans="1:20" x14ac:dyDescent="0.25">
      <c r="A138" s="1">
        <v>40709.023402777777</v>
      </c>
      <c r="B138">
        <v>40</v>
      </c>
      <c r="C138">
        <v>4</v>
      </c>
      <c r="D138">
        <v>88.082026672363298</v>
      </c>
      <c r="E138">
        <v>163825</v>
      </c>
      <c r="F138">
        <v>131691</v>
      </c>
      <c r="G138">
        <v>2367.33295694444</v>
      </c>
      <c r="H138">
        <v>2248.7133924999998</v>
      </c>
      <c r="I138">
        <v>3597.3695591666701</v>
      </c>
      <c r="J138">
        <f t="shared" si="4"/>
        <v>36</v>
      </c>
      <c r="K138">
        <f t="shared" si="5"/>
        <v>32134</v>
      </c>
      <c r="L138">
        <f>IF(G139="",0,(Table13567[[#This Row],[ExecutionTimeHours]]-G139)/Table13567[[#This Row],[Timespan]])</f>
        <v>0.55931194261659223</v>
      </c>
      <c r="M138" s="2">
        <f>IF(H139="",0,(Table13567[[#This Row],[ExecutionTimeFinished]]-H139)/Table13567[[#This Row],[Timespan]])</f>
        <v>0.38229472097360095</v>
      </c>
      <c r="N138" s="2">
        <f>IF(I139="",0,(Table13567[[#This Row],[StartToEndTimeFinished]]-I139)/Table13567[[#This Row],[Timespan]])</f>
        <v>0.84767055279685222</v>
      </c>
      <c r="O138" s="6">
        <f>IF(A139="","00:01",Table13567[[#This Row],[DateTime]]-A139)*24*60</f>
        <v>1.000000003259629</v>
      </c>
      <c r="P138" s="6">
        <f>IF(G199="",0,(Table13567[[#This Row],[ExecutionTimeHours]]-G199)/Table13567[[#This Row],[TimespanSoft]])</f>
        <v>36.701913007090248</v>
      </c>
      <c r="Q138" s="7">
        <f>IF(A199="","01:00",Table13567[[#This Row],[DateTime]]-A199)*24</f>
        <v>1.0377777778194286</v>
      </c>
      <c r="R138" s="2">
        <f>Table13567[[#This Row],[HoursDelta]]*60</f>
        <v>33.558716556995535</v>
      </c>
      <c r="S138" s="2">
        <f>IF(Table13567[[#This Row],[StartToEndDelta]]&gt;0,Table13567[[#This Row],[ExTimeFinishedDelta]]/Table13567[[#This Row],[StartToEndDelta]],0)</f>
        <v>0.45099445735402288</v>
      </c>
      <c r="T138" s="2">
        <f>Table13567[[#This Row],[HoursDeltaSoft]]</f>
        <v>36.701913007090248</v>
      </c>
    </row>
    <row r="139" spans="1:20" x14ac:dyDescent="0.25">
      <c r="A139" s="1">
        <v>40709.02270833333</v>
      </c>
      <c r="B139">
        <v>40</v>
      </c>
      <c r="C139">
        <v>5</v>
      </c>
      <c r="D139">
        <v>86.937304687500003</v>
      </c>
      <c r="E139">
        <v>163825</v>
      </c>
      <c r="F139">
        <v>131716</v>
      </c>
      <c r="G139">
        <v>2366.7736450000002</v>
      </c>
      <c r="H139">
        <v>2248.3310977777801</v>
      </c>
      <c r="I139">
        <v>3596.5218886111102</v>
      </c>
      <c r="J139">
        <f t="shared" ref="J139:J202" si="6">B139-C139</f>
        <v>35</v>
      </c>
      <c r="K139">
        <f t="shared" ref="K139:K202" si="7">E139-F139</f>
        <v>32109</v>
      </c>
      <c r="L139">
        <f>IF(G140="",0,(Table13567[[#This Row],[ExecutionTimeHours]]-G140)/Table13567[[#This Row],[Timespan]])</f>
        <v>0.62407213664785077</v>
      </c>
      <c r="M139" s="2">
        <f>IF(H140="",0,(Table13567[[#This Row],[ExecutionTimeFinished]]-H140)/Table13567[[#This Row],[Timespan]])</f>
        <v>0.1819859378665582</v>
      </c>
      <c r="N139" s="2">
        <f>IF(I140="",0,(Table13567[[#This Row],[StartToEndTimeFinished]]-I140)/Table13567[[#This Row],[Timespan]])</f>
        <v>0.45710156340473124</v>
      </c>
      <c r="O139" s="6">
        <f>IF(A140="","00:01",Table13567[[#This Row],[DateTime]]-A140)*24*60</f>
        <v>1.0666666645556688</v>
      </c>
      <c r="P139" s="6">
        <f>IF(G200="",0,(Table13567[[#This Row],[ExecutionTimeHours]]-G200)/Table13567[[#This Row],[TimespanSoft]])</f>
        <v>36.784496254790845</v>
      </c>
      <c r="Q139" s="7">
        <f>IF(A200="","01:00",Table13567[[#This Row],[DateTime]]-A200)*24</f>
        <v>1.0383333333302289</v>
      </c>
      <c r="R139" s="2">
        <f>Table13567[[#This Row],[HoursDelta]]*60</f>
        <v>37.444328198871048</v>
      </c>
      <c r="S139" s="2">
        <f>IF(Table13567[[#This Row],[StartToEndDelta]]&gt;0,Table13567[[#This Row],[ExTimeFinishedDelta]]/Table13567[[#This Row],[StartToEndDelta]],0)</f>
        <v>0.39813020220502388</v>
      </c>
      <c r="T139" s="2">
        <f>Table13567[[#This Row],[HoursDeltaSoft]]</f>
        <v>36.784496254790845</v>
      </c>
    </row>
    <row r="140" spans="1:20" x14ac:dyDescent="0.25">
      <c r="A140" s="1">
        <v>40709.021967592591</v>
      </c>
      <c r="B140">
        <v>40</v>
      </c>
      <c r="C140">
        <v>5</v>
      </c>
      <c r="D140">
        <v>85.284034729003906</v>
      </c>
      <c r="E140">
        <v>163825</v>
      </c>
      <c r="F140">
        <v>130252</v>
      </c>
      <c r="G140">
        <v>2366.1079680555599</v>
      </c>
      <c r="H140">
        <v>2248.1369794444399</v>
      </c>
      <c r="I140">
        <v>3596.0343136111101</v>
      </c>
      <c r="J140">
        <f t="shared" si="6"/>
        <v>35</v>
      </c>
      <c r="K140">
        <f t="shared" si="7"/>
        <v>33573</v>
      </c>
      <c r="L140">
        <f>IF(G141="",0,(Table13567[[#This Row],[ExecutionTimeHours]]-G141)/Table13567[[#This Row],[Timespan]])</f>
        <v>0.47564655395760169</v>
      </c>
      <c r="M140" s="2">
        <f>IF(H141="",0,(Table13567[[#This Row],[ExecutionTimeFinished]]-H141)/Table13567[[#This Row],[Timespan]])</f>
        <v>0.71113793436522543</v>
      </c>
      <c r="N140" s="2">
        <f>IF(I141="",0,(Table13567[[#This Row],[StartToEndTimeFinished]]-I141)/Table13567[[#This Row],[Timespan]])</f>
        <v>1.4472755814930487</v>
      </c>
      <c r="O140" s="6">
        <f>IF(A141="","00:01",Table13567[[#This Row],[DateTime]]-A141)*24*60</f>
        <v>0.96666666213423014</v>
      </c>
      <c r="P140" s="6">
        <f>IF(G201="",0,(Table13567[[#This Row],[ExecutionTimeHours]]-G201)/Table13567[[#This Row],[TimespanSoft]])</f>
        <v>36.843039377753072</v>
      </c>
      <c r="Q140" s="7">
        <f>IF(A201="","01:00",Table13567[[#This Row],[DateTime]]-A201)*24</f>
        <v>1.0369444444659166</v>
      </c>
      <c r="R140" s="2">
        <f>Table13567[[#This Row],[HoursDelta]]*60</f>
        <v>28.538793237456101</v>
      </c>
      <c r="S140" s="2">
        <f>IF(Table13567[[#This Row],[StartToEndDelta]]&gt;0,Table13567[[#This Row],[ExTimeFinishedDelta]]/Table13567[[#This Row],[StartToEndDelta]],0)</f>
        <v>0.49136318159365078</v>
      </c>
      <c r="T140" s="2">
        <f>Table13567[[#This Row],[HoursDeltaSoft]]</f>
        <v>36.843039377753072</v>
      </c>
    </row>
    <row r="141" spans="1:20" x14ac:dyDescent="0.25">
      <c r="A141" s="1">
        <v>40709.021296296298</v>
      </c>
      <c r="B141">
        <v>40</v>
      </c>
      <c r="C141">
        <v>4</v>
      </c>
      <c r="D141">
        <v>88.704167175292994</v>
      </c>
      <c r="E141">
        <v>163825</v>
      </c>
      <c r="F141">
        <v>129749</v>
      </c>
      <c r="G141">
        <v>2365.6481763888901</v>
      </c>
      <c r="H141">
        <v>2247.4495461111101</v>
      </c>
      <c r="I141">
        <v>3594.6352805555598</v>
      </c>
      <c r="J141">
        <f t="shared" si="6"/>
        <v>36</v>
      </c>
      <c r="K141">
        <f t="shared" si="7"/>
        <v>34076</v>
      </c>
      <c r="L141">
        <f>IF(G142="",0,(Table13567[[#This Row],[ExecutionTimeHours]]-G142)/Table13567[[#This Row],[Timespan]])</f>
        <v>0.59387392439900055</v>
      </c>
      <c r="M141" s="2">
        <f>IF(H142="",0,(Table13567[[#This Row],[ExecutionTimeFinished]]-H142)/Table13567[[#This Row],[Timespan]])</f>
        <v>0.24597311814066136</v>
      </c>
      <c r="N141" s="2">
        <f>IF(I142="",0,(Table13567[[#This Row],[StartToEndTimeFinished]]-I142)/Table13567[[#This Row],[Timespan]])</f>
        <v>0.4147723116013764</v>
      </c>
      <c r="O141" s="6">
        <f>IF(A142="","00:01",Table13567[[#This Row],[DateTime]]-A142)*24*60</f>
        <v>1.0333333339076489</v>
      </c>
      <c r="P141" s="6">
        <f>IF(G202="",0,(Table13567[[#This Row],[ExecutionTimeHours]]-G202)/Table13567[[#This Row],[TimespanSoft]])</f>
        <v>37.015664968105298</v>
      </c>
      <c r="Q141" s="7">
        <f>IF(A202="","01:00",Table13567[[#This Row],[DateTime]]-A202)*24</f>
        <v>1.0380555556621403</v>
      </c>
      <c r="R141" s="2">
        <f>Table13567[[#This Row],[HoursDelta]]*60</f>
        <v>35.632435463940034</v>
      </c>
      <c r="S141" s="2">
        <f>IF(Table13567[[#This Row],[StartToEndDelta]]&gt;0,Table13567[[#This Row],[ExTimeFinishedDelta]]/Table13567[[#This Row],[StartToEndDelta]],0)</f>
        <v>0.59303167366933063</v>
      </c>
      <c r="T141" s="2">
        <f>Table13567[[#This Row],[HoursDeltaSoft]]</f>
        <v>37.015664968105298</v>
      </c>
    </row>
    <row r="142" spans="1:20" x14ac:dyDescent="0.25">
      <c r="A142" s="1">
        <v>40709.020578703705</v>
      </c>
      <c r="B142">
        <v>40</v>
      </c>
      <c r="C142">
        <v>6</v>
      </c>
      <c r="D142">
        <v>87.259184265136696</v>
      </c>
      <c r="E142">
        <v>163825</v>
      </c>
      <c r="F142">
        <v>131399</v>
      </c>
      <c r="G142">
        <v>2365.03450666667</v>
      </c>
      <c r="H142">
        <v>2247.1953738888901</v>
      </c>
      <c r="I142">
        <v>3594.2066825000002</v>
      </c>
      <c r="J142">
        <f t="shared" si="6"/>
        <v>34</v>
      </c>
      <c r="K142">
        <f t="shared" si="7"/>
        <v>32426</v>
      </c>
      <c r="L142">
        <f>IF(G143="",0,(Table13567[[#This Row],[ExecutionTimeHours]]-G143)/Table13567[[#This Row],[Timespan]])</f>
        <v>0.58465959294400016</v>
      </c>
      <c r="M142" s="2">
        <f>IF(H143="",0,(Table13567[[#This Row],[ExecutionTimeFinished]]-H143)/Table13567[[#This Row],[Timespan]])</f>
        <v>0.59051514846851716</v>
      </c>
      <c r="N142" s="2">
        <f>IF(I143="",0,(Table13567[[#This Row],[StartToEndTimeFinished]]-I143)/Table13567[[#This Row],[Timespan]])</f>
        <v>0.9069891367339824</v>
      </c>
      <c r="O142" s="6">
        <f>IF(A143="","00:01",Table13567[[#This Row],[DateTime]]-A143)*24*60</f>
        <v>1.1000000056810677</v>
      </c>
      <c r="P142" s="6">
        <f>IF(G203="",0,(Table13567[[#This Row],[ExecutionTimeHours]]-G203)/Table13567[[#This Row],[TimespanSoft]])</f>
        <v>37.047372487505648</v>
      </c>
      <c r="Q142" s="7">
        <f>IF(A203="","01:00",Table13567[[#This Row],[DateTime]]-A203)*24</f>
        <v>1.0380555556621403</v>
      </c>
      <c r="R142" s="2">
        <f>Table13567[[#This Row],[HoursDelta]]*60</f>
        <v>35.079575576640011</v>
      </c>
      <c r="S142" s="2">
        <f>IF(Table13567[[#This Row],[StartToEndDelta]]&gt;0,Table13567[[#This Row],[ExTimeFinishedDelta]]/Table13567[[#This Row],[StartToEndDelta]],0)</f>
        <v>0.65107190874956833</v>
      </c>
      <c r="T142" s="2">
        <f>Table13567[[#This Row],[HoursDeltaSoft]]</f>
        <v>37.047372487505648</v>
      </c>
    </row>
    <row r="143" spans="1:20" x14ac:dyDescent="0.25">
      <c r="A143" s="1">
        <v>40709.019814814812</v>
      </c>
      <c r="B143">
        <v>40</v>
      </c>
      <c r="C143">
        <v>5</v>
      </c>
      <c r="D143">
        <v>89.744137573242199</v>
      </c>
      <c r="E143">
        <v>163825</v>
      </c>
      <c r="F143">
        <v>130671</v>
      </c>
      <c r="G143">
        <v>2364.3913811111101</v>
      </c>
      <c r="H143">
        <v>2246.54580722222</v>
      </c>
      <c r="I143">
        <v>3593.2089944444401</v>
      </c>
      <c r="J143">
        <f t="shared" si="6"/>
        <v>35</v>
      </c>
      <c r="K143">
        <f t="shared" si="7"/>
        <v>33154</v>
      </c>
      <c r="L143">
        <f>IF(G144="",0,(Table13567[[#This Row],[ExecutionTimeHours]]-G144)/Table13567[[#This Row],[Timespan]])</f>
        <v>0.51661451584207863</v>
      </c>
      <c r="M143" s="2">
        <f>IF(H144="",0,(Table13567[[#This Row],[ExecutionTimeFinished]]-H144)/Table13567[[#This Row],[Timespan]])</f>
        <v>0.47990725779112825</v>
      </c>
      <c r="N143" s="2">
        <f>IF(I144="",0,(Table13567[[#This Row],[StartToEndTimeFinished]]-I144)/Table13567[[#This Row],[Timespan]])</f>
        <v>0.97778118224381827</v>
      </c>
      <c r="O143" s="6">
        <f>IF(A144="","00:01",Table13567[[#This Row],[DateTime]]-A144)*24*60</f>
        <v>1.0333333339076489</v>
      </c>
      <c r="P143" s="6">
        <f>IF(G204="",0,(Table13567[[#This Row],[ExecutionTimeHours]]-G204)/Table13567[[#This Row],[TimespanSoft]])</f>
        <v>36.97337077743606</v>
      </c>
      <c r="Q143" s="7">
        <f>IF(A204="","01:00",Table13567[[#This Row],[DateTime]]-A204)*24</f>
        <v>1.0361111111124046</v>
      </c>
      <c r="R143" s="2">
        <f>Table13567[[#This Row],[HoursDelta]]*60</f>
        <v>30.996870950524716</v>
      </c>
      <c r="S143" s="2">
        <f>IF(Table13567[[#This Row],[StartToEndDelta]]&gt;0,Table13567[[#This Row],[ExTimeFinishedDelta]]/Table13567[[#This Row],[StartToEndDelta]],0)</f>
        <v>0.49081253199190655</v>
      </c>
      <c r="T143" s="2">
        <f>Table13567[[#This Row],[HoursDeltaSoft]]</f>
        <v>36.97337077743606</v>
      </c>
    </row>
    <row r="144" spans="1:20" x14ac:dyDescent="0.25">
      <c r="A144" s="1">
        <v>40709.019097222219</v>
      </c>
      <c r="B144">
        <v>40</v>
      </c>
      <c r="C144">
        <v>6</v>
      </c>
      <c r="D144">
        <v>87.894589233398406</v>
      </c>
      <c r="E144">
        <v>163825</v>
      </c>
      <c r="F144">
        <v>131778</v>
      </c>
      <c r="G144">
        <v>2363.85754611111</v>
      </c>
      <c r="H144">
        <v>2246.0499030555602</v>
      </c>
      <c r="I144">
        <v>3592.19862055556</v>
      </c>
      <c r="J144">
        <f t="shared" si="6"/>
        <v>34</v>
      </c>
      <c r="K144">
        <f t="shared" si="7"/>
        <v>32047</v>
      </c>
      <c r="L144">
        <f>IF(G145="",0,(Table13567[[#This Row],[ExecutionTimeHours]]-G145)/Table13567[[#This Row],[Timespan]])</f>
        <v>0.50293139251995267</v>
      </c>
      <c r="M144" s="2">
        <f>IF(H145="",0,(Table13567[[#This Row],[ExecutionTimeFinished]]-H145)/Table13567[[#This Row],[Timespan]])</f>
        <v>0.88747445085573162</v>
      </c>
      <c r="N144" s="2">
        <f>IF(I145="",0,(Table13567[[#This Row],[StartToEndTimeFinished]]-I145)/Table13567[[#This Row],[Timespan]])</f>
        <v>1.4683108439376291</v>
      </c>
      <c r="O144" s="6">
        <f>IF(A145="","00:01",Table13567[[#This Row],[DateTime]]-A145)*24*60</f>
        <v>0.99999999278225005</v>
      </c>
      <c r="P144" s="6">
        <f>IF(G205="",0,(Table13567[[#This Row],[ExecutionTimeHours]]-G205)/Table13567[[#This Row],[TimespanSoft]])</f>
        <v>37.052705125438855</v>
      </c>
      <c r="Q144" s="7">
        <f>IF(A205="","01:00",Table13567[[#This Row],[DateTime]]-A205)*24</f>
        <v>1.0352777777588926</v>
      </c>
      <c r="R144" s="2">
        <f>Table13567[[#This Row],[HoursDelta]]*60</f>
        <v>30.17588355119716</v>
      </c>
      <c r="S144" s="2">
        <f>IF(Table13567[[#This Row],[StartToEndDelta]]&gt;0,Table13567[[#This Row],[ExTimeFinishedDelta]]/Table13567[[#This Row],[StartToEndDelta]],0)</f>
        <v>0.60441864508454846</v>
      </c>
      <c r="T144" s="2">
        <f>Table13567[[#This Row],[HoursDeltaSoft]]</f>
        <v>37.052705125438855</v>
      </c>
    </row>
    <row r="145" spans="1:20" x14ac:dyDescent="0.25">
      <c r="A145" s="1">
        <v>40709.01840277778</v>
      </c>
      <c r="B145">
        <v>40</v>
      </c>
      <c r="C145">
        <v>5</v>
      </c>
      <c r="D145">
        <v>88.251605224609406</v>
      </c>
      <c r="E145">
        <v>163825</v>
      </c>
      <c r="F145">
        <v>132023</v>
      </c>
      <c r="G145">
        <v>2363.35461472222</v>
      </c>
      <c r="H145">
        <v>2245.16242861111</v>
      </c>
      <c r="I145">
        <v>3590.7303097222202</v>
      </c>
      <c r="J145">
        <f t="shared" si="6"/>
        <v>35</v>
      </c>
      <c r="K145">
        <f t="shared" si="7"/>
        <v>31802</v>
      </c>
      <c r="L145">
        <f>IF(G146="",0,(Table13567[[#This Row],[ExecutionTimeHours]]-G146)/Table13567[[#This Row],[Timespan]])</f>
        <v>0.61260661114432358</v>
      </c>
      <c r="M145" s="2">
        <f>IF(H146="",0,(Table13567[[#This Row],[ExecutionTimeFinished]]-H146)/Table13567[[#This Row],[Timespan]])</f>
        <v>0.27898280304097101</v>
      </c>
      <c r="N145" s="2">
        <f>IF(I146="",0,(Table13567[[#This Row],[StartToEndTimeFinished]]-I146)/Table13567[[#This Row],[Timespan]])</f>
        <v>0.59561190222618698</v>
      </c>
      <c r="O145" s="6">
        <f>IF(A146="","00:01",Table13567[[#This Row],[DateTime]]-A146)*24*60</f>
        <v>1.0500000044703484</v>
      </c>
      <c r="P145" s="6">
        <f>IF(G206="",0,(Table13567[[#This Row],[ExecutionTimeHours]]-G206)/Table13567[[#This Row],[TimespanSoft]])</f>
        <v>37.152399463761753</v>
      </c>
      <c r="Q145" s="7">
        <f>IF(A206="","01:00",Table13567[[#This Row],[DateTime]]-A206)*24</f>
        <v>1.0361111111124046</v>
      </c>
      <c r="R145" s="2">
        <f>Table13567[[#This Row],[HoursDelta]]*60</f>
        <v>36.756396668659413</v>
      </c>
      <c r="S145" s="2">
        <f>IF(Table13567[[#This Row],[StartToEndDelta]]&gt;0,Table13567[[#This Row],[ExTimeFinishedDelta]]/Table13567[[#This Row],[StartToEndDelta]],0)</f>
        <v>0.46839695781469742</v>
      </c>
      <c r="T145" s="2">
        <f>Table13567[[#This Row],[HoursDeltaSoft]]</f>
        <v>37.152399463761753</v>
      </c>
    </row>
    <row r="146" spans="1:20" x14ac:dyDescent="0.25">
      <c r="A146" s="1">
        <v>40709.01767361111</v>
      </c>
      <c r="B146">
        <v>40</v>
      </c>
      <c r="C146">
        <v>5</v>
      </c>
      <c r="D146">
        <v>86.051266479492199</v>
      </c>
      <c r="E146">
        <v>163825</v>
      </c>
      <c r="F146">
        <v>132994</v>
      </c>
      <c r="G146">
        <v>2362.7113777777799</v>
      </c>
      <c r="H146">
        <v>2244.8694966666699</v>
      </c>
      <c r="I146">
        <v>3590.1049172222201</v>
      </c>
      <c r="J146">
        <f t="shared" si="6"/>
        <v>35</v>
      </c>
      <c r="K146">
        <f t="shared" si="7"/>
        <v>30831</v>
      </c>
      <c r="L146">
        <f>IF(G147="",0,(Table13567[[#This Row],[ExecutionTimeHours]]-G147)/Table13567[[#This Row],[Timespan]])</f>
        <v>0.50746858089406521</v>
      </c>
      <c r="M146" s="2">
        <f>IF(H147="",0,(Table13567[[#This Row],[ExecutionTimeFinished]]-H147)/Table13567[[#This Row],[Timespan]])</f>
        <v>1.1940972716619072</v>
      </c>
      <c r="N146" s="2">
        <f>IF(I147="",0,(Table13567[[#This Row],[StartToEndTimeFinished]]-I147)/Table13567[[#This Row],[Timespan]])</f>
        <v>1.6903194044309298</v>
      </c>
      <c r="O146" s="6">
        <f>IF(A147="","00:01",Table13567[[#This Row],[DateTime]]-A147)*24*60</f>
        <v>1.0166666633449495</v>
      </c>
      <c r="P146" s="6">
        <f>IF(G207="",0,(Table13567[[#This Row],[ExecutionTimeHours]]-G207)/Table13567[[#This Row],[TimespanSoft]])</f>
        <v>37.18682644684224</v>
      </c>
      <c r="Q146" s="7">
        <f>IF(A207="","01:00",Table13567[[#This Row],[DateTime]]-A207)*24</f>
        <v>1.0355555556016043</v>
      </c>
      <c r="R146" s="2">
        <f>Table13567[[#This Row],[HoursDelta]]*60</f>
        <v>30.448114853643911</v>
      </c>
      <c r="S146" s="2">
        <f>IF(Table13567[[#This Row],[StartToEndDelta]]&gt;0,Table13567[[#This Row],[ExTimeFinishedDelta]]/Table13567[[#This Row],[StartToEndDelta]],0)</f>
        <v>0.70643291944217912</v>
      </c>
      <c r="T146" s="2">
        <f>Table13567[[#This Row],[HoursDeltaSoft]]</f>
        <v>37.18682644684224</v>
      </c>
    </row>
    <row r="147" spans="1:20" x14ac:dyDescent="0.25">
      <c r="A147" s="1">
        <v>40709.016967592594</v>
      </c>
      <c r="B147">
        <v>40</v>
      </c>
      <c r="C147">
        <v>3</v>
      </c>
      <c r="D147">
        <v>88.169703674316395</v>
      </c>
      <c r="E147">
        <v>163825</v>
      </c>
      <c r="F147">
        <v>132786</v>
      </c>
      <c r="G147">
        <v>2362.19545138889</v>
      </c>
      <c r="H147">
        <v>2243.6554977777801</v>
      </c>
      <c r="I147">
        <v>3588.3864258333301</v>
      </c>
      <c r="J147">
        <f t="shared" si="6"/>
        <v>37</v>
      </c>
      <c r="K147">
        <f t="shared" si="7"/>
        <v>31039</v>
      </c>
      <c r="L147">
        <f>IF(G148="",0,(Table13567[[#This Row],[ExecutionTimeHours]]-G148)/Table13567[[#This Row],[Timespan]])</f>
        <v>0.66158628995787516</v>
      </c>
      <c r="M147" s="2">
        <f>IF(H148="",0,(Table13567[[#This Row],[ExecutionTimeFinished]]-H148)/Table13567[[#This Row],[Timespan]])</f>
        <v>0.54969838679459959</v>
      </c>
      <c r="N147" s="2">
        <f>IF(I148="",0,(Table13567[[#This Row],[StartToEndTimeFinished]]-I148)/Table13567[[#This Row],[Timespan]])</f>
        <v>0.80923440815372238</v>
      </c>
      <c r="O147" s="6">
        <f>IF(A148="","00:01",Table13567[[#This Row],[DateTime]]-A148)*24*60</f>
        <v>1.0333333339076489</v>
      </c>
      <c r="P147" s="6">
        <f>IF(G208="",0,(Table13567[[#This Row],[ExecutionTimeHours]]-G208)/Table13567[[#This Row],[TimespanSoft]])</f>
        <v>37.32751690493776</v>
      </c>
      <c r="Q147" s="7">
        <f>IF(A208="","01:00",Table13567[[#This Row],[DateTime]]-A208)*24</f>
        <v>1.035000000090804</v>
      </c>
      <c r="R147" s="2">
        <f>Table13567[[#This Row],[HoursDelta]]*60</f>
        <v>39.695177397472513</v>
      </c>
      <c r="S147" s="2">
        <f>IF(Table13567[[#This Row],[StartToEndDelta]]&gt;0,Table13567[[#This Row],[ExTimeFinishedDelta]]/Table13567[[#This Row],[StartToEndDelta]],0)</f>
        <v>0.67928202416496697</v>
      </c>
      <c r="T147" s="2">
        <f>Table13567[[#This Row],[HoursDeltaSoft]]</f>
        <v>37.32751690493776</v>
      </c>
    </row>
    <row r="148" spans="1:20" x14ac:dyDescent="0.25">
      <c r="A148" s="1">
        <v>40709.016250000001</v>
      </c>
      <c r="B148">
        <v>40</v>
      </c>
      <c r="C148">
        <v>3</v>
      </c>
      <c r="D148">
        <v>88.184825134277304</v>
      </c>
      <c r="E148">
        <v>163825</v>
      </c>
      <c r="F148">
        <v>132268</v>
      </c>
      <c r="G148">
        <v>2361.5118122222202</v>
      </c>
      <c r="H148">
        <v>2243.0874761111099</v>
      </c>
      <c r="I148">
        <v>3587.5502169444399</v>
      </c>
      <c r="J148">
        <f t="shared" si="6"/>
        <v>37</v>
      </c>
      <c r="K148">
        <f t="shared" si="7"/>
        <v>31557</v>
      </c>
      <c r="L148">
        <f>IF(G149="",0,(Table13567[[#This Row],[ExecutionTimeHours]]-G149)/Table13567[[#This Row],[Timespan]])</f>
        <v>0.60737305357058624</v>
      </c>
      <c r="M148" s="2">
        <f>IF(H149="",0,(Table13567[[#This Row],[ExecutionTimeFinished]]-H149)/Table13567[[#This Row],[Timespan]])</f>
        <v>0.37804249876771401</v>
      </c>
      <c r="N148" s="2">
        <f>IF(I149="",0,(Table13567[[#This Row],[StartToEndTimeFinished]]-I149)/Table13567[[#This Row],[Timespan]])</f>
        <v>0.57561916478333019</v>
      </c>
      <c r="O148" s="6">
        <f>IF(A149="","00:01",Table13567[[#This Row],[DateTime]]-A149)*24*60</f>
        <v>1.000000003259629</v>
      </c>
      <c r="P148" s="6">
        <f>IF(G209="",0,(Table13567[[#This Row],[ExecutionTimeHours]]-G209)/Table13567[[#This Row],[TimespanSoft]])</f>
        <v>37.28187482957685</v>
      </c>
      <c r="Q148" s="7">
        <f>IF(A209="","01:00",Table13567[[#This Row],[DateTime]]-A209)*24</f>
        <v>1.034166666737292</v>
      </c>
      <c r="R148" s="2">
        <f>Table13567[[#This Row],[HoursDelta]]*60</f>
        <v>36.442383214235171</v>
      </c>
      <c r="S148" s="2">
        <f>IF(Table13567[[#This Row],[StartToEndDelta]]&gt;0,Table13567[[#This Row],[ExTimeFinishedDelta]]/Table13567[[#This Row],[StartToEndDelta]],0)</f>
        <v>0.6567580127566004</v>
      </c>
      <c r="T148" s="2">
        <f>Table13567[[#This Row],[HoursDeltaSoft]]</f>
        <v>37.28187482957685</v>
      </c>
    </row>
    <row r="149" spans="1:20" x14ac:dyDescent="0.25">
      <c r="A149" s="1">
        <v>40709.015555555554</v>
      </c>
      <c r="B149">
        <v>40</v>
      </c>
      <c r="C149">
        <v>1</v>
      </c>
      <c r="D149">
        <v>88.352944946289099</v>
      </c>
      <c r="E149">
        <v>163825</v>
      </c>
      <c r="F149">
        <v>132942</v>
      </c>
      <c r="G149">
        <v>2360.9044391666698</v>
      </c>
      <c r="H149">
        <v>2242.7094336111099</v>
      </c>
      <c r="I149">
        <v>3586.9745977777802</v>
      </c>
      <c r="J149">
        <f t="shared" si="6"/>
        <v>39</v>
      </c>
      <c r="K149">
        <f t="shared" si="7"/>
        <v>30883</v>
      </c>
      <c r="L149">
        <f>IF(G150="",0,(Table13567[[#This Row],[ExecutionTimeHours]]-G150)/Table13567[[#This Row],[Timespan]])</f>
        <v>0.58528924698755291</v>
      </c>
      <c r="M149" s="2">
        <f>IF(H150="",0,(Table13567[[#This Row],[ExecutionTimeFinished]]-H150)/Table13567[[#This Row],[Timespan]])</f>
        <v>1.0368325263045055</v>
      </c>
      <c r="N149" s="2">
        <f>IF(I150="",0,(Table13567[[#This Row],[StartToEndTimeFinished]]-I150)/Table13567[[#This Row],[Timespan]])</f>
        <v>1.4601494615531136</v>
      </c>
      <c r="O149" s="6">
        <f>IF(A150="","00:01",Table13567[[#This Row],[DateTime]]-A150)*24*60</f>
        <v>1.0333333339076489</v>
      </c>
      <c r="P149" s="6">
        <f>IF(G210="",0,(Table13567[[#This Row],[ExecutionTimeHours]]-G210)/Table13567[[#This Row],[TimespanSoft]])</f>
        <v>37.330775243089455</v>
      </c>
      <c r="Q149" s="7">
        <f>IF(A210="","01:00",Table13567[[#This Row],[DateTime]]-A210)*24</f>
        <v>1.0344444444053806</v>
      </c>
      <c r="R149" s="2">
        <f>Table13567[[#This Row],[HoursDelta]]*60</f>
        <v>35.117354819253173</v>
      </c>
      <c r="S149" s="2">
        <f>IF(Table13567[[#This Row],[StartToEndDelta]]&gt;0,Table13567[[#This Row],[ExTimeFinishedDelta]]/Table13567[[#This Row],[StartToEndDelta]],0)</f>
        <v>0.7100865723716121</v>
      </c>
      <c r="T149" s="2">
        <f>Table13567[[#This Row],[HoursDeltaSoft]]</f>
        <v>37.330775243089455</v>
      </c>
    </row>
    <row r="150" spans="1:20" x14ac:dyDescent="0.25">
      <c r="A150" s="1">
        <v>40709.014837962961</v>
      </c>
      <c r="B150">
        <v>40</v>
      </c>
      <c r="C150">
        <v>3</v>
      </c>
      <c r="D150">
        <v>89.709414672851594</v>
      </c>
      <c r="E150">
        <v>163825</v>
      </c>
      <c r="F150">
        <v>132434</v>
      </c>
      <c r="G150">
        <v>2360.2996402777799</v>
      </c>
      <c r="H150">
        <v>2241.6380399999998</v>
      </c>
      <c r="I150">
        <v>3585.4657766666701</v>
      </c>
      <c r="J150">
        <f t="shared" si="6"/>
        <v>37</v>
      </c>
      <c r="K150">
        <f t="shared" si="7"/>
        <v>31391</v>
      </c>
      <c r="L150">
        <f>IF(G151="",0,(Table13567[[#This Row],[ExecutionTimeHours]]-G151)/Table13567[[#This Row],[Timespan]])</f>
        <v>0.63422083791754313</v>
      </c>
      <c r="M150" s="2">
        <f>IF(H151="",0,(Table13567[[#This Row],[ExecutionTimeFinished]]-H151)/Table13567[[#This Row],[Timespan]])</f>
        <v>0.40369000291337565</v>
      </c>
      <c r="N150" s="2">
        <f>IF(I151="",0,(Table13567[[#This Row],[StartToEndTimeFinished]]-I151)/Table13567[[#This Row],[Timespan]])</f>
        <v>0.58003972641672163</v>
      </c>
      <c r="O150" s="6">
        <f>IF(A151="","00:01",Table13567[[#This Row],[DateTime]]-A151)*24*60</f>
        <v>0.99999999278225005</v>
      </c>
      <c r="P150" s="6">
        <f>IF(G211="",0,(Table13567[[#This Row],[ExecutionTimeHours]]-G211)/Table13567[[#This Row],[TimespanSoft]])</f>
        <v>37.36818785487273</v>
      </c>
      <c r="Q150" s="7">
        <f>IF(A211="","01:00",Table13567[[#This Row],[DateTime]]-A211)*24</f>
        <v>1.0336111110518686</v>
      </c>
      <c r="R150" s="2">
        <f>Table13567[[#This Row],[HoursDelta]]*60</f>
        <v>38.053250275052591</v>
      </c>
      <c r="S150" s="2">
        <f>IF(Table13567[[#This Row],[StartToEndDelta]]&gt;0,Table13567[[#This Row],[ExTimeFinishedDelta]]/Table13567[[#This Row],[StartToEndDelta]],0)</f>
        <v>0.69596957678610805</v>
      </c>
      <c r="T150" s="2">
        <f>Table13567[[#This Row],[HoursDeltaSoft]]</f>
        <v>37.36818785487273</v>
      </c>
    </row>
    <row r="151" spans="1:20" x14ac:dyDescent="0.25">
      <c r="A151" s="1">
        <v>40709.014143518521</v>
      </c>
      <c r="B151">
        <v>40</v>
      </c>
      <c r="C151">
        <v>1</v>
      </c>
      <c r="D151">
        <v>87.873037719726597</v>
      </c>
      <c r="E151">
        <v>163825</v>
      </c>
      <c r="F151">
        <v>133007</v>
      </c>
      <c r="G151">
        <v>2359.66541944444</v>
      </c>
      <c r="H151">
        <v>2241.2343500000002</v>
      </c>
      <c r="I151">
        <v>3584.8857369444399</v>
      </c>
      <c r="J151">
        <f t="shared" si="6"/>
        <v>39</v>
      </c>
      <c r="K151">
        <f t="shared" si="7"/>
        <v>30818</v>
      </c>
      <c r="L151">
        <f>IF(G152="",0,(Table13567[[#This Row],[ExecutionTimeHours]]-G152)/Table13567[[#This Row],[Timespan]])</f>
        <v>0.57022711900958201</v>
      </c>
      <c r="M151" s="2">
        <f>IF(H152="",0,(Table13567[[#This Row],[ExecutionTimeFinished]]-H152)/Table13567[[#This Row],[Timespan]])</f>
        <v>1.8916387017907033</v>
      </c>
      <c r="N151" s="2">
        <f>IF(I152="",0,(Table13567[[#This Row],[StartToEndTimeFinished]]-I152)/Table13567[[#This Row],[Timespan]])</f>
        <v>2.4792279677063949</v>
      </c>
      <c r="O151" s="6">
        <f>IF(A152="","00:01",Table13567[[#This Row],[DateTime]]-A152)*24*60</f>
        <v>0.98333333269692957</v>
      </c>
      <c r="P151" s="6">
        <f>IF(G212="",0,(Table13567[[#This Row],[ExecutionTimeHours]]-G212)/Table13567[[#This Row],[TimespanSoft]])</f>
        <v>37.352850080389828</v>
      </c>
      <c r="Q151" s="7">
        <f>IF(A212="","01:00",Table13567[[#This Row],[DateTime]]-A212)*24</f>
        <v>1.0338888888945803</v>
      </c>
      <c r="R151" s="2">
        <f>Table13567[[#This Row],[HoursDelta]]*60</f>
        <v>34.213627140574921</v>
      </c>
      <c r="S151" s="2">
        <f>IF(Table13567[[#This Row],[StartToEndDelta]]&gt;0,Table13567[[#This Row],[ExTimeFinishedDelta]]/Table13567[[#This Row],[StartToEndDelta]],0)</f>
        <v>0.76299506395965377</v>
      </c>
      <c r="T151" s="2">
        <f>Table13567[[#This Row],[HoursDeltaSoft]]</f>
        <v>37.352850080389828</v>
      </c>
    </row>
    <row r="152" spans="1:20" x14ac:dyDescent="0.25">
      <c r="A152" s="1">
        <v>40709.013460648152</v>
      </c>
      <c r="B152">
        <v>40</v>
      </c>
      <c r="C152">
        <v>2</v>
      </c>
      <c r="D152">
        <v>90.002864074707006</v>
      </c>
      <c r="E152">
        <v>163825</v>
      </c>
      <c r="F152">
        <v>132553</v>
      </c>
      <c r="G152">
        <v>2359.1046961111101</v>
      </c>
      <c r="H152">
        <v>2239.3742386111098</v>
      </c>
      <c r="I152">
        <v>3582.4478294444398</v>
      </c>
      <c r="J152">
        <f t="shared" si="6"/>
        <v>38</v>
      </c>
      <c r="K152">
        <f t="shared" si="7"/>
        <v>31272</v>
      </c>
      <c r="L152">
        <f>IF(G153="",0,(Table13567[[#This Row],[ExecutionTimeHours]]-G153)/Table13567[[#This Row],[Timespan]])</f>
        <v>0.61729327922497634</v>
      </c>
      <c r="M152" s="2">
        <f>IF(H153="",0,(Table13567[[#This Row],[ExecutionTimeFinished]]-H153)/Table13567[[#This Row],[Timespan]])</f>
        <v>0.90852016078840647</v>
      </c>
      <c r="N152" s="2">
        <f>IF(I153="",0,(Table13567[[#This Row],[StartToEndTimeFinished]]-I153)/Table13567[[#This Row],[Timespan]])</f>
        <v>1.154725268174253</v>
      </c>
      <c r="O152" s="6">
        <f>IF(A153="","00:01",Table13567[[#This Row],[DateTime]]-A153)*24*60</f>
        <v>1.0333333339076489</v>
      </c>
      <c r="P152" s="6">
        <f>IF(G213="",0,(Table13567[[#This Row],[ExecutionTimeHours]]-G213)/Table13567[[#This Row],[TimespanSoft]])</f>
        <v>37.443732149159615</v>
      </c>
      <c r="Q152" s="7">
        <f>IF(A213="","01:00",Table13567[[#This Row],[DateTime]]-A213)*24</f>
        <v>1.035000000090804</v>
      </c>
      <c r="R152" s="2">
        <f>Table13567[[#This Row],[HoursDelta]]*60</f>
        <v>37.037596753498583</v>
      </c>
      <c r="S152" s="2">
        <f>IF(Table13567[[#This Row],[StartToEndDelta]]&gt;0,Table13567[[#This Row],[ExTimeFinishedDelta]]/Table13567[[#This Row],[StartToEndDelta]],0)</f>
        <v>0.78678468881596075</v>
      </c>
      <c r="T152" s="2">
        <f>Table13567[[#This Row],[HoursDeltaSoft]]</f>
        <v>37.443732149159615</v>
      </c>
    </row>
    <row r="153" spans="1:20" x14ac:dyDescent="0.25">
      <c r="A153" s="1">
        <v>40709.012743055559</v>
      </c>
      <c r="B153">
        <v>40</v>
      </c>
      <c r="C153">
        <v>0</v>
      </c>
      <c r="D153">
        <v>90.711257934570298</v>
      </c>
      <c r="E153">
        <v>163825</v>
      </c>
      <c r="F153">
        <v>133617</v>
      </c>
      <c r="G153">
        <v>2358.4668263888898</v>
      </c>
      <c r="H153">
        <v>2238.43543444444</v>
      </c>
      <c r="I153">
        <v>3581.2546133333299</v>
      </c>
      <c r="J153">
        <f t="shared" si="6"/>
        <v>40</v>
      </c>
      <c r="K153">
        <f t="shared" si="7"/>
        <v>30208</v>
      </c>
      <c r="L153">
        <f>IF(G154="",0,(Table13567[[#This Row],[ExecutionTimeHours]]-G154)/Table13567[[#This Row],[Timespan]])</f>
        <v>0.65597704456324557</v>
      </c>
      <c r="M153" s="2">
        <f>IF(H154="",0,(Table13567[[#This Row],[ExecutionTimeFinished]]-H154)/Table13567[[#This Row],[Timespan]])</f>
        <v>0.24219781249883382</v>
      </c>
      <c r="N153" s="2">
        <f>IF(I154="",0,(Table13567[[#This Row],[StartToEndTimeFinished]]-I154)/Table13567[[#This Row],[Timespan]])</f>
        <v>0.28456365920047172</v>
      </c>
      <c r="O153" s="6">
        <f>IF(A154="","00:01",Table13567[[#This Row],[DateTime]]-A154)*24*60</f>
        <v>1.0166666738223284</v>
      </c>
      <c r="P153" s="6">
        <f>IF(G214="",0,(Table13567[[#This Row],[ExecutionTimeHours]]-G214)/Table13567[[#This Row],[TimespanSoft]])</f>
        <v>37.49267892524103</v>
      </c>
      <c r="Q153" s="7">
        <f>IF(A214="","01:00",Table13567[[#This Row],[DateTime]]-A214)*24</f>
        <v>1.0347222222480923</v>
      </c>
      <c r="R153" s="2">
        <f>Table13567[[#This Row],[HoursDelta]]*60</f>
        <v>39.358622673794734</v>
      </c>
      <c r="S153" s="2">
        <f>IF(Table13567[[#This Row],[StartToEndDelta]]&gt;0,Table13567[[#This Row],[ExTimeFinishedDelta]]/Table13567[[#This Row],[StartToEndDelta]],0)</f>
        <v>0.85111996795138323</v>
      </c>
      <c r="T153" s="2">
        <f>Table13567[[#This Row],[HoursDeltaSoft]]</f>
        <v>37.49267892524103</v>
      </c>
    </row>
    <row r="154" spans="1:20" x14ac:dyDescent="0.25">
      <c r="A154" s="1">
        <v>40709.012037037035</v>
      </c>
      <c r="B154">
        <v>40</v>
      </c>
      <c r="C154">
        <v>2</v>
      </c>
      <c r="D154">
        <v>89.894792175293006</v>
      </c>
      <c r="E154">
        <v>163825</v>
      </c>
      <c r="F154">
        <v>133316</v>
      </c>
      <c r="G154">
        <v>2357.7999163888899</v>
      </c>
      <c r="H154">
        <v>2238.1891999999998</v>
      </c>
      <c r="I154">
        <v>3580.9653069444398</v>
      </c>
      <c r="J154">
        <f t="shared" si="6"/>
        <v>38</v>
      </c>
      <c r="K154">
        <f t="shared" si="7"/>
        <v>30509</v>
      </c>
      <c r="L154">
        <f>IF(G155="",0,(Table13567[[#This Row],[ExecutionTimeHours]]-G155)/Table13567[[#This Row],[Timespan]])</f>
        <v>0.62211299475842419</v>
      </c>
      <c r="M154" s="2">
        <f>IF(H155="",0,(Table13567[[#This Row],[ExecutionTimeFinished]]-H155)/Table13567[[#This Row],[Timespan]])</f>
        <v>1.0985918086158544</v>
      </c>
      <c r="N154" s="2">
        <f>IF(I155="",0,(Table13567[[#This Row],[StartToEndTimeFinished]]-I155)/Table13567[[#This Row],[Timespan]])</f>
        <v>1.7409101706181371</v>
      </c>
      <c r="O154" s="6">
        <f>IF(A155="","00:01",Table13567[[#This Row],[DateTime]]-A155)*24*60</f>
        <v>0.98333333269692957</v>
      </c>
      <c r="P154" s="6">
        <f>IF(G215="",0,(Table13567[[#This Row],[ExecutionTimeHours]]-G215)/Table13567[[#This Row],[TimespanSoft]])</f>
        <v>37.451562952089233</v>
      </c>
      <c r="Q154" s="7">
        <f>IF(A215="","01:00",Table13567[[#This Row],[DateTime]]-A215)*24</f>
        <v>1.0347222222480923</v>
      </c>
      <c r="R154" s="2">
        <f>Table13567[[#This Row],[HoursDelta]]*60</f>
        <v>37.32677968550545</v>
      </c>
      <c r="S154" s="2">
        <f>IF(Table13567[[#This Row],[StartToEndDelta]]&gt;0,Table13567[[#This Row],[ExTimeFinishedDelta]]/Table13567[[#This Row],[StartToEndDelta]],0)</f>
        <v>0.63104451174857712</v>
      </c>
      <c r="T154" s="2">
        <f>Table13567[[#This Row],[HoursDeltaSoft]]</f>
        <v>37.451562952089233</v>
      </c>
    </row>
    <row r="155" spans="1:20" x14ac:dyDescent="0.25">
      <c r="A155" s="1">
        <v>40709.011354166665</v>
      </c>
      <c r="B155">
        <v>40</v>
      </c>
      <c r="C155">
        <v>0</v>
      </c>
      <c r="D155">
        <v>91.167767333984401</v>
      </c>
      <c r="E155">
        <v>163825</v>
      </c>
      <c r="F155">
        <v>133358</v>
      </c>
      <c r="G155">
        <v>2357.18817194444</v>
      </c>
      <c r="H155">
        <v>2237.10891805556</v>
      </c>
      <c r="I155">
        <v>3579.2534119444399</v>
      </c>
      <c r="J155">
        <f t="shared" si="6"/>
        <v>40</v>
      </c>
      <c r="K155">
        <f t="shared" si="7"/>
        <v>30467</v>
      </c>
      <c r="L155">
        <f>IF(G156="",0,(Table13567[[#This Row],[ExecutionTimeHours]]-G156)/Table13567[[#This Row],[Timespan]])</f>
        <v>0.65067288177376859</v>
      </c>
      <c r="M155" s="2">
        <f>IF(H156="",0,(Table13567[[#This Row],[ExecutionTimeFinished]]-H156)/Table13567[[#This Row],[Timespan]])</f>
        <v>0.14885141253046191</v>
      </c>
      <c r="N155" s="2">
        <f>IF(I156="",0,(Table13567[[#This Row],[StartToEndTimeFinished]]-I156)/Table13567[[#This Row],[Timespan]])</f>
        <v>0.19219293797519005</v>
      </c>
      <c r="O155" s="6">
        <f>IF(A156="","00:01",Table13567[[#This Row],[DateTime]]-A156)*24*60</f>
        <v>0.98333333269692957</v>
      </c>
      <c r="P155" s="6">
        <f>IF(G216="",0,(Table13567[[#This Row],[ExecutionTimeHours]]-G216)/Table13567[[#This Row],[TimespanSoft]])</f>
        <v>37.419440690093289</v>
      </c>
      <c r="Q155" s="7">
        <f>IF(A216="","01:00",Table13567[[#This Row],[DateTime]]-A216)*24</f>
        <v>1.034999999916181</v>
      </c>
      <c r="R155" s="2">
        <f>Table13567[[#This Row],[HoursDelta]]*60</f>
        <v>39.040372906426114</v>
      </c>
      <c r="S155" s="2">
        <f>IF(Table13567[[#This Row],[StartToEndDelta]]&gt;0,Table13567[[#This Row],[ExTimeFinishedDelta]]/Table13567[[#This Row],[StartToEndDelta]],0)</f>
        <v>0.77448950049182852</v>
      </c>
      <c r="T155" s="2">
        <f>Table13567[[#This Row],[HoursDeltaSoft]]</f>
        <v>37.419440690093289</v>
      </c>
    </row>
    <row r="156" spans="1:20" x14ac:dyDescent="0.25">
      <c r="A156" s="1">
        <v>40709.010671296295</v>
      </c>
      <c r="B156">
        <v>40</v>
      </c>
      <c r="C156">
        <v>0</v>
      </c>
      <c r="D156">
        <v>90.168234252929693</v>
      </c>
      <c r="E156">
        <v>163825</v>
      </c>
      <c r="F156">
        <v>133354</v>
      </c>
      <c r="G156">
        <v>2356.5483436111099</v>
      </c>
      <c r="H156">
        <v>2236.9625474999998</v>
      </c>
      <c r="I156">
        <v>3579.0644222222199</v>
      </c>
      <c r="J156">
        <f t="shared" si="6"/>
        <v>40</v>
      </c>
      <c r="K156">
        <f t="shared" si="7"/>
        <v>30471</v>
      </c>
      <c r="L156">
        <f>IF(G157="",0,(Table13567[[#This Row],[ExecutionTimeHours]]-G157)/Table13567[[#This Row],[Timespan]])</f>
        <v>0.66789781638542511</v>
      </c>
      <c r="M156" s="2">
        <f>IF(H157="",0,(Table13567[[#This Row],[ExecutionTimeFinished]]-H157)/Table13567[[#This Row],[Timespan]])</f>
        <v>0.32854207757834236</v>
      </c>
      <c r="N156" s="2">
        <f>IF(I157="",0,(Table13567[[#This Row],[StartToEndTimeFinished]]-I157)/Table13567[[#This Row],[Timespan]])</f>
        <v>0.34075792460815207</v>
      </c>
      <c r="O156" s="6">
        <f>IF(A157="","00:01",Table13567[[#This Row],[DateTime]]-A157)*24*60</f>
        <v>1.0166666633449495</v>
      </c>
      <c r="P156" s="6">
        <f>IF(G217="",0,(Table13567[[#This Row],[ExecutionTimeHours]]-G217)/Table13567[[#This Row],[TimespanSoft]])</f>
        <v>37.374359976877628</v>
      </c>
      <c r="Q156" s="7">
        <f>IF(A217="","01:00",Table13567[[#This Row],[DateTime]]-A217)*24</f>
        <v>1.0355555556016043</v>
      </c>
      <c r="R156" s="2">
        <f>Table13567[[#This Row],[HoursDelta]]*60</f>
        <v>40.073868983125507</v>
      </c>
      <c r="S156" s="2">
        <f>IF(Table13567[[#This Row],[StartToEndDelta]]&gt;0,Table13567[[#This Row],[ExTimeFinishedDelta]]/Table13567[[#This Row],[StartToEndDelta]],0)</f>
        <v>0.96415095248670424</v>
      </c>
      <c r="T156" s="2">
        <f>Table13567[[#This Row],[HoursDeltaSoft]]</f>
        <v>37.374359976877628</v>
      </c>
    </row>
    <row r="157" spans="1:20" x14ac:dyDescent="0.25">
      <c r="A157" s="1">
        <v>40709.009965277779</v>
      </c>
      <c r="B157">
        <v>40</v>
      </c>
      <c r="C157">
        <v>0</v>
      </c>
      <c r="D157">
        <v>90.691105651855494</v>
      </c>
      <c r="E157">
        <v>163825</v>
      </c>
      <c r="F157">
        <v>133318</v>
      </c>
      <c r="G157">
        <v>2355.8693141666699</v>
      </c>
      <c r="H157">
        <v>2236.6285297222198</v>
      </c>
      <c r="I157">
        <v>3578.7179850000002</v>
      </c>
      <c r="J157">
        <f t="shared" si="6"/>
        <v>40</v>
      </c>
      <c r="K157">
        <f t="shared" si="7"/>
        <v>30507</v>
      </c>
      <c r="L157">
        <f>IF(G158="",0,(Table13567[[#This Row],[ExecutionTimeHours]]-G158)/Table13567[[#This Row],[Timespan]])</f>
        <v>0.64705819251000873</v>
      </c>
      <c r="M157" s="2">
        <f>IF(H158="",0,(Table13567[[#This Row],[ExecutionTimeFinished]]-H158)/Table13567[[#This Row],[Timespan]])</f>
        <v>0.93391214749223972</v>
      </c>
      <c r="N157" s="2">
        <f>IF(I158="",0,(Table13567[[#This Row],[StartToEndTimeFinished]]-I158)/Table13567[[#This Row],[Timespan]])</f>
        <v>1.2487725996760113</v>
      </c>
      <c r="O157" s="6">
        <f>IF(A158="","00:01",Table13567[[#This Row],[DateTime]]-A158)*24*60</f>
        <v>0.98333333269692957</v>
      </c>
      <c r="P157" s="6">
        <f>IF(G218="",0,(Table13567[[#This Row],[ExecutionTimeHours]]-G218)/Table13567[[#This Row],[TimespanSoft]])</f>
        <v>37.370418652131434</v>
      </c>
      <c r="Q157" s="7">
        <f>IF(A218="","01:00",Table13567[[#This Row],[DateTime]]-A218)*24</f>
        <v>1.0363888889551163</v>
      </c>
      <c r="R157" s="2">
        <f>Table13567[[#This Row],[HoursDelta]]*60</f>
        <v>38.823491550600522</v>
      </c>
      <c r="S157" s="2">
        <f>IF(Table13567[[#This Row],[StartToEndDelta]]&gt;0,Table13567[[#This Row],[ExTimeFinishedDelta]]/Table13567[[#This Row],[StartToEndDelta]],0)</f>
        <v>0.74786406086627721</v>
      </c>
      <c r="T157" s="2">
        <f>Table13567[[#This Row],[HoursDeltaSoft]]</f>
        <v>37.370418652131434</v>
      </c>
    </row>
    <row r="158" spans="1:20" x14ac:dyDescent="0.25">
      <c r="A158" s="1">
        <v>40709.009282407409</v>
      </c>
      <c r="B158">
        <v>40</v>
      </c>
      <c r="C158">
        <v>1</v>
      </c>
      <c r="D158">
        <v>92.611041259765599</v>
      </c>
      <c r="E158">
        <v>163825</v>
      </c>
      <c r="F158">
        <v>133292</v>
      </c>
      <c r="G158">
        <v>2355.2330402777802</v>
      </c>
      <c r="H158">
        <v>2235.7101827777801</v>
      </c>
      <c r="I158">
        <v>3577.4900252777802</v>
      </c>
      <c r="J158">
        <f t="shared" si="6"/>
        <v>39</v>
      </c>
      <c r="K158">
        <f t="shared" si="7"/>
        <v>30533</v>
      </c>
      <c r="L158">
        <f>IF(G159="",0,(Table13567[[#This Row],[ExecutionTimeHours]]-G159)/Table13567[[#This Row],[Timespan]])</f>
        <v>0.54971638709850279</v>
      </c>
      <c r="M158" s="2">
        <f>IF(H159="",0,(Table13567[[#This Row],[ExecutionTimeFinished]]-H159)/Table13567[[#This Row],[Timespan]])</f>
        <v>0.83236166395710443</v>
      </c>
      <c r="N158" s="2">
        <f>IF(I159="",0,(Table13567[[#This Row],[StartToEndTimeFinished]]-I159)/Table13567[[#This Row],[Timespan]])</f>
        <v>0.94239277470839111</v>
      </c>
      <c r="O158" s="6">
        <f>IF(A159="","00:01",Table13567[[#This Row],[DateTime]]-A159)*24*60</f>
        <v>1.000000003259629</v>
      </c>
      <c r="P158" s="6">
        <f>IF(G219="",0,(Table13567[[#This Row],[ExecutionTimeHours]]-G219)/Table13567[[#This Row],[TimespanSoft]])</f>
        <v>37.350509780519836</v>
      </c>
      <c r="Q158" s="7">
        <f>IF(A219="","01:00",Table13567[[#This Row],[DateTime]]-A219)*24</f>
        <v>1.0363888889551163</v>
      </c>
      <c r="R158" s="2">
        <f>Table13567[[#This Row],[HoursDelta]]*60</f>
        <v>32.982983225910168</v>
      </c>
      <c r="S158" s="2">
        <f>IF(Table13567[[#This Row],[StartToEndDelta]]&gt;0,Table13567[[#This Row],[ExTimeFinishedDelta]]/Table13567[[#This Row],[StartToEndDelta]],0)</f>
        <v>0.88324283281423277</v>
      </c>
      <c r="T158" s="2">
        <f>Table13567[[#This Row],[HoursDeltaSoft]]</f>
        <v>37.350509780519836</v>
      </c>
    </row>
    <row r="159" spans="1:20" x14ac:dyDescent="0.25">
      <c r="A159" s="1">
        <v>40709.008587962962</v>
      </c>
      <c r="B159">
        <v>40</v>
      </c>
      <c r="C159">
        <v>1</v>
      </c>
      <c r="D159">
        <v>90.527584838867199</v>
      </c>
      <c r="E159">
        <v>163825</v>
      </c>
      <c r="F159">
        <v>133227</v>
      </c>
      <c r="G159">
        <v>2354.6833238888898</v>
      </c>
      <c r="H159">
        <v>2234.8778211111098</v>
      </c>
      <c r="I159">
        <v>3576.5476325</v>
      </c>
      <c r="J159">
        <f t="shared" si="6"/>
        <v>39</v>
      </c>
      <c r="K159">
        <f t="shared" si="7"/>
        <v>30598</v>
      </c>
      <c r="L159">
        <f>IF(G160="",0,(Table13567[[#This Row],[ExecutionTimeHours]]-G160)/Table13567[[#This Row],[Timespan]])</f>
        <v>0.7388232264627429</v>
      </c>
      <c r="M159" s="2">
        <f>IF(H160="",0,(Table13567[[#This Row],[ExecutionTimeFinished]]-H160)/Table13567[[#This Row],[Timespan]])</f>
        <v>0.13817896219540546</v>
      </c>
      <c r="N159" s="2">
        <f>IF(I160="",0,(Table13567[[#This Row],[StartToEndTimeFinished]]-I160)/Table13567[[#This Row],[Timespan]])</f>
        <v>0.24583251446202284</v>
      </c>
      <c r="O159" s="6">
        <f>IF(A160="","00:01",Table13567[[#This Row],[DateTime]]-A160)*24*60</f>
        <v>1.0166666633449495</v>
      </c>
      <c r="P159" s="6">
        <f>IF(G220="",0,(Table13567[[#This Row],[ExecutionTimeHours]]-G220)/Table13567[[#This Row],[TimespanSoft]])</f>
        <v>37.456262661776982</v>
      </c>
      <c r="Q159" s="7">
        <f>IF(A220="","01:00",Table13567[[#This Row],[DateTime]]-A220)*24</f>
        <v>1.0363888889551163</v>
      </c>
      <c r="R159" s="2">
        <f>Table13567[[#This Row],[HoursDelta]]*60</f>
        <v>44.329393587764571</v>
      </c>
      <c r="S159" s="2">
        <f>IF(Table13567[[#This Row],[StartToEndDelta]]&gt;0,Table13567[[#This Row],[ExTimeFinishedDelta]]/Table13567[[#This Row],[StartToEndDelta]],0)</f>
        <v>0.56208578632405393</v>
      </c>
      <c r="T159" s="2">
        <f>Table13567[[#This Row],[HoursDeltaSoft]]</f>
        <v>37.456262661776982</v>
      </c>
    </row>
    <row r="160" spans="1:20" x14ac:dyDescent="0.25">
      <c r="A160" s="1">
        <v>40709.007881944446</v>
      </c>
      <c r="B160">
        <v>40</v>
      </c>
      <c r="C160">
        <v>0</v>
      </c>
      <c r="D160">
        <v>90.986102294921906</v>
      </c>
      <c r="E160">
        <v>163825</v>
      </c>
      <c r="F160">
        <v>133062</v>
      </c>
      <c r="G160">
        <v>2353.9321869444402</v>
      </c>
      <c r="H160">
        <v>2234.7373391666702</v>
      </c>
      <c r="I160">
        <v>3576.2977027777802</v>
      </c>
      <c r="J160">
        <f t="shared" si="6"/>
        <v>40</v>
      </c>
      <c r="K160">
        <f t="shared" si="7"/>
        <v>30763</v>
      </c>
      <c r="L160">
        <f>IF(G161="",0,(Table13567[[#This Row],[ExecutionTimeHours]]-G161)/Table13567[[#This Row],[Timespan]])</f>
        <v>0.55589216883839254</v>
      </c>
      <c r="M160" s="2">
        <f>IF(H161="",0,(Table13567[[#This Row],[ExecutionTimeFinished]]-H161)/Table13567[[#This Row],[Timespan]])</f>
        <v>0.3752499980621975</v>
      </c>
      <c r="N160" s="2">
        <f>IF(I161="",0,(Table13567[[#This Row],[StartToEndTimeFinished]]-I161)/Table13567[[#This Row],[Timespan]])</f>
        <v>0.47850353288353414</v>
      </c>
      <c r="O160" s="6">
        <f>IF(A161="","00:01",Table13567[[#This Row],[DateTime]]-A161)*24*60</f>
        <v>1.1000000056810677</v>
      </c>
      <c r="P160" s="6">
        <f>IF(G221="",0,(Table13567[[#This Row],[ExecutionTimeHours]]-G221)/Table13567[[#This Row],[TimespanSoft]])</f>
        <v>37.34379522677056</v>
      </c>
      <c r="Q160" s="7">
        <f>IF(A221="","01:00",Table13567[[#This Row],[DateTime]]-A221)*24</f>
        <v>1.0363888889551163</v>
      </c>
      <c r="R160" s="2">
        <f>Table13567[[#This Row],[HoursDelta]]*60</f>
        <v>33.353530130303554</v>
      </c>
      <c r="S160" s="2">
        <f>IF(Table13567[[#This Row],[StartToEndDelta]]&gt;0,Table13567[[#This Row],[ExTimeFinishedDelta]]/Table13567[[#This Row],[StartToEndDelta]],0)</f>
        <v>0.78421573149289969</v>
      </c>
      <c r="T160" s="2">
        <f>Table13567[[#This Row],[HoursDeltaSoft]]</f>
        <v>37.34379522677056</v>
      </c>
    </row>
    <row r="161" spans="1:20" x14ac:dyDescent="0.25">
      <c r="A161" s="1">
        <v>40709.007118055553</v>
      </c>
      <c r="B161">
        <v>40</v>
      </c>
      <c r="C161">
        <v>0</v>
      </c>
      <c r="D161">
        <v>90.878590393066403</v>
      </c>
      <c r="E161">
        <v>163825</v>
      </c>
      <c r="F161">
        <v>131700</v>
      </c>
      <c r="G161">
        <v>2353.3207055555599</v>
      </c>
      <c r="H161">
        <v>2234.3245641666699</v>
      </c>
      <c r="I161">
        <v>3575.7713488888899</v>
      </c>
      <c r="J161">
        <f t="shared" si="6"/>
        <v>40</v>
      </c>
      <c r="K161">
        <f t="shared" si="7"/>
        <v>32125</v>
      </c>
      <c r="L161">
        <f>IF(G162="",0,(Table13567[[#This Row],[ExecutionTimeHours]]-G162)/Table13567[[#This Row],[Timespan]])</f>
        <v>0.6884444494189621</v>
      </c>
      <c r="M161" s="2">
        <f>IF(H162="",0,(Table13567[[#This Row],[ExecutionTimeFinished]]-H162)/Table13567[[#This Row],[Timespan]])</f>
        <v>0.25848805742576697</v>
      </c>
      <c r="N161" s="2">
        <f>IF(I162="",0,(Table13567[[#This Row],[StartToEndTimeFinished]]-I162)/Table13567[[#This Row],[Timespan]])</f>
        <v>0.28621305762579763</v>
      </c>
      <c r="O161" s="6">
        <f>IF(A162="","00:01",Table13567[[#This Row],[DateTime]]-A162)*24*60</f>
        <v>0.99999999278225005</v>
      </c>
      <c r="P161" s="6">
        <f>IF(G222="",0,(Table13567[[#This Row],[ExecutionTimeHours]]-G222)/Table13567[[#This Row],[TimespanSoft]])</f>
        <v>37.366421207120339</v>
      </c>
      <c r="Q161" s="7">
        <f>IF(A222="","01:00",Table13567[[#This Row],[DateTime]]-A222)*24</f>
        <v>1.0347222222480923</v>
      </c>
      <c r="R161" s="2">
        <f>Table13567[[#This Row],[HoursDelta]]*60</f>
        <v>41.306666965137723</v>
      </c>
      <c r="S161" s="2">
        <f>IF(Table13567[[#This Row],[StartToEndDelta]]&gt;0,Table13567[[#This Row],[ExTimeFinishedDelta]]/Table13567[[#This Row],[StartToEndDelta]],0)</f>
        <v>0.9031316026249262</v>
      </c>
      <c r="T161" s="2">
        <f>Table13567[[#This Row],[HoursDeltaSoft]]</f>
        <v>37.366421207120339</v>
      </c>
    </row>
    <row r="162" spans="1:20" x14ac:dyDescent="0.25">
      <c r="A162" s="1">
        <v>40709.006423611114</v>
      </c>
      <c r="B162">
        <v>40</v>
      </c>
      <c r="C162">
        <v>0</v>
      </c>
      <c r="D162">
        <v>91.144874572753906</v>
      </c>
      <c r="E162">
        <v>163825</v>
      </c>
      <c r="F162">
        <v>132142</v>
      </c>
      <c r="G162">
        <v>2352.63226111111</v>
      </c>
      <c r="H162">
        <v>2234.0660761111099</v>
      </c>
      <c r="I162">
        <v>3575.4851358333299</v>
      </c>
      <c r="J162">
        <f t="shared" si="6"/>
        <v>40</v>
      </c>
      <c r="K162">
        <f t="shared" si="7"/>
        <v>31683</v>
      </c>
      <c r="L162">
        <f>IF(G163="",0,(Table13567[[#This Row],[ExecutionTimeHours]]-G163)/Table13567[[#This Row],[Timespan]])</f>
        <v>0.60624689305017465</v>
      </c>
      <c r="M162" s="2">
        <f>IF(H163="",0,(Table13567[[#This Row],[ExecutionTimeFinished]]-H163)/Table13567[[#This Row],[Timespan]])</f>
        <v>0.96930904017650898</v>
      </c>
      <c r="N162" s="2">
        <f>IF(I163="",0,(Table13567[[#This Row],[StartToEndTimeFinished]]-I163)/Table13567[[#This Row],[Timespan]])</f>
        <v>1.0646039554853635</v>
      </c>
      <c r="O162" s="6">
        <f>IF(A163="","00:01",Table13567[[#This Row],[DateTime]]-A163)*24*60</f>
        <v>0.98333333269692957</v>
      </c>
      <c r="P162" s="6">
        <f>IF(G223="",0,(Table13567[[#This Row],[ExecutionTimeHours]]-G223)/Table13567[[#This Row],[TimespanSoft]])</f>
        <v>37.309833378733636</v>
      </c>
      <c r="Q162" s="7">
        <f>IF(A223="","01:00",Table13567[[#This Row],[DateTime]]-A223)*24</f>
        <v>1.0352777777588926</v>
      </c>
      <c r="R162" s="2">
        <f>Table13567[[#This Row],[HoursDelta]]*60</f>
        <v>36.374813583010479</v>
      </c>
      <c r="S162" s="2">
        <f>IF(Table13567[[#This Row],[StartToEndDelta]]&gt;0,Table13567[[#This Row],[ExTimeFinishedDelta]]/Table13567[[#This Row],[StartToEndDelta]],0)</f>
        <v>0.91048791917609528</v>
      </c>
      <c r="T162" s="2">
        <f>Table13567[[#This Row],[HoursDeltaSoft]]</f>
        <v>37.309833378733636</v>
      </c>
    </row>
    <row r="163" spans="1:20" x14ac:dyDescent="0.25">
      <c r="A163" s="1">
        <v>40709.005740740744</v>
      </c>
      <c r="B163">
        <v>40</v>
      </c>
      <c r="C163">
        <v>1</v>
      </c>
      <c r="D163">
        <v>92.982409667968795</v>
      </c>
      <c r="E163">
        <v>163825</v>
      </c>
      <c r="F163">
        <v>132183</v>
      </c>
      <c r="G163">
        <v>2352.0361183333298</v>
      </c>
      <c r="H163">
        <v>2233.1129222222198</v>
      </c>
      <c r="I163">
        <v>3574.4382752777801</v>
      </c>
      <c r="J163">
        <f t="shared" si="6"/>
        <v>39</v>
      </c>
      <c r="K163">
        <f t="shared" si="7"/>
        <v>31642</v>
      </c>
      <c r="L163">
        <f>IF(G164="",0,(Table13567[[#This Row],[ExecutionTimeHours]]-G164)/Table13567[[#This Row],[Timespan]])</f>
        <v>0.64735282527656468</v>
      </c>
      <c r="M163" s="2">
        <f>IF(H164="",0,(Table13567[[#This Row],[ExecutionTimeFinished]]-H164)/Table13567[[#This Row],[Timespan]])</f>
        <v>0.37932542397088043</v>
      </c>
      <c r="N163" s="2">
        <f>IF(I164="",0,(Table13567[[#This Row],[StartToEndTimeFinished]]-I164)/Table13567[[#This Row],[Timespan]])</f>
        <v>0.43829858785305015</v>
      </c>
      <c r="O163" s="6">
        <f>IF(A164="","00:01",Table13567[[#This Row],[DateTime]]-A164)*24*60</f>
        <v>0.98333333269692957</v>
      </c>
      <c r="P163" s="6">
        <f>IF(G224="",0,(Table13567[[#This Row],[ExecutionTimeHours]]-G224)/Table13567[[#This Row],[TimespanSoft]])</f>
        <v>37.051977724497547</v>
      </c>
      <c r="Q163" s="7">
        <f>IF(A224="","01:00",Table13567[[#This Row],[DateTime]]-A224)*24</f>
        <v>1.0352777779335156</v>
      </c>
      <c r="R163" s="2">
        <f>Table13567[[#This Row],[HoursDelta]]*60</f>
        <v>38.84116951659388</v>
      </c>
      <c r="S163" s="2">
        <f>IF(Table13567[[#This Row],[StartToEndDelta]]&gt;0,Table13567[[#This Row],[ExTimeFinishedDelta]]/Table13567[[#This Row],[StartToEndDelta]],0)</f>
        <v>0.86544979720093951</v>
      </c>
      <c r="T163" s="2">
        <f>Table13567[[#This Row],[HoursDeltaSoft]]</f>
        <v>37.051977724497547</v>
      </c>
    </row>
    <row r="164" spans="1:20" x14ac:dyDescent="0.25">
      <c r="A164" s="1">
        <v>40709.005057870374</v>
      </c>
      <c r="B164">
        <v>40</v>
      </c>
      <c r="C164">
        <v>1</v>
      </c>
      <c r="D164">
        <v>91.531425476074205</v>
      </c>
      <c r="E164">
        <v>163825</v>
      </c>
      <c r="F164">
        <v>132117</v>
      </c>
      <c r="G164">
        <v>2351.3995547222198</v>
      </c>
      <c r="H164">
        <v>2232.7399188888899</v>
      </c>
      <c r="I164">
        <v>3574.0072816666702</v>
      </c>
      <c r="J164">
        <f t="shared" si="6"/>
        <v>39</v>
      </c>
      <c r="K164">
        <f t="shared" si="7"/>
        <v>31708</v>
      </c>
      <c r="L164">
        <f>IF(G165="",0,(Table13567[[#This Row],[ExecutionTimeHours]]-G165)/Table13567[[#This Row],[Timespan]])</f>
        <v>0.67159472003050225</v>
      </c>
      <c r="M164" s="2">
        <f>IF(H165="",0,(Table13567[[#This Row],[ExecutionTimeFinished]]-H165)/Table13567[[#This Row],[Timespan]])</f>
        <v>0.1789249994164791</v>
      </c>
      <c r="N164" s="2">
        <f>IF(I165="",0,(Table13567[[#This Row],[StartToEndTimeFinished]]-I165)/Table13567[[#This Row],[Timespan]])</f>
        <v>0.2006249993464371</v>
      </c>
      <c r="O164" s="6">
        <f>IF(A165="","00:01",Table13567[[#This Row],[DateTime]]-A165)*24*60</f>
        <v>1.000000003259629</v>
      </c>
      <c r="P164" s="6">
        <f>IF(G225="",0,(Table13567[[#This Row],[ExecutionTimeHours]]-G225)/Table13567[[#This Row],[TimespanSoft]])</f>
        <v>36.793990073467683</v>
      </c>
      <c r="Q164" s="7">
        <f>IF(A225="","01:00",Table13567[[#This Row],[DateTime]]-A225)*24</f>
        <v>1.0355555556016043</v>
      </c>
      <c r="R164" s="2">
        <f>Table13567[[#This Row],[HoursDelta]]*60</f>
        <v>40.295683201830137</v>
      </c>
      <c r="S164" s="2">
        <f>IF(Table13567[[#This Row],[StartToEndDelta]]&gt;0,Table13567[[#This Row],[ExTimeFinishedDelta]]/Table13567[[#This Row],[StartToEndDelta]],0)</f>
        <v>0.89183800622729636</v>
      </c>
      <c r="T164" s="2">
        <f>Table13567[[#This Row],[HoursDeltaSoft]]</f>
        <v>36.793990073467683</v>
      </c>
    </row>
    <row r="165" spans="1:20" x14ac:dyDescent="0.25">
      <c r="A165" s="1">
        <v>40709.004363425927</v>
      </c>
      <c r="B165">
        <v>40</v>
      </c>
      <c r="C165">
        <v>2</v>
      </c>
      <c r="D165">
        <v>92.908528137207</v>
      </c>
      <c r="E165">
        <v>163825</v>
      </c>
      <c r="F165">
        <v>131697</v>
      </c>
      <c r="G165">
        <v>2350.7279600000002</v>
      </c>
      <c r="H165">
        <v>2232.5609938888902</v>
      </c>
      <c r="I165">
        <v>3573.8066566666698</v>
      </c>
      <c r="J165">
        <f t="shared" si="6"/>
        <v>38</v>
      </c>
      <c r="K165">
        <f t="shared" si="7"/>
        <v>32128</v>
      </c>
      <c r="L165">
        <f>IF(G166="",0,(Table13567[[#This Row],[ExecutionTimeHours]]-G166)/Table13567[[#This Row],[Timespan]])</f>
        <v>0.63677720419628403</v>
      </c>
      <c r="M165" s="2">
        <f>IF(H166="",0,(Table13567[[#This Row],[ExecutionTimeFinished]]-H166)/Table13567[[#This Row],[Timespan]])</f>
        <v>0.3625774500209431</v>
      </c>
      <c r="N165" s="2">
        <f>IF(I166="",0,(Table13567[[#This Row],[StartToEndTimeFinished]]-I166)/Table13567[[#This Row],[Timespan]])</f>
        <v>0.74238651764638541</v>
      </c>
      <c r="O165" s="6">
        <f>IF(A166="","00:01",Table13567[[#This Row],[DateTime]]-A166)*24*60</f>
        <v>1.1333333363290876</v>
      </c>
      <c r="P165" s="6">
        <f>IF(G226="",0,(Table13567[[#This Row],[ExecutionTimeHours]]-G226)/Table13567[[#This Row],[TimespanSoft]])</f>
        <v>36.308130457328076</v>
      </c>
      <c r="Q165" s="7">
        <f>IF(A226="","01:00",Table13567[[#This Row],[DateTime]]-A226)*24</f>
        <v>1.0369444444659166</v>
      </c>
      <c r="R165" s="2">
        <f>Table13567[[#This Row],[HoursDelta]]*60</f>
        <v>38.206632251777044</v>
      </c>
      <c r="S165" s="2">
        <f>IF(Table13567[[#This Row],[StartToEndDelta]]&gt;0,Table13567[[#This Row],[ExTimeFinishedDelta]]/Table13567[[#This Row],[StartToEndDelta]],0)</f>
        <v>0.48839444332911025</v>
      </c>
      <c r="T165" s="2">
        <f>Table13567[[#This Row],[HoursDeltaSoft]]</f>
        <v>36.308130457328076</v>
      </c>
    </row>
    <row r="166" spans="1:20" x14ac:dyDescent="0.25">
      <c r="A166" s="1">
        <v>40709.003576388888</v>
      </c>
      <c r="B166">
        <v>40</v>
      </c>
      <c r="C166">
        <v>0</v>
      </c>
      <c r="D166">
        <v>90.429649353027301</v>
      </c>
      <c r="E166">
        <v>163825</v>
      </c>
      <c r="F166">
        <v>131914</v>
      </c>
      <c r="G166">
        <v>2350.0062791666701</v>
      </c>
      <c r="H166">
        <v>2232.1500727777802</v>
      </c>
      <c r="I166">
        <v>3572.9652852777799</v>
      </c>
      <c r="J166">
        <f t="shared" si="6"/>
        <v>40</v>
      </c>
      <c r="K166">
        <f t="shared" si="7"/>
        <v>31911</v>
      </c>
      <c r="L166">
        <f>IF(G167="",0,(Table13567[[#This Row],[ExecutionTimeHours]]-G167)/Table13567[[#This Row],[Timespan]])</f>
        <v>0.57766694177603417</v>
      </c>
      <c r="M166" s="2">
        <f>IF(H167="",0,(Table13567[[#This Row],[ExecutionTimeFinished]]-H167)/Table13567[[#This Row],[Timespan]])</f>
        <v>1.3247133923119512</v>
      </c>
      <c r="N166" s="2">
        <f>IF(I167="",0,(Table13567[[#This Row],[StartToEndTimeFinished]]-I167)/Table13567[[#This Row],[Timespan]])</f>
        <v>3.0164669497474161</v>
      </c>
      <c r="O166" s="6">
        <f>IF(A167="","00:01",Table13567[[#This Row],[DateTime]]-A167)*24*60</f>
        <v>1.0166666633449495</v>
      </c>
      <c r="P166" s="6">
        <f>IF(G227="",0,(Table13567[[#This Row],[ExecutionTimeHours]]-G227)/Table13567[[#This Row],[TimespanSoft]])</f>
        <v>35.856176156033996</v>
      </c>
      <c r="Q166" s="7">
        <f>IF(A227="","01:00",Table13567[[#This Row],[DateTime]]-A227)*24</f>
        <v>1.0344444444053806</v>
      </c>
      <c r="R166" s="2">
        <f>Table13567[[#This Row],[HoursDelta]]*60</f>
        <v>34.660016506562052</v>
      </c>
      <c r="S166" s="2">
        <f>IF(Table13567[[#This Row],[StartToEndDelta]]&gt;0,Table13567[[#This Row],[ExTimeFinishedDelta]]/Table13567[[#This Row],[StartToEndDelta]],0)</f>
        <v>0.43916058567221367</v>
      </c>
      <c r="T166" s="2">
        <f>Table13567[[#This Row],[HoursDeltaSoft]]</f>
        <v>35.856176156033996</v>
      </c>
    </row>
    <row r="167" spans="1:20" x14ac:dyDescent="0.25">
      <c r="A167" s="1">
        <v>40709.002870370372</v>
      </c>
      <c r="B167">
        <v>40</v>
      </c>
      <c r="C167">
        <v>2</v>
      </c>
      <c r="D167">
        <v>91.319342041015602</v>
      </c>
      <c r="E167">
        <v>163825</v>
      </c>
      <c r="F167">
        <v>132465</v>
      </c>
      <c r="G167">
        <v>2349.41898444445</v>
      </c>
      <c r="H167">
        <v>2230.8032808333301</v>
      </c>
      <c r="I167">
        <v>3569.8985438888899</v>
      </c>
      <c r="J167">
        <f t="shared" si="6"/>
        <v>38</v>
      </c>
      <c r="K167">
        <f t="shared" si="7"/>
        <v>31360</v>
      </c>
      <c r="L167">
        <f>IF(G168="",0,(Table13567[[#This Row],[ExecutionTimeHours]]-G168)/Table13567[[#This Row],[Timespan]])</f>
        <v>0.61837711905080339</v>
      </c>
      <c r="M167" s="2">
        <f>IF(H168="",0,(Table13567[[#This Row],[ExecutionTimeFinished]]-H168)/Table13567[[#This Row],[Timespan]])</f>
        <v>0.46059067825727573</v>
      </c>
      <c r="N167" s="2">
        <f>IF(I168="",0,(Table13567[[#This Row],[StartToEndTimeFinished]]-I168)/Table13567[[#This Row],[Timespan]])</f>
        <v>0.50212853139584668</v>
      </c>
      <c r="O167" s="6">
        <f>IF(A168="","00:01",Table13567[[#This Row],[DateTime]]-A168)*24*60</f>
        <v>0.98333333269692957</v>
      </c>
      <c r="P167" s="6">
        <f>IF(G228="",0,(Table13567[[#This Row],[ExecutionTimeHours]]-G228)/Table13567[[#This Row],[TimespanSoft]])</f>
        <v>35.468207146502316</v>
      </c>
      <c r="Q167" s="7">
        <f>IF(A228="","01:00",Table13567[[#This Row],[DateTime]]-A228)*24</f>
        <v>1.0338888888945803</v>
      </c>
      <c r="R167" s="2">
        <f>Table13567[[#This Row],[HoursDelta]]*60</f>
        <v>37.102627143048203</v>
      </c>
      <c r="S167" s="2">
        <f>IF(Table13567[[#This Row],[StartToEndDelta]]&gt;0,Table13567[[#This Row],[ExTimeFinishedDelta]]/Table13567[[#This Row],[StartToEndDelta]],0)</f>
        <v>0.91727645305654792</v>
      </c>
      <c r="T167" s="2">
        <f>Table13567[[#This Row],[HoursDeltaSoft]]</f>
        <v>35.468207146502316</v>
      </c>
    </row>
    <row r="168" spans="1:20" x14ac:dyDescent="0.25">
      <c r="A168" s="1">
        <v>40709.002187500002</v>
      </c>
      <c r="B168">
        <v>40</v>
      </c>
      <c r="C168">
        <v>0</v>
      </c>
      <c r="D168">
        <v>90.657154846191403</v>
      </c>
      <c r="E168">
        <v>163825</v>
      </c>
      <c r="F168">
        <v>131965</v>
      </c>
      <c r="G168">
        <v>2348.8109136111102</v>
      </c>
      <c r="H168">
        <v>2230.3503666666702</v>
      </c>
      <c r="I168">
        <v>3569.4047841666702</v>
      </c>
      <c r="J168">
        <f t="shared" si="6"/>
        <v>40</v>
      </c>
      <c r="K168">
        <f t="shared" si="7"/>
        <v>31860</v>
      </c>
      <c r="L168">
        <f>IF(G169="",0,(Table13567[[#This Row],[ExecutionTimeHours]]-G169)/Table13567[[#This Row],[Timespan]])</f>
        <v>0.56808944258861394</v>
      </c>
      <c r="M168" s="2">
        <f>IF(H169="",0,(Table13567[[#This Row],[ExecutionTimeFinished]]-H169)/Table13567[[#This Row],[Timespan]])</f>
        <v>1.6471216613010402</v>
      </c>
      <c r="N168" s="2">
        <f>IF(I169="",0,(Table13567[[#This Row],[StartToEndTimeFinished]]-I169)/Table13567[[#This Row],[Timespan]])</f>
        <v>3.7883285987615003</v>
      </c>
      <c r="O168" s="6">
        <f>IF(A169="","00:01",Table13567[[#This Row],[DateTime]]-A169)*24*60</f>
        <v>1.000000003259629</v>
      </c>
      <c r="P168" s="6">
        <f>IF(G229="",0,(Table13567[[#This Row],[ExecutionTimeHours]]-G229)/Table13567[[#This Row],[TimespanSoft]])</f>
        <v>35.077796666951905</v>
      </c>
      <c r="Q168" s="7">
        <f>IF(A229="","01:00",Table13567[[#This Row],[DateTime]]-A229)*24</f>
        <v>1.034166666737292</v>
      </c>
      <c r="R168" s="2">
        <f>Table13567[[#This Row],[HoursDelta]]*60</f>
        <v>34.085366555316838</v>
      </c>
      <c r="S168" s="2">
        <f>IF(Table13567[[#This Row],[StartToEndDelta]]&gt;0,Table13567[[#This Row],[ExTimeFinishedDelta]]/Table13567[[#This Row],[StartToEndDelta]],0)</f>
        <v>0.43478848741883835</v>
      </c>
      <c r="T168" s="2">
        <f>Table13567[[#This Row],[HoursDeltaSoft]]</f>
        <v>35.077796666951905</v>
      </c>
    </row>
    <row r="169" spans="1:20" x14ac:dyDescent="0.25">
      <c r="A169" s="1">
        <v>40709.001493055555</v>
      </c>
      <c r="B169">
        <v>40</v>
      </c>
      <c r="C169">
        <v>2</v>
      </c>
      <c r="D169">
        <v>91.295918273925807</v>
      </c>
      <c r="E169">
        <v>163825</v>
      </c>
      <c r="F169">
        <v>133541</v>
      </c>
      <c r="G169">
        <v>2348.2428241666698</v>
      </c>
      <c r="H169">
        <v>2228.7032450000002</v>
      </c>
      <c r="I169">
        <v>3565.6164555555602</v>
      </c>
      <c r="J169">
        <f t="shared" si="6"/>
        <v>38</v>
      </c>
      <c r="K169">
        <f t="shared" si="7"/>
        <v>30284</v>
      </c>
      <c r="L169">
        <f>IF(G170="",0,(Table13567[[#This Row],[ExecutionTimeHours]]-G170)/Table13567[[#This Row],[Timespan]])</f>
        <v>0.604912297061585</v>
      </c>
      <c r="M169" s="2">
        <f>IF(H170="",0,(Table13567[[#This Row],[ExecutionTimeFinished]]-H170)/Table13567[[#This Row],[Timespan]])</f>
        <v>0.51574371752779347</v>
      </c>
      <c r="N169" s="2">
        <f>IF(I170="",0,(Table13567[[#This Row],[StartToEndTimeFinished]]-I170)/Table13567[[#This Row],[Timespan]])</f>
        <v>0.93684180634623482</v>
      </c>
      <c r="O169" s="6">
        <f>IF(A170="","00:01",Table13567[[#This Row],[DateTime]]-A170)*24*60</f>
        <v>1.0166666633449495</v>
      </c>
      <c r="P169" s="6">
        <f>IF(G230="",0,(Table13567[[#This Row],[ExecutionTimeHours]]-G230)/Table13567[[#This Row],[TimespanSoft]])</f>
        <v>34.773223685527725</v>
      </c>
      <c r="Q169" s="7">
        <f>IF(A230="","01:00",Table13567[[#This Row],[DateTime]]-A230)*24</f>
        <v>1.0344444444053806</v>
      </c>
      <c r="R169" s="2">
        <f>Table13567[[#This Row],[HoursDelta]]*60</f>
        <v>36.294737823695101</v>
      </c>
      <c r="S169" s="2">
        <f>IF(Table13567[[#This Row],[StartToEndDelta]]&gt;0,Table13567[[#This Row],[ExTimeFinishedDelta]]/Table13567[[#This Row],[StartToEndDelta]],0)</f>
        <v>0.55051313256315837</v>
      </c>
      <c r="T169" s="2">
        <f>Table13567[[#This Row],[HoursDeltaSoft]]</f>
        <v>34.773223685527725</v>
      </c>
    </row>
    <row r="170" spans="1:20" x14ac:dyDescent="0.25">
      <c r="A170" s="1">
        <v>40709.000787037039</v>
      </c>
      <c r="B170">
        <v>40</v>
      </c>
      <c r="C170">
        <v>0</v>
      </c>
      <c r="D170">
        <v>90.934797668456994</v>
      </c>
      <c r="E170">
        <v>163825</v>
      </c>
      <c r="F170">
        <v>133420</v>
      </c>
      <c r="G170">
        <v>2347.6278299999999</v>
      </c>
      <c r="H170">
        <v>2228.17890555556</v>
      </c>
      <c r="I170">
        <v>3564.6639997222201</v>
      </c>
      <c r="J170">
        <f t="shared" si="6"/>
        <v>40</v>
      </c>
      <c r="K170">
        <f t="shared" si="7"/>
        <v>30405</v>
      </c>
      <c r="L170">
        <f>IF(G171="",0,(Table13567[[#This Row],[ExecutionTimeHours]]-G171)/Table13567[[#This Row],[Timespan]])</f>
        <v>0.67740608177303518</v>
      </c>
      <c r="M170" s="2">
        <f>IF(H171="",0,(Table13567[[#This Row],[ExecutionTimeFinished]]-H171)/Table13567[[#This Row],[Timespan]])</f>
        <v>0.14060925866802304</v>
      </c>
      <c r="N170" s="2">
        <f>IF(I171="",0,(Table13567[[#This Row],[StartToEndTimeFinished]]-I171)/Table13567[[#This Row],[Timespan]])</f>
        <v>0.15113941734690259</v>
      </c>
      <c r="O170" s="6">
        <f>IF(A171="","00:01",Table13567[[#This Row],[DateTime]]-A171)*24*60</f>
        <v>1.0500000044703484</v>
      </c>
      <c r="P170" s="6">
        <f>IF(G231="",0,(Table13567[[#This Row],[ExecutionTimeHours]]-G231)/Table13567[[#This Row],[TimespanSoft]])</f>
        <v>34.514980401819436</v>
      </c>
      <c r="Q170" s="7">
        <f>IF(A231="","01:00",Table13567[[#This Row],[DateTime]]-A231)*24</f>
        <v>1.0347222222480923</v>
      </c>
      <c r="R170" s="2">
        <f>Table13567[[#This Row],[HoursDelta]]*60</f>
        <v>40.644364906382108</v>
      </c>
      <c r="S170" s="2">
        <f>IF(Table13567[[#This Row],[StartToEndDelta]]&gt;0,Table13567[[#This Row],[ExTimeFinishedDelta]]/Table13567[[#This Row],[StartToEndDelta]],0)</f>
        <v>0.9303281773628238</v>
      </c>
      <c r="T170" s="2">
        <f>Table13567[[#This Row],[HoursDeltaSoft]]</f>
        <v>34.514980401819436</v>
      </c>
    </row>
    <row r="171" spans="1:20" x14ac:dyDescent="0.25">
      <c r="A171" s="1">
        <v>40709.000057870369</v>
      </c>
      <c r="B171">
        <v>40</v>
      </c>
      <c r="C171">
        <v>1</v>
      </c>
      <c r="D171">
        <v>91.667733764648403</v>
      </c>
      <c r="E171">
        <v>163825</v>
      </c>
      <c r="F171">
        <v>133553</v>
      </c>
      <c r="G171">
        <v>2346.91655361111</v>
      </c>
      <c r="H171">
        <v>2228.0312658333301</v>
      </c>
      <c r="I171">
        <v>3564.5053033333302</v>
      </c>
      <c r="J171">
        <f t="shared" si="6"/>
        <v>39</v>
      </c>
      <c r="K171">
        <f t="shared" si="7"/>
        <v>30272</v>
      </c>
      <c r="L171">
        <f>IF(G172="",0,(Table13567[[#This Row],[ExecutionTimeHours]]-G172)/Table13567[[#This Row],[Timespan]])</f>
        <v>0.6564205534103974</v>
      </c>
      <c r="M171" s="2">
        <f>IF(H172="",0,(Table13567[[#This Row],[ExecutionTimeFinished]]-H172)/Table13567[[#This Row],[Timespan]])</f>
        <v>0.13519388844948946</v>
      </c>
      <c r="N171" s="2">
        <f>IF(I172="",0,(Table13567[[#This Row],[StartToEndTimeFinished]]-I172)/Table13567[[#This Row],[Timespan]])</f>
        <v>0.14682222174159429</v>
      </c>
      <c r="O171" s="6">
        <f>IF(A172="","00:01",Table13567[[#This Row],[DateTime]]-A172)*24*60</f>
        <v>1.000000003259629</v>
      </c>
      <c r="P171" s="6">
        <f>IF(G232="",0,(Table13567[[#This Row],[ExecutionTimeHours]]-G232)/Table13567[[#This Row],[TimespanSoft]])</f>
        <v>34.191557794030615</v>
      </c>
      <c r="Q171" s="7">
        <f>IF(A232="","01:00",Table13567[[#This Row],[DateTime]]-A232)*24</f>
        <v>1.03333333338378</v>
      </c>
      <c r="R171" s="2">
        <f>Table13567[[#This Row],[HoursDelta]]*60</f>
        <v>39.385233204623844</v>
      </c>
      <c r="S171" s="2">
        <f>IF(Table13567[[#This Row],[StartToEndDelta]]&gt;0,Table13567[[#This Row],[ExTimeFinishedDelta]]/Table13567[[#This Row],[StartToEndDelta]],0)</f>
        <v>0.92079990920876686</v>
      </c>
      <c r="T171" s="2">
        <f>Table13567[[#This Row],[HoursDeltaSoft]]</f>
        <v>34.191557794030615</v>
      </c>
    </row>
    <row r="172" spans="1:20" x14ac:dyDescent="0.25">
      <c r="A172" s="1">
        <v>40708.999363425923</v>
      </c>
      <c r="B172">
        <v>40</v>
      </c>
      <c r="C172">
        <v>0</v>
      </c>
      <c r="D172">
        <v>91.168966674804693</v>
      </c>
      <c r="E172">
        <v>163825</v>
      </c>
      <c r="F172">
        <v>133702</v>
      </c>
      <c r="G172">
        <v>2346.2601330555599</v>
      </c>
      <c r="H172">
        <v>2227.8960719444399</v>
      </c>
      <c r="I172">
        <v>3564.35848111111</v>
      </c>
      <c r="J172">
        <f t="shared" si="6"/>
        <v>40</v>
      </c>
      <c r="K172">
        <f t="shared" si="7"/>
        <v>30123</v>
      </c>
      <c r="L172">
        <f>IF(G173="",0,(Table13567[[#This Row],[ExecutionTimeHours]]-G173)/Table13567[[#This Row],[Timespan]])</f>
        <v>0.67611977445770122</v>
      </c>
      <c r="M172" s="2">
        <f>IF(H173="",0,(Table13567[[#This Row],[ExecutionTimeFinished]]-H173)/Table13567[[#This Row],[Timespan]])</f>
        <v>0.25287937869240151</v>
      </c>
      <c r="N172" s="2">
        <f>IF(I173="",0,(Table13567[[#This Row],[StartToEndTimeFinished]]-I173)/Table13567[[#This Row],[Timespan]])</f>
        <v>0.36154604543420782</v>
      </c>
      <c r="O172" s="6">
        <f>IF(A173="","00:01",Table13567[[#This Row],[DateTime]]-A173)*24*60</f>
        <v>0.98333333269692957</v>
      </c>
      <c r="P172" s="6">
        <f>IF(G233="",0,(Table13567[[#This Row],[ExecutionTimeHours]]-G233)/Table13567[[#This Row],[TimespanSoft]])</f>
        <v>33.894148928805329</v>
      </c>
      <c r="Q172" s="7">
        <f>IF(A233="","01:00",Table13567[[#This Row],[DateTime]]-A233)*24</f>
        <v>1.033333333209157</v>
      </c>
      <c r="R172" s="2">
        <f>Table13567[[#This Row],[HoursDelta]]*60</f>
        <v>40.567186467462072</v>
      </c>
      <c r="S172" s="2">
        <f>IF(Table13567[[#This Row],[StartToEndDelta]]&gt;0,Table13567[[#This Row],[ExTimeFinishedDelta]]/Table13567[[#This Row],[StartToEndDelta]],0)</f>
        <v>0.69943892869495961</v>
      </c>
      <c r="T172" s="2">
        <f>Table13567[[#This Row],[HoursDeltaSoft]]</f>
        <v>33.894148928805329</v>
      </c>
    </row>
    <row r="173" spans="1:20" x14ac:dyDescent="0.25">
      <c r="A173" s="1">
        <v>40708.998680555553</v>
      </c>
      <c r="B173">
        <v>40</v>
      </c>
      <c r="C173">
        <v>0</v>
      </c>
      <c r="D173">
        <v>91.350375366210898</v>
      </c>
      <c r="E173">
        <v>163825</v>
      </c>
      <c r="F173">
        <v>133424</v>
      </c>
      <c r="G173">
        <v>2345.5952819444401</v>
      </c>
      <c r="H173">
        <v>2227.64740722222</v>
      </c>
      <c r="I173">
        <v>3564.0029608333298</v>
      </c>
      <c r="J173">
        <f t="shared" si="6"/>
        <v>40</v>
      </c>
      <c r="K173">
        <f t="shared" si="7"/>
        <v>30401</v>
      </c>
      <c r="L173">
        <f>IF(G174="",0,(Table13567[[#This Row],[ExecutionTimeHours]]-G174)/Table13567[[#This Row],[Timespan]])</f>
        <v>0.60198942142486034</v>
      </c>
      <c r="M173" s="2">
        <f>IF(H174="",0,(Table13567[[#This Row],[ExecutionTimeFinished]]-H174)/Table13567[[#This Row],[Timespan]])</f>
        <v>0.47696084929047305</v>
      </c>
      <c r="N173" s="2">
        <f>IF(I174="",0,(Table13567[[#This Row],[StartToEndTimeFinished]]-I174)/Table13567[[#This Row],[Timespan]])</f>
        <v>0.56174047940414096</v>
      </c>
      <c r="O173" s="6">
        <f>IF(A174="","00:01",Table13567[[#This Row],[DateTime]]-A174)*24*60</f>
        <v>1.0499999939929694</v>
      </c>
      <c r="P173" s="6">
        <f>IF(G234="",0,(Table13567[[#This Row],[ExecutionTimeHours]]-G234)/Table13567[[#This Row],[TimespanSoft]])</f>
        <v>33.59473643183896</v>
      </c>
      <c r="Q173" s="7">
        <f>IF(A234="","01:00",Table13567[[#This Row],[DateTime]]-A234)*24</f>
        <v>1.0338888888945803</v>
      </c>
      <c r="R173" s="2">
        <f>Table13567[[#This Row],[HoursDelta]]*60</f>
        <v>36.119365285491618</v>
      </c>
      <c r="S173" s="2">
        <f>IF(Table13567[[#This Row],[StartToEndDelta]]&gt;0,Table13567[[#This Row],[ExTimeFinishedDelta]]/Table13567[[#This Row],[StartToEndDelta]],0)</f>
        <v>0.84907687228878925</v>
      </c>
      <c r="T173" s="2">
        <f>Table13567[[#This Row],[HoursDeltaSoft]]</f>
        <v>33.59473643183896</v>
      </c>
    </row>
    <row r="174" spans="1:20" x14ac:dyDescent="0.25">
      <c r="A174" s="1">
        <v>40708.99795138889</v>
      </c>
      <c r="B174">
        <v>40</v>
      </c>
      <c r="C174">
        <v>0</v>
      </c>
      <c r="D174">
        <v>90.476222229003895</v>
      </c>
      <c r="E174">
        <v>163825</v>
      </c>
      <c r="F174">
        <v>132372</v>
      </c>
      <c r="G174">
        <v>2344.9631930555602</v>
      </c>
      <c r="H174">
        <v>2227.1465983333301</v>
      </c>
      <c r="I174">
        <v>3563.4131333333298</v>
      </c>
      <c r="J174">
        <f t="shared" si="6"/>
        <v>40</v>
      </c>
      <c r="K174">
        <f t="shared" si="7"/>
        <v>31453</v>
      </c>
      <c r="L174">
        <f>IF(G175="",0,(Table13567[[#This Row],[ExecutionTimeHours]]-G175)/Table13567[[#This Row],[Timespan]])</f>
        <v>0.68250171994425957</v>
      </c>
      <c r="M174" s="2">
        <f>IF(H175="",0,(Table13567[[#This Row],[ExecutionTimeFinished]]-H175)/Table13567[[#This Row],[Timespan]])</f>
        <v>0</v>
      </c>
      <c r="N174" s="2">
        <f>IF(I175="",0,(Table13567[[#This Row],[StartToEndTimeFinished]]-I175)/Table13567[[#This Row],[Timespan]])</f>
        <v>0</v>
      </c>
      <c r="O174" s="6">
        <f>IF(A175="","00:01",Table13567[[#This Row],[DateTime]]-A175)*24*60</f>
        <v>0.9666666726116091</v>
      </c>
      <c r="P174" s="6">
        <f>IF(G235="",0,(Table13567[[#This Row],[ExecutionTimeHours]]-G235)/Table13567[[#This Row],[TimespanSoft]])</f>
        <v>33.365886260218574</v>
      </c>
      <c r="Q174" s="7">
        <f>IF(A235="","01:00",Table13567[[#This Row],[DateTime]]-A235)*24</f>
        <v>1.0330555555410683</v>
      </c>
      <c r="R174" s="2">
        <f>Table13567[[#This Row],[HoursDelta]]*60</f>
        <v>40.950103196655576</v>
      </c>
      <c r="S174" s="2">
        <f>IF(Table13567[[#This Row],[StartToEndDelta]]&gt;0,Table13567[[#This Row],[ExTimeFinishedDelta]]/Table13567[[#This Row],[StartToEndDelta]],0)</f>
        <v>0</v>
      </c>
      <c r="T174" s="2">
        <f>Table13567[[#This Row],[HoursDeltaSoft]]</f>
        <v>33.365886260218574</v>
      </c>
    </row>
    <row r="175" spans="1:20" x14ac:dyDescent="0.25">
      <c r="A175" s="1">
        <v>40708.99728009259</v>
      </c>
      <c r="B175">
        <v>40</v>
      </c>
      <c r="C175">
        <v>0</v>
      </c>
      <c r="D175">
        <v>91.611126708984401</v>
      </c>
      <c r="E175">
        <v>163825</v>
      </c>
      <c r="F175">
        <v>132464</v>
      </c>
      <c r="G175">
        <v>2344.30344138889</v>
      </c>
      <c r="H175">
        <v>2227.1465983333301</v>
      </c>
      <c r="I175">
        <v>3563.4131333333298</v>
      </c>
      <c r="J175">
        <f t="shared" si="6"/>
        <v>40</v>
      </c>
      <c r="K175">
        <f t="shared" si="7"/>
        <v>31361</v>
      </c>
      <c r="L175">
        <f>IF(G176="",0,(Table13567[[#This Row],[ExecutionTimeHours]]-G176)/Table13567[[#This Row],[Timespan]])</f>
        <v>0.69066505337738737</v>
      </c>
      <c r="M175" s="2">
        <f>IF(H176="",0,(Table13567[[#This Row],[ExecutionTimeFinished]]-H176)/Table13567[[#This Row],[Timespan]])</f>
        <v>0.23784059126475848</v>
      </c>
      <c r="N175" s="2">
        <f>IF(I176="",0,(Table13567[[#This Row],[StartToEndTimeFinished]]-I176)/Table13567[[#This Row],[Timespan]])</f>
        <v>0.28225967725891654</v>
      </c>
      <c r="O175" s="6">
        <f>IF(A176="","00:01",Table13567[[#This Row],[DateTime]]-A176)*24*60</f>
        <v>1.0333333339076489</v>
      </c>
      <c r="P175" s="6">
        <f>IF(G236="",0,(Table13567[[#This Row],[ExecutionTimeHours]]-G236)/Table13567[[#This Row],[TimespanSoft]])</f>
        <v>33.13114351171248</v>
      </c>
      <c r="Q175" s="7">
        <f>IF(A236="","01:00",Table13567[[#This Row],[DateTime]]-A236)*24</f>
        <v>1.0336111110518686</v>
      </c>
      <c r="R175" s="2">
        <f>Table13567[[#This Row],[HoursDelta]]*60</f>
        <v>41.439903202643244</v>
      </c>
      <c r="S175" s="2">
        <f>IF(Table13567[[#This Row],[StartToEndDelta]]&gt;0,Table13567[[#This Row],[ExTimeFinishedDelta]]/Table13567[[#This Row],[StartToEndDelta]],0)</f>
        <v>0.84263042307168634</v>
      </c>
      <c r="T175" s="2">
        <f>Table13567[[#This Row],[HoursDeltaSoft]]</f>
        <v>33.13114351171248</v>
      </c>
    </row>
    <row r="176" spans="1:20" x14ac:dyDescent="0.25">
      <c r="A176" s="1">
        <v>40708.996562499997</v>
      </c>
      <c r="B176">
        <v>40</v>
      </c>
      <c r="C176">
        <v>1</v>
      </c>
      <c r="D176">
        <v>90.078977966308599</v>
      </c>
      <c r="E176">
        <v>163825</v>
      </c>
      <c r="F176">
        <v>133192</v>
      </c>
      <c r="G176">
        <v>2343.58975416667</v>
      </c>
      <c r="H176">
        <v>2226.9008297222199</v>
      </c>
      <c r="I176">
        <v>3563.1214650000002</v>
      </c>
      <c r="J176">
        <f t="shared" si="6"/>
        <v>39</v>
      </c>
      <c r="K176">
        <f t="shared" si="7"/>
        <v>30633</v>
      </c>
      <c r="L176">
        <f>IF(G177="",0,(Table13567[[#This Row],[ExecutionTimeHours]]-G177)/Table13567[[#This Row],[Timespan]])</f>
        <v>0.53458055941831051</v>
      </c>
      <c r="M176" s="2">
        <f>IF(H177="",0,(Table13567[[#This Row],[ExecutionTimeFinished]]-H177)/Table13567[[#This Row],[Timespan]])</f>
        <v>1.1818713974201558</v>
      </c>
      <c r="N176" s="2">
        <f>IF(I177="",0,(Table13567[[#This Row],[StartToEndTimeFinished]]-I177)/Table13567[[#This Row],[Timespan]])</f>
        <v>1.8969202914717784</v>
      </c>
      <c r="O176" s="6">
        <f>IF(A177="","00:01",Table13567[[#This Row],[DateTime]]-A177)*24*60</f>
        <v>0.99999999278225005</v>
      </c>
      <c r="P176" s="6">
        <f>IF(G237="",0,(Table13567[[#This Row],[ExecutionTimeHours]]-G237)/Table13567[[#This Row],[TimespanSoft]])</f>
        <v>32.919698575347546</v>
      </c>
      <c r="Q176" s="7">
        <f>IF(A237="","01:00",Table13567[[#This Row],[DateTime]]-A237)*24</f>
        <v>1.0330555555410683</v>
      </c>
      <c r="R176" s="2">
        <f>Table13567[[#This Row],[HoursDelta]]*60</f>
        <v>32.074833565098629</v>
      </c>
      <c r="S176" s="2">
        <f>IF(Table13567[[#This Row],[StartToEndDelta]]&gt;0,Table13567[[#This Row],[ExTimeFinishedDelta]]/Table13567[[#This Row],[StartToEndDelta]],0)</f>
        <v>0.62304747475876698</v>
      </c>
      <c r="T176" s="2">
        <f>Table13567[[#This Row],[HoursDeltaSoft]]</f>
        <v>32.919698575347546</v>
      </c>
    </row>
    <row r="177" spans="1:20" x14ac:dyDescent="0.25">
      <c r="A177" s="1">
        <v>40708.995868055557</v>
      </c>
      <c r="B177">
        <v>40</v>
      </c>
      <c r="C177">
        <v>1</v>
      </c>
      <c r="D177">
        <v>91.469595336914097</v>
      </c>
      <c r="E177">
        <v>163825</v>
      </c>
      <c r="F177">
        <v>133388</v>
      </c>
      <c r="G177">
        <v>2343.0551736111101</v>
      </c>
      <c r="H177">
        <v>2225.7189583333302</v>
      </c>
      <c r="I177">
        <v>3561.2245447222199</v>
      </c>
      <c r="J177">
        <f t="shared" si="6"/>
        <v>39</v>
      </c>
      <c r="K177">
        <f t="shared" si="7"/>
        <v>30437</v>
      </c>
      <c r="L177">
        <f>IF(G178="",0,(Table13567[[#This Row],[ExecutionTimeHours]]-G178)/Table13567[[#This Row],[Timespan]])</f>
        <v>0.60306055358444699</v>
      </c>
      <c r="M177" s="2">
        <f>IF(H178="",0,(Table13567[[#This Row],[ExecutionTimeFinished]]-H178)/Table13567[[#This Row],[Timespan]])</f>
        <v>0</v>
      </c>
      <c r="N177" s="2">
        <f>IF(I178="",0,(Table13567[[#This Row],[StartToEndTimeFinished]]-I178)/Table13567[[#This Row],[Timespan]])</f>
        <v>0</v>
      </c>
      <c r="O177" s="6">
        <f>IF(A178="","00:01",Table13567[[#This Row],[DateTime]]-A178)*24*60</f>
        <v>1.000000003259629</v>
      </c>
      <c r="P177" s="6">
        <f>IF(G238="",0,(Table13567[[#This Row],[ExecutionTimeHours]]-G238)/Table13567[[#This Row],[TimespanSoft]])</f>
        <v>32.932929781117089</v>
      </c>
      <c r="Q177" s="7">
        <f>IF(A238="","01:00",Table13567[[#This Row],[DateTime]]-A238)*24</f>
        <v>1.032500000030268</v>
      </c>
      <c r="R177" s="2">
        <f>Table13567[[#This Row],[HoursDelta]]*60</f>
        <v>36.18363321506682</v>
      </c>
      <c r="S177" s="2">
        <f>IF(Table13567[[#This Row],[StartToEndDelta]]&gt;0,Table13567[[#This Row],[ExTimeFinishedDelta]]/Table13567[[#This Row],[StartToEndDelta]],0)</f>
        <v>0</v>
      </c>
      <c r="T177" s="2">
        <f>Table13567[[#This Row],[HoursDeltaSoft]]</f>
        <v>32.932929781117089</v>
      </c>
    </row>
    <row r="178" spans="1:20" x14ac:dyDescent="0.25">
      <c r="A178" s="1">
        <v>40708.995173611111</v>
      </c>
      <c r="B178">
        <v>40</v>
      </c>
      <c r="C178">
        <v>7</v>
      </c>
      <c r="D178">
        <v>83.191964721679696</v>
      </c>
      <c r="E178">
        <v>163825</v>
      </c>
      <c r="F178">
        <v>134364</v>
      </c>
      <c r="G178">
        <v>2342.4521130555599</v>
      </c>
      <c r="H178">
        <v>2225.7189583333302</v>
      </c>
      <c r="I178">
        <v>3561.2245447222199</v>
      </c>
      <c r="J178">
        <f t="shared" si="6"/>
        <v>33</v>
      </c>
      <c r="K178">
        <f t="shared" si="7"/>
        <v>29461</v>
      </c>
      <c r="L178">
        <f>IF(G179="",0,(Table13567[[#This Row],[ExecutionTimeHours]]-G179)/Table13567[[#This Row],[Timespan]])</f>
        <v>0.4686161530740266</v>
      </c>
      <c r="M178" s="2">
        <f>IF(H179="",0,(Table13567[[#This Row],[ExecutionTimeFinished]]-H179)/Table13567[[#This Row],[Timespan]])</f>
        <v>0.43340923004929388</v>
      </c>
      <c r="N178" s="2">
        <f>IF(I179="",0,(Table13567[[#This Row],[StartToEndTimeFinished]]-I179)/Table13567[[#This Row],[Timespan]])</f>
        <v>0.64666051175592598</v>
      </c>
      <c r="O178" s="6">
        <f>IF(A179="","00:01",Table13567[[#This Row],[DateTime]]-A179)*24*60</f>
        <v>1.0833333351183683</v>
      </c>
      <c r="P178" s="6">
        <f>IF(G239="",0,(Table13567[[#This Row],[ExecutionTimeHours]]-G239)/Table13567[[#This Row],[TimespanSoft]])</f>
        <v>32.918288976889571</v>
      </c>
      <c r="Q178" s="7">
        <f>IF(A239="","01:00",Table13567[[#This Row],[DateTime]]-A239)*24</f>
        <v>1.03333333338378</v>
      </c>
      <c r="R178" s="2">
        <f>Table13567[[#This Row],[HoursDelta]]*60</f>
        <v>28.116969184441597</v>
      </c>
      <c r="S178" s="2">
        <f>IF(Table13567[[#This Row],[StartToEndDelta]]&gt;0,Table13567[[#This Row],[ExTimeFinishedDelta]]/Table13567[[#This Row],[StartToEndDelta]],0)</f>
        <v>0.6702268379932852</v>
      </c>
      <c r="T178" s="2">
        <f>Table13567[[#This Row],[HoursDeltaSoft]]</f>
        <v>32.918288976889571</v>
      </c>
    </row>
    <row r="179" spans="1:20" x14ac:dyDescent="0.25">
      <c r="A179" s="1">
        <v>40708.994421296295</v>
      </c>
      <c r="B179">
        <v>40</v>
      </c>
      <c r="C179">
        <v>10</v>
      </c>
      <c r="D179">
        <v>77.126927947997999</v>
      </c>
      <c r="E179">
        <v>163825</v>
      </c>
      <c r="F179">
        <v>134727</v>
      </c>
      <c r="G179">
        <v>2341.9444455555599</v>
      </c>
      <c r="H179">
        <v>2225.2494316666698</v>
      </c>
      <c r="I179">
        <v>3560.52399583333</v>
      </c>
      <c r="J179">
        <f t="shared" si="6"/>
        <v>30</v>
      </c>
      <c r="K179">
        <f t="shared" si="7"/>
        <v>29098</v>
      </c>
      <c r="L179">
        <f>IF(G180="",0,(Table13567[[#This Row],[ExecutionTimeHours]]-G180)/Table13567[[#This Row],[Timespan]])</f>
        <v>0.46707474051184328</v>
      </c>
      <c r="M179" s="2">
        <f>IF(H180="",0,(Table13567[[#This Row],[ExecutionTimeFinished]]-H180)/Table13567[[#This Row],[Timespan]])</f>
        <v>1.4463747424531155</v>
      </c>
      <c r="N179" s="2">
        <f>IF(I180="",0,(Table13567[[#This Row],[StartToEndTimeFinished]]-I180)/Table13567[[#This Row],[Timespan]])</f>
        <v>2.1129440145940781</v>
      </c>
      <c r="O179" s="6">
        <f>IF(A180="","00:01",Table13567[[#This Row],[DateTime]]-A180)*24*60</f>
        <v>1.0666666645556688</v>
      </c>
      <c r="P179" s="6">
        <f>IF(G240="",0,(Table13567[[#This Row],[ExecutionTimeHours]]-G240)/Table13567[[#This Row],[TimespanSoft]])</f>
        <v>32.965714096139024</v>
      </c>
      <c r="Q179" s="7">
        <f>IF(A240="","01:00",Table13567[[#This Row],[DateTime]]-A240)*24</f>
        <v>1.0327777776983567</v>
      </c>
      <c r="R179" s="2">
        <f>Table13567[[#This Row],[HoursDelta]]*60</f>
        <v>28.024484430710597</v>
      </c>
      <c r="S179" s="2">
        <f>IF(Table13567[[#This Row],[StartToEndDelta]]&gt;0,Table13567[[#This Row],[ExTimeFinishedDelta]]/Table13567[[#This Row],[StartToEndDelta]],0)</f>
        <v>0.68453055663710116</v>
      </c>
      <c r="T179" s="2">
        <f>Table13567[[#This Row],[HoursDeltaSoft]]</f>
        <v>32.965714096139024</v>
      </c>
    </row>
    <row r="180" spans="1:20" x14ac:dyDescent="0.25">
      <c r="A180" s="1">
        <v>40708.993680555555</v>
      </c>
      <c r="B180">
        <v>40</v>
      </c>
      <c r="C180">
        <v>9</v>
      </c>
      <c r="D180">
        <v>84.628022766113304</v>
      </c>
      <c r="E180">
        <v>163825</v>
      </c>
      <c r="F180">
        <v>135543</v>
      </c>
      <c r="G180">
        <v>2341.4462325</v>
      </c>
      <c r="H180">
        <v>2223.7066319444398</v>
      </c>
      <c r="I180">
        <v>3558.2701888888901</v>
      </c>
      <c r="J180">
        <f t="shared" si="6"/>
        <v>31</v>
      </c>
      <c r="K180">
        <f t="shared" si="7"/>
        <v>28282</v>
      </c>
      <c r="L180">
        <f>IF(G181="",0,(Table13567[[#This Row],[ExecutionTimeHours]]-G181)/Table13567[[#This Row],[Timespan]])</f>
        <v>0.57532734488848392</v>
      </c>
      <c r="M180" s="2">
        <f>IF(H181="",0,(Table13567[[#This Row],[ExecutionTimeFinished]]-H181)/Table13567[[#This Row],[Timespan]])</f>
        <v>1.2817781275365625</v>
      </c>
      <c r="N180" s="2">
        <f>IF(I181="",0,(Table13567[[#This Row],[StartToEndTimeFinished]]-I181)/Table13567[[#This Row],[Timespan]])</f>
        <v>1.8712148474533714</v>
      </c>
      <c r="O180" s="6">
        <f>IF(A181="","00:01",Table13567[[#This Row],[DateTime]]-A181)*24*60</f>
        <v>1.0666666645556688</v>
      </c>
      <c r="P180" s="6">
        <f>IF(G241="",0,(Table13567[[#This Row],[ExecutionTimeHours]]-G241)/Table13567[[#This Row],[TimespanSoft]])</f>
        <v>33.102633990449526</v>
      </c>
      <c r="Q180" s="7">
        <f>IF(A241="","01:00",Table13567[[#This Row],[DateTime]]-A241)*24</f>
        <v>1.0313888888340443</v>
      </c>
      <c r="R180" s="2">
        <f>Table13567[[#This Row],[HoursDelta]]*60</f>
        <v>34.519640693309036</v>
      </c>
      <c r="S180" s="2">
        <f>IF(Table13567[[#This Row],[StartToEndDelta]]&gt;0,Table13567[[#This Row],[ExTimeFinishedDelta]]/Table13567[[#This Row],[StartToEndDelta]],0)</f>
        <v>0.68499783938813741</v>
      </c>
      <c r="T180" s="2">
        <f>Table13567[[#This Row],[HoursDeltaSoft]]</f>
        <v>33.102633990449526</v>
      </c>
    </row>
    <row r="181" spans="1:20" x14ac:dyDescent="0.25">
      <c r="A181" s="1">
        <v>40708.992939814816</v>
      </c>
      <c r="B181">
        <v>40</v>
      </c>
      <c r="C181">
        <v>2</v>
      </c>
      <c r="D181">
        <v>87.730372619628895</v>
      </c>
      <c r="E181">
        <v>163825</v>
      </c>
      <c r="F181">
        <v>135598</v>
      </c>
      <c r="G181">
        <v>2340.8325500000001</v>
      </c>
      <c r="H181">
        <v>2222.3394019444399</v>
      </c>
      <c r="I181">
        <v>3556.2742263888899</v>
      </c>
      <c r="J181">
        <f t="shared" si="6"/>
        <v>38</v>
      </c>
      <c r="K181">
        <f t="shared" si="7"/>
        <v>28227</v>
      </c>
      <c r="L181">
        <f>IF(G182="",0,(Table13567[[#This Row],[ExecutionTimeHours]]-G182)/Table13567[[#This Row],[Timespan]])</f>
        <v>0.57846717853624807</v>
      </c>
      <c r="M181" s="2">
        <f>IF(H182="",0,(Table13567[[#This Row],[ExecutionTimeFinished]]-H182)/Table13567[[#This Row],[Timespan]])</f>
        <v>0.57844948622511394</v>
      </c>
      <c r="N181" s="2">
        <f>IF(I182="",0,(Table13567[[#This Row],[StartToEndTimeFinished]]-I182)/Table13567[[#This Row],[Timespan]])</f>
        <v>0.84842948578652011</v>
      </c>
      <c r="O181" s="6">
        <f>IF(A182="","00:01",Table13567[[#This Row],[DateTime]]-A182)*24*60</f>
        <v>1.0833333351183683</v>
      </c>
      <c r="P181" s="6">
        <f>IF(G242="",0,(Table13567[[#This Row],[ExecutionTimeHours]]-G242)/Table13567[[#This Row],[TimespanSoft]])</f>
        <v>33.155291452106461</v>
      </c>
      <c r="Q181" s="7">
        <f>IF(A242="","01:00",Table13567[[#This Row],[DateTime]]-A242)*24</f>
        <v>1.0302777778124437</v>
      </c>
      <c r="R181" s="2">
        <f>Table13567[[#This Row],[HoursDelta]]*60</f>
        <v>34.708030712174882</v>
      </c>
      <c r="S181" s="2">
        <f>IF(Table13567[[#This Row],[StartToEndDelta]]&gt;0,Table13567[[#This Row],[ExTimeFinishedDelta]]/Table13567[[#This Row],[StartToEndDelta]],0)</f>
        <v>0.68178852328414019</v>
      </c>
      <c r="T181" s="2">
        <f>Table13567[[#This Row],[HoursDeltaSoft]]</f>
        <v>33.155291452106461</v>
      </c>
    </row>
    <row r="182" spans="1:20" x14ac:dyDescent="0.25">
      <c r="A182" s="1">
        <v>40708.9921875</v>
      </c>
      <c r="B182">
        <v>40</v>
      </c>
      <c r="C182">
        <v>1</v>
      </c>
      <c r="D182">
        <v>89.727151489257807</v>
      </c>
      <c r="E182">
        <v>163825</v>
      </c>
      <c r="F182">
        <v>135752</v>
      </c>
      <c r="G182">
        <v>2340.2058772222199</v>
      </c>
      <c r="H182">
        <v>2221.7127483333302</v>
      </c>
      <c r="I182">
        <v>3555.3550944444401</v>
      </c>
      <c r="J182">
        <f t="shared" si="6"/>
        <v>39</v>
      </c>
      <c r="K182">
        <f t="shared" si="7"/>
        <v>28073</v>
      </c>
      <c r="L182">
        <f>IF(G183="",0,(Table13567[[#This Row],[ExecutionTimeHours]]-G183)/Table13567[[#This Row],[Timespan]])</f>
        <v>0.65598527564175013</v>
      </c>
      <c r="M182" s="2">
        <f>IF(H183="",0,(Table13567[[#This Row],[ExecutionTimeFinished]]-H183)/Table13567[[#This Row],[Timespan]])</f>
        <v>0.8642116638431302</v>
      </c>
      <c r="N182" s="2">
        <f>IF(I183="",0,(Table13567[[#This Row],[StartToEndTimeFinished]]-I183)/Table13567[[#This Row],[Timespan]])</f>
        <v>1.1377874962910661</v>
      </c>
      <c r="O182" s="6">
        <f>IF(A183="","00:01",Table13567[[#This Row],[DateTime]]-A183)*24*60</f>
        <v>1.000000003259629</v>
      </c>
      <c r="P182" s="6">
        <f>IF(G243="",0,(Table13567[[#This Row],[ExecutionTimeHours]]-G243)/Table13567[[#This Row],[TimespanSoft]])</f>
        <v>33.183004321000176</v>
      </c>
      <c r="Q182" s="7">
        <f>IF(A243="","01:00",Table13567[[#This Row],[DateTime]]-A243)*24</f>
        <v>1.0286111111054197</v>
      </c>
      <c r="R182" s="2">
        <f>Table13567[[#This Row],[HoursDelta]]*60</f>
        <v>39.359116538505006</v>
      </c>
      <c r="S182" s="2">
        <f>IF(Table13567[[#This Row],[StartToEndDelta]]&gt;0,Table13567[[#This Row],[ExTimeFinishedDelta]]/Table13567[[#This Row],[StartToEndDelta]],0)</f>
        <v>0.75955454481638074</v>
      </c>
      <c r="T182" s="2">
        <f>Table13567[[#This Row],[HoursDeltaSoft]]</f>
        <v>33.183004321000176</v>
      </c>
    </row>
    <row r="183" spans="1:20" x14ac:dyDescent="0.25">
      <c r="A183" s="1">
        <v>40708.991493055553</v>
      </c>
      <c r="B183">
        <v>40</v>
      </c>
      <c r="C183">
        <v>1</v>
      </c>
      <c r="D183">
        <v>90.446891784667997</v>
      </c>
      <c r="E183">
        <v>163825</v>
      </c>
      <c r="F183">
        <v>135367</v>
      </c>
      <c r="G183">
        <v>2339.5498919444399</v>
      </c>
      <c r="H183">
        <v>2220.84853666667</v>
      </c>
      <c r="I183">
        <v>3554.2173069444402</v>
      </c>
      <c r="J183">
        <f t="shared" si="6"/>
        <v>39</v>
      </c>
      <c r="K183">
        <f t="shared" si="7"/>
        <v>28458</v>
      </c>
      <c r="L183">
        <f>IF(G184="",0,(Table13567[[#This Row],[ExecutionTimeHours]]-G184)/Table13567[[#This Row],[Timespan]])</f>
        <v>0.65751748848605329</v>
      </c>
      <c r="M183" s="2">
        <f>IF(H184="",0,(Table13567[[#This Row],[ExecutionTimeFinished]]-H184)/Table13567[[#This Row],[Timespan]])</f>
        <v>1.1126262331435481</v>
      </c>
      <c r="N183" s="2">
        <f>IF(I184="",0,(Table13567[[#This Row],[StartToEndTimeFinished]]-I184)/Table13567[[#This Row],[Timespan]])</f>
        <v>1.9259623013683711</v>
      </c>
      <c r="O183" s="6">
        <f>IF(A184="","00:01",Table13567[[#This Row],[DateTime]]-A184)*24*60</f>
        <v>1.0166666633449495</v>
      </c>
      <c r="P183" s="6">
        <f>IF(G244="",0,(Table13567[[#This Row],[ExecutionTimeHours]]-G244)/Table13567[[#This Row],[TimespanSoft]])</f>
        <v>33.126700243225216</v>
      </c>
      <c r="Q183" s="7">
        <f>IF(A244="","01:00",Table13567[[#This Row],[DateTime]]-A244)*24</f>
        <v>1.0286111111054197</v>
      </c>
      <c r="R183" s="2">
        <f>Table13567[[#This Row],[HoursDelta]]*60</f>
        <v>39.451049309163196</v>
      </c>
      <c r="S183" s="2">
        <f>IF(Table13567[[#This Row],[StartToEndDelta]]&gt;0,Table13567[[#This Row],[ExTimeFinishedDelta]]/Table13567[[#This Row],[StartToEndDelta]],0)</f>
        <v>0.57769886375919288</v>
      </c>
      <c r="T183" s="2">
        <f>Table13567[[#This Row],[HoursDeltaSoft]]</f>
        <v>33.126700243225216</v>
      </c>
    </row>
    <row r="184" spans="1:20" x14ac:dyDescent="0.25">
      <c r="A184" s="1">
        <v>40708.990787037037</v>
      </c>
      <c r="B184">
        <v>40</v>
      </c>
      <c r="C184">
        <v>2</v>
      </c>
      <c r="D184">
        <v>91.076577758789099</v>
      </c>
      <c r="E184">
        <v>163825</v>
      </c>
      <c r="F184">
        <v>135159</v>
      </c>
      <c r="G184">
        <v>2338.8814158333298</v>
      </c>
      <c r="H184">
        <v>2219.7173666666699</v>
      </c>
      <c r="I184">
        <v>3552.2592452777799</v>
      </c>
      <c r="J184">
        <f t="shared" si="6"/>
        <v>38</v>
      </c>
      <c r="K184">
        <f t="shared" si="7"/>
        <v>28666</v>
      </c>
      <c r="L184">
        <f>IF(G185="",0,(Table13567[[#This Row],[ExecutionTimeHours]]-G185)/Table13567[[#This Row],[Timespan]])</f>
        <v>0.59865444248855282</v>
      </c>
      <c r="M184" s="2">
        <f>IF(H185="",0,(Table13567[[#This Row],[ExecutionTimeFinished]]-H185)/Table13567[[#This Row],[Timespan]])</f>
        <v>0.96767305240551627</v>
      </c>
      <c r="N184" s="2">
        <f>IF(I185="",0,(Table13567[[#This Row],[StartToEndTimeFinished]]-I185)/Table13567[[#This Row],[Timespan]])</f>
        <v>1.855943049510006</v>
      </c>
      <c r="O184" s="6">
        <f>IF(A185="","00:01",Table13567[[#This Row],[DateTime]]-A185)*24*60</f>
        <v>1.000000003259629</v>
      </c>
      <c r="P184" s="6">
        <f>IF(G245="",0,(Table13567[[#This Row],[ExecutionTimeHours]]-G245)/Table13567[[#This Row],[TimespanSoft]])</f>
        <v>33.143757970940754</v>
      </c>
      <c r="Q184" s="7">
        <f>IF(A245="","01:00",Table13567[[#This Row],[DateTime]]-A245)*24</f>
        <v>1.028333333262708</v>
      </c>
      <c r="R184" s="2">
        <f>Table13567[[#This Row],[HoursDelta]]*60</f>
        <v>35.919266549313171</v>
      </c>
      <c r="S184" s="2">
        <f>IF(Table13567[[#This Row],[StartToEndDelta]]&gt;0,Table13567[[#This Row],[ExTimeFinishedDelta]]/Table13567[[#This Row],[StartToEndDelta]],0)</f>
        <v>0.52139156568462319</v>
      </c>
      <c r="T184" s="2">
        <f>Table13567[[#This Row],[HoursDeltaSoft]]</f>
        <v>33.143757970940754</v>
      </c>
    </row>
    <row r="185" spans="1:20" x14ac:dyDescent="0.25">
      <c r="A185" s="1">
        <v>40708.99009259259</v>
      </c>
      <c r="B185">
        <v>40</v>
      </c>
      <c r="C185">
        <v>0</v>
      </c>
      <c r="D185">
        <v>89.930076599121094</v>
      </c>
      <c r="E185">
        <v>163825</v>
      </c>
      <c r="F185">
        <v>135361</v>
      </c>
      <c r="G185">
        <v>2338.2827613888899</v>
      </c>
      <c r="H185">
        <v>2218.7496936111102</v>
      </c>
      <c r="I185">
        <v>3550.4033022222202</v>
      </c>
      <c r="J185">
        <f t="shared" si="6"/>
        <v>40</v>
      </c>
      <c r="K185">
        <f t="shared" si="7"/>
        <v>28464</v>
      </c>
      <c r="L185">
        <f>IF(G186="",0,(Table13567[[#This Row],[ExecutionTimeHours]]-G186)/Table13567[[#This Row],[Timespan]])</f>
        <v>0.67269500485509304</v>
      </c>
      <c r="M185" s="2">
        <f>IF(H186="",0,(Table13567[[#This Row],[ExecutionTimeFinished]]-H186)/Table13567[[#This Row],[Timespan]])</f>
        <v>0.80842639472500366</v>
      </c>
      <c r="N185" s="2">
        <f>IF(I186="",0,(Table13567[[#This Row],[StartToEndTimeFinished]]-I186)/Table13567[[#This Row],[Timespan]])</f>
        <v>1.0009286183347919</v>
      </c>
      <c r="O185" s="6">
        <f>IF(A186="","00:01",Table13567[[#This Row],[DateTime]]-A186)*24*60</f>
        <v>0.99999999278225005</v>
      </c>
      <c r="P185" s="6">
        <f>IF(G246="",0,(Table13567[[#This Row],[ExecutionTimeHours]]-G246)/Table13567[[#This Row],[TimespanSoft]])</f>
        <v>33.182079647353895</v>
      </c>
      <c r="Q185" s="7">
        <f>IF(A246="","01:00",Table13567[[#This Row],[DateTime]]-A246)*24</f>
        <v>1.0288888887735084</v>
      </c>
      <c r="R185" s="2">
        <f>Table13567[[#This Row],[HoursDelta]]*60</f>
        <v>40.361700291305581</v>
      </c>
      <c r="S185" s="2">
        <f>IF(Table13567[[#This Row],[StartToEndDelta]]&gt;0,Table13567[[#This Row],[ExTimeFinishedDelta]]/Table13567[[#This Row],[StartToEndDelta]],0)</f>
        <v>0.80767637163772277</v>
      </c>
      <c r="T185" s="2">
        <f>Table13567[[#This Row],[HoursDeltaSoft]]</f>
        <v>33.182079647353895</v>
      </c>
    </row>
    <row r="186" spans="1:20" x14ac:dyDescent="0.25">
      <c r="A186" s="1">
        <v>40708.989398148151</v>
      </c>
      <c r="B186">
        <v>40</v>
      </c>
      <c r="C186">
        <v>1</v>
      </c>
      <c r="D186">
        <v>89.796275329589804</v>
      </c>
      <c r="E186">
        <v>163825</v>
      </c>
      <c r="F186">
        <v>135277</v>
      </c>
      <c r="G186">
        <v>2337.6100663888901</v>
      </c>
      <c r="H186">
        <v>2217.9412672222202</v>
      </c>
      <c r="I186">
        <v>3549.4023736111099</v>
      </c>
      <c r="J186">
        <f t="shared" si="6"/>
        <v>39</v>
      </c>
      <c r="K186">
        <f t="shared" si="7"/>
        <v>28548</v>
      </c>
      <c r="L186">
        <f>IF(G187="",0,(Table13567[[#This Row],[ExecutionTimeHours]]-G187)/Table13567[[#This Row],[Timespan]])</f>
        <v>0.60195103694442131</v>
      </c>
      <c r="M186" s="2">
        <f>IF(H187="",0,(Table13567[[#This Row],[ExecutionTimeFinished]]-H187)/Table13567[[#This Row],[Timespan]])</f>
        <v>0.60364035984376807</v>
      </c>
      <c r="N186" s="2">
        <f>IF(I187="",0,(Table13567[[#This Row],[StartToEndTimeFinished]]-I187)/Table13567[[#This Row],[Timespan]])</f>
        <v>1.0396611897578163</v>
      </c>
      <c r="O186" s="6">
        <f>IF(A187="","00:01",Table13567[[#This Row],[DateTime]]-A187)*24*60</f>
        <v>1.0666666750330478</v>
      </c>
      <c r="P186" s="6">
        <f>IF(G247="",0,(Table13567[[#This Row],[ExecutionTimeHours]]-G247)/Table13567[[#This Row],[TimespanSoft]])</f>
        <v>33.168367978654082</v>
      </c>
      <c r="Q186" s="7">
        <f>IF(A247="","01:00",Table13567[[#This Row],[DateTime]]-A247)*24</f>
        <v>1.0288888889481314</v>
      </c>
      <c r="R186" s="2">
        <f>Table13567[[#This Row],[HoursDelta]]*60</f>
        <v>36.117062216665282</v>
      </c>
      <c r="S186" s="2">
        <f>IF(Table13567[[#This Row],[StartToEndDelta]]&gt;0,Table13567[[#This Row],[ExTimeFinishedDelta]]/Table13567[[#This Row],[StartToEndDelta]],0)</f>
        <v>0.58061257435644298</v>
      </c>
      <c r="T186" s="2">
        <f>Table13567[[#This Row],[HoursDeltaSoft]]</f>
        <v>33.168367978654082</v>
      </c>
    </row>
    <row r="187" spans="1:20" x14ac:dyDescent="0.25">
      <c r="A187" s="1">
        <v>40708.988657407404</v>
      </c>
      <c r="B187">
        <v>40</v>
      </c>
      <c r="C187">
        <v>1</v>
      </c>
      <c r="D187">
        <v>87.740022277831997</v>
      </c>
      <c r="E187">
        <v>163825</v>
      </c>
      <c r="F187">
        <v>134943</v>
      </c>
      <c r="G187">
        <v>2336.9679852777799</v>
      </c>
      <c r="H187">
        <v>2217.2973841666699</v>
      </c>
      <c r="I187">
        <v>3548.29340166667</v>
      </c>
      <c r="J187">
        <f t="shared" si="6"/>
        <v>39</v>
      </c>
      <c r="K187">
        <f t="shared" si="7"/>
        <v>28882</v>
      </c>
      <c r="L187">
        <f>IF(G188="",0,(Table13567[[#This Row],[ExecutionTimeHours]]-G188)/Table13567[[#This Row],[Timespan]])</f>
        <v>0.60564722659129655</v>
      </c>
      <c r="M187" s="2">
        <f>IF(H188="",0,(Table13567[[#This Row],[ExecutionTimeFinished]]-H188)/Table13567[[#This Row],[Timespan]])</f>
        <v>0</v>
      </c>
      <c r="N187" s="2">
        <f>IF(I188="",0,(Table13567[[#This Row],[StartToEndTimeFinished]]-I188)/Table13567[[#This Row],[Timespan]])</f>
        <v>0</v>
      </c>
      <c r="O187" s="6">
        <f>IF(A188="","00:01",Table13567[[#This Row],[DateTime]]-A188)*24*60</f>
        <v>0.99999999278225005</v>
      </c>
      <c r="P187" s="6">
        <f>IF(G248="",0,(Table13567[[#This Row],[ExecutionTimeHours]]-G248)/Table13567[[#This Row],[TimespanSoft]])</f>
        <v>33.198419434828956</v>
      </c>
      <c r="Q187" s="7">
        <f>IF(A248="","01:00",Table13567[[#This Row],[DateTime]]-A248)*24</f>
        <v>1.02916666661622</v>
      </c>
      <c r="R187" s="2">
        <f>Table13567[[#This Row],[HoursDelta]]*60</f>
        <v>36.338833595477794</v>
      </c>
      <c r="S187" s="2">
        <f>IF(Table13567[[#This Row],[StartToEndDelta]]&gt;0,Table13567[[#This Row],[ExTimeFinishedDelta]]/Table13567[[#This Row],[StartToEndDelta]],0)</f>
        <v>0</v>
      </c>
      <c r="T187" s="2">
        <f>Table13567[[#This Row],[HoursDeltaSoft]]</f>
        <v>33.198419434828956</v>
      </c>
    </row>
    <row r="188" spans="1:20" x14ac:dyDescent="0.25">
      <c r="A188" s="1">
        <v>40708.987962962965</v>
      </c>
      <c r="B188">
        <v>40</v>
      </c>
      <c r="C188">
        <v>0</v>
      </c>
      <c r="D188">
        <v>89.699653625488295</v>
      </c>
      <c r="E188">
        <v>163825</v>
      </c>
      <c r="F188">
        <v>134624</v>
      </c>
      <c r="G188">
        <v>2336.36233805556</v>
      </c>
      <c r="H188">
        <v>2217.2973841666699</v>
      </c>
      <c r="I188">
        <v>3548.29340166667</v>
      </c>
      <c r="J188">
        <f t="shared" si="6"/>
        <v>40</v>
      </c>
      <c r="K188">
        <f t="shared" si="7"/>
        <v>29201</v>
      </c>
      <c r="L188">
        <f>IF(G189="",0,(Table13567[[#This Row],[ExecutionTimeHours]]-G189)/Table13567[[#This Row],[Timespan]])</f>
        <v>0.64394858799638155</v>
      </c>
      <c r="M188" s="2">
        <f>IF(H189="",0,(Table13567[[#This Row],[ExecutionTimeFinished]]-H189)/Table13567[[#This Row],[Timespan]])</f>
        <v>1.2828745771080121</v>
      </c>
      <c r="N188" s="2">
        <f>IF(I189="",0,(Table13567[[#This Row],[StartToEndTimeFinished]]-I189)/Table13567[[#This Row],[Timespan]])</f>
        <v>1.9584824871420903</v>
      </c>
      <c r="O188" s="6">
        <f>IF(A189="","00:01",Table13567[[#This Row],[DateTime]]-A189)*24*60</f>
        <v>0.98333333269692957</v>
      </c>
      <c r="P188" s="6">
        <f>IF(G249="",0,(Table13567[[#This Row],[ExecutionTimeHours]]-G249)/Table13567[[#This Row],[TimespanSoft]])</f>
        <v>33.259397623554158</v>
      </c>
      <c r="Q188" s="7">
        <f>IF(A249="","01:00",Table13567[[#This Row],[DateTime]]-A249)*24</f>
        <v>1.0297222223016433</v>
      </c>
      <c r="R188" s="2">
        <f>Table13567[[#This Row],[HoursDelta]]*60</f>
        <v>38.63691527978289</v>
      </c>
      <c r="S188" s="2">
        <f>IF(Table13567[[#This Row],[StartToEndDelta]]&gt;0,Table13567[[#This Row],[ExTimeFinishedDelta]]/Table13567[[#This Row],[StartToEndDelta]],0)</f>
        <v>0.65503500058356046</v>
      </c>
      <c r="T188" s="2">
        <f>Table13567[[#This Row],[HoursDeltaSoft]]</f>
        <v>33.259397623554158</v>
      </c>
    </row>
    <row r="189" spans="1:20" x14ac:dyDescent="0.25">
      <c r="A189" s="1">
        <v>40708.987280092595</v>
      </c>
      <c r="B189">
        <v>40</v>
      </c>
      <c r="C189">
        <v>1</v>
      </c>
      <c r="D189">
        <v>89.763462829589798</v>
      </c>
      <c r="E189">
        <v>163825</v>
      </c>
      <c r="F189">
        <v>133437</v>
      </c>
      <c r="G189">
        <v>2335.7291219444401</v>
      </c>
      <c r="H189">
        <v>2216.0358908333301</v>
      </c>
      <c r="I189">
        <v>3546.36756055556</v>
      </c>
      <c r="J189">
        <f t="shared" si="6"/>
        <v>39</v>
      </c>
      <c r="K189">
        <f t="shared" si="7"/>
        <v>30388</v>
      </c>
      <c r="L189">
        <f>IF(G190="",0,(Table13567[[#This Row],[ExecutionTimeHours]]-G190)/Table13567[[#This Row],[Timespan]])</f>
        <v>0.5544669227262452</v>
      </c>
      <c r="M189" s="2">
        <f>IF(H190="",0,(Table13567[[#This Row],[ExecutionTimeFinished]]-H190)/Table13567[[#This Row],[Timespan]])</f>
        <v>0.93642603431764482</v>
      </c>
      <c r="N189" s="2">
        <f>IF(I190="",0,(Table13567[[#This Row],[StartToEndTimeFinished]]-I190)/Table13567[[#This Row],[Timespan]])</f>
        <v>1.4980182174251384</v>
      </c>
      <c r="O189" s="6">
        <f>IF(A190="","00:01",Table13567[[#This Row],[DateTime]]-A190)*24*60</f>
        <v>1.0666666750330478</v>
      </c>
      <c r="P189" s="6">
        <f>IF(G250="",0,(Table13567[[#This Row],[ExecutionTimeHours]]-G250)/Table13567[[#This Row],[TimespanSoft]])</f>
        <v>33.281283633278953</v>
      </c>
      <c r="Q189" s="7">
        <f>IF(A250="","01:00",Table13567[[#This Row],[DateTime]]-A250)*24</f>
        <v>1.0302777778124437</v>
      </c>
      <c r="R189" s="2">
        <f>Table13567[[#This Row],[HoursDelta]]*60</f>
        <v>33.268015363574712</v>
      </c>
      <c r="S189" s="2">
        <f>IF(Table13567[[#This Row],[StartToEndDelta]]&gt;0,Table13567[[#This Row],[ExTimeFinishedDelta]]/Table13567[[#This Row],[StartToEndDelta]],0)</f>
        <v>0.62510991083086853</v>
      </c>
      <c r="T189" s="2">
        <f>Table13567[[#This Row],[HoursDeltaSoft]]</f>
        <v>33.281283633278953</v>
      </c>
    </row>
    <row r="190" spans="1:20" x14ac:dyDescent="0.25">
      <c r="A190" s="1">
        <v>40708.986539351848</v>
      </c>
      <c r="B190">
        <v>40</v>
      </c>
      <c r="C190">
        <v>1</v>
      </c>
      <c r="D190">
        <v>92.261495971679693</v>
      </c>
      <c r="E190">
        <v>163825</v>
      </c>
      <c r="F190">
        <v>132998</v>
      </c>
      <c r="G190">
        <v>2335.1376905555599</v>
      </c>
      <c r="H190">
        <v>2215.0370363888901</v>
      </c>
      <c r="I190">
        <v>3544.7696744444402</v>
      </c>
      <c r="J190">
        <f t="shared" si="6"/>
        <v>39</v>
      </c>
      <c r="K190">
        <f t="shared" si="7"/>
        <v>30827</v>
      </c>
      <c r="L190">
        <f>IF(G191="",0,(Table13567[[#This Row],[ExecutionTimeHours]]-G191)/Table13567[[#This Row],[Timespan]])</f>
        <v>0.67572715701435393</v>
      </c>
      <c r="M190" s="2">
        <f>IF(H191="",0,(Table13567[[#This Row],[ExecutionTimeFinished]]-H191)/Table13567[[#This Row],[Timespan]])</f>
        <v>0.65926344717962737</v>
      </c>
      <c r="N190" s="2">
        <f>IF(I191="",0,(Table13567[[#This Row],[StartToEndTimeFinished]]-I191)/Table13567[[#This Row],[Timespan]])</f>
        <v>0.97542097709007525</v>
      </c>
      <c r="O190" s="6">
        <f>IF(A191="","00:01",Table13567[[#This Row],[DateTime]]-A191)*24*60</f>
        <v>1.03333332343027</v>
      </c>
      <c r="P190" s="6">
        <f>IF(G251="",0,(Table13567[[#This Row],[ExecutionTimeHours]]-G251)/Table13567[[#This Row],[TimespanSoft]])</f>
        <v>33.353457371621865</v>
      </c>
      <c r="Q190" s="7">
        <f>IF(A251="","01:00",Table13567[[#This Row],[DateTime]]-A251)*24</f>
        <v>1.0294444442843087</v>
      </c>
      <c r="R190" s="2">
        <f>Table13567[[#This Row],[HoursDelta]]*60</f>
        <v>40.543629420861237</v>
      </c>
      <c r="S190" s="2">
        <f>IF(Table13567[[#This Row],[StartToEndDelta]]&gt;0,Table13567[[#This Row],[ExTimeFinishedDelta]]/Table13567[[#This Row],[StartToEndDelta]],0)</f>
        <v>0.67587581430366106</v>
      </c>
      <c r="T190" s="2">
        <f>Table13567[[#This Row],[HoursDeltaSoft]]</f>
        <v>33.353457371621865</v>
      </c>
    </row>
    <row r="191" spans="1:20" x14ac:dyDescent="0.25">
      <c r="A191" s="1">
        <v>40708.985821759263</v>
      </c>
      <c r="B191">
        <v>40</v>
      </c>
      <c r="C191">
        <v>2</v>
      </c>
      <c r="D191">
        <v>94.224710083007807</v>
      </c>
      <c r="E191">
        <v>163825</v>
      </c>
      <c r="F191">
        <v>132906</v>
      </c>
      <c r="G191">
        <v>2334.4394391666701</v>
      </c>
      <c r="H191">
        <v>2214.3557974999999</v>
      </c>
      <c r="I191">
        <v>3543.7617394444401</v>
      </c>
      <c r="J191">
        <f t="shared" si="6"/>
        <v>38</v>
      </c>
      <c r="K191">
        <f t="shared" si="7"/>
        <v>30919</v>
      </c>
      <c r="L191">
        <f>IF(G192="",0,(Table13567[[#This Row],[ExecutionTimeHours]]-G192)/Table13567[[#This Row],[Timespan]])</f>
        <v>0.62915528833103873</v>
      </c>
      <c r="M191" s="2">
        <f>IF(H192="",0,(Table13567[[#This Row],[ExecutionTimeFinished]]-H192)/Table13567[[#This Row],[Timespan]])</f>
        <v>1.1161999952475905</v>
      </c>
      <c r="N191" s="2">
        <f>IF(I192="",0,(Table13567[[#This Row],[StartToEndTimeFinished]]-I192)/Table13567[[#This Row],[Timespan]])</f>
        <v>1.5268293585760351</v>
      </c>
      <c r="O191" s="6">
        <f>IF(A192="","00:01",Table13567[[#This Row],[DateTime]]-A192)*24*60</f>
        <v>1.0500000044703484</v>
      </c>
      <c r="P191" s="6">
        <f>IF(G252="",0,(Table13567[[#This Row],[ExecutionTimeHours]]-G252)/Table13567[[#This Row],[TimespanSoft]])</f>
        <v>33.281907148486439</v>
      </c>
      <c r="Q191" s="7">
        <f>IF(A252="","01:00",Table13567[[#This Row],[DateTime]]-A252)*24</f>
        <v>1.029166666790843</v>
      </c>
      <c r="R191" s="2">
        <f>Table13567[[#This Row],[HoursDelta]]*60</f>
        <v>37.749317299862327</v>
      </c>
      <c r="S191" s="2">
        <f>IF(Table13567[[#This Row],[StartToEndDelta]]&gt;0,Table13567[[#This Row],[ExTimeFinishedDelta]]/Table13567[[#This Row],[StartToEndDelta]],0)</f>
        <v>0.73105746164626462</v>
      </c>
      <c r="T191" s="2">
        <f>Table13567[[#This Row],[HoursDeltaSoft]]</f>
        <v>33.281907148486439</v>
      </c>
    </row>
    <row r="192" spans="1:20" x14ac:dyDescent="0.25">
      <c r="A192" s="1">
        <v>40708.985092592593</v>
      </c>
      <c r="B192">
        <v>40</v>
      </c>
      <c r="C192">
        <v>1</v>
      </c>
      <c r="D192">
        <v>95.190481567382804</v>
      </c>
      <c r="E192">
        <v>163825</v>
      </c>
      <c r="F192">
        <v>132589</v>
      </c>
      <c r="G192">
        <v>2333.77882611111</v>
      </c>
      <c r="H192">
        <v>2213.1837875000001</v>
      </c>
      <c r="I192">
        <v>3542.1585686111098</v>
      </c>
      <c r="J192">
        <f t="shared" si="6"/>
        <v>39</v>
      </c>
      <c r="K192">
        <f t="shared" si="7"/>
        <v>31236</v>
      </c>
      <c r="L192">
        <f>IF(G193="",0,(Table13567[[#This Row],[ExecutionTimeHours]]-G193)/Table13567[[#This Row],[Timespan]])</f>
        <v>0.65014166455093103</v>
      </c>
      <c r="M192" s="2">
        <f>IF(H193="",0,(Table13567[[#This Row],[ExecutionTimeFinished]]-H193)/Table13567[[#This Row],[Timespan]])</f>
        <v>0.5224794427371614</v>
      </c>
      <c r="N192" s="2">
        <f>IF(I193="",0,(Table13567[[#This Row],[StartToEndTimeFinished]]-I193)/Table13567[[#This Row],[Timespan]])</f>
        <v>0.81308583067939288</v>
      </c>
      <c r="O192" s="6">
        <f>IF(A193="","00:01",Table13567[[#This Row],[DateTime]]-A193)*24*60</f>
        <v>1.000000003259629</v>
      </c>
      <c r="P192" s="6">
        <f>IF(G253="",0,(Table13567[[#This Row],[ExecutionTimeHours]]-G253)/Table13567[[#This Row],[TimespanSoft]])</f>
        <v>33.294045098750864</v>
      </c>
      <c r="Q192" s="7">
        <f>IF(A253="","01:00",Table13567[[#This Row],[DateTime]]-A253)*24</f>
        <v>1.0286111111054197</v>
      </c>
      <c r="R192" s="2">
        <f>Table13567[[#This Row],[HoursDelta]]*60</f>
        <v>39.008499873055861</v>
      </c>
      <c r="S192" s="2">
        <f>IF(Table13567[[#This Row],[StartToEndDelta]]&gt;0,Table13567[[#This Row],[ExTimeFinishedDelta]]/Table13567[[#This Row],[StartToEndDelta]],0)</f>
        <v>0.64258830128744404</v>
      </c>
      <c r="T192" s="2">
        <f>Table13567[[#This Row],[HoursDeltaSoft]]</f>
        <v>33.294045098750864</v>
      </c>
    </row>
    <row r="193" spans="1:20" x14ac:dyDescent="0.25">
      <c r="A193" s="1">
        <v>40708.984398148146</v>
      </c>
      <c r="B193">
        <v>40</v>
      </c>
      <c r="C193">
        <v>0</v>
      </c>
      <c r="D193">
        <v>96.230970764160205</v>
      </c>
      <c r="E193">
        <v>163825</v>
      </c>
      <c r="F193">
        <v>132754</v>
      </c>
      <c r="G193">
        <v>2333.1286844444398</v>
      </c>
      <c r="H193">
        <v>2212.6613080555599</v>
      </c>
      <c r="I193">
        <v>3541.34548277778</v>
      </c>
      <c r="J193">
        <f t="shared" si="6"/>
        <v>40</v>
      </c>
      <c r="K193">
        <f t="shared" si="7"/>
        <v>31071</v>
      </c>
      <c r="L193">
        <f>IF(G194="",0,(Table13567[[#This Row],[ExecutionTimeHours]]-G194)/Table13567[[#This Row],[Timespan]])</f>
        <v>0.65900194919626254</v>
      </c>
      <c r="M193" s="2">
        <f>IF(H194="",0,(Table13567[[#This Row],[ExecutionTimeFinished]]-H194)/Table13567[[#This Row],[Timespan]])</f>
        <v>0</v>
      </c>
      <c r="N193" s="2">
        <f>IF(I194="",0,(Table13567[[#This Row],[StartToEndTimeFinished]]-I194)/Table13567[[#This Row],[Timespan]])</f>
        <v>0</v>
      </c>
      <c r="O193" s="6">
        <f>IF(A194="","00:01",Table13567[[#This Row],[DateTime]]-A194)*24*60</f>
        <v>0.99999999278225005</v>
      </c>
      <c r="P193" s="6">
        <f>IF(G254="",0,(Table13567[[#This Row],[ExecutionTimeHours]]-G254)/Table13567[[#This Row],[TimespanSoft]])</f>
        <v>33.079127630396798</v>
      </c>
      <c r="Q193" s="7">
        <f>IF(A254="","01:00",Table13567[[#This Row],[DateTime]]-A254)*24</f>
        <v>1.0294444444589317</v>
      </c>
      <c r="R193" s="2">
        <f>Table13567[[#This Row],[HoursDelta]]*60</f>
        <v>39.540116951775751</v>
      </c>
      <c r="S193" s="2">
        <f>IF(Table13567[[#This Row],[StartToEndDelta]]&gt;0,Table13567[[#This Row],[ExTimeFinishedDelta]]/Table13567[[#This Row],[StartToEndDelta]],0)</f>
        <v>0</v>
      </c>
      <c r="T193" s="2">
        <f>Table13567[[#This Row],[HoursDeltaSoft]]</f>
        <v>33.079127630396798</v>
      </c>
    </row>
    <row r="194" spans="1:20" x14ac:dyDescent="0.25">
      <c r="A194" s="1">
        <v>40708.983703703707</v>
      </c>
      <c r="B194">
        <v>40</v>
      </c>
      <c r="C194">
        <v>0</v>
      </c>
      <c r="D194">
        <v>97.126084899902295</v>
      </c>
      <c r="E194">
        <v>163825</v>
      </c>
      <c r="F194">
        <v>132942</v>
      </c>
      <c r="G194">
        <v>2332.4696825000001</v>
      </c>
      <c r="H194">
        <v>2212.6613080555599</v>
      </c>
      <c r="I194">
        <v>3541.34548277778</v>
      </c>
      <c r="J194">
        <f t="shared" si="6"/>
        <v>40</v>
      </c>
      <c r="K194">
        <f t="shared" si="7"/>
        <v>30883</v>
      </c>
      <c r="L194">
        <f>IF(G195="",0,(Table13567[[#This Row],[ExecutionTimeHours]]-G195)/Table13567[[#This Row],[Timespan]])</f>
        <v>0.67403709639946285</v>
      </c>
      <c r="M194" s="2">
        <f>IF(H195="",0,(Table13567[[#This Row],[ExecutionTimeFinished]]-H195)/Table13567[[#This Row],[Timespan]])</f>
        <v>0.3895766126866364</v>
      </c>
      <c r="N194" s="2">
        <f>IF(I195="",0,(Table13567[[#This Row],[StartToEndTimeFinished]]-I195)/Table13567[[#This Row],[Timespan]])</f>
        <v>0.4223072578330237</v>
      </c>
      <c r="O194" s="6">
        <f>IF(A195="","00:01",Table13567[[#This Row],[DateTime]]-A195)*24*60</f>
        <v>1.0333333339076489</v>
      </c>
      <c r="P194" s="6">
        <f>IF(G255="",0,(Table13567[[#This Row],[ExecutionTimeHours]]-G255)/Table13567[[#This Row],[TimespanSoft]])</f>
        <v>32.845243180918104</v>
      </c>
      <c r="Q194" s="7">
        <f>IF(A255="","01:00",Table13567[[#This Row],[DateTime]]-A255)*24</f>
        <v>1.029166666790843</v>
      </c>
      <c r="R194" s="2">
        <f>Table13567[[#This Row],[HoursDelta]]*60</f>
        <v>40.442225783967771</v>
      </c>
      <c r="S194" s="2">
        <f>IF(Table13567[[#This Row],[StartToEndDelta]]&gt;0,Table13567[[#This Row],[ExTimeFinishedDelta]]/Table13567[[#This Row],[StartToEndDelta]],0)</f>
        <v>0.92249566035322872</v>
      </c>
      <c r="T194" s="2">
        <f>Table13567[[#This Row],[HoursDeltaSoft]]</f>
        <v>32.845243180918104</v>
      </c>
    </row>
    <row r="195" spans="1:20" x14ac:dyDescent="0.25">
      <c r="A195" s="1">
        <v>40708.982986111114</v>
      </c>
      <c r="B195">
        <v>40</v>
      </c>
      <c r="C195">
        <v>0</v>
      </c>
      <c r="D195">
        <v>96.5384521484375</v>
      </c>
      <c r="E195">
        <v>163825</v>
      </c>
      <c r="F195">
        <v>133529</v>
      </c>
      <c r="G195">
        <v>2331.7731775000002</v>
      </c>
      <c r="H195">
        <v>2212.2587455555599</v>
      </c>
      <c r="I195">
        <v>3540.90909861111</v>
      </c>
      <c r="J195">
        <f t="shared" si="6"/>
        <v>40</v>
      </c>
      <c r="K195">
        <f t="shared" si="7"/>
        <v>30296</v>
      </c>
      <c r="L195">
        <f>IF(G196="",0,(Table13567[[#This Row],[ExecutionTimeHours]]-G196)/Table13567[[#This Row],[Timespan]])</f>
        <v>0.59927805360683806</v>
      </c>
      <c r="M195" s="2">
        <f>IF(H196="",0,(Table13567[[#This Row],[ExecutionTimeFinished]]-H196)/Table13567[[#This Row],[Timespan]])</f>
        <v>0.62683999795663603</v>
      </c>
      <c r="N195" s="2">
        <f>IF(I196="",0,(Table13567[[#This Row],[StartToEndTimeFinished]]-I196)/Table13567[[#This Row],[Timespan]])</f>
        <v>1.1609402739956658</v>
      </c>
      <c r="O195" s="6">
        <f>IF(A196="","00:01",Table13567[[#This Row],[DateTime]]-A196)*24*60</f>
        <v>1.000000003259629</v>
      </c>
      <c r="P195" s="6">
        <f>IF(G256="",0,(Table13567[[#This Row],[ExecutionTimeHours]]-G256)/Table13567[[#This Row],[TimespanSoft]])</f>
        <v>32.583011877175018</v>
      </c>
      <c r="Q195" s="7">
        <f>IF(A256="","01:00",Table13567[[#This Row],[DateTime]]-A256)*24</f>
        <v>1.0288888889481314</v>
      </c>
      <c r="R195" s="2">
        <f>Table13567[[#This Row],[HoursDelta]]*60</f>
        <v>35.956683216410283</v>
      </c>
      <c r="S195" s="2">
        <f>IF(Table13567[[#This Row],[StartToEndDelta]]&gt;0,Table13567[[#This Row],[ExTimeFinishedDelta]]/Table13567[[#This Row],[StartToEndDelta]],0)</f>
        <v>0.5399416421304859</v>
      </c>
      <c r="T195" s="2">
        <f>Table13567[[#This Row],[HoursDeltaSoft]]</f>
        <v>32.583011877175018</v>
      </c>
    </row>
    <row r="196" spans="1:20" x14ac:dyDescent="0.25">
      <c r="A196" s="1">
        <v>40708.982291666667</v>
      </c>
      <c r="B196">
        <v>40</v>
      </c>
      <c r="C196">
        <v>0</v>
      </c>
      <c r="D196">
        <v>94.452165222168006</v>
      </c>
      <c r="E196">
        <v>163825</v>
      </c>
      <c r="F196">
        <v>134046</v>
      </c>
      <c r="G196">
        <v>2331.1738994444399</v>
      </c>
      <c r="H196">
        <v>2211.63190555556</v>
      </c>
      <c r="I196">
        <v>3539.7481583333301</v>
      </c>
      <c r="J196">
        <f t="shared" si="6"/>
        <v>40</v>
      </c>
      <c r="K196">
        <f t="shared" si="7"/>
        <v>29779</v>
      </c>
      <c r="L196">
        <f>IF(G197="",0,(Table13567[[#This Row],[ExecutionTimeHours]]-G197)/Table13567[[#This Row],[Timespan]])</f>
        <v>0.61860215019149167</v>
      </c>
      <c r="M196" s="2">
        <f>IF(H197="",0,(Table13567[[#This Row],[ExecutionTimeFinished]]-H197)/Table13567[[#This Row],[Timespan]])</f>
        <v>0.8794629027437052</v>
      </c>
      <c r="N196" s="2">
        <f>IF(I197="",0,(Table13567[[#This Row],[StartToEndTimeFinished]]-I197)/Table13567[[#This Row],[Timespan]])</f>
        <v>1.5689475797701724</v>
      </c>
      <c r="O196" s="6">
        <f>IF(A197="","00:01",Table13567[[#This Row],[DateTime]]-A197)*24*60</f>
        <v>1.0333333339076489</v>
      </c>
      <c r="P196" s="6">
        <f>IF(G257="",0,(Table13567[[#This Row],[ExecutionTimeHours]]-G257)/Table13567[[#This Row],[TimespanSoft]])</f>
        <v>32.430326492206262</v>
      </c>
      <c r="Q196" s="7">
        <f>IF(A257="","01:00",Table13567[[#This Row],[DateTime]]-A257)*24</f>
        <v>1.0286111111054197</v>
      </c>
      <c r="R196" s="2">
        <f>Table13567[[#This Row],[HoursDelta]]*60</f>
        <v>37.116129011489498</v>
      </c>
      <c r="S196" s="2">
        <f>IF(Table13567[[#This Row],[StartToEndDelta]]&gt;0,Table13567[[#This Row],[ExTimeFinishedDelta]]/Table13567[[#This Row],[StartToEndDelta]],0)</f>
        <v>0.56054320366301436</v>
      </c>
      <c r="T196" s="2">
        <f>Table13567[[#This Row],[HoursDeltaSoft]]</f>
        <v>32.430326492206262</v>
      </c>
    </row>
    <row r="197" spans="1:20" x14ac:dyDescent="0.25">
      <c r="A197" s="1">
        <v>40708.981574074074</v>
      </c>
      <c r="B197">
        <v>40</v>
      </c>
      <c r="C197">
        <v>0</v>
      </c>
      <c r="D197">
        <v>93.547518920898398</v>
      </c>
      <c r="E197">
        <v>163825</v>
      </c>
      <c r="F197">
        <v>134322</v>
      </c>
      <c r="G197">
        <v>2330.5346772222201</v>
      </c>
      <c r="H197">
        <v>2210.7231272222198</v>
      </c>
      <c r="I197">
        <v>3538.1269124999999</v>
      </c>
      <c r="J197">
        <f t="shared" si="6"/>
        <v>40</v>
      </c>
      <c r="K197">
        <f t="shared" si="7"/>
        <v>29503</v>
      </c>
      <c r="L197">
        <f>IF(G198="",0,(Table13567[[#This Row],[ExecutionTimeHours]]-G198)/Table13567[[#This Row],[Timespan]])</f>
        <v>0.65281805342219745</v>
      </c>
      <c r="M197" s="2">
        <f>IF(H198="",0,(Table13567[[#This Row],[ExecutionTimeFinished]]-H198)/Table13567[[#This Row],[Timespan]])</f>
        <v>0.56204638705787668</v>
      </c>
      <c r="N197" s="2">
        <f>IF(I198="",0,(Table13567[[#This Row],[StartToEndTimeFinished]]-I198)/Table13567[[#This Row],[Timespan]])</f>
        <v>0.59666666472507734</v>
      </c>
      <c r="O197" s="6">
        <f>IF(A198="","00:01",Table13567[[#This Row],[DateTime]]-A198)*24*60</f>
        <v>1.000000003259629</v>
      </c>
      <c r="P197" s="6">
        <f>IF(G258="",0,(Table13567[[#This Row],[ExecutionTimeHours]]-G258)/Table13567[[#This Row],[TimespanSoft]])</f>
        <v>32.221792114776449</v>
      </c>
      <c r="Q197" s="7">
        <f>IF(A258="","01:00",Table13567[[#This Row],[DateTime]]-A258)*24</f>
        <v>1.0288888889481314</v>
      </c>
      <c r="R197" s="2">
        <f>Table13567[[#This Row],[HoursDelta]]*60</f>
        <v>39.169083205331845</v>
      </c>
      <c r="S197" s="2">
        <f>IF(Table13567[[#This Row],[StartToEndDelta]]&gt;0,Table13567[[#This Row],[ExTimeFinishedDelta]]/Table13567[[#This Row],[StartToEndDelta]],0)</f>
        <v>0.94197718807845177</v>
      </c>
      <c r="T197" s="2">
        <f>Table13567[[#This Row],[HoursDeltaSoft]]</f>
        <v>32.221792114776449</v>
      </c>
    </row>
    <row r="198" spans="1:20" x14ac:dyDescent="0.25">
      <c r="A198" s="1">
        <v>40708.980879629627</v>
      </c>
      <c r="B198">
        <v>40</v>
      </c>
      <c r="C198">
        <v>0</v>
      </c>
      <c r="D198">
        <v>93.181707763671895</v>
      </c>
      <c r="E198">
        <v>163825</v>
      </c>
      <c r="F198">
        <v>134947</v>
      </c>
      <c r="G198">
        <v>2329.88185916667</v>
      </c>
      <c r="H198">
        <v>2210.1610808333298</v>
      </c>
      <c r="I198">
        <v>3537.5302458333299</v>
      </c>
      <c r="J198">
        <f t="shared" si="6"/>
        <v>40</v>
      </c>
      <c r="K198">
        <f t="shared" si="7"/>
        <v>28878</v>
      </c>
      <c r="L198">
        <f>IF(G199="",0,(Table13567[[#This Row],[ExecutionTimeHours]]-G199)/Table13567[[#This Row],[Timespan]])</f>
        <v>0.61677284912506702</v>
      </c>
      <c r="M198" s="2">
        <f>IF(H199="",0,(Table13567[[#This Row],[ExecutionTimeFinished]]-H199)/Table13567[[#This Row],[Timespan]])</f>
        <v>0.13694354830772656</v>
      </c>
      <c r="N198" s="2">
        <f>IF(I199="",0,(Table13567[[#This Row],[StartToEndTimeFinished]]-I199)/Table13567[[#This Row],[Timespan]])</f>
        <v>0.29850967725319555</v>
      </c>
      <c r="O198" s="6">
        <f>IF(A199="","00:01",Table13567[[#This Row],[DateTime]]-A199)*24*60</f>
        <v>1.0333333339076489</v>
      </c>
      <c r="P198" s="6">
        <f>IF(G259="",0,(Table13567[[#This Row],[ExecutionTimeHours]]-G259)/Table13567[[#This Row],[TimespanSoft]])</f>
        <v>32.005155781129936</v>
      </c>
      <c r="Q198" s="7">
        <f>IF(A259="","01:00",Table13567[[#This Row],[DateTime]]-A259)*24</f>
        <v>1.0288888887735084</v>
      </c>
      <c r="R198" s="2">
        <f>Table13567[[#This Row],[HoursDelta]]*60</f>
        <v>37.006370947504024</v>
      </c>
      <c r="S198" s="2">
        <f>IF(Table13567[[#This Row],[StartToEndDelta]]&gt;0,Table13567[[#This Row],[ExTimeFinishedDelta]]/Table13567[[#This Row],[StartToEndDelta]],0)</f>
        <v>0.45875748340168954</v>
      </c>
      <c r="T198" s="2">
        <f>Table13567[[#This Row],[HoursDeltaSoft]]</f>
        <v>32.005155781129936</v>
      </c>
    </row>
    <row r="199" spans="1:20" x14ac:dyDescent="0.25">
      <c r="A199" s="1">
        <v>40708.980162037034</v>
      </c>
      <c r="B199">
        <v>40</v>
      </c>
      <c r="C199">
        <v>0</v>
      </c>
      <c r="D199">
        <v>92.042118835449202</v>
      </c>
      <c r="E199">
        <v>163825</v>
      </c>
      <c r="F199">
        <v>135522</v>
      </c>
      <c r="G199">
        <v>2329.2445272222199</v>
      </c>
      <c r="H199">
        <v>2210.0195724999999</v>
      </c>
      <c r="I199">
        <v>3537.2217858333302</v>
      </c>
      <c r="J199">
        <f t="shared" si="6"/>
        <v>40</v>
      </c>
      <c r="K199">
        <f t="shared" si="7"/>
        <v>28303</v>
      </c>
      <c r="L199">
        <f>IF(G200="",0,(Table13567[[#This Row],[ExecutionTimeHours]]-G200)/Table13567[[#This Row],[Timespan]])</f>
        <v>0.64398467705815299</v>
      </c>
      <c r="M199" s="2">
        <f>IF(H200="",0,(Table13567[[#This Row],[ExecutionTimeFinished]]-H200)/Table13567[[#This Row],[Timespan]])</f>
        <v>0.65823628995664296</v>
      </c>
      <c r="N199" s="2">
        <f>IF(I200="",0,(Table13567[[#This Row],[StartToEndTimeFinished]]-I200)/Table13567[[#This Row],[Timespan]])</f>
        <v>0.88952849412499635</v>
      </c>
      <c r="O199" s="6">
        <f>IF(A200="","00:01",Table13567[[#This Row],[DateTime]]-A200)*24*60</f>
        <v>1.0333333339076489</v>
      </c>
      <c r="P199" s="6">
        <f>IF(G260="",0,(Table13567[[#This Row],[ExecutionTimeHours]]-G260)/Table13567[[#This Row],[TimespanSoft]])</f>
        <v>31.773085561605711</v>
      </c>
      <c r="Q199" s="7">
        <f>IF(A260="","01:00",Table13567[[#This Row],[DateTime]]-A260)*24</f>
        <v>1.02916666661622</v>
      </c>
      <c r="R199" s="2">
        <f>Table13567[[#This Row],[HoursDelta]]*60</f>
        <v>38.639080623489178</v>
      </c>
      <c r="S199" s="2">
        <f>IF(Table13567[[#This Row],[StartToEndDelta]]&gt;0,Table13567[[#This Row],[ExTimeFinishedDelta]]/Table13567[[#This Row],[StartToEndDelta]],0)</f>
        <v>0.73998336681067323</v>
      </c>
      <c r="T199" s="2">
        <f>Table13567[[#This Row],[HoursDeltaSoft]]</f>
        <v>31.773085561605711</v>
      </c>
    </row>
    <row r="200" spans="1:20" x14ac:dyDescent="0.25">
      <c r="A200" s="1">
        <v>40708.979444444441</v>
      </c>
      <c r="B200">
        <v>40</v>
      </c>
      <c r="C200">
        <v>0</v>
      </c>
      <c r="D200">
        <v>92.404364013671895</v>
      </c>
      <c r="E200">
        <v>163825</v>
      </c>
      <c r="F200">
        <v>135648</v>
      </c>
      <c r="G200">
        <v>2328.5790763888899</v>
      </c>
      <c r="H200">
        <v>2209.339395</v>
      </c>
      <c r="I200">
        <v>3536.3026063888901</v>
      </c>
      <c r="J200">
        <f t="shared" si="6"/>
        <v>40</v>
      </c>
      <c r="K200">
        <f t="shared" si="7"/>
        <v>28177</v>
      </c>
      <c r="L200">
        <f>IF(G201="",0,(Table13567[[#This Row],[ExecutionTimeHours]]-G201)/Table13567[[#This Row],[Timespan]])</f>
        <v>0.68673898349195539</v>
      </c>
      <c r="M200" s="2">
        <f>IF(H201="",0,(Table13567[[#This Row],[ExecutionTimeFinished]]-H201)/Table13567[[#This Row],[Timespan]])</f>
        <v>0</v>
      </c>
      <c r="N200" s="2">
        <f>IF(I201="",0,(Table13567[[#This Row],[StartToEndTimeFinished]]-I201)/Table13567[[#This Row],[Timespan]])</f>
        <v>0</v>
      </c>
      <c r="O200" s="6">
        <f>IF(A201="","00:01",Table13567[[#This Row],[DateTime]]-A201)*24*60</f>
        <v>0.98333333269692957</v>
      </c>
      <c r="P200" s="6">
        <f>IF(G261="",0,(Table13567[[#This Row],[ExecutionTimeHours]]-G261)/Table13567[[#This Row],[TimespanSoft]])</f>
        <v>31.569528760643248</v>
      </c>
      <c r="Q200" s="7">
        <f>IF(A261="","01:00",Table13567[[#This Row],[DateTime]]-A261)*24</f>
        <v>1.0286111111054197</v>
      </c>
      <c r="R200" s="2">
        <f>Table13567[[#This Row],[HoursDelta]]*60</f>
        <v>41.204339009517327</v>
      </c>
      <c r="S200" s="2">
        <f>IF(Table13567[[#This Row],[StartToEndDelta]]&gt;0,Table13567[[#This Row],[ExTimeFinishedDelta]]/Table13567[[#This Row],[StartToEndDelta]],0)</f>
        <v>0</v>
      </c>
      <c r="T200" s="2">
        <f>Table13567[[#This Row],[HoursDeltaSoft]]</f>
        <v>31.569528760643248</v>
      </c>
    </row>
    <row r="201" spans="1:20" x14ac:dyDescent="0.25">
      <c r="A201" s="1">
        <v>40708.978761574072</v>
      </c>
      <c r="B201">
        <v>40</v>
      </c>
      <c r="C201">
        <v>0</v>
      </c>
      <c r="D201">
        <v>92.068865966796906</v>
      </c>
      <c r="E201">
        <v>163825</v>
      </c>
      <c r="F201">
        <v>133748</v>
      </c>
      <c r="G201">
        <v>2327.9037830555599</v>
      </c>
      <c r="H201">
        <v>2209.339395</v>
      </c>
      <c r="I201">
        <v>3536.3026063888901</v>
      </c>
      <c r="J201">
        <f t="shared" si="6"/>
        <v>40</v>
      </c>
      <c r="K201">
        <f t="shared" si="7"/>
        <v>30077</v>
      </c>
      <c r="L201">
        <f>IF(G202="",0,(Table13567[[#This Row],[ExecutionTimeHours]]-G202)/Table13567[[#This Row],[Timespan]])</f>
        <v>0.65799032222135123</v>
      </c>
      <c r="M201" s="2">
        <f>IF(H202="",0,(Table13567[[#This Row],[ExecutionTimeFinished]]-H202)/Table13567[[#This Row],[Timespan]])</f>
        <v>0.40877150514685046</v>
      </c>
      <c r="N201" s="2">
        <f>IF(I202="",0,(Table13567[[#This Row],[StartToEndTimeFinished]]-I202)/Table13567[[#This Row],[Timespan]])</f>
        <v>0.48368978467988144</v>
      </c>
      <c r="O201" s="6">
        <f>IF(A202="","00:01",Table13567[[#This Row],[DateTime]]-A202)*24*60</f>
        <v>1.0333333339076489</v>
      </c>
      <c r="P201" s="6">
        <f>IF(G262="",0,(Table13567[[#This Row],[ExecutionTimeHours]]-G262)/Table13567[[#This Row],[TimespanSoft]])</f>
        <v>31.500170221420021</v>
      </c>
      <c r="Q201" s="7">
        <f>IF(A262="","01:00",Table13567[[#This Row],[DateTime]]-A262)*24</f>
        <v>1.0297222221270204</v>
      </c>
      <c r="R201" s="2">
        <f>Table13567[[#This Row],[HoursDelta]]*60</f>
        <v>39.479419333281072</v>
      </c>
      <c r="S201" s="2">
        <f>IF(Table13567[[#This Row],[StartToEndDelta]]&gt;0,Table13567[[#This Row],[ExTimeFinishedDelta]]/Table13567[[#This Row],[StartToEndDelta]],0)</f>
        <v>0.84511089151363028</v>
      </c>
      <c r="T201" s="2">
        <f>Table13567[[#This Row],[HoursDeltaSoft]]</f>
        <v>31.500170221420021</v>
      </c>
    </row>
    <row r="202" spans="1:20" x14ac:dyDescent="0.25">
      <c r="A202" s="1">
        <v>40708.978043981479</v>
      </c>
      <c r="B202">
        <v>40</v>
      </c>
      <c r="C202">
        <v>1</v>
      </c>
      <c r="D202">
        <v>91.303218078613298</v>
      </c>
      <c r="E202">
        <v>163825</v>
      </c>
      <c r="F202">
        <v>135084</v>
      </c>
      <c r="G202">
        <v>2327.2238597222199</v>
      </c>
      <c r="H202">
        <v>2208.9169977777801</v>
      </c>
      <c r="I202">
        <v>3535.8027936111098</v>
      </c>
      <c r="J202">
        <f t="shared" si="6"/>
        <v>39</v>
      </c>
      <c r="K202">
        <f t="shared" si="7"/>
        <v>28741</v>
      </c>
      <c r="L202">
        <f>IF(G203="",0,(Table13567[[#This Row],[ExecutionTimeHours]]-G203)/Table13567[[#This Row],[Timespan]])</f>
        <v>0.62572634373916614</v>
      </c>
      <c r="M202" s="2">
        <f>IF(H203="",0,(Table13567[[#This Row],[ExecutionTimeFinished]]-H203)/Table13567[[#This Row],[Timespan]])</f>
        <v>0</v>
      </c>
      <c r="N202" s="2">
        <f>IF(I203="",0,(Table13567[[#This Row],[StartToEndTimeFinished]]-I203)/Table13567[[#This Row],[Timespan]])</f>
        <v>0</v>
      </c>
      <c r="O202" s="6">
        <f>IF(A203="","00:01",Table13567[[#This Row],[DateTime]]-A203)*24*60</f>
        <v>1.0333333339076489</v>
      </c>
      <c r="P202" s="6">
        <f>IF(G263="",0,(Table13567[[#This Row],[ExecutionTimeHours]]-G263)/Table13567[[#This Row],[TimespanSoft]])</f>
        <v>31.254041725759748</v>
      </c>
      <c r="Q202" s="7">
        <f>IF(A263="","01:00",Table13567[[#This Row],[DateTime]]-A263)*24</f>
        <v>1.0319444443448447</v>
      </c>
      <c r="R202" s="2">
        <f>Table13567[[#This Row],[HoursDelta]]*60</f>
        <v>37.543580624349971</v>
      </c>
      <c r="S202" s="2">
        <f>IF(Table13567[[#This Row],[StartToEndDelta]]&gt;0,Table13567[[#This Row],[ExTimeFinishedDelta]]/Table13567[[#This Row],[StartToEndDelta]],0)</f>
        <v>0</v>
      </c>
      <c r="T202" s="2">
        <f>Table13567[[#This Row],[HoursDeltaSoft]]</f>
        <v>31.254041725759748</v>
      </c>
    </row>
    <row r="203" spans="1:20" x14ac:dyDescent="0.25">
      <c r="A203" s="1">
        <v>40708.977326388886</v>
      </c>
      <c r="B203">
        <v>40</v>
      </c>
      <c r="C203">
        <v>1</v>
      </c>
      <c r="D203">
        <v>90.867068481445301</v>
      </c>
      <c r="E203">
        <v>163825</v>
      </c>
      <c r="F203">
        <v>133749</v>
      </c>
      <c r="G203">
        <v>2326.5772758333301</v>
      </c>
      <c r="H203">
        <v>2208.9169977777801</v>
      </c>
      <c r="I203">
        <v>3535.8027936111098</v>
      </c>
      <c r="J203">
        <f t="shared" ref="J203:J266" si="8">B203-C203</f>
        <v>39</v>
      </c>
      <c r="K203">
        <f t="shared" ref="K203:K266" si="9">E203-F203</f>
        <v>30076</v>
      </c>
      <c r="L203">
        <f>IF(G204="",0,(Table13567[[#This Row],[ExecutionTimeHours]]-G204)/Table13567[[#This Row],[Timespan]])</f>
        <v>0.50279491557976053</v>
      </c>
      <c r="M203" s="2">
        <f>IF(H204="",0,(Table13567[[#This Row],[ExecutionTimeFinished]]-H204)/Table13567[[#This Row],[Timespan]])</f>
        <v>1.0104553678912769</v>
      </c>
      <c r="N203" s="2">
        <f>IF(I204="",0,(Table13567[[#This Row],[StartToEndTimeFinished]]-I204)/Table13567[[#This Row],[Timespan]])</f>
        <v>1.2134138425951226</v>
      </c>
      <c r="O203" s="6">
        <f>IF(A204="","00:01",Table13567[[#This Row],[DateTime]]-A204)*24*60</f>
        <v>0.98333333269692957</v>
      </c>
      <c r="P203" s="6">
        <f>IF(G264="",0,(Table13567[[#This Row],[ExecutionTimeHours]]-G264)/Table13567[[#This Row],[TimespanSoft]])</f>
        <v>31.184397254550529</v>
      </c>
      <c r="Q203" s="7">
        <f>IF(A264="","01:00",Table13567[[#This Row],[DateTime]]-A264)*24</f>
        <v>1.0313888888340443</v>
      </c>
      <c r="R203" s="2">
        <f>Table13567[[#This Row],[HoursDelta]]*60</f>
        <v>30.167694934785633</v>
      </c>
      <c r="S203" s="2">
        <f>IF(Table13567[[#This Row],[StartToEndDelta]]&gt;0,Table13567[[#This Row],[ExTimeFinishedDelta]]/Table13567[[#This Row],[StartToEndDelta]],0)</f>
        <v>0.83273763032917159</v>
      </c>
      <c r="T203" s="2">
        <f>Table13567[[#This Row],[HoursDeltaSoft]]</f>
        <v>31.184397254550529</v>
      </c>
    </row>
    <row r="204" spans="1:20" x14ac:dyDescent="0.25">
      <c r="A204" s="1">
        <v>40708.976643518516</v>
      </c>
      <c r="B204">
        <v>40</v>
      </c>
      <c r="C204">
        <v>2</v>
      </c>
      <c r="D204">
        <v>91.398579406738307</v>
      </c>
      <c r="E204">
        <v>163825</v>
      </c>
      <c r="F204">
        <v>134700</v>
      </c>
      <c r="G204">
        <v>2326.08286083333</v>
      </c>
      <c r="H204">
        <v>2207.9233833333301</v>
      </c>
      <c r="I204">
        <v>3534.6096033333301</v>
      </c>
      <c r="J204">
        <f t="shared" si="8"/>
        <v>38</v>
      </c>
      <c r="K204">
        <f t="shared" si="9"/>
        <v>29125</v>
      </c>
      <c r="L204">
        <f>IF(G205="",0,(Table13567[[#This Row],[ExecutionTimeHours]]-G205)/Table13567[[#This Row],[Timespan]])</f>
        <v>0.59507485913752589</v>
      </c>
      <c r="M204" s="2">
        <f>IF(H205="",0,(Table13567[[#This Row],[ExecutionTimeFinished]]-H205)/Table13567[[#This Row],[Timespan]])</f>
        <v>0.85246807963997906</v>
      </c>
      <c r="N204" s="2">
        <f>IF(I205="",0,(Table13567[[#This Row],[StartToEndTimeFinished]]-I205)/Table13567[[#This Row],[Timespan]])</f>
        <v>0.93388192150623583</v>
      </c>
      <c r="O204" s="6">
        <f>IF(A205="","00:01",Table13567[[#This Row],[DateTime]]-A205)*24*60</f>
        <v>0.98333333269692957</v>
      </c>
      <c r="P204" s="6">
        <f>IF(G265="",0,(Table13567[[#This Row],[ExecutionTimeHours]]-G265)/Table13567[[#This Row],[TimespanSoft]])</f>
        <v>31.244469199951666</v>
      </c>
      <c r="Q204" s="7">
        <f>IF(A265="","01:00",Table13567[[#This Row],[DateTime]]-A265)*24</f>
        <v>1.032499999855645</v>
      </c>
      <c r="R204" s="2">
        <f>Table13567[[#This Row],[HoursDelta]]*60</f>
        <v>35.704491548251553</v>
      </c>
      <c r="S204" s="2">
        <f>IF(Table13567[[#This Row],[StartToEndDelta]]&gt;0,Table13567[[#This Row],[ExTimeFinishedDelta]]/Table13567[[#This Row],[StartToEndDelta]],0)</f>
        <v>0.91282212451982547</v>
      </c>
      <c r="T204" s="2">
        <f>Table13567[[#This Row],[HoursDeltaSoft]]</f>
        <v>31.244469199951666</v>
      </c>
    </row>
    <row r="205" spans="1:20" x14ac:dyDescent="0.25">
      <c r="A205" s="1">
        <v>40708.975960648146</v>
      </c>
      <c r="B205">
        <v>40</v>
      </c>
      <c r="C205">
        <v>1</v>
      </c>
      <c r="D205">
        <v>89.733964538574199</v>
      </c>
      <c r="E205">
        <v>163825</v>
      </c>
      <c r="F205">
        <v>133864</v>
      </c>
      <c r="G205">
        <v>2325.4977038888901</v>
      </c>
      <c r="H205">
        <v>2207.08512305556</v>
      </c>
      <c r="I205">
        <v>3533.69128611111</v>
      </c>
      <c r="J205">
        <f t="shared" si="8"/>
        <v>39</v>
      </c>
      <c r="K205">
        <f t="shared" si="9"/>
        <v>29961</v>
      </c>
      <c r="L205">
        <f>IF(G206="",0,(Table13567[[#This Row],[ExecutionTimeHours]]-G206)/Table13567[[#This Row],[Timespan]])</f>
        <v>0.60676481829047746</v>
      </c>
      <c r="M205" s="2">
        <f>IF(H206="",0,(Table13567[[#This Row],[ExecutionTimeFinished]]-H206)/Table13567[[#This Row],[Timespan]])</f>
        <v>1.2421230229821214</v>
      </c>
      <c r="N205" s="2">
        <f>IF(I206="",0,(Table13567[[#This Row],[StartToEndTimeFinished]]-I206)/Table13567[[#This Row],[Timespan]])</f>
        <v>1.3854219655924465</v>
      </c>
      <c r="O205" s="6">
        <f>IF(A206="","00:01",Table13567[[#This Row],[DateTime]]-A206)*24*60</f>
        <v>1.0499999939929694</v>
      </c>
      <c r="P205" s="6">
        <f>IF(G266="",0,(Table13567[[#This Row],[ExecutionTimeHours]]-G266)/Table13567[[#This Row],[TimespanSoft]])</f>
        <v>31.215447584396241</v>
      </c>
      <c r="Q205" s="7">
        <f>IF(A266="","01:00",Table13567[[#This Row],[DateTime]]-A266)*24</f>
        <v>1.033333333209157</v>
      </c>
      <c r="R205" s="2">
        <f>Table13567[[#This Row],[HoursDelta]]*60</f>
        <v>36.405889097428648</v>
      </c>
      <c r="S205" s="2">
        <f>IF(Table13567[[#This Row],[StartToEndDelta]]&gt;0,Table13567[[#This Row],[ExTimeFinishedDelta]]/Table13567[[#This Row],[StartToEndDelta]],0)</f>
        <v>0.89656657237346005</v>
      </c>
      <c r="T205" s="2">
        <f>Table13567[[#This Row],[HoursDeltaSoft]]</f>
        <v>31.215447584396241</v>
      </c>
    </row>
    <row r="206" spans="1:20" x14ac:dyDescent="0.25">
      <c r="A206" s="1">
        <v>40708.975231481483</v>
      </c>
      <c r="B206">
        <v>40</v>
      </c>
      <c r="C206">
        <v>1</v>
      </c>
      <c r="D206">
        <v>90.7460525512695</v>
      </c>
      <c r="E206">
        <v>163825</v>
      </c>
      <c r="F206">
        <v>135186</v>
      </c>
      <c r="G206">
        <v>2324.86060083333</v>
      </c>
      <c r="H206">
        <v>2205.7808938888902</v>
      </c>
      <c r="I206">
        <v>3532.2365930555602</v>
      </c>
      <c r="J206">
        <f t="shared" si="8"/>
        <v>39</v>
      </c>
      <c r="K206">
        <f t="shared" si="9"/>
        <v>28639</v>
      </c>
      <c r="L206">
        <f>IF(G207="",0,(Table13567[[#This Row],[ExecutionTimeHours]]-G207)/Table13567[[#This Row],[Timespan]])</f>
        <v>0.64745682603656551</v>
      </c>
      <c r="M206" s="2">
        <f>IF(H207="",0,(Table13567[[#This Row],[ExecutionTimeFinished]]-H207)/Table13567[[#This Row],[Timespan]])</f>
        <v>0.4320628384904398</v>
      </c>
      <c r="N206" s="2">
        <f>IF(I207="",0,(Table13567[[#This Row],[StartToEndTimeFinished]]-I207)/Table13567[[#This Row],[Timespan]])</f>
        <v>0.47398442289688314</v>
      </c>
      <c r="O206" s="6">
        <f>IF(A207="","00:01",Table13567[[#This Row],[DateTime]]-A207)*24*60</f>
        <v>1.0166666738223284</v>
      </c>
      <c r="P206" s="6">
        <f>IF(G267="",0,(Table13567[[#This Row],[ExecutionTimeHours]]-G267)/Table13567[[#This Row],[TimespanSoft]])</f>
        <v>31.213870291677829</v>
      </c>
      <c r="Q206" s="7">
        <f>IF(A267="","01:00",Table13567[[#This Row],[DateTime]]-A267)*24</f>
        <v>1.0322222221875563</v>
      </c>
      <c r="R206" s="2">
        <f>Table13567[[#This Row],[HoursDelta]]*60</f>
        <v>38.847409562193931</v>
      </c>
      <c r="S206" s="2">
        <f>IF(Table13567[[#This Row],[StartToEndDelta]]&gt;0,Table13567[[#This Row],[ExTimeFinishedDelta]]/Table13567[[#This Row],[StartToEndDelta]],0)</f>
        <v>0.91155493222703754</v>
      </c>
      <c r="T206" s="2">
        <f>Table13567[[#This Row],[HoursDeltaSoft]]</f>
        <v>31.213870291677829</v>
      </c>
    </row>
    <row r="207" spans="1:20" x14ac:dyDescent="0.25">
      <c r="A207" s="1">
        <v>40708.97452546296</v>
      </c>
      <c r="B207">
        <v>40</v>
      </c>
      <c r="C207">
        <v>2</v>
      </c>
      <c r="D207">
        <v>91.145567321777307</v>
      </c>
      <c r="E207">
        <v>163825</v>
      </c>
      <c r="F207">
        <v>134713</v>
      </c>
      <c r="G207">
        <v>2324.2023530555598</v>
      </c>
      <c r="H207">
        <v>2205.3416299999999</v>
      </c>
      <c r="I207">
        <v>3531.75470888889</v>
      </c>
      <c r="J207">
        <f t="shared" si="8"/>
        <v>38</v>
      </c>
      <c r="K207">
        <f t="shared" si="9"/>
        <v>29112</v>
      </c>
      <c r="L207">
        <f>IF(G208="",0,(Table13567[[#This Row],[ExecutionTimeHours]]-G208)/Table13567[[#This Row],[Timespan]])</f>
        <v>0.6517440682216844</v>
      </c>
      <c r="M207" s="2">
        <f>IF(H208="",0,(Table13567[[#This Row],[ExecutionTimeFinished]]-H208)/Table13567[[#This Row],[Timespan]])</f>
        <v>0.80653757114539137</v>
      </c>
      <c r="N207" s="2">
        <f>IF(I208="",0,(Table13567[[#This Row],[StartToEndTimeFinished]]-I208)/Table13567[[#This Row],[Timespan]])</f>
        <v>0.86394689321688412</v>
      </c>
      <c r="O207" s="6">
        <f>IF(A208="","00:01",Table13567[[#This Row],[DateTime]]-A208)*24*60</f>
        <v>0.98333333269692957</v>
      </c>
      <c r="P207" s="6">
        <f>IF(G268="",0,(Table13567[[#This Row],[ExecutionTimeHours]]-G268)/Table13567[[#This Row],[TimespanSoft]])</f>
        <v>31.123450390332685</v>
      </c>
      <c r="Q207" s="7">
        <f>IF(A268="","01:00",Table13567[[#This Row],[DateTime]]-A268)*24</f>
        <v>1.0330555555410683</v>
      </c>
      <c r="R207" s="2">
        <f>Table13567[[#This Row],[HoursDelta]]*60</f>
        <v>39.104644093301062</v>
      </c>
      <c r="S207" s="2">
        <f>IF(Table13567[[#This Row],[StartToEndDelta]]&gt;0,Table13567[[#This Row],[ExTimeFinishedDelta]]/Table13567[[#This Row],[StartToEndDelta]],0)</f>
        <v>0.93354994094864951</v>
      </c>
      <c r="T207" s="2">
        <f>Table13567[[#This Row],[HoursDeltaSoft]]</f>
        <v>31.123450390332685</v>
      </c>
    </row>
    <row r="208" spans="1:20" x14ac:dyDescent="0.25">
      <c r="A208" s="1">
        <v>40708.97384259259</v>
      </c>
      <c r="B208">
        <v>40</v>
      </c>
      <c r="C208">
        <v>0</v>
      </c>
      <c r="D208">
        <v>91.637121582031298</v>
      </c>
      <c r="E208">
        <v>163825</v>
      </c>
      <c r="F208">
        <v>136277</v>
      </c>
      <c r="G208">
        <v>2323.5614713888899</v>
      </c>
      <c r="H208">
        <v>2204.5485347222202</v>
      </c>
      <c r="I208">
        <v>3530.9051611111099</v>
      </c>
      <c r="J208">
        <f t="shared" si="8"/>
        <v>40</v>
      </c>
      <c r="K208">
        <f t="shared" si="9"/>
        <v>27548</v>
      </c>
      <c r="L208">
        <f>IF(G209="",0,(Table13567[[#This Row],[ExecutionTimeHours]]-G209)/Table13567[[#This Row],[Timespan]])</f>
        <v>0.61559124333752568</v>
      </c>
      <c r="M208" s="2">
        <f>IF(H209="",0,(Table13567[[#This Row],[ExecutionTimeFinished]]-H209)/Table13567[[#This Row],[Timespan]])</f>
        <v>0.51966751446185888</v>
      </c>
      <c r="N208" s="2">
        <f>IF(I209="",0,(Table13567[[#This Row],[StartToEndTimeFinished]]-I209)/Table13567[[#This Row],[Timespan]])</f>
        <v>0.55200367267227723</v>
      </c>
      <c r="O208" s="6">
        <f>IF(A209="","00:01",Table13567[[#This Row],[DateTime]]-A209)*24*60</f>
        <v>0.98333333269692957</v>
      </c>
      <c r="P208" s="6">
        <f>IF(G269="",0,(Table13567[[#This Row],[ExecutionTimeHours]]-G269)/Table13567[[#This Row],[TimespanSoft]])</f>
        <v>30.952635487590641</v>
      </c>
      <c r="Q208" s="7">
        <f>IF(A269="","01:00",Table13567[[#This Row],[DateTime]]-A269)*24</f>
        <v>1.033333333209157</v>
      </c>
      <c r="R208" s="2">
        <f>Table13567[[#This Row],[HoursDelta]]*60</f>
        <v>36.935474600251538</v>
      </c>
      <c r="S208" s="2">
        <f>IF(Table13567[[#This Row],[StartToEndDelta]]&gt;0,Table13567[[#This Row],[ExTimeFinishedDelta]]/Table13567[[#This Row],[StartToEndDelta]],0)</f>
        <v>0.94142039299507296</v>
      </c>
      <c r="T208" s="2">
        <f>Table13567[[#This Row],[HoursDeltaSoft]]</f>
        <v>30.952635487590641</v>
      </c>
    </row>
    <row r="209" spans="1:20" x14ac:dyDescent="0.25">
      <c r="A209" s="1">
        <v>40708.97315972222</v>
      </c>
      <c r="B209">
        <v>40</v>
      </c>
      <c r="C209">
        <v>0</v>
      </c>
      <c r="D209">
        <v>91.228689575195304</v>
      </c>
      <c r="E209">
        <v>163825</v>
      </c>
      <c r="F209">
        <v>135465</v>
      </c>
      <c r="G209">
        <v>2322.9561399999998</v>
      </c>
      <c r="H209">
        <v>2204.0375283333301</v>
      </c>
      <c r="I209">
        <v>3530.3623575000001</v>
      </c>
      <c r="J209">
        <f t="shared" si="8"/>
        <v>40</v>
      </c>
      <c r="K209">
        <f t="shared" si="9"/>
        <v>28360</v>
      </c>
      <c r="L209">
        <f>IF(G210="",0,(Table13567[[#This Row],[ExecutionTimeHours]]-G210)/Table13567[[#This Row],[Timespan]])</f>
        <v>0.65735792564589568</v>
      </c>
      <c r="M209" s="2">
        <f>IF(H210="",0,(Table13567[[#This Row],[ExecutionTimeFinished]]-H210)/Table13567[[#This Row],[Timespan]])</f>
        <v>0.455818034276328</v>
      </c>
      <c r="N209" s="2">
        <f>IF(I210="",0,(Table13567[[#This Row],[StartToEndTimeFinished]]-I210)/Table13567[[#This Row],[Timespan]])</f>
        <v>0.4999243185743717</v>
      </c>
      <c r="O209" s="6">
        <f>IF(A210="","00:01",Table13567[[#This Row],[DateTime]]-A210)*24*60</f>
        <v>1.0166666633449495</v>
      </c>
      <c r="P209" s="6">
        <f>IF(G270="",0,(Table13567[[#This Row],[ExecutionTimeHours]]-G270)/Table13567[[#This Row],[TimespanSoft]])</f>
        <v>30.832940595104965</v>
      </c>
      <c r="Q209" s="7">
        <f>IF(A270="","01:00",Table13567[[#This Row],[DateTime]]-A270)*24</f>
        <v>1.033333333209157</v>
      </c>
      <c r="R209" s="2">
        <f>Table13567[[#This Row],[HoursDelta]]*60</f>
        <v>39.441475538753743</v>
      </c>
      <c r="S209" s="2">
        <f>IF(Table13567[[#This Row],[StartToEndDelta]]&gt;0,Table13567[[#This Row],[ExTimeFinishedDelta]]/Table13567[[#This Row],[StartToEndDelta]],0)</f>
        <v>0.91177407727669446</v>
      </c>
      <c r="T209" s="2">
        <f>Table13567[[#This Row],[HoursDeltaSoft]]</f>
        <v>30.832940595104965</v>
      </c>
    </row>
    <row r="210" spans="1:20" x14ac:dyDescent="0.25">
      <c r="A210" s="1">
        <v>40708.972453703704</v>
      </c>
      <c r="B210">
        <v>40</v>
      </c>
      <c r="C210">
        <v>0</v>
      </c>
      <c r="D210">
        <v>91.096189880371099</v>
      </c>
      <c r="E210">
        <v>163825</v>
      </c>
      <c r="F210">
        <v>135750</v>
      </c>
      <c r="G210">
        <v>2322.28782611111</v>
      </c>
      <c r="H210">
        <v>2203.5741133333299</v>
      </c>
      <c r="I210">
        <v>3529.8541011111101</v>
      </c>
      <c r="J210">
        <f t="shared" si="8"/>
        <v>40</v>
      </c>
      <c r="K210">
        <f t="shared" si="9"/>
        <v>28075</v>
      </c>
      <c r="L210">
        <f>IF(G211="",0,(Table13567[[#This Row],[ExecutionTimeHours]]-G211)/Table13567[[#This Row],[Timespan]])</f>
        <v>0.62273898345396006</v>
      </c>
      <c r="M210" s="2">
        <f>IF(H211="",0,(Table13567[[#This Row],[ExecutionTimeFinished]]-H211)/Table13567[[#This Row],[Timespan]])</f>
        <v>0.22822711878830651</v>
      </c>
      <c r="N210" s="2">
        <f>IF(I211="",0,(Table13567[[#This Row],[StartToEndTimeFinished]]-I211)/Table13567[[#This Row],[Timespan]])</f>
        <v>0.24577118659995623</v>
      </c>
      <c r="O210" s="6">
        <f>IF(A211="","00:01",Table13567[[#This Row],[DateTime]]-A211)*24*60</f>
        <v>0.98333333269692957</v>
      </c>
      <c r="P210" s="6">
        <f>IF(G271="",0,(Table13567[[#This Row],[ExecutionTimeHours]]-G271)/Table13567[[#This Row],[TimespanSoft]])</f>
        <v>30.659908824305045</v>
      </c>
      <c r="Q210" s="7">
        <f>IF(A271="","01:00",Table13567[[#This Row],[DateTime]]-A271)*24</f>
        <v>1.0327777776983567</v>
      </c>
      <c r="R210" s="2">
        <f>Table13567[[#This Row],[HoursDelta]]*60</f>
        <v>37.364339007237604</v>
      </c>
      <c r="S210" s="2">
        <f>IF(Table13567[[#This Row],[StartToEndDelta]]&gt;0,Table13567[[#This Row],[ExTimeFinishedDelta]]/Table13567[[#This Row],[StartToEndDelta]],0)</f>
        <v>0.92861625459697872</v>
      </c>
      <c r="T210" s="2">
        <f>Table13567[[#This Row],[HoursDeltaSoft]]</f>
        <v>30.659908824305045</v>
      </c>
    </row>
    <row r="211" spans="1:20" x14ac:dyDescent="0.25">
      <c r="A211" s="1">
        <v>40708.971770833334</v>
      </c>
      <c r="B211">
        <v>40</v>
      </c>
      <c r="C211">
        <v>0</v>
      </c>
      <c r="D211">
        <v>90.955760192871097</v>
      </c>
      <c r="E211">
        <v>163825</v>
      </c>
      <c r="F211">
        <v>135934</v>
      </c>
      <c r="G211">
        <v>2321.6754661111099</v>
      </c>
      <c r="H211">
        <v>2203.34969</v>
      </c>
      <c r="I211">
        <v>3529.6124261111099</v>
      </c>
      <c r="J211">
        <f t="shared" si="8"/>
        <v>40</v>
      </c>
      <c r="K211">
        <f t="shared" si="9"/>
        <v>27891</v>
      </c>
      <c r="L211">
        <f>IF(G212="",0,(Table13567[[#This Row],[ExecutionTimeHours]]-G212)/Table13567[[#This Row],[Timespan]])</f>
        <v>0.61843606759110603</v>
      </c>
      <c r="M211" s="2">
        <f>IF(H212="",0,(Table13567[[#This Row],[ExecutionTimeFinished]]-H212)/Table13567[[#This Row],[Timespan]])</f>
        <v>0.75541885493024929</v>
      </c>
      <c r="N211" s="2">
        <f>IF(I212="",0,(Table13567[[#This Row],[StartToEndTimeFinished]]-I212)/Table13567[[#This Row],[Timespan]])</f>
        <v>0.81133278953592902</v>
      </c>
      <c r="O211" s="6">
        <f>IF(A212="","00:01",Table13567[[#This Row],[DateTime]]-A212)*24*60</f>
        <v>1.0166666633449495</v>
      </c>
      <c r="P211" s="6">
        <f>IF(G272="",0,(Table13567[[#This Row],[ExecutionTimeHours]]-G272)/Table13567[[#This Row],[TimespanSoft]])</f>
        <v>30.429717397575217</v>
      </c>
      <c r="Q211" s="7">
        <f>IF(A272="","01:00",Table13567[[#This Row],[DateTime]]-A272)*24</f>
        <v>1.0330555555410683</v>
      </c>
      <c r="R211" s="2">
        <f>Table13567[[#This Row],[HoursDelta]]*60</f>
        <v>37.106164055466365</v>
      </c>
      <c r="S211" s="2">
        <f>IF(Table13567[[#This Row],[StartToEndDelta]]&gt;0,Table13567[[#This Row],[ExTimeFinishedDelta]]/Table13567[[#This Row],[StartToEndDelta]],0)</f>
        <v>0.93108384706396286</v>
      </c>
      <c r="T211" s="2">
        <f>Table13567[[#This Row],[HoursDeltaSoft]]</f>
        <v>30.429717397575217</v>
      </c>
    </row>
    <row r="212" spans="1:20" x14ac:dyDescent="0.25">
      <c r="A212" s="1">
        <v>40708.971064814818</v>
      </c>
      <c r="B212">
        <v>40</v>
      </c>
      <c r="C212">
        <v>1</v>
      </c>
      <c r="D212">
        <v>90.389703369140605</v>
      </c>
      <c r="E212">
        <v>163825</v>
      </c>
      <c r="F212">
        <v>136649</v>
      </c>
      <c r="G212">
        <v>2321.0467227777799</v>
      </c>
      <c r="H212">
        <v>2202.5816808333302</v>
      </c>
      <c r="I212">
        <v>3528.7875711111101</v>
      </c>
      <c r="J212">
        <f t="shared" si="8"/>
        <v>39</v>
      </c>
      <c r="K212">
        <f t="shared" si="9"/>
        <v>27176</v>
      </c>
      <c r="L212">
        <f>IF(G213="",0,(Table13567[[#This Row],[ExecutionTimeHours]]-G213)/Table13567[[#This Row],[Timespan]])</f>
        <v>0.66313280141485342</v>
      </c>
      <c r="M212" s="2">
        <f>IF(H213="",0,(Table13567[[#This Row],[ExecutionTimeFinished]]-H213)/Table13567[[#This Row],[Timespan]])</f>
        <v>0.25754259149412856</v>
      </c>
      <c r="N212" s="2">
        <f>IF(I213="",0,(Table13567[[#This Row],[StartToEndTimeFinished]]-I213)/Table13567[[#This Row],[Timespan]])</f>
        <v>0.27799470780692459</v>
      </c>
      <c r="O212" s="6">
        <f>IF(A213="","00:01",Table13567[[#This Row],[DateTime]]-A213)*24*60</f>
        <v>1.0500000044703484</v>
      </c>
      <c r="P212" s="6">
        <f>IF(G273="",0,(Table13567[[#This Row],[ExecutionTimeHours]]-G273)/Table13567[[#This Row],[TimespanSoft]])</f>
        <v>30.183242740468494</v>
      </c>
      <c r="Q212" s="7">
        <f>IF(A273="","01:00",Table13567[[#This Row],[DateTime]]-A273)*24</f>
        <v>1.03333333338378</v>
      </c>
      <c r="R212" s="2">
        <f>Table13567[[#This Row],[HoursDelta]]*60</f>
        <v>39.787968084891205</v>
      </c>
      <c r="S212" s="2">
        <f>IF(Table13567[[#This Row],[StartToEndDelta]]&gt;0,Table13567[[#This Row],[ExTimeFinishedDelta]]/Table13567[[#This Row],[StartToEndDelta]],0)</f>
        <v>0.92642983575428128</v>
      </c>
      <c r="T212" s="2">
        <f>Table13567[[#This Row],[HoursDeltaSoft]]</f>
        <v>30.183242740468494</v>
      </c>
    </row>
    <row r="213" spans="1:20" x14ac:dyDescent="0.25">
      <c r="A213" s="1">
        <v>40708.970335648148</v>
      </c>
      <c r="B213">
        <v>40</v>
      </c>
      <c r="C213">
        <v>0</v>
      </c>
      <c r="D213">
        <v>91.418672180175804</v>
      </c>
      <c r="E213">
        <v>163825</v>
      </c>
      <c r="F213">
        <v>134333</v>
      </c>
      <c r="G213">
        <v>2320.3504333333299</v>
      </c>
      <c r="H213">
        <v>2202.3112611111101</v>
      </c>
      <c r="I213">
        <v>3528.4956766666701</v>
      </c>
      <c r="J213">
        <f t="shared" si="8"/>
        <v>40</v>
      </c>
      <c r="K213">
        <f t="shared" si="9"/>
        <v>29492</v>
      </c>
      <c r="L213">
        <f>IF(G214="",0,(Table13567[[#This Row],[ExecutionTimeHours]]-G214)/Table13567[[#This Row],[Timespan]])</f>
        <v>0.66699836283470837</v>
      </c>
      <c r="M213" s="2">
        <f>IF(H214="",0,(Table13567[[#This Row],[ExecutionTimeFinished]]-H214)/Table13567[[#This Row],[Timespan]])</f>
        <v>0.28089562933099921</v>
      </c>
      <c r="N213" s="2">
        <f>IF(I214="",0,(Table13567[[#This Row],[StartToEndTimeFinished]]-I214)/Table13567[[#This Row],[Timespan]])</f>
        <v>0.3017120228483447</v>
      </c>
      <c r="O213" s="6">
        <f>IF(A214="","00:01",Table13567[[#This Row],[DateTime]]-A214)*24*60</f>
        <v>1.0166666633449495</v>
      </c>
      <c r="P213" s="6">
        <f>IF(G274="",0,(Table13567[[#This Row],[ExecutionTimeHours]]-G274)/Table13567[[#This Row],[TimespanSoft]])</f>
        <v>29.844116127574988</v>
      </c>
      <c r="Q213" s="7">
        <f>IF(A274="","01:00",Table13567[[#This Row],[DateTime]]-A274)*24</f>
        <v>1.03333333338378</v>
      </c>
      <c r="R213" s="2">
        <f>Table13567[[#This Row],[HoursDelta]]*60</f>
        <v>40.019901770082505</v>
      </c>
      <c r="S213" s="2">
        <f>IF(Table13567[[#This Row],[StartToEndDelta]]&gt;0,Table13567[[#This Row],[ExTimeFinishedDelta]]/Table13567[[#This Row],[StartToEndDelta]],0)</f>
        <v>0.93100575402721408</v>
      </c>
      <c r="T213" s="2">
        <f>Table13567[[#This Row],[HoursDeltaSoft]]</f>
        <v>29.844116127574988</v>
      </c>
    </row>
    <row r="214" spans="1:20" x14ac:dyDescent="0.25">
      <c r="A214" s="1">
        <v>40708.969629629632</v>
      </c>
      <c r="B214">
        <v>40</v>
      </c>
      <c r="C214">
        <v>1</v>
      </c>
      <c r="D214">
        <v>91.675302124023403</v>
      </c>
      <c r="E214">
        <v>163825</v>
      </c>
      <c r="F214">
        <v>135216</v>
      </c>
      <c r="G214">
        <v>2319.6723183333302</v>
      </c>
      <c r="H214">
        <v>2202.0256838888899</v>
      </c>
      <c r="I214">
        <v>3528.1889361111098</v>
      </c>
      <c r="J214">
        <f t="shared" si="8"/>
        <v>39</v>
      </c>
      <c r="K214">
        <f t="shared" si="9"/>
        <v>28609</v>
      </c>
      <c r="L214">
        <f>IF(G215="",0,(Table13567[[#This Row],[ExecutionTimeHours]]-G215)/Table13567[[#This Row],[Timespan]])</f>
        <v>0.61413086999594857</v>
      </c>
      <c r="M214" s="2">
        <f>IF(H215="",0,(Table13567[[#This Row],[ExecutionTimeFinished]]-H215)/Table13567[[#This Row],[Timespan]])</f>
        <v>0.38049945087252107</v>
      </c>
      <c r="N214" s="2">
        <f>IF(I215="",0,(Table13567[[#This Row],[StartToEndTimeFinished]]-I215)/Table13567[[#This Row],[Timespan]])</f>
        <v>0.41122649983968307</v>
      </c>
      <c r="O214" s="6">
        <f>IF(A215="","00:01",Table13567[[#This Row],[DateTime]]-A215)*24*60</f>
        <v>1.0166666738223284</v>
      </c>
      <c r="P214" s="6">
        <f>IF(G275="",0,(Table13567[[#This Row],[ExecutionTimeHours]]-G275)/Table13567[[#This Row],[TimespanSoft]])</f>
        <v>29.558472579202277</v>
      </c>
      <c r="Q214" s="7">
        <f>IF(A275="","01:00",Table13567[[#This Row],[DateTime]]-A275)*24</f>
        <v>1.03333333338378</v>
      </c>
      <c r="R214" s="2">
        <f>Table13567[[#This Row],[HoursDelta]]*60</f>
        <v>36.847852199756915</v>
      </c>
      <c r="S214" s="2">
        <f>IF(Table13567[[#This Row],[StartToEndDelta]]&gt;0,Table13567[[#This Row],[ExTimeFinishedDelta]]/Table13567[[#This Row],[StartToEndDelta]],0)</f>
        <v>0.92527950173653462</v>
      </c>
      <c r="T214" s="2">
        <f>Table13567[[#This Row],[HoursDeltaSoft]]</f>
        <v>29.558472579202277</v>
      </c>
    </row>
    <row r="215" spans="1:20" x14ac:dyDescent="0.25">
      <c r="A215" s="1">
        <v>40708.968923611108</v>
      </c>
      <c r="B215">
        <v>40</v>
      </c>
      <c r="C215">
        <v>0</v>
      </c>
      <c r="D215">
        <v>90.901205444335901</v>
      </c>
      <c r="E215">
        <v>163825</v>
      </c>
      <c r="F215">
        <v>136709</v>
      </c>
      <c r="G215">
        <v>2319.0479519444398</v>
      </c>
      <c r="H215">
        <v>2201.6388427777802</v>
      </c>
      <c r="I215">
        <v>3527.7708558333302</v>
      </c>
      <c r="J215">
        <f t="shared" si="8"/>
        <v>40</v>
      </c>
      <c r="K215">
        <f t="shared" si="9"/>
        <v>27116</v>
      </c>
      <c r="L215">
        <f>IF(G216="",0,(Table13567[[#This Row],[ExecutionTimeHours]]-G216)/Table13567[[#This Row],[Timespan]])</f>
        <v>0.58890111536040357</v>
      </c>
      <c r="M215" s="2">
        <f>IF(H216="",0,(Table13567[[#This Row],[ExecutionTimeFinished]]-H216)/Table13567[[#This Row],[Timespan]])</f>
        <v>1.2607788979899317</v>
      </c>
      <c r="N215" s="2">
        <f>IF(I216="",0,(Table13567[[#This Row],[StartToEndTimeFinished]]-I216)/Table13567[[#This Row],[Timespan]])</f>
        <v>1.6900680677484889</v>
      </c>
      <c r="O215" s="6">
        <f>IF(A216="","00:01",Table13567[[#This Row],[DateTime]]-A216)*24*60</f>
        <v>0.99999999278225005</v>
      </c>
      <c r="P215" s="6">
        <f>IF(G276="",0,(Table13567[[#This Row],[ExecutionTimeHours]]-G276)/Table13567[[#This Row],[TimespanSoft]])</f>
        <v>29.392561357283981</v>
      </c>
      <c r="Q215" s="7">
        <f>IF(A276="","01:00",Table13567[[#This Row],[DateTime]]-A276)*24</f>
        <v>1.0322222221875563</v>
      </c>
      <c r="R215" s="2">
        <f>Table13567[[#This Row],[HoursDelta]]*60</f>
        <v>35.334066921624213</v>
      </c>
      <c r="S215" s="2">
        <f>IF(Table13567[[#This Row],[StartToEndDelta]]&gt;0,Table13567[[#This Row],[ExTimeFinishedDelta]]/Table13567[[#This Row],[StartToEndDelta]],0)</f>
        <v>0.74599297037162715</v>
      </c>
      <c r="T215" s="2">
        <f>Table13567[[#This Row],[HoursDeltaSoft]]</f>
        <v>29.392561357283981</v>
      </c>
    </row>
    <row r="216" spans="1:20" x14ac:dyDescent="0.25">
      <c r="A216" s="1">
        <v>40708.968229166669</v>
      </c>
      <c r="B216">
        <v>40</v>
      </c>
      <c r="C216">
        <v>1</v>
      </c>
      <c r="D216">
        <v>89.775299072265597</v>
      </c>
      <c r="E216">
        <v>163825</v>
      </c>
      <c r="F216">
        <v>136146</v>
      </c>
      <c r="G216">
        <v>2318.4590508333299</v>
      </c>
      <c r="H216">
        <v>2200.3780638888902</v>
      </c>
      <c r="I216">
        <v>3526.0807877777802</v>
      </c>
      <c r="J216">
        <f t="shared" si="8"/>
        <v>39</v>
      </c>
      <c r="K216">
        <f t="shared" si="9"/>
        <v>27679</v>
      </c>
      <c r="L216">
        <f>IF(G217="",0,(Table13567[[#This Row],[ExecutionTimeHours]]-G217)/Table13567[[#This Row],[Timespan]])</f>
        <v>0.60386884820539199</v>
      </c>
      <c r="M216" s="2">
        <f>IF(H217="",0,(Table13567[[#This Row],[ExecutionTimeFinished]]-H217)/Table13567[[#This Row],[Timespan]])</f>
        <v>0.52443742800743554</v>
      </c>
      <c r="N216" s="2">
        <f>IF(I217="",0,(Table13567[[#This Row],[StartToEndTimeFinished]]-I217)/Table13567[[#This Row],[Timespan]])</f>
        <v>0.57052977740409272</v>
      </c>
      <c r="O216" s="6">
        <f>IF(A217="","00:01",Table13567[[#This Row],[DateTime]]-A217)*24*60</f>
        <v>1.0166666738223284</v>
      </c>
      <c r="P216" s="6">
        <f>IF(G277="",0,(Table13567[[#This Row],[ExecutionTimeHours]]-G277)/Table13567[[#This Row],[TimespanSoft]])</f>
        <v>29.24421678051888</v>
      </c>
      <c r="Q216" s="7">
        <f>IF(A277="","01:00",Table13567[[#This Row],[DateTime]]-A277)*24</f>
        <v>1.0327777778729796</v>
      </c>
      <c r="R216" s="2">
        <f>Table13567[[#This Row],[HoursDelta]]*60</f>
        <v>36.232130892323518</v>
      </c>
      <c r="S216" s="2">
        <f>IF(Table13567[[#This Row],[StartToEndDelta]]&gt;0,Table13567[[#This Row],[ExTimeFinishedDelta]]/Table13567[[#This Row],[StartToEndDelta]],0)</f>
        <v>0.91921131688099245</v>
      </c>
      <c r="T216" s="2">
        <f>Table13567[[#This Row],[HoursDeltaSoft]]</f>
        <v>29.24421678051888</v>
      </c>
    </row>
    <row r="217" spans="1:20" x14ac:dyDescent="0.25">
      <c r="A217" s="1">
        <v>40708.967523148145</v>
      </c>
      <c r="B217">
        <v>40</v>
      </c>
      <c r="C217">
        <v>0</v>
      </c>
      <c r="D217">
        <v>89.758685302734406</v>
      </c>
      <c r="E217">
        <v>163825</v>
      </c>
      <c r="F217">
        <v>136532</v>
      </c>
      <c r="G217">
        <v>2317.8451175</v>
      </c>
      <c r="H217">
        <v>2199.84488583333</v>
      </c>
      <c r="I217">
        <v>3525.5007491666702</v>
      </c>
      <c r="J217">
        <f t="shared" si="8"/>
        <v>40</v>
      </c>
      <c r="K217">
        <f t="shared" si="9"/>
        <v>27293</v>
      </c>
      <c r="L217">
        <f>IF(G218="",0,(Table13567[[#This Row],[ExecutionTimeHours]]-G218)/Table13567[[#This Row],[Timespan]])</f>
        <v>0.66195937631018054</v>
      </c>
      <c r="M217" s="2">
        <f>IF(H218="",0,(Table13567[[#This Row],[ExecutionTimeFinished]]-H218)/Table13567[[#This Row],[Timespan]])</f>
        <v>0.26537317760637691</v>
      </c>
      <c r="N217" s="2">
        <f>IF(I218="",0,(Table13567[[#This Row],[StartToEndTimeFinished]]-I218)/Table13567[[#This Row],[Timespan]])</f>
        <v>0.28429843806609567</v>
      </c>
      <c r="O217" s="6">
        <f>IF(A218="","00:01",Table13567[[#This Row],[DateTime]]-A218)*24*60</f>
        <v>1.0666666645556688</v>
      </c>
      <c r="P217" s="6">
        <f>IF(G278="",0,(Table13567[[#This Row],[ExecutionTimeHours]]-G278)/Table13567[[#This Row],[TimespanSoft]])</f>
        <v>29.10765537130462</v>
      </c>
      <c r="Q217" s="7">
        <f>IF(A278="","01:00",Table13567[[#This Row],[DateTime]]-A278)*24</f>
        <v>1.032499999855645</v>
      </c>
      <c r="R217" s="2">
        <f>Table13567[[#This Row],[HoursDelta]]*60</f>
        <v>39.717562578610831</v>
      </c>
      <c r="S217" s="2">
        <f>IF(Table13567[[#This Row],[StartToEndDelta]]&gt;0,Table13567[[#This Row],[ExTimeFinishedDelta]]/Table13567[[#This Row],[StartToEndDelta]],0)</f>
        <v>0.9334317114492241</v>
      </c>
      <c r="T217" s="2">
        <f>Table13567[[#This Row],[HoursDeltaSoft]]</f>
        <v>29.10765537130462</v>
      </c>
    </row>
    <row r="218" spans="1:20" x14ac:dyDescent="0.25">
      <c r="A218" s="1">
        <v>40708.966782407406</v>
      </c>
      <c r="B218">
        <v>40</v>
      </c>
      <c r="C218">
        <v>0</v>
      </c>
      <c r="D218">
        <v>89.802780151367202</v>
      </c>
      <c r="E218">
        <v>163825</v>
      </c>
      <c r="F218">
        <v>137082</v>
      </c>
      <c r="G218">
        <v>2317.1390274999999</v>
      </c>
      <c r="H218">
        <v>2199.56182111111</v>
      </c>
      <c r="I218">
        <v>3525.1974974999998</v>
      </c>
      <c r="J218">
        <f t="shared" si="8"/>
        <v>40</v>
      </c>
      <c r="K218">
        <f t="shared" si="9"/>
        <v>26743</v>
      </c>
      <c r="L218">
        <f>IF(G219="",0,(Table13567[[#This Row],[ExecutionTimeHours]]-G219)/Table13567[[#This Row],[Timespan]])</f>
        <v>0.62607514165246558</v>
      </c>
      <c r="M218" s="2">
        <f>IF(H219="",0,(Table13567[[#This Row],[ExecutionTimeFinished]]-H219)/Table13567[[#This Row],[Timespan]])</f>
        <v>0.11872740120552024</v>
      </c>
      <c r="N218" s="2">
        <f>IF(I219="",0,(Table13567[[#This Row],[StartToEndTimeFinished]]-I219)/Table13567[[#This Row],[Timespan]])</f>
        <v>0.1291138418866454</v>
      </c>
      <c r="O218" s="6">
        <f>IF(A219="","00:01",Table13567[[#This Row],[DateTime]]-A219)*24*60</f>
        <v>0.98333333269692957</v>
      </c>
      <c r="P218" s="6">
        <f>IF(G279="",0,(Table13567[[#This Row],[ExecutionTimeHours]]-G279)/Table13567[[#This Row],[TimespanSoft]])</f>
        <v>28.911049516581134</v>
      </c>
      <c r="Q218" s="7">
        <f>IF(A279="","01:00",Table13567[[#This Row],[DateTime]]-A279)*24</f>
        <v>1.0322222221875563</v>
      </c>
      <c r="R218" s="2">
        <f>Table13567[[#This Row],[HoursDelta]]*60</f>
        <v>37.564508499147934</v>
      </c>
      <c r="S218" s="2">
        <f>IF(Table13567[[#This Row],[StartToEndDelta]]&gt;0,Table13567[[#This Row],[ExTimeFinishedDelta]]/Table13567[[#This Row],[StartToEndDelta]],0)</f>
        <v>0.91955594745415548</v>
      </c>
      <c r="T218" s="2">
        <f>Table13567[[#This Row],[HoursDeltaSoft]]</f>
        <v>28.911049516581134</v>
      </c>
    </row>
    <row r="219" spans="1:20" x14ac:dyDescent="0.25">
      <c r="A219" s="1">
        <v>40708.966099537036</v>
      </c>
      <c r="B219">
        <v>40</v>
      </c>
      <c r="C219">
        <v>0</v>
      </c>
      <c r="D219">
        <v>90.543141174316403</v>
      </c>
      <c r="E219">
        <v>163825</v>
      </c>
      <c r="F219">
        <v>137065</v>
      </c>
      <c r="G219">
        <v>2316.5233869444401</v>
      </c>
      <c r="H219">
        <v>2199.4450725000002</v>
      </c>
      <c r="I219">
        <v>3525.0705355555601</v>
      </c>
      <c r="J219">
        <f t="shared" si="8"/>
        <v>40</v>
      </c>
      <c r="K219">
        <f t="shared" si="9"/>
        <v>26760</v>
      </c>
      <c r="L219">
        <f>IF(G220="",0,(Table13567[[#This Row],[ExecutionTimeHours]]-G220)/Table13567[[#This Row],[Timespan]])</f>
        <v>0.6593174978511398</v>
      </c>
      <c r="M219" s="2">
        <f>IF(H220="",0,(Table13567[[#This Row],[ExecutionTimeFinished]]-H220)/Table13567[[#This Row],[Timespan]])</f>
        <v>0.42947083193009944</v>
      </c>
      <c r="N219" s="2">
        <f>IF(I220="",0,(Table13567[[#This Row],[StartToEndTimeFinished]]-I220)/Table13567[[#This Row],[Timespan]])</f>
        <v>0.5633005537239395</v>
      </c>
      <c r="O219" s="6">
        <f>IF(A220="","00:01",Table13567[[#This Row],[DateTime]]-A220)*24*60</f>
        <v>1.000000003259629</v>
      </c>
      <c r="P219" s="6">
        <f>IF(G280="",0,(Table13567[[#This Row],[ExecutionTimeHours]]-G280)/Table13567[[#This Row],[TimespanSoft]])</f>
        <v>28.877948361550558</v>
      </c>
      <c r="Q219" s="7">
        <f>IF(A280="","01:00",Table13567[[#This Row],[DateTime]]-A280)*24</f>
        <v>1.0327777776983567</v>
      </c>
      <c r="R219" s="2">
        <f>Table13567[[#This Row],[HoursDelta]]*60</f>
        <v>39.559049871068389</v>
      </c>
      <c r="S219" s="2">
        <f>IF(Table13567[[#This Row],[StartToEndDelta]]&gt;0,Table13567[[#This Row],[ExTimeFinishedDelta]]/Table13567[[#This Row],[StartToEndDelta]],0)</f>
        <v>0.76241862197879728</v>
      </c>
      <c r="T219" s="2">
        <f>Table13567[[#This Row],[HoursDeltaSoft]]</f>
        <v>28.877948361550558</v>
      </c>
    </row>
    <row r="220" spans="1:20" x14ac:dyDescent="0.25">
      <c r="A220" s="1">
        <v>40708.965405092589</v>
      </c>
      <c r="B220">
        <v>40</v>
      </c>
      <c r="C220">
        <v>1</v>
      </c>
      <c r="D220">
        <v>89.913175964355503</v>
      </c>
      <c r="E220">
        <v>163825</v>
      </c>
      <c r="F220">
        <v>137370</v>
      </c>
      <c r="G220">
        <v>2315.8640694444398</v>
      </c>
      <c r="H220">
        <v>2199.0156016666701</v>
      </c>
      <c r="I220">
        <v>3524.507235</v>
      </c>
      <c r="J220">
        <f t="shared" si="8"/>
        <v>39</v>
      </c>
      <c r="K220">
        <f t="shared" si="9"/>
        <v>26455</v>
      </c>
      <c r="L220">
        <f>IF(G221="",0,(Table13567[[#This Row],[ExecutionTimeHours]]-G221)/Table13567[[#This Row],[Timespan]])</f>
        <v>0.62417404575050772</v>
      </c>
      <c r="M220" s="2">
        <f>IF(H221="",0,(Table13567[[#This Row],[ExecutionTimeFinished]]-H221)/Table13567[[#This Row],[Timespan]])</f>
        <v>0</v>
      </c>
      <c r="N220" s="2">
        <f>IF(I221="",0,(Table13567[[#This Row],[StartToEndTimeFinished]]-I221)/Table13567[[#This Row],[Timespan]])</f>
        <v>0</v>
      </c>
      <c r="O220" s="6">
        <f>IF(A221="","00:01",Table13567[[#This Row],[DateTime]]-A221)*24*60</f>
        <v>1.0166666633449495</v>
      </c>
      <c r="P220" s="6">
        <f>IF(G281="",0,(Table13567[[#This Row],[ExecutionTimeHours]]-G281)/Table13567[[#This Row],[TimespanSoft]])</f>
        <v>28.838989790275253</v>
      </c>
      <c r="Q220" s="7">
        <f>IF(A281="","01:00",Table13567[[#This Row],[DateTime]]-A281)*24</f>
        <v>1.0338888888945803</v>
      </c>
      <c r="R220" s="2">
        <f>Table13567[[#This Row],[HoursDelta]]*60</f>
        <v>37.450442745030465</v>
      </c>
      <c r="S220" s="2">
        <f>IF(Table13567[[#This Row],[StartToEndDelta]]&gt;0,Table13567[[#This Row],[ExTimeFinishedDelta]]/Table13567[[#This Row],[StartToEndDelta]],0)</f>
        <v>0</v>
      </c>
      <c r="T220" s="2">
        <f>Table13567[[#This Row],[HoursDeltaSoft]]</f>
        <v>28.838989790275253</v>
      </c>
    </row>
    <row r="221" spans="1:20" x14ac:dyDescent="0.25">
      <c r="A221" s="1">
        <v>40708.964699074073</v>
      </c>
      <c r="B221">
        <v>40</v>
      </c>
      <c r="C221">
        <v>4</v>
      </c>
      <c r="D221">
        <v>82.030403137207003</v>
      </c>
      <c r="E221">
        <v>163825</v>
      </c>
      <c r="F221">
        <v>137568</v>
      </c>
      <c r="G221">
        <v>2315.2294925000001</v>
      </c>
      <c r="H221">
        <v>2199.0156016666701</v>
      </c>
      <c r="I221">
        <v>3524.507235</v>
      </c>
      <c r="J221">
        <f t="shared" si="8"/>
        <v>36</v>
      </c>
      <c r="K221">
        <f t="shared" si="9"/>
        <v>26257</v>
      </c>
      <c r="L221">
        <f>IF(G222="",0,(Table13567[[#This Row],[ExecutionTimeHours]]-G222)/Table13567[[#This Row],[Timespan]])</f>
        <v>0.57265333146334385</v>
      </c>
      <c r="M221" s="2">
        <f>IF(H222="",0,(Table13567[[#This Row],[ExecutionTimeFinished]]-H222)/Table13567[[#This Row],[Timespan]])</f>
        <v>7.327694421144354E-2</v>
      </c>
      <c r="N221" s="2">
        <f>IF(I222="",0,(Table13567[[#This Row],[StartToEndTimeFinished]]-I222)/Table13567[[#This Row],[Timespan]])</f>
        <v>0.10967694408274641</v>
      </c>
      <c r="O221" s="6">
        <f>IF(A222="","00:01",Table13567[[#This Row],[DateTime]]-A222)*24*60</f>
        <v>1.000000003259629</v>
      </c>
      <c r="P221" s="6">
        <f>IF(G282="",0,(Table13567[[#This Row],[ExecutionTimeHours]]-G282)/Table13567[[#This Row],[TimespanSoft]])</f>
        <v>28.85924449204775</v>
      </c>
      <c r="Q221" s="7">
        <f>IF(A282="","01:00",Table13567[[#This Row],[DateTime]]-A282)*24</f>
        <v>1.0338888888945803</v>
      </c>
      <c r="R221" s="2">
        <f>Table13567[[#This Row],[HoursDelta]]*60</f>
        <v>34.359199887800628</v>
      </c>
      <c r="S221" s="2">
        <f>IF(Table13567[[#This Row],[StartToEndDelta]]&gt;0,Table13567[[#This Row],[ExTimeFinishedDelta]]/Table13567[[#This Row],[StartToEndDelta]],0)</f>
        <v>0.66811621005923838</v>
      </c>
      <c r="T221" s="2">
        <f>Table13567[[#This Row],[HoursDeltaSoft]]</f>
        <v>28.85924449204775</v>
      </c>
    </row>
    <row r="222" spans="1:20" x14ac:dyDescent="0.25">
      <c r="A222" s="1">
        <v>40708.964004629626</v>
      </c>
      <c r="B222">
        <v>40</v>
      </c>
      <c r="C222">
        <v>4</v>
      </c>
      <c r="D222">
        <v>84.865341186523395</v>
      </c>
      <c r="E222">
        <v>163825</v>
      </c>
      <c r="F222">
        <v>137752</v>
      </c>
      <c r="G222">
        <v>2314.6568391666701</v>
      </c>
      <c r="H222">
        <v>2198.9423247222198</v>
      </c>
      <c r="I222">
        <v>3524.3975580555598</v>
      </c>
      <c r="J222">
        <f t="shared" si="8"/>
        <v>36</v>
      </c>
      <c r="K222">
        <f t="shared" si="9"/>
        <v>26073</v>
      </c>
      <c r="L222">
        <f>IF(G223="",0,(Table13567[[#This Row],[ExecutionTimeHours]]-G223)/Table13567[[#This Row],[Timespan]])</f>
        <v>0.62963172646968468</v>
      </c>
      <c r="M222" s="2">
        <f>IF(H223="",0,(Table13567[[#This Row],[ExecutionTimeFinished]]-H223)/Table13567[[#This Row],[Timespan]])</f>
        <v>9.4300000900431447E-2</v>
      </c>
      <c r="N222" s="2">
        <f>IF(I223="",0,(Table13567[[#This Row],[StartToEndTimeFinished]]-I223)/Table13567[[#This Row],[Timespan]])</f>
        <v>0.14341613040965615</v>
      </c>
      <c r="O222" s="6">
        <f>IF(A223="","00:01",Table13567[[#This Row],[DateTime]]-A223)*24*60</f>
        <v>1.03333332343027</v>
      </c>
      <c r="P222" s="6">
        <f>IF(G283="",0,(Table13567[[#This Row],[ExecutionTimeHours]]-G283)/Table13567[[#This Row],[TimespanSoft]])</f>
        <v>28.926568432787491</v>
      </c>
      <c r="Q222" s="7">
        <f>IF(A283="","01:00",Table13567[[#This Row],[DateTime]]-A283)*24</f>
        <v>1.0330555555410683</v>
      </c>
      <c r="R222" s="2">
        <f>Table13567[[#This Row],[HoursDelta]]*60</f>
        <v>37.777903588181083</v>
      </c>
      <c r="S222" s="2">
        <f>IF(Table13567[[#This Row],[StartToEndDelta]]&gt;0,Table13567[[#This Row],[ExTimeFinishedDelta]]/Table13567[[#This Row],[StartToEndDelta]],0)</f>
        <v>0.65752715981857413</v>
      </c>
      <c r="T222" s="2">
        <f>Table13567[[#This Row],[HoursDeltaSoft]]</f>
        <v>28.926568432787491</v>
      </c>
    </row>
    <row r="223" spans="1:20" x14ac:dyDescent="0.25">
      <c r="A223" s="1">
        <v>40708.963287037041</v>
      </c>
      <c r="B223">
        <v>40</v>
      </c>
      <c r="C223">
        <v>9</v>
      </c>
      <c r="D223">
        <v>75.949270629882804</v>
      </c>
      <c r="E223">
        <v>163825</v>
      </c>
      <c r="F223">
        <v>138359</v>
      </c>
      <c r="G223">
        <v>2314.0062197222201</v>
      </c>
      <c r="H223">
        <v>2198.8448813888899</v>
      </c>
      <c r="I223">
        <v>3524.2493613888901</v>
      </c>
      <c r="J223">
        <f t="shared" si="8"/>
        <v>31</v>
      </c>
      <c r="K223">
        <f t="shared" si="9"/>
        <v>25466</v>
      </c>
      <c r="L223">
        <f>IF(G224="",0,(Table13567[[#This Row],[ExecutionTimeHours]]-G224)/Table13567[[#This Row],[Timespan]])</f>
        <v>0.33477005314143948</v>
      </c>
      <c r="M223" s="2">
        <f>IF(H224="",0,(Table13567[[#This Row],[ExecutionTimeFinished]]-H224)/Table13567[[#This Row],[Timespan]])</f>
        <v>0.10877994241988115</v>
      </c>
      <c r="N223" s="2">
        <f>IF(I224="",0,(Table13567[[#This Row],[StartToEndTimeFinished]]-I224)/Table13567[[#This Row],[Timespan]])</f>
        <v>0.16748163674443434</v>
      </c>
      <c r="O223" s="6">
        <f>IF(A224="","00:01",Table13567[[#This Row],[DateTime]]-A224)*24*60</f>
        <v>0.98333334317430854</v>
      </c>
      <c r="P223" s="6">
        <f>IF(G284="",0,(Table13567[[#This Row],[ExecutionTimeHours]]-G284)/Table13567[[#This Row],[TimespanSoft]])</f>
        <v>28.849174412257245</v>
      </c>
      <c r="Q223" s="7">
        <f>IF(A284="","01:00",Table13567[[#This Row],[DateTime]]-A284)*24</f>
        <v>1.0336111112264916</v>
      </c>
      <c r="R223" s="2">
        <f>Table13567[[#This Row],[HoursDelta]]*60</f>
        <v>20.086203188486369</v>
      </c>
      <c r="S223" s="2">
        <f>IF(Table13567[[#This Row],[StartToEndDelta]]&gt;0,Table13567[[#This Row],[ExTimeFinishedDelta]]/Table13567[[#This Row],[StartToEndDelta]],0)</f>
        <v>0.64950369804345764</v>
      </c>
      <c r="T223" s="2">
        <f>Table13567[[#This Row],[HoursDeltaSoft]]</f>
        <v>28.849174412257245</v>
      </c>
    </row>
    <row r="224" spans="1:20" x14ac:dyDescent="0.25">
      <c r="A224" s="1">
        <v>40708.962604166663</v>
      </c>
      <c r="B224">
        <v>40</v>
      </c>
      <c r="C224">
        <v>13</v>
      </c>
      <c r="D224">
        <v>69.857169342041004</v>
      </c>
      <c r="E224">
        <v>163825</v>
      </c>
      <c r="F224">
        <v>138747</v>
      </c>
      <c r="G224">
        <v>2313.6770291666699</v>
      </c>
      <c r="H224">
        <v>2198.7379144444399</v>
      </c>
      <c r="I224">
        <v>3524.0846711111099</v>
      </c>
      <c r="J224">
        <f t="shared" si="8"/>
        <v>27</v>
      </c>
      <c r="K224">
        <f t="shared" si="9"/>
        <v>25078</v>
      </c>
      <c r="L224">
        <f>IF(G225="",0,(Table13567[[#This Row],[ExecutionTimeHours]]-G225)/Table13567[[#This Row],[Timespan]])</f>
        <v>0.37969528052031976</v>
      </c>
      <c r="M224" s="2">
        <f>IF(H225="",0,(Table13567[[#This Row],[ExecutionTimeFinished]]-H225)/Table13567[[#This Row],[Timespan]])</f>
        <v>0.37845278050135789</v>
      </c>
      <c r="N224" s="2">
        <f>IF(I225="",0,(Table13567[[#This Row],[StartToEndTimeFinished]]-I225)/Table13567[[#This Row],[Timespan]])</f>
        <v>0.61066305995766201</v>
      </c>
      <c r="O224" s="6">
        <f>IF(A225="","00:01",Table13567[[#This Row],[DateTime]]-A225)*24*60</f>
        <v>0.99999999278225005</v>
      </c>
      <c r="P224" s="6">
        <f>IF(G285="",0,(Table13567[[#This Row],[ExecutionTimeHours]]-G285)/Table13567[[#This Row],[TimespanSoft]])</f>
        <v>29.165151413590721</v>
      </c>
      <c r="Q224" s="7">
        <f>IF(A285="","01:00",Table13567[[#This Row],[DateTime]]-A285)*24</f>
        <v>1.0347222220734693</v>
      </c>
      <c r="R224" s="2">
        <f>Table13567[[#This Row],[HoursDelta]]*60</f>
        <v>22.781716831219185</v>
      </c>
      <c r="S224" s="2">
        <f>IF(Table13567[[#This Row],[StartToEndDelta]]&gt;0,Table13567[[#This Row],[ExTimeFinishedDelta]]/Table13567[[#This Row],[StartToEndDelta]],0)</f>
        <v>0.6197407462760175</v>
      </c>
      <c r="T224" s="2">
        <f>Table13567[[#This Row],[HoursDeltaSoft]]</f>
        <v>29.165151413590721</v>
      </c>
    </row>
    <row r="225" spans="1:20" x14ac:dyDescent="0.25">
      <c r="A225" s="1">
        <v>40708.961909722224</v>
      </c>
      <c r="B225">
        <v>40</v>
      </c>
      <c r="C225">
        <v>16</v>
      </c>
      <c r="D225">
        <v>62.756669616699199</v>
      </c>
      <c r="E225">
        <v>163825</v>
      </c>
      <c r="F225">
        <v>138032</v>
      </c>
      <c r="G225">
        <v>2313.2973338888901</v>
      </c>
      <c r="H225">
        <v>2198.3594616666701</v>
      </c>
      <c r="I225">
        <v>3523.4740080555598</v>
      </c>
      <c r="J225">
        <f t="shared" si="8"/>
        <v>24</v>
      </c>
      <c r="K225">
        <f t="shared" si="9"/>
        <v>25793</v>
      </c>
      <c r="L225">
        <f>IF(G226="",0,(Table13567[[#This Row],[ExecutionTimeHours]]-G226)/Table13567[[#This Row],[Timespan]])</f>
        <v>0.20205051249169254</v>
      </c>
      <c r="M225" s="2">
        <f>IF(H226="",0,(Table13567[[#This Row],[ExecutionTimeFinished]]-H226)/Table13567[[#This Row],[Timespan]])</f>
        <v>1.079389485400023</v>
      </c>
      <c r="N225" s="2">
        <f>IF(I226="",0,(Table13567[[#This Row],[StartToEndTimeFinished]]-I226)/Table13567[[#This Row],[Timespan]])</f>
        <v>1.7668023047870431</v>
      </c>
      <c r="O225" s="6">
        <f>IF(A226="","00:01",Table13567[[#This Row],[DateTime]]-A226)*24*60</f>
        <v>1.0833333351183683</v>
      </c>
      <c r="P225" s="6">
        <f>IF(G286="",0,(Table13567[[#This Row],[ExecutionTimeHours]]-G286)/Table13567[[#This Row],[TimespanSoft]])</f>
        <v>29.360907432786643</v>
      </c>
      <c r="Q225" s="7">
        <f>IF(A286="","01:00",Table13567[[#This Row],[DateTime]]-A286)*24</f>
        <v>1.0352777777588926</v>
      </c>
      <c r="R225" s="2">
        <f>Table13567[[#This Row],[HoursDelta]]*60</f>
        <v>12.123030749501552</v>
      </c>
      <c r="S225" s="2">
        <f>IF(Table13567[[#This Row],[StartToEndDelta]]&gt;0,Table13567[[#This Row],[ExTimeFinishedDelta]]/Table13567[[#This Row],[StartToEndDelta]],0)</f>
        <v>0.61092827560586882</v>
      </c>
      <c r="T225" s="2">
        <f>Table13567[[#This Row],[HoursDeltaSoft]]</f>
        <v>29.360907432786643</v>
      </c>
    </row>
    <row r="226" spans="1:20" x14ac:dyDescent="0.25">
      <c r="A226" s="1">
        <v>40708.961157407408</v>
      </c>
      <c r="B226">
        <v>40</v>
      </c>
      <c r="C226">
        <v>26</v>
      </c>
      <c r="D226">
        <v>42.2144863128662</v>
      </c>
      <c r="E226">
        <v>163825</v>
      </c>
      <c r="F226">
        <v>138033</v>
      </c>
      <c r="G226">
        <v>2313.0784458333301</v>
      </c>
      <c r="H226">
        <v>2197.19012305556</v>
      </c>
      <c r="I226">
        <v>3521.55997222222</v>
      </c>
      <c r="J226">
        <f t="shared" si="8"/>
        <v>14</v>
      </c>
      <c r="K226">
        <f t="shared" si="9"/>
        <v>25792</v>
      </c>
      <c r="L226">
        <f>IF(G227="",0,(Table13567[[#This Row],[ExecutionTimeHours]]-G227)/Table13567[[#This Row],[Timespan]])</f>
        <v>0.16615819219910216</v>
      </c>
      <c r="M226" s="2">
        <f>IF(H227="",0,(Table13567[[#This Row],[ExecutionTimeFinished]]-H227)/Table13567[[#This Row],[Timespan]])</f>
        <v>0</v>
      </c>
      <c r="N226" s="2">
        <f>IF(I227="",0,(Table13567[[#This Row],[StartToEndTimeFinished]]-I227)/Table13567[[#This Row],[Timespan]])</f>
        <v>0</v>
      </c>
      <c r="O226" s="6">
        <f>IF(A227="","00:01",Table13567[[#This Row],[DateTime]]-A227)*24*60</f>
        <v>0.98333333269692957</v>
      </c>
      <c r="P226" s="6">
        <f>IF(G287="",0,(Table13567[[#This Row],[ExecutionTimeHours]]-G287)/Table13567[[#This Row],[TimespanSoft]])</f>
        <v>29.838088858313522</v>
      </c>
      <c r="Q226" s="7">
        <f>IF(A287="","01:00",Table13567[[#This Row],[DateTime]]-A287)*24</f>
        <v>1.0347222222480923</v>
      </c>
      <c r="R226" s="2">
        <f>Table13567[[#This Row],[HoursDelta]]*60</f>
        <v>9.9694915319461295</v>
      </c>
      <c r="S226" s="2">
        <f>IF(Table13567[[#This Row],[StartToEndDelta]]&gt;0,Table13567[[#This Row],[ExTimeFinishedDelta]]/Table13567[[#This Row],[StartToEndDelta]],0)</f>
        <v>0</v>
      </c>
      <c r="T226" s="2">
        <f>Table13567[[#This Row],[HoursDeltaSoft]]</f>
        <v>29.838088858313522</v>
      </c>
    </row>
    <row r="227" spans="1:20" x14ac:dyDescent="0.25">
      <c r="A227" s="1">
        <v>40708.960474537038</v>
      </c>
      <c r="B227">
        <v>40</v>
      </c>
      <c r="C227">
        <v>31</v>
      </c>
      <c r="D227">
        <v>34.757331657409701</v>
      </c>
      <c r="E227">
        <v>163825</v>
      </c>
      <c r="F227">
        <v>138540</v>
      </c>
      <c r="G227">
        <v>2312.91505694444</v>
      </c>
      <c r="H227">
        <v>2197.19012305556</v>
      </c>
      <c r="I227">
        <v>3521.55997222222</v>
      </c>
      <c r="J227">
        <f t="shared" si="8"/>
        <v>9</v>
      </c>
      <c r="K227">
        <f t="shared" si="9"/>
        <v>25285</v>
      </c>
      <c r="L227">
        <f>IF(G228="",0,(Table13567[[#This Row],[ExecutionTimeHours]]-G228)/Table13567[[#This Row],[Timespan]])</f>
        <v>0.16907570631637661</v>
      </c>
      <c r="M227" s="2">
        <f>IF(H228="",0,(Table13567[[#This Row],[ExecutionTimeFinished]]-H228)/Table13567[[#This Row],[Timespan]])</f>
        <v>1.0560765543580388</v>
      </c>
      <c r="N227" s="2">
        <f>IF(I228="",0,(Table13567[[#This Row],[StartToEndTimeFinished]]-I228)/Table13567[[#This Row],[Timespan]])</f>
        <v>1.491145481185463</v>
      </c>
      <c r="O227" s="6">
        <f>IF(A228="","00:01",Table13567[[#This Row],[DateTime]]-A228)*24*60</f>
        <v>0.98333333269692957</v>
      </c>
      <c r="P227" s="6">
        <f>IF(G288="",0,(Table13567[[#This Row],[ExecutionTimeHours]]-G288)/Table13567[[#This Row],[TimespanSoft]])</f>
        <v>30.11009315360964</v>
      </c>
      <c r="Q227" s="7">
        <f>IF(A288="","01:00",Table13567[[#This Row],[DateTime]]-A288)*24</f>
        <v>1.0347222222480923</v>
      </c>
      <c r="R227" s="2">
        <f>Table13567[[#This Row],[HoursDelta]]*60</f>
        <v>10.144542378982596</v>
      </c>
      <c r="S227" s="2">
        <f>IF(Table13567[[#This Row],[StartToEndDelta]]&gt;0,Table13567[[#This Row],[ExTimeFinishedDelta]]/Table13567[[#This Row],[StartToEndDelta]],0)</f>
        <v>0.7082317370659611</v>
      </c>
      <c r="T227" s="2">
        <f>Table13567[[#This Row],[HoursDeltaSoft]]</f>
        <v>30.11009315360964</v>
      </c>
    </row>
    <row r="228" spans="1:20" x14ac:dyDescent="0.25">
      <c r="A228" s="1">
        <v>40708.959791666668</v>
      </c>
      <c r="B228">
        <v>40</v>
      </c>
      <c r="C228">
        <v>28</v>
      </c>
      <c r="D228">
        <v>44.293084716796898</v>
      </c>
      <c r="E228">
        <v>163825</v>
      </c>
      <c r="F228">
        <v>136370</v>
      </c>
      <c r="G228">
        <v>2312.7487991666699</v>
      </c>
      <c r="H228">
        <v>2196.15164777778</v>
      </c>
      <c r="I228">
        <v>3520.09367916667</v>
      </c>
      <c r="J228">
        <f t="shared" si="8"/>
        <v>12</v>
      </c>
      <c r="K228">
        <f t="shared" si="9"/>
        <v>27455</v>
      </c>
      <c r="L228">
        <f>IF(G229="",0,(Table13567[[#This Row],[ExecutionTimeHours]]-G229)/Table13567[[#This Row],[Timespan]])</f>
        <v>0.21417361041167332</v>
      </c>
      <c r="M228" s="2">
        <f>IF(H229="",0,(Table13567[[#This Row],[ExecutionTimeFinished]]-H229)/Table13567[[#This Row],[Timespan]])</f>
        <v>0.40618194312605183</v>
      </c>
      <c r="N228" s="2">
        <f>IF(I229="",0,(Table13567[[#This Row],[StartToEndTimeFinished]]-I229)/Table13567[[#This Row],[Timespan]])</f>
        <v>0.76034166419134219</v>
      </c>
      <c r="O228" s="6">
        <f>IF(A229="","00:01",Table13567[[#This Row],[DateTime]]-A229)*24*60</f>
        <v>1.000000003259629</v>
      </c>
      <c r="P228" s="6">
        <f>IF(G289="",0,(Table13567[[#This Row],[ExecutionTimeHours]]-G289)/Table13567[[#This Row],[TimespanSoft]])</f>
        <v>30.695377345673894</v>
      </c>
      <c r="Q228" s="7">
        <f>IF(A289="","01:00",Table13567[[#This Row],[DateTime]]-A289)*24</f>
        <v>1.035000000090804</v>
      </c>
      <c r="R228" s="2">
        <f>Table13567[[#This Row],[HoursDelta]]*60</f>
        <v>12.850416624700399</v>
      </c>
      <c r="S228" s="2">
        <f>IF(Table13567[[#This Row],[StartToEndDelta]]&gt;0,Table13567[[#This Row],[ExTimeFinishedDelta]]/Table13567[[#This Row],[StartToEndDelta]],0)</f>
        <v>0.53420976681324539</v>
      </c>
      <c r="T228" s="2">
        <f>Table13567[[#This Row],[HoursDeltaSoft]]</f>
        <v>30.695377345673894</v>
      </c>
    </row>
    <row r="229" spans="1:20" x14ac:dyDescent="0.25">
      <c r="A229" s="1">
        <v>40708.959097222221</v>
      </c>
      <c r="B229">
        <v>40</v>
      </c>
      <c r="C229">
        <v>27</v>
      </c>
      <c r="D229">
        <v>52.090545654296903</v>
      </c>
      <c r="E229">
        <v>163825</v>
      </c>
      <c r="F229">
        <v>136878</v>
      </c>
      <c r="G229">
        <v>2312.5346255555601</v>
      </c>
      <c r="H229">
        <v>2195.7454658333299</v>
      </c>
      <c r="I229">
        <v>3519.3333375000002</v>
      </c>
      <c r="J229">
        <f t="shared" si="8"/>
        <v>13</v>
      </c>
      <c r="K229">
        <f t="shared" si="9"/>
        <v>26947</v>
      </c>
      <c r="L229">
        <f>IF(G230="",0,(Table13567[[#This Row],[ExecutionTimeHours]]-G230)/Table13567[[#This Row],[Timespan]])</f>
        <v>0.25846174948379358</v>
      </c>
      <c r="M229" s="2">
        <f>IF(H230="",0,(Table13567[[#This Row],[ExecutionTimeFinished]]-H230)/Table13567[[#This Row],[Timespan]])</f>
        <v>1.1862565612527538</v>
      </c>
      <c r="N229" s="2">
        <f>IF(I230="",0,(Table13567[[#This Row],[StartToEndTimeFinished]]-I230)/Table13567[[#This Row],[Timespan]])</f>
        <v>2.0289582033540756</v>
      </c>
      <c r="O229" s="6">
        <f>IF(A230="","00:01",Table13567[[#This Row],[DateTime]]-A230)*24*60</f>
        <v>1.0166666633449495</v>
      </c>
      <c r="P229" s="6">
        <f>IF(G290="",0,(Table13567[[#This Row],[ExecutionTimeHours]]-G290)/Table13567[[#This Row],[TimespanSoft]])</f>
        <v>31.009926482993432</v>
      </c>
      <c r="Q229" s="7">
        <f>IF(A290="","01:00",Table13567[[#This Row],[DateTime]]-A290)*24</f>
        <v>1.0352777777588926</v>
      </c>
      <c r="R229" s="2">
        <f>Table13567[[#This Row],[HoursDelta]]*60</f>
        <v>15.507704969027614</v>
      </c>
      <c r="S229" s="2">
        <f>IF(Table13567[[#This Row],[StartToEndDelta]]&gt;0,Table13567[[#This Row],[ExTimeFinishedDelta]]/Table13567[[#This Row],[StartToEndDelta]],0)</f>
        <v>0.58466288723530646</v>
      </c>
      <c r="T229" s="2">
        <f>Table13567[[#This Row],[HoursDeltaSoft]]</f>
        <v>31.009926482993432</v>
      </c>
    </row>
    <row r="230" spans="1:20" x14ac:dyDescent="0.25">
      <c r="A230" s="1">
        <v>40708.958391203705</v>
      </c>
      <c r="B230">
        <v>40</v>
      </c>
      <c r="C230">
        <v>21</v>
      </c>
      <c r="D230">
        <v>60.7492160797119</v>
      </c>
      <c r="E230">
        <v>163825</v>
      </c>
      <c r="F230">
        <v>136134</v>
      </c>
      <c r="G230">
        <v>2312.2718561111101</v>
      </c>
      <c r="H230">
        <v>2194.5394383333301</v>
      </c>
      <c r="I230">
        <v>3517.2705633333298</v>
      </c>
      <c r="J230">
        <f t="shared" si="8"/>
        <v>19</v>
      </c>
      <c r="K230">
        <f t="shared" si="9"/>
        <v>27691</v>
      </c>
      <c r="L230">
        <f>IF(G231="",0,(Table13567[[#This Row],[ExecutionTimeHours]]-G231)/Table13567[[#This Row],[Timespan]])</f>
        <v>0.34591290303046007</v>
      </c>
      <c r="M230" s="2">
        <f>IF(H231="",0,(Table13567[[#This Row],[ExecutionTimeFinished]]-H231)/Table13567[[#This Row],[Timespan]])</f>
        <v>0</v>
      </c>
      <c r="N230" s="2">
        <f>IF(I231="",0,(Table13567[[#This Row],[StartToEndTimeFinished]]-I231)/Table13567[[#This Row],[Timespan]])</f>
        <v>0</v>
      </c>
      <c r="O230" s="6">
        <f>IF(A231="","00:01",Table13567[[#This Row],[DateTime]]-A231)*24*60</f>
        <v>1.0333333339076489</v>
      </c>
      <c r="P230" s="6">
        <f>IF(G291="",0,(Table13567[[#This Row],[ExecutionTimeHours]]-G291)/Table13567[[#This Row],[TimespanSoft]])</f>
        <v>31.353987658208769</v>
      </c>
      <c r="Q230" s="7">
        <f>IF(A291="","01:00",Table13567[[#This Row],[DateTime]]-A291)*24</f>
        <v>1.0352777777588926</v>
      </c>
      <c r="R230" s="2">
        <f>Table13567[[#This Row],[HoursDelta]]*60</f>
        <v>20.754774181827603</v>
      </c>
      <c r="S230" s="2">
        <f>IF(Table13567[[#This Row],[StartToEndDelta]]&gt;0,Table13567[[#This Row],[ExTimeFinishedDelta]]/Table13567[[#This Row],[StartToEndDelta]],0)</f>
        <v>0</v>
      </c>
      <c r="T230" s="2">
        <f>Table13567[[#This Row],[HoursDeltaSoft]]</f>
        <v>31.353987658208769</v>
      </c>
    </row>
    <row r="231" spans="1:20" x14ac:dyDescent="0.25">
      <c r="A231" s="1">
        <v>40708.957673611112</v>
      </c>
      <c r="B231">
        <v>40</v>
      </c>
      <c r="C231">
        <v>19</v>
      </c>
      <c r="D231">
        <v>61.048821640014701</v>
      </c>
      <c r="E231">
        <v>163825</v>
      </c>
      <c r="F231">
        <v>136492</v>
      </c>
      <c r="G231">
        <v>2311.9144127777799</v>
      </c>
      <c r="H231">
        <v>2194.5394383333301</v>
      </c>
      <c r="I231">
        <v>3517.2705633333298</v>
      </c>
      <c r="J231">
        <f t="shared" si="8"/>
        <v>21</v>
      </c>
      <c r="K231">
        <f t="shared" si="9"/>
        <v>27333</v>
      </c>
      <c r="L231">
        <f>IF(G232="",0,(Table13567[[#This Row],[ExecutionTimeHours]]-G232)/Table13567[[#This Row],[Timespan]])</f>
        <v>0.34048505538167939</v>
      </c>
      <c r="M231" s="2">
        <f>IF(H232="",0,(Table13567[[#This Row],[ExecutionTimeFinished]]-H232)/Table13567[[#This Row],[Timespan]])</f>
        <v>0</v>
      </c>
      <c r="N231" s="2">
        <f>IF(I232="",0,(Table13567[[#This Row],[StartToEndTimeFinished]]-I232)/Table13567[[#This Row],[Timespan]])</f>
        <v>0</v>
      </c>
      <c r="O231" s="6">
        <f>IF(A232="","00:01",Table13567[[#This Row],[DateTime]]-A232)*24*60</f>
        <v>0.9666666726116091</v>
      </c>
      <c r="P231" s="6">
        <f>IF(G292="",0,(Table13567[[#This Row],[ExecutionTimeHours]]-G292)/Table13567[[#This Row],[TimespanSoft]])</f>
        <v>31.619416798085634</v>
      </c>
      <c r="Q231" s="7">
        <f>IF(A292="","01:00",Table13567[[#This Row],[DateTime]]-A292)*24</f>
        <v>1.035000000090804</v>
      </c>
      <c r="R231" s="2">
        <f>Table13567[[#This Row],[HoursDelta]]*60</f>
        <v>20.429103322900765</v>
      </c>
      <c r="S231" s="2">
        <f>IF(Table13567[[#This Row],[StartToEndDelta]]&gt;0,Table13567[[#This Row],[ExTimeFinishedDelta]]/Table13567[[#This Row],[StartToEndDelta]],0)</f>
        <v>0</v>
      </c>
      <c r="T231" s="2">
        <f>Table13567[[#This Row],[HoursDeltaSoft]]</f>
        <v>31.619416798085634</v>
      </c>
    </row>
    <row r="232" spans="1:20" x14ac:dyDescent="0.25">
      <c r="A232" s="1">
        <v>40708.957002314812</v>
      </c>
      <c r="B232">
        <v>40</v>
      </c>
      <c r="C232">
        <v>19</v>
      </c>
      <c r="D232">
        <v>60.5982040405273</v>
      </c>
      <c r="E232">
        <v>163825</v>
      </c>
      <c r="F232">
        <v>136303</v>
      </c>
      <c r="G232">
        <v>2311.5852772222202</v>
      </c>
      <c r="H232">
        <v>2194.5394383333301</v>
      </c>
      <c r="I232">
        <v>3517.2705633333298</v>
      </c>
      <c r="J232">
        <f t="shared" si="8"/>
        <v>21</v>
      </c>
      <c r="K232">
        <f t="shared" si="9"/>
        <v>27522</v>
      </c>
      <c r="L232">
        <f>IF(G233="",0,(Table13567[[#This Row],[ExecutionTimeHours]]-G233)/Table13567[[#This Row],[Timespan]])</f>
        <v>0.34909805806995992</v>
      </c>
      <c r="M232" s="2">
        <f>IF(H233="",0,(Table13567[[#This Row],[ExecutionTimeFinished]]-H233)/Table13567[[#This Row],[Timespan]])</f>
        <v>0</v>
      </c>
      <c r="N232" s="2">
        <f>IF(I233="",0,(Table13567[[#This Row],[StartToEndTimeFinished]]-I233)/Table13567[[#This Row],[Timespan]])</f>
        <v>0</v>
      </c>
      <c r="O232" s="6">
        <f>IF(A233="","00:01",Table13567[[#This Row],[DateTime]]-A233)*24*60</f>
        <v>0.99999999278225005</v>
      </c>
      <c r="P232" s="6">
        <f>IF(G293="",0,(Table13567[[#This Row],[ExecutionTimeHours]]-G293)/Table13567[[#This Row],[TimespanSoft]])</f>
        <v>31.803185358028379</v>
      </c>
      <c r="Q232" s="7">
        <f>IF(A293="","01:00",Table13567[[#This Row],[DateTime]]-A293)*24</f>
        <v>1.0355555554269813</v>
      </c>
      <c r="R232" s="2">
        <f>Table13567[[#This Row],[HoursDelta]]*60</f>
        <v>20.945883484197594</v>
      </c>
      <c r="S232" s="2">
        <f>IF(Table13567[[#This Row],[StartToEndDelta]]&gt;0,Table13567[[#This Row],[ExTimeFinishedDelta]]/Table13567[[#This Row],[StartToEndDelta]],0)</f>
        <v>0</v>
      </c>
      <c r="T232" s="2">
        <f>Table13567[[#This Row],[HoursDeltaSoft]]</f>
        <v>31.803185358028379</v>
      </c>
    </row>
    <row r="233" spans="1:20" x14ac:dyDescent="0.25">
      <c r="A233" s="1">
        <v>40708.956307870372</v>
      </c>
      <c r="B233">
        <v>40</v>
      </c>
      <c r="C233">
        <v>19</v>
      </c>
      <c r="D233">
        <v>61.183304214477502</v>
      </c>
      <c r="E233">
        <v>163825</v>
      </c>
      <c r="F233">
        <v>136105</v>
      </c>
      <c r="G233">
        <v>2311.2361791666699</v>
      </c>
      <c r="H233">
        <v>2194.5394383333301</v>
      </c>
      <c r="I233">
        <v>3517.2705633333298</v>
      </c>
      <c r="J233">
        <f t="shared" si="8"/>
        <v>21</v>
      </c>
      <c r="K233">
        <f t="shared" si="9"/>
        <v>27720</v>
      </c>
      <c r="L233">
        <f>IF(G234="",0,(Table13567[[#This Row],[ExecutionTimeHours]]-G234)/Table13567[[#This Row],[Timespan]])</f>
        <v>0.36798879522968814</v>
      </c>
      <c r="M233" s="2">
        <f>IF(H234="",0,(Table13567[[#This Row],[ExecutionTimeFinished]]-H234)/Table13567[[#This Row],[Timespan]])</f>
        <v>0.40028906821549426</v>
      </c>
      <c r="N233" s="2">
        <f>IF(I234="",0,(Table13567[[#This Row],[StartToEndTimeFinished]]-I234)/Table13567[[#This Row],[Timespan]])</f>
        <v>0.42489617186521028</v>
      </c>
      <c r="O233" s="6">
        <f>IF(A234="","00:01",Table13567[[#This Row],[DateTime]]-A234)*24*60</f>
        <v>1.0166666738223284</v>
      </c>
      <c r="P233" s="6">
        <f>IF(G294="",0,(Table13567[[#This Row],[ExecutionTimeHours]]-G294)/Table13567[[#This Row],[TimespanSoft]])</f>
        <v>31.931067520082085</v>
      </c>
      <c r="Q233" s="7">
        <f>IF(A294="","01:00",Table13567[[#This Row],[DateTime]]-A294)*24</f>
        <v>1.0366666667978279</v>
      </c>
      <c r="R233" s="2">
        <f>Table13567[[#This Row],[HoursDelta]]*60</f>
        <v>22.079327713781289</v>
      </c>
      <c r="S233" s="2">
        <f>IF(Table13567[[#This Row],[StartToEndDelta]]&gt;0,Table13567[[#This Row],[ExTimeFinishedDelta]]/Table13567[[#This Row],[StartToEndDelta]],0)</f>
        <v>0.94208678430380843</v>
      </c>
      <c r="T233" s="2">
        <f>Table13567[[#This Row],[HoursDeltaSoft]]</f>
        <v>31.931067520082085</v>
      </c>
    </row>
    <row r="234" spans="1:20" x14ac:dyDescent="0.25">
      <c r="A234" s="1">
        <v>40708.955601851849</v>
      </c>
      <c r="B234">
        <v>40</v>
      </c>
      <c r="C234">
        <v>18</v>
      </c>
      <c r="D234">
        <v>61.123509216308598</v>
      </c>
      <c r="E234">
        <v>163825</v>
      </c>
      <c r="F234">
        <v>136009</v>
      </c>
      <c r="G234">
        <v>2310.8620572222198</v>
      </c>
      <c r="H234">
        <v>2194.13247777778</v>
      </c>
      <c r="I234">
        <v>3516.8385855555598</v>
      </c>
      <c r="J234">
        <f t="shared" si="8"/>
        <v>22</v>
      </c>
      <c r="K234">
        <f t="shared" si="9"/>
        <v>27816</v>
      </c>
      <c r="L234">
        <f>IF(G235="",0,(Table13567[[#This Row],[ExecutionTimeHours]]-G235)/Table13567[[#This Row],[Timespan]])</f>
        <v>0.36767833598368749</v>
      </c>
      <c r="M234" s="2">
        <f>IF(H235="",0,(Table13567[[#This Row],[ExecutionTimeFinished]]-H235)/Table13567[[#This Row],[Timespan]])</f>
        <v>0.53215194829104606</v>
      </c>
      <c r="N234" s="2">
        <f>IF(I235="",0,(Table13567[[#This Row],[StartToEndTimeFinished]]-I235)/Table13567[[#This Row],[Timespan]])</f>
        <v>0.83805083938866254</v>
      </c>
      <c r="O234" s="6">
        <f>IF(A235="","00:01",Table13567[[#This Row],[DateTime]]-A235)*24*60</f>
        <v>0.99999999278225005</v>
      </c>
      <c r="P234" s="6">
        <f>IF(G295="",0,(Table13567[[#This Row],[ExecutionTimeHours]]-G295)/Table13567[[#This Row],[TimespanSoft]])</f>
        <v>31.881413565384122</v>
      </c>
      <c r="Q234" s="7">
        <f>IF(A295="","01:00",Table13567[[#This Row],[DateTime]]-A295)*24</f>
        <v>1.0363888887804933</v>
      </c>
      <c r="R234" s="2">
        <f>Table13567[[#This Row],[HoursDelta]]*60</f>
        <v>22.060700159021248</v>
      </c>
      <c r="S234" s="2">
        <f>IF(Table13567[[#This Row],[StartToEndDelta]]&gt;0,Table13567[[#This Row],[ExTimeFinishedDelta]]/Table13567[[#This Row],[StartToEndDelta]],0)</f>
        <v>0.63498766814581065</v>
      </c>
      <c r="T234" s="2">
        <f>Table13567[[#This Row],[HoursDeltaSoft]]</f>
        <v>31.881413565384122</v>
      </c>
    </row>
    <row r="235" spans="1:20" x14ac:dyDescent="0.25">
      <c r="A235" s="1">
        <v>40708.954907407409</v>
      </c>
      <c r="B235">
        <v>40</v>
      </c>
      <c r="C235">
        <v>15</v>
      </c>
      <c r="D235">
        <v>68.7711372375488</v>
      </c>
      <c r="E235">
        <v>163825</v>
      </c>
      <c r="F235">
        <v>136193</v>
      </c>
      <c r="G235">
        <v>2310.49437888889</v>
      </c>
      <c r="H235">
        <v>2193.6003258333299</v>
      </c>
      <c r="I235">
        <v>3516.00053472222</v>
      </c>
      <c r="J235">
        <f t="shared" si="8"/>
        <v>25</v>
      </c>
      <c r="K235">
        <f t="shared" si="9"/>
        <v>27632</v>
      </c>
      <c r="L235">
        <f>IF(G236="",0,(Table13567[[#This Row],[ExecutionTimeHours]]-G236)/Table13567[[#This Row],[Timespan]])</f>
        <v>0.43565555413998525</v>
      </c>
      <c r="M235" s="2">
        <f>IF(H236="",0,(Table13567[[#This Row],[ExecutionTimeFinished]]-H236)/Table13567[[#This Row],[Timespan]])</f>
        <v>0.6322252757091561</v>
      </c>
      <c r="N235" s="2">
        <f>IF(I236="",0,(Table13567[[#This Row],[StartToEndTimeFinished]]-I236)/Table13567[[#This Row],[Timespan]])</f>
        <v>0.84776721945636591</v>
      </c>
      <c r="O235" s="6">
        <f>IF(A236="","00:01",Table13567[[#This Row],[DateTime]]-A236)*24*60</f>
        <v>1.000000003259629</v>
      </c>
      <c r="P235" s="6">
        <f>IF(G296="",0,(Table13567[[#This Row],[ExecutionTimeHours]]-G296)/Table13567[[#This Row],[TimespanSoft]])</f>
        <v>31.773226005322371</v>
      </c>
      <c r="Q235" s="7">
        <f>IF(A296="","01:00",Table13567[[#This Row],[DateTime]]-A296)*24</f>
        <v>1.0361111111124046</v>
      </c>
      <c r="R235" s="2">
        <f>Table13567[[#This Row],[HoursDelta]]*60</f>
        <v>26.139333248399115</v>
      </c>
      <c r="S235" s="2">
        <f>IF(Table13567[[#This Row],[StartToEndDelta]]&gt;0,Table13567[[#This Row],[ExTimeFinishedDelta]]/Table13567[[#This Row],[StartToEndDelta]],0)</f>
        <v>0.74575338748598119</v>
      </c>
      <c r="T235" s="2">
        <f>Table13567[[#This Row],[HoursDeltaSoft]]</f>
        <v>31.773226005322371</v>
      </c>
    </row>
    <row r="236" spans="1:20" x14ac:dyDescent="0.25">
      <c r="A236" s="1">
        <v>40708.954212962963</v>
      </c>
      <c r="B236">
        <v>40</v>
      </c>
      <c r="C236">
        <v>12</v>
      </c>
      <c r="D236">
        <v>73.748257446289102</v>
      </c>
      <c r="E236">
        <v>163825</v>
      </c>
      <c r="F236">
        <v>136517</v>
      </c>
      <c r="G236">
        <v>2310.0587233333299</v>
      </c>
      <c r="H236">
        <v>2192.9681005555599</v>
      </c>
      <c r="I236">
        <v>3515.1527675000002</v>
      </c>
      <c r="J236">
        <f t="shared" si="8"/>
        <v>28</v>
      </c>
      <c r="K236">
        <f t="shared" si="9"/>
        <v>27308</v>
      </c>
      <c r="L236">
        <f>IF(G237="",0,(Table13567[[#This Row],[ExecutionTimeHours]]-G237)/Table13567[[#This Row],[Timespan]])</f>
        <v>0.47684666510575113</v>
      </c>
      <c r="M236" s="2">
        <f>IF(H237="",0,(Table13567[[#This Row],[ExecutionTimeFinished]]-H237)/Table13567[[#This Row],[Timespan]])</f>
        <v>0.26397638802919449</v>
      </c>
      <c r="N236" s="2">
        <f>IF(I237="",0,(Table13567[[#This Row],[StartToEndTimeFinished]]-I237)/Table13567[[#This Row],[Timespan]])</f>
        <v>0.47694333177572396</v>
      </c>
      <c r="O236" s="6">
        <f>IF(A237="","00:01",Table13567[[#This Row],[DateTime]]-A237)*24*60</f>
        <v>1.000000003259629</v>
      </c>
      <c r="P236" s="6">
        <f>IF(G297="",0,(Table13567[[#This Row],[ExecutionTimeHours]]-G297)/Table13567[[#This Row],[TimespanSoft]])</f>
        <v>31.536998657861158</v>
      </c>
      <c r="Q236" s="7">
        <f>IF(A297="","01:00",Table13567[[#This Row],[DateTime]]-A297)*24</f>
        <v>1.0363888889551163</v>
      </c>
      <c r="R236" s="2">
        <f>Table13567[[#This Row],[HoursDelta]]*60</f>
        <v>28.610799906345068</v>
      </c>
      <c r="S236" s="2">
        <f>IF(Table13567[[#This Row],[StartToEndDelta]]&gt;0,Table13567[[#This Row],[ExTimeFinishedDelta]]/Table13567[[#This Row],[StartToEndDelta]],0)</f>
        <v>0.55347537210841169</v>
      </c>
      <c r="T236" s="2">
        <f>Table13567[[#This Row],[HoursDeltaSoft]]</f>
        <v>31.536998657861158</v>
      </c>
    </row>
    <row r="237" spans="1:20" x14ac:dyDescent="0.25">
      <c r="A237" s="1">
        <v>40708.953518518516</v>
      </c>
      <c r="B237">
        <v>40</v>
      </c>
      <c r="C237">
        <v>10</v>
      </c>
      <c r="D237">
        <v>78.045833587646499</v>
      </c>
      <c r="E237">
        <v>163825</v>
      </c>
      <c r="F237">
        <v>136495</v>
      </c>
      <c r="G237">
        <v>2309.5818766666698</v>
      </c>
      <c r="H237">
        <v>2192.7041241666702</v>
      </c>
      <c r="I237">
        <v>3514.6758241666698</v>
      </c>
      <c r="J237">
        <f t="shared" si="8"/>
        <v>30</v>
      </c>
      <c r="K237">
        <f t="shared" si="9"/>
        <v>27330</v>
      </c>
      <c r="L237">
        <f>IF(G238="",0,(Table13567[[#This Row],[ExecutionTimeHours]]-G238)/Table13567[[#This Row],[Timespan]])</f>
        <v>0.54822730142552856</v>
      </c>
      <c r="M237" s="2">
        <f>IF(H238="",0,(Table13567[[#This Row],[ExecutionTimeFinished]]-H238)/Table13567[[#This Row],[Timespan]])</f>
        <v>1.0750804648167303</v>
      </c>
      <c r="N237" s="2">
        <f>IF(I238="",0,(Table13567[[#This Row],[StartToEndTimeFinished]]-I238)/Table13567[[#This Row],[Timespan]])</f>
        <v>1.3036873624333118</v>
      </c>
      <c r="O237" s="6">
        <f>IF(A238="","00:01",Table13567[[#This Row],[DateTime]]-A238)*24*60</f>
        <v>0.96666666213423014</v>
      </c>
      <c r="P237" s="6">
        <f>IF(G298="",0,(Table13567[[#This Row],[ExecutionTimeHours]]-G298)/Table13567[[#This Row],[TimespanSoft]])</f>
        <v>31.25480863366387</v>
      </c>
      <c r="Q237" s="7">
        <f>IF(A298="","01:00",Table13567[[#This Row],[DateTime]]-A298)*24</f>
        <v>1.0363888887804933</v>
      </c>
      <c r="R237" s="2">
        <f>Table13567[[#This Row],[HoursDelta]]*60</f>
        <v>32.893638085531713</v>
      </c>
      <c r="S237" s="2">
        <f>IF(Table13567[[#This Row],[StartToEndDelta]]&gt;0,Table13567[[#This Row],[ExTimeFinishedDelta]]/Table13567[[#This Row],[StartToEndDelta]],0)</f>
        <v>0.82464592033024664</v>
      </c>
      <c r="T237" s="2">
        <f>Table13567[[#This Row],[HoursDeltaSoft]]</f>
        <v>31.25480863366387</v>
      </c>
    </row>
    <row r="238" spans="1:20" x14ac:dyDescent="0.25">
      <c r="A238" s="1">
        <v>40708.952847222223</v>
      </c>
      <c r="B238">
        <v>40</v>
      </c>
      <c r="C238">
        <v>7</v>
      </c>
      <c r="D238">
        <v>84.590551757812506</v>
      </c>
      <c r="E238">
        <v>163825</v>
      </c>
      <c r="F238">
        <v>135963</v>
      </c>
      <c r="G238">
        <v>2309.0519236111099</v>
      </c>
      <c r="H238">
        <v>2191.6648797222201</v>
      </c>
      <c r="I238">
        <v>3513.4155930555598</v>
      </c>
      <c r="J238">
        <f t="shared" si="8"/>
        <v>33</v>
      </c>
      <c r="K238">
        <f t="shared" si="9"/>
        <v>27862</v>
      </c>
      <c r="L238">
        <f>IF(G239="",0,(Table13567[[#This Row],[ExecutionTimeHours]]-G239)/Table13567[[#This Row],[Timespan]])</f>
        <v>0.58607221972370338</v>
      </c>
      <c r="M238" s="2">
        <f>IF(H239="",0,(Table13567[[#This Row],[ExecutionTimeFinished]]-H239)/Table13567[[#This Row],[Timespan]])</f>
        <v>0.26302195654715865</v>
      </c>
      <c r="N238" s="2">
        <f>IF(I239="",0,(Table13567[[#This Row],[StartToEndTimeFinished]]-I239)/Table13567[[#This Row],[Timespan]])</f>
        <v>0.37898915183410675</v>
      </c>
      <c r="O238" s="6">
        <f>IF(A239="","00:01",Table13567[[#This Row],[DateTime]]-A239)*24*60</f>
        <v>1.0500000044703484</v>
      </c>
      <c r="P238" s="6">
        <f>IF(G299="",0,(Table13567[[#This Row],[ExecutionTimeHours]]-G299)/Table13567[[#This Row],[TimespanSoft]])</f>
        <v>30.963279131426408</v>
      </c>
      <c r="Q238" s="7">
        <f>IF(A299="","01:00",Table13567[[#This Row],[DateTime]]-A299)*24</f>
        <v>1.0369444444659166</v>
      </c>
      <c r="R238" s="2">
        <f>Table13567[[#This Row],[HoursDelta]]*60</f>
        <v>35.164333183422201</v>
      </c>
      <c r="S238" s="2">
        <f>IF(Table13567[[#This Row],[StartToEndDelta]]&gt;0,Table13567[[#This Row],[ExTimeFinishedDelta]]/Table13567[[#This Row],[StartToEndDelta]],0)</f>
        <v>0.69400919597374144</v>
      </c>
      <c r="T238" s="2">
        <f>Table13567[[#This Row],[HoursDeltaSoft]]</f>
        <v>30.963279131426408</v>
      </c>
    </row>
    <row r="239" spans="1:20" x14ac:dyDescent="0.25">
      <c r="A239" s="1">
        <v>40708.952118055553</v>
      </c>
      <c r="B239">
        <v>40</v>
      </c>
      <c r="C239">
        <v>3</v>
      </c>
      <c r="D239">
        <v>87.969180297851594</v>
      </c>
      <c r="E239">
        <v>163825</v>
      </c>
      <c r="F239">
        <v>136273</v>
      </c>
      <c r="G239">
        <v>2308.4365477777801</v>
      </c>
      <c r="H239">
        <v>2191.3887066666698</v>
      </c>
      <c r="I239">
        <v>3513.0176544444398</v>
      </c>
      <c r="J239">
        <f t="shared" si="8"/>
        <v>37</v>
      </c>
      <c r="K239">
        <f t="shared" si="9"/>
        <v>27552</v>
      </c>
      <c r="L239">
        <f>IF(G240="",0,(Table13567[[#This Row],[ExecutionTimeHours]]-G240)/Table13567[[#This Row],[Timespan]])</f>
        <v>0.51272301880950177</v>
      </c>
      <c r="M239" s="2">
        <f>IF(H240="",0,(Table13567[[#This Row],[ExecutionTimeFinished]]-H240)/Table13567[[#This Row],[Timespan]])</f>
        <v>1.7624989518831415</v>
      </c>
      <c r="N239" s="2">
        <f>IF(I240="",0,(Table13567[[#This Row],[StartToEndTimeFinished]]-I240)/Table13567[[#This Row],[Timespan]])</f>
        <v>1.913995513587913</v>
      </c>
      <c r="O239" s="6">
        <f>IF(A240="","00:01",Table13567[[#This Row],[DateTime]]-A240)*24*60</f>
        <v>1.0499999939929694</v>
      </c>
      <c r="P239" s="6">
        <f>IF(G300="",0,(Table13567[[#This Row],[ExecutionTimeHours]]-G300)/Table13567[[#This Row],[TimespanSoft]])</f>
        <v>30.669077770727299</v>
      </c>
      <c r="Q239" s="7">
        <f>IF(A300="","01:00",Table13567[[#This Row],[DateTime]]-A300)*24</f>
        <v>1.035833333269693</v>
      </c>
      <c r="R239" s="2">
        <f>Table13567[[#This Row],[HoursDelta]]*60</f>
        <v>30.763381128570106</v>
      </c>
      <c r="S239" s="2">
        <f>IF(Table13567[[#This Row],[StartToEndDelta]]&gt;0,Table13567[[#This Row],[ExTimeFinishedDelta]]/Table13567[[#This Row],[StartToEndDelta]],0)</f>
        <v>0.92084800584470494</v>
      </c>
      <c r="T239" s="2">
        <f>Table13567[[#This Row],[HoursDeltaSoft]]</f>
        <v>30.669077770727299</v>
      </c>
    </row>
    <row r="240" spans="1:20" x14ac:dyDescent="0.25">
      <c r="A240" s="1">
        <v>40708.951388888891</v>
      </c>
      <c r="B240">
        <v>40</v>
      </c>
      <c r="C240">
        <v>2</v>
      </c>
      <c r="D240">
        <v>91.263447570800807</v>
      </c>
      <c r="E240">
        <v>163825</v>
      </c>
      <c r="F240">
        <v>136061</v>
      </c>
      <c r="G240">
        <v>2307.8981886111101</v>
      </c>
      <c r="H240">
        <v>2189.5380827777799</v>
      </c>
      <c r="I240">
        <v>3511.0079591666699</v>
      </c>
      <c r="J240">
        <f t="shared" si="8"/>
        <v>38</v>
      </c>
      <c r="K240">
        <f t="shared" si="9"/>
        <v>27764</v>
      </c>
      <c r="L240">
        <f>IF(G241="",0,(Table13567[[#This Row],[ExecutionTimeHours]]-G241)/Table13567[[#This Row],[Timespan]])</f>
        <v>0.6037067800516529</v>
      </c>
      <c r="M240" s="2">
        <f>IF(H241="",0,(Table13567[[#This Row],[ExecutionTimeFinished]]-H241)/Table13567[[#This Row],[Timespan]])</f>
        <v>0.63645254278481433</v>
      </c>
      <c r="N240" s="2">
        <f>IF(I241="",0,(Table13567[[#This Row],[StartToEndTimeFinished]]-I241)/Table13567[[#This Row],[Timespan]])</f>
        <v>0.68755169536009664</v>
      </c>
      <c r="O240" s="6">
        <f>IF(A241="","00:01",Table13567[[#This Row],[DateTime]]-A241)*24*60</f>
        <v>0.98333333269692957</v>
      </c>
      <c r="P240" s="6">
        <f>IF(G301="",0,(Table13567[[#This Row],[ExecutionTimeHours]]-G301)/Table13567[[#This Row],[TimespanSoft]])</f>
        <v>30.488965924893101</v>
      </c>
      <c r="Q240" s="7">
        <f>IF(A301="","01:00",Table13567[[#This Row],[DateTime]]-A301)*24</f>
        <v>1.0352777777588926</v>
      </c>
      <c r="R240" s="2">
        <f>Table13567[[#This Row],[HoursDelta]]*60</f>
        <v>36.222406803099176</v>
      </c>
      <c r="S240" s="2">
        <f>IF(Table13567[[#This Row],[StartToEndDelta]]&gt;0,Table13567[[#This Row],[ExTimeFinishedDelta]]/Table13567[[#This Row],[StartToEndDelta]],0)</f>
        <v>0.92567954828688226</v>
      </c>
      <c r="T240" s="2">
        <f>Table13567[[#This Row],[HoursDeltaSoft]]</f>
        <v>30.488965924893101</v>
      </c>
    </row>
    <row r="241" spans="1:20" x14ac:dyDescent="0.25">
      <c r="A241" s="1">
        <v>40708.950706018521</v>
      </c>
      <c r="B241">
        <v>40</v>
      </c>
      <c r="C241">
        <v>0</v>
      </c>
      <c r="D241">
        <v>88.346395874023401</v>
      </c>
      <c r="E241">
        <v>163825</v>
      </c>
      <c r="F241">
        <v>136025</v>
      </c>
      <c r="G241">
        <v>2307.3045436111101</v>
      </c>
      <c r="H241">
        <v>2188.9122377777799</v>
      </c>
      <c r="I241">
        <v>3510.3318666666701</v>
      </c>
      <c r="J241">
        <f t="shared" si="8"/>
        <v>40</v>
      </c>
      <c r="K241">
        <f t="shared" si="9"/>
        <v>27800</v>
      </c>
      <c r="L241">
        <f>IF(G242="",0,(Table13567[[#This Row],[ExecutionTimeHours]]-G242)/Table13567[[#This Row],[Timespan]])</f>
        <v>0.63115360905289475</v>
      </c>
      <c r="M241" s="2">
        <f>IF(H242="",0,(Table13567[[#This Row],[ExecutionTimeFinished]]-H242)/Table13567[[#This Row],[Timespan]])</f>
        <v>1.3541399955859217</v>
      </c>
      <c r="N241" s="2">
        <f>IF(I242="",0,(Table13567[[#This Row],[StartToEndTimeFinished]]-I242)/Table13567[[#This Row],[Timespan]])</f>
        <v>1.4664924952199643</v>
      </c>
      <c r="O241" s="6">
        <f>IF(A242="","00:01",Table13567[[#This Row],[DateTime]]-A242)*24*60</f>
        <v>1.000000003259629</v>
      </c>
      <c r="P241" s="6">
        <f>IF(G302="",0,(Table13567[[#This Row],[ExecutionTimeHours]]-G302)/Table13567[[#This Row],[TimespanSoft]])</f>
        <v>30.277903163886684</v>
      </c>
      <c r="Q241" s="7">
        <f>IF(A302="","01:00",Table13567[[#This Row],[DateTime]]-A302)*24</f>
        <v>1.0355555556016043</v>
      </c>
      <c r="R241" s="2">
        <f>Table13567[[#This Row],[HoursDelta]]*60</f>
        <v>37.869216543173685</v>
      </c>
      <c r="S241" s="2">
        <f>IF(Table13567[[#This Row],[StartToEndDelta]]&gt;0,Table13567[[#This Row],[ExTimeFinishedDelta]]/Table13567[[#This Row],[StartToEndDelta]],0)</f>
        <v>0.92338692492443308</v>
      </c>
      <c r="T241" s="2">
        <f>Table13567[[#This Row],[HoursDeltaSoft]]</f>
        <v>30.277903163886684</v>
      </c>
    </row>
    <row r="242" spans="1:20" x14ac:dyDescent="0.25">
      <c r="A242" s="1">
        <v>40708.950011574074</v>
      </c>
      <c r="B242">
        <v>40</v>
      </c>
      <c r="C242">
        <v>0</v>
      </c>
      <c r="D242">
        <v>88.503210449218798</v>
      </c>
      <c r="E242">
        <v>163825</v>
      </c>
      <c r="F242">
        <v>136210</v>
      </c>
      <c r="G242">
        <v>2306.6733899999999</v>
      </c>
      <c r="H242">
        <v>2187.5580977777799</v>
      </c>
      <c r="I242">
        <v>3508.8653741666699</v>
      </c>
      <c r="J242">
        <f t="shared" si="8"/>
        <v>40</v>
      </c>
      <c r="K242">
        <f t="shared" si="9"/>
        <v>27615</v>
      </c>
      <c r="L242">
        <f>IF(G243="",0,(Table13567[[#This Row],[ExecutionTimeHours]]-G243)/Table13567[[#This Row],[Timespan]])</f>
        <v>0.61008785349989259</v>
      </c>
      <c r="M242" s="2">
        <f>IF(H243="",0,(Table13567[[#This Row],[ExecutionTimeFinished]]-H243)/Table13567[[#This Row],[Timespan]])</f>
        <v>0.62875706255597086</v>
      </c>
      <c r="N242" s="2">
        <f>IF(I243="",0,(Table13567[[#This Row],[StartToEndTimeFinished]]-I243)/Table13567[[#This Row],[Timespan]])</f>
        <v>0.68547598914521968</v>
      </c>
      <c r="O242" s="6">
        <f>IF(A243="","00:01",Table13567[[#This Row],[DateTime]]-A243)*24*60</f>
        <v>0.98333333269692957</v>
      </c>
      <c r="P242" s="6">
        <f>IF(G303="",0,(Table13567[[#This Row],[ExecutionTimeHours]]-G303)/Table13567[[#This Row],[TimespanSoft]])</f>
        <v>30.144672836387887</v>
      </c>
      <c r="Q242" s="7">
        <f>IF(A303="","01:00",Table13567[[#This Row],[DateTime]]-A303)*24</f>
        <v>1.035833333269693</v>
      </c>
      <c r="R242" s="2">
        <f>Table13567[[#This Row],[HoursDelta]]*60</f>
        <v>36.605271209993553</v>
      </c>
      <c r="S242" s="2">
        <f>IF(Table13567[[#This Row],[StartToEndDelta]]&gt;0,Table13567[[#This Row],[ExTimeFinishedDelta]]/Table13567[[#This Row],[StartToEndDelta]],0)</f>
        <v>0.91725614392419985</v>
      </c>
      <c r="T242" s="2">
        <f>Table13567[[#This Row],[HoursDeltaSoft]]</f>
        <v>30.144672836387887</v>
      </c>
    </row>
    <row r="243" spans="1:20" x14ac:dyDescent="0.25">
      <c r="A243" s="1">
        <v>40708.949328703704</v>
      </c>
      <c r="B243">
        <v>40</v>
      </c>
      <c r="C243">
        <v>0</v>
      </c>
      <c r="D243">
        <v>89.445753479003898</v>
      </c>
      <c r="E243">
        <v>163825</v>
      </c>
      <c r="F243">
        <v>136105</v>
      </c>
      <c r="G243">
        <v>2306.07347027778</v>
      </c>
      <c r="H243">
        <v>2186.9398200000001</v>
      </c>
      <c r="I243">
        <v>3508.19132277778</v>
      </c>
      <c r="J243">
        <f t="shared" si="8"/>
        <v>40</v>
      </c>
      <c r="K243">
        <f t="shared" si="9"/>
        <v>27720</v>
      </c>
      <c r="L243">
        <f>IF(G244="",0,(Table13567[[#This Row],[ExecutionTimeHours]]-G244)/Table13567[[#This Row],[Timespan]])</f>
        <v>0.5980702758306653</v>
      </c>
      <c r="M243" s="2">
        <f>IF(H244="",0,(Table13567[[#This Row],[ExecutionTimeFinished]]-H244)/Table13567[[#This Row],[Timespan]])</f>
        <v>1.0319299966363933</v>
      </c>
      <c r="N243" s="2">
        <f>IF(I244="",0,(Table13567[[#This Row],[StartToEndTimeFinished]]-I244)/Table13567[[#This Row],[Timespan]])</f>
        <v>1.1270586074361946</v>
      </c>
      <c r="O243" s="6">
        <f>IF(A244="","00:01",Table13567[[#This Row],[DateTime]]-A244)*24*60</f>
        <v>1.000000003259629</v>
      </c>
      <c r="P243" s="6">
        <f>IF(G304="",0,(Table13567[[#This Row],[ExecutionTimeHours]]-G304)/Table13567[[#This Row],[TimespanSoft]])</f>
        <v>30.124518498628181</v>
      </c>
      <c r="Q243" s="7">
        <f>IF(A304="","01:00",Table13567[[#This Row],[DateTime]]-A304)*24</f>
        <v>1.0361111111124046</v>
      </c>
      <c r="R243" s="2">
        <f>Table13567[[#This Row],[HoursDelta]]*60</f>
        <v>35.88421654983992</v>
      </c>
      <c r="S243" s="2">
        <f>IF(Table13567[[#This Row],[StartToEndDelta]]&gt;0,Table13567[[#This Row],[ExTimeFinishedDelta]]/Table13567[[#This Row],[StartToEndDelta]],0)</f>
        <v>0.91559568404681502</v>
      </c>
      <c r="T243" s="2">
        <f>Table13567[[#This Row],[HoursDeltaSoft]]</f>
        <v>30.124518498628181</v>
      </c>
    </row>
    <row r="244" spans="1:20" x14ac:dyDescent="0.25">
      <c r="A244" s="1">
        <v>40708.948634259257</v>
      </c>
      <c r="B244">
        <v>40</v>
      </c>
      <c r="C244">
        <v>2</v>
      </c>
      <c r="D244">
        <v>90.579238891601605</v>
      </c>
      <c r="E244">
        <v>163825</v>
      </c>
      <c r="F244">
        <v>135964</v>
      </c>
      <c r="G244">
        <v>2305.4753999999998</v>
      </c>
      <c r="H244">
        <v>2185.90789</v>
      </c>
      <c r="I244">
        <v>3507.06426416667</v>
      </c>
      <c r="J244">
        <f t="shared" si="8"/>
        <v>38</v>
      </c>
      <c r="K244">
        <f t="shared" si="9"/>
        <v>27861</v>
      </c>
      <c r="L244">
        <f>IF(G245="",0,(Table13567[[#This Row],[ExecutionTimeHours]]-G245)/Table13567[[#This Row],[Timespan]])</f>
        <v>0.67681528266503488</v>
      </c>
      <c r="M244" s="2">
        <f>IF(H245="",0,(Table13567[[#This Row],[ExecutionTimeFinished]]-H245)/Table13567[[#This Row],[Timespan]])</f>
        <v>0.28010000202163937</v>
      </c>
      <c r="N244" s="2">
        <f>IF(I245="",0,(Table13567[[#This Row],[StartToEndTimeFinished]]-I245)/Table13567[[#This Row],[Timespan]])</f>
        <v>0.30512750220213264</v>
      </c>
      <c r="O244" s="6">
        <f>IF(A245="","00:01",Table13567[[#This Row],[DateTime]]-A245)*24*60</f>
        <v>0.99999999278225005</v>
      </c>
      <c r="P244" s="6">
        <f>IF(G305="",0,(Table13567[[#This Row],[ExecutionTimeHours]]-G305)/Table13567[[#This Row],[TimespanSoft]])</f>
        <v>30.192796357111273</v>
      </c>
      <c r="Q244" s="7">
        <f>IF(A305="","01:00",Table13567[[#This Row],[DateTime]]-A305)*24</f>
        <v>1.0366666666232049</v>
      </c>
      <c r="R244" s="2">
        <f>Table13567[[#This Row],[HoursDelta]]*60</f>
        <v>40.608916959902089</v>
      </c>
      <c r="S244" s="2">
        <f>IF(Table13567[[#This Row],[StartToEndDelta]]&gt;0,Table13567[[#This Row],[ExTimeFinishedDelta]]/Table13567[[#This Row],[StartToEndDelta]],0)</f>
        <v>0.91797691129161563</v>
      </c>
      <c r="T244" s="2">
        <f>Table13567[[#This Row],[HoursDeltaSoft]]</f>
        <v>30.192796357111273</v>
      </c>
    </row>
    <row r="245" spans="1:20" x14ac:dyDescent="0.25">
      <c r="A245" s="1">
        <v>40708.947939814818</v>
      </c>
      <c r="B245">
        <v>40</v>
      </c>
      <c r="C245">
        <v>0</v>
      </c>
      <c r="D245">
        <v>89.602444458007795</v>
      </c>
      <c r="E245">
        <v>163825</v>
      </c>
      <c r="F245">
        <v>134969</v>
      </c>
      <c r="G245">
        <v>2304.7985847222199</v>
      </c>
      <c r="H245">
        <v>2185.62779</v>
      </c>
      <c r="I245">
        <v>3506.7591366666702</v>
      </c>
      <c r="J245">
        <f t="shared" si="8"/>
        <v>40</v>
      </c>
      <c r="K245">
        <f t="shared" si="9"/>
        <v>28856</v>
      </c>
      <c r="L245">
        <f>IF(G246="",0,(Table13567[[#This Row],[ExecutionTimeHours]]-G246)/Table13567[[#This Row],[Timespan]])</f>
        <v>0.63531908566946849</v>
      </c>
      <c r="M245" s="2">
        <f>IF(H246="",0,(Table13567[[#This Row],[ExecutionTimeFinished]]-H246)/Table13567[[#This Row],[Timespan]])</f>
        <v>0.46591478468947511</v>
      </c>
      <c r="N245" s="2">
        <f>IF(I246="",0,(Table13567[[#This Row],[StartToEndTimeFinished]]-I246)/Table13567[[#This Row],[Timespan]])</f>
        <v>0.49806344058768465</v>
      </c>
      <c r="O245" s="6">
        <f>IF(A246="","00:01",Table13567[[#This Row],[DateTime]]-A246)*24*60</f>
        <v>1.0333333339076489</v>
      </c>
      <c r="P245" s="6">
        <f>IF(G306="",0,(Table13567[[#This Row],[ExecutionTimeHours]]-G306)/Table13567[[#This Row],[TimespanSoft]])</f>
        <v>30.095842667598152</v>
      </c>
      <c r="Q245" s="7">
        <f>IF(A306="","01:00",Table13567[[#This Row],[DateTime]]-A306)*24</f>
        <v>1.0363888889551163</v>
      </c>
      <c r="R245" s="2">
        <f>Table13567[[#This Row],[HoursDelta]]*60</f>
        <v>38.119145140168108</v>
      </c>
      <c r="S245" s="2">
        <f>IF(Table13567[[#This Row],[StartToEndDelta]]&gt;0,Table13567[[#This Row],[ExTimeFinishedDelta]]/Table13567[[#This Row],[StartToEndDelta]],0)</f>
        <v>0.93545268879748322</v>
      </c>
      <c r="T245" s="2">
        <f>Table13567[[#This Row],[HoursDeltaSoft]]</f>
        <v>30.095842667598152</v>
      </c>
    </row>
    <row r="246" spans="1:20" x14ac:dyDescent="0.25">
      <c r="A246" s="1">
        <v>40708.947222222225</v>
      </c>
      <c r="B246">
        <v>40</v>
      </c>
      <c r="C246">
        <v>0</v>
      </c>
      <c r="D246">
        <v>89.423492431640597</v>
      </c>
      <c r="E246">
        <v>163825</v>
      </c>
      <c r="F246">
        <v>134782</v>
      </c>
      <c r="G246">
        <v>2304.1420883333299</v>
      </c>
      <c r="H246">
        <v>2185.14634472222</v>
      </c>
      <c r="I246">
        <v>3506.2444711111102</v>
      </c>
      <c r="J246">
        <f t="shared" si="8"/>
        <v>40</v>
      </c>
      <c r="K246">
        <f t="shared" si="9"/>
        <v>29043</v>
      </c>
      <c r="L246">
        <f>IF(G247="",0,(Table13567[[#This Row],[ExecutionTimeHours]]-G247)/Table13567[[#This Row],[Timespan]])</f>
        <v>0.65858722007317139</v>
      </c>
      <c r="M246" s="2">
        <f>IF(H247="",0,(Table13567[[#This Row],[ExecutionTimeFinished]]-H247)/Table13567[[#This Row],[Timespan]])</f>
        <v>0.23542972145261945</v>
      </c>
      <c r="N246" s="2">
        <f>IF(I247="",0,(Table13567[[#This Row],[StartToEndTimeFinished]]-I247)/Table13567[[#This Row],[Timespan]])</f>
        <v>0.25154611029025431</v>
      </c>
      <c r="O246" s="6">
        <f>IF(A247="","00:01",Table13567[[#This Row],[DateTime]]-A247)*24*60</f>
        <v>1.000000003259629</v>
      </c>
      <c r="P246" s="6">
        <f>IF(G307="",0,(Table13567[[#This Row],[ExecutionTimeHours]]-G307)/Table13567[[#This Row],[TimespanSoft]])</f>
        <v>30.13738525465179</v>
      </c>
      <c r="Q246" s="7">
        <f>IF(A307="","01:00",Table13567[[#This Row],[DateTime]]-A307)*24</f>
        <v>1.0361111111124046</v>
      </c>
      <c r="R246" s="2">
        <f>Table13567[[#This Row],[HoursDelta]]*60</f>
        <v>39.515233204390285</v>
      </c>
      <c r="S246" s="2">
        <f>IF(Table13567[[#This Row],[StartToEndDelta]]&gt;0,Table13567[[#This Row],[ExTimeFinishedDelta]]/Table13567[[#This Row],[StartToEndDelta]],0)</f>
        <v>0.93593067760404458</v>
      </c>
      <c r="T246" s="2">
        <f>Table13567[[#This Row],[HoursDeltaSoft]]</f>
        <v>30.13738525465179</v>
      </c>
    </row>
    <row r="247" spans="1:20" x14ac:dyDescent="0.25">
      <c r="A247" s="1">
        <v>40708.946527777778</v>
      </c>
      <c r="B247">
        <v>40</v>
      </c>
      <c r="C247">
        <v>1</v>
      </c>
      <c r="D247">
        <v>89.051002502441406</v>
      </c>
      <c r="E247">
        <v>163825</v>
      </c>
      <c r="F247">
        <v>133571</v>
      </c>
      <c r="G247">
        <v>2303.4835011111099</v>
      </c>
      <c r="H247">
        <v>2184.9109149999999</v>
      </c>
      <c r="I247">
        <v>3505.992925</v>
      </c>
      <c r="J247">
        <f t="shared" si="8"/>
        <v>39</v>
      </c>
      <c r="K247">
        <f t="shared" si="9"/>
        <v>30254</v>
      </c>
      <c r="L247">
        <f>IF(G248="",0,(Table13567[[#This Row],[ExecutionTimeHours]]-G248)/Table13567[[#This Row],[Timespan]])</f>
        <v>0.62974384511627546</v>
      </c>
      <c r="M247" s="2">
        <f>IF(H248="",0,(Table13567[[#This Row],[ExecutionTimeFinished]]-H248)/Table13567[[#This Row],[Timespan]])</f>
        <v>0.63721230663915884</v>
      </c>
      <c r="N247" s="2">
        <f>IF(I248="",0,(Table13567[[#This Row],[StartToEndTimeFinished]]-I248)/Table13567[[#This Row],[Timespan]])</f>
        <v>0.68276128093046051</v>
      </c>
      <c r="O247" s="6">
        <f>IF(A248="","00:01",Table13567[[#This Row],[DateTime]]-A248)*24*60</f>
        <v>1.0833333351183683</v>
      </c>
      <c r="P247" s="6">
        <f>IF(G308="",0,(Table13567[[#This Row],[ExecutionTimeHours]]-G308)/Table13567[[#This Row],[TimespanSoft]])</f>
        <v>30.148353050178404</v>
      </c>
      <c r="Q247" s="7">
        <f>IF(A308="","01:00",Table13567[[#This Row],[DateTime]]-A308)*24</f>
        <v>1.0377777778194286</v>
      </c>
      <c r="R247" s="2">
        <f>Table13567[[#This Row],[HoursDelta]]*60</f>
        <v>37.784630706976529</v>
      </c>
      <c r="S247" s="2">
        <f>IF(Table13567[[#This Row],[StartToEndDelta]]&gt;0,Table13567[[#This Row],[ExTimeFinishedDelta]]/Table13567[[#This Row],[StartToEndDelta]],0)</f>
        <v>0.93328711577020307</v>
      </c>
      <c r="T247" s="2">
        <f>Table13567[[#This Row],[HoursDeltaSoft]]</f>
        <v>30.148353050178404</v>
      </c>
    </row>
    <row r="248" spans="1:20" x14ac:dyDescent="0.25">
      <c r="A248" s="1">
        <v>40708.945775462962</v>
      </c>
      <c r="B248">
        <v>40</v>
      </c>
      <c r="C248">
        <v>0</v>
      </c>
      <c r="D248">
        <v>91.359437561035193</v>
      </c>
      <c r="E248">
        <v>163825</v>
      </c>
      <c r="F248">
        <v>134767</v>
      </c>
      <c r="G248">
        <v>2302.8012786111099</v>
      </c>
      <c r="H248">
        <v>2184.2206016666701</v>
      </c>
      <c r="I248">
        <v>3505.2532669444399</v>
      </c>
      <c r="J248">
        <f t="shared" si="8"/>
        <v>40</v>
      </c>
      <c r="K248">
        <f t="shared" si="9"/>
        <v>29058</v>
      </c>
      <c r="L248">
        <f>IF(G249="",0,(Table13567[[#This Row],[ExecutionTimeHours]]-G249)/Table13567[[#This Row],[Timespan]])</f>
        <v>0.66472392436282612</v>
      </c>
      <c r="M248" s="2">
        <f>IF(H249="",0,(Table13567[[#This Row],[ExecutionTimeFinished]]-H249)/Table13567[[#This Row],[Timespan]])</f>
        <v>0</v>
      </c>
      <c r="N248" s="2">
        <f>IF(I249="",0,(Table13567[[#This Row],[StartToEndTimeFinished]]-I249)/Table13567[[#This Row],[Timespan]])</f>
        <v>0</v>
      </c>
      <c r="O248" s="6">
        <f>IF(A249="","00:01",Table13567[[#This Row],[DateTime]]-A249)*24*60</f>
        <v>1.0333333339076489</v>
      </c>
      <c r="P248" s="6">
        <f>IF(G309="",0,(Table13567[[#This Row],[ExecutionTimeHours]]-G309)/Table13567[[#This Row],[TimespanSoft]])</f>
        <v>30.119481233209392</v>
      </c>
      <c r="Q248" s="7">
        <f>IF(A309="","01:00",Table13567[[#This Row],[DateTime]]-A309)*24</f>
        <v>1.0361111111124046</v>
      </c>
      <c r="R248" s="2">
        <f>Table13567[[#This Row],[HoursDelta]]*60</f>
        <v>39.883435461769565</v>
      </c>
      <c r="S248" s="2">
        <f>IF(Table13567[[#This Row],[StartToEndDelta]]&gt;0,Table13567[[#This Row],[ExTimeFinishedDelta]]/Table13567[[#This Row],[StartToEndDelta]],0)</f>
        <v>0</v>
      </c>
      <c r="T248" s="2">
        <f>Table13567[[#This Row],[HoursDeltaSoft]]</f>
        <v>30.119481233209392</v>
      </c>
    </row>
    <row r="249" spans="1:20" x14ac:dyDescent="0.25">
      <c r="A249" s="1">
        <v>40708.945057870369</v>
      </c>
      <c r="B249">
        <v>40</v>
      </c>
      <c r="C249">
        <v>0</v>
      </c>
      <c r="D249">
        <v>91.597735595703099</v>
      </c>
      <c r="E249">
        <v>163825</v>
      </c>
      <c r="F249">
        <v>132443</v>
      </c>
      <c r="G249">
        <v>2302.1143972222198</v>
      </c>
      <c r="H249">
        <v>2184.2206016666701</v>
      </c>
      <c r="I249">
        <v>3505.2532669444399</v>
      </c>
      <c r="J249">
        <f t="shared" si="8"/>
        <v>40</v>
      </c>
      <c r="K249">
        <f t="shared" si="9"/>
        <v>31382</v>
      </c>
      <c r="L249">
        <f>IF(G250="",0,(Table13567[[#This Row],[ExecutionTimeHours]]-G250)/Table13567[[#This Row],[Timespan]])</f>
        <v>0.6631890732029504</v>
      </c>
      <c r="M249" s="2">
        <f>IF(H250="",0,(Table13567[[#This Row],[ExecutionTimeFinished]]-H250)/Table13567[[#This Row],[Timespan]])</f>
        <v>0.63905191465846334</v>
      </c>
      <c r="N249" s="2">
        <f>IF(I250="",0,(Table13567[[#This Row],[StartToEndTimeFinished]]-I250)/Table13567[[#This Row],[Timespan]])</f>
        <v>0.68841694213463756</v>
      </c>
      <c r="O249" s="6">
        <f>IF(A250="","00:01",Table13567[[#This Row],[DateTime]]-A250)*24*60</f>
        <v>1.0166666633449495</v>
      </c>
      <c r="P249" s="6">
        <f>IF(G310="",0,(Table13567[[#This Row],[ExecutionTimeHours]]-G310)/Table13567[[#This Row],[TimespanSoft]])</f>
        <v>30.072268170259264</v>
      </c>
      <c r="Q249" s="7">
        <f>IF(A310="","01:00",Table13567[[#This Row],[DateTime]]-A310)*24</f>
        <v>1.035833333269693</v>
      </c>
      <c r="R249" s="2">
        <f>Table13567[[#This Row],[HoursDelta]]*60</f>
        <v>39.791344392177024</v>
      </c>
      <c r="S249" s="2">
        <f>IF(Table13567[[#This Row],[StartToEndDelta]]&gt;0,Table13567[[#This Row],[ExTimeFinishedDelta]]/Table13567[[#This Row],[StartToEndDelta]],0)</f>
        <v>0.92829196311888618</v>
      </c>
      <c r="T249" s="2">
        <f>Table13567[[#This Row],[HoursDeltaSoft]]</f>
        <v>30.072268170259264</v>
      </c>
    </row>
    <row r="250" spans="1:20" x14ac:dyDescent="0.25">
      <c r="A250" s="1">
        <v>40708.944351851853</v>
      </c>
      <c r="B250">
        <v>40</v>
      </c>
      <c r="C250">
        <v>1</v>
      </c>
      <c r="D250">
        <v>92.419772338867205</v>
      </c>
      <c r="E250">
        <v>163825</v>
      </c>
      <c r="F250">
        <v>133578</v>
      </c>
      <c r="G250">
        <v>2301.4401549999998</v>
      </c>
      <c r="H250">
        <v>2183.57089888889</v>
      </c>
      <c r="I250">
        <v>3504.5533763888898</v>
      </c>
      <c r="J250">
        <f t="shared" si="8"/>
        <v>39</v>
      </c>
      <c r="K250">
        <f t="shared" si="9"/>
        <v>30247</v>
      </c>
      <c r="L250">
        <f>IF(G251="",0,(Table13567[[#This Row],[ExecutionTimeHours]]-G251)/Table13567[[#This Row],[Timespan]])</f>
        <v>0.62753688729252699</v>
      </c>
      <c r="M250" s="2">
        <f>IF(H251="",0,(Table13567[[#This Row],[ExecutionTimeFinished]]-H251)/Table13567[[#This Row],[Timespan]])</f>
        <v>0</v>
      </c>
      <c r="N250" s="2">
        <f>IF(I251="",0,(Table13567[[#This Row],[StartToEndTimeFinished]]-I251)/Table13567[[#This Row],[Timespan]])</f>
        <v>0</v>
      </c>
      <c r="O250" s="6">
        <f>IF(A251="","00:01",Table13567[[#This Row],[DateTime]]-A251)*24*60</f>
        <v>1.0166666633449495</v>
      </c>
      <c r="P250" s="6">
        <f>IF(G311="",0,(Table13567[[#This Row],[ExecutionTimeHours]]-G311)/Table13567[[#This Row],[TimespanSoft]])</f>
        <v>29.919315563274072</v>
      </c>
      <c r="Q250" s="7">
        <f>IF(A311="","01:00",Table13567[[#This Row],[DateTime]]-A311)*24</f>
        <v>1.0369444444659166</v>
      </c>
      <c r="R250" s="2">
        <f>Table13567[[#This Row],[HoursDelta]]*60</f>
        <v>37.652213237551621</v>
      </c>
      <c r="S250" s="2">
        <f>IF(Table13567[[#This Row],[StartToEndDelta]]&gt;0,Table13567[[#This Row],[ExTimeFinishedDelta]]/Table13567[[#This Row],[StartToEndDelta]],0)</f>
        <v>0</v>
      </c>
      <c r="T250" s="2">
        <f>Table13567[[#This Row],[HoursDeltaSoft]]</f>
        <v>29.919315563274072</v>
      </c>
    </row>
    <row r="251" spans="1:20" x14ac:dyDescent="0.25">
      <c r="A251" s="1">
        <v>40708.943645833337</v>
      </c>
      <c r="B251">
        <v>40</v>
      </c>
      <c r="C251">
        <v>0</v>
      </c>
      <c r="D251">
        <v>92.692613220214795</v>
      </c>
      <c r="E251">
        <v>163825</v>
      </c>
      <c r="F251">
        <v>132566</v>
      </c>
      <c r="G251">
        <v>2300.8021591666702</v>
      </c>
      <c r="H251">
        <v>2183.57089888889</v>
      </c>
      <c r="I251">
        <v>3504.5533763888898</v>
      </c>
      <c r="J251">
        <f t="shared" si="8"/>
        <v>40</v>
      </c>
      <c r="K251">
        <f t="shared" si="9"/>
        <v>31259</v>
      </c>
      <c r="L251">
        <f>IF(G252="",0,(Table13567[[#This Row],[ExecutionTimeHours]]-G252)/Table13567[[#This Row],[Timespan]])</f>
        <v>0.60526174437949642</v>
      </c>
      <c r="M251" s="2">
        <f>IF(H252="",0,(Table13567[[#This Row],[ExecutionTimeFinished]]-H252)/Table13567[[#This Row],[Timespan]])</f>
        <v>0.67067130675822872</v>
      </c>
      <c r="N251" s="2">
        <f>IF(I252="",0,(Table13567[[#This Row],[StartToEndTimeFinished]]-I252)/Table13567[[#This Row],[Timespan]])</f>
        <v>0.72594589652948693</v>
      </c>
      <c r="O251" s="6">
        <f>IF(A252="","00:01",Table13567[[#This Row],[DateTime]]-A252)*24*60</f>
        <v>1.0166666738223284</v>
      </c>
      <c r="P251" s="6">
        <f>IF(G312="",0,(Table13567[[#This Row],[ExecutionTimeHours]]-G312)/Table13567[[#This Row],[TimespanSoft]])</f>
        <v>29.647415524456328</v>
      </c>
      <c r="Q251" s="7">
        <f>IF(A312="","01:00",Table13567[[#This Row],[DateTime]]-A312)*24</f>
        <v>1.0375000001513399</v>
      </c>
      <c r="R251" s="2">
        <f>Table13567[[#This Row],[HoursDelta]]*60</f>
        <v>36.315704662769782</v>
      </c>
      <c r="S251" s="2">
        <f>IF(Table13567[[#This Row],[StartToEndDelta]]&gt;0,Table13567[[#This Row],[ExTimeFinishedDelta]]/Table13567[[#This Row],[StartToEndDelta]],0)</f>
        <v>0.92385852714987693</v>
      </c>
      <c r="T251" s="2">
        <f>Table13567[[#This Row],[HoursDeltaSoft]]</f>
        <v>29.647415524456328</v>
      </c>
    </row>
    <row r="252" spans="1:20" x14ac:dyDescent="0.25">
      <c r="A252" s="1">
        <v>40708.942939814813</v>
      </c>
      <c r="B252">
        <v>40</v>
      </c>
      <c r="C252">
        <v>0</v>
      </c>
      <c r="D252">
        <v>94.824938964843795</v>
      </c>
      <c r="E252">
        <v>163825</v>
      </c>
      <c r="F252">
        <v>133925</v>
      </c>
      <c r="G252">
        <v>2300.18680972222</v>
      </c>
      <c r="H252">
        <v>2182.8890497222201</v>
      </c>
      <c r="I252">
        <v>3503.8153313888902</v>
      </c>
      <c r="J252">
        <f t="shared" si="8"/>
        <v>40</v>
      </c>
      <c r="K252">
        <f t="shared" si="9"/>
        <v>29900</v>
      </c>
      <c r="L252">
        <f>IF(G253="",0,(Table13567[[#This Row],[ExecutionTimeHours]]-G253)/Table13567[[#This Row],[Timespan]])</f>
        <v>0.64387705128085182</v>
      </c>
      <c r="M252" s="2">
        <f>IF(H253="",0,(Table13567[[#This Row],[ExecutionTimeFinished]]-H253)/Table13567[[#This Row],[Timespan]])</f>
        <v>0</v>
      </c>
      <c r="N252" s="2">
        <f>IF(I253="",0,(Table13567[[#This Row],[StartToEndTimeFinished]]-I253)/Table13567[[#This Row],[Timespan]])</f>
        <v>0</v>
      </c>
      <c r="O252" s="6">
        <f>IF(A253="","00:01",Table13567[[#This Row],[DateTime]]-A253)*24*60</f>
        <v>1.0166666633449495</v>
      </c>
      <c r="P252" s="6">
        <f>IF(G313="",0,(Table13567[[#This Row],[ExecutionTimeHours]]-G313)/Table13567[[#This Row],[TimespanSoft]])</f>
        <v>29.441282273524809</v>
      </c>
      <c r="Q252" s="7">
        <f>IF(A313="","01:00",Table13567[[#This Row],[DateTime]]-A313)*24</f>
        <v>1.0372222221340053</v>
      </c>
      <c r="R252" s="2">
        <f>Table13567[[#This Row],[HoursDelta]]*60</f>
        <v>38.632623076851111</v>
      </c>
      <c r="S252" s="2">
        <f>IF(Table13567[[#This Row],[StartToEndDelta]]&gt;0,Table13567[[#This Row],[ExTimeFinishedDelta]]/Table13567[[#This Row],[StartToEndDelta]],0)</f>
        <v>0</v>
      </c>
      <c r="T252" s="2">
        <f>Table13567[[#This Row],[HoursDeltaSoft]]</f>
        <v>29.441282273524809</v>
      </c>
    </row>
    <row r="253" spans="1:20" x14ac:dyDescent="0.25">
      <c r="A253" s="1">
        <v>40708.942233796297</v>
      </c>
      <c r="B253">
        <v>40</v>
      </c>
      <c r="C253">
        <v>5</v>
      </c>
      <c r="D253">
        <v>85.377190399169905</v>
      </c>
      <c r="E253">
        <v>163825</v>
      </c>
      <c r="F253">
        <v>133451</v>
      </c>
      <c r="G253">
        <v>2299.5322013888899</v>
      </c>
      <c r="H253">
        <v>2182.8890497222201</v>
      </c>
      <c r="I253">
        <v>3503.8153313888902</v>
      </c>
      <c r="J253">
        <f t="shared" si="8"/>
        <v>35</v>
      </c>
      <c r="K253">
        <f t="shared" si="9"/>
        <v>30374</v>
      </c>
      <c r="L253">
        <f>IF(G254="",0,(Table13567[[#This Row],[ExecutionTimeHours]]-G254)/Table13567[[#This Row],[Timespan]])</f>
        <v>0.43489629444368044</v>
      </c>
      <c r="M253" s="2">
        <f>IF(H254="",0,(Table13567[[#This Row],[ExecutionTimeFinished]]-H254)/Table13567[[#This Row],[Timespan]])</f>
        <v>0.59033121442025216</v>
      </c>
      <c r="N253" s="2">
        <f>IF(I254="",0,(Table13567[[#This Row],[StartToEndTimeFinished]]-I254)/Table13567[[#This Row],[Timespan]])</f>
        <v>0.6331089920189894</v>
      </c>
      <c r="O253" s="6">
        <f>IF(A254="","00:01",Table13567[[#This Row],[DateTime]]-A254)*24*60</f>
        <v>1.0500000044703484</v>
      </c>
      <c r="P253" s="6">
        <f>IF(G314="",0,(Table13567[[#This Row],[ExecutionTimeHours]]-G314)/Table13567[[#This Row],[TimespanSoft]])</f>
        <v>29.233132332641819</v>
      </c>
      <c r="Q253" s="7">
        <f>IF(A314="","01:00",Table13567[[#This Row],[DateTime]]-A314)*24</f>
        <v>1.0369444444659166</v>
      </c>
      <c r="R253" s="2">
        <f>Table13567[[#This Row],[HoursDelta]]*60</f>
        <v>26.093777666620827</v>
      </c>
      <c r="S253" s="2">
        <f>IF(Table13567[[#This Row],[StartToEndDelta]]&gt;0,Table13567[[#This Row],[ExTimeFinishedDelta]]/Table13567[[#This Row],[StartToEndDelta]],0)</f>
        <v>0.93243220655843384</v>
      </c>
      <c r="T253" s="2">
        <f>Table13567[[#This Row],[HoursDeltaSoft]]</f>
        <v>29.233132332641819</v>
      </c>
    </row>
    <row r="254" spans="1:20" x14ac:dyDescent="0.25">
      <c r="A254" s="1">
        <v>40708.941504629627</v>
      </c>
      <c r="B254">
        <v>40</v>
      </c>
      <c r="C254">
        <v>12</v>
      </c>
      <c r="D254">
        <v>78.505343627929705</v>
      </c>
      <c r="E254">
        <v>163825</v>
      </c>
      <c r="F254">
        <v>133961</v>
      </c>
      <c r="G254">
        <v>2299.0755602777799</v>
      </c>
      <c r="H254">
        <v>2182.2692019444398</v>
      </c>
      <c r="I254">
        <v>3503.15056694444</v>
      </c>
      <c r="J254">
        <f t="shared" si="8"/>
        <v>28</v>
      </c>
      <c r="K254">
        <f t="shared" si="9"/>
        <v>29864</v>
      </c>
      <c r="L254">
        <f>IF(G255="",0,(Table13567[[#This Row],[ExecutionTimeHours]]-G255)/Table13567[[#This Row],[Timespan]])</f>
        <v>0.41604124320482333</v>
      </c>
      <c r="M254" s="2">
        <f>IF(H255="",0,(Table13567[[#This Row],[ExecutionTimeFinished]]-H255)/Table13567[[#This Row],[Timespan]])</f>
        <v>0.21598248600759579</v>
      </c>
      <c r="N254" s="2">
        <f>IF(I255="",0,(Table13567[[#This Row],[StartToEndTimeFinished]]-I255)/Table13567[[#This Row],[Timespan]])</f>
        <v>0.23304406794729698</v>
      </c>
      <c r="O254" s="6">
        <f>IF(A255="","00:01",Table13567[[#This Row],[DateTime]]-A255)*24*60</f>
        <v>0.98333333269692957</v>
      </c>
      <c r="P254" s="6">
        <f>IF(G315="",0,(Table13567[[#This Row],[ExecutionTimeHours]]-G315)/Table13567[[#This Row],[TimespanSoft]])</f>
        <v>29.377012600236664</v>
      </c>
      <c r="Q254" s="7">
        <f>IF(A315="","01:00",Table13567[[#This Row],[DateTime]]-A315)*24</f>
        <v>1.0363888887804933</v>
      </c>
      <c r="R254" s="2">
        <f>Table13567[[#This Row],[HoursDelta]]*60</f>
        <v>24.9624745922894</v>
      </c>
      <c r="S254" s="2">
        <f>IF(Table13567[[#This Row],[StartToEndDelta]]&gt;0,Table13567[[#This Row],[ExTimeFinishedDelta]]/Table13567[[#This Row],[StartToEndDelta]],0)</f>
        <v>0.92678817319838547</v>
      </c>
      <c r="T254" s="2">
        <f>Table13567[[#This Row],[HoursDeltaSoft]]</f>
        <v>29.377012600236664</v>
      </c>
    </row>
    <row r="255" spans="1:20" x14ac:dyDescent="0.25">
      <c r="A255" s="1">
        <v>40708.940821759257</v>
      </c>
      <c r="B255">
        <v>40</v>
      </c>
      <c r="C255">
        <v>14</v>
      </c>
      <c r="D255">
        <v>73.6737266540527</v>
      </c>
      <c r="E255">
        <v>163825</v>
      </c>
      <c r="F255">
        <v>133533</v>
      </c>
      <c r="G255">
        <v>2298.6664530555599</v>
      </c>
      <c r="H255">
        <v>2182.0568191666698</v>
      </c>
      <c r="I255">
        <v>3502.9214069444402</v>
      </c>
      <c r="J255">
        <f t="shared" si="8"/>
        <v>26</v>
      </c>
      <c r="K255">
        <f t="shared" si="9"/>
        <v>30292</v>
      </c>
      <c r="L255">
        <f>IF(G256="",0,(Table13567[[#This Row],[ExecutionTimeHours]]-G256)/Table13567[[#This Row],[Timespan]])</f>
        <v>0.41072896309616663</v>
      </c>
      <c r="M255" s="2">
        <f>IF(H256="",0,(Table13567[[#This Row],[ExecutionTimeFinished]]-H256)/Table13567[[#This Row],[Timespan]])</f>
        <v>0.4003300559603919</v>
      </c>
      <c r="N255" s="2">
        <f>IF(I256="",0,(Table13567[[#This Row],[StartToEndTimeFinished]]-I256)/Table13567[[#This Row],[Timespan]])</f>
        <v>0.43972022000726191</v>
      </c>
      <c r="O255" s="6">
        <f>IF(A256="","00:01",Table13567[[#This Row],[DateTime]]-A256)*24*60</f>
        <v>1.0166666633449495</v>
      </c>
      <c r="P255" s="6">
        <f>IF(G316="",0,(Table13567[[#This Row],[ExecutionTimeHours]]-G316)/Table13567[[#This Row],[TimespanSoft]])</f>
        <v>29.577668898401864</v>
      </c>
      <c r="Q255" s="7">
        <f>IF(A316="","01:00",Table13567[[#This Row],[DateTime]]-A316)*24</f>
        <v>1.0369444444659166</v>
      </c>
      <c r="R255" s="2">
        <f>Table13567[[#This Row],[HoursDelta]]*60</f>
        <v>24.643737785769996</v>
      </c>
      <c r="S255" s="2">
        <f>IF(Table13567[[#This Row],[StartToEndDelta]]&gt;0,Table13567[[#This Row],[ExTimeFinishedDelta]]/Table13567[[#This Row],[StartToEndDelta]],0)</f>
        <v>0.91041993919174447</v>
      </c>
      <c r="T255" s="2">
        <f>Table13567[[#This Row],[HoursDeltaSoft]]</f>
        <v>29.577668898401864</v>
      </c>
    </row>
    <row r="256" spans="1:20" x14ac:dyDescent="0.25">
      <c r="A256" s="1">
        <v>40708.940115740741</v>
      </c>
      <c r="B256">
        <v>40</v>
      </c>
      <c r="C256">
        <v>15</v>
      </c>
      <c r="D256">
        <v>71.493107604980494</v>
      </c>
      <c r="E256">
        <v>163825</v>
      </c>
      <c r="F256">
        <v>134452</v>
      </c>
      <c r="G256">
        <v>2298.2488786111098</v>
      </c>
      <c r="H256">
        <v>2181.6498169444399</v>
      </c>
      <c r="I256">
        <v>3502.4743580555601</v>
      </c>
      <c r="J256">
        <f t="shared" si="8"/>
        <v>25</v>
      </c>
      <c r="K256">
        <f t="shared" si="9"/>
        <v>29373</v>
      </c>
      <c r="L256">
        <f>IF(G257="",0,(Table13567[[#This Row],[ExecutionTimeHours]]-G257)/Table13567[[#This Row],[Timespan]])</f>
        <v>0.44051525451869572</v>
      </c>
      <c r="M256" s="2">
        <f>IF(H257="",0,(Table13567[[#This Row],[ExecutionTimeFinished]]-H257)/Table13567[[#This Row],[Timespan]])</f>
        <v>0.43090452004482999</v>
      </c>
      <c r="N256" s="2">
        <f>IF(I257="",0,(Table13567[[#This Row],[StartToEndTimeFinished]]-I257)/Table13567[[#This Row],[Timespan]])</f>
        <v>0.45451581950782355</v>
      </c>
      <c r="O256" s="6">
        <f>IF(A257="","00:01",Table13567[[#This Row],[DateTime]]-A257)*24*60</f>
        <v>0.98333333269692957</v>
      </c>
      <c r="P256" s="6">
        <f>IF(G317="",0,(Table13567[[#This Row],[ExecutionTimeHours]]-G317)/Table13567[[#This Row],[TimespanSoft]])</f>
        <v>29.85916532815536</v>
      </c>
      <c r="Q256" s="7">
        <f>IF(A317="","01:00",Table13567[[#This Row],[DateTime]]-A317)*24</f>
        <v>1.0366666666232049</v>
      </c>
      <c r="R256" s="2">
        <f>Table13567[[#This Row],[HoursDelta]]*60</f>
        <v>26.430915271121744</v>
      </c>
      <c r="S256" s="2">
        <f>IF(Table13567[[#This Row],[StartToEndDelta]]&gt;0,Table13567[[#This Row],[ExTimeFinishedDelta]]/Table13567[[#This Row],[StartToEndDelta]],0)</f>
        <v>0.94805175430733901</v>
      </c>
      <c r="T256" s="2">
        <f>Table13567[[#This Row],[HoursDeltaSoft]]</f>
        <v>29.85916532815536</v>
      </c>
    </row>
    <row r="257" spans="1:20" x14ac:dyDescent="0.25">
      <c r="A257" s="1">
        <v>40708.939432870371</v>
      </c>
      <c r="B257">
        <v>40</v>
      </c>
      <c r="C257">
        <v>13</v>
      </c>
      <c r="D257">
        <v>70.655888366699202</v>
      </c>
      <c r="E257">
        <v>163825</v>
      </c>
      <c r="F257">
        <v>135590</v>
      </c>
      <c r="G257">
        <v>2297.8157052777801</v>
      </c>
      <c r="H257">
        <v>2181.22609416667</v>
      </c>
      <c r="I257">
        <v>3502.0274175</v>
      </c>
      <c r="J257">
        <f t="shared" si="8"/>
        <v>27</v>
      </c>
      <c r="K257">
        <f t="shared" si="9"/>
        <v>28235</v>
      </c>
      <c r="L257">
        <f>IF(G258="",0,(Table13567[[#This Row],[ExecutionTimeHours]]-G258)/Table13567[[#This Row],[Timespan]])</f>
        <v>0.41302089771776229</v>
      </c>
      <c r="M257" s="2">
        <f>IF(H258="",0,(Table13567[[#This Row],[ExecutionTimeFinished]]-H258)/Table13567[[#This Row],[Timespan]])</f>
        <v>0.87943623964651818</v>
      </c>
      <c r="N257" s="2">
        <f>IF(I258="",0,(Table13567[[#This Row],[StartToEndTimeFinished]]-I258)/Table13567[[#This Row],[Timespan]])</f>
        <v>0.97612777362505265</v>
      </c>
      <c r="O257" s="6">
        <f>IF(A258="","00:01",Table13567[[#This Row],[DateTime]]-A258)*24*60</f>
        <v>1.0500000044703484</v>
      </c>
      <c r="P257" s="6">
        <f>IF(G318="",0,(Table13567[[#This Row],[ExecutionTimeHours]]-G318)/Table13567[[#This Row],[TimespanSoft]])</f>
        <v>30.013100001381854</v>
      </c>
      <c r="Q257" s="7">
        <f>IF(A318="","01:00",Table13567[[#This Row],[DateTime]]-A318)*24</f>
        <v>1.0388888888410293</v>
      </c>
      <c r="R257" s="2">
        <f>Table13567[[#This Row],[HoursDelta]]*60</f>
        <v>24.781253863065736</v>
      </c>
      <c r="S257" s="2">
        <f>IF(Table13567[[#This Row],[StartToEndDelta]]&gt;0,Table13567[[#This Row],[ExTimeFinishedDelta]]/Table13567[[#This Row],[StartToEndDelta]],0)</f>
        <v>0.90094377335515163</v>
      </c>
      <c r="T257" s="2">
        <f>Table13567[[#This Row],[HoursDeltaSoft]]</f>
        <v>30.013100001381854</v>
      </c>
    </row>
    <row r="258" spans="1:20" x14ac:dyDescent="0.25">
      <c r="A258" s="1">
        <v>40708.938703703701</v>
      </c>
      <c r="B258">
        <v>40</v>
      </c>
      <c r="C258">
        <v>13</v>
      </c>
      <c r="D258">
        <v>68.0060417175293</v>
      </c>
      <c r="E258">
        <v>163825</v>
      </c>
      <c r="F258">
        <v>136265</v>
      </c>
      <c r="G258">
        <v>2297.3820333333301</v>
      </c>
      <c r="H258">
        <v>2180.3026861111098</v>
      </c>
      <c r="I258">
        <v>3501.00248333333</v>
      </c>
      <c r="J258">
        <f t="shared" si="8"/>
        <v>27</v>
      </c>
      <c r="K258">
        <f t="shared" si="9"/>
        <v>27560</v>
      </c>
      <c r="L258">
        <f>IF(G259="",0,(Table13567[[#This Row],[ExecutionTimeHours]]-G259)/Table13567[[#This Row],[Timespan]])</f>
        <v>0.42992333643303171</v>
      </c>
      <c r="M258" s="2">
        <f>IF(H259="",0,(Table13567[[#This Row],[ExecutionTimeFinished]]-H259)/Table13567[[#This Row],[Timespan]])</f>
        <v>0</v>
      </c>
      <c r="N258" s="2">
        <f>IF(I259="",0,(Table13567[[#This Row],[StartToEndTimeFinished]]-I259)/Table13567[[#This Row],[Timespan]])</f>
        <v>0</v>
      </c>
      <c r="O258" s="6">
        <f>IF(A259="","00:01",Table13567[[#This Row],[DateTime]]-A259)*24*60</f>
        <v>0.99999999278225005</v>
      </c>
      <c r="P258" s="6">
        <f>IF(G319="",0,(Table13567[[#This Row],[ExecutionTimeHours]]-G319)/Table13567[[#This Row],[TimespanSoft]])</f>
        <v>30.244975115705994</v>
      </c>
      <c r="Q258" s="7">
        <f>IF(A319="","01:00",Table13567[[#This Row],[DateTime]]-A319)*24</f>
        <v>1.0380555554875173</v>
      </c>
      <c r="R258" s="2">
        <f>Table13567[[#This Row],[HoursDelta]]*60</f>
        <v>25.795400185981904</v>
      </c>
      <c r="S258" s="2">
        <f>IF(Table13567[[#This Row],[StartToEndDelta]]&gt;0,Table13567[[#This Row],[ExTimeFinishedDelta]]/Table13567[[#This Row],[StartToEndDelta]],0)</f>
        <v>0</v>
      </c>
      <c r="T258" s="2">
        <f>Table13567[[#This Row],[HoursDeltaSoft]]</f>
        <v>30.244975115705994</v>
      </c>
    </row>
    <row r="259" spans="1:20" x14ac:dyDescent="0.25">
      <c r="A259" s="1">
        <v>40708.938009259262</v>
      </c>
      <c r="B259">
        <v>40</v>
      </c>
      <c r="C259">
        <v>15</v>
      </c>
      <c r="D259">
        <v>67.393391418457</v>
      </c>
      <c r="E259">
        <v>163825</v>
      </c>
      <c r="F259">
        <v>136626</v>
      </c>
      <c r="G259">
        <v>2296.9521100000002</v>
      </c>
      <c r="H259">
        <v>2180.3026861111098</v>
      </c>
      <c r="I259">
        <v>3501.00248333333</v>
      </c>
      <c r="J259">
        <f t="shared" si="8"/>
        <v>25</v>
      </c>
      <c r="K259">
        <f t="shared" si="9"/>
        <v>27199</v>
      </c>
      <c r="L259">
        <f>IF(G260="",0,(Table13567[[#This Row],[ExecutionTimeHours]]-G260)/Table13567[[#This Row],[Timespan]])</f>
        <v>0.38798412532913618</v>
      </c>
      <c r="M259" s="2">
        <f>IF(H260="",0,(Table13567[[#This Row],[ExecutionTimeFinished]]-H260)/Table13567[[#This Row],[Timespan]])</f>
        <v>0.70785608164333602</v>
      </c>
      <c r="N259" s="2">
        <f>IF(I260="",0,(Table13567[[#This Row],[StartToEndTimeFinished]]-I260)/Table13567[[#This Row],[Timespan]])</f>
        <v>0.76149073749125185</v>
      </c>
      <c r="O259" s="6">
        <f>IF(A260="","00:01",Table13567[[#This Row],[DateTime]]-A260)*24*60</f>
        <v>1.0500000044703484</v>
      </c>
      <c r="P259" s="6">
        <f>IF(G320="",0,(Table13567[[#This Row],[ExecutionTimeHours]]-G320)/Table13567[[#This Row],[TimespanSoft]])</f>
        <v>30.450244122842324</v>
      </c>
      <c r="Q259" s="7">
        <f>IF(A320="","01:00",Table13567[[#This Row],[DateTime]]-A320)*24</f>
        <v>1.0400000000372529</v>
      </c>
      <c r="R259" s="2">
        <f>Table13567[[#This Row],[HoursDelta]]*60</f>
        <v>23.279047519748172</v>
      </c>
      <c r="S259" s="2">
        <f>IF(Table13567[[#This Row],[StartToEndDelta]]&gt;0,Table13567[[#This Row],[ExTimeFinishedDelta]]/Table13567[[#This Row],[StartToEndDelta]],0)</f>
        <v>0.92956623999837951</v>
      </c>
      <c r="T259" s="2">
        <f>Table13567[[#This Row],[HoursDeltaSoft]]</f>
        <v>30.450244122842324</v>
      </c>
    </row>
    <row r="260" spans="1:20" x14ac:dyDescent="0.25">
      <c r="A260" s="1">
        <v>40708.937280092592</v>
      </c>
      <c r="B260">
        <v>40</v>
      </c>
      <c r="C260">
        <v>14</v>
      </c>
      <c r="D260">
        <v>68.313070678710901</v>
      </c>
      <c r="E260">
        <v>163825</v>
      </c>
      <c r="F260">
        <v>137051</v>
      </c>
      <c r="G260">
        <v>2296.5447266666702</v>
      </c>
      <c r="H260">
        <v>2179.5594372222199</v>
      </c>
      <c r="I260">
        <v>3500.2029180555601</v>
      </c>
      <c r="J260">
        <f t="shared" si="8"/>
        <v>26</v>
      </c>
      <c r="K260">
        <f t="shared" si="9"/>
        <v>26774</v>
      </c>
      <c r="L260">
        <f>IF(G261="",0,(Table13567[[#This Row],[ExecutionTimeHours]]-G261)/Table13567[[#This Row],[Timespan]])</f>
        <v>0.43841833191091489</v>
      </c>
      <c r="M260" s="2">
        <f>IF(H261="",0,(Table13567[[#This Row],[ExecutionTimeFinished]]-H261)/Table13567[[#This Row],[Timespan]])</f>
        <v>0.93837166360106128</v>
      </c>
      <c r="N260" s="2">
        <f>IF(I261="",0,(Table13567[[#This Row],[StartToEndTimeFinished]]-I261)/Table13567[[#This Row],[Timespan]])</f>
        <v>1.05598360767804</v>
      </c>
      <c r="O260" s="6">
        <f>IF(A261="","00:01",Table13567[[#This Row],[DateTime]]-A261)*24*60</f>
        <v>1.000000003259629</v>
      </c>
      <c r="P260" s="6">
        <f>IF(G321="",0,(Table13567[[#This Row],[ExecutionTimeHours]]-G321)/Table13567[[#This Row],[TimespanSoft]])</f>
        <v>30.658397542902282</v>
      </c>
      <c r="Q260" s="7">
        <f>IF(A321="","01:00",Table13567[[#This Row],[DateTime]]-A321)*24</f>
        <v>1.0397222221945412</v>
      </c>
      <c r="R260" s="2">
        <f>Table13567[[#This Row],[HoursDelta]]*60</f>
        <v>26.305099914654893</v>
      </c>
      <c r="S260" s="2">
        <f>IF(Table13567[[#This Row],[StartToEndDelta]]&gt;0,Table13567[[#This Row],[ExTimeFinishedDelta]]/Table13567[[#This Row],[StartToEndDelta]],0)</f>
        <v>0.88862332405368405</v>
      </c>
      <c r="T260" s="2">
        <f>Table13567[[#This Row],[HoursDeltaSoft]]</f>
        <v>30.658397542902282</v>
      </c>
    </row>
    <row r="261" spans="1:20" x14ac:dyDescent="0.25">
      <c r="A261" s="1">
        <v>40708.936585648145</v>
      </c>
      <c r="B261">
        <v>40</v>
      </c>
      <c r="C261">
        <v>12</v>
      </c>
      <c r="D261">
        <v>72.626213073730497</v>
      </c>
      <c r="E261">
        <v>163825</v>
      </c>
      <c r="F261">
        <v>137248</v>
      </c>
      <c r="G261">
        <v>2296.1063083333302</v>
      </c>
      <c r="H261">
        <v>2178.6210655555601</v>
      </c>
      <c r="I261">
        <v>3499.1469344444399</v>
      </c>
      <c r="J261">
        <f t="shared" si="8"/>
        <v>28</v>
      </c>
      <c r="K261">
        <f t="shared" si="9"/>
        <v>26577</v>
      </c>
      <c r="L261">
        <f>IF(G262="",0,(Table13567[[#This Row],[ExecutionTimeHours]]-G262)/Table13567[[#This Row],[Timespan]])</f>
        <v>0.60852434210069861</v>
      </c>
      <c r="M261" s="2">
        <f>IF(H262="",0,(Table13567[[#This Row],[ExecutionTimeFinished]]-H262)/Table13567[[#This Row],[Timespan]])</f>
        <v>0.6925830727529827</v>
      </c>
      <c r="N261" s="2">
        <f>IF(I262="",0,(Table13567[[#This Row],[StartToEndTimeFinished]]-I262)/Table13567[[#This Row],[Timespan]])</f>
        <v>0.74297302011706068</v>
      </c>
      <c r="O261" s="6">
        <f>IF(A262="","00:01",Table13567[[#This Row],[DateTime]]-A262)*24*60</f>
        <v>1.0499999939929694</v>
      </c>
      <c r="P261" s="6">
        <f>IF(G322="",0,(Table13567[[#This Row],[ExecutionTimeHours]]-G322)/Table13567[[#This Row],[TimespanSoft]])</f>
        <v>30.886482234320937</v>
      </c>
      <c r="Q261" s="7">
        <f>IF(A322="","01:00",Table13567[[#This Row],[DateTime]]-A322)*24</f>
        <v>1.0397222221945412</v>
      </c>
      <c r="R261" s="2">
        <f>Table13567[[#This Row],[HoursDelta]]*60</f>
        <v>36.511460526041915</v>
      </c>
      <c r="S261" s="2">
        <f>IF(Table13567[[#This Row],[StartToEndDelta]]&gt;0,Table13567[[#This Row],[ExTimeFinishedDelta]]/Table13567[[#This Row],[StartToEndDelta]],0)</f>
        <v>0.93217795801503167</v>
      </c>
      <c r="T261" s="2">
        <f>Table13567[[#This Row],[HoursDeltaSoft]]</f>
        <v>30.886482234320937</v>
      </c>
    </row>
    <row r="262" spans="1:20" x14ac:dyDescent="0.25">
      <c r="A262" s="1">
        <v>40708.935856481483</v>
      </c>
      <c r="B262">
        <v>40</v>
      </c>
      <c r="C262">
        <v>8</v>
      </c>
      <c r="D262">
        <v>78.245458221435499</v>
      </c>
      <c r="E262">
        <v>163825</v>
      </c>
      <c r="F262">
        <v>138257</v>
      </c>
      <c r="G262">
        <v>2295.4673577777799</v>
      </c>
      <c r="H262">
        <v>2177.8938533333298</v>
      </c>
      <c r="I262">
        <v>3498.3668127777801</v>
      </c>
      <c r="J262">
        <f t="shared" si="8"/>
        <v>32</v>
      </c>
      <c r="K262">
        <f t="shared" si="9"/>
        <v>25568</v>
      </c>
      <c r="L262">
        <f>IF(G263="",0,(Table13567[[#This Row],[ExecutionTimeHours]]-G263)/Table13567[[#This Row],[Timespan]])</f>
        <v>0.42508523798374953</v>
      </c>
      <c r="M262" s="2">
        <f>IF(H263="",0,(Table13567[[#This Row],[ExecutionTimeFinished]]-H263)/Table13567[[#This Row],[Timespan]])</f>
        <v>0.53370761890644736</v>
      </c>
      <c r="N262" s="2">
        <f>IF(I263="",0,(Table13567[[#This Row],[StartToEndTimeFinished]]-I263)/Table13567[[#This Row],[Timespan]])</f>
        <v>0.56933095223446151</v>
      </c>
      <c r="O262" s="6">
        <f>IF(A263="","00:01",Table13567[[#This Row],[DateTime]]-A263)*24*60</f>
        <v>1.1666666669771075</v>
      </c>
      <c r="P262" s="6">
        <f>IF(G323="",0,(Table13567[[#This Row],[ExecutionTimeHours]]-G323)/Table13567[[#This Row],[TimespanSoft]])</f>
        <v>30.869039006973065</v>
      </c>
      <c r="Q262" s="7">
        <f>IF(A323="","01:00",Table13567[[#This Row],[DateTime]]-A323)*24</f>
        <v>1.0397222221945412</v>
      </c>
      <c r="R262" s="2">
        <f>Table13567[[#This Row],[HoursDelta]]*60</f>
        <v>25.505114279024973</v>
      </c>
      <c r="S262" s="2">
        <f>IF(Table13567[[#This Row],[StartToEndDelta]]&gt;0,Table13567[[#This Row],[ExTimeFinishedDelta]]/Table13567[[#This Row],[StartToEndDelta]],0)</f>
        <v>0.93742948071204857</v>
      </c>
      <c r="T262" s="2">
        <f>Table13567[[#This Row],[HoursDeltaSoft]]</f>
        <v>30.869039006973065</v>
      </c>
    </row>
    <row r="263" spans="1:20" x14ac:dyDescent="0.25">
      <c r="A263" s="1">
        <v>40708.935046296298</v>
      </c>
      <c r="B263">
        <v>40</v>
      </c>
      <c r="C263">
        <v>6</v>
      </c>
      <c r="D263">
        <v>77.817743682861305</v>
      </c>
      <c r="E263">
        <v>163825</v>
      </c>
      <c r="F263">
        <v>138319</v>
      </c>
      <c r="G263">
        <v>2294.9714250000002</v>
      </c>
      <c r="H263">
        <v>2177.27119444444</v>
      </c>
      <c r="I263">
        <v>3497.7025933333298</v>
      </c>
      <c r="J263">
        <f t="shared" si="8"/>
        <v>34</v>
      </c>
      <c r="K263">
        <f t="shared" si="9"/>
        <v>25506</v>
      </c>
      <c r="L263">
        <f>IF(G264="",0,(Table13567[[#This Row],[ExecutionTimeHours]]-G264)/Table13567[[#This Row],[Timespan]])</f>
        <v>0.55738999818351131</v>
      </c>
      <c r="M263" s="2">
        <f>IF(H264="",0,(Table13567[[#This Row],[ExecutionTimeFinished]]-H264)/Table13567[[#This Row],[Timespan]])</f>
        <v>0.25828805470818733</v>
      </c>
      <c r="N263" s="2">
        <f>IF(I264="",0,(Table13567[[#This Row],[StartToEndTimeFinished]]-I264)/Table13567[[#This Row],[Timespan]])</f>
        <v>0.27726833242583809</v>
      </c>
      <c r="O263" s="6">
        <f>IF(A264="","00:01",Table13567[[#This Row],[DateTime]]-A264)*24*60</f>
        <v>1.000000003259629</v>
      </c>
      <c r="P263" s="6">
        <f>IF(G324="",0,(Table13567[[#This Row],[ExecutionTimeHours]]-G324)/Table13567[[#This Row],[TimespanSoft]])</f>
        <v>31.108069380548415</v>
      </c>
      <c r="Q263" s="7">
        <f>IF(A324="","01:00",Table13567[[#This Row],[DateTime]]-A324)*24</f>
        <v>1.0369444444659166</v>
      </c>
      <c r="R263" s="2">
        <f>Table13567[[#This Row],[HoursDelta]]*60</f>
        <v>33.443399891010678</v>
      </c>
      <c r="S263" s="2">
        <f>IF(Table13567[[#This Row],[StartToEndDelta]]&gt;0,Table13567[[#This Row],[ExTimeFinishedDelta]]/Table13567[[#This Row],[StartToEndDelta]],0)</f>
        <v>0.93154545435610658</v>
      </c>
      <c r="T263" s="2">
        <f>Table13567[[#This Row],[HoursDeltaSoft]]</f>
        <v>31.108069380548415</v>
      </c>
    </row>
    <row r="264" spans="1:20" x14ac:dyDescent="0.25">
      <c r="A264" s="1">
        <v>40708.934351851851</v>
      </c>
      <c r="B264">
        <v>40</v>
      </c>
      <c r="C264">
        <v>6</v>
      </c>
      <c r="D264">
        <v>78.365439605712893</v>
      </c>
      <c r="E264">
        <v>163825</v>
      </c>
      <c r="F264">
        <v>138349</v>
      </c>
      <c r="G264">
        <v>2294.4140349999998</v>
      </c>
      <c r="H264">
        <v>2177.0129063888899</v>
      </c>
      <c r="I264">
        <v>3497.4253250000002</v>
      </c>
      <c r="J264">
        <f t="shared" si="8"/>
        <v>34</v>
      </c>
      <c r="K264">
        <f t="shared" si="9"/>
        <v>25476</v>
      </c>
      <c r="L264">
        <f>IF(G265="",0,(Table13567[[#This Row],[ExecutionTimeHours]]-G265)/Table13567[[#This Row],[Timespan]])</f>
        <v>0.56294153761069821</v>
      </c>
      <c r="M264" s="2">
        <f>IF(H265="",0,(Table13567[[#This Row],[ExecutionTimeFinished]]-H265)/Table13567[[#This Row],[Timespan]])</f>
        <v>0.59189391872881014</v>
      </c>
      <c r="N264" s="2">
        <f>IF(I265="",0,(Table13567[[#This Row],[StartToEndTimeFinished]]-I265)/Table13567[[#This Row],[Timespan]])</f>
        <v>0.64372063860653905</v>
      </c>
      <c r="O264" s="6">
        <f>IF(A265="","00:01",Table13567[[#This Row],[DateTime]]-A265)*24*60</f>
        <v>1.0499999939929694</v>
      </c>
      <c r="P264" s="6">
        <f>IF(G325="",0,(Table13567[[#This Row],[ExecutionTimeHours]]-G325)/Table13567[[#This Row],[TimespanSoft]])</f>
        <v>31.063910308590941</v>
      </c>
      <c r="Q264" s="7">
        <f>IF(A325="","01:00",Table13567[[#This Row],[DateTime]]-A325)*24</f>
        <v>1.0374999999767169</v>
      </c>
      <c r="R264" s="2">
        <f>Table13567[[#This Row],[HoursDelta]]*60</f>
        <v>33.776492256641895</v>
      </c>
      <c r="S264" s="2">
        <f>IF(Table13567[[#This Row],[StartToEndDelta]]&gt;0,Table13567[[#This Row],[ExTimeFinishedDelta]]/Table13567[[#This Row],[StartToEndDelta]],0)</f>
        <v>0.91948880186610438</v>
      </c>
      <c r="T264" s="2">
        <f>Table13567[[#This Row],[HoursDeltaSoft]]</f>
        <v>31.063910308590941</v>
      </c>
    </row>
    <row r="265" spans="1:20" x14ac:dyDescent="0.25">
      <c r="A265" s="1">
        <v>40708.933622685188</v>
      </c>
      <c r="B265">
        <v>40</v>
      </c>
      <c r="C265">
        <v>4</v>
      </c>
      <c r="D265">
        <v>85.869105529785202</v>
      </c>
      <c r="E265">
        <v>163825</v>
      </c>
      <c r="F265">
        <v>138221</v>
      </c>
      <c r="G265">
        <v>2293.8229463888902</v>
      </c>
      <c r="H265">
        <v>2176.3914177777801</v>
      </c>
      <c r="I265">
        <v>3496.7494183333301</v>
      </c>
      <c r="J265">
        <f t="shared" si="8"/>
        <v>36</v>
      </c>
      <c r="K265">
        <f t="shared" si="9"/>
        <v>25604</v>
      </c>
      <c r="L265">
        <f>IF(G266="",0,(Table13567[[#This Row],[ExecutionTimeHours]]-G266)/Table13567[[#This Row],[Timespan]])</f>
        <v>0.5624564513002519</v>
      </c>
      <c r="M265" s="2">
        <f>IF(H266="",0,(Table13567[[#This Row],[ExecutionTimeFinished]]-H266)/Table13567[[#This Row],[Timespan]])</f>
        <v>0.10663790316679624</v>
      </c>
      <c r="N265" s="2">
        <f>IF(I266="",0,(Table13567[[#This Row],[StartToEndTimeFinished]]-I266)/Table13567[[#This Row],[Timespan]])</f>
        <v>0.11687795692555523</v>
      </c>
      <c r="O265" s="6">
        <f>IF(A266="","00:01",Table13567[[#This Row],[DateTime]]-A266)*24*60</f>
        <v>1.0333333339076489</v>
      </c>
      <c r="P265" s="6">
        <f>IF(G326="",0,(Table13567[[#This Row],[ExecutionTimeHours]]-G326)/Table13567[[#This Row],[TimespanSoft]])</f>
        <v>31.134420643396261</v>
      </c>
      <c r="Q265" s="7">
        <f>IF(A326="","01:00",Table13567[[#This Row],[DateTime]]-A326)*24</f>
        <v>1.0361111111124046</v>
      </c>
      <c r="R265" s="2">
        <f>Table13567[[#This Row],[HoursDelta]]*60</f>
        <v>33.747387078015116</v>
      </c>
      <c r="S265" s="2">
        <f>IF(Table13567[[#This Row],[StartToEndDelta]]&gt;0,Table13567[[#This Row],[ExTimeFinishedDelta]]/Table13567[[#This Row],[StartToEndDelta]],0)</f>
        <v>0.91238678337540291</v>
      </c>
      <c r="T265" s="2">
        <f>Table13567[[#This Row],[HoursDeltaSoft]]</f>
        <v>31.134420643396261</v>
      </c>
    </row>
    <row r="266" spans="1:20" x14ac:dyDescent="0.25">
      <c r="A266" s="1">
        <v>40708.932905092595</v>
      </c>
      <c r="B266">
        <v>40</v>
      </c>
      <c r="C266">
        <v>4</v>
      </c>
      <c r="D266">
        <v>85.851841735839798</v>
      </c>
      <c r="E266">
        <v>163825</v>
      </c>
      <c r="F266">
        <v>138552</v>
      </c>
      <c r="G266">
        <v>2293.2417413888902</v>
      </c>
      <c r="H266">
        <v>2176.2812252777799</v>
      </c>
      <c r="I266">
        <v>3496.6286444444399</v>
      </c>
      <c r="J266">
        <f t="shared" si="8"/>
        <v>36</v>
      </c>
      <c r="K266">
        <f t="shared" si="9"/>
        <v>25273</v>
      </c>
      <c r="L266">
        <f>IF(G267="",0,(Table13567[[#This Row],[ExecutionTimeHours]]-G267)/Table13567[[#This Row],[Timespan]])</f>
        <v>0.61097401169380683</v>
      </c>
      <c r="M266" s="2">
        <f>IF(H267="",0,(Table13567[[#This Row],[ExecutionTimeFinished]]-H267)/Table13567[[#This Row],[Timespan]])</f>
        <v>0.50987994383826463</v>
      </c>
      <c r="N266" s="2">
        <f>IF(I267="",0,(Table13567[[#This Row],[StartToEndTimeFinished]]-I267)/Table13567[[#This Row],[Timespan]])</f>
        <v>0.57780960488912581</v>
      </c>
      <c r="O266" s="6">
        <f>IF(A267="","00:01",Table13567[[#This Row],[DateTime]]-A267)*24*60</f>
        <v>0.98333333269692957</v>
      </c>
      <c r="P266" s="6">
        <f>IF(G327="",0,(Table13567[[#This Row],[ExecutionTimeHours]]-G327)/Table13567[[#This Row],[TimespanSoft]])</f>
        <v>31.241135531346075</v>
      </c>
      <c r="Q266" s="7">
        <f>IF(A327="","01:00",Table13567[[#This Row],[DateTime]]-A327)*24</f>
        <v>1.035000000090804</v>
      </c>
      <c r="R266" s="2">
        <f>Table13567[[#This Row],[HoursDelta]]*60</f>
        <v>36.658440701628408</v>
      </c>
      <c r="S266" s="2">
        <f>IF(Table13567[[#This Row],[StartToEndDelta]]&gt;0,Table13567[[#This Row],[ExTimeFinishedDelta]]/Table13567[[#This Row],[StartToEndDelta]],0)</f>
        <v>0.88243590885981205</v>
      </c>
      <c r="T266" s="2">
        <f>Table13567[[#This Row],[HoursDeltaSoft]]</f>
        <v>31.241135531346075</v>
      </c>
    </row>
    <row r="267" spans="1:20" x14ac:dyDescent="0.25">
      <c r="A267" s="1">
        <v>40708.932222222225</v>
      </c>
      <c r="B267">
        <v>40</v>
      </c>
      <c r="C267">
        <v>5</v>
      </c>
      <c r="D267">
        <v>85.904573059081997</v>
      </c>
      <c r="E267">
        <v>163825</v>
      </c>
      <c r="F267">
        <v>138707</v>
      </c>
      <c r="G267">
        <v>2292.6409502777801</v>
      </c>
      <c r="H267">
        <v>2175.7798433333301</v>
      </c>
      <c r="I267">
        <v>3496.060465</v>
      </c>
      <c r="J267">
        <f t="shared" ref="J267:J330" si="10">B267-C267</f>
        <v>35</v>
      </c>
      <c r="K267">
        <f t="shared" ref="K267:K330" si="11">E267-F267</f>
        <v>25118</v>
      </c>
      <c r="L267">
        <f>IF(G268="",0,(Table13567[[#This Row],[ExecutionTimeHours]]-G268)/Table13567[[#This Row],[Timespan]])</f>
        <v>0.55392239149313538</v>
      </c>
      <c r="M267" s="2">
        <f>IF(H268="",0,(Table13567[[#This Row],[ExecutionTimeFinished]]-H268)/Table13567[[#This Row],[Timespan]])</f>
        <v>0.1957325505493395</v>
      </c>
      <c r="N267" s="2">
        <f>IF(I268="",0,(Table13567[[#This Row],[StartToEndTimeFinished]]-I268)/Table13567[[#This Row],[Timespan]])</f>
        <v>0.24002421686435574</v>
      </c>
      <c r="O267" s="6">
        <f>IF(A268="","00:01",Table13567[[#This Row],[DateTime]]-A268)*24*60</f>
        <v>1.0666666750330478</v>
      </c>
      <c r="P267" s="6">
        <f>IF(G328="",0,(Table13567[[#This Row],[ExecutionTimeHours]]-G328)/Table13567[[#This Row],[TimespanSoft]])</f>
        <v>31.264041562754858</v>
      </c>
      <c r="Q267" s="7">
        <f>IF(A328="","01:00",Table13567[[#This Row],[DateTime]]-A328)*24</f>
        <v>1.0358333334443159</v>
      </c>
      <c r="R267" s="2">
        <f>Table13567[[#This Row],[HoursDelta]]*60</f>
        <v>33.235343489588125</v>
      </c>
      <c r="S267" s="2">
        <f>IF(Table13567[[#This Row],[StartToEndDelta]]&gt;0,Table13567[[#This Row],[ExTimeFinishedDelta]]/Table13567[[#This Row],[StartToEndDelta]],0)</f>
        <v>0.81547001009466191</v>
      </c>
      <c r="T267" s="2">
        <f>Table13567[[#This Row],[HoursDeltaSoft]]</f>
        <v>31.264041562754858</v>
      </c>
    </row>
    <row r="268" spans="1:20" x14ac:dyDescent="0.25">
      <c r="A268" s="1">
        <v>40708.931481481479</v>
      </c>
      <c r="B268">
        <v>40</v>
      </c>
      <c r="C268">
        <v>6</v>
      </c>
      <c r="D268">
        <v>82.013314819335903</v>
      </c>
      <c r="E268">
        <v>163825</v>
      </c>
      <c r="F268">
        <v>140762</v>
      </c>
      <c r="G268">
        <v>2292.0500997222198</v>
      </c>
      <c r="H268">
        <v>2175.5710619444399</v>
      </c>
      <c r="I268">
        <v>3495.8044391666699</v>
      </c>
      <c r="J268">
        <f t="shared" si="10"/>
        <v>34</v>
      </c>
      <c r="K268">
        <f t="shared" si="11"/>
        <v>23063</v>
      </c>
      <c r="L268">
        <f>IF(G269="",0,(Table13567[[#This Row],[ExecutionTimeHours]]-G269)/Table13567[[#This Row],[Timespan]])</f>
        <v>0.47301833674407456</v>
      </c>
      <c r="M268" s="2">
        <f>IF(H269="",0,(Table13567[[#This Row],[ExecutionTimeFinished]]-H269)/Table13567[[#This Row],[Timespan]])</f>
        <v>0.66502250479981617</v>
      </c>
      <c r="N268" s="2">
        <f>IF(I269="",0,(Table13567[[#This Row],[StartToEndTimeFinished]]-I269)/Table13567[[#This Row],[Timespan]])</f>
        <v>0.78508778344663066</v>
      </c>
      <c r="O268" s="6">
        <f>IF(A269="","00:01",Table13567[[#This Row],[DateTime]]-A269)*24*60</f>
        <v>0.99999999278225005</v>
      </c>
      <c r="P268" s="6">
        <f>IF(G329="",0,(Table13567[[#This Row],[ExecutionTimeHours]]-G329)/Table13567[[#This Row],[TimespanSoft]])</f>
        <v>31.34221980930139</v>
      </c>
      <c r="Q268" s="7">
        <f>IF(A329="","01:00",Table13567[[#This Row],[DateTime]]-A329)*24</f>
        <v>1.034999999916181</v>
      </c>
      <c r="R268" s="2">
        <f>Table13567[[#This Row],[HoursDelta]]*60</f>
        <v>28.381100204644476</v>
      </c>
      <c r="S268" s="2">
        <f>IF(Table13567[[#This Row],[StartToEndDelta]]&gt;0,Table13567[[#This Row],[ExTimeFinishedDelta]]/Table13567[[#This Row],[StartToEndDelta]],0)</f>
        <v>0.84706770226418082</v>
      </c>
      <c r="T268" s="2">
        <f>Table13567[[#This Row],[HoursDeltaSoft]]</f>
        <v>31.34221980930139</v>
      </c>
    </row>
    <row r="269" spans="1:20" x14ac:dyDescent="0.25">
      <c r="A269" s="1">
        <v>40708.930787037039</v>
      </c>
      <c r="B269">
        <v>40</v>
      </c>
      <c r="C269">
        <v>9</v>
      </c>
      <c r="D269">
        <v>78.451725769042994</v>
      </c>
      <c r="E269">
        <v>163825</v>
      </c>
      <c r="F269">
        <v>125187</v>
      </c>
      <c r="G269">
        <v>2291.5770813888898</v>
      </c>
      <c r="H269">
        <v>2174.90603944444</v>
      </c>
      <c r="I269">
        <v>3495.0193513888898</v>
      </c>
      <c r="J269">
        <f t="shared" si="10"/>
        <v>31</v>
      </c>
      <c r="K269">
        <f t="shared" si="11"/>
        <v>38638</v>
      </c>
      <c r="L269">
        <f>IF(G270="",0,(Table13567[[#This Row],[ExecutionTimeHours]]-G270)/Table13567[[#This Row],[Timespan]])</f>
        <v>0.48981016981171566</v>
      </c>
      <c r="M269" s="2">
        <f>IF(H270="",0,(Table13567[[#This Row],[ExecutionTimeFinished]]-H270)/Table13567[[#This Row],[Timespan]])</f>
        <v>1.5411632778312658</v>
      </c>
      <c r="N269" s="2">
        <f>IF(I270="",0,(Table13567[[#This Row],[StartToEndTimeFinished]]-I270)/Table13567[[#This Row],[Timespan]])</f>
        <v>1.8934118656318217</v>
      </c>
      <c r="O269" s="6">
        <f>IF(A270="","00:01",Table13567[[#This Row],[DateTime]]-A270)*24*60</f>
        <v>0.98333333269692957</v>
      </c>
      <c r="P269" s="6">
        <f>IF(G330="",0,(Table13567[[#This Row],[ExecutionTimeHours]]-G330)/Table13567[[#This Row],[TimespanSoft]])</f>
        <v>31.516667113302741</v>
      </c>
      <c r="Q269" s="7">
        <f>IF(A330="","01:00",Table13567[[#This Row],[DateTime]]-A330)*24</f>
        <v>1.0347222222480923</v>
      </c>
      <c r="R269" s="2">
        <f>Table13567[[#This Row],[HoursDelta]]*60</f>
        <v>29.388610188702941</v>
      </c>
      <c r="S269" s="2">
        <f>IF(Table13567[[#This Row],[StartToEndDelta]]&gt;0,Table13567[[#This Row],[ExTimeFinishedDelta]]/Table13567[[#This Row],[StartToEndDelta]],0)</f>
        <v>0.81396092725815239</v>
      </c>
      <c r="T269" s="2">
        <f>Table13567[[#This Row],[HoursDeltaSoft]]</f>
        <v>31.516667113302741</v>
      </c>
    </row>
    <row r="270" spans="1:20" x14ac:dyDescent="0.25">
      <c r="A270" s="1">
        <v>40708.930104166669</v>
      </c>
      <c r="B270">
        <v>40</v>
      </c>
      <c r="C270">
        <v>11</v>
      </c>
      <c r="D270">
        <v>76.191458129882804</v>
      </c>
      <c r="E270">
        <v>163825</v>
      </c>
      <c r="F270">
        <v>125434</v>
      </c>
      <c r="G270">
        <v>2291.09543472222</v>
      </c>
      <c r="H270">
        <v>2173.3905622222201</v>
      </c>
      <c r="I270">
        <v>3493.1574963888902</v>
      </c>
      <c r="J270">
        <f t="shared" si="10"/>
        <v>29</v>
      </c>
      <c r="K270">
        <f t="shared" si="11"/>
        <v>38391</v>
      </c>
      <c r="L270">
        <f>IF(G271="",0,(Table13567[[#This Row],[ExecutionTimeHours]]-G271)/Table13567[[#This Row],[Timespan]])</f>
        <v>0.48048926584658969</v>
      </c>
      <c r="M270" s="2">
        <f>IF(H271="",0,(Table13567[[#This Row],[ExecutionTimeFinished]]-H271)/Table13567[[#This Row],[Timespan]])</f>
        <v>0.20966214703074673</v>
      </c>
      <c r="N270" s="2">
        <f>IF(I271="",0,(Table13567[[#This Row],[StartToEndTimeFinished]]-I271)/Table13567[[#This Row],[Timespan]])</f>
        <v>0.23103954817365796</v>
      </c>
      <c r="O270" s="6">
        <f>IF(A271="","00:01",Table13567[[#This Row],[DateTime]]-A271)*24*60</f>
        <v>0.98333333269692957</v>
      </c>
      <c r="P270" s="6">
        <f>IF(G331="",0,(Table13567[[#This Row],[ExecutionTimeHours]]-G331)/Table13567[[#This Row],[TimespanSoft]])</f>
        <v>31.664804613434328</v>
      </c>
      <c r="Q270" s="7">
        <f>IF(A331="","01:00",Table13567[[#This Row],[DateTime]]-A331)*24</f>
        <v>1.035000000090804</v>
      </c>
      <c r="R270" s="2">
        <f>Table13567[[#This Row],[HoursDelta]]*60</f>
        <v>28.829355950795382</v>
      </c>
      <c r="S270" s="2">
        <f>IF(Table13567[[#This Row],[StartToEndDelta]]&gt;0,Table13567[[#This Row],[ExTimeFinishedDelta]]/Table13567[[#This Row],[StartToEndDelta]],0)</f>
        <v>0.90747297892548173</v>
      </c>
      <c r="T270" s="2">
        <f>Table13567[[#This Row],[HoursDeltaSoft]]</f>
        <v>31.664804613434328</v>
      </c>
    </row>
    <row r="271" spans="1:20" x14ac:dyDescent="0.25">
      <c r="A271" s="1">
        <v>40708.9294212963</v>
      </c>
      <c r="B271">
        <v>40</v>
      </c>
      <c r="C271">
        <v>13</v>
      </c>
      <c r="D271">
        <v>65.833451080322305</v>
      </c>
      <c r="E271">
        <v>163825</v>
      </c>
      <c r="F271">
        <v>126060</v>
      </c>
      <c r="G271">
        <v>2290.62295361111</v>
      </c>
      <c r="H271">
        <v>2173.1843944444399</v>
      </c>
      <c r="I271">
        <v>3492.9303074999998</v>
      </c>
      <c r="J271">
        <f t="shared" si="10"/>
        <v>27</v>
      </c>
      <c r="K271">
        <f t="shared" si="11"/>
        <v>37765</v>
      </c>
      <c r="L271">
        <f>IF(G272="",0,(Table13567[[#This Row],[ExecutionTimeHours]]-G272)/Table13567[[#This Row],[Timespan]])</f>
        <v>0.38307610986117219</v>
      </c>
      <c r="M271" s="2">
        <f>IF(H272="",0,(Table13567[[#This Row],[ExecutionTimeFinished]]-H272)/Table13567[[#This Row],[Timespan]])</f>
        <v>0.43545722080063692</v>
      </c>
      <c r="N271" s="2">
        <f>IF(I272="",0,(Table13567[[#This Row],[StartToEndTimeFinished]]-I272)/Table13567[[#This Row],[Timespan]])</f>
        <v>0.54363972044765907</v>
      </c>
      <c r="O271" s="6">
        <f>IF(A272="","00:01",Table13567[[#This Row],[DateTime]]-A272)*24*60</f>
        <v>1.000000003259629</v>
      </c>
      <c r="P271" s="6">
        <f>IF(G332="",0,(Table13567[[#This Row],[ExecutionTimeHours]]-G332)/Table13567[[#This Row],[TimespanSoft]])</f>
        <v>31.786500266822376</v>
      </c>
      <c r="Q271" s="7">
        <f>IF(A332="","01:00",Table13567[[#This Row],[DateTime]]-A332)*24</f>
        <v>1.0355555556016043</v>
      </c>
      <c r="R271" s="2">
        <f>Table13567[[#This Row],[HoursDelta]]*60</f>
        <v>22.98456659167033</v>
      </c>
      <c r="S271" s="2">
        <f>IF(Table13567[[#This Row],[StartToEndDelta]]&gt;0,Table13567[[#This Row],[ExTimeFinishedDelta]]/Table13567[[#This Row],[StartToEndDelta]],0)</f>
        <v>0.80100331970235827</v>
      </c>
      <c r="T271" s="2">
        <f>Table13567[[#This Row],[HoursDeltaSoft]]</f>
        <v>31.786500266822376</v>
      </c>
    </row>
    <row r="272" spans="1:20" x14ac:dyDescent="0.25">
      <c r="A272" s="1">
        <v>40708.928726851853</v>
      </c>
      <c r="B272">
        <v>40</v>
      </c>
      <c r="C272">
        <v>14</v>
      </c>
      <c r="D272">
        <v>62.060540390014701</v>
      </c>
      <c r="E272">
        <v>163825</v>
      </c>
      <c r="F272">
        <v>126386</v>
      </c>
      <c r="G272">
        <v>2290.2398775000001</v>
      </c>
      <c r="H272">
        <v>2172.7489372222199</v>
      </c>
      <c r="I272">
        <v>3492.3866677777801</v>
      </c>
      <c r="J272">
        <f t="shared" si="10"/>
        <v>26</v>
      </c>
      <c r="K272">
        <f t="shared" si="11"/>
        <v>37439</v>
      </c>
      <c r="L272">
        <f>IF(G273="",0,(Table13567[[#This Row],[ExecutionTimeHours]]-G273)/Table13567[[#This Row],[Timespan]])</f>
        <v>0.37016666646555096</v>
      </c>
      <c r="M272" s="2">
        <f>IF(H273="",0,(Table13567[[#This Row],[ExecutionTimeFinished]]-H273)/Table13567[[#This Row],[Timespan]])</f>
        <v>0.3674733868923849</v>
      </c>
      <c r="N272" s="2">
        <f>IF(I273="",0,(Table13567[[#This Row],[StartToEndTimeFinished]]-I273)/Table13567[[#This Row],[Timespan]])</f>
        <v>0.42586451589224755</v>
      </c>
      <c r="O272" s="6">
        <f>IF(A273="","00:01",Table13567[[#This Row],[DateTime]]-A273)*24*60</f>
        <v>1.0333333339076489</v>
      </c>
      <c r="P272" s="6">
        <f>IF(G333="",0,(Table13567[[#This Row],[ExecutionTimeHours]]-G333)/Table13567[[#This Row],[TimespanSoft]])</f>
        <v>32.069598012116586</v>
      </c>
      <c r="Q272" s="7">
        <f>IF(A333="","01:00",Table13567[[#This Row],[DateTime]]-A333)*24</f>
        <v>1.0358333334443159</v>
      </c>
      <c r="R272" s="2">
        <f>Table13567[[#This Row],[HoursDelta]]*60</f>
        <v>22.20999998793306</v>
      </c>
      <c r="S272" s="2">
        <f>IF(Table13567[[#This Row],[StartToEndDelta]]&gt;0,Table13567[[#This Row],[ExTimeFinishedDelta]]/Table13567[[#This Row],[StartToEndDelta]],0)</f>
        <v>0.86288801527047909</v>
      </c>
      <c r="T272" s="2">
        <f>Table13567[[#This Row],[HoursDeltaSoft]]</f>
        <v>32.069598012116586</v>
      </c>
    </row>
    <row r="273" spans="1:20" x14ac:dyDescent="0.25">
      <c r="A273" s="1">
        <v>40708.92800925926</v>
      </c>
      <c r="B273">
        <v>40</v>
      </c>
      <c r="C273">
        <v>17</v>
      </c>
      <c r="D273">
        <v>61.383120918273903</v>
      </c>
      <c r="E273">
        <v>163825</v>
      </c>
      <c r="F273">
        <v>126508</v>
      </c>
      <c r="G273">
        <v>2289.8573719444398</v>
      </c>
      <c r="H273">
        <v>2172.36921472222</v>
      </c>
      <c r="I273">
        <v>3491.9466077777802</v>
      </c>
      <c r="J273">
        <f t="shared" si="10"/>
        <v>23</v>
      </c>
      <c r="K273">
        <f t="shared" si="11"/>
        <v>37317</v>
      </c>
      <c r="L273">
        <f>IF(G274="",0,(Table13567[[#This Row],[ExecutionTimeHours]]-G274)/Table13567[[#This Row],[Timespan]])</f>
        <v>0.32938915203538049</v>
      </c>
      <c r="M273" s="2">
        <f>IF(H274="",0,(Table13567[[#This Row],[ExecutionTimeFinished]]-H274)/Table13567[[#This Row],[Timespan]])</f>
        <v>0.74854629310828924</v>
      </c>
      <c r="N273" s="2">
        <f>IF(I274="",0,(Table13567[[#This Row],[StartToEndTimeFinished]]-I274)/Table13567[[#This Row],[Timespan]])</f>
        <v>0.87443280051522976</v>
      </c>
      <c r="O273" s="6">
        <f>IF(A274="","00:01",Table13567[[#This Row],[DateTime]]-A274)*24*60</f>
        <v>1.0500000044703484</v>
      </c>
      <c r="P273" s="6">
        <f>IF(G334="",0,(Table13567[[#This Row],[ExecutionTimeHours]]-G334)/Table13567[[#This Row],[TimespanSoft]])</f>
        <v>32.385283646070057</v>
      </c>
      <c r="Q273" s="7">
        <f>IF(A334="","01:00",Table13567[[#This Row],[DateTime]]-A334)*24</f>
        <v>1.0361111111124046</v>
      </c>
      <c r="R273" s="2">
        <f>Table13567[[#This Row],[HoursDelta]]*60</f>
        <v>19.763349122122829</v>
      </c>
      <c r="S273" s="2">
        <f>IF(Table13567[[#This Row],[StartToEndDelta]]&gt;0,Table13567[[#This Row],[ExTimeFinishedDelta]]/Table13567[[#This Row],[StartToEndDelta]],0)</f>
        <v>0.85603638457664655</v>
      </c>
      <c r="T273" s="2">
        <f>Table13567[[#This Row],[HoursDeltaSoft]]</f>
        <v>32.385283646070057</v>
      </c>
    </row>
    <row r="274" spans="1:20" x14ac:dyDescent="0.25">
      <c r="A274" s="1">
        <v>40708.92728009259</v>
      </c>
      <c r="B274">
        <v>40</v>
      </c>
      <c r="C274">
        <v>19</v>
      </c>
      <c r="D274">
        <v>60.518992602638903</v>
      </c>
      <c r="E274">
        <v>163825</v>
      </c>
      <c r="F274">
        <v>126904</v>
      </c>
      <c r="G274">
        <v>2289.5115133333302</v>
      </c>
      <c r="H274">
        <v>2171.5832411111101</v>
      </c>
      <c r="I274">
        <v>3491.0284533333302</v>
      </c>
      <c r="J274">
        <f t="shared" si="10"/>
        <v>21</v>
      </c>
      <c r="K274">
        <f t="shared" si="11"/>
        <v>36921</v>
      </c>
      <c r="L274">
        <f>IF(G275="",0,(Table13567[[#This Row],[ExecutionTimeHours]]-G275)/Table13567[[#This Row],[Timespan]])</f>
        <v>0.37667213237838959</v>
      </c>
      <c r="M274" s="2">
        <f>IF(H275="",0,(Table13567[[#This Row],[ExecutionTimeFinished]]-H275)/Table13567[[#This Row],[Timespan]])</f>
        <v>0.73507541224125794</v>
      </c>
      <c r="N274" s="2">
        <f>IF(I275="",0,(Table13567[[#This Row],[StartToEndTimeFinished]]-I275)/Table13567[[#This Row],[Timespan]])</f>
        <v>1.1517721349075674</v>
      </c>
      <c r="O274" s="6">
        <f>IF(A275="","00:01",Table13567[[#This Row],[DateTime]]-A275)*24*60</f>
        <v>1.0166666633449495</v>
      </c>
      <c r="P274" s="6">
        <f>IF(G335="",0,(Table13567[[#This Row],[ExecutionTimeHours]]-G335)/Table13567[[#This Row],[TimespanSoft]])</f>
        <v>32.749096375012684</v>
      </c>
      <c r="Q274" s="7">
        <f>IF(A335="","01:00",Table13567[[#This Row],[DateTime]]-A335)*24</f>
        <v>1.0347222222480923</v>
      </c>
      <c r="R274" s="2">
        <f>Table13567[[#This Row],[HoursDelta]]*60</f>
        <v>22.600327942703377</v>
      </c>
      <c r="S274" s="2">
        <f>IF(Table13567[[#This Row],[StartToEndDelta]]&gt;0,Table13567[[#This Row],[ExTimeFinishedDelta]]/Table13567[[#This Row],[StartToEndDelta]],0)</f>
        <v>0.6382125335062474</v>
      </c>
      <c r="T274" s="2">
        <f>Table13567[[#This Row],[HoursDeltaSoft]]</f>
        <v>32.749096375012684</v>
      </c>
    </row>
    <row r="275" spans="1:20" x14ac:dyDescent="0.25">
      <c r="A275" s="1">
        <v>40708.926574074074</v>
      </c>
      <c r="B275">
        <v>40</v>
      </c>
      <c r="C275">
        <v>15</v>
      </c>
      <c r="D275">
        <v>65.115317535400393</v>
      </c>
      <c r="E275">
        <v>163825</v>
      </c>
      <c r="F275">
        <v>127063</v>
      </c>
      <c r="G275">
        <v>2289.12856333333</v>
      </c>
      <c r="H275">
        <v>2170.8359144444398</v>
      </c>
      <c r="I275">
        <v>3489.857485</v>
      </c>
      <c r="J275">
        <f t="shared" si="10"/>
        <v>25</v>
      </c>
      <c r="K275">
        <f t="shared" si="11"/>
        <v>36762</v>
      </c>
      <c r="L275">
        <f>IF(G276="",0,(Table13567[[#This Row],[ExecutionTimeHours]]-G276)/Table13567[[#This Row],[Timespan]])</f>
        <v>0.44238567156168951</v>
      </c>
      <c r="M275" s="2">
        <f>IF(H276="",0,(Table13567[[#This Row],[ExecutionTimeFinished]]-H276)/Table13567[[#This Row],[Timespan]])</f>
        <v>0.17922192943435683</v>
      </c>
      <c r="N275" s="2">
        <f>IF(I276="",0,(Table13567[[#This Row],[StartToEndTimeFinished]]-I276)/Table13567[[#This Row],[Timespan]])</f>
        <v>0.20768596446762455</v>
      </c>
      <c r="O275" s="6">
        <f>IF(A276="","00:01",Table13567[[#This Row],[DateTime]]-A276)*24*60</f>
        <v>0.95000000204890966</v>
      </c>
      <c r="P275" s="6">
        <f>IF(G336="",0,(Table13567[[#This Row],[ExecutionTimeHours]]-G336)/Table13567[[#This Row],[TimespanSoft]])</f>
        <v>33.055501880939907</v>
      </c>
      <c r="Q275" s="7">
        <f>IF(A336="","01:00",Table13567[[#This Row],[DateTime]]-A336)*24</f>
        <v>1.0344444444053806</v>
      </c>
      <c r="R275" s="2">
        <f>Table13567[[#This Row],[HoursDelta]]*60</f>
        <v>26.54314029370137</v>
      </c>
      <c r="S275" s="2">
        <f>IF(Table13567[[#This Row],[StartToEndDelta]]&gt;0,Table13567[[#This Row],[ExTimeFinishedDelta]]/Table13567[[#This Row],[StartToEndDelta]],0)</f>
        <v>0.86294675662733633</v>
      </c>
      <c r="T275" s="2">
        <f>Table13567[[#This Row],[HoursDeltaSoft]]</f>
        <v>33.055501880939907</v>
      </c>
    </row>
    <row r="276" spans="1:20" x14ac:dyDescent="0.25">
      <c r="A276" s="1">
        <v>40708.92591435185</v>
      </c>
      <c r="B276">
        <v>40</v>
      </c>
      <c r="C276">
        <v>14</v>
      </c>
      <c r="D276">
        <v>68.835386657714807</v>
      </c>
      <c r="E276">
        <v>163825</v>
      </c>
      <c r="F276">
        <v>126975</v>
      </c>
      <c r="G276">
        <v>2288.70829694444</v>
      </c>
      <c r="H276">
        <v>2170.66565361111</v>
      </c>
      <c r="I276">
        <v>3489.6601833333302</v>
      </c>
      <c r="J276">
        <f t="shared" si="10"/>
        <v>26</v>
      </c>
      <c r="K276">
        <f t="shared" si="11"/>
        <v>36850</v>
      </c>
      <c r="L276">
        <f>IF(G277="",0,(Table13567[[#This Row],[ExecutionTimeHours]]-G277)/Table13567[[#This Row],[Timespan]])</f>
        <v>0.43744193523760611</v>
      </c>
      <c r="M276" s="2">
        <f>IF(H277="",0,(Table13567[[#This Row],[ExecutionTimeFinished]]-H277)/Table13567[[#This Row],[Timespan]])</f>
        <v>0.46463629006763063</v>
      </c>
      <c r="N276" s="2">
        <f>IF(I277="",0,(Table13567[[#This Row],[StartToEndTimeFinished]]-I277)/Table13567[[#This Row],[Timespan]])</f>
        <v>0.49297741908095966</v>
      </c>
      <c r="O276" s="6">
        <f>IF(A277="","00:01",Table13567[[#This Row],[DateTime]]-A277)*24*60</f>
        <v>1.0333333339076489</v>
      </c>
      <c r="P276" s="6">
        <f>IF(G337="",0,(Table13567[[#This Row],[ExecutionTimeHours]]-G337)/Table13567[[#This Row],[TimespanSoft]])</f>
        <v>33.101843882645078</v>
      </c>
      <c r="Q276" s="7">
        <f>IF(A337="","01:00",Table13567[[#This Row],[DateTime]]-A337)*24</f>
        <v>1.0355555556016043</v>
      </c>
      <c r="R276" s="2">
        <f>Table13567[[#This Row],[HoursDelta]]*60</f>
        <v>26.246516114256366</v>
      </c>
      <c r="S276" s="2">
        <f>IF(Table13567[[#This Row],[StartToEndDelta]]&gt;0,Table13567[[#This Row],[ExTimeFinishedDelta]]/Table13567[[#This Row],[StartToEndDelta]],0)</f>
        <v>0.94251028968798534</v>
      </c>
      <c r="T276" s="2">
        <f>Table13567[[#This Row],[HoursDeltaSoft]]</f>
        <v>33.101843882645078</v>
      </c>
    </row>
    <row r="277" spans="1:20" x14ac:dyDescent="0.25">
      <c r="A277" s="1">
        <v>40708.925196759257</v>
      </c>
      <c r="B277">
        <v>40</v>
      </c>
      <c r="C277">
        <v>12</v>
      </c>
      <c r="D277">
        <v>70.922103881835895</v>
      </c>
      <c r="E277">
        <v>163825</v>
      </c>
      <c r="F277">
        <v>127130</v>
      </c>
      <c r="G277">
        <v>2288.2562736111099</v>
      </c>
      <c r="H277">
        <v>2170.1855294444399</v>
      </c>
      <c r="I277">
        <v>3489.1507733333301</v>
      </c>
      <c r="J277">
        <f t="shared" si="10"/>
        <v>28</v>
      </c>
      <c r="K277">
        <f t="shared" si="11"/>
        <v>36695</v>
      </c>
      <c r="L277">
        <f>IF(G278="",0,(Table13567[[#This Row],[ExecutionTimeHours]]-G278)/Table13567[[#This Row],[Timespan]])</f>
        <v>0.46481028113497302</v>
      </c>
      <c r="M277" s="2">
        <f>IF(H278="",0,(Table13567[[#This Row],[ExecutionTimeFinished]]-H278)/Table13567[[#This Row],[Timespan]])</f>
        <v>0</v>
      </c>
      <c r="N277" s="2">
        <f>IF(I278="",0,(Table13567[[#This Row],[StartToEndTimeFinished]]-I278)/Table13567[[#This Row],[Timespan]])</f>
        <v>0</v>
      </c>
      <c r="O277" s="6">
        <f>IF(A278="","00:01",Table13567[[#This Row],[DateTime]]-A278)*24*60</f>
        <v>0.99999999278225005</v>
      </c>
      <c r="P277" s="6">
        <f>IF(G338="",0,(Table13567[[#This Row],[ExecutionTimeHours]]-G338)/Table13567[[#This Row],[TimespanSoft]])</f>
        <v>33.101294101834092</v>
      </c>
      <c r="Q277" s="7">
        <f>IF(A338="","01:00",Table13567[[#This Row],[DateTime]]-A338)*24</f>
        <v>1.0361111111124046</v>
      </c>
      <c r="R277" s="2">
        <f>Table13567[[#This Row],[HoursDelta]]*60</f>
        <v>27.888616868098381</v>
      </c>
      <c r="S277" s="2">
        <f>IF(Table13567[[#This Row],[StartToEndDelta]]&gt;0,Table13567[[#This Row],[ExTimeFinishedDelta]]/Table13567[[#This Row],[StartToEndDelta]],0)</f>
        <v>0</v>
      </c>
      <c r="T277" s="2">
        <f>Table13567[[#This Row],[HoursDeltaSoft]]</f>
        <v>33.101294101834092</v>
      </c>
    </row>
    <row r="278" spans="1:20" x14ac:dyDescent="0.25">
      <c r="A278" s="1">
        <v>40708.924502314818</v>
      </c>
      <c r="B278">
        <v>40</v>
      </c>
      <c r="C278">
        <v>12</v>
      </c>
      <c r="D278">
        <v>75.209060668945298</v>
      </c>
      <c r="E278">
        <v>163825</v>
      </c>
      <c r="F278">
        <v>127310</v>
      </c>
      <c r="G278">
        <v>2287.7914633333298</v>
      </c>
      <c r="H278">
        <v>2170.1855294444399</v>
      </c>
      <c r="I278">
        <v>3489.1507733333301</v>
      </c>
      <c r="J278">
        <f t="shared" si="10"/>
        <v>28</v>
      </c>
      <c r="K278">
        <f t="shared" si="11"/>
        <v>36515</v>
      </c>
      <c r="L278">
        <f>IF(G279="",0,(Table13567[[#This Row],[ExecutionTimeHours]]-G279)/Table13567[[#This Row],[Timespan]])</f>
        <v>0.47148915143055092</v>
      </c>
      <c r="M278" s="2">
        <f>IF(H279="",0,(Table13567[[#This Row],[ExecutionTimeFinished]]-H279)/Table13567[[#This Row],[Timespan]])</f>
        <v>0.88850131895996887</v>
      </c>
      <c r="N278" s="2">
        <f>IF(I279="",0,(Table13567[[#This Row],[StartToEndTimeFinished]]-I279)/Table13567[[#This Row],[Timespan]])</f>
        <v>0.94514364676661422</v>
      </c>
      <c r="O278" s="6">
        <f>IF(A279="","00:01",Table13567[[#This Row],[DateTime]]-A279)*24*60</f>
        <v>1.0500000044703484</v>
      </c>
      <c r="P278" s="6">
        <f>IF(G339="",0,(Table13567[[#This Row],[ExecutionTimeHours]]-G339)/Table13567[[#This Row],[TimespanSoft]])</f>
        <v>32.965055495929541</v>
      </c>
      <c r="Q278" s="7">
        <f>IF(A339="","01:00",Table13567[[#This Row],[DateTime]]-A339)*24</f>
        <v>1.0361111111124046</v>
      </c>
      <c r="R278" s="2">
        <f>Table13567[[#This Row],[HoursDelta]]*60</f>
        <v>28.289349085833056</v>
      </c>
      <c r="S278" s="2">
        <f>IF(Table13567[[#This Row],[StartToEndDelta]]&gt;0,Table13567[[#This Row],[ExTimeFinishedDelta]]/Table13567[[#This Row],[StartToEndDelta]],0)</f>
        <v>0.94007013854410204</v>
      </c>
      <c r="T278" s="2">
        <f>Table13567[[#This Row],[HoursDeltaSoft]]</f>
        <v>32.965055495929541</v>
      </c>
    </row>
    <row r="279" spans="1:20" x14ac:dyDescent="0.25">
      <c r="A279" s="1">
        <v>40708.923773148148</v>
      </c>
      <c r="B279">
        <v>40</v>
      </c>
      <c r="C279">
        <v>8</v>
      </c>
      <c r="D279">
        <v>82.381018066406298</v>
      </c>
      <c r="E279">
        <v>163825</v>
      </c>
      <c r="F279">
        <v>126925</v>
      </c>
      <c r="G279">
        <v>2287.29639972222</v>
      </c>
      <c r="H279">
        <v>2169.25260305556</v>
      </c>
      <c r="I279">
        <v>3488.1583725</v>
      </c>
      <c r="J279">
        <f t="shared" si="10"/>
        <v>32</v>
      </c>
      <c r="K279">
        <f t="shared" si="11"/>
        <v>36900</v>
      </c>
      <c r="L279">
        <f>IF(G280="",0,(Table13567[[#This Row],[ExecutionTimeHours]]-G280)/Table13567[[#This Row],[Timespan]])</f>
        <v>0.5877207669465202</v>
      </c>
      <c r="M279" s="2">
        <f>IF(H280="",0,(Table13567[[#This Row],[ExecutionTimeFinished]]-H280)/Table13567[[#This Row],[Timespan]])</f>
        <v>0.91010792647179439</v>
      </c>
      <c r="N279" s="2">
        <f>IF(I280="",0,(Table13567[[#This Row],[StartToEndTimeFinished]]-I280)/Table13567[[#This Row],[Timespan]])</f>
        <v>0.97405983925144324</v>
      </c>
      <c r="O279" s="6">
        <f>IF(A280="","00:01",Table13567[[#This Row],[DateTime]]-A280)*24*60</f>
        <v>1.0166666633449495</v>
      </c>
      <c r="P279" s="6">
        <f>IF(G340="",0,(Table13567[[#This Row],[ExecutionTimeHours]]-G340)/Table13567[[#This Row],[TimespanSoft]])</f>
        <v>32.725340482533973</v>
      </c>
      <c r="Q279" s="7">
        <f>IF(A340="","01:00",Table13567[[#This Row],[DateTime]]-A340)*24</f>
        <v>1.0361111111124046</v>
      </c>
      <c r="R279" s="2">
        <f>Table13567[[#This Row],[HoursDelta]]*60</f>
        <v>35.263246016791214</v>
      </c>
      <c r="S279" s="2">
        <f>IF(Table13567[[#This Row],[StartToEndDelta]]&gt;0,Table13567[[#This Row],[ExTimeFinishedDelta]]/Table13567[[#This Row],[StartToEndDelta]],0)</f>
        <v>0.93434498559267642</v>
      </c>
      <c r="T279" s="2">
        <f>Table13567[[#This Row],[HoursDeltaSoft]]</f>
        <v>32.725340482533973</v>
      </c>
    </row>
    <row r="280" spans="1:20" x14ac:dyDescent="0.25">
      <c r="A280" s="1">
        <v>40708.923067129632</v>
      </c>
      <c r="B280">
        <v>40</v>
      </c>
      <c r="C280">
        <v>5</v>
      </c>
      <c r="D280">
        <v>88.917962646484398</v>
      </c>
      <c r="E280">
        <v>163825</v>
      </c>
      <c r="F280">
        <v>127140</v>
      </c>
      <c r="G280">
        <v>2286.69888361111</v>
      </c>
      <c r="H280">
        <v>2168.3273266666702</v>
      </c>
      <c r="I280">
        <v>3487.16807833333</v>
      </c>
      <c r="J280">
        <f t="shared" si="10"/>
        <v>35</v>
      </c>
      <c r="K280">
        <f t="shared" si="11"/>
        <v>36685</v>
      </c>
      <c r="L280">
        <f>IF(G281="",0,(Table13567[[#This Row],[ExecutionTimeHours]]-G281)/Table13567[[#This Row],[Timespan]])</f>
        <v>0.61042994313086385</v>
      </c>
      <c r="M280" s="2">
        <f>IF(H281="",0,(Table13567[[#This Row],[ExecutionTimeFinished]]-H281)/Table13567[[#This Row],[Timespan]])</f>
        <v>1.3503091039997031</v>
      </c>
      <c r="N280" s="2">
        <f>IF(I281="",0,(Table13567[[#This Row],[StartToEndTimeFinished]]-I281)/Table13567[[#This Row],[Timespan]])</f>
        <v>1.433022124172588</v>
      </c>
      <c r="O280" s="6">
        <f>IF(A281="","00:01",Table13567[[#This Row],[DateTime]]-A281)*24*60</f>
        <v>1.0666666750330478</v>
      </c>
      <c r="P280" s="6">
        <f>IF(G341="",0,(Table13567[[#This Row],[ExecutionTimeHours]]-G341)/Table13567[[#This Row],[TimespanSoft]])</f>
        <v>32.363636628336202</v>
      </c>
      <c r="Q280" s="7">
        <f>IF(A341="","01:00",Table13567[[#This Row],[DateTime]]-A341)*24</f>
        <v>1.0358333334443159</v>
      </c>
      <c r="R280" s="2">
        <f>Table13567[[#This Row],[HoursDelta]]*60</f>
        <v>36.625796587851831</v>
      </c>
      <c r="S280" s="2">
        <f>IF(Table13567[[#This Row],[StartToEndDelta]]&gt;0,Table13567[[#This Row],[ExTimeFinishedDelta]]/Table13567[[#This Row],[StartToEndDelta]],0)</f>
        <v>0.94228070957338317</v>
      </c>
      <c r="T280" s="2">
        <f>Table13567[[#This Row],[HoursDeltaSoft]]</f>
        <v>32.363636628336202</v>
      </c>
    </row>
    <row r="281" spans="1:20" x14ac:dyDescent="0.25">
      <c r="A281" s="1">
        <v>40708.922326388885</v>
      </c>
      <c r="B281">
        <v>40</v>
      </c>
      <c r="C281">
        <v>1</v>
      </c>
      <c r="D281">
        <v>95.809014892578105</v>
      </c>
      <c r="E281">
        <v>163825</v>
      </c>
      <c r="F281">
        <v>127077</v>
      </c>
      <c r="G281">
        <v>2286.04775833333</v>
      </c>
      <c r="H281">
        <v>2166.8869969444399</v>
      </c>
      <c r="I281">
        <v>3485.63952138889</v>
      </c>
      <c r="J281">
        <f t="shared" si="10"/>
        <v>39</v>
      </c>
      <c r="K281">
        <f t="shared" si="11"/>
        <v>36748</v>
      </c>
      <c r="L281">
        <f>IF(G282="",0,(Table13567[[#This Row],[ExecutionTimeHours]]-G282)/Table13567[[#This Row],[Timespan]])</f>
        <v>0.64477186002481601</v>
      </c>
      <c r="M281" s="2">
        <f>IF(H282="",0,(Table13567[[#This Row],[ExecutionTimeFinished]]-H282)/Table13567[[#This Row],[Timespan]])</f>
        <v>0</v>
      </c>
      <c r="N281" s="2">
        <f>IF(I282="",0,(Table13567[[#This Row],[StartToEndTimeFinished]]-I282)/Table13567[[#This Row],[Timespan]])</f>
        <v>0</v>
      </c>
      <c r="O281" s="6">
        <f>IF(A282="","00:01",Table13567[[#This Row],[DateTime]]-A282)*24*60</f>
        <v>1.0166666633449495</v>
      </c>
      <c r="P281" s="6">
        <f>IF(G342="",0,(Table13567[[#This Row],[ExecutionTimeHours]]-G342)/Table13567[[#This Row],[TimespanSoft]])</f>
        <v>31.978415306606205</v>
      </c>
      <c r="Q281" s="7">
        <f>IF(A342="","01:00",Table13567[[#This Row],[DateTime]]-A342)*24</f>
        <v>1.0347222220734693</v>
      </c>
      <c r="R281" s="2">
        <f>Table13567[[#This Row],[HoursDelta]]*60</f>
        <v>38.68631160148896</v>
      </c>
      <c r="S281" s="2">
        <f>IF(Table13567[[#This Row],[StartToEndDelta]]&gt;0,Table13567[[#This Row],[ExTimeFinishedDelta]]/Table13567[[#This Row],[StartToEndDelta]],0)</f>
        <v>0</v>
      </c>
      <c r="T281" s="2">
        <f>Table13567[[#This Row],[HoursDeltaSoft]]</f>
        <v>31.978415306606205</v>
      </c>
    </row>
    <row r="282" spans="1:20" x14ac:dyDescent="0.25">
      <c r="A282" s="1">
        <v>40708.921620370369</v>
      </c>
      <c r="B282">
        <v>40</v>
      </c>
      <c r="C282">
        <v>0</v>
      </c>
      <c r="D282">
        <v>94.705857849121102</v>
      </c>
      <c r="E282">
        <v>163825</v>
      </c>
      <c r="F282">
        <v>127109</v>
      </c>
      <c r="G282">
        <v>2285.3922402777798</v>
      </c>
      <c r="H282">
        <v>2166.8869969444399</v>
      </c>
      <c r="I282">
        <v>3485.63952138889</v>
      </c>
      <c r="J282">
        <f t="shared" si="10"/>
        <v>40</v>
      </c>
      <c r="K282">
        <f t="shared" si="11"/>
        <v>36716</v>
      </c>
      <c r="L282">
        <f>IF(G283="",0,(Table13567[[#This Row],[ExecutionTimeHours]]-G283)/Table13567[[#This Row],[Timespan]])</f>
        <v>0.65068771790158442</v>
      </c>
      <c r="M282" s="2">
        <f>IF(H283="",0,(Table13567[[#This Row],[ExecutionTimeFinished]]-H283)/Table13567[[#This Row],[Timespan]])</f>
        <v>0.9673830388397231</v>
      </c>
      <c r="N282" s="2">
        <f>IF(I283="",0,(Table13567[[#This Row],[StartToEndTimeFinished]]-I283)/Table13567[[#This Row],[Timespan]])</f>
        <v>1.0305274831562945</v>
      </c>
      <c r="O282" s="6">
        <f>IF(A283="","00:01",Table13567[[#This Row],[DateTime]]-A283)*24*60</f>
        <v>0.95000000204890966</v>
      </c>
      <c r="P282" s="6">
        <f>IF(G343="",0,(Table13567[[#This Row],[ExecutionTimeHours]]-G343)/Table13567[[#This Row],[TimespanSoft]])</f>
        <v>31.600620839005305</v>
      </c>
      <c r="Q282" s="7">
        <f>IF(A343="","01:00",Table13567[[#This Row],[DateTime]]-A343)*24</f>
        <v>1.0344444444053806</v>
      </c>
      <c r="R282" s="2">
        <f>Table13567[[#This Row],[HoursDelta]]*60</f>
        <v>39.041263074095063</v>
      </c>
      <c r="S282" s="2">
        <f>IF(Table13567[[#This Row],[StartToEndDelta]]&gt;0,Table13567[[#This Row],[ExTimeFinishedDelta]]/Table13567[[#This Row],[StartToEndDelta]],0)</f>
        <v>0.93872609382219196</v>
      </c>
      <c r="T282" s="2">
        <f>Table13567[[#This Row],[HoursDeltaSoft]]</f>
        <v>31.600620839005305</v>
      </c>
    </row>
    <row r="283" spans="1:20" x14ac:dyDescent="0.25">
      <c r="A283" s="1">
        <v>40708.920960648145</v>
      </c>
      <c r="B283">
        <v>40</v>
      </c>
      <c r="C283">
        <v>1</v>
      </c>
      <c r="D283">
        <v>95.7598068237305</v>
      </c>
      <c r="E283">
        <v>163825</v>
      </c>
      <c r="F283">
        <v>126033</v>
      </c>
      <c r="G283">
        <v>2284.7740869444401</v>
      </c>
      <c r="H283">
        <v>2165.9679830555601</v>
      </c>
      <c r="I283">
        <v>3484.6605202777801</v>
      </c>
      <c r="J283">
        <f t="shared" si="10"/>
        <v>39</v>
      </c>
      <c r="K283">
        <f t="shared" si="11"/>
        <v>37792</v>
      </c>
      <c r="L283">
        <f>IF(G284="",0,(Table13567[[#This Row],[ExecutionTimeHours]]-G284)/Table13567[[#This Row],[Timespan]])</f>
        <v>0.55002604275115385</v>
      </c>
      <c r="M283" s="2">
        <f>IF(H284="",0,(Table13567[[#This Row],[ExecutionTimeFinished]]-H284)/Table13567[[#This Row],[Timespan]])</f>
        <v>1.3035424504986755</v>
      </c>
      <c r="N283" s="2">
        <f>IF(I284="",0,(Table13567[[#This Row],[StartToEndTimeFinished]]-I284)/Table13567[[#This Row],[Timespan]])</f>
        <v>1.3984158881834075</v>
      </c>
      <c r="O283" s="6">
        <f>IF(A284="","00:01",Table13567[[#This Row],[DateTime]]-A284)*24*60</f>
        <v>1.0666666645556688</v>
      </c>
      <c r="P283" s="6">
        <f>IF(G344="",0,(Table13567[[#This Row],[ExecutionTimeHours]]-G344)/Table13567[[#This Row],[TimespanSoft]])</f>
        <v>31.277820499631364</v>
      </c>
      <c r="Q283" s="7">
        <f>IF(A344="","01:00",Table13567[[#This Row],[DateTime]]-A344)*24</f>
        <v>1.0352777777588926</v>
      </c>
      <c r="R283" s="2">
        <f>Table13567[[#This Row],[HoursDelta]]*60</f>
        <v>33.001562565069229</v>
      </c>
      <c r="S283" s="2">
        <f>IF(Table13567[[#This Row],[StartToEndDelta]]&gt;0,Table13567[[#This Row],[ExTimeFinishedDelta]]/Table13567[[#This Row],[StartToEndDelta]],0)</f>
        <v>0.93215649329615669</v>
      </c>
      <c r="T283" s="2">
        <f>Table13567[[#This Row],[HoursDeltaSoft]]</f>
        <v>31.277820499631364</v>
      </c>
    </row>
    <row r="284" spans="1:20" x14ac:dyDescent="0.25">
      <c r="A284" s="1">
        <v>40708.920219907406</v>
      </c>
      <c r="B284">
        <v>40</v>
      </c>
      <c r="C284">
        <v>4</v>
      </c>
      <c r="D284">
        <v>95.035578918457006</v>
      </c>
      <c r="E284">
        <v>163825</v>
      </c>
      <c r="F284">
        <v>127764</v>
      </c>
      <c r="G284">
        <v>2284.1873925</v>
      </c>
      <c r="H284">
        <v>2164.57753777778</v>
      </c>
      <c r="I284">
        <v>3483.1688766666698</v>
      </c>
      <c r="J284">
        <f t="shared" si="10"/>
        <v>36</v>
      </c>
      <c r="K284">
        <f t="shared" si="11"/>
        <v>36061</v>
      </c>
      <c r="L284">
        <f>IF(G285="",0,(Table13567[[#This Row],[ExecutionTimeHours]]-G285)/Table13567[[#This Row],[Timespan]])</f>
        <v>0.65542249052100221</v>
      </c>
      <c r="M284" s="2">
        <f>IF(H285="",0,(Table13567[[#This Row],[ExecutionTimeFinished]]-H285)/Table13567[[#This Row],[Timespan]])</f>
        <v>0.14804576804706265</v>
      </c>
      <c r="N284" s="2">
        <f>IF(I285="",0,(Table13567[[#This Row],[StartToEndTimeFinished]]-I285)/Table13567[[#This Row],[Timespan]])</f>
        <v>0.15784470990273217</v>
      </c>
      <c r="O284" s="6">
        <f>IF(A285="","00:01",Table13567[[#This Row],[DateTime]]-A285)*24*60</f>
        <v>1.0499999939929694</v>
      </c>
      <c r="P284" s="6">
        <f>IF(G345="",0,(Table13567[[#This Row],[ExecutionTimeHours]]-G345)/Table13567[[#This Row],[TimespanSoft]])</f>
        <v>31.121031703214946</v>
      </c>
      <c r="Q284" s="7">
        <f>IF(A345="","01:00",Table13567[[#This Row],[DateTime]]-A345)*24</f>
        <v>1.0338888888945803</v>
      </c>
      <c r="R284" s="2">
        <f>Table13567[[#This Row],[HoursDelta]]*60</f>
        <v>39.325349431260136</v>
      </c>
      <c r="S284" s="2">
        <f>IF(Table13567[[#This Row],[StartToEndDelta]]&gt;0,Table13567[[#This Row],[ExTimeFinishedDelta]]/Table13567[[#This Row],[StartToEndDelta]],0)</f>
        <v>0.93792036577147331</v>
      </c>
      <c r="T284" s="2">
        <f>Table13567[[#This Row],[HoursDeltaSoft]]</f>
        <v>31.121031703214946</v>
      </c>
    </row>
    <row r="285" spans="1:20" x14ac:dyDescent="0.25">
      <c r="A285" s="1">
        <v>40708.919490740744</v>
      </c>
      <c r="B285">
        <v>40</v>
      </c>
      <c r="C285">
        <v>0</v>
      </c>
      <c r="D285">
        <v>93.565811157226605</v>
      </c>
      <c r="E285">
        <v>163825</v>
      </c>
      <c r="F285">
        <v>127755</v>
      </c>
      <c r="G285">
        <v>2283.4991988888901</v>
      </c>
      <c r="H285">
        <v>2164.4220897222199</v>
      </c>
      <c r="I285">
        <v>3483.0031397222201</v>
      </c>
      <c r="J285">
        <f t="shared" si="10"/>
        <v>40</v>
      </c>
      <c r="K285">
        <f t="shared" si="11"/>
        <v>36070</v>
      </c>
      <c r="L285">
        <f>IF(G286="",0,(Table13567[[#This Row],[ExecutionTimeHours]]-G286)/Table13567[[#This Row],[Timespan]])</f>
        <v>0.57925161258119373</v>
      </c>
      <c r="M285" s="2">
        <f>IF(H286="",0,(Table13567[[#This Row],[ExecutionTimeFinished]]-H286)/Table13567[[#This Row],[Timespan]])</f>
        <v>0.71772768776887186</v>
      </c>
      <c r="N285" s="2">
        <f>IF(I286="",0,(Table13567[[#This Row],[StartToEndTimeFinished]]-I286)/Table13567[[#This Row],[Timespan]])</f>
        <v>0.76940913935640676</v>
      </c>
      <c r="O285" s="6">
        <f>IF(A286="","00:01",Table13567[[#This Row],[DateTime]]-A286)*24*60</f>
        <v>1.0333333339076489</v>
      </c>
      <c r="P285" s="6">
        <f>IF(G346="",0,(Table13567[[#This Row],[ExecutionTimeHours]]-G346)/Table13567[[#This Row],[TimespanSoft]])</f>
        <v>30.893169131920402</v>
      </c>
      <c r="Q285" s="7">
        <f>IF(A346="","01:00",Table13567[[#This Row],[DateTime]]-A346)*24</f>
        <v>1.0330555555410683</v>
      </c>
      <c r="R285" s="2">
        <f>Table13567[[#This Row],[HoursDelta]]*60</f>
        <v>34.755096754871623</v>
      </c>
      <c r="S285" s="2">
        <f>IF(Table13567[[#This Row],[StartToEndDelta]]&gt;0,Table13567[[#This Row],[ExTimeFinishedDelta]]/Table13567[[#This Row],[StartToEndDelta]],0)</f>
        <v>0.9328296884661843</v>
      </c>
      <c r="T285" s="2">
        <f>Table13567[[#This Row],[HoursDeltaSoft]]</f>
        <v>30.893169131920402</v>
      </c>
    </row>
    <row r="286" spans="1:20" x14ac:dyDescent="0.25">
      <c r="A286" s="1">
        <v>40708.918773148151</v>
      </c>
      <c r="B286">
        <v>40</v>
      </c>
      <c r="C286">
        <v>1</v>
      </c>
      <c r="D286">
        <v>91.846627807617196</v>
      </c>
      <c r="E286">
        <v>163825</v>
      </c>
      <c r="F286">
        <v>130427</v>
      </c>
      <c r="G286">
        <v>2282.9006388888902</v>
      </c>
      <c r="H286">
        <v>2163.6804377777798</v>
      </c>
      <c r="I286">
        <v>3482.2080836111099</v>
      </c>
      <c r="J286">
        <f t="shared" si="10"/>
        <v>39</v>
      </c>
      <c r="K286">
        <f t="shared" si="11"/>
        <v>33398</v>
      </c>
      <c r="L286">
        <f>IF(G287="",0,(Table13567[[#This Row],[ExecutionTimeHours]]-G287)/Table13567[[#This Row],[Timespan]])</f>
        <v>0.66316825114829425</v>
      </c>
      <c r="M286" s="2">
        <f>IF(H287="",0,(Table13567[[#This Row],[ExecutionTimeFinished]]-H287)/Table13567[[#This Row],[Timespan]])</f>
        <v>0</v>
      </c>
      <c r="N286" s="2">
        <f>IF(I287="",0,(Table13567[[#This Row],[StartToEndTimeFinished]]-I287)/Table13567[[#This Row],[Timespan]])</f>
        <v>0</v>
      </c>
      <c r="O286" s="6">
        <f>IF(A287="","00:01",Table13567[[#This Row],[DateTime]]-A287)*24*60</f>
        <v>1.0500000044703484</v>
      </c>
      <c r="P286" s="6">
        <f>IF(G347="",0,(Table13567[[#This Row],[ExecutionTimeHours]]-G347)/Table13567[[#This Row],[TimespanSoft]])</f>
        <v>30.846371605707457</v>
      </c>
      <c r="Q286" s="7">
        <f>IF(A347="","01:00",Table13567[[#This Row],[DateTime]]-A347)*24</f>
        <v>1.0330555555410683</v>
      </c>
      <c r="R286" s="2">
        <f>Table13567[[#This Row],[HoursDelta]]*60</f>
        <v>39.790095068897656</v>
      </c>
      <c r="S286" s="2">
        <f>IF(Table13567[[#This Row],[StartToEndDelta]]&gt;0,Table13567[[#This Row],[ExTimeFinishedDelta]]/Table13567[[#This Row],[StartToEndDelta]],0)</f>
        <v>0</v>
      </c>
      <c r="T286" s="2">
        <f>Table13567[[#This Row],[HoursDeltaSoft]]</f>
        <v>30.846371605707457</v>
      </c>
    </row>
    <row r="287" spans="1:20" x14ac:dyDescent="0.25">
      <c r="A287" s="1">
        <v>40708.918043981481</v>
      </c>
      <c r="B287">
        <v>40</v>
      </c>
      <c r="C287">
        <v>0</v>
      </c>
      <c r="D287">
        <v>91.649426269531205</v>
      </c>
      <c r="E287">
        <v>163825</v>
      </c>
      <c r="F287">
        <v>129756</v>
      </c>
      <c r="G287">
        <v>2282.2043122222199</v>
      </c>
      <c r="H287">
        <v>2163.6804377777798</v>
      </c>
      <c r="I287">
        <v>3482.2080836111099</v>
      </c>
      <c r="J287">
        <f t="shared" si="10"/>
        <v>40</v>
      </c>
      <c r="K287">
        <f t="shared" si="11"/>
        <v>34069</v>
      </c>
      <c r="L287">
        <f>IF(G288="",0,(Table13567[[#This Row],[ExecutionTimeHours]]-G288)/Table13567[[#This Row],[Timespan]])</f>
        <v>0.45237740142484228</v>
      </c>
      <c r="M287" s="2">
        <f>IF(H288="",0,(Table13567[[#This Row],[ExecutionTimeFinished]]-H288)/Table13567[[#This Row],[Timespan]])</f>
        <v>0.25335000016372017</v>
      </c>
      <c r="N287" s="2">
        <f>IF(I288="",0,(Table13567[[#This Row],[StartToEndTimeFinished]]-I288)/Table13567[[#This Row],[Timespan]])</f>
        <v>0.27334435045807087</v>
      </c>
      <c r="O287" s="6">
        <f>IF(A288="","00:01",Table13567[[#This Row],[DateTime]]-A288)*24*60</f>
        <v>0.98333333269692957</v>
      </c>
      <c r="P287" s="6">
        <f>IF(G348="",0,(Table13567[[#This Row],[ExecutionTimeHours]]-G348)/Table13567[[#This Row],[TimespanSoft]])</f>
        <v>30.705506586013527</v>
      </c>
      <c r="Q287" s="7">
        <f>IF(A348="","01:00",Table13567[[#This Row],[DateTime]]-A348)*24</f>
        <v>1.0336111110518686</v>
      </c>
      <c r="R287" s="2">
        <f>Table13567[[#This Row],[HoursDelta]]*60</f>
        <v>27.142644085490538</v>
      </c>
      <c r="S287" s="2">
        <f>IF(Table13567[[#This Row],[StartToEndDelta]]&gt;0,Table13567[[#This Row],[ExTimeFinishedDelta]]/Table13567[[#This Row],[StartToEndDelta]],0)</f>
        <v>0.92685288625558149</v>
      </c>
      <c r="T287" s="2">
        <f>Table13567[[#This Row],[HoursDeltaSoft]]</f>
        <v>30.705506586013527</v>
      </c>
    </row>
    <row r="288" spans="1:20" x14ac:dyDescent="0.25">
      <c r="A288" s="1">
        <v>40708.917361111111</v>
      </c>
      <c r="B288">
        <v>40</v>
      </c>
      <c r="C288">
        <v>0</v>
      </c>
      <c r="D288">
        <v>90.735508728027298</v>
      </c>
      <c r="E288">
        <v>163825</v>
      </c>
      <c r="F288">
        <v>131768</v>
      </c>
      <c r="G288">
        <v>2281.75947444444</v>
      </c>
      <c r="H288">
        <v>2163.4313102777801</v>
      </c>
      <c r="I288">
        <v>3481.9392950000001</v>
      </c>
      <c r="J288">
        <f t="shared" si="10"/>
        <v>40</v>
      </c>
      <c r="K288">
        <f t="shared" si="11"/>
        <v>32057</v>
      </c>
      <c r="L288">
        <f>IF(G289="",0,(Table13567[[#This Row],[ExecutionTimeHours]]-G289)/Table13567[[#This Row],[Timespan]])</f>
        <v>0.78039083078609039</v>
      </c>
      <c r="M288" s="2">
        <f>IF(H289="",0,(Table13567[[#This Row],[ExecutionTimeFinished]]-H289)/Table13567[[#This Row],[Timespan]])</f>
        <v>0</v>
      </c>
      <c r="N288" s="2">
        <f>IF(I289="",0,(Table13567[[#This Row],[StartToEndTimeFinished]]-I289)/Table13567[[#This Row],[Timespan]])</f>
        <v>0</v>
      </c>
      <c r="O288" s="6">
        <f>IF(A289="","00:01",Table13567[[#This Row],[DateTime]]-A289)*24*60</f>
        <v>1.000000003259629</v>
      </c>
      <c r="P288" s="6">
        <f>IF(G349="",0,(Table13567[[#This Row],[ExecutionTimeHours]]-G349)/Table13567[[#This Row],[TimespanSoft]])</f>
        <v>30.833384138278593</v>
      </c>
      <c r="Q288" s="7">
        <f>IF(A349="","01:00",Table13567[[#This Row],[DateTime]]-A349)*24</f>
        <v>1.03333333338378</v>
      </c>
      <c r="R288" s="2">
        <f>Table13567[[#This Row],[HoursDelta]]*60</f>
        <v>46.823449847165421</v>
      </c>
      <c r="S288" s="2">
        <f>IF(Table13567[[#This Row],[StartToEndDelta]]&gt;0,Table13567[[#This Row],[ExTimeFinishedDelta]]/Table13567[[#This Row],[StartToEndDelta]],0)</f>
        <v>0</v>
      </c>
      <c r="T288" s="2">
        <f>Table13567[[#This Row],[HoursDeltaSoft]]</f>
        <v>30.833384138278593</v>
      </c>
    </row>
    <row r="289" spans="1:20" x14ac:dyDescent="0.25">
      <c r="A289" s="1">
        <v>40708.916666666664</v>
      </c>
      <c r="B289">
        <v>40</v>
      </c>
      <c r="C289">
        <v>0</v>
      </c>
      <c r="D289">
        <v>91.363725280761699</v>
      </c>
      <c r="E289">
        <v>163825</v>
      </c>
      <c r="F289">
        <v>130276</v>
      </c>
      <c r="G289">
        <v>2280.9790836111101</v>
      </c>
      <c r="H289">
        <v>2163.4313102777801</v>
      </c>
      <c r="I289">
        <v>3481.9392950000001</v>
      </c>
      <c r="J289">
        <f t="shared" si="10"/>
        <v>40</v>
      </c>
      <c r="K289">
        <f t="shared" si="11"/>
        <v>33549</v>
      </c>
      <c r="L289">
        <f>IF(G290="",0,(Table13567[[#This Row],[ExecutionTimeHours]]-G290)/Table13567[[#This Row],[Timespan]])</f>
        <v>0.53935655913611935</v>
      </c>
      <c r="M289" s="2">
        <f>IF(H290="",0,(Table13567[[#This Row],[ExecutionTimeFinished]]-H290)/Table13567[[#This Row],[Timespan]])</f>
        <v>0</v>
      </c>
      <c r="N289" s="2">
        <f>IF(I290="",0,(Table13567[[#This Row],[StartToEndTimeFinished]]-I290)/Table13567[[#This Row],[Timespan]])</f>
        <v>0</v>
      </c>
      <c r="O289" s="6">
        <f>IF(A290="","00:01",Table13567[[#This Row],[DateTime]]-A290)*24*60</f>
        <v>1.0166666633449495</v>
      </c>
      <c r="P289" s="6">
        <f>IF(G350="",0,(Table13567[[#This Row],[ExecutionTimeHours]]-G350)/Table13567[[#This Row],[TimespanSoft]])</f>
        <v>30.695285867644326</v>
      </c>
      <c r="Q289" s="7">
        <f>IF(A350="","01:00",Table13567[[#This Row],[DateTime]]-A350)*24</f>
        <v>1.0338888888945803</v>
      </c>
      <c r="R289" s="2">
        <f>Table13567[[#This Row],[HoursDelta]]*60</f>
        <v>32.361393548167158</v>
      </c>
      <c r="S289" s="2">
        <f>IF(Table13567[[#This Row],[StartToEndDelta]]&gt;0,Table13567[[#This Row],[ExTimeFinishedDelta]]/Table13567[[#This Row],[StartToEndDelta]],0)</f>
        <v>0</v>
      </c>
      <c r="T289" s="2">
        <f>Table13567[[#This Row],[HoursDeltaSoft]]</f>
        <v>30.695285867644326</v>
      </c>
    </row>
    <row r="290" spans="1:20" x14ac:dyDescent="0.25">
      <c r="A290" s="1">
        <v>40708.915960648148</v>
      </c>
      <c r="B290">
        <v>40</v>
      </c>
      <c r="C290">
        <v>1</v>
      </c>
      <c r="D290">
        <v>91.253279113769494</v>
      </c>
      <c r="E290">
        <v>163825</v>
      </c>
      <c r="F290">
        <v>131791</v>
      </c>
      <c r="G290">
        <v>2280.43073777778</v>
      </c>
      <c r="H290">
        <v>2163.4313102777801</v>
      </c>
      <c r="I290">
        <v>3481.9392950000001</v>
      </c>
      <c r="J290">
        <f t="shared" si="10"/>
        <v>39</v>
      </c>
      <c r="K290">
        <f t="shared" si="11"/>
        <v>32034</v>
      </c>
      <c r="L290">
        <f>IF(G291="",0,(Table13567[[#This Row],[ExecutionTimeHours]]-G291)/Table13567[[#This Row],[Timespan]])</f>
        <v>0.60882131347118118</v>
      </c>
      <c r="M290" s="2">
        <f>IF(H291="",0,(Table13567[[#This Row],[ExecutionTimeFinished]]-H291)/Table13567[[#This Row],[Timespan]])</f>
        <v>0</v>
      </c>
      <c r="N290" s="2">
        <f>IF(I291="",0,(Table13567[[#This Row],[StartToEndTimeFinished]]-I291)/Table13567[[#This Row],[Timespan]])</f>
        <v>0</v>
      </c>
      <c r="O290" s="6">
        <f>IF(A291="","00:01",Table13567[[#This Row],[DateTime]]-A291)*24*60</f>
        <v>1.0166666633449495</v>
      </c>
      <c r="P290" s="6">
        <f>IF(G351="",0,(Table13567[[#This Row],[ExecutionTimeHours]]-G351)/Table13567[[#This Row],[TimespanSoft]])</f>
        <v>30.756357970057213</v>
      </c>
      <c r="Q290" s="7">
        <f>IF(A351="","01:00",Table13567[[#This Row],[DateTime]]-A351)*24</f>
        <v>1.0336111110518686</v>
      </c>
      <c r="R290" s="2">
        <f>Table13567[[#This Row],[HoursDelta]]*60</f>
        <v>36.529278808270874</v>
      </c>
      <c r="S290" s="2">
        <f>IF(Table13567[[#This Row],[StartToEndDelta]]&gt;0,Table13567[[#This Row],[ExTimeFinishedDelta]]/Table13567[[#This Row],[StartToEndDelta]],0)</f>
        <v>0</v>
      </c>
      <c r="T290" s="2">
        <f>Table13567[[#This Row],[HoursDeltaSoft]]</f>
        <v>30.756357970057213</v>
      </c>
    </row>
    <row r="291" spans="1:20" x14ac:dyDescent="0.25">
      <c r="A291" s="1">
        <v>40708.915254629632</v>
      </c>
      <c r="B291">
        <v>40</v>
      </c>
      <c r="C291">
        <v>3</v>
      </c>
      <c r="D291">
        <v>87.787870788574196</v>
      </c>
      <c r="E291">
        <v>163825</v>
      </c>
      <c r="F291">
        <v>132351</v>
      </c>
      <c r="G291">
        <v>2279.81176944444</v>
      </c>
      <c r="H291">
        <v>2163.4313102777801</v>
      </c>
      <c r="I291">
        <v>3481.9392950000001</v>
      </c>
      <c r="J291">
        <f t="shared" si="10"/>
        <v>37</v>
      </c>
      <c r="K291">
        <f t="shared" si="11"/>
        <v>31474</v>
      </c>
      <c r="L291">
        <f>IF(G292="",0,(Table13567[[#This Row],[ExecutionTimeHours]]-G292)/Table13567[[#This Row],[Timespan]])</f>
        <v>0.61323250933940887</v>
      </c>
      <c r="M291" s="2">
        <f>IF(H292="",0,(Table13567[[#This Row],[ExecutionTimeFinished]]-H292)/Table13567[[#This Row],[Timespan]])</f>
        <v>0.21734316787380514</v>
      </c>
      <c r="N291" s="2">
        <f>IF(I292="",0,(Table13567[[#This Row],[StartToEndTimeFinished]]-I292)/Table13567[[#This Row],[Timespan]])</f>
        <v>0.278157375088248</v>
      </c>
      <c r="O291" s="6">
        <f>IF(A292="","00:01",Table13567[[#This Row],[DateTime]]-A292)*24*60</f>
        <v>1.0166666738223284</v>
      </c>
      <c r="P291" s="6">
        <f>IF(G352="",0,(Table13567[[#This Row],[ExecutionTimeHours]]-G352)/Table13567[[#This Row],[TimespanSoft]])</f>
        <v>30.790107200258369</v>
      </c>
      <c r="Q291" s="7">
        <f>IF(A352="","01:00",Table13567[[#This Row],[DateTime]]-A352)*24</f>
        <v>1.0338888888945803</v>
      </c>
      <c r="R291" s="2">
        <f>Table13567[[#This Row],[HoursDelta]]*60</f>
        <v>36.793950560364536</v>
      </c>
      <c r="S291" s="2">
        <f>IF(Table13567[[#This Row],[StartToEndDelta]]&gt;0,Table13567[[#This Row],[ExTimeFinishedDelta]]/Table13567[[#This Row],[StartToEndDelta]],0)</f>
        <v>0.78136762616792388</v>
      </c>
      <c r="T291" s="2">
        <f>Table13567[[#This Row],[HoursDeltaSoft]]</f>
        <v>30.790107200258369</v>
      </c>
    </row>
    <row r="292" spans="1:20" x14ac:dyDescent="0.25">
      <c r="A292" s="1">
        <v>40708.914548611108</v>
      </c>
      <c r="B292">
        <v>40</v>
      </c>
      <c r="C292">
        <v>6</v>
      </c>
      <c r="D292">
        <v>83.861082458496099</v>
      </c>
      <c r="E292">
        <v>163825</v>
      </c>
      <c r="F292">
        <v>130798</v>
      </c>
      <c r="G292">
        <v>2279.1883163888901</v>
      </c>
      <c r="H292">
        <v>2163.2103447222198</v>
      </c>
      <c r="I292">
        <v>3481.65650166667</v>
      </c>
      <c r="J292">
        <f t="shared" si="10"/>
        <v>34</v>
      </c>
      <c r="K292">
        <f t="shared" si="11"/>
        <v>33027</v>
      </c>
      <c r="L292">
        <f>IF(G293="",0,(Table13567[[#This Row],[ExecutionTimeHours]]-G293)/Table13567[[#This Row],[Timespan]])</f>
        <v>0.53700444832626759</v>
      </c>
      <c r="M292" s="2">
        <f>IF(H293="",0,(Table13567[[#This Row],[ExecutionTimeFinished]]-H293)/Table13567[[#This Row],[Timespan]])</f>
        <v>0</v>
      </c>
      <c r="N292" s="2">
        <f>IF(I293="",0,(Table13567[[#This Row],[StartToEndTimeFinished]]-I293)/Table13567[[#This Row],[Timespan]])</f>
        <v>0</v>
      </c>
      <c r="O292" s="6">
        <f>IF(A293="","00:01",Table13567[[#This Row],[DateTime]]-A293)*24*60</f>
        <v>0.99999999278225005</v>
      </c>
      <c r="P292" s="6">
        <f>IF(G353="",0,(Table13567[[#This Row],[ExecutionTimeHours]]-G353)/Table13567[[#This Row],[TimespanSoft]])</f>
        <v>30.821752960690958</v>
      </c>
      <c r="Q292" s="7">
        <f>IF(A353="","01:00",Table13567[[#This Row],[DateTime]]-A353)*24</f>
        <v>1.033333333209157</v>
      </c>
      <c r="R292" s="2">
        <f>Table13567[[#This Row],[HoursDelta]]*60</f>
        <v>32.220266899576053</v>
      </c>
      <c r="S292" s="2">
        <f>IF(Table13567[[#This Row],[StartToEndDelta]]&gt;0,Table13567[[#This Row],[ExTimeFinishedDelta]]/Table13567[[#This Row],[StartToEndDelta]],0)</f>
        <v>0</v>
      </c>
      <c r="T292" s="2">
        <f>Table13567[[#This Row],[HoursDeltaSoft]]</f>
        <v>30.821752960690958</v>
      </c>
    </row>
    <row r="293" spans="1:20" x14ac:dyDescent="0.25">
      <c r="A293" s="1">
        <v>40708.913854166669</v>
      </c>
      <c r="B293">
        <v>40</v>
      </c>
      <c r="C293">
        <v>8</v>
      </c>
      <c r="D293">
        <v>76.975291061401407</v>
      </c>
      <c r="E293">
        <v>163825</v>
      </c>
      <c r="F293">
        <v>132645</v>
      </c>
      <c r="G293">
        <v>2278.6513119444398</v>
      </c>
      <c r="H293">
        <v>2163.2103447222198</v>
      </c>
      <c r="I293">
        <v>3481.65650166667</v>
      </c>
      <c r="J293">
        <f t="shared" si="10"/>
        <v>32</v>
      </c>
      <c r="K293">
        <f t="shared" si="11"/>
        <v>31180</v>
      </c>
      <c r="L293">
        <f>IF(G294="",0,(Table13567[[#This Row],[ExecutionTimeHours]]-G294)/Table13567[[#This Row],[Timespan]])</f>
        <v>0.48469322536377546</v>
      </c>
      <c r="M293" s="2">
        <f>IF(H294="",0,(Table13567[[#This Row],[ExecutionTimeFinished]]-H294)/Table13567[[#This Row],[Timespan]])</f>
        <v>0</v>
      </c>
      <c r="N293" s="2">
        <f>IF(I294="",0,(Table13567[[#This Row],[StartToEndTimeFinished]]-I294)/Table13567[[#This Row],[Timespan]])</f>
        <v>0</v>
      </c>
      <c r="O293" s="6">
        <f>IF(A294="","00:01",Table13567[[#This Row],[DateTime]]-A294)*24*60</f>
        <v>1.0666666750330478</v>
      </c>
      <c r="P293" s="6">
        <f>IF(G354="",0,(Table13567[[#This Row],[ExecutionTimeHours]]-G354)/Table13567[[#This Row],[TimespanSoft]])</f>
        <v>30.954525536117558</v>
      </c>
      <c r="Q293" s="7">
        <f>IF(A354="","01:00",Table13567[[#This Row],[DateTime]]-A354)*24</f>
        <v>1.03333333338378</v>
      </c>
      <c r="R293" s="2">
        <f>Table13567[[#This Row],[HoursDelta]]*60</f>
        <v>29.081593521826527</v>
      </c>
      <c r="S293" s="2">
        <f>IF(Table13567[[#This Row],[StartToEndDelta]]&gt;0,Table13567[[#This Row],[ExTimeFinishedDelta]]/Table13567[[#This Row],[StartToEndDelta]],0)</f>
        <v>0</v>
      </c>
      <c r="T293" s="2">
        <f>Table13567[[#This Row],[HoursDeltaSoft]]</f>
        <v>30.954525536117558</v>
      </c>
    </row>
    <row r="294" spans="1:20" x14ac:dyDescent="0.25">
      <c r="A294" s="1">
        <v>40708.913113425922</v>
      </c>
      <c r="B294">
        <v>40</v>
      </c>
      <c r="C294">
        <v>13</v>
      </c>
      <c r="D294">
        <v>68.790444564819296</v>
      </c>
      <c r="E294">
        <v>163825</v>
      </c>
      <c r="F294">
        <v>135193</v>
      </c>
      <c r="G294">
        <v>2278.13430583333</v>
      </c>
      <c r="H294">
        <v>2163.2103447222198</v>
      </c>
      <c r="I294">
        <v>3481.65650166667</v>
      </c>
      <c r="J294">
        <f t="shared" si="10"/>
        <v>27</v>
      </c>
      <c r="K294">
        <f t="shared" si="11"/>
        <v>28632</v>
      </c>
      <c r="L294">
        <f>IF(G295="",0,(Table13567[[#This Row],[ExecutionTimeHours]]-G295)/Table13567[[#This Row],[Timespan]])</f>
        <v>0.31379139115483529</v>
      </c>
      <c r="M294" s="2">
        <f>IF(H295="",0,(Table13567[[#This Row],[ExecutionTimeFinished]]-H295)/Table13567[[#This Row],[Timespan]])</f>
        <v>0.35155194697737557</v>
      </c>
      <c r="N294" s="2">
        <f>IF(I295="",0,(Table13567[[#This Row],[StartToEndTimeFinished]]-I295)/Table13567[[#This Row],[Timespan]])</f>
        <v>0.59714722654003749</v>
      </c>
      <c r="O294" s="6">
        <f>IF(A295="","00:01",Table13567[[#This Row],[DateTime]]-A295)*24*60</f>
        <v>0.99999999278225005</v>
      </c>
      <c r="P294" s="6">
        <f>IF(G355="",0,(Table13567[[#This Row],[ExecutionTimeHours]]-G355)/Table13567[[#This Row],[TimespanSoft]])</f>
        <v>31.115303146094053</v>
      </c>
      <c r="Q294" s="7">
        <f>IF(A355="","01:00",Table13567[[#This Row],[DateTime]]-A355)*24</f>
        <v>1.0336111110518686</v>
      </c>
      <c r="R294" s="2">
        <f>Table13567[[#This Row],[HoursDelta]]*60</f>
        <v>18.827483469290119</v>
      </c>
      <c r="S294" s="2">
        <f>IF(Table13567[[#This Row],[StartToEndDelta]]&gt;0,Table13567[[#This Row],[ExTimeFinishedDelta]]/Table13567[[#This Row],[StartToEndDelta]],0)</f>
        <v>0.58871904842348743</v>
      </c>
      <c r="T294" s="2">
        <f>Table13567[[#This Row],[HoursDeltaSoft]]</f>
        <v>31.115303146094053</v>
      </c>
    </row>
    <row r="295" spans="1:20" x14ac:dyDescent="0.25">
      <c r="A295" s="1">
        <v>40708.912418981483</v>
      </c>
      <c r="B295">
        <v>40</v>
      </c>
      <c r="C295">
        <v>19</v>
      </c>
      <c r="D295">
        <v>57.348955154418903</v>
      </c>
      <c r="E295">
        <v>163825</v>
      </c>
      <c r="F295">
        <v>136186</v>
      </c>
      <c r="G295">
        <v>2277.8205144444401</v>
      </c>
      <c r="H295">
        <v>2162.8587927777799</v>
      </c>
      <c r="I295">
        <v>3481.05935444444</v>
      </c>
      <c r="J295">
        <f t="shared" si="10"/>
        <v>21</v>
      </c>
      <c r="K295">
        <f t="shared" si="11"/>
        <v>27639</v>
      </c>
      <c r="L295">
        <f>IF(G296="",0,(Table13567[[#This Row],[ExecutionTimeHours]]-G296)/Table13567[[#This Row],[Timespan]])</f>
        <v>0.25090988716258267</v>
      </c>
      <c r="M295" s="2">
        <f>IF(H296="",0,(Table13567[[#This Row],[ExecutionTimeFinished]]-H296)/Table13567[[#This Row],[Timespan]])</f>
        <v>0.18205875718570319</v>
      </c>
      <c r="N295" s="2">
        <f>IF(I296="",0,(Table13567[[#This Row],[StartToEndTimeFinished]]-I296)/Table13567[[#This Row],[Timespan]])</f>
        <v>0.22338870070380468</v>
      </c>
      <c r="O295" s="6">
        <f>IF(A296="","00:01",Table13567[[#This Row],[DateTime]]-A296)*24*60</f>
        <v>0.98333333269692957</v>
      </c>
      <c r="P295" s="6">
        <f>IF(G356="",0,(Table13567[[#This Row],[ExecutionTimeHours]]-G356)/Table13567[[#This Row],[TimespanSoft]])</f>
        <v>31.396793824710731</v>
      </c>
      <c r="Q295" s="7">
        <f>IF(A356="","01:00",Table13567[[#This Row],[DateTime]]-A356)*24</f>
        <v>1.0347222222480923</v>
      </c>
      <c r="R295" s="2">
        <f>Table13567[[#This Row],[HoursDelta]]*60</f>
        <v>15.054593229754961</v>
      </c>
      <c r="S295" s="2">
        <f>IF(Table13567[[#This Row],[StartToEndDelta]]&gt;0,Table13567[[#This Row],[ExTimeFinishedDelta]]/Table13567[[#This Row],[StartToEndDelta]],0)</f>
        <v>0.81498641879428968</v>
      </c>
      <c r="T295" s="2">
        <f>Table13567[[#This Row],[HoursDeltaSoft]]</f>
        <v>31.396793824710731</v>
      </c>
    </row>
    <row r="296" spans="1:20" x14ac:dyDescent="0.25">
      <c r="A296" s="1">
        <v>40708.911736111113</v>
      </c>
      <c r="B296">
        <v>40</v>
      </c>
      <c r="C296">
        <v>27</v>
      </c>
      <c r="D296">
        <v>43.178945159912097</v>
      </c>
      <c r="E296">
        <v>163825</v>
      </c>
      <c r="F296">
        <v>137268</v>
      </c>
      <c r="G296">
        <v>2277.5737863888899</v>
      </c>
      <c r="H296">
        <v>2162.6797683333298</v>
      </c>
      <c r="I296">
        <v>3480.8396888888901</v>
      </c>
      <c r="J296">
        <f t="shared" si="10"/>
        <v>13</v>
      </c>
      <c r="K296">
        <f t="shared" si="11"/>
        <v>26557</v>
      </c>
      <c r="L296">
        <f>IF(G297="",0,(Table13567[[#This Row],[ExecutionTimeHours]]-G297)/Table13567[[#This Row],[Timespan]])</f>
        <v>0.1963849712994119</v>
      </c>
      <c r="M296" s="2">
        <f>IF(H297="",0,(Table13567[[#This Row],[ExecutionTimeFinished]]-H297)/Table13567[[#This Row],[Timespan]])</f>
        <v>0.76231611485407669</v>
      </c>
      <c r="N296" s="2">
        <f>IF(I297="",0,(Table13567[[#This Row],[StartToEndTimeFinished]]-I297)/Table13567[[#This Row],[Timespan]])</f>
        <v>0.94970819004043427</v>
      </c>
      <c r="O296" s="6">
        <f>IF(A297="","00:01",Table13567[[#This Row],[DateTime]]-A297)*24*60</f>
        <v>1.0166666738223284</v>
      </c>
      <c r="P296" s="6">
        <f>IF(G357="",0,(Table13567[[#This Row],[ExecutionTimeHours]]-G357)/Table13567[[#This Row],[TimespanSoft]])</f>
        <v>31.77772283395981</v>
      </c>
      <c r="Q296" s="7">
        <f>IF(A357="","01:00",Table13567[[#This Row],[DateTime]]-A357)*24</f>
        <v>1.0352777777588926</v>
      </c>
      <c r="R296" s="2">
        <f>Table13567[[#This Row],[HoursDelta]]*60</f>
        <v>11.783098277964715</v>
      </c>
      <c r="S296" s="2">
        <f>IF(Table13567[[#This Row],[StartToEndDelta]]&gt;0,Table13567[[#This Row],[ExTimeFinishedDelta]]/Table13567[[#This Row],[StartToEndDelta]],0)</f>
        <v>0.80268457495519829</v>
      </c>
      <c r="T296" s="2">
        <f>Table13567[[#This Row],[HoursDeltaSoft]]</f>
        <v>31.77772283395981</v>
      </c>
    </row>
    <row r="297" spans="1:20" x14ac:dyDescent="0.25">
      <c r="A297" s="1">
        <v>40708.911030092589</v>
      </c>
      <c r="B297">
        <v>40</v>
      </c>
      <c r="C297">
        <v>28</v>
      </c>
      <c r="D297">
        <v>41.661864662170402</v>
      </c>
      <c r="E297">
        <v>163825</v>
      </c>
      <c r="F297">
        <v>138174</v>
      </c>
      <c r="G297">
        <v>2277.3741283333302</v>
      </c>
      <c r="H297">
        <v>2161.9047469444399</v>
      </c>
      <c r="I297">
        <v>3479.8741522222199</v>
      </c>
      <c r="J297">
        <f t="shared" si="10"/>
        <v>12</v>
      </c>
      <c r="K297">
        <f t="shared" si="11"/>
        <v>25651</v>
      </c>
      <c r="L297">
        <f>IF(G298="",0,(Table13567[[#This Row],[ExecutionTimeHours]]-G298)/Table13567[[#This Row],[Timespan]])</f>
        <v>0.18438805688111062</v>
      </c>
      <c r="M297" s="2">
        <f>IF(H298="",0,(Table13567[[#This Row],[ExecutionTimeFinished]]-H298)/Table13567[[#This Row],[Timespan]])</f>
        <v>0.76715694997725004</v>
      </c>
      <c r="N297" s="2">
        <f>IF(I298="",0,(Table13567[[#This Row],[StartToEndTimeFinished]]-I298)/Table13567[[#This Row],[Timespan]])</f>
        <v>1.2041913975812921</v>
      </c>
      <c r="O297" s="6">
        <f>IF(A298="","00:01",Table13567[[#This Row],[DateTime]]-A298)*24*60</f>
        <v>0.99999999278225005</v>
      </c>
      <c r="P297" s="6">
        <f>IF(G358="",0,(Table13567[[#This Row],[ExecutionTimeHours]]-G358)/Table13567[[#This Row],[TimespanSoft]])</f>
        <v>32.22194121268511</v>
      </c>
      <c r="Q297" s="7">
        <f>IF(A358="","01:00",Table13567[[#This Row],[DateTime]]-A358)*24</f>
        <v>1.0347222220734693</v>
      </c>
      <c r="R297" s="2">
        <f>Table13567[[#This Row],[HoursDelta]]*60</f>
        <v>11.063283412866637</v>
      </c>
      <c r="S297" s="2">
        <f>IF(Table13567[[#This Row],[StartToEndDelta]]&gt;0,Table13567[[#This Row],[ExTimeFinishedDelta]]/Table13567[[#This Row],[StartToEndDelta]],0)</f>
        <v>0.63707227232991515</v>
      </c>
      <c r="T297" s="2">
        <f>Table13567[[#This Row],[HoursDeltaSoft]]</f>
        <v>32.22194121268511</v>
      </c>
    </row>
    <row r="298" spans="1:20" x14ac:dyDescent="0.25">
      <c r="A298" s="1">
        <v>40708.91033564815</v>
      </c>
      <c r="B298">
        <v>40</v>
      </c>
      <c r="C298">
        <v>27</v>
      </c>
      <c r="D298">
        <v>43.250522232055701</v>
      </c>
      <c r="E298">
        <v>163825</v>
      </c>
      <c r="F298">
        <v>138817</v>
      </c>
      <c r="G298">
        <v>2277.1897402777799</v>
      </c>
      <c r="H298">
        <v>2161.1375899999998</v>
      </c>
      <c r="I298">
        <v>3478.6699608333302</v>
      </c>
      <c r="J298">
        <f t="shared" si="10"/>
        <v>13</v>
      </c>
      <c r="K298">
        <f t="shared" si="11"/>
        <v>25008</v>
      </c>
      <c r="L298">
        <f>IF(G299="",0,(Table13567[[#This Row],[ExecutionTimeHours]]-G299)/Table13567[[#This Row],[Timespan]])</f>
        <v>0.24501694365140728</v>
      </c>
      <c r="M298" s="2">
        <f>IF(H299="",0,(Table13567[[#This Row],[ExecutionTimeFinished]]-H299)/Table13567[[#This Row],[Timespan]])</f>
        <v>0.81520694178270636</v>
      </c>
      <c r="N298" s="2">
        <f>IF(I299="",0,(Table13567[[#This Row],[StartToEndTimeFinished]]-I299)/Table13567[[#This Row],[Timespan]])</f>
        <v>0.96127805241692788</v>
      </c>
      <c r="O298" s="6">
        <f>IF(A299="","00:01",Table13567[[#This Row],[DateTime]]-A299)*24*60</f>
        <v>1.000000003259629</v>
      </c>
      <c r="P298" s="6">
        <f>IF(G359="",0,(Table13567[[#This Row],[ExecutionTimeHours]]-G359)/Table13567[[#This Row],[TimespanSoft]])</f>
        <v>32.71654040186759</v>
      </c>
      <c r="Q298" s="7">
        <f>IF(A359="","01:00",Table13567[[#This Row],[DateTime]]-A359)*24</f>
        <v>1.0347222222480923</v>
      </c>
      <c r="R298" s="2">
        <f>Table13567[[#This Row],[HoursDelta]]*60</f>
        <v>14.701016619084436</v>
      </c>
      <c r="S298" s="2">
        <f>IF(Table13567[[#This Row],[StartToEndDelta]]&gt;0,Table13567[[#This Row],[ExTimeFinishedDelta]]/Table13567[[#This Row],[StartToEndDelta]],0)</f>
        <v>0.84804489162427354</v>
      </c>
      <c r="T298" s="2">
        <f>Table13567[[#This Row],[HoursDeltaSoft]]</f>
        <v>32.71654040186759</v>
      </c>
    </row>
    <row r="299" spans="1:20" x14ac:dyDescent="0.25">
      <c r="A299" s="1">
        <v>40708.909641203703</v>
      </c>
      <c r="B299">
        <v>40</v>
      </c>
      <c r="C299">
        <v>25</v>
      </c>
      <c r="D299">
        <v>44.594057464599601</v>
      </c>
      <c r="E299">
        <v>163825</v>
      </c>
      <c r="F299">
        <v>137858</v>
      </c>
      <c r="G299">
        <v>2276.9447233333299</v>
      </c>
      <c r="H299">
        <v>2160.3223830555598</v>
      </c>
      <c r="I299">
        <v>3477.7086827777798</v>
      </c>
      <c r="J299">
        <f t="shared" si="10"/>
        <v>15</v>
      </c>
      <c r="K299">
        <f t="shared" si="11"/>
        <v>25967</v>
      </c>
      <c r="L299">
        <f>IF(G300="",0,(Table13567[[#This Row],[ExecutionTimeHours]]-G300)/Table13567[[#This Row],[Timespan]])</f>
        <v>0.28091045215774091</v>
      </c>
      <c r="M299" s="2">
        <f>IF(H300="",0,(Table13567[[#This Row],[ExecutionTimeFinished]]-H300)/Table13567[[#This Row],[Timespan]])</f>
        <v>0.41684322061529594</v>
      </c>
      <c r="N299" s="2">
        <f>IF(I300="",0,(Table13567[[#This Row],[StartToEndTimeFinished]]-I300)/Table13567[[#This Row],[Timespan]])</f>
        <v>0.43679180819752139</v>
      </c>
      <c r="O299" s="6">
        <f>IF(A300="","00:01",Table13567[[#This Row],[DateTime]]-A300)*24*60</f>
        <v>0.98333333269692957</v>
      </c>
      <c r="P299" s="6">
        <f>IF(G360="",0,(Table13567[[#This Row],[ExecutionTimeHours]]-G360)/Table13567[[#This Row],[TimespanSoft]])</f>
        <v>32.949266576354134</v>
      </c>
      <c r="Q299" s="7">
        <f>IF(A360="","01:00",Table13567[[#This Row],[DateTime]]-A360)*24</f>
        <v>1.0347222222480923</v>
      </c>
      <c r="R299" s="2">
        <f>Table13567[[#This Row],[HoursDelta]]*60</f>
        <v>16.854627129464454</v>
      </c>
      <c r="S299" s="2">
        <f>IF(Table13567[[#This Row],[StartToEndDelta]]&gt;0,Table13567[[#This Row],[ExTimeFinishedDelta]]/Table13567[[#This Row],[StartToEndDelta]],0)</f>
        <v>0.95432930012001393</v>
      </c>
      <c r="T299" s="2">
        <f>Table13567[[#This Row],[HoursDeltaSoft]]</f>
        <v>32.949266576354134</v>
      </c>
    </row>
    <row r="300" spans="1:20" x14ac:dyDescent="0.25">
      <c r="A300" s="1">
        <v>40708.908958333333</v>
      </c>
      <c r="B300">
        <v>40</v>
      </c>
      <c r="C300">
        <v>22</v>
      </c>
      <c r="D300">
        <v>50.433337402343803</v>
      </c>
      <c r="E300">
        <v>163825</v>
      </c>
      <c r="F300">
        <v>138986</v>
      </c>
      <c r="G300">
        <v>2276.6684947222202</v>
      </c>
      <c r="H300">
        <v>2159.9124872222201</v>
      </c>
      <c r="I300">
        <v>3477.2791708333302</v>
      </c>
      <c r="J300">
        <f t="shared" si="10"/>
        <v>18</v>
      </c>
      <c r="K300">
        <f t="shared" si="11"/>
        <v>24839</v>
      </c>
      <c r="L300">
        <f>IF(G301="",0,(Table13567[[#This Row],[ExecutionTimeHours]]-G301)/Table13567[[#This Row],[Timespan]])</f>
        <v>0.32936557484667611</v>
      </c>
      <c r="M300" s="2">
        <f>IF(H301="",0,(Table13567[[#This Row],[ExecutionTimeFinished]]-H301)/Table13567[[#This Row],[Timespan]])</f>
        <v>1.2946800588693568</v>
      </c>
      <c r="N300" s="2">
        <f>IF(I301="",0,(Table13567[[#This Row],[StartToEndTimeFinished]]-I301)/Table13567[[#This Row],[Timespan]])</f>
        <v>2.1048691325529316</v>
      </c>
      <c r="O300" s="6">
        <f>IF(A301="","00:01",Table13567[[#This Row],[DateTime]]-A301)*24*60</f>
        <v>1.0166666633449495</v>
      </c>
      <c r="P300" s="6">
        <f>IF(G361="",0,(Table13567[[#This Row],[ExecutionTimeHours]]-G361)/Table13567[[#This Row],[TimespanSoft]])</f>
        <v>33.298246985145127</v>
      </c>
      <c r="Q300" s="7">
        <f>IF(A361="","01:00",Table13567[[#This Row],[DateTime]]-A361)*24</f>
        <v>1.035833333269693</v>
      </c>
      <c r="R300" s="2">
        <f>Table13567[[#This Row],[HoursDelta]]*60</f>
        <v>19.761934490800567</v>
      </c>
      <c r="S300" s="2">
        <f>IF(Table13567[[#This Row],[StartToEndDelta]]&gt;0,Table13567[[#This Row],[ExTimeFinishedDelta]]/Table13567[[#This Row],[StartToEndDelta]],0)</f>
        <v>0.61508814911408716</v>
      </c>
      <c r="T300" s="2">
        <f>Table13567[[#This Row],[HoursDeltaSoft]]</f>
        <v>33.298246985145127</v>
      </c>
    </row>
    <row r="301" spans="1:20" x14ac:dyDescent="0.25">
      <c r="A301" s="1">
        <v>40708.908252314817</v>
      </c>
      <c r="B301">
        <v>40</v>
      </c>
      <c r="C301">
        <v>17</v>
      </c>
      <c r="D301">
        <v>58.9097702026367</v>
      </c>
      <c r="E301">
        <v>163825</v>
      </c>
      <c r="F301">
        <v>138348</v>
      </c>
      <c r="G301">
        <v>2276.3336397222201</v>
      </c>
      <c r="H301">
        <v>2158.5962291666701</v>
      </c>
      <c r="I301">
        <v>3475.1392205555599</v>
      </c>
      <c r="J301">
        <f t="shared" si="10"/>
        <v>23</v>
      </c>
      <c r="K301">
        <f t="shared" si="11"/>
        <v>25477</v>
      </c>
      <c r="L301">
        <f>IF(G302="",0,(Table13567[[#This Row],[ExecutionTimeHours]]-G302)/Table13567[[#This Row],[Timespan]])</f>
        <v>0.38354694319001986</v>
      </c>
      <c r="M301" s="2">
        <f>IF(H302="",0,(Table13567[[#This Row],[ExecutionTimeFinished]]-H302)/Table13567[[#This Row],[Timespan]])</f>
        <v>0.67248166447809643</v>
      </c>
      <c r="N301" s="2">
        <f>IF(I302="",0,(Table13567[[#This Row],[StartToEndTimeFinished]]-I302)/Table13567[[#This Row],[Timespan]])</f>
        <v>1.1312486074321941</v>
      </c>
      <c r="O301" s="6">
        <f>IF(A302="","00:01",Table13567[[#This Row],[DateTime]]-A302)*24*60</f>
        <v>1.000000003259629</v>
      </c>
      <c r="P301" s="6">
        <f>IF(G362="",0,(Table13567[[#This Row],[ExecutionTimeHours]]-G362)/Table13567[[#This Row],[TimespanSoft]])</f>
        <v>33.585992230748332</v>
      </c>
      <c r="Q301" s="7">
        <f>IF(A362="","01:00",Table13567[[#This Row],[DateTime]]-A362)*24</f>
        <v>1.0369444444659166</v>
      </c>
      <c r="R301" s="2">
        <f>Table13567[[#This Row],[HoursDelta]]*60</f>
        <v>23.01281659140119</v>
      </c>
      <c r="S301" s="2">
        <f>IF(Table13567[[#This Row],[StartToEndDelta]]&gt;0,Table13567[[#This Row],[ExTimeFinishedDelta]]/Table13567[[#This Row],[StartToEndDelta]],0)</f>
        <v>0.59445966170473652</v>
      </c>
      <c r="T301" s="2">
        <f>Table13567[[#This Row],[HoursDeltaSoft]]</f>
        <v>33.585992230748332</v>
      </c>
    </row>
    <row r="302" spans="1:20" x14ac:dyDescent="0.25">
      <c r="A302" s="1">
        <v>40708.907557870371</v>
      </c>
      <c r="B302">
        <v>40</v>
      </c>
      <c r="C302">
        <v>13</v>
      </c>
      <c r="D302">
        <v>66.506011962890597</v>
      </c>
      <c r="E302">
        <v>163825</v>
      </c>
      <c r="F302">
        <v>138247</v>
      </c>
      <c r="G302">
        <v>2275.9500927777799</v>
      </c>
      <c r="H302">
        <v>2157.9237475</v>
      </c>
      <c r="I302">
        <v>3474.0079719444402</v>
      </c>
      <c r="J302">
        <f t="shared" si="10"/>
        <v>27</v>
      </c>
      <c r="K302">
        <f t="shared" si="11"/>
        <v>25578</v>
      </c>
      <c r="L302">
        <f>IF(G303="",0,(Table13567[[#This Row],[ExecutionTimeHours]]-G303)/Table13567[[#This Row],[Timespan]])</f>
        <v>0.49333743330367474</v>
      </c>
      <c r="M302" s="2">
        <f>IF(H303="",0,(Table13567[[#This Row],[ExecutionTimeFinished]]-H303)/Table13567[[#This Row],[Timespan]])</f>
        <v>1.1423912605617821</v>
      </c>
      <c r="N302" s="2">
        <f>IF(I303="",0,(Table13567[[#This Row],[StartToEndTimeFinished]]-I303)/Table13567[[#This Row],[Timespan]])</f>
        <v>1.4981049229243122</v>
      </c>
      <c r="O302" s="6">
        <f>IF(A303="","00:01",Table13567[[#This Row],[DateTime]]-A303)*24*60</f>
        <v>1.0166666633449495</v>
      </c>
      <c r="P302" s="6">
        <f>IF(G363="",0,(Table13567[[#This Row],[ExecutionTimeHours]]-G363)/Table13567[[#This Row],[TimespanSoft]])</f>
        <v>33.837303960757907</v>
      </c>
      <c r="Q302" s="7">
        <f>IF(A363="","01:00",Table13567[[#This Row],[DateTime]]-A363)*24</f>
        <v>1.0372222223086283</v>
      </c>
      <c r="R302" s="2">
        <f>Table13567[[#This Row],[HoursDelta]]*60</f>
        <v>29.600245998220483</v>
      </c>
      <c r="S302" s="2">
        <f>IF(Table13567[[#This Row],[StartToEndDelta]]&gt;0,Table13567[[#This Row],[ExTimeFinishedDelta]]/Table13567[[#This Row],[StartToEndDelta]],0)</f>
        <v>0.76255757729693974</v>
      </c>
      <c r="T302" s="2">
        <f>Table13567[[#This Row],[HoursDeltaSoft]]</f>
        <v>33.837303960757907</v>
      </c>
    </row>
    <row r="303" spans="1:20" x14ac:dyDescent="0.25">
      <c r="A303" s="1">
        <v>40708.906851851854</v>
      </c>
      <c r="B303">
        <v>40</v>
      </c>
      <c r="C303">
        <v>7</v>
      </c>
      <c r="D303">
        <v>81.213899993896504</v>
      </c>
      <c r="E303">
        <v>163825</v>
      </c>
      <c r="F303">
        <v>137515</v>
      </c>
      <c r="G303">
        <v>2275.4485330555599</v>
      </c>
      <c r="H303">
        <v>2156.7623163888902</v>
      </c>
      <c r="I303">
        <v>3472.4848986111101</v>
      </c>
      <c r="J303">
        <f t="shared" si="10"/>
        <v>33</v>
      </c>
      <c r="K303">
        <f t="shared" si="11"/>
        <v>26310</v>
      </c>
      <c r="L303">
        <f>IF(G304="",0,(Table13567[[#This Row],[ExecutionTimeHours]]-G304)/Table13567[[#This Row],[Timespan]])</f>
        <v>0.58741110920502126</v>
      </c>
      <c r="M303" s="2">
        <f>IF(H304="",0,(Table13567[[#This Row],[ExecutionTimeFinished]]-H304)/Table13567[[#This Row],[Timespan]])</f>
        <v>0.13651194400539787</v>
      </c>
      <c r="N303" s="2">
        <f>IF(I304="",0,(Table13567[[#This Row],[StartToEndTimeFinished]]-I304)/Table13567[[#This Row],[Timespan]])</f>
        <v>0.1484777772960621</v>
      </c>
      <c r="O303" s="6">
        <f>IF(A304="","00:01",Table13567[[#This Row],[DateTime]]-A304)*24*60</f>
        <v>1.000000003259629</v>
      </c>
      <c r="P303" s="6">
        <f>IF(G364="",0,(Table13567[[#This Row],[ExecutionTimeHours]]-G364)/Table13567[[#This Row],[TimespanSoft]])</f>
        <v>33.957166889201822</v>
      </c>
      <c r="Q303" s="7">
        <f>IF(A364="","01:00",Table13567[[#This Row],[DateTime]]-A364)*24</f>
        <v>1.0369444444659166</v>
      </c>
      <c r="R303" s="2">
        <f>Table13567[[#This Row],[HoursDelta]]*60</f>
        <v>35.244666552301275</v>
      </c>
      <c r="S303" s="2">
        <f>IF(Table13567[[#This Row],[StartToEndDelta]]&gt;0,Table13567[[#This Row],[ExTimeFinishedDelta]]/Table13567[[#This Row],[StartToEndDelta]],0)</f>
        <v>0.91940993791411252</v>
      </c>
      <c r="T303" s="2">
        <f>Table13567[[#This Row],[HoursDeltaSoft]]</f>
        <v>33.957166889201822</v>
      </c>
    </row>
    <row r="304" spans="1:20" x14ac:dyDescent="0.25">
      <c r="A304" s="1">
        <v>40708.906157407408</v>
      </c>
      <c r="B304">
        <v>40</v>
      </c>
      <c r="C304">
        <v>4</v>
      </c>
      <c r="D304">
        <v>85.667462158203094</v>
      </c>
      <c r="E304">
        <v>163825</v>
      </c>
      <c r="F304">
        <v>137252</v>
      </c>
      <c r="G304">
        <v>2274.8611219444401</v>
      </c>
      <c r="H304">
        <v>2156.6258044444398</v>
      </c>
      <c r="I304">
        <v>3472.3364208333301</v>
      </c>
      <c r="J304">
        <f t="shared" si="10"/>
        <v>36</v>
      </c>
      <c r="K304">
        <f t="shared" si="11"/>
        <v>26573</v>
      </c>
      <c r="L304">
        <f>IF(G305="",0,(Table13567[[#This Row],[ExecutionTimeHours]]-G305)/Table13567[[#This Row],[Timespan]])</f>
        <v>0.66347177382490496</v>
      </c>
      <c r="M304" s="2">
        <f>IF(H305="",0,(Table13567[[#This Row],[ExecutionTimeFinished]]-H305)/Table13567[[#This Row],[Timespan]])</f>
        <v>0.55061908571013163</v>
      </c>
      <c r="N304" s="2">
        <f>IF(I305="",0,(Table13567[[#This Row],[StartToEndTimeFinished]]-I305)/Table13567[[#This Row],[Timespan]])</f>
        <v>1.0945266122917103</v>
      </c>
      <c r="O304" s="6">
        <f>IF(A305="","00:01",Table13567[[#This Row],[DateTime]]-A305)*24*60</f>
        <v>1.0333333339076489</v>
      </c>
      <c r="P304" s="6">
        <f>IF(G365="",0,(Table13567[[#This Row],[ExecutionTimeHours]]-G365)/Table13567[[#This Row],[TimespanSoft]])</f>
        <v>34.055977761337658</v>
      </c>
      <c r="Q304" s="7">
        <f>IF(A365="","01:00",Table13567[[#This Row],[DateTime]]-A365)*24</f>
        <v>1.0366666666232049</v>
      </c>
      <c r="R304" s="2">
        <f>Table13567[[#This Row],[HoursDelta]]*60</f>
        <v>39.808306429494294</v>
      </c>
      <c r="S304" s="2">
        <f>IF(Table13567[[#This Row],[StartToEndDelta]]&gt;0,Table13567[[#This Row],[ExTimeFinishedDelta]]/Table13567[[#This Row],[StartToEndDelta]],0)</f>
        <v>0.50306596434165285</v>
      </c>
      <c r="T304" s="2">
        <f>Table13567[[#This Row],[HoursDeltaSoft]]</f>
        <v>34.055977761337658</v>
      </c>
    </row>
    <row r="305" spans="1:20" x14ac:dyDescent="0.25">
      <c r="A305" s="1">
        <v>40708.905439814815</v>
      </c>
      <c r="B305">
        <v>40</v>
      </c>
      <c r="C305">
        <v>1</v>
      </c>
      <c r="D305">
        <v>86.290994262695307</v>
      </c>
      <c r="E305">
        <v>163825</v>
      </c>
      <c r="F305">
        <v>137097</v>
      </c>
      <c r="G305">
        <v>2274.17553444444</v>
      </c>
      <c r="H305">
        <v>2156.0568313888898</v>
      </c>
      <c r="I305">
        <v>3471.20541</v>
      </c>
      <c r="J305">
        <f t="shared" si="10"/>
        <v>39</v>
      </c>
      <c r="K305">
        <f t="shared" si="11"/>
        <v>26728</v>
      </c>
      <c r="L305">
        <f>IF(G306="",0,(Table13567[[#This Row],[ExecutionTimeHours]]-G306)/Table13567[[#This Row],[Timespan]])</f>
        <v>0.57757288172314647</v>
      </c>
      <c r="M305" s="2">
        <f>IF(H306="",0,(Table13567[[#This Row],[ExecutionTimeFinished]]-H306)/Table13567[[#This Row],[Timespan]])</f>
        <v>1.4341449161820359</v>
      </c>
      <c r="N305" s="2">
        <f>IF(I306="",0,(Table13567[[#This Row],[StartToEndTimeFinished]]-I306)/Table13567[[#This Row],[Timespan]])</f>
        <v>2.7524861599745987</v>
      </c>
      <c r="O305" s="6">
        <f>IF(A306="","00:01",Table13567[[#This Row],[DateTime]]-A306)*24*60</f>
        <v>0.98333333269692957</v>
      </c>
      <c r="P305" s="6">
        <f>IF(G366="",0,(Table13567[[#This Row],[ExecutionTimeHours]]-G366)/Table13567[[#This Row],[TimespanSoft]])</f>
        <v>34.054558263425434</v>
      </c>
      <c r="Q305" s="7">
        <f>IF(A366="","01:00",Table13567[[#This Row],[DateTime]]-A366)*24</f>
        <v>1.0369444444659166</v>
      </c>
      <c r="R305" s="2">
        <f>Table13567[[#This Row],[HoursDelta]]*60</f>
        <v>34.65437290338879</v>
      </c>
      <c r="S305" s="2">
        <f>IF(Table13567[[#This Row],[StartToEndDelta]]&gt;0,Table13567[[#This Row],[ExTimeFinishedDelta]]/Table13567[[#This Row],[StartToEndDelta]],0)</f>
        <v>0.52103619521751598</v>
      </c>
      <c r="T305" s="2">
        <f>Table13567[[#This Row],[HoursDeltaSoft]]</f>
        <v>34.054558263425434</v>
      </c>
    </row>
    <row r="306" spans="1:20" x14ac:dyDescent="0.25">
      <c r="A306" s="1">
        <v>40708.904756944445</v>
      </c>
      <c r="B306">
        <v>40</v>
      </c>
      <c r="C306">
        <v>0</v>
      </c>
      <c r="D306">
        <v>89.638537597656295</v>
      </c>
      <c r="E306">
        <v>163825</v>
      </c>
      <c r="F306">
        <v>137033</v>
      </c>
      <c r="G306">
        <v>2273.6075877777798</v>
      </c>
      <c r="H306">
        <v>2154.6465888888902</v>
      </c>
      <c r="I306">
        <v>3468.49879861111</v>
      </c>
      <c r="J306">
        <f t="shared" si="10"/>
        <v>40</v>
      </c>
      <c r="K306">
        <f t="shared" si="11"/>
        <v>26792</v>
      </c>
      <c r="L306">
        <f>IF(G307="",0,(Table13567[[#This Row],[ExecutionTimeHours]]-G307)/Table13567[[#This Row],[Timespan]])</f>
        <v>0.67984836288008887</v>
      </c>
      <c r="M306" s="2">
        <f>IF(H307="",0,(Table13567[[#This Row],[ExecutionTimeFinished]]-H307)/Table13567[[#This Row],[Timespan]])</f>
        <v>0.62025246104312892</v>
      </c>
      <c r="N306" s="2">
        <f>IF(I307="",0,(Table13567[[#This Row],[StartToEndTimeFinished]]-I307)/Table13567[[#This Row],[Timespan]])</f>
        <v>1.2573450860719346</v>
      </c>
      <c r="O306" s="6">
        <f>IF(A307="","00:01",Table13567[[#This Row],[DateTime]]-A307)*24*60</f>
        <v>1.0166666633449495</v>
      </c>
      <c r="P306" s="6">
        <f>IF(G367="",0,(Table13567[[#This Row],[ExecutionTimeHours]]-G367)/Table13567[[#This Row],[TimespanSoft]])</f>
        <v>34.131203213623472</v>
      </c>
      <c r="Q306" s="7">
        <f>IF(A367="","01:00",Table13567[[#This Row],[DateTime]]-A367)*24</f>
        <v>1.0374999999767169</v>
      </c>
      <c r="R306" s="2">
        <f>Table13567[[#This Row],[HoursDelta]]*60</f>
        <v>40.790901772805334</v>
      </c>
      <c r="S306" s="2">
        <f>IF(Table13567[[#This Row],[StartToEndDelta]]&gt;0,Table13567[[#This Row],[ExTimeFinishedDelta]]/Table13567[[#This Row],[StartToEndDelta]],0)</f>
        <v>0.49330328476556623</v>
      </c>
      <c r="T306" s="2">
        <f>Table13567[[#This Row],[HoursDeltaSoft]]</f>
        <v>34.131203213623472</v>
      </c>
    </row>
    <row r="307" spans="1:20" x14ac:dyDescent="0.25">
      <c r="A307" s="1">
        <v>40708.904050925928</v>
      </c>
      <c r="B307">
        <v>40</v>
      </c>
      <c r="C307">
        <v>0</v>
      </c>
      <c r="D307">
        <v>89.288415527343702</v>
      </c>
      <c r="E307">
        <v>163825</v>
      </c>
      <c r="F307">
        <v>136625</v>
      </c>
      <c r="G307">
        <v>2272.91640861111</v>
      </c>
      <c r="H307">
        <v>2154.01599888889</v>
      </c>
      <c r="I307">
        <v>3467.2204977777801</v>
      </c>
      <c r="J307">
        <f t="shared" si="10"/>
        <v>40</v>
      </c>
      <c r="K307">
        <f t="shared" si="11"/>
        <v>27200</v>
      </c>
      <c r="L307">
        <f>IF(G308="",0,(Table13567[[#This Row],[ExecutionTimeHours]]-G308)/Table13567[[#This Row],[Timespan]])</f>
        <v>0.65472575419113543</v>
      </c>
      <c r="M307" s="2">
        <f>IF(H308="",0,(Table13567[[#This Row],[ExecutionTimeFinished]]-H308)/Table13567[[#This Row],[Timespan]])</f>
        <v>0</v>
      </c>
      <c r="N307" s="2">
        <f>IF(I308="",0,(Table13567[[#This Row],[StartToEndTimeFinished]]-I308)/Table13567[[#This Row],[Timespan]])</f>
        <v>0</v>
      </c>
      <c r="O307" s="6">
        <f>IF(A308="","00:01",Table13567[[#This Row],[DateTime]]-A308)*24*60</f>
        <v>1.1000000056810677</v>
      </c>
      <c r="P307" s="6">
        <f>IF(G368="",0,(Table13567[[#This Row],[ExecutionTimeHours]]-G368)/Table13567[[#This Row],[TimespanSoft]])</f>
        <v>34.06705326415409</v>
      </c>
      <c r="Q307" s="7">
        <f>IF(A368="","01:00",Table13567[[#This Row],[DateTime]]-A368)*24</f>
        <v>1.0377777778194286</v>
      </c>
      <c r="R307" s="2">
        <f>Table13567[[#This Row],[HoursDelta]]*60</f>
        <v>39.283545251468126</v>
      </c>
      <c r="S307" s="2">
        <f>IF(Table13567[[#This Row],[StartToEndDelta]]&gt;0,Table13567[[#This Row],[ExTimeFinishedDelta]]/Table13567[[#This Row],[StartToEndDelta]],0)</f>
        <v>0</v>
      </c>
      <c r="T307" s="2">
        <f>Table13567[[#This Row],[HoursDeltaSoft]]</f>
        <v>34.06705326415409</v>
      </c>
    </row>
    <row r="308" spans="1:20" x14ac:dyDescent="0.25">
      <c r="A308" s="1">
        <v>40708.903287037036</v>
      </c>
      <c r="B308">
        <v>40</v>
      </c>
      <c r="C308">
        <v>0</v>
      </c>
      <c r="D308">
        <v>88.685827636718798</v>
      </c>
      <c r="E308">
        <v>163825</v>
      </c>
      <c r="F308">
        <v>136343</v>
      </c>
      <c r="G308">
        <v>2272.1962102777802</v>
      </c>
      <c r="H308">
        <v>2154.01599888889</v>
      </c>
      <c r="I308">
        <v>3467.2204977777801</v>
      </c>
      <c r="J308">
        <f t="shared" si="10"/>
        <v>40</v>
      </c>
      <c r="K308">
        <f t="shared" si="11"/>
        <v>27482</v>
      </c>
      <c r="L308">
        <f>IF(G309="",0,(Table13567[[#This Row],[ExecutionTimeHours]]-G309)/Table13567[[#This Row],[Timespan]])</f>
        <v>0.61226525464046933</v>
      </c>
      <c r="M308" s="2">
        <f>IF(H309="",0,(Table13567[[#This Row],[ExecutionTimeFinished]]-H309)/Table13567[[#This Row],[Timespan]])</f>
        <v>0.20354943516573534</v>
      </c>
      <c r="N308" s="2">
        <f>IF(I309="",0,(Table13567[[#This Row],[StartToEndTimeFinished]]-I309)/Table13567[[#This Row],[Timespan]])</f>
        <v>0.39467598896053729</v>
      </c>
      <c r="O308" s="6">
        <f>IF(A309="","00:01",Table13567[[#This Row],[DateTime]]-A309)*24*60</f>
        <v>0.98333333269692957</v>
      </c>
      <c r="P308" s="6">
        <f>IF(G369="",0,(Table13567[[#This Row],[ExecutionTimeHours]]-G369)/Table13567[[#This Row],[TimespanSoft]])</f>
        <v>33.96005999217742</v>
      </c>
      <c r="Q308" s="7">
        <f>IF(A369="","01:00",Table13567[[#This Row],[DateTime]]-A369)*24</f>
        <v>1.0372222221340053</v>
      </c>
      <c r="R308" s="2">
        <f>Table13567[[#This Row],[HoursDelta]]*60</f>
        <v>36.735915278428159</v>
      </c>
      <c r="S308" s="2">
        <f>IF(Table13567[[#This Row],[StartToEndDelta]]&gt;0,Table13567[[#This Row],[ExTimeFinishedDelta]]/Table13567[[#This Row],[StartToEndDelta]],0)</f>
        <v>0.51573807593876142</v>
      </c>
      <c r="T308" s="2">
        <f>Table13567[[#This Row],[HoursDeltaSoft]]</f>
        <v>33.96005999217742</v>
      </c>
    </row>
    <row r="309" spans="1:20" x14ac:dyDescent="0.25">
      <c r="A309" s="1">
        <v>40708.902604166666</v>
      </c>
      <c r="B309">
        <v>40</v>
      </c>
      <c r="C309">
        <v>0</v>
      </c>
      <c r="D309">
        <v>89.096675109863298</v>
      </c>
      <c r="E309">
        <v>163825</v>
      </c>
      <c r="F309">
        <v>136538</v>
      </c>
      <c r="G309">
        <v>2271.5941494444401</v>
      </c>
      <c r="H309">
        <v>2153.8158419444399</v>
      </c>
      <c r="I309">
        <v>3466.8323997222201</v>
      </c>
      <c r="J309">
        <f t="shared" si="10"/>
        <v>40</v>
      </c>
      <c r="K309">
        <f t="shared" si="11"/>
        <v>27287</v>
      </c>
      <c r="L309">
        <f>IF(G310="",0,(Table13567[[#This Row],[ExecutionTimeHours]]-G310)/Table13567[[#This Row],[Timespan]])</f>
        <v>0.61928852661349998</v>
      </c>
      <c r="M309" s="2">
        <f>IF(H310="",0,(Table13567[[#This Row],[ExecutionTimeFinished]]-H310)/Table13567[[#This Row],[Timespan]])</f>
        <v>0.22189235044613764</v>
      </c>
      <c r="N309" s="2">
        <f>IF(I310="",0,(Table13567[[#This Row],[StartToEndTimeFinished]]-I310)/Table13567[[#This Row],[Timespan]])</f>
        <v>0.32045710486665735</v>
      </c>
      <c r="O309" s="6">
        <f>IF(A310="","00:01",Table13567[[#This Row],[DateTime]]-A310)*24*60</f>
        <v>1.0166666633449495</v>
      </c>
      <c r="P309" s="6">
        <f>IF(G370="",0,(Table13567[[#This Row],[ExecutionTimeHours]]-G370)/Table13567[[#This Row],[TimespanSoft]])</f>
        <v>33.942476176367848</v>
      </c>
      <c r="Q309" s="7">
        <f>IF(A370="","01:00",Table13567[[#This Row],[DateTime]]-A370)*24</f>
        <v>1.0377777778194286</v>
      </c>
      <c r="R309" s="2">
        <f>Table13567[[#This Row],[HoursDelta]]*60</f>
        <v>37.157311596809997</v>
      </c>
      <c r="S309" s="2">
        <f>IF(Table13567[[#This Row],[StartToEndDelta]]&gt;0,Table13567[[#This Row],[ExTimeFinishedDelta]]/Table13567[[#This Row],[StartToEndDelta]],0)</f>
        <v>0.69242449949258378</v>
      </c>
      <c r="T309" s="2">
        <f>Table13567[[#This Row],[HoursDeltaSoft]]</f>
        <v>33.942476176367848</v>
      </c>
    </row>
    <row r="310" spans="1:20" x14ac:dyDescent="0.25">
      <c r="A310" s="1">
        <v>40708.901898148149</v>
      </c>
      <c r="B310">
        <v>40</v>
      </c>
      <c r="C310">
        <v>5</v>
      </c>
      <c r="D310">
        <v>83.527070617675804</v>
      </c>
      <c r="E310">
        <v>163825</v>
      </c>
      <c r="F310">
        <v>136585</v>
      </c>
      <c r="G310">
        <v>2270.9645394444401</v>
      </c>
      <c r="H310">
        <v>2153.59025138889</v>
      </c>
      <c r="I310">
        <v>3466.5066016666701</v>
      </c>
      <c r="J310">
        <f t="shared" si="10"/>
        <v>35</v>
      </c>
      <c r="K310">
        <f t="shared" si="11"/>
        <v>27240</v>
      </c>
      <c r="L310">
        <f>IF(G311="",0,(Table13567[[#This Row],[ExecutionTimeHours]]-G311)/Table13567[[#This Row],[Timespan]])</f>
        <v>0.50681769147261124</v>
      </c>
      <c r="M310" s="2">
        <f>IF(H311="",0,(Table13567[[#This Row],[ExecutionTimeFinished]]-H311)/Table13567[[#This Row],[Timespan]])</f>
        <v>0</v>
      </c>
      <c r="N310" s="2">
        <f>IF(I311="",0,(Table13567[[#This Row],[StartToEndTimeFinished]]-I311)/Table13567[[#This Row],[Timespan]])</f>
        <v>0</v>
      </c>
      <c r="O310" s="6">
        <f>IF(A311="","00:01",Table13567[[#This Row],[DateTime]]-A311)*24*60</f>
        <v>1.0833333351183683</v>
      </c>
      <c r="P310" s="6">
        <f>IF(G371="",0,(Table13567[[#This Row],[ExecutionTimeHours]]-G371)/Table13567[[#This Row],[TimespanSoft]])</f>
        <v>33.895352782357044</v>
      </c>
      <c r="Q310" s="7">
        <f>IF(A371="","01:00",Table13567[[#This Row],[DateTime]]-A371)*24</f>
        <v>1.0377777778194286</v>
      </c>
      <c r="R310" s="2">
        <f>Table13567[[#This Row],[HoursDelta]]*60</f>
        <v>30.409061488356674</v>
      </c>
      <c r="S310" s="2">
        <f>IF(Table13567[[#This Row],[StartToEndDelta]]&gt;0,Table13567[[#This Row],[ExTimeFinishedDelta]]/Table13567[[#This Row],[StartToEndDelta]],0)</f>
        <v>0</v>
      </c>
      <c r="T310" s="2">
        <f>Table13567[[#This Row],[HoursDeltaSoft]]</f>
        <v>33.895352782357044</v>
      </c>
    </row>
    <row r="311" spans="1:20" x14ac:dyDescent="0.25">
      <c r="A311" s="1">
        <v>40708.901145833333</v>
      </c>
      <c r="B311">
        <v>40</v>
      </c>
      <c r="C311">
        <v>13</v>
      </c>
      <c r="D311">
        <v>71.585107421874994</v>
      </c>
      <c r="E311">
        <v>163825</v>
      </c>
      <c r="F311">
        <v>135739</v>
      </c>
      <c r="G311">
        <v>2270.4154869444401</v>
      </c>
      <c r="H311">
        <v>2153.59025138889</v>
      </c>
      <c r="I311">
        <v>3466.5066016666701</v>
      </c>
      <c r="J311">
        <f t="shared" si="10"/>
        <v>27</v>
      </c>
      <c r="K311">
        <f t="shared" si="11"/>
        <v>28086</v>
      </c>
      <c r="L311">
        <f>IF(G312="",0,(Table13567[[#This Row],[ExecutionTimeHours]]-G312)/Table13567[[#This Row],[Timespan]])</f>
        <v>0.35478227361348447</v>
      </c>
      <c r="M311" s="2">
        <f>IF(H312="",0,(Table13567[[#This Row],[ExecutionTimeFinished]]-H312)/Table13567[[#This Row],[Timespan]])</f>
        <v>0.19699814731360044</v>
      </c>
      <c r="N311" s="2">
        <f>IF(I312="",0,(Table13567[[#This Row],[StartToEndTimeFinished]]-I312)/Table13567[[#This Row],[Timespan]])</f>
        <v>0.29627327916712481</v>
      </c>
      <c r="O311" s="6">
        <f>IF(A312="","00:01",Table13567[[#This Row],[DateTime]]-A312)*24*60</f>
        <v>1.0500000044703484</v>
      </c>
      <c r="P311" s="6">
        <f>IF(G372="",0,(Table13567[[#This Row],[ExecutionTimeHours]]-G372)/Table13567[[#This Row],[TimespanSoft]])</f>
        <v>34.021616125732301</v>
      </c>
      <c r="Q311" s="7">
        <f>IF(A372="","01:00",Table13567[[#This Row],[DateTime]]-A372)*24</f>
        <v>1.0369444444659166</v>
      </c>
      <c r="R311" s="2">
        <f>Table13567[[#This Row],[HoursDelta]]*60</f>
        <v>21.28693641680907</v>
      </c>
      <c r="S311" s="2">
        <f>IF(Table13567[[#This Row],[StartToEndDelta]]&gt;0,Table13567[[#This Row],[ExTimeFinishedDelta]]/Table13567[[#This Row],[StartToEndDelta]],0)</f>
        <v>0.66492040006913933</v>
      </c>
      <c r="T311" s="2">
        <f>Table13567[[#This Row],[HoursDeltaSoft]]</f>
        <v>34.021616125732301</v>
      </c>
    </row>
    <row r="312" spans="1:20" x14ac:dyDescent="0.25">
      <c r="A312" s="1">
        <v>40708.900416666664</v>
      </c>
      <c r="B312">
        <v>40</v>
      </c>
      <c r="C312">
        <v>18</v>
      </c>
      <c r="D312">
        <v>60.972232055664101</v>
      </c>
      <c r="E312">
        <v>163825</v>
      </c>
      <c r="F312">
        <v>136560</v>
      </c>
      <c r="G312">
        <v>2270.0429655555599</v>
      </c>
      <c r="H312">
        <v>2153.3834033333301</v>
      </c>
      <c r="I312">
        <v>3466.1955147222202</v>
      </c>
      <c r="J312">
        <f t="shared" si="10"/>
        <v>22</v>
      </c>
      <c r="K312">
        <f t="shared" si="11"/>
        <v>27265</v>
      </c>
      <c r="L312">
        <f>IF(G313="",0,(Table13567[[#This Row],[ExecutionTimeHours]]-G313)/Table13567[[#This Row],[Timespan]])</f>
        <v>0.39330805839862726</v>
      </c>
      <c r="M312" s="2">
        <f>IF(H313="",0,(Table13567[[#This Row],[ExecutionTimeFinished]]-H313)/Table13567[[#This Row],[Timespan]])</f>
        <v>0.59034028203081146</v>
      </c>
      <c r="N312" s="2">
        <f>IF(I313="",0,(Table13567[[#This Row],[StartToEndTimeFinished]]-I313)/Table13567[[#This Row],[Timespan]])</f>
        <v>1.0162627851155426</v>
      </c>
      <c r="O312" s="6">
        <f>IF(A313="","00:01",Table13567[[#This Row],[DateTime]]-A313)*24*60</f>
        <v>0.99999999278225005</v>
      </c>
      <c r="P312" s="6">
        <f>IF(G373="",0,(Table13567[[#This Row],[ExecutionTimeHours]]-G373)/Table13567[[#This Row],[TimespanSoft]])</f>
        <v>34.237205093799517</v>
      </c>
      <c r="Q312" s="7">
        <f>IF(A373="","01:00",Table13567[[#This Row],[DateTime]]-A373)*24</f>
        <v>1.0361111111124046</v>
      </c>
      <c r="R312" s="2">
        <f>Table13567[[#This Row],[HoursDelta]]*60</f>
        <v>23.598483503917635</v>
      </c>
      <c r="S312" s="2">
        <f>IF(Table13567[[#This Row],[StartToEndDelta]]&gt;0,Table13567[[#This Row],[ExTimeFinishedDelta]]/Table13567[[#This Row],[StartToEndDelta]],0)</f>
        <v>0.58089333849186808</v>
      </c>
      <c r="T312" s="2">
        <f>Table13567[[#This Row],[HoursDeltaSoft]]</f>
        <v>34.237205093799517</v>
      </c>
    </row>
    <row r="313" spans="1:20" x14ac:dyDescent="0.25">
      <c r="A313" s="1">
        <v>40708.899722222224</v>
      </c>
      <c r="B313">
        <v>40</v>
      </c>
      <c r="C313">
        <v>16</v>
      </c>
      <c r="D313">
        <v>67.378646087646501</v>
      </c>
      <c r="E313">
        <v>163825</v>
      </c>
      <c r="F313">
        <v>137056</v>
      </c>
      <c r="G313">
        <v>2269.6496575000001</v>
      </c>
      <c r="H313">
        <v>2152.7930630555602</v>
      </c>
      <c r="I313">
        <v>3465.1792519444398</v>
      </c>
      <c r="J313">
        <f t="shared" si="10"/>
        <v>24</v>
      </c>
      <c r="K313">
        <f t="shared" si="11"/>
        <v>26769</v>
      </c>
      <c r="L313">
        <f>IF(G314="",0,(Table13567[[#This Row],[ExecutionTimeHours]]-G314)/Table13567[[#This Row],[Timespan]])</f>
        <v>0.43059027637651931</v>
      </c>
      <c r="M313" s="2">
        <f>IF(H314="",0,(Table13567[[#This Row],[ExecutionTimeFinished]]-H314)/Table13567[[#This Row],[Timespan]])</f>
        <v>1.3837588843795021</v>
      </c>
      <c r="N313" s="2">
        <f>IF(I314="",0,(Table13567[[#This Row],[StartToEndTimeFinished]]-I314)/Table13567[[#This Row],[Timespan]])</f>
        <v>2.1329697152672784</v>
      </c>
      <c r="O313" s="6">
        <f>IF(A314="","00:01",Table13567[[#This Row],[DateTime]]-A314)*24*60</f>
        <v>1.000000003259629</v>
      </c>
      <c r="P313" s="6">
        <f>IF(G374="",0,(Table13567[[#This Row],[ExecutionTimeHours]]-G374)/Table13567[[#This Row],[TimespanSoft]])</f>
        <v>34.498458051935472</v>
      </c>
      <c r="Q313" s="7">
        <f>IF(A374="","01:00",Table13567[[#This Row],[DateTime]]-A374)*24</f>
        <v>1.0363888889551163</v>
      </c>
      <c r="R313" s="2">
        <f>Table13567[[#This Row],[HoursDelta]]*60</f>
        <v>25.835416582591158</v>
      </c>
      <c r="S313" s="2">
        <f>IF(Table13567[[#This Row],[StartToEndDelta]]&gt;0,Table13567[[#This Row],[ExTimeFinishedDelta]]/Table13567[[#This Row],[StartToEndDelta]],0)</f>
        <v>0.64874755345792889</v>
      </c>
      <c r="T313" s="2">
        <f>Table13567[[#This Row],[HoursDeltaSoft]]</f>
        <v>34.498458051935472</v>
      </c>
    </row>
    <row r="314" spans="1:20" x14ac:dyDescent="0.25">
      <c r="A314" s="1">
        <v>40708.899027777778</v>
      </c>
      <c r="B314">
        <v>40</v>
      </c>
      <c r="C314">
        <v>8</v>
      </c>
      <c r="D314">
        <v>80.133308410644503</v>
      </c>
      <c r="E314">
        <v>163825</v>
      </c>
      <c r="F314">
        <v>137340</v>
      </c>
      <c r="G314">
        <v>2269.21906722222</v>
      </c>
      <c r="H314">
        <v>2151.4093041666702</v>
      </c>
      <c r="I314">
        <v>3463.0462822222198</v>
      </c>
      <c r="J314">
        <f t="shared" si="10"/>
        <v>32</v>
      </c>
      <c r="K314">
        <f t="shared" si="11"/>
        <v>26485</v>
      </c>
      <c r="L314">
        <f>IF(G315="",0,(Table13567[[#This Row],[ExecutionTimeHours]]-G315)/Table13567[[#This Row],[Timespan]])</f>
        <v>0.57985218768790647</v>
      </c>
      <c r="M314" s="2">
        <f>IF(H315="",0,(Table13567[[#This Row],[ExecutionTimeFinished]]-H315)/Table13567[[#This Row],[Timespan]])</f>
        <v>0.70543743400652148</v>
      </c>
      <c r="N314" s="2">
        <f>IF(I315="",0,(Table13567[[#This Row],[StartToEndTimeFinished]]-I315)/Table13567[[#This Row],[Timespan]])</f>
        <v>1.3322251409655912</v>
      </c>
      <c r="O314" s="6">
        <f>IF(A315="","00:01",Table13567[[#This Row],[DateTime]]-A315)*24*60</f>
        <v>1.0166666633449495</v>
      </c>
      <c r="P314" s="6">
        <f>IF(G375="",0,(Table13567[[#This Row],[ExecutionTimeHours]]-G375)/Table13567[[#This Row],[TimespanSoft]])</f>
        <v>34.646555824064187</v>
      </c>
      <c r="Q314" s="7">
        <f>IF(A375="","01:00",Table13567[[#This Row],[DateTime]]-A375)*24</f>
        <v>1.0374999999767169</v>
      </c>
      <c r="R314" s="2">
        <f>Table13567[[#This Row],[HoursDelta]]*60</f>
        <v>34.791131261274387</v>
      </c>
      <c r="S314" s="2">
        <f>IF(Table13567[[#This Row],[StartToEndDelta]]&gt;0,Table13567[[#This Row],[ExTimeFinishedDelta]]/Table13567[[#This Row],[StartToEndDelta]],0)</f>
        <v>0.52951818151038899</v>
      </c>
      <c r="T314" s="2">
        <f>Table13567[[#This Row],[HoursDeltaSoft]]</f>
        <v>34.646555824064187</v>
      </c>
    </row>
    <row r="315" spans="1:20" x14ac:dyDescent="0.25">
      <c r="A315" s="1">
        <v>40708.898321759261</v>
      </c>
      <c r="B315">
        <v>40</v>
      </c>
      <c r="C315">
        <v>3</v>
      </c>
      <c r="D315">
        <v>86.385276794433594</v>
      </c>
      <c r="E315">
        <v>163825</v>
      </c>
      <c r="F315">
        <v>137151</v>
      </c>
      <c r="G315">
        <v>2268.6295508333301</v>
      </c>
      <c r="H315">
        <v>2150.6921094444401</v>
      </c>
      <c r="I315">
        <v>3461.6918533333301</v>
      </c>
      <c r="J315">
        <f t="shared" si="10"/>
        <v>37</v>
      </c>
      <c r="K315">
        <f t="shared" si="11"/>
        <v>26674</v>
      </c>
      <c r="L315">
        <f>IF(G316="",0,(Table13567[[#This Row],[ExecutionTimeHours]]-G316)/Table13567[[#This Row],[Timespan]])</f>
        <v>0.62311201747033396</v>
      </c>
      <c r="M315" s="2">
        <f>IF(H316="",0,(Table13567[[#This Row],[ExecutionTimeFinished]]-H316)/Table13567[[#This Row],[Timespan]])</f>
        <v>0.38686174590672823</v>
      </c>
      <c r="N315" s="2">
        <f>IF(I316="",0,(Table13567[[#This Row],[StartToEndTimeFinished]]-I316)/Table13567[[#This Row],[Timespan]])</f>
        <v>0.81070218008740436</v>
      </c>
      <c r="O315" s="6">
        <f>IF(A316="","00:01",Table13567[[#This Row],[DateTime]]-A316)*24*60</f>
        <v>1.0166666738223284</v>
      </c>
      <c r="P315" s="6">
        <f>IF(G376="",0,(Table13567[[#This Row],[ExecutionTimeHours]]-G376)/Table13567[[#This Row],[TimespanSoft]])</f>
        <v>34.703194859416726</v>
      </c>
      <c r="Q315" s="7">
        <f>IF(A376="","01:00",Table13567[[#This Row],[DateTime]]-A376)*24</f>
        <v>1.0377777778194286</v>
      </c>
      <c r="R315" s="2">
        <f>Table13567[[#This Row],[HoursDelta]]*60</f>
        <v>37.386721048220039</v>
      </c>
      <c r="S315" s="2">
        <f>IF(Table13567[[#This Row],[StartToEndDelta]]&gt;0,Table13567[[#This Row],[ExTimeFinishedDelta]]/Table13567[[#This Row],[StartToEndDelta]],0)</f>
        <v>0.47719341998688031</v>
      </c>
      <c r="T315" s="2">
        <f>Table13567[[#This Row],[HoursDeltaSoft]]</f>
        <v>34.703194859416726</v>
      </c>
    </row>
    <row r="316" spans="1:20" x14ac:dyDescent="0.25">
      <c r="A316" s="1">
        <v>40708.897615740738</v>
      </c>
      <c r="B316">
        <v>40</v>
      </c>
      <c r="C316">
        <v>0</v>
      </c>
      <c r="D316">
        <v>90.1010330200195</v>
      </c>
      <c r="E316">
        <v>163825</v>
      </c>
      <c r="F316">
        <v>137316</v>
      </c>
      <c r="G316">
        <v>2267.9960536111098</v>
      </c>
      <c r="H316">
        <v>2150.2988</v>
      </c>
      <c r="I316">
        <v>3460.8676394444401</v>
      </c>
      <c r="J316">
        <f t="shared" si="10"/>
        <v>40</v>
      </c>
      <c r="K316">
        <f t="shared" si="11"/>
        <v>26509</v>
      </c>
      <c r="L316">
        <f>IF(G317="",0,(Table13567[[#This Row],[ExecutionTimeHours]]-G317)/Table13567[[#This Row],[Timespan]])</f>
        <v>0.70117639395087816</v>
      </c>
      <c r="M316" s="2">
        <f>IF(H317="",0,(Table13567[[#This Row],[ExecutionTimeFinished]]-H317)/Table13567[[#This Row],[Timespan]])</f>
        <v>0.35992389148792064</v>
      </c>
      <c r="N316" s="2">
        <f>IF(I317="",0,(Table13567[[#This Row],[StartToEndTimeFinished]]-I317)/Table13567[[#This Row],[Timespan]])</f>
        <v>0.3848877805480419</v>
      </c>
      <c r="O316" s="6">
        <f>IF(A317="","00:01",Table13567[[#This Row],[DateTime]]-A317)*24*60</f>
        <v>0.99999999278225005</v>
      </c>
      <c r="P316" s="6">
        <f>IF(G377="",0,(Table13567[[#This Row],[ExecutionTimeHours]]-G377)/Table13567[[#This Row],[TimespanSoft]])</f>
        <v>34.753813119921816</v>
      </c>
      <c r="Q316" s="7">
        <f>IF(A377="","01:00",Table13567[[#This Row],[DateTime]]-A377)*24</f>
        <v>1.0374999999767169</v>
      </c>
      <c r="R316" s="2">
        <f>Table13567[[#This Row],[HoursDelta]]*60</f>
        <v>42.070583637052692</v>
      </c>
      <c r="S316" s="2">
        <f>IF(Table13567[[#This Row],[StartToEndDelta]]&gt;0,Table13567[[#This Row],[ExTimeFinishedDelta]]/Table13567[[#This Row],[StartToEndDelta]],0)</f>
        <v>0.93513982432859999</v>
      </c>
      <c r="T316" s="2">
        <f>Table13567[[#This Row],[HoursDeltaSoft]]</f>
        <v>34.753813119921816</v>
      </c>
    </row>
    <row r="317" spans="1:20" x14ac:dyDescent="0.25">
      <c r="A317" s="1">
        <v>40708.896921296298</v>
      </c>
      <c r="B317">
        <v>40</v>
      </c>
      <c r="C317">
        <v>2</v>
      </c>
      <c r="D317">
        <v>90.402720642089804</v>
      </c>
      <c r="E317">
        <v>163825</v>
      </c>
      <c r="F317">
        <v>137340</v>
      </c>
      <c r="G317">
        <v>2267.2948772222198</v>
      </c>
      <c r="H317">
        <v>2149.9388761111099</v>
      </c>
      <c r="I317">
        <v>3460.4827516666701</v>
      </c>
      <c r="J317">
        <f t="shared" si="10"/>
        <v>38</v>
      </c>
      <c r="K317">
        <f t="shared" si="11"/>
        <v>26485</v>
      </c>
      <c r="L317">
        <f>IF(G318="",0,(Table13567[[#This Row],[ExecutionTimeHours]]-G318)/Table13567[[#This Row],[Timespan]])</f>
        <v>0.59055049798357717</v>
      </c>
      <c r="M317" s="2">
        <f>IF(H318="",0,(Table13567[[#This Row],[ExecutionTimeFinished]]-H318)/Table13567[[#This Row],[Timespan]])</f>
        <v>0.98805796099634824</v>
      </c>
      <c r="N317" s="2">
        <f>IF(I318="",0,(Table13567[[#This Row],[StartToEndTimeFinished]]-I318)/Table13567[[#This Row],[Timespan]])</f>
        <v>1.1926793541972918</v>
      </c>
      <c r="O317" s="6">
        <f>IF(A318="","00:01",Table13567[[#This Row],[DateTime]]-A318)*24*60</f>
        <v>1.1166666657663882</v>
      </c>
      <c r="P317" s="6">
        <f>IF(G378="",0,(Table13567[[#This Row],[ExecutionTimeHours]]-G378)/Table13567[[#This Row],[TimespanSoft]])</f>
        <v>34.667925605219445</v>
      </c>
      <c r="Q317" s="7">
        <f>IF(A378="","01:00",Table13567[[#This Row],[DateTime]]-A378)*24</f>
        <v>1.0380555556621403</v>
      </c>
      <c r="R317" s="2">
        <f>Table13567[[#This Row],[HoursDelta]]*60</f>
        <v>35.433029879014633</v>
      </c>
      <c r="S317" s="2">
        <f>IF(Table13567[[#This Row],[StartToEndDelta]]&gt;0,Table13567[[#This Row],[ExTimeFinishedDelta]]/Table13567[[#This Row],[StartToEndDelta]],0)</f>
        <v>0.82843553677621951</v>
      </c>
      <c r="T317" s="2">
        <f>Table13567[[#This Row],[HoursDeltaSoft]]</f>
        <v>34.667925605219445</v>
      </c>
    </row>
    <row r="318" spans="1:20" x14ac:dyDescent="0.25">
      <c r="A318" s="1">
        <v>40708.896145833336</v>
      </c>
      <c r="B318">
        <v>40</v>
      </c>
      <c r="C318">
        <v>1</v>
      </c>
      <c r="D318">
        <v>89.403149414062497</v>
      </c>
      <c r="E318">
        <v>163825</v>
      </c>
      <c r="F318">
        <v>137781</v>
      </c>
      <c r="G318">
        <v>2266.6354291666698</v>
      </c>
      <c r="H318">
        <v>2148.8355447222202</v>
      </c>
      <c r="I318">
        <v>3459.1509263888902</v>
      </c>
      <c r="J318">
        <f t="shared" si="10"/>
        <v>39</v>
      </c>
      <c r="K318">
        <f t="shared" si="11"/>
        <v>26044</v>
      </c>
      <c r="L318">
        <f>IF(G319="",0,(Table13567[[#This Row],[ExecutionTimeHours]]-G319)/Table13567[[#This Row],[Timespan]])</f>
        <v>0.64936027566335974</v>
      </c>
      <c r="M318" s="2">
        <f>IF(H319="",0,(Table13567[[#This Row],[ExecutionTimeFinished]]-H319)/Table13567[[#This Row],[Timespan]])</f>
        <v>0.11746361072710935</v>
      </c>
      <c r="N318" s="2">
        <f>IF(I319="",0,(Table13567[[#This Row],[StartToEndTimeFinished]]-I319)/Table13567[[#This Row],[Timespan]])</f>
        <v>0.17655722164474255</v>
      </c>
      <c r="O318" s="6">
        <f>IF(A319="","00:01",Table13567[[#This Row],[DateTime]]-A319)*24*60</f>
        <v>1.000000003259629</v>
      </c>
      <c r="P318" s="6">
        <f>IF(G379="",0,(Table13567[[#This Row],[ExecutionTimeHours]]-G379)/Table13567[[#This Row],[TimespanSoft]])</f>
        <v>34.725914986895354</v>
      </c>
      <c r="Q318" s="7">
        <f>IF(A379="","01:00",Table13567[[#This Row],[DateTime]]-A379)*24</f>
        <v>1.0358333334443159</v>
      </c>
      <c r="R318" s="2">
        <f>Table13567[[#This Row],[HoursDelta]]*60</f>
        <v>38.961616539801582</v>
      </c>
      <c r="S318" s="2">
        <f>IF(Table13567[[#This Row],[StartToEndDelta]]&gt;0,Table13567[[#This Row],[ExTimeFinishedDelta]]/Table13567[[#This Row],[StartToEndDelta]],0)</f>
        <v>0.66530051635872656</v>
      </c>
      <c r="T318" s="2">
        <f>Table13567[[#This Row],[HoursDeltaSoft]]</f>
        <v>34.725914986895354</v>
      </c>
    </row>
    <row r="319" spans="1:20" x14ac:dyDescent="0.25">
      <c r="A319" s="1">
        <v>40708.895451388889</v>
      </c>
      <c r="B319">
        <v>40</v>
      </c>
      <c r="C319">
        <v>2</v>
      </c>
      <c r="D319">
        <v>91.448422241210906</v>
      </c>
      <c r="E319">
        <v>163825</v>
      </c>
      <c r="F319">
        <v>137679</v>
      </c>
      <c r="G319">
        <v>2265.9860688888898</v>
      </c>
      <c r="H319">
        <v>2148.7180811111102</v>
      </c>
      <c r="I319">
        <v>3458.9743691666699</v>
      </c>
      <c r="J319">
        <f t="shared" si="10"/>
        <v>38</v>
      </c>
      <c r="K319">
        <f t="shared" si="11"/>
        <v>26146</v>
      </c>
      <c r="L319">
        <f>IF(G320="",0,(Table13567[[#This Row],[ExecutionTimeHours]]-G320)/Table13567[[#This Row],[Timespan]])</f>
        <v>0.62884726419057568</v>
      </c>
      <c r="M319" s="2">
        <f>IF(H320="",0,(Table13567[[#This Row],[ExecutionTimeFinished]]-H320)/Table13567[[#This Row],[Timespan]])</f>
        <v>0.77554005037472795</v>
      </c>
      <c r="N319" s="2">
        <f>IF(I320="",0,(Table13567[[#This Row],[StartToEndTimeFinished]]-I320)/Table13567[[#This Row],[Timespan]])</f>
        <v>1.0409564685019039</v>
      </c>
      <c r="O319" s="6">
        <f>IF(A320="","00:01",Table13567[[#This Row],[DateTime]]-A320)*24*60</f>
        <v>1.1166666657663882</v>
      </c>
      <c r="P319" s="6">
        <f>IF(G380="",0,(Table13567[[#This Row],[ExecutionTimeHours]]-G380)/Table13567[[#This Row],[TimespanSoft]])</f>
        <v>34.703273650956156</v>
      </c>
      <c r="Q319" s="7">
        <f>IF(A380="","01:00",Table13567[[#This Row],[DateTime]]-A380)*24</f>
        <v>1.0363888889551163</v>
      </c>
      <c r="R319" s="2">
        <f>Table13567[[#This Row],[HoursDelta]]*60</f>
        <v>37.730835851434541</v>
      </c>
      <c r="S319" s="2">
        <f>IF(Table13567[[#This Row],[StartToEndDelta]]&gt;0,Table13567[[#This Row],[ExTimeFinishedDelta]]/Table13567[[#This Row],[StartToEndDelta]],0)</f>
        <v>0.74502640008649845</v>
      </c>
      <c r="T319" s="2">
        <f>Table13567[[#This Row],[HoursDeltaSoft]]</f>
        <v>34.703273650956156</v>
      </c>
    </row>
    <row r="320" spans="1:20" x14ac:dyDescent="0.25">
      <c r="A320" s="1">
        <v>40708.894675925927</v>
      </c>
      <c r="B320">
        <v>40</v>
      </c>
      <c r="C320">
        <v>0</v>
      </c>
      <c r="D320">
        <v>90.335929870605497</v>
      </c>
      <c r="E320">
        <v>163825</v>
      </c>
      <c r="F320">
        <v>137945</v>
      </c>
      <c r="G320">
        <v>2265.2838561111098</v>
      </c>
      <c r="H320">
        <v>2147.85206138889</v>
      </c>
      <c r="I320">
        <v>3457.81196777778</v>
      </c>
      <c r="J320">
        <f t="shared" si="10"/>
        <v>40</v>
      </c>
      <c r="K320">
        <f t="shared" si="11"/>
        <v>25880</v>
      </c>
      <c r="L320">
        <f>IF(G321="",0,(Table13567[[#This Row],[ExecutionTimeHours]]-G321)/Table13567[[#This Row],[Timespan]])</f>
        <v>0.59549677386548017</v>
      </c>
      <c r="M320" s="2">
        <f>IF(H321="",0,(Table13567[[#This Row],[ExecutionTimeFinished]]-H321)/Table13567[[#This Row],[Timespan]])</f>
        <v>0.52798575239686596</v>
      </c>
      <c r="N320" s="2">
        <f>IF(I321="",0,(Table13567[[#This Row],[StartToEndTimeFinished]]-I321)/Table13567[[#This Row],[Timespan]])</f>
        <v>0.68160806414382014</v>
      </c>
      <c r="O320" s="6">
        <f>IF(A321="","00:01",Table13567[[#This Row],[DateTime]]-A321)*24*60</f>
        <v>1.0333333339076489</v>
      </c>
      <c r="P320" s="6">
        <f>IF(G381="",0,(Table13567[[#This Row],[ExecutionTimeHours]]-G381)/Table13567[[#This Row],[TimespanSoft]])</f>
        <v>34.723186524054725</v>
      </c>
      <c r="Q320" s="7">
        <f>IF(A381="","01:00",Table13567[[#This Row],[DateTime]]-A381)*24</f>
        <v>1.035000000090804</v>
      </c>
      <c r="R320" s="2">
        <f>Table13567[[#This Row],[HoursDelta]]*60</f>
        <v>35.729806431928807</v>
      </c>
      <c r="S320" s="2">
        <f>IF(Table13567[[#This Row],[StartToEndDelta]]&gt;0,Table13567[[#This Row],[ExTimeFinishedDelta]]/Table13567[[#This Row],[StartToEndDelta]],0)</f>
        <v>0.77461781949437192</v>
      </c>
      <c r="T320" s="2">
        <f>Table13567[[#This Row],[HoursDeltaSoft]]</f>
        <v>34.723186524054725</v>
      </c>
    </row>
    <row r="321" spans="1:20" x14ac:dyDescent="0.25">
      <c r="A321" s="1">
        <v>40708.893958333334</v>
      </c>
      <c r="B321">
        <v>40</v>
      </c>
      <c r="C321">
        <v>1</v>
      </c>
      <c r="D321">
        <v>94.560020446777301</v>
      </c>
      <c r="E321">
        <v>163825</v>
      </c>
      <c r="F321">
        <v>137751</v>
      </c>
      <c r="G321">
        <v>2264.6685094444401</v>
      </c>
      <c r="H321">
        <v>2147.30647611111</v>
      </c>
      <c r="I321">
        <v>3457.1076394444399</v>
      </c>
      <c r="J321">
        <f t="shared" si="10"/>
        <v>39</v>
      </c>
      <c r="K321">
        <f t="shared" si="11"/>
        <v>26074</v>
      </c>
      <c r="L321">
        <f>IF(G322="",0,(Table13567[[#This Row],[ExecutionTimeHours]]-G322)/Table13567[[#This Row],[Timespan]])</f>
        <v>0.67556305334827083</v>
      </c>
      <c r="M321" s="2">
        <f>IF(H322="",0,(Table13567[[#This Row],[ExecutionTimeFinished]]-H322)/Table13567[[#This Row],[Timespan]])</f>
        <v>0.67147888670107903</v>
      </c>
      <c r="N321" s="2">
        <f>IF(I322="",0,(Table13567[[#This Row],[StartToEndTimeFinished]]-I322)/Table13567[[#This Row],[Timespan]])</f>
        <v>0.93345333028719624</v>
      </c>
      <c r="O321" s="6">
        <f>IF(A322="","00:01",Table13567[[#This Row],[DateTime]]-A322)*24*60</f>
        <v>1.000000003259629</v>
      </c>
      <c r="P321" s="6">
        <f>IF(G382="",0,(Table13567[[#This Row],[ExecutionTimeHours]]-G382)/Table13567[[#This Row],[TimespanSoft]])</f>
        <v>34.801491805298099</v>
      </c>
      <c r="Q321" s="7">
        <f>IF(A382="","01:00",Table13567[[#This Row],[DateTime]]-A382)*24</f>
        <v>1.034166666737292</v>
      </c>
      <c r="R321" s="2">
        <f>Table13567[[#This Row],[HoursDelta]]*60</f>
        <v>40.533783200896252</v>
      </c>
      <c r="S321" s="2">
        <f>IF(Table13567[[#This Row],[StartToEndDelta]]&gt;0,Table13567[[#This Row],[ExTimeFinishedDelta]]/Table13567[[#This Row],[StartToEndDelta]],0)</f>
        <v>0.71934917891876249</v>
      </c>
      <c r="T321" s="2">
        <f>Table13567[[#This Row],[HoursDeltaSoft]]</f>
        <v>34.801491805298099</v>
      </c>
    </row>
    <row r="322" spans="1:20" x14ac:dyDescent="0.25">
      <c r="A322" s="1">
        <v>40708.893263888887</v>
      </c>
      <c r="B322">
        <v>40</v>
      </c>
      <c r="C322">
        <v>0</v>
      </c>
      <c r="D322">
        <v>93.631649780273406</v>
      </c>
      <c r="E322">
        <v>163825</v>
      </c>
      <c r="F322">
        <v>137139</v>
      </c>
      <c r="G322">
        <v>2263.9929463888898</v>
      </c>
      <c r="H322">
        <v>2146.6349972222201</v>
      </c>
      <c r="I322">
        <v>3456.17418611111</v>
      </c>
      <c r="J322">
        <f t="shared" si="10"/>
        <v>40</v>
      </c>
      <c r="K322">
        <f t="shared" si="11"/>
        <v>26686</v>
      </c>
      <c r="L322">
        <f>IF(G323="",0,(Table13567[[#This Row],[ExecutionTimeHours]]-G323)/Table13567[[#This Row],[Timespan]])</f>
        <v>0.59125185523962087</v>
      </c>
      <c r="M322" s="2">
        <f>IF(H323="",0,(Table13567[[#This Row],[ExecutionTimeFinished]]-H323)/Table13567[[#This Row],[Timespan]])</f>
        <v>0.98649788924386983</v>
      </c>
      <c r="N322" s="2">
        <f>IF(I323="",0,(Table13567[[#This Row],[StartToEndTimeFinished]]-I323)/Table13567[[#This Row],[Timespan]])</f>
        <v>1.2059476259466315</v>
      </c>
      <c r="O322" s="6">
        <f>IF(A323="","00:01",Table13567[[#This Row],[DateTime]]-A323)*24*60</f>
        <v>1.0499999939929694</v>
      </c>
      <c r="P322" s="6">
        <f>IF(G383="",0,(Table13567[[#This Row],[ExecutionTimeHours]]-G383)/Table13567[[#This Row],[TimespanSoft]])</f>
        <v>34.731009668336092</v>
      </c>
      <c r="Q322" s="7">
        <f>IF(A383="","01:00",Table13567[[#This Row],[DateTime]]-A383)*24</f>
        <v>1.0344444444053806</v>
      </c>
      <c r="R322" s="2">
        <f>Table13567[[#This Row],[HoursDelta]]*60</f>
        <v>35.475111314377251</v>
      </c>
      <c r="S322" s="2">
        <f>IF(Table13567[[#This Row],[StartToEndDelta]]&gt;0,Table13567[[#This Row],[ExTimeFinishedDelta]]/Table13567[[#This Row],[StartToEndDelta]],0)</f>
        <v>0.81802714149339573</v>
      </c>
      <c r="T322" s="2">
        <f>Table13567[[#This Row],[HoursDeltaSoft]]</f>
        <v>34.731009668336092</v>
      </c>
    </row>
    <row r="323" spans="1:20" x14ac:dyDescent="0.25">
      <c r="A323" s="1">
        <v>40708.892534722225</v>
      </c>
      <c r="B323">
        <v>40</v>
      </c>
      <c r="C323">
        <v>0</v>
      </c>
      <c r="D323">
        <v>92.215408325195298</v>
      </c>
      <c r="E323">
        <v>163825</v>
      </c>
      <c r="F323">
        <v>136880</v>
      </c>
      <c r="G323">
        <v>2263.3721319444398</v>
      </c>
      <c r="H323">
        <v>2145.59917444444</v>
      </c>
      <c r="I323">
        <v>3454.9079411111102</v>
      </c>
      <c r="J323">
        <f t="shared" si="10"/>
        <v>40</v>
      </c>
      <c r="K323">
        <f t="shared" si="11"/>
        <v>26945</v>
      </c>
      <c r="L323">
        <f>IF(G324="",0,(Table13567[[#This Row],[ExecutionTimeHours]]-G324)/Table13567[[#This Row],[Timespan]])</f>
        <v>0.65804666451464144</v>
      </c>
      <c r="M323" s="2">
        <f>IF(H324="",0,(Table13567[[#This Row],[ExecutionTimeFinished]]-H324)/Table13567[[#This Row],[Timespan]])</f>
        <v>1.5371197172093733</v>
      </c>
      <c r="N323" s="2">
        <f>IF(I324="",0,(Table13567[[#This Row],[StartToEndTimeFinished]]-I324)/Table13567[[#This Row],[Timespan]])</f>
        <v>1.7618133275874799</v>
      </c>
      <c r="O323" s="6">
        <f>IF(A324="","00:01",Table13567[[#This Row],[DateTime]]-A324)*24*60</f>
        <v>1.000000003259629</v>
      </c>
      <c r="P323" s="6">
        <f>IF(G384="",0,(Table13567[[#This Row],[ExecutionTimeHours]]-G384)/Table13567[[#This Row],[TimespanSoft]])</f>
        <v>34.786863942402157</v>
      </c>
      <c r="Q323" s="7">
        <f>IF(A384="","01:00",Table13567[[#This Row],[DateTime]]-A384)*24</f>
        <v>1.0330555555410683</v>
      </c>
      <c r="R323" s="2">
        <f>Table13567[[#This Row],[HoursDelta]]*60</f>
        <v>39.482799870878488</v>
      </c>
      <c r="S323" s="2">
        <f>IF(Table13567[[#This Row],[StartToEndDelta]]&gt;0,Table13567[[#This Row],[ExTimeFinishedDelta]]/Table13567[[#This Row],[StartToEndDelta]],0)</f>
        <v>0.87246457563935653</v>
      </c>
      <c r="T323" s="2">
        <f>Table13567[[#This Row],[HoursDeltaSoft]]</f>
        <v>34.786863942402157</v>
      </c>
    </row>
    <row r="324" spans="1:20" x14ac:dyDescent="0.25">
      <c r="A324" s="1">
        <v>40708.891840277778</v>
      </c>
      <c r="B324">
        <v>40</v>
      </c>
      <c r="C324">
        <v>1</v>
      </c>
      <c r="D324">
        <v>90.154481506347693</v>
      </c>
      <c r="E324">
        <v>163825</v>
      </c>
      <c r="F324">
        <v>136606</v>
      </c>
      <c r="G324">
        <v>2262.7140852777802</v>
      </c>
      <c r="H324">
        <v>2144.0620547222202</v>
      </c>
      <c r="I324">
        <v>3453.1461277777798</v>
      </c>
      <c r="J324">
        <f t="shared" si="10"/>
        <v>39</v>
      </c>
      <c r="K324">
        <f t="shared" si="11"/>
        <v>27219</v>
      </c>
      <c r="L324">
        <f>IF(G325="",0,(Table13567[[#This Row],[ExecutionTimeHours]]-G325)/Table13567[[#This Row],[Timespan]])</f>
        <v>0.51179731154161379</v>
      </c>
      <c r="M324" s="2">
        <f>IF(H325="",0,(Table13567[[#This Row],[ExecutionTimeFinished]]-H325)/Table13567[[#This Row],[Timespan]])</f>
        <v>1.3066034938933393</v>
      </c>
      <c r="N324" s="2">
        <f>IF(I325="",0,(Table13567[[#This Row],[StartToEndTimeFinished]]-I325)/Table13567[[#This Row],[Timespan]])</f>
        <v>1.4063970422344236</v>
      </c>
      <c r="O324" s="6">
        <f>IF(A325="","00:01",Table13567[[#This Row],[DateTime]]-A325)*24*60</f>
        <v>1.0333333339076489</v>
      </c>
      <c r="P324" s="6">
        <f>IF(G385="",0,(Table13567[[#This Row],[ExecutionTimeHours]]-G385)/Table13567[[#This Row],[TimespanSoft]])</f>
        <v>34.719772578956814</v>
      </c>
      <c r="Q324" s="7">
        <f>IF(A385="","01:00",Table13567[[#This Row],[DateTime]]-A385)*24</f>
        <v>1.03333333338378</v>
      </c>
      <c r="R324" s="2">
        <f>Table13567[[#This Row],[HoursDelta]]*60</f>
        <v>30.707838692496829</v>
      </c>
      <c r="S324" s="2">
        <f>IF(Table13567[[#This Row],[StartToEndDelta]]&gt;0,Table13567[[#This Row],[ExTimeFinishedDelta]]/Table13567[[#This Row],[StartToEndDelta]],0)</f>
        <v>0.9290431184478769</v>
      </c>
      <c r="T324" s="2">
        <f>Table13567[[#This Row],[HoursDeltaSoft]]</f>
        <v>34.719772578956814</v>
      </c>
    </row>
    <row r="325" spans="1:20" x14ac:dyDescent="0.25">
      <c r="A325" s="1">
        <v>40708.891122685185</v>
      </c>
      <c r="B325">
        <v>40</v>
      </c>
      <c r="C325">
        <v>1</v>
      </c>
      <c r="D325">
        <v>89.297026062011696</v>
      </c>
      <c r="E325">
        <v>163825</v>
      </c>
      <c r="F325">
        <v>137023</v>
      </c>
      <c r="G325">
        <v>2262.1852280555599</v>
      </c>
      <c r="H325">
        <v>2142.71189777778</v>
      </c>
      <c r="I325">
        <v>3451.6928508333299</v>
      </c>
      <c r="J325">
        <f t="shared" si="10"/>
        <v>39</v>
      </c>
      <c r="K325">
        <f t="shared" si="11"/>
        <v>26802</v>
      </c>
      <c r="L325">
        <f>IF(G326="",0,(Table13567[[#This Row],[ExecutionTimeHours]]-G326)/Table13567[[#This Row],[Timespan]])</f>
        <v>0.64241465819149668</v>
      </c>
      <c r="M325" s="2">
        <f>IF(H326="",0,(Table13567[[#This Row],[ExecutionTimeFinished]]-H326)/Table13567[[#This Row],[Timespan]])</f>
        <v>0.6529362099615128</v>
      </c>
      <c r="N325" s="2">
        <f>IF(I326="",0,(Table13567[[#This Row],[StartToEndTimeFinished]]-I326)/Table13567[[#This Row],[Timespan]])</f>
        <v>0.78495000368040524</v>
      </c>
      <c r="O325" s="6">
        <f>IF(A326="","00:01",Table13567[[#This Row],[DateTime]]-A326)*24*60</f>
        <v>0.96666666213423014</v>
      </c>
      <c r="P325" s="6">
        <f>IF(G386="",0,(Table13567[[#This Row],[ExecutionTimeHours]]-G386)/Table13567[[#This Row],[TimespanSoft]])</f>
        <v>34.87946207907391</v>
      </c>
      <c r="Q325" s="7">
        <f>IF(A386="","01:00",Table13567[[#This Row],[DateTime]]-A386)*24</f>
        <v>1.0327777776983567</v>
      </c>
      <c r="R325" s="2">
        <f>Table13567[[#This Row],[HoursDelta]]*60</f>
        <v>38.544879491489802</v>
      </c>
      <c r="S325" s="2">
        <f>IF(Table13567[[#This Row],[StartToEndDelta]]&gt;0,Table13567[[#This Row],[ExTimeFinishedDelta]]/Table13567[[#This Row],[StartToEndDelta]],0)</f>
        <v>0.83181885075493001</v>
      </c>
      <c r="T325" s="2">
        <f>Table13567[[#This Row],[HoursDeltaSoft]]</f>
        <v>34.87946207907391</v>
      </c>
    </row>
    <row r="326" spans="1:20" x14ac:dyDescent="0.25">
      <c r="A326" s="1">
        <v>40708.890451388892</v>
      </c>
      <c r="B326">
        <v>40</v>
      </c>
      <c r="C326">
        <v>1</v>
      </c>
      <c r="D326">
        <v>89.640710449218702</v>
      </c>
      <c r="E326">
        <v>163825</v>
      </c>
      <c r="F326">
        <v>136706</v>
      </c>
      <c r="G326">
        <v>2261.5642272222199</v>
      </c>
      <c r="H326">
        <v>2142.0807261111099</v>
      </c>
      <c r="I326">
        <v>3450.9340658333299</v>
      </c>
      <c r="J326">
        <f t="shared" si="10"/>
        <v>39</v>
      </c>
      <c r="K326">
        <f t="shared" si="11"/>
        <v>27119</v>
      </c>
      <c r="L326">
        <f>IF(G327="",0,(Table13567[[#This Row],[ExecutionTimeHours]]-G327)/Table13567[[#This Row],[Timespan]])</f>
        <v>0.67971838662287887</v>
      </c>
      <c r="M326" s="2">
        <f>IF(H327="",0,(Table13567[[#This Row],[ExecutionTimeFinished]]-H327)/Table13567[[#This Row],[Timespan]])</f>
        <v>0.61804855941281067</v>
      </c>
      <c r="N326" s="2">
        <f>IF(I327="",0,(Table13567[[#This Row],[StartToEndTimeFinished]]-I327)/Table13567[[#This Row],[Timespan]])</f>
        <v>0.65959827179839547</v>
      </c>
      <c r="O326" s="6">
        <f>IF(A327="","00:01",Table13567[[#This Row],[DateTime]]-A327)*24*60</f>
        <v>0.9666666726116091</v>
      </c>
      <c r="P326" s="6">
        <f>IF(G387="",0,(Table13567[[#This Row],[ExecutionTimeHours]]-G387)/Table13567[[#This Row],[TimespanSoft]])</f>
        <v>34.848871574229214</v>
      </c>
      <c r="Q326" s="7">
        <f>IF(A387="","01:00",Table13567[[#This Row],[DateTime]]-A387)*24</f>
        <v>1.0338888888945803</v>
      </c>
      <c r="R326" s="2">
        <f>Table13567[[#This Row],[HoursDelta]]*60</f>
        <v>40.783103197372732</v>
      </c>
      <c r="S326" s="2">
        <f>IF(Table13567[[#This Row],[StartToEndDelta]]&gt;0,Table13567[[#This Row],[ExTimeFinishedDelta]]/Table13567[[#This Row],[StartToEndDelta]],0)</f>
        <v>0.93700754813638387</v>
      </c>
      <c r="T326" s="2">
        <f>Table13567[[#This Row],[HoursDeltaSoft]]</f>
        <v>34.848871574229214</v>
      </c>
    </row>
    <row r="327" spans="1:20" x14ac:dyDescent="0.25">
      <c r="A327" s="1">
        <v>40708.889780092592</v>
      </c>
      <c r="B327">
        <v>40</v>
      </c>
      <c r="C327">
        <v>1</v>
      </c>
      <c r="D327">
        <v>89.954486083984406</v>
      </c>
      <c r="E327">
        <v>163825</v>
      </c>
      <c r="F327">
        <v>136187</v>
      </c>
      <c r="G327">
        <v>2260.9071661111102</v>
      </c>
      <c r="H327">
        <v>2141.4832791666699</v>
      </c>
      <c r="I327">
        <v>3450.2964541666702</v>
      </c>
      <c r="J327">
        <f t="shared" si="10"/>
        <v>39</v>
      </c>
      <c r="K327">
        <f t="shared" si="11"/>
        <v>27638</v>
      </c>
      <c r="L327">
        <f>IF(G328="",0,(Table13567[[#This Row],[ExecutionTimeHours]]-G328)/Table13567[[#This Row],[Timespan]])</f>
        <v>0.62956666631469227</v>
      </c>
      <c r="M327" s="2">
        <f>IF(H328="",0,(Table13567[[#This Row],[ExecutionTimeFinished]]-H328)/Table13567[[#This Row],[Timespan]])</f>
        <v>0.27398951597674254</v>
      </c>
      <c r="N327" s="2">
        <f>IF(I328="",0,(Table13567[[#This Row],[StartToEndTimeFinished]]-I328)/Table13567[[#This Row],[Timespan]])</f>
        <v>0.29571774177143412</v>
      </c>
      <c r="O327" s="6">
        <f>IF(A328="","00:01",Table13567[[#This Row],[DateTime]]-A328)*24*60</f>
        <v>1.0333333339076489</v>
      </c>
      <c r="P327" s="6">
        <f>IF(G388="",0,(Table13567[[#This Row],[ExecutionTimeHours]]-G388)/Table13567[[#This Row],[TimespanSoft]])</f>
        <v>34.758335122712126</v>
      </c>
      <c r="Q327" s="7">
        <f>IF(A388="","01:00",Table13567[[#This Row],[DateTime]]-A388)*24</f>
        <v>1.0352777777588926</v>
      </c>
      <c r="R327" s="2">
        <f>Table13567[[#This Row],[HoursDelta]]*60</f>
        <v>37.773999978881534</v>
      </c>
      <c r="S327" s="2">
        <f>IF(Table13567[[#This Row],[StartToEndDelta]]&gt;0,Table13567[[#This Row],[ExTimeFinishedDelta]]/Table13567[[#This Row],[StartToEndDelta]],0)</f>
        <v>0.92652376666840053</v>
      </c>
      <c r="T327" s="2">
        <f>Table13567[[#This Row],[HoursDeltaSoft]]</f>
        <v>34.758335122712126</v>
      </c>
    </row>
    <row r="328" spans="1:20" x14ac:dyDescent="0.25">
      <c r="A328" s="1">
        <v>40708.889062499999</v>
      </c>
      <c r="B328">
        <v>40</v>
      </c>
      <c r="C328">
        <v>1</v>
      </c>
      <c r="D328">
        <v>90.060063171386702</v>
      </c>
      <c r="E328">
        <v>163825</v>
      </c>
      <c r="F328">
        <v>135355</v>
      </c>
      <c r="G328">
        <v>2260.2566138888901</v>
      </c>
      <c r="H328">
        <v>2141.20015666667</v>
      </c>
      <c r="I328">
        <v>3449.9908791666699</v>
      </c>
      <c r="J328">
        <f t="shared" si="10"/>
        <v>39</v>
      </c>
      <c r="K328">
        <f t="shared" si="11"/>
        <v>28470</v>
      </c>
      <c r="L328">
        <f>IF(G329="",0,(Table13567[[#This Row],[ExecutionTimeHours]]-G329)/Table13567[[#This Row],[Timespan]])</f>
        <v>0.63512623158679149</v>
      </c>
      <c r="M328" s="2">
        <f>IF(H329="",0,(Table13567[[#This Row],[ExecutionTimeFinished]]-H329)/Table13567[[#This Row],[Timespan]])</f>
        <v>0.4686125698393207</v>
      </c>
      <c r="N328" s="2">
        <f>IF(I329="",0,(Table13567[[#This Row],[StartToEndTimeFinished]]-I329)/Table13567[[#This Row],[Timespan]])</f>
        <v>0.50378661367217814</v>
      </c>
      <c r="O328" s="6">
        <f>IF(A329="","00:01",Table13567[[#This Row],[DateTime]]-A329)*24*60</f>
        <v>1.0166666633449495</v>
      </c>
      <c r="P328" s="6">
        <f>IF(G389="",0,(Table13567[[#This Row],[ExecutionTimeHours]]-G389)/Table13567[[#This Row],[TimespanSoft]])</f>
        <v>34.794448082202734</v>
      </c>
      <c r="Q328" s="7">
        <f>IF(A389="","01:00",Table13567[[#This Row],[DateTime]]-A389)*24</f>
        <v>1.0352777777588926</v>
      </c>
      <c r="R328" s="2">
        <f>Table13567[[#This Row],[HoursDelta]]*60</f>
        <v>38.107573895207487</v>
      </c>
      <c r="S328" s="2">
        <f>IF(Table13567[[#This Row],[StartToEndDelta]]&gt;0,Table13567[[#This Row],[ExTimeFinishedDelta]]/Table13567[[#This Row],[StartToEndDelta]],0)</f>
        <v>0.93018066999345528</v>
      </c>
      <c r="T328" s="2">
        <f>Table13567[[#This Row],[HoursDeltaSoft]]</f>
        <v>34.794448082202734</v>
      </c>
    </row>
    <row r="329" spans="1:20" x14ac:dyDescent="0.25">
      <c r="A329" s="1">
        <v>40708.888356481482</v>
      </c>
      <c r="B329">
        <v>40</v>
      </c>
      <c r="C329">
        <v>1</v>
      </c>
      <c r="D329">
        <v>89.691802978515597</v>
      </c>
      <c r="E329">
        <v>163825</v>
      </c>
      <c r="F329">
        <v>135231</v>
      </c>
      <c r="G329">
        <v>2259.6109022222199</v>
      </c>
      <c r="H329">
        <v>2140.7237338888899</v>
      </c>
      <c r="I329">
        <v>3449.4786961111099</v>
      </c>
      <c r="J329">
        <f t="shared" si="10"/>
        <v>39</v>
      </c>
      <c r="K329">
        <f t="shared" si="11"/>
        <v>28594</v>
      </c>
      <c r="L329">
        <f>IF(G330="",0,(Table13567[[#This Row],[ExecutionTimeHours]]-G330)/Table13567[[#This Row],[Timespan]])</f>
        <v>0.6557457631295408</v>
      </c>
      <c r="M329" s="2">
        <f>IF(H330="",0,(Table13567[[#This Row],[ExecutionTimeFinished]]-H330)/Table13567[[#This Row],[Timespan]])</f>
        <v>0.4077468929179866</v>
      </c>
      <c r="N329" s="2">
        <f>IF(I330="",0,(Table13567[[#This Row],[StartToEndTimeFinished]]-I330)/Table13567[[#This Row],[Timespan]])</f>
        <v>0.43935677994858829</v>
      </c>
      <c r="O329" s="6">
        <f>IF(A330="","00:01",Table13567[[#This Row],[DateTime]]-A330)*24*60</f>
        <v>0.98333333269692957</v>
      </c>
      <c r="P329" s="6">
        <f>IF(G390="",0,(Table13567[[#This Row],[ExecutionTimeHours]]-G390)/Table13567[[#This Row],[TimespanSoft]])</f>
        <v>34.814449663557021</v>
      </c>
      <c r="Q329" s="7">
        <f>IF(A390="","01:00",Table13567[[#This Row],[DateTime]]-A390)*24</f>
        <v>1.0347222222480923</v>
      </c>
      <c r="R329" s="2">
        <f>Table13567[[#This Row],[HoursDelta]]*60</f>
        <v>39.344745787772446</v>
      </c>
      <c r="S329" s="2">
        <f>IF(Table13567[[#This Row],[StartToEndDelta]]&gt;0,Table13567[[#This Row],[ExTimeFinishedDelta]]/Table13567[[#This Row],[StartToEndDelta]],0)</f>
        <v>0.92805417266054124</v>
      </c>
      <c r="T329" s="2">
        <f>Table13567[[#This Row],[HoursDeltaSoft]]</f>
        <v>34.814449663557021</v>
      </c>
    </row>
    <row r="330" spans="1:20" x14ac:dyDescent="0.25">
      <c r="A330" s="1">
        <v>40708.887673611112</v>
      </c>
      <c r="B330">
        <v>40</v>
      </c>
      <c r="C330">
        <v>0</v>
      </c>
      <c r="D330">
        <v>89.567735290527295</v>
      </c>
      <c r="E330">
        <v>163825</v>
      </c>
      <c r="F330">
        <v>135617</v>
      </c>
      <c r="G330">
        <v>2258.9660855555599</v>
      </c>
      <c r="H330">
        <v>2140.32278277778</v>
      </c>
      <c r="I330">
        <v>3449.0466619444401</v>
      </c>
      <c r="J330">
        <f t="shared" si="10"/>
        <v>40</v>
      </c>
      <c r="K330">
        <f t="shared" si="11"/>
        <v>28208</v>
      </c>
      <c r="L330">
        <f>IF(G331="",0,(Table13567[[#This Row],[ExecutionTimeHours]]-G331)/Table13567[[#This Row],[Timespan]])</f>
        <v>0.64372360902133963</v>
      </c>
      <c r="M330" s="2">
        <f>IF(H331="",0,(Table13567[[#This Row],[ExecutionTimeFinished]]-H331)/Table13567[[#This Row],[Timespan]])</f>
        <v>0.5449311093338719</v>
      </c>
      <c r="N330" s="2">
        <f>IF(I331="",0,(Table13567[[#This Row],[StartToEndTimeFinished]]-I331)/Table13567[[#This Row],[Timespan]])</f>
        <v>0.58997472029707809</v>
      </c>
      <c r="O330" s="6">
        <f>IF(A331="","00:01",Table13567[[#This Row],[DateTime]]-A331)*24*60</f>
        <v>1.000000003259629</v>
      </c>
      <c r="P330" s="6">
        <f>IF(G391="",0,(Table13567[[#This Row],[ExecutionTimeHours]]-G391)/Table13567[[#This Row],[TimespanSoft]])</f>
        <v>34.730100886067433</v>
      </c>
      <c r="Q330" s="7">
        <f>IF(A391="","01:00",Table13567[[#This Row],[DateTime]]-A391)*24</f>
        <v>1.0352777777588926</v>
      </c>
      <c r="R330" s="2">
        <f>Table13567[[#This Row],[HoursDelta]]*60</f>
        <v>38.623416541280378</v>
      </c>
      <c r="S330" s="2">
        <f>IF(Table13567[[#This Row],[StartToEndDelta]]&gt;0,Table13567[[#This Row],[ExTimeFinishedDelta]]/Table13567[[#This Row],[StartToEndDelta]],0)</f>
        <v>0.92365162537722845</v>
      </c>
      <c r="T330" s="2">
        <f>Table13567[[#This Row],[HoursDeltaSoft]]</f>
        <v>34.730100886067433</v>
      </c>
    </row>
    <row r="331" spans="1:20" x14ac:dyDescent="0.25">
      <c r="A331" s="1">
        <v>40708.886979166666</v>
      </c>
      <c r="B331">
        <v>40</v>
      </c>
      <c r="C331">
        <v>1</v>
      </c>
      <c r="D331">
        <v>91.033972167968798</v>
      </c>
      <c r="E331">
        <v>163825</v>
      </c>
      <c r="F331">
        <v>135723</v>
      </c>
      <c r="G331">
        <v>2258.3223619444402</v>
      </c>
      <c r="H331">
        <v>2139.7778516666699</v>
      </c>
      <c r="I331">
        <v>3448.4566872222199</v>
      </c>
      <c r="J331">
        <f t="shared" ref="J331:J394" si="12">B331-C331</f>
        <v>39</v>
      </c>
      <c r="K331">
        <f t="shared" ref="K331:K394" si="13">E331-F331</f>
        <v>28102</v>
      </c>
      <c r="L331">
        <f>IF(G332="",0,(Table13567[[#This Row],[ExecutionTimeHours]]-G332)/Table13567[[#This Row],[Timespan]])</f>
        <v>0.60599535716355302</v>
      </c>
      <c r="M331" s="2">
        <f>IF(H332="",0,(Table13567[[#This Row],[ExecutionTimeFinished]]-H332)/Table13567[[#This Row],[Timespan]])</f>
        <v>0.38294289742801746</v>
      </c>
      <c r="N331" s="2">
        <f>IF(I332="",0,(Table13567[[#This Row],[StartToEndTimeFinished]]-I332)/Table13567[[#This Row],[Timespan]])</f>
        <v>0.41717267895301496</v>
      </c>
      <c r="O331" s="6">
        <f>IF(A332="","00:01",Table13567[[#This Row],[DateTime]]-A332)*24*60</f>
        <v>1.0166666633449495</v>
      </c>
      <c r="P331" s="6">
        <f>IF(G392="",0,(Table13567[[#This Row],[ExecutionTimeHours]]-G392)/Table13567[[#This Row],[TimespanSoft]])</f>
        <v>34.695583421197881</v>
      </c>
      <c r="Q331" s="7">
        <f>IF(A392="","01:00",Table13567[[#This Row],[DateTime]]-A392)*24</f>
        <v>1.0355555556016043</v>
      </c>
      <c r="R331" s="2">
        <f>Table13567[[#This Row],[HoursDelta]]*60</f>
        <v>36.359721429813177</v>
      </c>
      <c r="S331" s="2">
        <f>IF(Table13567[[#This Row],[StartToEndDelta]]&gt;0,Table13567[[#This Row],[ExTimeFinishedDelta]]/Table13567[[#This Row],[StartToEndDelta]],0)</f>
        <v>0.9179481705012309</v>
      </c>
      <c r="T331" s="2">
        <f>Table13567[[#This Row],[HoursDeltaSoft]]</f>
        <v>34.695583421197881</v>
      </c>
    </row>
    <row r="332" spans="1:20" x14ac:dyDescent="0.25">
      <c r="A332" s="1">
        <v>40708.886273148149</v>
      </c>
      <c r="B332">
        <v>40</v>
      </c>
      <c r="C332">
        <v>1</v>
      </c>
      <c r="D332">
        <v>90.065641784668003</v>
      </c>
      <c r="E332">
        <v>163825</v>
      </c>
      <c r="F332">
        <v>136671</v>
      </c>
      <c r="G332">
        <v>2257.7062666666702</v>
      </c>
      <c r="H332">
        <v>2139.3885263888901</v>
      </c>
      <c r="I332">
        <v>3448.0325616666701</v>
      </c>
      <c r="J332">
        <f t="shared" si="12"/>
        <v>39</v>
      </c>
      <c r="K332">
        <f t="shared" si="13"/>
        <v>27154</v>
      </c>
      <c r="L332">
        <f>IF(G333="",0,(Table13567[[#This Row],[ExecutionTimeHours]]-G333)/Table13567[[#This Row],[Timespan]])</f>
        <v>0.67391584225346457</v>
      </c>
      <c r="M332" s="2">
        <f>IF(H333="",0,(Table13567[[#This Row],[ExecutionTimeFinished]]-H333)/Table13567[[#This Row],[Timespan]])</f>
        <v>0</v>
      </c>
      <c r="N332" s="2">
        <f>IF(I333="",0,(Table13567[[#This Row],[StartToEndTimeFinished]]-I333)/Table13567[[#This Row],[Timespan]])</f>
        <v>0</v>
      </c>
      <c r="O332" s="6">
        <f>IF(A333="","00:01",Table13567[[#This Row],[DateTime]]-A333)*24*60</f>
        <v>1.0166666738223284</v>
      </c>
      <c r="P332" s="6">
        <f>IF(G393="",0,(Table13567[[#This Row],[ExecutionTimeHours]]-G393)/Table13567[[#This Row],[TimespanSoft]])</f>
        <v>34.703400908060139</v>
      </c>
      <c r="Q332" s="7">
        <f>IF(A393="","01:00",Table13567[[#This Row],[DateTime]]-A393)*24</f>
        <v>1.0358333334443159</v>
      </c>
      <c r="R332" s="2">
        <f>Table13567[[#This Row],[HoursDelta]]*60</f>
        <v>40.434950535207875</v>
      </c>
      <c r="S332" s="2">
        <f>IF(Table13567[[#This Row],[StartToEndDelta]]&gt;0,Table13567[[#This Row],[ExTimeFinishedDelta]]/Table13567[[#This Row],[StartToEndDelta]],0)</f>
        <v>0</v>
      </c>
      <c r="T332" s="2">
        <f>Table13567[[#This Row],[HoursDeltaSoft]]</f>
        <v>34.703400908060139</v>
      </c>
    </row>
    <row r="333" spans="1:20" x14ac:dyDescent="0.25">
      <c r="A333" s="1">
        <v>40708.885567129626</v>
      </c>
      <c r="B333">
        <v>40</v>
      </c>
      <c r="C333">
        <v>0</v>
      </c>
      <c r="D333">
        <v>90.181198120117202</v>
      </c>
      <c r="E333">
        <v>163825</v>
      </c>
      <c r="F333">
        <v>137122</v>
      </c>
      <c r="G333">
        <v>2257.0211188888902</v>
      </c>
      <c r="H333">
        <v>2139.3885263888901</v>
      </c>
      <c r="I333">
        <v>3448.0325616666701</v>
      </c>
      <c r="J333">
        <f t="shared" si="12"/>
        <v>40</v>
      </c>
      <c r="K333">
        <f t="shared" si="13"/>
        <v>26703</v>
      </c>
      <c r="L333">
        <f>IF(G334="",0,(Table13567[[#This Row],[ExecutionTimeHours]]-G334)/Table13567[[#This Row],[Timespan]])</f>
        <v>0.68428492455328271</v>
      </c>
      <c r="M333" s="2">
        <f>IF(H334="",0,(Table13567[[#This Row],[ExecutionTimeFinished]]-H334)/Table13567[[#This Row],[Timespan]])</f>
        <v>0</v>
      </c>
      <c r="N333" s="2">
        <f>IF(I334="",0,(Table13567[[#This Row],[StartToEndTimeFinished]]-I334)/Table13567[[#This Row],[Timespan]])</f>
        <v>0</v>
      </c>
      <c r="O333" s="6">
        <f>IF(A334="","00:01",Table13567[[#This Row],[DateTime]]-A334)*24*60</f>
        <v>1.0499999939929694</v>
      </c>
      <c r="P333" s="6">
        <f>IF(G394="",0,(Table13567[[#This Row],[ExecutionTimeHours]]-G394)/Table13567[[#This Row],[TimespanSoft]])</f>
        <v>34.666359101039731</v>
      </c>
      <c r="Q333" s="7">
        <f>IF(A394="","01:00",Table13567[[#This Row],[DateTime]]-A394)*24</f>
        <v>1.034999999916181</v>
      </c>
      <c r="R333" s="2">
        <f>Table13567[[#This Row],[HoursDelta]]*60</f>
        <v>41.057095473196966</v>
      </c>
      <c r="S333" s="2">
        <f>IF(Table13567[[#This Row],[StartToEndDelta]]&gt;0,Table13567[[#This Row],[ExTimeFinishedDelta]]/Table13567[[#This Row],[StartToEndDelta]],0)</f>
        <v>0</v>
      </c>
      <c r="T333" s="2">
        <f>Table13567[[#This Row],[HoursDeltaSoft]]</f>
        <v>34.666359101039731</v>
      </c>
    </row>
    <row r="334" spans="1:20" x14ac:dyDescent="0.25">
      <c r="A334" s="1">
        <v>40708.884837962964</v>
      </c>
      <c r="B334">
        <v>40</v>
      </c>
      <c r="C334">
        <v>0</v>
      </c>
      <c r="D334">
        <v>90.089137268066395</v>
      </c>
      <c r="E334">
        <v>163825</v>
      </c>
      <c r="F334">
        <v>136783</v>
      </c>
      <c r="G334">
        <v>2256.3026197222198</v>
      </c>
      <c r="H334">
        <v>2139.3885263888901</v>
      </c>
      <c r="I334">
        <v>3448.0325616666701</v>
      </c>
      <c r="J334">
        <f t="shared" si="12"/>
        <v>40</v>
      </c>
      <c r="K334">
        <f t="shared" si="13"/>
        <v>27042</v>
      </c>
      <c r="L334">
        <f>IF(G335="",0,(Table13567[[#This Row],[ExecutionTimeHours]]-G335)/Table13567[[#This Row],[Timespan]])</f>
        <v>0.70068016809741718</v>
      </c>
      <c r="M334" s="2">
        <f>IF(H335="",0,(Table13567[[#This Row],[ExecutionTimeFinished]]-H335)/Table13567[[#This Row],[Timespan]])</f>
        <v>0</v>
      </c>
      <c r="N334" s="2">
        <f>IF(I335="",0,(Table13567[[#This Row],[StartToEndTimeFinished]]-I335)/Table13567[[#This Row],[Timespan]])</f>
        <v>0</v>
      </c>
      <c r="O334" s="6">
        <f>IF(A335="","00:01",Table13567[[#This Row],[DateTime]]-A335)*24*60</f>
        <v>0.9666666726116091</v>
      </c>
      <c r="P334" s="6">
        <f>IF(G395="",0,(Table13567[[#This Row],[ExecutionTimeHours]]-G395)/Table13567[[#This Row],[TimespanSoft]])</f>
        <v>34.601145234034902</v>
      </c>
      <c r="Q334" s="7">
        <f>IF(A395="","01:00",Table13567[[#This Row],[DateTime]]-A395)*24</f>
        <v>1.0347222222480923</v>
      </c>
      <c r="R334" s="2">
        <f>Table13567[[#This Row],[HoursDelta]]*60</f>
        <v>42.040810085845031</v>
      </c>
      <c r="S334" s="2">
        <f>IF(Table13567[[#This Row],[StartToEndDelta]]&gt;0,Table13567[[#This Row],[ExTimeFinishedDelta]]/Table13567[[#This Row],[StartToEndDelta]],0)</f>
        <v>0</v>
      </c>
      <c r="T334" s="2">
        <f>Table13567[[#This Row],[HoursDeltaSoft]]</f>
        <v>34.601145234034902</v>
      </c>
    </row>
    <row r="335" spans="1:20" x14ac:dyDescent="0.25">
      <c r="A335" s="1">
        <v>40708.884166666663</v>
      </c>
      <c r="B335">
        <v>40</v>
      </c>
      <c r="C335">
        <v>0</v>
      </c>
      <c r="D335">
        <v>90.660002136230503</v>
      </c>
      <c r="E335">
        <v>163825</v>
      </c>
      <c r="F335">
        <v>133780</v>
      </c>
      <c r="G335">
        <v>2255.6252955555601</v>
      </c>
      <c r="H335">
        <v>2139.3885263888901</v>
      </c>
      <c r="I335">
        <v>3448.0325616666701</v>
      </c>
      <c r="J335">
        <f t="shared" si="12"/>
        <v>40</v>
      </c>
      <c r="K335">
        <f t="shared" si="13"/>
        <v>30045</v>
      </c>
      <c r="L335">
        <f>IF(G336="",0,(Table13567[[#This Row],[ExecutionTimeHours]]-G336)/Table13567[[#This Row],[Timespan]])</f>
        <v>0.69081250498610469</v>
      </c>
      <c r="M335" s="2">
        <f>IF(H336="",0,(Table13567[[#This Row],[ExecutionTimeFinished]]-H336)/Table13567[[#This Row],[Timespan]])</f>
        <v>0.22135555715765595</v>
      </c>
      <c r="N335" s="2">
        <f>IF(I336="",0,(Table13567[[#This Row],[StartToEndTimeFinished]]-I336)/Table13567[[#This Row],[Timespan]])</f>
        <v>0.3689833360033406</v>
      </c>
      <c r="O335" s="6">
        <f>IF(A336="","00:01",Table13567[[#This Row],[DateTime]]-A336)*24*60</f>
        <v>0.99999999278225005</v>
      </c>
      <c r="P335" s="6">
        <f>IF(G396="",0,(Table13567[[#This Row],[ExecutionTimeHours]]-G396)/Table13567[[#This Row],[TimespanSoft]])</f>
        <v>34.548985252864306</v>
      </c>
      <c r="Q335" s="7">
        <f>IF(A396="","01:00",Table13567[[#This Row],[DateTime]]-A396)*24</f>
        <v>1.035833333269693</v>
      </c>
      <c r="R335" s="2">
        <f>Table13567[[#This Row],[HoursDelta]]*60</f>
        <v>41.448750299166278</v>
      </c>
      <c r="S335" s="2">
        <f>IF(Table13567[[#This Row],[StartToEndDelta]]&gt;0,Table13567[[#This Row],[ExTimeFinishedDelta]]/Table13567[[#This Row],[StartToEndDelta]],0)</f>
        <v>0.59990665040670532</v>
      </c>
      <c r="T335" s="2">
        <f>Table13567[[#This Row],[HoursDeltaSoft]]</f>
        <v>34.548985252864306</v>
      </c>
    </row>
    <row r="336" spans="1:20" x14ac:dyDescent="0.25">
      <c r="A336" s="1">
        <v>40708.883472222224</v>
      </c>
      <c r="B336">
        <v>40</v>
      </c>
      <c r="C336">
        <v>1</v>
      </c>
      <c r="D336">
        <v>89.717015075683605</v>
      </c>
      <c r="E336">
        <v>163825</v>
      </c>
      <c r="F336">
        <v>133030</v>
      </c>
      <c r="G336">
        <v>2254.9344830555601</v>
      </c>
      <c r="H336">
        <v>2139.1671708333301</v>
      </c>
      <c r="I336">
        <v>3447.66357833333</v>
      </c>
      <c r="J336">
        <f t="shared" si="12"/>
        <v>39</v>
      </c>
      <c r="K336">
        <f t="shared" si="13"/>
        <v>30795</v>
      </c>
      <c r="L336">
        <f>IF(G337="",0,(Table13567[[#This Row],[ExecutionTimeHours]]-G337)/Table13567[[#This Row],[Timespan]])</f>
        <v>0.49670600743863069</v>
      </c>
      <c r="M336" s="2">
        <f>IF(H337="",0,(Table13567[[#This Row],[ExecutionTimeFinished]]-H337)/Table13567[[#This Row],[Timespan]])</f>
        <v>0</v>
      </c>
      <c r="N336" s="2">
        <f>IF(I337="",0,(Table13567[[#This Row],[StartToEndTimeFinished]]-I337)/Table13567[[#This Row],[Timespan]])</f>
        <v>0</v>
      </c>
      <c r="O336" s="6">
        <f>IF(A337="","00:01",Table13567[[#This Row],[DateTime]]-A337)*24*60</f>
        <v>1.0166666738223284</v>
      </c>
      <c r="P336" s="6">
        <f>IF(G397="",0,(Table13567[[#This Row],[ExecutionTimeHours]]-G397)/Table13567[[#This Row],[TimespanSoft]])</f>
        <v>34.545278086943959</v>
      </c>
      <c r="Q336" s="7">
        <f>IF(A397="","01:00",Table13567[[#This Row],[DateTime]]-A397)*24</f>
        <v>1.0358333334443159</v>
      </c>
      <c r="R336" s="2">
        <f>Table13567[[#This Row],[HoursDelta]]*60</f>
        <v>29.802360446317842</v>
      </c>
      <c r="S336" s="2">
        <f>IF(Table13567[[#This Row],[StartToEndDelta]]&gt;0,Table13567[[#This Row],[ExTimeFinishedDelta]]/Table13567[[#This Row],[StartToEndDelta]],0)</f>
        <v>0</v>
      </c>
      <c r="T336" s="2">
        <f>Table13567[[#This Row],[HoursDeltaSoft]]</f>
        <v>34.545278086943959</v>
      </c>
    </row>
    <row r="337" spans="1:20" x14ac:dyDescent="0.25">
      <c r="A337" s="1">
        <v>40708.8827662037</v>
      </c>
      <c r="B337">
        <v>40</v>
      </c>
      <c r="C337">
        <v>7</v>
      </c>
      <c r="D337">
        <v>78.046720886230503</v>
      </c>
      <c r="E337">
        <v>163825</v>
      </c>
      <c r="F337">
        <v>134869</v>
      </c>
      <c r="G337">
        <v>2254.4294986111099</v>
      </c>
      <c r="H337">
        <v>2139.1671708333301</v>
      </c>
      <c r="I337">
        <v>3447.66357833333</v>
      </c>
      <c r="J337">
        <f t="shared" si="12"/>
        <v>33</v>
      </c>
      <c r="K337">
        <f t="shared" si="13"/>
        <v>28956</v>
      </c>
      <c r="L337">
        <f>IF(G338="",0,(Table13567[[#This Row],[ExecutionTimeHours]]-G338)/Table13567[[#This Row],[Timespan]])</f>
        <v>0.44047838628717928</v>
      </c>
      <c r="M337" s="2">
        <f>IF(H338="",0,(Table13567[[#This Row],[ExecutionTimeFinished]]-H338)/Table13567[[#This Row],[Timespan]])</f>
        <v>0.43884505295317405</v>
      </c>
      <c r="N337" s="2">
        <f>IF(I338="",0,(Table13567[[#This Row],[StartToEndTimeFinished]]-I338)/Table13567[[#This Row],[Timespan]])</f>
        <v>0.63224297000131013</v>
      </c>
      <c r="O337" s="6">
        <f>IF(A338="","00:01",Table13567[[#This Row],[DateTime]]-A338)*24*60</f>
        <v>1.0666666645556688</v>
      </c>
      <c r="P337" s="6">
        <f>IF(G398="",0,(Table13567[[#This Row],[ExecutionTimeHours]]-G398)/Table13567[[#This Row],[TimespanSoft]])</f>
        <v>34.726515006809429</v>
      </c>
      <c r="Q337" s="7">
        <f>IF(A398="","01:00",Table13567[[#This Row],[DateTime]]-A398)*24</f>
        <v>1.0366666666232049</v>
      </c>
      <c r="R337" s="2">
        <f>Table13567[[#This Row],[HoursDelta]]*60</f>
        <v>26.428703177230759</v>
      </c>
      <c r="S337" s="2">
        <f>IF(Table13567[[#This Row],[StartToEndDelta]]&gt;0,Table13567[[#This Row],[ExTimeFinishedDelta]]/Table13567[[#This Row],[StartToEndDelta]],0)</f>
        <v>0.69410823650955689</v>
      </c>
      <c r="T337" s="2">
        <f>Table13567[[#This Row],[HoursDeltaSoft]]</f>
        <v>34.726515006809429</v>
      </c>
    </row>
    <row r="338" spans="1:20" x14ac:dyDescent="0.25">
      <c r="A338" s="1">
        <v>40708.882025462961</v>
      </c>
      <c r="B338">
        <v>40</v>
      </c>
      <c r="C338">
        <v>13</v>
      </c>
      <c r="D338">
        <v>70.199491119384803</v>
      </c>
      <c r="E338">
        <v>163825</v>
      </c>
      <c r="F338">
        <v>134270</v>
      </c>
      <c r="G338">
        <v>2253.9596550000001</v>
      </c>
      <c r="H338">
        <v>2138.6990694444398</v>
      </c>
      <c r="I338">
        <v>3446.9891858333299</v>
      </c>
      <c r="J338">
        <f t="shared" si="12"/>
        <v>27</v>
      </c>
      <c r="K338">
        <f t="shared" si="13"/>
        <v>29555</v>
      </c>
      <c r="L338">
        <f>IF(G339="",0,(Table13567[[#This Row],[ExecutionTimeHours]]-G339)/Table13567[[#This Row],[Timespan]])</f>
        <v>0.32365194677595521</v>
      </c>
      <c r="M338" s="2">
        <f>IF(H339="",0,(Table13567[[#This Row],[ExecutionTimeFinished]]-H339)/Table13567[[#This Row],[Timespan]])</f>
        <v>0.84326361719617127</v>
      </c>
      <c r="N338" s="2">
        <f>IF(I339="",0,(Table13567[[#This Row],[StartToEndTimeFinished]]-I339)/Table13567[[#This Row],[Timespan]])</f>
        <v>1.0983894523677178</v>
      </c>
      <c r="O338" s="6">
        <f>IF(A339="","00:01",Table13567[[#This Row],[DateTime]]-A339)*24*60</f>
        <v>0.99999999278225005</v>
      </c>
      <c r="P338" s="6">
        <f>IF(G399="",0,(Table13567[[#This Row],[ExecutionTimeHours]]-G399)/Table13567[[#This Row],[TimespanSoft]])</f>
        <v>34.911018505768283</v>
      </c>
      <c r="Q338" s="7">
        <f>IF(A399="","01:00",Table13567[[#This Row],[DateTime]]-A399)*24</f>
        <v>1.035833333269693</v>
      </c>
      <c r="R338" s="2">
        <f>Table13567[[#This Row],[HoursDelta]]*60</f>
        <v>19.419116806557312</v>
      </c>
      <c r="S338" s="2">
        <f>IF(Table13567[[#This Row],[StartToEndDelta]]&gt;0,Table13567[[#This Row],[ExTimeFinishedDelta]]/Table13567[[#This Row],[StartToEndDelta]],0)</f>
        <v>0.76772734422968969</v>
      </c>
      <c r="T338" s="2">
        <f>Table13567[[#This Row],[HoursDeltaSoft]]</f>
        <v>34.911018505768283</v>
      </c>
    </row>
    <row r="339" spans="1:20" x14ac:dyDescent="0.25">
      <c r="A339" s="1">
        <v>40708.881331018521</v>
      </c>
      <c r="B339">
        <v>40</v>
      </c>
      <c r="C339">
        <v>20</v>
      </c>
      <c r="D339">
        <v>57.727148818969702</v>
      </c>
      <c r="E339">
        <v>163825</v>
      </c>
      <c r="F339">
        <v>134659</v>
      </c>
      <c r="G339">
        <v>2253.6360030555602</v>
      </c>
      <c r="H339">
        <v>2137.8558058333301</v>
      </c>
      <c r="I339">
        <v>3445.8907963888901</v>
      </c>
      <c r="J339">
        <f t="shared" si="12"/>
        <v>20</v>
      </c>
      <c r="K339">
        <f t="shared" si="13"/>
        <v>29166</v>
      </c>
      <c r="L339">
        <f>IF(G340="",0,(Table13567[[#This Row],[ExecutionTimeHours]]-G340)/Table13567[[#This Row],[Timespan]])</f>
        <v>0.23494497255229402</v>
      </c>
      <c r="M339" s="2">
        <f>IF(H340="",0,(Table13567[[#This Row],[ExecutionTimeFinished]]-H340)/Table13567[[#This Row],[Timespan]])</f>
        <v>0.60327909795563806</v>
      </c>
      <c r="N339" s="2">
        <f>IF(I340="",0,(Table13567[[#This Row],[StartToEndTimeFinished]]-I340)/Table13567[[#This Row],[Timespan]])</f>
        <v>0.84347856783758346</v>
      </c>
      <c r="O339" s="6">
        <f>IF(A340="","00:01",Table13567[[#This Row],[DateTime]]-A340)*24*60</f>
        <v>1.0500000044703484</v>
      </c>
      <c r="P339" s="6">
        <f>IF(G400="",0,(Table13567[[#This Row],[ExecutionTimeHours]]-G400)/Table13567[[#This Row],[TimespanSoft]])</f>
        <v>35.231744772081633</v>
      </c>
      <c r="Q339" s="7">
        <f>IF(A400="","01:00",Table13567[[#This Row],[DateTime]]-A400)*24</f>
        <v>1.0361111111124046</v>
      </c>
      <c r="R339" s="2">
        <f>Table13567[[#This Row],[HoursDelta]]*60</f>
        <v>14.096698353137642</v>
      </c>
      <c r="S339" s="2">
        <f>IF(Table13567[[#This Row],[StartToEndDelta]]&gt;0,Table13567[[#This Row],[ExTimeFinishedDelta]]/Table13567[[#This Row],[StartToEndDelta]],0)</f>
        <v>0.71522753625176028</v>
      </c>
      <c r="T339" s="2">
        <f>Table13567[[#This Row],[HoursDeltaSoft]]</f>
        <v>35.231744772081633</v>
      </c>
    </row>
    <row r="340" spans="1:20" x14ac:dyDescent="0.25">
      <c r="A340" s="1">
        <v>40708.880601851852</v>
      </c>
      <c r="B340">
        <v>40</v>
      </c>
      <c r="C340">
        <v>25</v>
      </c>
      <c r="D340">
        <v>48.265326690673803</v>
      </c>
      <c r="E340">
        <v>163825</v>
      </c>
      <c r="F340">
        <v>135577</v>
      </c>
      <c r="G340">
        <v>2253.38931083333</v>
      </c>
      <c r="H340">
        <v>2137.2223627777798</v>
      </c>
      <c r="I340">
        <v>3445.00514388889</v>
      </c>
      <c r="J340">
        <f t="shared" si="12"/>
        <v>15</v>
      </c>
      <c r="K340">
        <f t="shared" si="13"/>
        <v>28248</v>
      </c>
      <c r="L340">
        <f>IF(G341="",0,(Table13567[[#This Row],[ExecutionTimeHours]]-G341)/Table13567[[#This Row],[Timespan]])</f>
        <v>0.21376083263328943</v>
      </c>
      <c r="M340" s="2">
        <f>IF(H341="",0,(Table13567[[#This Row],[ExecutionTimeFinished]]-H341)/Table13567[[#This Row],[Timespan]])</f>
        <v>0.48873527618695584</v>
      </c>
      <c r="N340" s="2">
        <f>IF(I341="",0,(Table13567[[#This Row],[StartToEndTimeFinished]]-I341)/Table13567[[#This Row],[Timespan]])</f>
        <v>0.8321227750677026</v>
      </c>
      <c r="O340" s="6">
        <f>IF(A341="","00:01",Table13567[[#This Row],[DateTime]]-A341)*24*60</f>
        <v>1.000000003259629</v>
      </c>
      <c r="P340" s="6">
        <f>IF(G401="",0,(Table13567[[#This Row],[ExecutionTimeHours]]-G401)/Table13567[[#This Row],[TimespanSoft]])</f>
        <v>35.63885706842629</v>
      </c>
      <c r="Q340" s="7">
        <f>IF(A401="","01:00",Table13567[[#This Row],[DateTime]]-A401)*24</f>
        <v>1.035833333269693</v>
      </c>
      <c r="R340" s="2">
        <f>Table13567[[#This Row],[HoursDelta]]*60</f>
        <v>12.825649957997365</v>
      </c>
      <c r="S340" s="2">
        <f>IF(Table13567[[#This Row],[StartToEndDelta]]&gt;0,Table13567[[#This Row],[ExTimeFinishedDelta]]/Table13567[[#This Row],[StartToEndDelta]],0)</f>
        <v>0.58733553608984168</v>
      </c>
      <c r="T340" s="2">
        <f>Table13567[[#This Row],[HoursDeltaSoft]]</f>
        <v>35.63885706842629</v>
      </c>
    </row>
    <row r="341" spans="1:20" x14ac:dyDescent="0.25">
      <c r="A341" s="1">
        <v>40708.879907407405</v>
      </c>
      <c r="B341">
        <v>40</v>
      </c>
      <c r="C341">
        <v>26</v>
      </c>
      <c r="D341">
        <v>45.340836715698202</v>
      </c>
      <c r="E341">
        <v>163825</v>
      </c>
      <c r="F341">
        <v>133646</v>
      </c>
      <c r="G341">
        <v>2253.1755499999999</v>
      </c>
      <c r="H341">
        <v>2136.7336274999998</v>
      </c>
      <c r="I341">
        <v>3444.1730211111098</v>
      </c>
      <c r="J341">
        <f t="shared" si="12"/>
        <v>14</v>
      </c>
      <c r="K341">
        <f t="shared" si="13"/>
        <v>30179</v>
      </c>
      <c r="L341">
        <f>IF(G342="",0,(Table13567[[#This Row],[ExecutionTimeHours]]-G342)/Table13567[[#This Row],[Timespan]])</f>
        <v>0.21656861267291652</v>
      </c>
      <c r="M341" s="2">
        <f>IF(H342="",0,(Table13567[[#This Row],[ExecutionTimeFinished]]-H342)/Table13567[[#This Row],[Timespan]])</f>
        <v>0.44567055877663875</v>
      </c>
      <c r="N341" s="2">
        <f>IF(I342="",0,(Table13567[[#This Row],[StartToEndTimeFinished]]-I342)/Table13567[[#This Row],[Timespan]])</f>
        <v>0.60675444881935914</v>
      </c>
      <c r="O341" s="6">
        <f>IF(A342="","00:01",Table13567[[#This Row],[DateTime]]-A342)*24*60</f>
        <v>0.99999999278225005</v>
      </c>
      <c r="P341" s="6">
        <f>IF(G402="",0,(Table13567[[#This Row],[ExecutionTimeHours]]-G402)/Table13567[[#This Row],[TimespanSoft]])</f>
        <v>35.980764946138052</v>
      </c>
      <c r="Q341" s="7">
        <f>IF(A402="","01:00",Table13567[[#This Row],[DateTime]]-A402)*24</f>
        <v>1.0363888887804933</v>
      </c>
      <c r="R341" s="2">
        <f>Table13567[[#This Row],[HoursDelta]]*60</f>
        <v>12.994116760374991</v>
      </c>
      <c r="S341" s="2">
        <f>IF(Table13567[[#This Row],[StartToEndDelta]]&gt;0,Table13567[[#This Row],[ExTimeFinishedDelta]]/Table13567[[#This Row],[StartToEndDelta]],0)</f>
        <v>0.73451551882946686</v>
      </c>
      <c r="T341" s="2">
        <f>Table13567[[#This Row],[HoursDeltaSoft]]</f>
        <v>35.980764946138052</v>
      </c>
    </row>
    <row r="342" spans="1:20" x14ac:dyDescent="0.25">
      <c r="A342" s="1">
        <v>40708.879212962966</v>
      </c>
      <c r="B342">
        <v>40</v>
      </c>
      <c r="C342">
        <v>26</v>
      </c>
      <c r="D342">
        <v>47.919140624999997</v>
      </c>
      <c r="E342">
        <v>163825</v>
      </c>
      <c r="F342">
        <v>135257</v>
      </c>
      <c r="G342">
        <v>2252.9589813888902</v>
      </c>
      <c r="H342">
        <v>2136.2879569444399</v>
      </c>
      <c r="I342">
        <v>3443.5662666666699</v>
      </c>
      <c r="J342">
        <f t="shared" si="12"/>
        <v>14</v>
      </c>
      <c r="K342">
        <f t="shared" si="13"/>
        <v>28568</v>
      </c>
      <c r="L342">
        <f>IF(G343="",0,(Table13567[[#This Row],[ExecutionTimeHours]]-G343)/Table13567[[#This Row],[Timespan]])</f>
        <v>0.25582777694636499</v>
      </c>
      <c r="M342" s="2">
        <f>IF(H343="",0,(Table13567[[#This Row],[ExecutionTimeFinished]]-H343)/Table13567[[#This Row],[Timespan]])</f>
        <v>0.49356083172104082</v>
      </c>
      <c r="N342" s="2">
        <f>IF(I343="",0,(Table13567[[#This Row],[StartToEndTimeFinished]]-I343)/Table13567[[#This Row],[Timespan]])</f>
        <v>0.7112572199115258</v>
      </c>
      <c r="O342" s="6">
        <f>IF(A343="","00:01",Table13567[[#This Row],[DateTime]]-A343)*24*60</f>
        <v>1.000000003259629</v>
      </c>
      <c r="P342" s="6">
        <f>IF(G403="",0,(Table13567[[#This Row],[ExecutionTimeHours]]-G403)/Table13567[[#This Row],[TimespanSoft]])</f>
        <v>36.247398123284498</v>
      </c>
      <c r="Q342" s="7">
        <f>IF(A403="","01:00",Table13567[[#This Row],[DateTime]]-A403)*24</f>
        <v>1.0361111111124046</v>
      </c>
      <c r="R342" s="2">
        <f>Table13567[[#This Row],[HoursDelta]]*60</f>
        <v>15.349666616781899</v>
      </c>
      <c r="S342" s="2">
        <f>IF(Table13567[[#This Row],[StartToEndDelta]]&gt;0,Table13567[[#This Row],[ExTimeFinishedDelta]]/Table13567[[#This Row],[StartToEndDelta]],0)</f>
        <v>0.69392734147912827</v>
      </c>
      <c r="T342" s="2">
        <f>Table13567[[#This Row],[HoursDeltaSoft]]</f>
        <v>36.247398123284498</v>
      </c>
    </row>
    <row r="343" spans="1:20" x14ac:dyDescent="0.25">
      <c r="A343" s="1">
        <v>40708.878518518519</v>
      </c>
      <c r="B343">
        <v>40</v>
      </c>
      <c r="C343">
        <v>23</v>
      </c>
      <c r="D343">
        <v>54.825512695312497</v>
      </c>
      <c r="E343">
        <v>163825</v>
      </c>
      <c r="F343">
        <v>135580</v>
      </c>
      <c r="G343">
        <v>2252.7031536111099</v>
      </c>
      <c r="H343">
        <v>2135.79439611111</v>
      </c>
      <c r="I343">
        <v>3442.8550094444399</v>
      </c>
      <c r="J343">
        <f t="shared" si="12"/>
        <v>17</v>
      </c>
      <c r="K343">
        <f t="shared" si="13"/>
        <v>28245</v>
      </c>
      <c r="L343">
        <f>IF(G344="",0,(Table13567[[#This Row],[ExecutionTimeHours]]-G344)/Table13567[[#This Row],[Timespan]])</f>
        <v>0.31029916565820514</v>
      </c>
      <c r="M343" s="2">
        <f>IF(H344="",0,(Table13567[[#This Row],[ExecutionTimeFinished]]-H344)/Table13567[[#This Row],[Timespan]])</f>
        <v>1.6670555501161952</v>
      </c>
      <c r="N343" s="2">
        <f>IF(I344="",0,(Table13567[[#This Row],[StartToEndTimeFinished]]-I344)/Table13567[[#This Row],[Timespan]])</f>
        <v>2.575508880484791</v>
      </c>
      <c r="O343" s="6">
        <f>IF(A344="","00:01",Table13567[[#This Row],[DateTime]]-A344)*24*60</f>
        <v>1.000000003259629</v>
      </c>
      <c r="P343" s="6">
        <f>IF(G404="",0,(Table13567[[#This Row],[ExecutionTimeHours]]-G404)/Table13567[[#This Row],[TimespanSoft]])</f>
        <v>36.277864440175769</v>
      </c>
      <c r="Q343" s="7">
        <f>IF(A404="","01:00",Table13567[[#This Row],[DateTime]]-A404)*24</f>
        <v>1.0388888888410293</v>
      </c>
      <c r="R343" s="2">
        <f>Table13567[[#This Row],[HoursDelta]]*60</f>
        <v>18.617949939492309</v>
      </c>
      <c r="S343" s="2">
        <f>IF(Table13567[[#This Row],[StartToEndDelta]]&gt;0,Table13567[[#This Row],[ExTimeFinishedDelta]]/Table13567[[#This Row],[StartToEndDelta]],0)</f>
        <v>0.64727229742745185</v>
      </c>
      <c r="T343" s="2">
        <f>Table13567[[#This Row],[HoursDeltaSoft]]</f>
        <v>36.277864440175769</v>
      </c>
    </row>
    <row r="344" spans="1:20" x14ac:dyDescent="0.25">
      <c r="A344" s="1">
        <v>40708.877824074072</v>
      </c>
      <c r="B344">
        <v>40</v>
      </c>
      <c r="C344">
        <v>18</v>
      </c>
      <c r="D344">
        <v>61.192869567871099</v>
      </c>
      <c r="E344">
        <v>163825</v>
      </c>
      <c r="F344">
        <v>135375</v>
      </c>
      <c r="G344">
        <v>2252.3928544444402</v>
      </c>
      <c r="H344">
        <v>2134.1273405555598</v>
      </c>
      <c r="I344">
        <v>3440.2795005555599</v>
      </c>
      <c r="J344">
        <f t="shared" si="12"/>
        <v>22</v>
      </c>
      <c r="K344">
        <f t="shared" si="13"/>
        <v>28450</v>
      </c>
      <c r="L344">
        <f>IF(G345="",0,(Table13567[[#This Row],[ExecutionTimeHours]]-G345)/Table13567[[#This Row],[Timespan]])</f>
        <v>0.38761101719676216</v>
      </c>
      <c r="M344" s="2">
        <f>IF(H345="",0,(Table13567[[#This Row],[ExecutionTimeFinished]]-H345)/Table13567[[#This Row],[Timespan]])</f>
        <v>0.98650960516055353</v>
      </c>
      <c r="N344" s="2">
        <f>IF(I345="",0,(Table13567[[#This Row],[StartToEndTimeFinished]]-I345)/Table13567[[#This Row],[Timespan]])</f>
        <v>1.2049564979559009</v>
      </c>
      <c r="O344" s="6">
        <f>IF(A345="","00:01",Table13567[[#This Row],[DateTime]]-A345)*24*60</f>
        <v>0.98333333269692957</v>
      </c>
      <c r="P344" s="6">
        <f>IF(G405="",0,(Table13567[[#This Row],[ExecutionTimeHours]]-G405)/Table13567[[#This Row],[TimespanSoft]])</f>
        <v>36.371172905431294</v>
      </c>
      <c r="Q344" s="7">
        <f>IF(A405="","01:00",Table13567[[#This Row],[DateTime]]-A405)*24</f>
        <v>1.0394444443518296</v>
      </c>
      <c r="R344" s="2">
        <f>Table13567[[#This Row],[HoursDelta]]*60</f>
        <v>23.256661031805731</v>
      </c>
      <c r="S344" s="2">
        <f>IF(Table13567[[#This Row],[StartToEndDelta]]&gt;0,Table13567[[#This Row],[ExTimeFinishedDelta]]/Table13567[[#This Row],[StartToEndDelta]],0)</f>
        <v>0.8187097267279585</v>
      </c>
      <c r="T344" s="2">
        <f>Table13567[[#This Row],[HoursDeltaSoft]]</f>
        <v>36.371172905431294</v>
      </c>
    </row>
    <row r="345" spans="1:20" x14ac:dyDescent="0.25">
      <c r="A345" s="1">
        <v>40708.877141203702</v>
      </c>
      <c r="B345">
        <v>40</v>
      </c>
      <c r="C345">
        <v>16</v>
      </c>
      <c r="D345">
        <v>73.060944366455104</v>
      </c>
      <c r="E345">
        <v>163825</v>
      </c>
      <c r="F345">
        <v>135049</v>
      </c>
      <c r="G345">
        <v>2252.0117036111101</v>
      </c>
      <c r="H345">
        <v>2133.1572727777798</v>
      </c>
      <c r="I345">
        <v>3439.0946266666701</v>
      </c>
      <c r="J345">
        <f t="shared" si="12"/>
        <v>24</v>
      </c>
      <c r="K345">
        <f t="shared" si="13"/>
        <v>28776</v>
      </c>
      <c r="L345">
        <f>IF(G346="",0,(Table13567[[#This Row],[ExecutionTimeHours]]-G346)/Table13567[[#This Row],[Timespan]])</f>
        <v>0.42686472530121905</v>
      </c>
      <c r="M345" s="2">
        <f>IF(H346="",0,(Table13567[[#This Row],[ExecutionTimeFinished]]-H346)/Table13567[[#This Row],[Timespan]])</f>
        <v>0.88100945080867954</v>
      </c>
      <c r="N345" s="2">
        <f>IF(I346="",0,(Table13567[[#This Row],[StartToEndTimeFinished]]-I346)/Table13567[[#This Row],[Timespan]])</f>
        <v>1.3023808427403258</v>
      </c>
      <c r="O345" s="6">
        <f>IF(A346="","00:01",Table13567[[#This Row],[DateTime]]-A346)*24*60</f>
        <v>0.99999999278225005</v>
      </c>
      <c r="P345" s="6">
        <f>IF(G406="",0,(Table13567[[#This Row],[ExecutionTimeHours]]-G406)/Table13567[[#This Row],[TimespanSoft]])</f>
        <v>36.301578333419826</v>
      </c>
      <c r="Q345" s="7">
        <f>IF(A406="","01:00",Table13567[[#This Row],[DateTime]]-A406)*24</f>
        <v>1.0408333332161419</v>
      </c>
      <c r="R345" s="2">
        <f>Table13567[[#This Row],[HoursDelta]]*60</f>
        <v>25.611883518073142</v>
      </c>
      <c r="S345" s="2">
        <f>IF(Table13567[[#This Row],[StartToEndDelta]]&gt;0,Table13567[[#This Row],[ExTimeFinishedDelta]]/Table13567[[#This Row],[StartToEndDelta]],0)</f>
        <v>0.67646069559419875</v>
      </c>
      <c r="T345" s="2">
        <f>Table13567[[#This Row],[HoursDeltaSoft]]</f>
        <v>36.301578333419826</v>
      </c>
    </row>
    <row r="346" spans="1:20" x14ac:dyDescent="0.25">
      <c r="A346" s="1">
        <v>40708.876446759263</v>
      </c>
      <c r="B346">
        <v>40</v>
      </c>
      <c r="C346">
        <v>10</v>
      </c>
      <c r="D346">
        <v>78.863703918457006</v>
      </c>
      <c r="E346">
        <v>163825</v>
      </c>
      <c r="F346">
        <v>134549</v>
      </c>
      <c r="G346">
        <v>2251.5848388888899</v>
      </c>
      <c r="H346">
        <v>2132.27626333333</v>
      </c>
      <c r="I346">
        <v>3437.7922458333301</v>
      </c>
      <c r="J346">
        <f t="shared" si="12"/>
        <v>30</v>
      </c>
      <c r="K346">
        <f t="shared" si="13"/>
        <v>29276</v>
      </c>
      <c r="L346">
        <f>IF(G347="",0,(Table13567[[#This Row],[ExecutionTimeHours]]-G347)/Table13567[[#This Row],[Timespan]])</f>
        <v>0.5324666663750709</v>
      </c>
      <c r="M346" s="2">
        <f>IF(H347="",0,(Table13567[[#This Row],[ExecutionTimeFinished]]-H347)/Table13567[[#This Row],[Timespan]])</f>
        <v>0</v>
      </c>
      <c r="N346" s="2">
        <f>IF(I347="",0,(Table13567[[#This Row],[StartToEndTimeFinished]]-I347)/Table13567[[#This Row],[Timespan]])</f>
        <v>0</v>
      </c>
      <c r="O346" s="6">
        <f>IF(A347="","00:01",Table13567[[#This Row],[DateTime]]-A347)*24*60</f>
        <v>1.0333333339076489</v>
      </c>
      <c r="P346" s="6">
        <f>IF(G407="",0,(Table13567[[#This Row],[ExecutionTimeHours]]-G407)/Table13567[[#This Row],[TimespanSoft]])</f>
        <v>36.244598610224017</v>
      </c>
      <c r="Q346" s="7">
        <f>IF(A407="","01:00",Table13567[[#This Row],[DateTime]]-A407)*24</f>
        <v>1.0408333333907649</v>
      </c>
      <c r="R346" s="2">
        <f>Table13567[[#This Row],[HoursDelta]]*60</f>
        <v>31.947999982504253</v>
      </c>
      <c r="S346" s="2">
        <f>IF(Table13567[[#This Row],[StartToEndDelta]]&gt;0,Table13567[[#This Row],[ExTimeFinishedDelta]]/Table13567[[#This Row],[StartToEndDelta]],0)</f>
        <v>0</v>
      </c>
      <c r="T346" s="2">
        <f>Table13567[[#This Row],[HoursDeltaSoft]]</f>
        <v>36.244598610224017</v>
      </c>
    </row>
    <row r="347" spans="1:20" x14ac:dyDescent="0.25">
      <c r="A347" s="1">
        <v>40708.87572916667</v>
      </c>
      <c r="B347">
        <v>40</v>
      </c>
      <c r="C347">
        <v>10</v>
      </c>
      <c r="D347">
        <v>81.309880065917994</v>
      </c>
      <c r="E347">
        <v>163825</v>
      </c>
      <c r="F347">
        <v>134295</v>
      </c>
      <c r="G347">
        <v>2251.0346233333298</v>
      </c>
      <c r="H347">
        <v>2132.27626333333</v>
      </c>
      <c r="I347">
        <v>3437.7922458333301</v>
      </c>
      <c r="J347">
        <f t="shared" si="12"/>
        <v>30</v>
      </c>
      <c r="K347">
        <f t="shared" si="13"/>
        <v>29530</v>
      </c>
      <c r="L347">
        <f>IF(G348="",0,(Table13567[[#This Row],[ExecutionTimeHours]]-G348)/Table13567[[#This Row],[Timespan]])</f>
        <v>0.52418205041924038</v>
      </c>
      <c r="M347" s="2">
        <f>IF(H348="",0,(Table13567[[#This Row],[ExecutionTimeFinished]]-H348)/Table13567[[#This Row],[Timespan]])</f>
        <v>0.86649820370133368</v>
      </c>
      <c r="N347" s="2">
        <f>IF(I348="",0,(Table13567[[#This Row],[StartToEndTimeFinished]]-I348)/Table13567[[#This Row],[Timespan]])</f>
        <v>1.1179741007210307</v>
      </c>
      <c r="O347" s="6">
        <f>IF(A348="","00:01",Table13567[[#This Row],[DateTime]]-A348)*24*60</f>
        <v>1.0833333351183683</v>
      </c>
      <c r="P347" s="6">
        <f>IF(G408="",0,(Table13567[[#This Row],[ExecutionTimeHours]]-G408)/Table13567[[#This Row],[TimespanSoft]])</f>
        <v>36.073829592717452</v>
      </c>
      <c r="Q347" s="7">
        <f>IF(A408="","01:00",Table13567[[#This Row],[DateTime]]-A408)*24</f>
        <v>1.0400000000372529</v>
      </c>
      <c r="R347" s="2">
        <f>Table13567[[#This Row],[HoursDelta]]*60</f>
        <v>31.450923025154424</v>
      </c>
      <c r="S347" s="2">
        <f>IF(Table13567[[#This Row],[StartToEndDelta]]&gt;0,Table13567[[#This Row],[ExTimeFinishedDelta]]/Table13567[[#This Row],[StartToEndDelta]],0)</f>
        <v>0.77506107086245635</v>
      </c>
      <c r="T347" s="2">
        <f>Table13567[[#This Row],[HoursDeltaSoft]]</f>
        <v>36.073829592717452</v>
      </c>
    </row>
    <row r="348" spans="1:20" x14ac:dyDescent="0.25">
      <c r="A348" s="1">
        <v>40708.874976851854</v>
      </c>
      <c r="B348">
        <v>40</v>
      </c>
      <c r="C348">
        <v>6</v>
      </c>
      <c r="D348">
        <v>90.236517333984395</v>
      </c>
      <c r="E348">
        <v>163825</v>
      </c>
      <c r="F348">
        <v>134550</v>
      </c>
      <c r="G348">
        <v>2250.46675944444</v>
      </c>
      <c r="H348">
        <v>2131.3375569444402</v>
      </c>
      <c r="I348">
        <v>3436.58110722222</v>
      </c>
      <c r="J348">
        <f t="shared" si="12"/>
        <v>34</v>
      </c>
      <c r="K348">
        <f t="shared" si="13"/>
        <v>29275</v>
      </c>
      <c r="L348">
        <f>IF(G349="",0,(Table13567[[#This Row],[ExecutionTimeHours]]-G349)/Table13567[[#This Row],[Timespan]])</f>
        <v>0.58805028373863943</v>
      </c>
      <c r="M348" s="2">
        <f>IF(H349="",0,(Table13567[[#This Row],[ExecutionTimeFinished]]-H349)/Table13567[[#This Row],[Timespan]])</f>
        <v>1.4963749907940571</v>
      </c>
      <c r="N348" s="2">
        <f>IF(I349="",0,(Table13567[[#This Row],[StartToEndTimeFinished]]-I349)/Table13567[[#This Row],[Timespan]])</f>
        <v>1.9391456777297109</v>
      </c>
      <c r="O348" s="6">
        <f>IF(A349="","00:01",Table13567[[#This Row],[DateTime]]-A349)*24*60</f>
        <v>0.9666666726116091</v>
      </c>
      <c r="P348" s="6">
        <f>IF(G409="",0,(Table13567[[#This Row],[ExecutionTimeHours]]-G409)/Table13567[[#This Row],[TimespanSoft]])</f>
        <v>35.92706900026306</v>
      </c>
      <c r="Q348" s="7">
        <f>IF(A409="","01:00",Table13567[[#This Row],[DateTime]]-A409)*24</f>
        <v>1.0386111111729406</v>
      </c>
      <c r="R348" s="2">
        <f>Table13567[[#This Row],[HoursDelta]]*60</f>
        <v>35.283017024318369</v>
      </c>
      <c r="S348" s="2">
        <f>IF(Table13567[[#This Row],[StartToEndDelta]]&gt;0,Table13567[[#This Row],[ExTimeFinishedDelta]]/Table13567[[#This Row],[StartToEndDelta]],0)</f>
        <v>0.7716671356769671</v>
      </c>
      <c r="T348" s="2">
        <f>Table13567[[#This Row],[HoursDeltaSoft]]</f>
        <v>35.92706900026306</v>
      </c>
    </row>
    <row r="349" spans="1:20" x14ac:dyDescent="0.25">
      <c r="A349" s="1">
        <v>40708.874305555553</v>
      </c>
      <c r="B349">
        <v>40</v>
      </c>
      <c r="C349">
        <v>0</v>
      </c>
      <c r="D349">
        <v>92.704277038574205</v>
      </c>
      <c r="E349">
        <v>163825</v>
      </c>
      <c r="F349">
        <v>134428</v>
      </c>
      <c r="G349">
        <v>2249.89831083333</v>
      </c>
      <c r="H349">
        <v>2129.89106111111</v>
      </c>
      <c r="I349">
        <v>3434.7065997222198</v>
      </c>
      <c r="J349">
        <f t="shared" si="12"/>
        <v>40</v>
      </c>
      <c r="K349">
        <f t="shared" si="13"/>
        <v>29397</v>
      </c>
      <c r="L349">
        <f>IF(G350="",0,(Table13567[[#This Row],[ExecutionTimeHours]]-G350)/Table13567[[#This Row],[Timespan]])</f>
        <v>0.63362150502222037</v>
      </c>
      <c r="M349" s="2">
        <f>IF(H350="",0,(Table13567[[#This Row],[ExecutionTimeFinished]]-H350)/Table13567[[#This Row],[Timespan]])</f>
        <v>0.4152056449271404</v>
      </c>
      <c r="N349" s="2">
        <f>IF(I350="",0,(Table13567[[#This Row],[StartToEndTimeFinished]]-I350)/Table13567[[#This Row],[Timespan]])</f>
        <v>0.5503072577551299</v>
      </c>
      <c r="O349" s="6">
        <f>IF(A350="","00:01",Table13567[[#This Row],[DateTime]]-A350)*24*60</f>
        <v>1.0333333339076489</v>
      </c>
      <c r="P349" s="6">
        <f>IF(G410="",0,(Table13567[[#This Row],[ExecutionTimeHours]]-G410)/Table13567[[#This Row],[TimespanSoft]])</f>
        <v>35.670058498298154</v>
      </c>
      <c r="Q349" s="7">
        <f>IF(A410="","01:00",Table13567[[#This Row],[DateTime]]-A410)*24</f>
        <v>1.0399999998626299</v>
      </c>
      <c r="R349" s="2">
        <f>Table13567[[#This Row],[HoursDelta]]*60</f>
        <v>38.017290301333219</v>
      </c>
      <c r="S349" s="2">
        <f>IF(Table13567[[#This Row],[StartToEndDelta]]&gt;0,Table13567[[#This Row],[ExTimeFinishedDelta]]/Table13567[[#This Row],[StartToEndDelta]],0)</f>
        <v>0.75449785383694568</v>
      </c>
      <c r="T349" s="2">
        <f>Table13567[[#This Row],[HoursDeltaSoft]]</f>
        <v>35.670058498298154</v>
      </c>
    </row>
    <row r="350" spans="1:20" x14ac:dyDescent="0.25">
      <c r="A350" s="1">
        <v>40708.87358796296</v>
      </c>
      <c r="B350">
        <v>40</v>
      </c>
      <c r="C350">
        <v>1</v>
      </c>
      <c r="D350">
        <v>91.999304199218798</v>
      </c>
      <c r="E350">
        <v>163825</v>
      </c>
      <c r="F350">
        <v>135063</v>
      </c>
      <c r="G350">
        <v>2249.2435686111098</v>
      </c>
      <c r="H350">
        <v>2129.4620152777802</v>
      </c>
      <c r="I350">
        <v>3434.1379488888902</v>
      </c>
      <c r="J350">
        <f t="shared" si="12"/>
        <v>39</v>
      </c>
      <c r="K350">
        <f t="shared" si="13"/>
        <v>28762</v>
      </c>
      <c r="L350">
        <f>IF(G351="",0,(Table13567[[#This Row],[ExecutionTimeHours]]-G351)/Table13567[[#This Row],[Timespan]])</f>
        <v>0.60294417102155873</v>
      </c>
      <c r="M350" s="2">
        <f>IF(H351="",0,(Table13567[[#This Row],[ExecutionTimeFinished]]-H351)/Table13567[[#This Row],[Timespan]])</f>
        <v>0.85891472841953809</v>
      </c>
      <c r="N350" s="2">
        <f>IF(I351="",0,(Table13567[[#This Row],[StartToEndTimeFinished]]-I351)/Table13567[[#This Row],[Timespan]])</f>
        <v>1.3453977874911078</v>
      </c>
      <c r="O350" s="6">
        <f>IF(A351="","00:01",Table13567[[#This Row],[DateTime]]-A351)*24*60</f>
        <v>0.99999999278225005</v>
      </c>
      <c r="P350" s="6">
        <f>IF(G411="",0,(Table13567[[#This Row],[ExecutionTimeHours]]-G411)/Table13567[[#This Row],[TimespanSoft]])</f>
        <v>35.335888626465277</v>
      </c>
      <c r="Q350" s="7">
        <f>IF(A411="","01:00",Table13567[[#This Row],[DateTime]]-A411)*24</f>
        <v>1.0399999998626299</v>
      </c>
      <c r="R350" s="2">
        <f>Table13567[[#This Row],[HoursDelta]]*60</f>
        <v>36.176650261293524</v>
      </c>
      <c r="S350" s="2">
        <f>IF(Table13567[[#This Row],[StartToEndDelta]]&gt;0,Table13567[[#This Row],[ExTimeFinishedDelta]]/Table13567[[#This Row],[StartToEndDelta]],0)</f>
        <v>0.63840949970732352</v>
      </c>
      <c r="T350" s="2">
        <f>Table13567[[#This Row],[HoursDeltaSoft]]</f>
        <v>35.335888626465277</v>
      </c>
    </row>
    <row r="351" spans="1:20" x14ac:dyDescent="0.25">
      <c r="A351" s="1">
        <v>40708.872893518521</v>
      </c>
      <c r="B351">
        <v>40</v>
      </c>
      <c r="C351">
        <v>0</v>
      </c>
      <c r="D351">
        <v>91.429930114746099</v>
      </c>
      <c r="E351">
        <v>163825</v>
      </c>
      <c r="F351">
        <v>135202</v>
      </c>
      <c r="G351">
        <v>2248.6406244444402</v>
      </c>
      <c r="H351">
        <v>2128.6031005555601</v>
      </c>
      <c r="I351">
        <v>3432.7925511111098</v>
      </c>
      <c r="J351">
        <f t="shared" si="12"/>
        <v>40</v>
      </c>
      <c r="K351">
        <f t="shared" si="13"/>
        <v>28623</v>
      </c>
      <c r="L351">
        <f>IF(G352="",0,(Table13567[[#This Row],[ExecutionTimeHours]]-G352)/Table13567[[#This Row],[Timespan]])</f>
        <v>0.64103682759889058</v>
      </c>
      <c r="M351" s="2">
        <f>IF(H352="",0,(Table13567[[#This Row],[ExecutionTimeFinished]]-H352)/Table13567[[#This Row],[Timespan]])</f>
        <v>0.27832473103554273</v>
      </c>
      <c r="N351" s="2">
        <f>IF(I352="",0,(Table13567[[#This Row],[StartToEndTimeFinished]]-I352)/Table13567[[#This Row],[Timespan]])</f>
        <v>0.28933064500019334</v>
      </c>
      <c r="O351" s="6">
        <f>IF(A352="","00:01",Table13567[[#This Row],[DateTime]]-A352)*24*60</f>
        <v>1.0333333339076489</v>
      </c>
      <c r="P351" s="6">
        <f>IF(G412="",0,(Table13567[[#This Row],[ExecutionTimeHours]]-G412)/Table13567[[#This Row],[TimespanSoft]])</f>
        <v>35.051086778927377</v>
      </c>
      <c r="Q351" s="7">
        <f>IF(A412="","01:00",Table13567[[#This Row],[DateTime]]-A412)*24</f>
        <v>1.0402777778799646</v>
      </c>
      <c r="R351" s="2">
        <f>Table13567[[#This Row],[HoursDelta]]*60</f>
        <v>38.462209655933435</v>
      </c>
      <c r="S351" s="2">
        <f>IF(Table13567[[#This Row],[StartToEndDelta]]&gt;0,Table13567[[#This Row],[ExTimeFinishedDelta]]/Table13567[[#This Row],[StartToEndDelta]],0)</f>
        <v>0.96196077340980157</v>
      </c>
      <c r="T351" s="2">
        <f>Table13567[[#This Row],[HoursDeltaSoft]]</f>
        <v>35.051086778927377</v>
      </c>
    </row>
    <row r="352" spans="1:20" x14ac:dyDescent="0.25">
      <c r="A352" s="1">
        <v>40708.872175925928</v>
      </c>
      <c r="B352">
        <v>40</v>
      </c>
      <c r="C352">
        <v>1</v>
      </c>
      <c r="D352">
        <v>91.135681152343807</v>
      </c>
      <c r="E352">
        <v>163825</v>
      </c>
      <c r="F352">
        <v>135144</v>
      </c>
      <c r="G352">
        <v>2247.9782197222198</v>
      </c>
      <c r="H352">
        <v>2128.3154983333302</v>
      </c>
      <c r="I352">
        <v>3432.4935761111101</v>
      </c>
      <c r="J352">
        <f t="shared" si="12"/>
        <v>39</v>
      </c>
      <c r="K352">
        <f t="shared" si="13"/>
        <v>28681</v>
      </c>
      <c r="L352">
        <f>IF(G353="",0,(Table13567[[#This Row],[ExecutionTimeHours]]-G353)/Table13567[[#This Row],[Timespan]])</f>
        <v>0.64987937894567882</v>
      </c>
      <c r="M352" s="2">
        <f>IF(H353="",0,(Table13567[[#This Row],[ExecutionTimeFinished]]-H353)/Table13567[[#This Row],[Timespan]])</f>
        <v>0.74753813607064501</v>
      </c>
      <c r="N352" s="2">
        <f>IF(I353="",0,(Table13567[[#This Row],[StartToEndTimeFinished]]-I353)/Table13567[[#This Row],[Timespan]])</f>
        <v>1.024001695577861</v>
      </c>
      <c r="O352" s="6">
        <f>IF(A353="","00:01",Table13567[[#This Row],[DateTime]]-A353)*24*60</f>
        <v>0.98333333269692957</v>
      </c>
      <c r="P352" s="6">
        <f>IF(G413="",0,(Table13567[[#This Row],[ExecutionTimeHours]]-G413)/Table13567[[#This Row],[TimespanSoft]])</f>
        <v>34.769816725476986</v>
      </c>
      <c r="Q352" s="7">
        <f>IF(A413="","01:00",Table13567[[#This Row],[DateTime]]-A413)*24</f>
        <v>1.0397222221945412</v>
      </c>
      <c r="R352" s="2">
        <f>Table13567[[#This Row],[HoursDelta]]*60</f>
        <v>38.99276273674073</v>
      </c>
      <c r="S352" s="2">
        <f>IF(Table13567[[#This Row],[StartToEndDelta]]&gt;0,Table13567[[#This Row],[ExTimeFinishedDelta]]/Table13567[[#This Row],[StartToEndDelta]],0)</f>
        <v>0.73001650221760317</v>
      </c>
      <c r="T352" s="2">
        <f>Table13567[[#This Row],[HoursDeltaSoft]]</f>
        <v>34.769816725476986</v>
      </c>
    </row>
    <row r="353" spans="1:20" x14ac:dyDescent="0.25">
      <c r="A353" s="1">
        <v>40708.871493055558</v>
      </c>
      <c r="B353">
        <v>40</v>
      </c>
      <c r="C353">
        <v>0</v>
      </c>
      <c r="D353">
        <v>91.088244628906295</v>
      </c>
      <c r="E353">
        <v>163825</v>
      </c>
      <c r="F353">
        <v>135684</v>
      </c>
      <c r="G353">
        <v>2247.3391716666702</v>
      </c>
      <c r="H353">
        <v>2127.5804191666698</v>
      </c>
      <c r="I353">
        <v>3431.4866411111102</v>
      </c>
      <c r="J353">
        <f t="shared" si="12"/>
        <v>40</v>
      </c>
      <c r="K353">
        <f t="shared" si="13"/>
        <v>28141</v>
      </c>
      <c r="L353">
        <f>IF(G354="",0,(Table13567[[#This Row],[ExecutionTimeHours]]-G354)/Table13567[[#This Row],[Timespan]])</f>
        <v>0.67420277558235941</v>
      </c>
      <c r="M353" s="2">
        <f>IF(H354="",0,(Table13567[[#This Row],[ExecutionTimeFinished]]-H354)/Table13567[[#This Row],[Timespan]])</f>
        <v>0.23959749921894632</v>
      </c>
      <c r="N353" s="2">
        <f>IF(I354="",0,(Table13567[[#This Row],[StartToEndTimeFinished]]-I354)/Table13567[[#This Row],[Timespan]])</f>
        <v>0.2492099991880708</v>
      </c>
      <c r="O353" s="6">
        <f>IF(A354="","00:01",Table13567[[#This Row],[DateTime]]-A354)*24*60</f>
        <v>1.000000003259629</v>
      </c>
      <c r="P353" s="6">
        <f>IF(G414="",0,(Table13567[[#This Row],[ExecutionTimeHours]]-G414)/Table13567[[#This Row],[TimespanSoft]])</f>
        <v>34.532833599196003</v>
      </c>
      <c r="Q353" s="7">
        <f>IF(A414="","01:00",Table13567[[#This Row],[DateTime]]-A414)*24</f>
        <v>1.0400000000372529</v>
      </c>
      <c r="R353" s="2">
        <f>Table13567[[#This Row],[HoursDelta]]*60</f>
        <v>40.452166534941568</v>
      </c>
      <c r="S353" s="2">
        <f>IF(Table13567[[#This Row],[StartToEndDelta]]&gt;0,Table13567[[#This Row],[ExTimeFinishedDelta]]/Table13567[[#This Row],[StartToEndDelta]],0)</f>
        <v>0.96142811283478946</v>
      </c>
      <c r="T353" s="2">
        <f>Table13567[[#This Row],[HoursDeltaSoft]]</f>
        <v>34.532833599196003</v>
      </c>
    </row>
    <row r="354" spans="1:20" x14ac:dyDescent="0.25">
      <c r="A354" s="1">
        <v>40708.870798611111</v>
      </c>
      <c r="B354">
        <v>40</v>
      </c>
      <c r="C354">
        <v>0</v>
      </c>
      <c r="D354">
        <v>88.946478271484395</v>
      </c>
      <c r="E354">
        <v>163825</v>
      </c>
      <c r="F354">
        <v>135433</v>
      </c>
      <c r="G354">
        <v>2246.6649688888901</v>
      </c>
      <c r="H354">
        <v>2127.3408216666699</v>
      </c>
      <c r="I354">
        <v>3431.2374311111098</v>
      </c>
      <c r="J354">
        <f t="shared" si="12"/>
        <v>40</v>
      </c>
      <c r="K354">
        <f t="shared" si="13"/>
        <v>28392</v>
      </c>
      <c r="L354">
        <f>IF(G355="",0,(Table13567[[#This Row],[ExecutionTimeHours]]-G355)/Table13567[[#This Row],[Timespan]])</f>
        <v>0.63857179381867546</v>
      </c>
      <c r="M354" s="2">
        <f>IF(H355="",0,(Table13567[[#This Row],[ExecutionTimeFinished]]-H355)/Table13567[[#This Row],[Timespan]])</f>
        <v>0.22207153809539013</v>
      </c>
      <c r="N354" s="2">
        <f>IF(I355="",0,(Table13567[[#This Row],[StartToEndTimeFinished]]-I355)/Table13567[[#This Row],[Timespan]])</f>
        <v>0.23225640987261942</v>
      </c>
      <c r="O354" s="6">
        <f>IF(A355="","00:01",Table13567[[#This Row],[DateTime]]-A355)*24*60</f>
        <v>1.0833333351183683</v>
      </c>
      <c r="P354" s="6">
        <f>IF(G415="",0,(Table13567[[#This Row],[ExecutionTimeHours]]-G415)/Table13567[[#This Row],[TimespanSoft]])</f>
        <v>34.334393962443492</v>
      </c>
      <c r="Q354" s="7">
        <f>IF(A415="","01:00",Table13567[[#This Row],[DateTime]]-A415)*24</f>
        <v>1.0400000000372529</v>
      </c>
      <c r="R354" s="2">
        <f>Table13567[[#This Row],[HoursDelta]]*60</f>
        <v>38.314307629120528</v>
      </c>
      <c r="S354" s="2">
        <f>IF(Table13567[[#This Row],[StartToEndDelta]]&gt;0,Table13567[[#This Row],[ExTimeFinishedDelta]]/Table13567[[#This Row],[StartToEndDelta]],0)</f>
        <v>0.95614815632939831</v>
      </c>
      <c r="T354" s="2">
        <f>Table13567[[#This Row],[HoursDeltaSoft]]</f>
        <v>34.334393962443492</v>
      </c>
    </row>
    <row r="355" spans="1:20" x14ac:dyDescent="0.25">
      <c r="A355" s="1">
        <v>40708.870046296295</v>
      </c>
      <c r="B355">
        <v>40</v>
      </c>
      <c r="C355">
        <v>0</v>
      </c>
      <c r="D355">
        <v>88.918313598632807</v>
      </c>
      <c r="E355">
        <v>163825</v>
      </c>
      <c r="F355">
        <v>135617</v>
      </c>
      <c r="G355">
        <v>2245.97318277778</v>
      </c>
      <c r="H355">
        <v>2127.1002441666701</v>
      </c>
      <c r="I355">
        <v>3430.9858199999999</v>
      </c>
      <c r="J355">
        <f t="shared" si="12"/>
        <v>40</v>
      </c>
      <c r="K355">
        <f t="shared" si="13"/>
        <v>28208</v>
      </c>
      <c r="L355">
        <f>IF(G356="",0,(Table13567[[#This Row],[ExecutionTimeHours]]-G356)/Table13567[[#This Row],[Timespan]])</f>
        <v>0.59965182410223739</v>
      </c>
      <c r="M355" s="2">
        <f>IF(H356="",0,(Table13567[[#This Row],[ExecutionTimeFinished]]-H356)/Table13567[[#This Row],[Timespan]])</f>
        <v>0.31586744854406795</v>
      </c>
      <c r="N355" s="2">
        <f>IF(I356="",0,(Table13567[[#This Row],[StartToEndTimeFinished]]-I356)/Table13567[[#This Row],[Timespan]])</f>
        <v>0.34606849026623199</v>
      </c>
      <c r="O355" s="6">
        <f>IF(A356="","00:01",Table13567[[#This Row],[DateTime]]-A356)*24*60</f>
        <v>1.0666666645556688</v>
      </c>
      <c r="P355" s="6">
        <f>IF(G416="",0,(Table13567[[#This Row],[ExecutionTimeHours]]-G416)/Table13567[[#This Row],[TimespanSoft]])</f>
        <v>34.226514579813461</v>
      </c>
      <c r="Q355" s="7">
        <f>IF(A416="","01:00",Table13567[[#This Row],[DateTime]]-A416)*24</f>
        <v>1.0386111109983176</v>
      </c>
      <c r="R355" s="2">
        <f>Table13567[[#This Row],[HoursDelta]]*60</f>
        <v>35.979109446134245</v>
      </c>
      <c r="S355" s="2">
        <f>IF(Table13567[[#This Row],[StartToEndDelta]]&gt;0,Table13567[[#This Row],[ExTimeFinishedDelta]]/Table13567[[#This Row],[StartToEndDelta]],0)</f>
        <v>0.91273102703187381</v>
      </c>
      <c r="T355" s="2">
        <f>Table13567[[#This Row],[HoursDeltaSoft]]</f>
        <v>34.226514579813461</v>
      </c>
    </row>
    <row r="356" spans="1:20" x14ac:dyDescent="0.25">
      <c r="A356" s="1">
        <v>40708.869305555556</v>
      </c>
      <c r="B356">
        <v>40</v>
      </c>
      <c r="C356">
        <v>1</v>
      </c>
      <c r="D356">
        <v>89.7611892700195</v>
      </c>
      <c r="E356">
        <v>163825</v>
      </c>
      <c r="F356">
        <v>135520</v>
      </c>
      <c r="G356">
        <v>2245.3335541666702</v>
      </c>
      <c r="H356">
        <v>2126.7633188888899</v>
      </c>
      <c r="I356">
        <v>3430.6166802777798</v>
      </c>
      <c r="J356">
        <f t="shared" si="12"/>
        <v>39</v>
      </c>
      <c r="K356">
        <f t="shared" si="13"/>
        <v>28305</v>
      </c>
      <c r="L356">
        <f>IF(G357="",0,(Table13567[[#This Row],[ExecutionTimeHours]]-G357)/Table13567[[#This Row],[Timespan]])</f>
        <v>0.64774235184774476</v>
      </c>
      <c r="M356" s="2">
        <f>IF(H357="",0,(Table13567[[#This Row],[ExecutionTimeFinished]]-H357)/Table13567[[#This Row],[Timespan]])</f>
        <v>0.48339371742823689</v>
      </c>
      <c r="N356" s="2">
        <f>IF(I357="",0,(Table13567[[#This Row],[StartToEndTimeFinished]]-I357)/Table13567[[#This Row],[Timespan]])</f>
        <v>1.2358194029455967</v>
      </c>
      <c r="O356" s="6">
        <f>IF(A357="","00:01",Table13567[[#This Row],[DateTime]]-A357)*24*60</f>
        <v>1.0166666633449495</v>
      </c>
      <c r="P356" s="6">
        <f>IF(G417="",0,(Table13567[[#This Row],[ExecutionTimeHours]]-G417)/Table13567[[#This Row],[TimespanSoft]])</f>
        <v>34.215590857809644</v>
      </c>
      <c r="Q356" s="7">
        <f>IF(A417="","01:00",Table13567[[#This Row],[DateTime]]-A417)*24</f>
        <v>1.0394444445264526</v>
      </c>
      <c r="R356" s="2">
        <f>Table13567[[#This Row],[HoursDelta]]*60</f>
        <v>38.864541110864685</v>
      </c>
      <c r="S356" s="2">
        <f>IF(Table13567[[#This Row],[StartToEndDelta]]&gt;0,Table13567[[#This Row],[ExTimeFinishedDelta]]/Table13567[[#This Row],[StartToEndDelta]],0)</f>
        <v>0.39115239352615738</v>
      </c>
      <c r="T356" s="2">
        <f>Table13567[[#This Row],[HoursDeltaSoft]]</f>
        <v>34.215590857809644</v>
      </c>
    </row>
    <row r="357" spans="1:20" x14ac:dyDescent="0.25">
      <c r="A357" s="1">
        <v>40708.86859953704</v>
      </c>
      <c r="B357">
        <v>40</v>
      </c>
      <c r="C357">
        <v>1</v>
      </c>
      <c r="D357">
        <v>90.653887939453099</v>
      </c>
      <c r="E357">
        <v>163825</v>
      </c>
      <c r="F357">
        <v>134687</v>
      </c>
      <c r="G357">
        <v>2244.6750161111099</v>
      </c>
      <c r="H357">
        <v>2126.2718686111102</v>
      </c>
      <c r="I357">
        <v>3429.3602638888901</v>
      </c>
      <c r="J357">
        <f t="shared" si="12"/>
        <v>39</v>
      </c>
      <c r="K357">
        <f t="shared" si="13"/>
        <v>29138</v>
      </c>
      <c r="L357">
        <f>IF(G358="",0,(Table13567[[#This Row],[ExecutionTimeHours]]-G358)/Table13567[[#This Row],[Timespan]])</f>
        <v>0.6525217518358315</v>
      </c>
      <c r="M357" s="2">
        <f>IF(H358="",0,(Table13567[[#This Row],[ExecutionTimeFinished]]-H358)/Table13567[[#This Row],[Timespan]])</f>
        <v>0.5902454806027253</v>
      </c>
      <c r="N357" s="2">
        <f>IF(I358="",0,(Table13567[[#This Row],[StartToEndTimeFinished]]-I358)/Table13567[[#This Row],[Timespan]])</f>
        <v>0.91265423787551059</v>
      </c>
      <c r="O357" s="6">
        <f>IF(A358="","00:01",Table13567[[#This Row],[DateTime]]-A358)*24*60</f>
        <v>0.98333333269692957</v>
      </c>
      <c r="P357" s="6">
        <f>IF(G418="",0,(Table13567[[#This Row],[ExecutionTimeHours]]-G418)/Table13567[[#This Row],[TimespanSoft]])</f>
        <v>34.201294840384151</v>
      </c>
      <c r="Q357" s="7">
        <f>IF(A418="","01:00",Table13567[[#This Row],[DateTime]]-A418)*24</f>
        <v>1.0391666666837409</v>
      </c>
      <c r="R357" s="2">
        <f>Table13567[[#This Row],[HoursDelta]]*60</f>
        <v>39.151305110149892</v>
      </c>
      <c r="S357" s="2">
        <f>IF(Table13567[[#This Row],[StartToEndDelta]]&gt;0,Table13567[[#This Row],[ExTimeFinishedDelta]]/Table13567[[#This Row],[StartToEndDelta]],0)</f>
        <v>0.64673504609665433</v>
      </c>
      <c r="T357" s="2">
        <f>Table13567[[#This Row],[HoursDeltaSoft]]</f>
        <v>34.201294840384151</v>
      </c>
    </row>
    <row r="358" spans="1:20" x14ac:dyDescent="0.25">
      <c r="A358" s="1">
        <v>40708.86791666667</v>
      </c>
      <c r="B358">
        <v>40</v>
      </c>
      <c r="C358">
        <v>1</v>
      </c>
      <c r="D358">
        <v>89.267382812500003</v>
      </c>
      <c r="E358">
        <v>163825</v>
      </c>
      <c r="F358">
        <v>134414</v>
      </c>
      <c r="G358">
        <v>2244.03336972222</v>
      </c>
      <c r="H358">
        <v>2125.6914605555598</v>
      </c>
      <c r="I358">
        <v>3428.46282055556</v>
      </c>
      <c r="J358">
        <f t="shared" si="12"/>
        <v>39</v>
      </c>
      <c r="K358">
        <f t="shared" si="13"/>
        <v>29411</v>
      </c>
      <c r="L358">
        <f>IF(G359="",0,(Table13567[[#This Row],[ExecutionTimeHours]]-G359)/Table13567[[#This Row],[Timespan]])</f>
        <v>0.69616083106071491</v>
      </c>
      <c r="M358" s="2">
        <f>IF(H359="",0,(Table13567[[#This Row],[ExecutionTimeFinished]]-H359)/Table13567[[#This Row],[Timespan]])</f>
        <v>0.96182583020464907</v>
      </c>
      <c r="N358" s="2">
        <f>IF(I359="",0,(Table13567[[#This Row],[StartToEndTimeFinished]]-I359)/Table13567[[#This Row],[Timespan]])</f>
        <v>1.7884961052900781</v>
      </c>
      <c r="O358" s="6">
        <f>IF(A359="","00:01",Table13567[[#This Row],[DateTime]]-A359)*24*60</f>
        <v>1.000000003259629</v>
      </c>
      <c r="P358" s="6">
        <f>IF(G419="",0,(Table13567[[#This Row],[ExecutionTimeHours]]-G419)/Table13567[[#This Row],[TimespanSoft]])</f>
        <v>34.210472877880555</v>
      </c>
      <c r="Q358" s="7">
        <f>IF(A419="","01:00",Table13567[[#This Row],[DateTime]]-A419)*24</f>
        <v>1.0397222223691642</v>
      </c>
      <c r="R358" s="2">
        <f>Table13567[[#This Row],[HoursDelta]]*60</f>
        <v>41.769649863642897</v>
      </c>
      <c r="S358" s="2">
        <f>IF(Table13567[[#This Row],[StartToEndDelta]]&gt;0,Table13567[[#This Row],[ExTimeFinishedDelta]]/Table13567[[#This Row],[StartToEndDelta]],0)</f>
        <v>0.5377846937210129</v>
      </c>
      <c r="T358" s="2">
        <f>Table13567[[#This Row],[HoursDeltaSoft]]</f>
        <v>34.210472877880555</v>
      </c>
    </row>
    <row r="359" spans="1:20" x14ac:dyDescent="0.25">
      <c r="A359" s="1">
        <v>40708.867222222223</v>
      </c>
      <c r="B359">
        <v>40</v>
      </c>
      <c r="C359">
        <v>1</v>
      </c>
      <c r="D359">
        <v>87.375802612304696</v>
      </c>
      <c r="E359">
        <v>163825</v>
      </c>
      <c r="F359">
        <v>135199</v>
      </c>
      <c r="G359">
        <v>2243.33720888889</v>
      </c>
      <c r="H359">
        <v>2124.72963472222</v>
      </c>
      <c r="I359">
        <v>3426.6743244444401</v>
      </c>
      <c r="J359">
        <f t="shared" si="12"/>
        <v>39</v>
      </c>
      <c r="K359">
        <f t="shared" si="13"/>
        <v>28626</v>
      </c>
      <c r="L359">
        <f>IF(G360="",0,(Table13567[[#This Row],[ExecutionTimeHours]]-G360)/Table13567[[#This Row],[Timespan]])</f>
        <v>0.4858238873064758</v>
      </c>
      <c r="M359" s="2">
        <f>IF(H360="",0,(Table13567[[#This Row],[ExecutionTimeFinished]]-H360)/Table13567[[#This Row],[Timespan]])</f>
        <v>1.4960588840132232</v>
      </c>
      <c r="N359" s="2">
        <f>IF(I360="",0,(Table13567[[#This Row],[StartToEndTimeFinished]]-I360)/Table13567[[#This Row],[Timespan]])</f>
        <v>2.9674594347671932</v>
      </c>
      <c r="O359" s="6">
        <f>IF(A360="","00:01",Table13567[[#This Row],[DateTime]]-A360)*24*60</f>
        <v>1.000000003259629</v>
      </c>
      <c r="P359" s="6">
        <f>IF(G420="",0,(Table13567[[#This Row],[ExecutionTimeHours]]-G420)/Table13567[[#This Row],[TimespanSoft]])</f>
        <v>34.129266291518036</v>
      </c>
      <c r="Q359" s="7">
        <f>IF(A420="","01:00",Table13567[[#This Row],[DateTime]]-A420)*24</f>
        <v>1.0400000000372529</v>
      </c>
      <c r="R359" s="2">
        <f>Table13567[[#This Row],[HoursDelta]]*60</f>
        <v>29.149433238388546</v>
      </c>
      <c r="S359" s="2">
        <f>IF(Table13567[[#This Row],[StartToEndDelta]]&gt;0,Table13567[[#This Row],[ExTimeFinishedDelta]]/Table13567[[#This Row],[StartToEndDelta]],0)</f>
        <v>0.50415478859969454</v>
      </c>
      <c r="T359" s="2">
        <f>Table13567[[#This Row],[HoursDeltaSoft]]</f>
        <v>34.129266291518036</v>
      </c>
    </row>
    <row r="360" spans="1:20" x14ac:dyDescent="0.25">
      <c r="A360" s="1">
        <v>40708.866527777776</v>
      </c>
      <c r="B360">
        <v>40</v>
      </c>
      <c r="C360">
        <v>0</v>
      </c>
      <c r="D360">
        <v>90.635171508789099</v>
      </c>
      <c r="E360">
        <v>163825</v>
      </c>
      <c r="F360">
        <v>135027</v>
      </c>
      <c r="G360">
        <v>2242.8513849999999</v>
      </c>
      <c r="H360">
        <v>2123.2335758333302</v>
      </c>
      <c r="I360">
        <v>3423.7068650000001</v>
      </c>
      <c r="J360">
        <f t="shared" si="12"/>
        <v>40</v>
      </c>
      <c r="K360">
        <f t="shared" si="13"/>
        <v>28798</v>
      </c>
      <c r="L360">
        <f>IF(G361="",0,(Table13567[[#This Row],[ExecutionTimeHours]]-G361)/Table13567[[#This Row],[Timespan]])</f>
        <v>0.64221376028372834</v>
      </c>
      <c r="M360" s="2">
        <f>IF(H361="",0,(Table13567[[#This Row],[ExecutionTimeFinished]]-H361)/Table13567[[#This Row],[Timespan]])</f>
        <v>0.67928809912446186</v>
      </c>
      <c r="N360" s="2">
        <f>IF(I361="",0,(Table13567[[#This Row],[StartToEndTimeFinished]]-I361)/Table13567[[#This Row],[Timespan]])</f>
        <v>1.3181190551602608</v>
      </c>
      <c r="O360" s="6">
        <f>IF(A361="","00:01",Table13567[[#This Row],[DateTime]]-A361)*24*60</f>
        <v>1.0499999939929694</v>
      </c>
      <c r="P360" s="6">
        <f>IF(G421="",0,(Table13567[[#This Row],[ExecutionTimeHours]]-G421)/Table13567[[#This Row],[TimespanSoft]])</f>
        <v>34.289433492358079</v>
      </c>
      <c r="Q360" s="7">
        <f>IF(A421="","01:00",Table13567[[#This Row],[DateTime]]-A421)*24</f>
        <v>1.0400000000372529</v>
      </c>
      <c r="R360" s="2">
        <f>Table13567[[#This Row],[HoursDelta]]*60</f>
        <v>38.532825617023704</v>
      </c>
      <c r="S360" s="2">
        <f>IF(Table13567[[#This Row],[StartToEndDelta]]&gt;0,Table13567[[#This Row],[ExTimeFinishedDelta]]/Table13567[[#This Row],[StartToEndDelta]],0)</f>
        <v>0.51534654359569365</v>
      </c>
      <c r="T360" s="2">
        <f>Table13567[[#This Row],[HoursDeltaSoft]]</f>
        <v>34.289433492358079</v>
      </c>
    </row>
    <row r="361" spans="1:20" x14ac:dyDescent="0.25">
      <c r="A361" s="1">
        <v>40708.865798611114</v>
      </c>
      <c r="B361">
        <v>40</v>
      </c>
      <c r="C361">
        <v>0</v>
      </c>
      <c r="D361">
        <v>89.265104675293003</v>
      </c>
      <c r="E361">
        <v>163825</v>
      </c>
      <c r="F361">
        <v>135291</v>
      </c>
      <c r="G361">
        <v>2242.1770605555598</v>
      </c>
      <c r="H361">
        <v>2122.52032333333</v>
      </c>
      <c r="I361">
        <v>3422.3228399999998</v>
      </c>
      <c r="J361">
        <f t="shared" si="12"/>
        <v>40</v>
      </c>
      <c r="K361">
        <f t="shared" si="13"/>
        <v>28534</v>
      </c>
      <c r="L361">
        <f>IF(G362="",0,(Table13567[[#This Row],[ExecutionTimeHours]]-G362)/Table13567[[#This Row],[Timespan]])</f>
        <v>0.61867281949407127</v>
      </c>
      <c r="M361" s="2">
        <f>IF(H362="",0,(Table13567[[#This Row],[ExecutionTimeFinished]]-H362)/Table13567[[#This Row],[Timespan]])</f>
        <v>0.73960640903049002</v>
      </c>
      <c r="N361" s="2">
        <f>IF(I362="",0,(Table13567[[#This Row],[StartToEndTimeFinished]]-I362)/Table13567[[#This Row],[Timespan]])</f>
        <v>1.5353823051591935</v>
      </c>
      <c r="O361" s="6">
        <f>IF(A362="","00:01",Table13567[[#This Row],[DateTime]]-A362)*24*60</f>
        <v>1.0833333351183683</v>
      </c>
      <c r="P361" s="6">
        <f>IF(G422="",0,(Table13567[[#This Row],[ExecutionTimeHours]]-G422)/Table13567[[#This Row],[TimespanSoft]])</f>
        <v>34.261193846095068</v>
      </c>
      <c r="Q361" s="7">
        <f>IF(A422="","01:00",Table13567[[#This Row],[DateTime]]-A422)*24</f>
        <v>1.0388888890156522</v>
      </c>
      <c r="R361" s="2">
        <f>Table13567[[#This Row],[HoursDelta]]*60</f>
        <v>37.120369169644277</v>
      </c>
      <c r="S361" s="2">
        <f>IF(Table13567[[#This Row],[StartToEndDelta]]&gt;0,Table13567[[#This Row],[ExTimeFinishedDelta]]/Table13567[[#This Row],[StartToEndDelta]],0)</f>
        <v>0.48170830583709584</v>
      </c>
      <c r="T361" s="2">
        <f>Table13567[[#This Row],[HoursDeltaSoft]]</f>
        <v>34.261193846095068</v>
      </c>
    </row>
    <row r="362" spans="1:20" x14ac:dyDescent="0.25">
      <c r="A362" s="1">
        <v>40708.865046296298</v>
      </c>
      <c r="B362">
        <v>40</v>
      </c>
      <c r="C362">
        <v>0</v>
      </c>
      <c r="D362">
        <v>89.783366394043</v>
      </c>
      <c r="E362">
        <v>163825</v>
      </c>
      <c r="F362">
        <v>135159</v>
      </c>
      <c r="G362">
        <v>2241.5068316666702</v>
      </c>
      <c r="H362">
        <v>2121.7190830555601</v>
      </c>
      <c r="I362">
        <v>3420.65950916667</v>
      </c>
      <c r="J362">
        <f t="shared" si="12"/>
        <v>40</v>
      </c>
      <c r="K362">
        <f t="shared" si="13"/>
        <v>28666</v>
      </c>
      <c r="L362">
        <f>IF(G363="",0,(Table13567[[#This Row],[ExecutionTimeHours]]-G363)/Table13567[[#This Row],[Timespan]])</f>
        <v>0.64282868400031523</v>
      </c>
      <c r="M362" s="2">
        <f>IF(H363="",0,(Table13567[[#This Row],[ExecutionTimeFinished]]-H363)/Table13567[[#This Row],[Timespan]])</f>
        <v>0.74716119692836591</v>
      </c>
      <c r="N362" s="2">
        <f>IF(I363="",0,(Table13567[[#This Row],[StartToEndTimeFinished]]-I363)/Table13567[[#This Row],[Timespan]])</f>
        <v>1.3189396082088352</v>
      </c>
      <c r="O362" s="6">
        <f>IF(A363="","00:01",Table13567[[#This Row],[DateTime]]-A363)*24*60</f>
        <v>1.0166666738223284</v>
      </c>
      <c r="P362" s="6">
        <f>IF(G423="",0,(Table13567[[#This Row],[ExecutionTimeHours]]-G423)/Table13567[[#This Row],[TimespanSoft]])</f>
        <v>34.268236549873251</v>
      </c>
      <c r="Q362" s="7">
        <f>IF(A423="","01:00",Table13567[[#This Row],[DateTime]]-A423)*24</f>
        <v>1.0380555556621403</v>
      </c>
      <c r="R362" s="2">
        <f>Table13567[[#This Row],[HoursDelta]]*60</f>
        <v>38.569721040018912</v>
      </c>
      <c r="S362" s="2">
        <f>IF(Table13567[[#This Row],[StartToEndDelta]]&gt;0,Table13567[[#This Row],[ExTimeFinishedDelta]]/Table13567[[#This Row],[StartToEndDelta]],0)</f>
        <v>0.56648628358582409</v>
      </c>
      <c r="T362" s="2">
        <f>Table13567[[#This Row],[HoursDeltaSoft]]</f>
        <v>34.268236549873251</v>
      </c>
    </row>
    <row r="363" spans="1:20" x14ac:dyDescent="0.25">
      <c r="A363" s="1">
        <v>40708.864340277774</v>
      </c>
      <c r="B363">
        <v>40</v>
      </c>
      <c r="C363">
        <v>2</v>
      </c>
      <c r="D363">
        <v>90.482196044921906</v>
      </c>
      <c r="E363">
        <v>163825</v>
      </c>
      <c r="F363">
        <v>135089</v>
      </c>
      <c r="G363">
        <v>2240.85328916667</v>
      </c>
      <c r="H363">
        <v>2120.9594691666698</v>
      </c>
      <c r="I363">
        <v>3419.3185872222198</v>
      </c>
      <c r="J363">
        <f t="shared" si="12"/>
        <v>38</v>
      </c>
      <c r="K363">
        <f t="shared" si="13"/>
        <v>28736</v>
      </c>
      <c r="L363">
        <f>IF(G364="",0,(Table13567[[#This Row],[ExecutionTimeHours]]-G364)/Table13567[[#This Row],[Timespan]])</f>
        <v>0.61645167111933963</v>
      </c>
      <c r="M363" s="2">
        <f>IF(H364="",0,(Table13567[[#This Row],[ExecutionTimeFinished]]-H364)/Table13567[[#This Row],[Timespan]])</f>
        <v>0.50474472587270991</v>
      </c>
      <c r="N363" s="2">
        <f>IF(I364="",0,(Table13567[[#This Row],[StartToEndTimeFinished]]-I364)/Table13567[[#This Row],[Timespan]])</f>
        <v>0.55022500397134133</v>
      </c>
      <c r="O363" s="6">
        <f>IF(A364="","00:01",Table13567[[#This Row],[DateTime]]-A364)*24*60</f>
        <v>0.99999999278225005</v>
      </c>
      <c r="P363" s="6">
        <f>IF(G424="",0,(Table13567[[#This Row],[ExecutionTimeHours]]-G424)/Table13567[[#This Row],[TimespanSoft]])</f>
        <v>34.244903109318287</v>
      </c>
      <c r="Q363" s="7">
        <f>IF(A424="","01:00",Table13567[[#This Row],[DateTime]]-A424)*24</f>
        <v>1.0377777776448056</v>
      </c>
      <c r="R363" s="2">
        <f>Table13567[[#This Row],[HoursDelta]]*60</f>
        <v>36.987100267160379</v>
      </c>
      <c r="S363" s="2">
        <f>IF(Table13567[[#This Row],[StartToEndDelta]]&gt;0,Table13567[[#This Row],[ExTimeFinishedDelta]]/Table13567[[#This Row],[StartToEndDelta]],0)</f>
        <v>0.9173424003446411</v>
      </c>
      <c r="T363" s="2">
        <f>Table13567[[#This Row],[HoursDeltaSoft]]</f>
        <v>34.244903109318287</v>
      </c>
    </row>
    <row r="364" spans="1:20" x14ac:dyDescent="0.25">
      <c r="A364" s="1">
        <v>40708.863645833335</v>
      </c>
      <c r="B364">
        <v>40</v>
      </c>
      <c r="C364">
        <v>2</v>
      </c>
      <c r="D364">
        <v>90.805984497070298</v>
      </c>
      <c r="E364">
        <v>163825</v>
      </c>
      <c r="F364">
        <v>134776</v>
      </c>
      <c r="G364">
        <v>2240.2368375000001</v>
      </c>
      <c r="H364">
        <v>2120.4547244444402</v>
      </c>
      <c r="I364">
        <v>3418.7683622222198</v>
      </c>
      <c r="J364">
        <f t="shared" si="12"/>
        <v>38</v>
      </c>
      <c r="K364">
        <f t="shared" si="13"/>
        <v>29049</v>
      </c>
      <c r="L364">
        <f>IF(G365="",0,(Table13567[[#This Row],[ExecutionTimeHours]]-G365)/Table13567[[#This Row],[Timespan]])</f>
        <v>0.69194491570193006</v>
      </c>
      <c r="M364" s="2">
        <f>IF(H365="",0,(Table13567[[#This Row],[ExecutionTimeFinished]]-H365)/Table13567[[#This Row],[Timespan]])</f>
        <v>0</v>
      </c>
      <c r="N364" s="2">
        <f>IF(I365="",0,(Table13567[[#This Row],[StartToEndTimeFinished]]-I365)/Table13567[[#This Row],[Timespan]])</f>
        <v>0</v>
      </c>
      <c r="O364" s="6">
        <f>IF(A365="","00:01",Table13567[[#This Row],[DateTime]]-A365)*24*60</f>
        <v>0.98333333269692957</v>
      </c>
      <c r="P364" s="6">
        <f>IF(G425="",0,(Table13567[[#This Row],[ExecutionTimeHours]]-G425)/Table13567[[#This Row],[TimespanSoft]])</f>
        <v>34.26702515034534</v>
      </c>
      <c r="Q364" s="7">
        <f>IF(A425="","01:00",Table13567[[#This Row],[DateTime]]-A425)*24</f>
        <v>1.0380555556621403</v>
      </c>
      <c r="R364" s="2">
        <f>Table13567[[#This Row],[HoursDelta]]*60</f>
        <v>41.516694942115805</v>
      </c>
      <c r="S364" s="2">
        <f>IF(Table13567[[#This Row],[StartToEndDelta]]&gt;0,Table13567[[#This Row],[ExTimeFinishedDelta]]/Table13567[[#This Row],[StartToEndDelta]],0)</f>
        <v>0</v>
      </c>
      <c r="T364" s="2">
        <f>Table13567[[#This Row],[HoursDeltaSoft]]</f>
        <v>34.26702515034534</v>
      </c>
    </row>
    <row r="365" spans="1:20" x14ac:dyDescent="0.25">
      <c r="A365" s="1">
        <v>40708.862962962965</v>
      </c>
      <c r="B365">
        <v>40</v>
      </c>
      <c r="C365">
        <v>0</v>
      </c>
      <c r="D365">
        <v>89.783720397949196</v>
      </c>
      <c r="E365">
        <v>163825</v>
      </c>
      <c r="F365">
        <v>134707</v>
      </c>
      <c r="G365">
        <v>2239.5564250000002</v>
      </c>
      <c r="H365">
        <v>2120.4547244444402</v>
      </c>
      <c r="I365">
        <v>3418.7683622222198</v>
      </c>
      <c r="J365">
        <f t="shared" si="12"/>
        <v>40</v>
      </c>
      <c r="K365">
        <f t="shared" si="13"/>
        <v>29118</v>
      </c>
      <c r="L365">
        <f>IF(G366="",0,(Table13567[[#This Row],[ExecutionTimeHours]]-G366)/Table13567[[#This Row],[Timespan]])</f>
        <v>0.66054814534018402</v>
      </c>
      <c r="M365" s="2">
        <f>IF(H366="",0,(Table13567[[#This Row],[ExecutionTimeFinished]]-H366)/Table13567[[#This Row],[Timespan]])</f>
        <v>0</v>
      </c>
      <c r="N365" s="2">
        <f>IF(I366="",0,(Table13567[[#This Row],[StartToEndTimeFinished]]-I366)/Table13567[[#This Row],[Timespan]])</f>
        <v>0</v>
      </c>
      <c r="O365" s="6">
        <f>IF(A366="","00:01",Table13567[[#This Row],[DateTime]]-A366)*24*60</f>
        <v>1.0500000044703484</v>
      </c>
      <c r="P365" s="6">
        <f>IF(G426="",0,(Table13567[[#This Row],[ExecutionTimeHours]]-G426)/Table13567[[#This Row],[TimespanSoft]])</f>
        <v>34.162960674256411</v>
      </c>
      <c r="Q365" s="7">
        <f>IF(A426="","01:00",Table13567[[#This Row],[DateTime]]-A426)*24</f>
        <v>1.0383333333302289</v>
      </c>
      <c r="R365" s="2">
        <f>Table13567[[#This Row],[HoursDelta]]*60</f>
        <v>39.632888720411039</v>
      </c>
      <c r="S365" s="2">
        <f>IF(Table13567[[#This Row],[StartToEndDelta]]&gt;0,Table13567[[#This Row],[ExTimeFinishedDelta]]/Table13567[[#This Row],[StartToEndDelta]],0)</f>
        <v>0</v>
      </c>
      <c r="T365" s="2">
        <f>Table13567[[#This Row],[HoursDeltaSoft]]</f>
        <v>34.162960674256411</v>
      </c>
    </row>
    <row r="366" spans="1:20" x14ac:dyDescent="0.25">
      <c r="A366" s="1">
        <v>40708.862233796295</v>
      </c>
      <c r="B366">
        <v>40</v>
      </c>
      <c r="C366">
        <v>0</v>
      </c>
      <c r="D366">
        <v>90.978845214843702</v>
      </c>
      <c r="E366">
        <v>163825</v>
      </c>
      <c r="F366">
        <v>135196</v>
      </c>
      <c r="G366">
        <v>2238.8628494444401</v>
      </c>
      <c r="H366">
        <v>2120.4547244444402</v>
      </c>
      <c r="I366">
        <v>3418.7683622222198</v>
      </c>
      <c r="J366">
        <f t="shared" si="12"/>
        <v>40</v>
      </c>
      <c r="K366">
        <f t="shared" si="13"/>
        <v>28629</v>
      </c>
      <c r="L366">
        <f>IF(G367="",0,(Table13567[[#This Row],[ExecutionTimeHours]]-G367)/Table13567[[#This Row],[Timespan]])</f>
        <v>0.65546065787925845</v>
      </c>
      <c r="M366" s="2">
        <f>IF(H367="",0,(Table13567[[#This Row],[ExecutionTimeFinished]]-H367)/Table13567[[#This Row],[Timespan]])</f>
        <v>0.29760956381185216</v>
      </c>
      <c r="N366" s="2">
        <f>IF(I367="",0,(Table13567[[#This Row],[StartToEndTimeFinished]]-I367)/Table13567[[#This Row],[Timespan]])</f>
        <v>0.32593442728782507</v>
      </c>
      <c r="O366" s="6">
        <f>IF(A367="","00:01",Table13567[[#This Row],[DateTime]]-A367)*24*60</f>
        <v>1.0166666633449495</v>
      </c>
      <c r="P366" s="6">
        <f>IF(G427="",0,(Table13567[[#This Row],[ExecutionTimeHours]]-G427)/Table13567[[#This Row],[TimespanSoft]])</f>
        <v>34.119934940525056</v>
      </c>
      <c r="Q366" s="7">
        <f>IF(A427="","01:00",Table13567[[#This Row],[DateTime]]-A427)*24</f>
        <v>1.0374999999767169</v>
      </c>
      <c r="R366" s="2">
        <f>Table13567[[#This Row],[HoursDelta]]*60</f>
        <v>39.327639472755507</v>
      </c>
      <c r="S366" s="2">
        <f>IF(Table13567[[#This Row],[StartToEndDelta]]&gt;0,Table13567[[#This Row],[ExTimeFinishedDelta]]/Table13567[[#This Row],[StartToEndDelta]],0)</f>
        <v>0.91309643564912557</v>
      </c>
      <c r="T366" s="2">
        <f>Table13567[[#This Row],[HoursDeltaSoft]]</f>
        <v>34.119934940525056</v>
      </c>
    </row>
    <row r="367" spans="1:20" x14ac:dyDescent="0.25">
      <c r="A367" s="1">
        <v>40708.861527777779</v>
      </c>
      <c r="B367">
        <v>40</v>
      </c>
      <c r="C367">
        <v>0</v>
      </c>
      <c r="D367">
        <v>92.963064575195304</v>
      </c>
      <c r="E367">
        <v>163825</v>
      </c>
      <c r="F367">
        <v>135097</v>
      </c>
      <c r="G367">
        <v>2238.1964644444402</v>
      </c>
      <c r="H367">
        <v>2120.1521547222201</v>
      </c>
      <c r="I367">
        <v>3418.4369955555599</v>
      </c>
      <c r="J367">
        <f t="shared" si="12"/>
        <v>40</v>
      </c>
      <c r="K367">
        <f t="shared" si="13"/>
        <v>28728</v>
      </c>
      <c r="L367">
        <f>IF(G368="",0,(Table13567[[#This Row],[ExecutionTimeHours]]-G368)/Table13567[[#This Row],[Timespan]])</f>
        <v>0.61363225771710717</v>
      </c>
      <c r="M367" s="2">
        <f>IF(H368="",0,(Table13567[[#This Row],[ExecutionTimeFinished]]-H368)/Table13567[[#This Row],[Timespan]])</f>
        <v>0.15712016120287198</v>
      </c>
      <c r="N367" s="2">
        <f>IF(I368="",0,(Table13567[[#This Row],[StartToEndTimeFinished]]-I368)/Table13567[[#This Row],[Timespan]])</f>
        <v>0.17193172033661791</v>
      </c>
      <c r="O367" s="6">
        <f>IF(A368="","00:01",Table13567[[#This Row],[DateTime]]-A368)*24*60</f>
        <v>1.0333333339076489</v>
      </c>
      <c r="P367" s="6">
        <f>IF(G428="",0,(Table13567[[#This Row],[ExecutionTimeHours]]-G428)/Table13567[[#This Row],[TimespanSoft]])</f>
        <v>34.193376975331297</v>
      </c>
      <c r="Q367" s="7">
        <f>IF(A428="","01:00",Table13567[[#This Row],[DateTime]]-A428)*24</f>
        <v>1.0374999999767169</v>
      </c>
      <c r="R367" s="2">
        <f>Table13567[[#This Row],[HoursDelta]]*60</f>
        <v>36.81793546302643</v>
      </c>
      <c r="S367" s="2">
        <f>IF(Table13567[[#This Row],[StartToEndDelta]]&gt;0,Table13567[[#This Row],[ExTimeFinishedDelta]]/Table13567[[#This Row],[StartToEndDelta]],0)</f>
        <v>0.9138520855561324</v>
      </c>
      <c r="T367" s="2">
        <f>Table13567[[#This Row],[HoursDeltaSoft]]</f>
        <v>34.193376975331297</v>
      </c>
    </row>
    <row r="368" spans="1:20" x14ac:dyDescent="0.25">
      <c r="A368" s="1">
        <v>40708.860810185186</v>
      </c>
      <c r="B368">
        <v>40</v>
      </c>
      <c r="C368">
        <v>3</v>
      </c>
      <c r="D368">
        <v>89.191470336914094</v>
      </c>
      <c r="E368">
        <v>163825</v>
      </c>
      <c r="F368">
        <v>135194</v>
      </c>
      <c r="G368">
        <v>2237.5623777777801</v>
      </c>
      <c r="H368">
        <v>2119.9897972222202</v>
      </c>
      <c r="I368">
        <v>3418.2593327777799</v>
      </c>
      <c r="J368">
        <f t="shared" si="12"/>
        <v>37</v>
      </c>
      <c r="K368">
        <f t="shared" si="13"/>
        <v>28631</v>
      </c>
      <c r="L368">
        <f>IF(G369="",0,(Table13567[[#This Row],[ExecutionTimeHours]]-G369)/Table13567[[#This Row],[Timespan]])</f>
        <v>0.55340286567981556</v>
      </c>
      <c r="M368" s="2">
        <f>IF(H369="",0,(Table13567[[#This Row],[ExecutionTimeFinished]]-H369)/Table13567[[#This Row],[Timespan]])</f>
        <v>1.279016669194007</v>
      </c>
      <c r="N368" s="2">
        <f>IF(I369="",0,(Table13567[[#This Row],[StartToEndTimeFinished]]-I369)/Table13567[[#This Row],[Timespan]])</f>
        <v>1.5200515655143714</v>
      </c>
      <c r="O368" s="6">
        <f>IF(A369="","00:01",Table13567[[#This Row],[DateTime]]-A369)*24*60</f>
        <v>1.0666666645556688</v>
      </c>
      <c r="P368" s="6">
        <f>IF(G429="",0,(Table13567[[#This Row],[ExecutionTimeHours]]-G429)/Table13567[[#This Row],[TimespanSoft]])</f>
        <v>34.134308598278338</v>
      </c>
      <c r="Q368" s="7">
        <f>IF(A429="","01:00",Table13567[[#This Row],[DateTime]]-A429)*24</f>
        <v>1.0369444444659166</v>
      </c>
      <c r="R368" s="2">
        <f>Table13567[[#This Row],[HoursDelta]]*60</f>
        <v>33.204171940788932</v>
      </c>
      <c r="S368" s="2">
        <f>IF(Table13567[[#This Row],[StartToEndDelta]]&gt;0,Table13567[[#This Row],[ExTimeFinishedDelta]]/Table13567[[#This Row],[StartToEndDelta]],0)</f>
        <v>0.84142978975927019</v>
      </c>
      <c r="T368" s="2">
        <f>Table13567[[#This Row],[HoursDeltaSoft]]</f>
        <v>34.134308598278338</v>
      </c>
    </row>
    <row r="369" spans="1:20" x14ac:dyDescent="0.25">
      <c r="A369" s="1">
        <v>40708.860069444447</v>
      </c>
      <c r="B369">
        <v>40</v>
      </c>
      <c r="C369">
        <v>7</v>
      </c>
      <c r="D369">
        <v>86.725582885742199</v>
      </c>
      <c r="E369">
        <v>163825</v>
      </c>
      <c r="F369">
        <v>136077</v>
      </c>
      <c r="G369">
        <v>2236.9720813888898</v>
      </c>
      <c r="H369">
        <v>2118.6255127777799</v>
      </c>
      <c r="I369">
        <v>3416.6379444444401</v>
      </c>
      <c r="J369">
        <f t="shared" si="12"/>
        <v>33</v>
      </c>
      <c r="K369">
        <f t="shared" si="13"/>
        <v>27748</v>
      </c>
      <c r="L369">
        <f>IF(G370="",0,(Table13567[[#This Row],[ExecutionTimeHours]]-G370)/Table13567[[#This Row],[Timespan]])</f>
        <v>0.59279944938472606</v>
      </c>
      <c r="M369" s="2">
        <f>IF(H370="",0,(Table13567[[#This Row],[ExecutionTimeFinished]]-H370)/Table13567[[#This Row],[Timespan]])</f>
        <v>0.97383851773907781</v>
      </c>
      <c r="N369" s="2">
        <f>IF(I370="",0,(Table13567[[#This Row],[StartToEndTimeFinished]]-I370)/Table13567[[#This Row],[Timespan]])</f>
        <v>1.2468426141718125</v>
      </c>
      <c r="O369" s="6">
        <f>IF(A370="","00:01",Table13567[[#This Row],[DateTime]]-A370)*24*60</f>
        <v>1.0166666738223284</v>
      </c>
      <c r="P369" s="6">
        <f>IF(G430="",0,(Table13567[[#This Row],[ExecutionTimeHours]]-G430)/Table13567[[#This Row],[TimespanSoft]])</f>
        <v>34.182280118680616</v>
      </c>
      <c r="Q369" s="7">
        <f>IF(A430="","01:00",Table13567[[#This Row],[DateTime]]-A430)*24</f>
        <v>1.0352777777588926</v>
      </c>
      <c r="R369" s="2">
        <f>Table13567[[#This Row],[HoursDelta]]*60</f>
        <v>35.567966963083563</v>
      </c>
      <c r="S369" s="2">
        <f>IF(Table13567[[#This Row],[StartToEndDelta]]&gt;0,Table13567[[#This Row],[ExTimeFinishedDelta]]/Table13567[[#This Row],[StartToEndDelta]],0)</f>
        <v>0.78104365913570284</v>
      </c>
      <c r="T369" s="2">
        <f>Table13567[[#This Row],[HoursDeltaSoft]]</f>
        <v>34.182280118680616</v>
      </c>
    </row>
    <row r="370" spans="1:20" x14ac:dyDescent="0.25">
      <c r="A370" s="1">
        <v>40708.859363425923</v>
      </c>
      <c r="B370">
        <v>40</v>
      </c>
      <c r="C370">
        <v>3</v>
      </c>
      <c r="D370">
        <v>88.464596557617199</v>
      </c>
      <c r="E370">
        <v>163825</v>
      </c>
      <c r="F370">
        <v>136828</v>
      </c>
      <c r="G370">
        <v>2236.3694019444401</v>
      </c>
      <c r="H370">
        <v>2117.6354436111101</v>
      </c>
      <c r="I370">
        <v>3415.3703211111101</v>
      </c>
      <c r="J370">
        <f t="shared" si="12"/>
        <v>37</v>
      </c>
      <c r="K370">
        <f t="shared" si="13"/>
        <v>26997</v>
      </c>
      <c r="L370">
        <f>IF(G371="",0,(Table13567[[#This Row],[ExecutionTimeHours]]-G371)/Table13567[[#This Row],[Timespan]])</f>
        <v>0.57118661387944636</v>
      </c>
      <c r="M370" s="2">
        <f>IF(H371="",0,(Table13567[[#This Row],[ExecutionTimeFinished]]-H371)/Table13567[[#This Row],[Timespan]])</f>
        <v>0.21594098431214429</v>
      </c>
      <c r="N370" s="2">
        <f>IF(I371="",0,(Table13567[[#This Row],[StartToEndTimeFinished]]-I371)/Table13567[[#This Row],[Timespan]])</f>
        <v>0.31167213216932504</v>
      </c>
      <c r="O370" s="6">
        <f>IF(A371="","00:01",Table13567[[#This Row],[DateTime]]-A371)*24*60</f>
        <v>1.0166666633449495</v>
      </c>
      <c r="P370" s="6">
        <f>IF(G431="",0,(Table13567[[#This Row],[ExecutionTimeHours]]-G431)/Table13567[[#This Row],[TimespanSoft]])</f>
        <v>34.211994366693446</v>
      </c>
      <c r="Q370" s="7">
        <f>IF(A431="","01:00",Table13567[[#This Row],[DateTime]]-A431)*24</f>
        <v>1.034999999916181</v>
      </c>
      <c r="R370" s="2">
        <f>Table13567[[#This Row],[HoursDelta]]*60</f>
        <v>34.271196832766783</v>
      </c>
      <c r="S370" s="2">
        <f>IF(Table13567[[#This Row],[StartToEndDelta]]&gt;0,Table13567[[#This Row],[ExTimeFinishedDelta]]/Table13567[[#This Row],[StartToEndDelta]],0)</f>
        <v>0.69284662317780787</v>
      </c>
      <c r="T370" s="2">
        <f>Table13567[[#This Row],[HoursDeltaSoft]]</f>
        <v>34.211994366693446</v>
      </c>
    </row>
    <row r="371" spans="1:20" x14ac:dyDescent="0.25">
      <c r="A371" s="1">
        <v>40708.858657407407</v>
      </c>
      <c r="B371">
        <v>40</v>
      </c>
      <c r="C371">
        <v>2</v>
      </c>
      <c r="D371">
        <v>86.438026428222699</v>
      </c>
      <c r="E371">
        <v>163825</v>
      </c>
      <c r="F371">
        <v>136443</v>
      </c>
      <c r="G371">
        <v>2235.78869555556</v>
      </c>
      <c r="H371">
        <v>2117.41590361111</v>
      </c>
      <c r="I371">
        <v>3415.0534544444399</v>
      </c>
      <c r="J371">
        <f t="shared" si="12"/>
        <v>38</v>
      </c>
      <c r="K371">
        <f t="shared" si="13"/>
        <v>27382</v>
      </c>
      <c r="L371">
        <f>IF(G372="",0,(Table13567[[#This Row],[ExecutionTimeHours]]-G372)/Table13567[[#This Row],[Timespan]])</f>
        <v>0.63071075234308838</v>
      </c>
      <c r="M371" s="2">
        <f>IF(H372="",0,(Table13567[[#This Row],[ExecutionTimeFinished]]-H372)/Table13567[[#This Row],[Timespan]])</f>
        <v>1.3510053755942497</v>
      </c>
      <c r="N371" s="2">
        <f>IF(I372="",0,(Table13567[[#This Row],[StartToEndTimeFinished]]-I372)/Table13567[[#This Row],[Timespan]])</f>
        <v>1.6461295689720541</v>
      </c>
      <c r="O371" s="6">
        <f>IF(A372="","00:01",Table13567[[#This Row],[DateTime]]-A372)*24*60</f>
        <v>1.0333333339076489</v>
      </c>
      <c r="P371" s="6">
        <f>IF(G432="",0,(Table13567[[#This Row],[ExecutionTimeHours]]-G432)/Table13567[[#This Row],[TimespanSoft]])</f>
        <v>34.342718004385198</v>
      </c>
      <c r="Q371" s="7">
        <f>IF(A432="","01:00",Table13567[[#This Row],[DateTime]]-A432)*24</f>
        <v>1.0352777777588926</v>
      </c>
      <c r="R371" s="2">
        <f>Table13567[[#This Row],[HoursDelta]]*60</f>
        <v>37.842645140585304</v>
      </c>
      <c r="S371" s="2">
        <f>IF(Table13567[[#This Row],[StartToEndDelta]]&gt;0,Table13567[[#This Row],[ExTimeFinishedDelta]]/Table13567[[#This Row],[StartToEndDelta]],0)</f>
        <v>0.82071630390425565</v>
      </c>
      <c r="T371" s="2">
        <f>Table13567[[#This Row],[HoursDeltaSoft]]</f>
        <v>34.342718004385198</v>
      </c>
    </row>
    <row r="372" spans="1:20" x14ac:dyDescent="0.25">
      <c r="A372" s="1">
        <v>40708.857939814814</v>
      </c>
      <c r="B372">
        <v>40</v>
      </c>
      <c r="C372">
        <v>0</v>
      </c>
      <c r="D372">
        <v>89.050129699707</v>
      </c>
      <c r="E372">
        <v>163825</v>
      </c>
      <c r="F372">
        <v>136908</v>
      </c>
      <c r="G372">
        <v>2235.1369611111099</v>
      </c>
      <c r="H372">
        <v>2116.0198647222201</v>
      </c>
      <c r="I372">
        <v>3413.3524538888901</v>
      </c>
      <c r="J372">
        <f t="shared" si="12"/>
        <v>40</v>
      </c>
      <c r="K372">
        <f t="shared" si="13"/>
        <v>26917</v>
      </c>
      <c r="L372">
        <f>IF(G373="",0,(Table13567[[#This Row],[ExecutionTimeHours]]-G373)/Table13567[[#This Row],[Timespan]])</f>
        <v>0.56754416481992098</v>
      </c>
      <c r="M372" s="2">
        <f>IF(H373="",0,(Table13567[[#This Row],[ExecutionTimeFinished]]-H373)/Table13567[[#This Row],[Timespan]])</f>
        <v>1.0072316633769167</v>
      </c>
      <c r="N372" s="2">
        <f>IF(I373="",0,(Table13567[[#This Row],[StartToEndTimeFinished]]-I373)/Table13567[[#This Row],[Timespan]])</f>
        <v>1.1223394407916525</v>
      </c>
      <c r="O372" s="6">
        <f>IF(A373="","00:01",Table13567[[#This Row],[DateTime]]-A373)*24*60</f>
        <v>1.000000003259629</v>
      </c>
      <c r="P372" s="6">
        <f>IF(G433="",0,(Table13567[[#This Row],[ExecutionTimeHours]]-G433)/Table13567[[#This Row],[TimespanSoft]])</f>
        <v>34.368788723968549</v>
      </c>
      <c r="Q372" s="7">
        <f>IF(A433="","01:00",Table13567[[#This Row],[DateTime]]-A433)*24</f>
        <v>1.0347222222480923</v>
      </c>
      <c r="R372" s="2">
        <f>Table13567[[#This Row],[HoursDelta]]*60</f>
        <v>34.052649889195258</v>
      </c>
      <c r="S372" s="2">
        <f>IF(Table13567[[#This Row],[StartToEndDelta]]&gt;0,Table13567[[#This Row],[ExTimeFinishedDelta]]/Table13567[[#This Row],[StartToEndDelta]],0)</f>
        <v>0.89743942587142489</v>
      </c>
      <c r="T372" s="2">
        <f>Table13567[[#This Row],[HoursDeltaSoft]]</f>
        <v>34.368788723968549</v>
      </c>
    </row>
    <row r="373" spans="1:20" x14ac:dyDescent="0.25">
      <c r="A373" s="1">
        <v>40708.857245370367</v>
      </c>
      <c r="B373">
        <v>40</v>
      </c>
      <c r="C373">
        <v>0</v>
      </c>
      <c r="D373">
        <v>87.498107910156307</v>
      </c>
      <c r="E373">
        <v>163825</v>
      </c>
      <c r="F373">
        <v>137045</v>
      </c>
      <c r="G373">
        <v>2234.56941694444</v>
      </c>
      <c r="H373">
        <v>2115.0126330555599</v>
      </c>
      <c r="I373">
        <v>3412.23011444444</v>
      </c>
      <c r="J373">
        <f t="shared" si="12"/>
        <v>40</v>
      </c>
      <c r="K373">
        <f t="shared" si="13"/>
        <v>26780</v>
      </c>
      <c r="L373">
        <f>IF(G374="",0,(Table13567[[#This Row],[ExecutionTimeHours]]-G374)/Table13567[[#This Row],[Timespan]])</f>
        <v>0.6625357945089646</v>
      </c>
      <c r="M373" s="2">
        <f>IF(H374="",0,(Table13567[[#This Row],[ExecutionTimeFinished]]-H374)/Table13567[[#This Row],[Timespan]])</f>
        <v>0.26133688609986988</v>
      </c>
      <c r="N373" s="2">
        <f>IF(I374="",0,(Table13567[[#This Row],[StartToEndTimeFinished]]-I374)/Table13567[[#This Row],[Timespan]])</f>
        <v>0.32194781525862731</v>
      </c>
      <c r="O373" s="6">
        <f>IF(A374="","00:01",Table13567[[#This Row],[DateTime]]-A374)*24*60</f>
        <v>1.0166666633449495</v>
      </c>
      <c r="P373" s="6">
        <f>IF(G434="",0,(Table13567[[#This Row],[ExecutionTimeHours]]-G434)/Table13567[[#This Row],[TimespanSoft]])</f>
        <v>34.464351236526092</v>
      </c>
      <c r="Q373" s="7">
        <f>IF(A434="","01:00",Table13567[[#This Row],[DateTime]]-A434)*24</f>
        <v>1.0344444444053806</v>
      </c>
      <c r="R373" s="2">
        <f>Table13567[[#This Row],[HoursDelta]]*60</f>
        <v>39.752147670537873</v>
      </c>
      <c r="S373" s="2">
        <f>IF(Table13567[[#This Row],[StartToEndDelta]]&gt;0,Table13567[[#This Row],[ExTimeFinishedDelta]]/Table13567[[#This Row],[StartToEndDelta]],0)</f>
        <v>0.81173678998235343</v>
      </c>
      <c r="T373" s="2">
        <f>Table13567[[#This Row],[HoursDeltaSoft]]</f>
        <v>34.464351236526092</v>
      </c>
    </row>
    <row r="374" spans="1:20" x14ac:dyDescent="0.25">
      <c r="A374" s="1">
        <v>40708.856539351851</v>
      </c>
      <c r="B374">
        <v>40</v>
      </c>
      <c r="C374">
        <v>0</v>
      </c>
      <c r="D374">
        <v>88.015653991699196</v>
      </c>
      <c r="E374">
        <v>163825</v>
      </c>
      <c r="F374">
        <v>137085</v>
      </c>
      <c r="G374">
        <v>2233.89583888889</v>
      </c>
      <c r="H374">
        <v>2114.7469405555598</v>
      </c>
      <c r="I374">
        <v>3411.9028008333298</v>
      </c>
      <c r="J374">
        <f t="shared" si="12"/>
        <v>40</v>
      </c>
      <c r="K374">
        <f t="shared" si="13"/>
        <v>26740</v>
      </c>
      <c r="L374">
        <f>IF(G375="",0,(Table13567[[#This Row],[ExecutionTimeHours]]-G375)/Table13567[[#This Row],[Timespan]])</f>
        <v>0.58366250115189433</v>
      </c>
      <c r="M374" s="2">
        <f>IF(H375="",0,(Table13567[[#This Row],[ExecutionTimeFinished]]-H375)/Table13567[[#This Row],[Timespan]])</f>
        <v>0.88420416842464267</v>
      </c>
      <c r="N374" s="2">
        <f>IF(I375="",0,(Table13567[[#This Row],[StartToEndTimeFinished]]-I375)/Table13567[[#This Row],[Timespan]])</f>
        <v>1.2681843775094481</v>
      </c>
      <c r="O374" s="6">
        <f>IF(A375="","00:01",Table13567[[#This Row],[DateTime]]-A375)*24*60</f>
        <v>1.0666666645556688</v>
      </c>
      <c r="P374" s="6">
        <f>IF(G435="",0,(Table13567[[#This Row],[ExecutionTimeHours]]-G435)/Table13567[[#This Row],[TimespanSoft]])</f>
        <v>34.444271408539244</v>
      </c>
      <c r="Q374" s="7">
        <f>IF(A435="","01:00",Table13567[[#This Row],[DateTime]]-A435)*24</f>
        <v>1.0347222222480923</v>
      </c>
      <c r="R374" s="2">
        <f>Table13567[[#This Row],[HoursDelta]]*60</f>
        <v>35.019750069113663</v>
      </c>
      <c r="S374" s="2">
        <f>IF(Table13567[[#This Row],[StartToEndDelta]]&gt;0,Table13567[[#This Row],[ExTimeFinishedDelta]]/Table13567[[#This Row],[StartToEndDelta]],0)</f>
        <v>0.69722051785648598</v>
      </c>
      <c r="T374" s="2">
        <f>Table13567[[#This Row],[HoursDeltaSoft]]</f>
        <v>34.444271408539244</v>
      </c>
    </row>
    <row r="375" spans="1:20" x14ac:dyDescent="0.25">
      <c r="A375" s="1">
        <v>40708.855798611112</v>
      </c>
      <c r="B375">
        <v>40</v>
      </c>
      <c r="C375">
        <v>1</v>
      </c>
      <c r="D375">
        <v>88.959452819824193</v>
      </c>
      <c r="E375">
        <v>163825</v>
      </c>
      <c r="F375">
        <v>137297</v>
      </c>
      <c r="G375">
        <v>2233.2732655555601</v>
      </c>
      <c r="H375">
        <v>2113.8037894444401</v>
      </c>
      <c r="I375">
        <v>3410.5500708333302</v>
      </c>
      <c r="J375">
        <f t="shared" si="12"/>
        <v>39</v>
      </c>
      <c r="K375">
        <f t="shared" si="13"/>
        <v>26528</v>
      </c>
      <c r="L375">
        <f>IF(G376="",0,(Table13567[[#This Row],[ExecutionTimeHours]]-G376)/Table13567[[#This Row],[Timespan]])</f>
        <v>0.63669596739141476</v>
      </c>
      <c r="M375" s="2">
        <f>IF(H376="",0,(Table13567[[#This Row],[ExecutionTimeFinished]]-H376)/Table13567[[#This Row],[Timespan]])</f>
        <v>0.65499784909725411</v>
      </c>
      <c r="N375" s="2">
        <f>IF(I376="",0,(Table13567[[#This Row],[StartToEndTimeFinished]]-I376)/Table13567[[#This Row],[Timespan]])</f>
        <v>0.86821209629181972</v>
      </c>
      <c r="O375" s="6">
        <f>IF(A376="","00:01",Table13567[[#This Row],[DateTime]]-A376)*24*60</f>
        <v>1.0333333339076489</v>
      </c>
      <c r="P375" s="6">
        <f>IF(G436="",0,(Table13567[[#This Row],[ExecutionTimeHours]]-G436)/Table13567[[#This Row],[TimespanSoft]])</f>
        <v>34.520588455512708</v>
      </c>
      <c r="Q375" s="7">
        <f>IF(A436="","01:00",Table13567[[#This Row],[DateTime]]-A436)*24</f>
        <v>1.0347222222480923</v>
      </c>
      <c r="R375" s="2">
        <f>Table13567[[#This Row],[HoursDelta]]*60</f>
        <v>38.201758043484887</v>
      </c>
      <c r="S375" s="2">
        <f>IF(Table13567[[#This Row],[StartToEndDelta]]&gt;0,Table13567[[#This Row],[ExTimeFinishedDelta]]/Table13567[[#This Row],[StartToEndDelta]],0)</f>
        <v>0.75442147361777723</v>
      </c>
      <c r="T375" s="2">
        <f>Table13567[[#This Row],[HoursDeltaSoft]]</f>
        <v>34.520588455512708</v>
      </c>
    </row>
    <row r="376" spans="1:20" x14ac:dyDescent="0.25">
      <c r="A376" s="1">
        <v>40708.855081018519</v>
      </c>
      <c r="B376">
        <v>40</v>
      </c>
      <c r="C376">
        <v>1</v>
      </c>
      <c r="D376">
        <v>88.909323120117193</v>
      </c>
      <c r="E376">
        <v>163825</v>
      </c>
      <c r="F376">
        <v>137179</v>
      </c>
      <c r="G376">
        <v>2232.61534638889</v>
      </c>
      <c r="H376">
        <v>2113.1269583333301</v>
      </c>
      <c r="I376">
        <v>3409.65291833333</v>
      </c>
      <c r="J376">
        <f t="shared" si="12"/>
        <v>39</v>
      </c>
      <c r="K376">
        <f t="shared" si="13"/>
        <v>26646</v>
      </c>
      <c r="L376">
        <f>IF(G377="",0,(Table13567[[#This Row],[ExecutionTimeHours]]-G377)/Table13567[[#This Row],[Timespan]])</f>
        <v>0.6763738866851563</v>
      </c>
      <c r="M376" s="2">
        <f>IF(H377="",0,(Table13567[[#This Row],[ExecutionTimeFinished]]-H377)/Table13567[[#This Row],[Timespan]])</f>
        <v>0.45156222074829294</v>
      </c>
      <c r="N376" s="2">
        <f>IF(I377="",0,(Table13567[[#This Row],[StartToEndTimeFinished]]-I377)/Table13567[[#This Row],[Timespan]])</f>
        <v>0.62379694240672667</v>
      </c>
      <c r="O376" s="6">
        <f>IF(A377="","00:01",Table13567[[#This Row],[DateTime]]-A377)*24*60</f>
        <v>1.000000003259629</v>
      </c>
      <c r="P376" s="6">
        <f>IF(G437="",0,(Table13567[[#This Row],[ExecutionTimeHours]]-G437)/Table13567[[#This Row],[TimespanSoft]])</f>
        <v>34.500933437658944</v>
      </c>
      <c r="Q376" s="7">
        <f>IF(A437="","01:00",Table13567[[#This Row],[DateTime]]-A437)*24</f>
        <v>1.035000000090804</v>
      </c>
      <c r="R376" s="2">
        <f>Table13567[[#This Row],[HoursDelta]]*60</f>
        <v>40.582433201109382</v>
      </c>
      <c r="S376" s="2">
        <f>IF(Table13567[[#This Row],[StartToEndDelta]]&gt;0,Table13567[[#This Row],[ExTimeFinishedDelta]]/Table13567[[#This Row],[StartToEndDelta]],0)</f>
        <v>0.72389296909035883</v>
      </c>
      <c r="T376" s="2">
        <f>Table13567[[#This Row],[HoursDeltaSoft]]</f>
        <v>34.500933437658944</v>
      </c>
    </row>
    <row r="377" spans="1:20" x14ac:dyDescent="0.25">
      <c r="A377" s="1">
        <v>40708.854386574072</v>
      </c>
      <c r="B377">
        <v>40</v>
      </c>
      <c r="C377">
        <v>1</v>
      </c>
      <c r="D377">
        <v>89.076173400878901</v>
      </c>
      <c r="E377">
        <v>163825</v>
      </c>
      <c r="F377">
        <v>137031</v>
      </c>
      <c r="G377">
        <v>2231.9389725000001</v>
      </c>
      <c r="H377">
        <v>2112.6753961111099</v>
      </c>
      <c r="I377">
        <v>3409.02912138889</v>
      </c>
      <c r="J377">
        <f t="shared" si="12"/>
        <v>39</v>
      </c>
      <c r="K377">
        <f t="shared" si="13"/>
        <v>26794</v>
      </c>
      <c r="L377">
        <f>IF(G378="",0,(Table13567[[#This Row],[ExecutionTimeHours]]-G378)/Table13567[[#This Row],[Timespan]])</f>
        <v>0.61096263407339613</v>
      </c>
      <c r="M377" s="2">
        <f>IF(H378="",0,(Table13567[[#This Row],[ExecutionTimeFinished]]-H378)/Table13567[[#This Row],[Timespan]])</f>
        <v>0.74148924689408025</v>
      </c>
      <c r="N377" s="2">
        <f>IF(I378="",0,(Table13567[[#This Row],[StartToEndTimeFinished]]-I378)/Table13567[[#This Row],[Timespan]])</f>
        <v>1.0615362897292986</v>
      </c>
      <c r="O377" s="6">
        <f>IF(A378="","00:01",Table13567[[#This Row],[DateTime]]-A378)*24*60</f>
        <v>1.0333333339076489</v>
      </c>
      <c r="P377" s="6">
        <f>IF(G438="",0,(Table13567[[#This Row],[ExecutionTimeHours]]-G438)/Table13567[[#This Row],[TimespanSoft]])</f>
        <v>34.481639315608469</v>
      </c>
      <c r="Q377" s="7">
        <f>IF(A438="","01:00",Table13567[[#This Row],[DateTime]]-A438)*24</f>
        <v>1.035833333269693</v>
      </c>
      <c r="R377" s="2">
        <f>Table13567[[#This Row],[HoursDelta]]*60</f>
        <v>36.657758044403771</v>
      </c>
      <c r="S377" s="2">
        <f>IF(Table13567[[#This Row],[StartToEndDelta]]&gt;0,Table13567[[#This Row],[ExTimeFinishedDelta]]/Table13567[[#This Row],[StartToEndDelta]],0)</f>
        <v>0.69850579209417962</v>
      </c>
      <c r="T377" s="2">
        <f>Table13567[[#This Row],[HoursDeltaSoft]]</f>
        <v>34.481639315608469</v>
      </c>
    </row>
    <row r="378" spans="1:20" x14ac:dyDescent="0.25">
      <c r="A378" s="1">
        <v>40708.853668981479</v>
      </c>
      <c r="B378">
        <v>40</v>
      </c>
      <c r="C378">
        <v>0</v>
      </c>
      <c r="D378">
        <v>88.814817810058599</v>
      </c>
      <c r="E378">
        <v>163825</v>
      </c>
      <c r="F378">
        <v>137347</v>
      </c>
      <c r="G378">
        <v>2231.30764444444</v>
      </c>
      <c r="H378">
        <v>2111.9091905555601</v>
      </c>
      <c r="I378">
        <v>3407.93220055556</v>
      </c>
      <c r="J378">
        <f t="shared" si="12"/>
        <v>40</v>
      </c>
      <c r="K378">
        <f t="shared" si="13"/>
        <v>26478</v>
      </c>
      <c r="L378">
        <f>IF(G379="",0,(Table13567[[#This Row],[ExecutionTimeHours]]-G379)/Table13567[[#This Row],[Timespan]])</f>
        <v>0.65336497216854905</v>
      </c>
      <c r="M378" s="2">
        <f>IF(H379="",0,(Table13567[[#This Row],[ExecutionTimeFinished]]-H379)/Table13567[[#This Row],[Timespan]])</f>
        <v>0.64948983092876345</v>
      </c>
      <c r="N378" s="2">
        <f>IF(I379="",0,(Table13567[[#This Row],[StartToEndTimeFinished]]-I379)/Table13567[[#This Row],[Timespan]])</f>
        <v>0.69373983095730618</v>
      </c>
      <c r="O378" s="6">
        <f>IF(A379="","00:01",Table13567[[#This Row],[DateTime]]-A379)*24*60</f>
        <v>0.98333333269692957</v>
      </c>
      <c r="P378" s="6">
        <f>IF(G439="",0,(Table13567[[#This Row],[ExecutionTimeHours]]-G439)/Table13567[[#This Row],[TimespanSoft]])</f>
        <v>34.460886002128291</v>
      </c>
      <c r="Q378" s="7">
        <f>IF(A439="","01:00",Table13567[[#This Row],[DateTime]]-A439)*24</f>
        <v>1.0355555554269813</v>
      </c>
      <c r="R378" s="2">
        <f>Table13567[[#This Row],[HoursDelta]]*60</f>
        <v>39.20189833011294</v>
      </c>
      <c r="S378" s="2">
        <f>IF(Table13567[[#This Row],[StartToEndDelta]]&gt;0,Table13567[[#This Row],[ExTimeFinishedDelta]]/Table13567[[#This Row],[StartToEndDelta]],0)</f>
        <v>0.93621528121359099</v>
      </c>
      <c r="T378" s="2">
        <f>Table13567[[#This Row],[HoursDeltaSoft]]</f>
        <v>34.460886002128291</v>
      </c>
    </row>
    <row r="379" spans="1:20" x14ac:dyDescent="0.25">
      <c r="A379" s="1">
        <v>40708.852986111109</v>
      </c>
      <c r="B379">
        <v>40</v>
      </c>
      <c r="C379">
        <v>0</v>
      </c>
      <c r="D379">
        <v>89.3615310668945</v>
      </c>
      <c r="E379">
        <v>163825</v>
      </c>
      <c r="F379">
        <v>136970</v>
      </c>
      <c r="G379">
        <v>2230.6651688888901</v>
      </c>
      <c r="H379">
        <v>2111.2705255555602</v>
      </c>
      <c r="I379">
        <v>3407.2500230555602</v>
      </c>
      <c r="J379">
        <f t="shared" si="12"/>
        <v>40</v>
      </c>
      <c r="K379">
        <f t="shared" si="13"/>
        <v>26855</v>
      </c>
      <c r="L379">
        <f>IF(G380="",0,(Table13567[[#This Row],[ExecutionTimeHours]]-G380)/Table13567[[#This Row],[Timespan]])</f>
        <v>0.62437473083372297</v>
      </c>
      <c r="M379" s="2">
        <f>IF(H380="",0,(Table13567[[#This Row],[ExecutionTimeFinished]]-H380)/Table13567[[#This Row],[Timespan]])</f>
        <v>0.58994489215303958</v>
      </c>
      <c r="N379" s="2">
        <f>IF(I380="",0,(Table13567[[#This Row],[StartToEndTimeFinished]]-I380)/Table13567[[#This Row],[Timespan]])</f>
        <v>0.76927661247918355</v>
      </c>
      <c r="O379" s="6">
        <f>IF(A380="","00:01",Table13567[[#This Row],[DateTime]]-A380)*24*60</f>
        <v>1.0333333339076489</v>
      </c>
      <c r="P379" s="6">
        <f>IF(G440="",0,(Table13567[[#This Row],[ExecutionTimeHours]]-G440)/Table13567[[#This Row],[TimespanSoft]])</f>
        <v>34.343867493536834</v>
      </c>
      <c r="Q379" s="7">
        <f>IF(A440="","01:00",Table13567[[#This Row],[DateTime]]-A440)*24</f>
        <v>1.0355555554269813</v>
      </c>
      <c r="R379" s="2">
        <f>Table13567[[#This Row],[HoursDelta]]*60</f>
        <v>37.462483850023375</v>
      </c>
      <c r="S379" s="2">
        <f>IF(Table13567[[#This Row],[StartToEndDelta]]&gt;0,Table13567[[#This Row],[ExTimeFinishedDelta]]/Table13567[[#This Row],[StartToEndDelta]],0)</f>
        <v>0.76688265648918752</v>
      </c>
      <c r="T379" s="2">
        <f>Table13567[[#This Row],[HoursDeltaSoft]]</f>
        <v>34.343867493536834</v>
      </c>
    </row>
    <row r="380" spans="1:20" x14ac:dyDescent="0.25">
      <c r="A380" s="1">
        <v>40708.852268518516</v>
      </c>
      <c r="B380">
        <v>40</v>
      </c>
      <c r="C380">
        <v>0</v>
      </c>
      <c r="D380">
        <v>89.325526428222702</v>
      </c>
      <c r="E380">
        <v>163825</v>
      </c>
      <c r="F380">
        <v>136815</v>
      </c>
      <c r="G380">
        <v>2230.01998166667</v>
      </c>
      <c r="H380">
        <v>2110.6609158333299</v>
      </c>
      <c r="I380">
        <v>3406.4551038888899</v>
      </c>
      <c r="J380">
        <f t="shared" si="12"/>
        <v>40</v>
      </c>
      <c r="K380">
        <f t="shared" si="13"/>
        <v>27010</v>
      </c>
      <c r="L380">
        <f>IF(G381="",0,(Table13567[[#This Row],[ExecutionTimeHours]]-G381)/Table13567[[#This Row],[Timespan]])</f>
        <v>0.6528615587756984</v>
      </c>
      <c r="M380" s="2">
        <f>IF(H381="",0,(Table13567[[#This Row],[ExecutionTimeFinished]]-H381)/Table13567[[#This Row],[Timespan]])</f>
        <v>0.20475053751532915</v>
      </c>
      <c r="N380" s="2">
        <f>IF(I381="",0,(Table13567[[#This Row],[StartToEndTimeFinished]]-I381)/Table13567[[#This Row],[Timespan]])</f>
        <v>0.29155725789903542</v>
      </c>
      <c r="O380" s="6">
        <f>IF(A381="","00:01",Table13567[[#This Row],[DateTime]]-A381)*24*60</f>
        <v>1.0333333339076489</v>
      </c>
      <c r="P380" s="6">
        <f>IF(G441="",0,(Table13567[[#This Row],[ExecutionTimeHours]]-G441)/Table13567[[#This Row],[TimespanSoft]])</f>
        <v>34.140319927011653</v>
      </c>
      <c r="Q380" s="7">
        <f>IF(A441="","01:00",Table13567[[#This Row],[DateTime]]-A441)*24</f>
        <v>1.035833333269693</v>
      </c>
      <c r="R380" s="2">
        <f>Table13567[[#This Row],[HoursDelta]]*60</f>
        <v>39.171693526541901</v>
      </c>
      <c r="S380" s="2">
        <f>IF(Table13567[[#This Row],[StartToEndDelta]]&gt;0,Table13567[[#This Row],[ExTimeFinishedDelta]]/Table13567[[#This Row],[StartToEndDelta]],0)</f>
        <v>0.70226527369191083</v>
      </c>
      <c r="T380" s="2">
        <f>Table13567[[#This Row],[HoursDeltaSoft]]</f>
        <v>34.140319927011653</v>
      </c>
    </row>
    <row r="381" spans="1:20" x14ac:dyDescent="0.25">
      <c r="A381" s="1">
        <v>40708.851550925923</v>
      </c>
      <c r="B381">
        <v>40</v>
      </c>
      <c r="C381">
        <v>1</v>
      </c>
      <c r="D381">
        <v>90.572518920898403</v>
      </c>
      <c r="E381">
        <v>163825</v>
      </c>
      <c r="F381">
        <v>136477</v>
      </c>
      <c r="G381">
        <v>2229.3453580555602</v>
      </c>
      <c r="H381">
        <v>2110.4493402777798</v>
      </c>
      <c r="I381">
        <v>3406.1538280555601</v>
      </c>
      <c r="J381">
        <f t="shared" si="12"/>
        <v>39</v>
      </c>
      <c r="K381">
        <f t="shared" si="13"/>
        <v>27348</v>
      </c>
      <c r="L381">
        <f>IF(G382="",0,(Table13567[[#This Row],[ExecutionTimeHours]]-G382)/Table13567[[#This Row],[Timespan]])</f>
        <v>0.67870310778535559</v>
      </c>
      <c r="M381" s="2">
        <f>IF(H382="",0,(Table13567[[#This Row],[ExecutionTimeFinished]]-H382)/Table13567[[#This Row],[Timespan]])</f>
        <v>0.57230988737698418</v>
      </c>
      <c r="N381" s="2">
        <f>IF(I382="",0,(Table13567[[#This Row],[StartToEndTimeFinished]]-I382)/Table13567[[#This Row],[Timespan]])</f>
        <v>0.88705536781474259</v>
      </c>
      <c r="O381" s="6">
        <f>IF(A382="","00:01",Table13567[[#This Row],[DateTime]]-A382)*24*60</f>
        <v>0.98333333269692957</v>
      </c>
      <c r="P381" s="6">
        <f>IF(G442="",0,(Table13567[[#This Row],[ExecutionTimeHours]]-G442)/Table13567[[#This Row],[TimespanSoft]])</f>
        <v>33.893417408726791</v>
      </c>
      <c r="Q381" s="7">
        <f>IF(A442="","01:00",Table13567[[#This Row],[DateTime]]-A442)*24</f>
        <v>1.034166666562669</v>
      </c>
      <c r="R381" s="2">
        <f>Table13567[[#This Row],[HoursDelta]]*60</f>
        <v>40.722186467121332</v>
      </c>
      <c r="S381" s="2">
        <f>IF(Table13567[[#This Row],[StartToEndDelta]]&gt;0,Table13567[[#This Row],[ExTimeFinishedDelta]]/Table13567[[#This Row],[StartToEndDelta]],0)</f>
        <v>0.64517944216590151</v>
      </c>
      <c r="T381" s="2">
        <f>Table13567[[#This Row],[HoursDeltaSoft]]</f>
        <v>33.893417408726791</v>
      </c>
    </row>
    <row r="382" spans="1:20" x14ac:dyDescent="0.25">
      <c r="A382" s="1">
        <v>40708.850868055553</v>
      </c>
      <c r="B382">
        <v>40</v>
      </c>
      <c r="C382">
        <v>1</v>
      </c>
      <c r="D382">
        <v>88.953689575195298</v>
      </c>
      <c r="E382">
        <v>163825</v>
      </c>
      <c r="F382">
        <v>136573</v>
      </c>
      <c r="G382">
        <v>2228.6779666666698</v>
      </c>
      <c r="H382">
        <v>2109.88656888889</v>
      </c>
      <c r="I382">
        <v>3405.2815569444401</v>
      </c>
      <c r="J382">
        <f t="shared" si="12"/>
        <v>39</v>
      </c>
      <c r="K382">
        <f t="shared" si="13"/>
        <v>27252</v>
      </c>
      <c r="L382">
        <f>IF(G383="",0,(Table13567[[#This Row],[ExecutionTimeHours]]-G383)/Table13567[[#This Row],[Timespan]])</f>
        <v>0.6022822424070331</v>
      </c>
      <c r="M382" s="2">
        <f>IF(H383="",0,(Table13567[[#This Row],[ExecutionTimeFinished]]-H383)/Table13567[[#This Row],[Timespan]])</f>
        <v>0.15699125734563102</v>
      </c>
      <c r="N382" s="2">
        <f>IF(I383="",0,(Table13567[[#This Row],[StartToEndTimeFinished]]-I383)/Table13567[[#This Row],[Timespan]])</f>
        <v>0.28796174957357412</v>
      </c>
      <c r="O382" s="6">
        <f>IF(A383="","00:01",Table13567[[#This Row],[DateTime]]-A383)*24*60</f>
        <v>1.0166666633449495</v>
      </c>
      <c r="P382" s="6">
        <f>IF(G443="",0,(Table13567[[#This Row],[ExecutionTimeHours]]-G443)/Table13567[[#This Row],[TimespanSoft]])</f>
        <v>33.599618896981582</v>
      </c>
      <c r="Q382" s="7">
        <f>IF(A443="","01:00",Table13567[[#This Row],[DateTime]]-A443)*24</f>
        <v>1.034999999916181</v>
      </c>
      <c r="R382" s="2">
        <f>Table13567[[#This Row],[HoursDelta]]*60</f>
        <v>36.136934544421983</v>
      </c>
      <c r="S382" s="2">
        <f>IF(Table13567[[#This Row],[StartToEndDelta]]&gt;0,Table13567[[#This Row],[ExTimeFinishedDelta]]/Table13567[[#This Row],[StartToEndDelta]],0)</f>
        <v>0.54518094010093454</v>
      </c>
      <c r="T382" s="2">
        <f>Table13567[[#This Row],[HoursDeltaSoft]]</f>
        <v>33.599618896981582</v>
      </c>
    </row>
    <row r="383" spans="1:20" x14ac:dyDescent="0.25">
      <c r="A383" s="1">
        <v>40708.850162037037</v>
      </c>
      <c r="B383">
        <v>40</v>
      </c>
      <c r="C383">
        <v>0</v>
      </c>
      <c r="D383">
        <v>90.130603027343795</v>
      </c>
      <c r="E383">
        <v>163825</v>
      </c>
      <c r="F383">
        <v>136201</v>
      </c>
      <c r="G383">
        <v>2228.0656463888899</v>
      </c>
      <c r="H383">
        <v>2109.7269611111101</v>
      </c>
      <c r="I383">
        <v>3404.9887958333302</v>
      </c>
      <c r="J383">
        <f t="shared" si="12"/>
        <v>40</v>
      </c>
      <c r="K383">
        <f t="shared" si="13"/>
        <v>27624</v>
      </c>
      <c r="L383">
        <f>IF(G384="",0,(Table13567[[#This Row],[ExecutionTimeHours]]-G384)/Table13567[[#This Row],[Timespan]])</f>
        <v>0.65201120995357198</v>
      </c>
      <c r="M383" s="2">
        <f>IF(H384="",0,(Table13567[[#This Row],[ExecutionTimeFinished]]-H384)/Table13567[[#This Row],[Timespan]])</f>
        <v>0.31230833479220677</v>
      </c>
      <c r="N383" s="2">
        <f>IF(I384="",0,(Table13567[[#This Row],[StartToEndTimeFinished]]-I384)/Table13567[[#This Row],[Timespan]])</f>
        <v>0.33482643834595655</v>
      </c>
      <c r="O383" s="6">
        <f>IF(A384="","00:01",Table13567[[#This Row],[DateTime]]-A384)*24*60</f>
        <v>0.96666666213423014</v>
      </c>
      <c r="P383" s="6">
        <f>IF(G444="",0,(Table13567[[#This Row],[ExecutionTimeHours]]-G444)/Table13567[[#This Row],[TimespanSoft]])</f>
        <v>33.268179233236758</v>
      </c>
      <c r="Q383" s="7">
        <f>IF(A444="","01:00",Table13567[[#This Row],[DateTime]]-A444)*24</f>
        <v>1.0352777777588926</v>
      </c>
      <c r="R383" s="2">
        <f>Table13567[[#This Row],[HoursDelta]]*60</f>
        <v>39.120672597214316</v>
      </c>
      <c r="S383" s="2">
        <f>IF(Table13567[[#This Row],[StartToEndDelta]]&gt;0,Table13567[[#This Row],[ExTimeFinishedDelta]]/Table13567[[#This Row],[StartToEndDelta]],0)</f>
        <v>0.93274693699521083</v>
      </c>
      <c r="T383" s="2">
        <f>Table13567[[#This Row],[HoursDeltaSoft]]</f>
        <v>33.268179233236758</v>
      </c>
    </row>
    <row r="384" spans="1:20" x14ac:dyDescent="0.25">
      <c r="A384" s="1">
        <v>40708.849490740744</v>
      </c>
      <c r="B384">
        <v>40</v>
      </c>
      <c r="C384">
        <v>1</v>
      </c>
      <c r="D384">
        <v>89.143981933593807</v>
      </c>
      <c r="E384">
        <v>163825</v>
      </c>
      <c r="F384">
        <v>136083</v>
      </c>
      <c r="G384">
        <v>2227.43536888889</v>
      </c>
      <c r="H384">
        <v>2109.4250630555598</v>
      </c>
      <c r="I384">
        <v>3404.66513027778</v>
      </c>
      <c r="J384">
        <f t="shared" si="12"/>
        <v>39</v>
      </c>
      <c r="K384">
        <f t="shared" si="13"/>
        <v>27742</v>
      </c>
      <c r="L384">
        <f>IF(G385="",0,(Table13567[[#This Row],[ExecutionTimeHours]]-G385)/Table13567[[#This Row],[Timespan]])</f>
        <v>0.58857240023447832</v>
      </c>
      <c r="M384" s="2">
        <f>IF(H385="",0,(Table13567[[#This Row],[ExecutionTimeFinished]]-H385)/Table13567[[#This Row],[Timespan]])</f>
        <v>1.0494647467181772</v>
      </c>
      <c r="N384" s="2">
        <f>IF(I385="",0,(Table13567[[#This Row],[StartToEndTimeFinished]]-I385)/Table13567[[#This Row],[Timespan]])</f>
        <v>1.5972937046066773</v>
      </c>
      <c r="O384" s="6">
        <f>IF(A385="","00:01",Table13567[[#This Row],[DateTime]]-A385)*24*60</f>
        <v>1.0166666738223284</v>
      </c>
      <c r="P384" s="6">
        <f>IF(G445="",0,(Table13567[[#This Row],[ExecutionTimeHours]]-G445)/Table13567[[#This Row],[TimespanSoft]])</f>
        <v>32.938549984491722</v>
      </c>
      <c r="Q384" s="7">
        <f>IF(A445="","01:00",Table13567[[#This Row],[DateTime]]-A445)*24</f>
        <v>1.0363888889551163</v>
      </c>
      <c r="R384" s="2">
        <f>Table13567[[#This Row],[HoursDelta]]*60</f>
        <v>35.314344014068702</v>
      </c>
      <c r="S384" s="2">
        <f>IF(Table13567[[#This Row],[StartToEndDelta]]&gt;0,Table13567[[#This Row],[ExTimeFinishedDelta]]/Table13567[[#This Row],[StartToEndDelta]],0)</f>
        <v>0.6570267845490575</v>
      </c>
      <c r="T384" s="2">
        <f>Table13567[[#This Row],[HoursDeltaSoft]]</f>
        <v>32.938549984491722</v>
      </c>
    </row>
    <row r="385" spans="1:20" x14ac:dyDescent="0.25">
      <c r="A385" s="1">
        <v>40708.84878472222</v>
      </c>
      <c r="B385">
        <v>40</v>
      </c>
      <c r="C385">
        <v>0</v>
      </c>
      <c r="D385">
        <v>89.619949340820298</v>
      </c>
      <c r="E385">
        <v>163825</v>
      </c>
      <c r="F385">
        <v>135690</v>
      </c>
      <c r="G385">
        <v>2226.83698694444</v>
      </c>
      <c r="H385">
        <v>2108.35810722222</v>
      </c>
      <c r="I385">
        <v>3403.0412150000002</v>
      </c>
      <c r="J385">
        <f t="shared" si="12"/>
        <v>40</v>
      </c>
      <c r="K385">
        <f t="shared" si="13"/>
        <v>28135</v>
      </c>
      <c r="L385">
        <f>IF(G386="",0,(Table13567[[#This Row],[ExecutionTimeHours]]-G386)/Table13567[[#This Row],[Timespan]])</f>
        <v>0.67449222708844014</v>
      </c>
      <c r="M385" s="2">
        <f>IF(H386="",0,(Table13567[[#This Row],[ExecutionTimeFinished]]-H386)/Table13567[[#This Row],[Timespan]])</f>
        <v>0.53614528164994135</v>
      </c>
      <c r="N385" s="2">
        <f>IF(I386="",0,(Table13567[[#This Row],[StartToEndTimeFinished]]-I386)/Table13567[[#This Row],[Timespan]])</f>
        <v>0.66156194921509781</v>
      </c>
      <c r="O385" s="6">
        <f>IF(A386="","00:01",Table13567[[#This Row],[DateTime]]-A386)*24*60</f>
        <v>0.99999999278225005</v>
      </c>
      <c r="P385" s="6">
        <f>IF(G446="",0,(Table13567[[#This Row],[ExecutionTimeHours]]-G446)/Table13567[[#This Row],[TimespanSoft]])</f>
        <v>32.706804345419158</v>
      </c>
      <c r="Q385" s="7">
        <f>IF(A446="","01:00",Table13567[[#This Row],[DateTime]]-A446)*24</f>
        <v>1.0363888887804933</v>
      </c>
      <c r="R385" s="2">
        <f>Table13567[[#This Row],[HoursDelta]]*60</f>
        <v>40.469533625306411</v>
      </c>
      <c r="S385" s="2">
        <f>IF(Table13567[[#This Row],[StartToEndDelta]]&gt;0,Table13567[[#This Row],[ExTimeFinishedDelta]]/Table13567[[#This Row],[StartToEndDelta]],0)</f>
        <v>0.81042339615518166</v>
      </c>
      <c r="T385" s="2">
        <f>Table13567[[#This Row],[HoursDeltaSoft]]</f>
        <v>32.706804345419158</v>
      </c>
    </row>
    <row r="386" spans="1:20" x14ac:dyDescent="0.25">
      <c r="A386" s="1">
        <v>40708.848090277781</v>
      </c>
      <c r="B386">
        <v>40</v>
      </c>
      <c r="C386">
        <v>1</v>
      </c>
      <c r="D386">
        <v>88.939668273925804</v>
      </c>
      <c r="E386">
        <v>163825</v>
      </c>
      <c r="F386">
        <v>135446</v>
      </c>
      <c r="G386">
        <v>2226.1624947222199</v>
      </c>
      <c r="H386">
        <v>2107.8219619444399</v>
      </c>
      <c r="I386">
        <v>3402.3796530555601</v>
      </c>
      <c r="J386">
        <f t="shared" si="12"/>
        <v>39</v>
      </c>
      <c r="K386">
        <f t="shared" si="13"/>
        <v>28379</v>
      </c>
      <c r="L386">
        <f>IF(G387="",0,(Table13567[[#This Row],[ExecutionTimeHours]]-G387)/Table13567[[#This Row],[Timespan]])</f>
        <v>0.60786639751033533</v>
      </c>
      <c r="M386" s="2">
        <f>IF(H387="",0,(Table13567[[#This Row],[ExecutionTimeFinished]]-H387)/Table13567[[#This Row],[Timespan]])</f>
        <v>0.82667580598557877</v>
      </c>
      <c r="N386" s="2">
        <f>IF(I387="",0,(Table13567[[#This Row],[StartToEndTimeFinished]]-I387)/Table13567[[#This Row],[Timespan]])</f>
        <v>0.96564569838911074</v>
      </c>
      <c r="O386" s="6">
        <f>IF(A387="","00:01",Table13567[[#This Row],[DateTime]]-A387)*24*60</f>
        <v>1.0333333339076489</v>
      </c>
      <c r="P386" s="6">
        <f>IF(G447="",0,(Table13567[[#This Row],[ExecutionTimeHours]]-G447)/Table13567[[#This Row],[TimespanSoft]])</f>
        <v>32.45063860585519</v>
      </c>
      <c r="Q386" s="7">
        <f>IF(A447="","01:00",Table13567[[#This Row],[DateTime]]-A447)*24</f>
        <v>1.0361111111124046</v>
      </c>
      <c r="R386" s="2">
        <f>Table13567[[#This Row],[HoursDelta]]*60</f>
        <v>36.47198385062012</v>
      </c>
      <c r="S386" s="2">
        <f>IF(Table13567[[#This Row],[StartToEndDelta]]&gt;0,Table13567[[#This Row],[ExTimeFinishedDelta]]/Table13567[[#This Row],[StartToEndDelta]],0)</f>
        <v>0.85608604415122291</v>
      </c>
      <c r="T386" s="2">
        <f>Table13567[[#This Row],[HoursDeltaSoft]]</f>
        <v>32.45063860585519</v>
      </c>
    </row>
    <row r="387" spans="1:20" x14ac:dyDescent="0.25">
      <c r="A387" s="1">
        <v>40708.847372685188</v>
      </c>
      <c r="B387">
        <v>40</v>
      </c>
      <c r="C387">
        <v>1</v>
      </c>
      <c r="D387">
        <v>85.643852233886705</v>
      </c>
      <c r="E387">
        <v>163825</v>
      </c>
      <c r="F387">
        <v>133666</v>
      </c>
      <c r="G387">
        <v>2225.5343661111101</v>
      </c>
      <c r="H387">
        <v>2106.96773027778</v>
      </c>
      <c r="I387">
        <v>3401.3818191666701</v>
      </c>
      <c r="J387">
        <f t="shared" si="12"/>
        <v>39</v>
      </c>
      <c r="K387">
        <f t="shared" si="13"/>
        <v>30159</v>
      </c>
      <c r="L387">
        <f>IF(G388="",0,(Table13567[[#This Row],[ExecutionTimeHours]]-G388)/Table13567[[#This Row],[Timespan]])</f>
        <v>0.58260184936737802</v>
      </c>
      <c r="M387" s="2">
        <f>IF(H388="",0,(Table13567[[#This Row],[ExecutionTimeFinished]]-H388)/Table13567[[#This Row],[Timespan]])</f>
        <v>1.2140558149359248</v>
      </c>
      <c r="N387" s="2">
        <f>IF(I388="",0,(Table13567[[#This Row],[StartToEndTimeFinished]]-I388)/Table13567[[#This Row],[Timespan]])</f>
        <v>1.2918357087856438</v>
      </c>
      <c r="O387" s="6">
        <f>IF(A388="","00:01",Table13567[[#This Row],[DateTime]]-A388)*24*60</f>
        <v>1.0500000044703484</v>
      </c>
      <c r="P387" s="6">
        <f>IF(G448="",0,(Table13567[[#This Row],[ExecutionTimeHours]]-G448)/Table13567[[#This Row],[TimespanSoft]])</f>
        <v>32.301702251780249</v>
      </c>
      <c r="Q387" s="7">
        <f>IF(A448="","01:00",Table13567[[#This Row],[DateTime]]-A448)*24</f>
        <v>1.0355555556016043</v>
      </c>
      <c r="R387" s="2">
        <f>Table13567[[#This Row],[HoursDelta]]*60</f>
        <v>34.956110962042679</v>
      </c>
      <c r="S387" s="2">
        <f>IF(Table13567[[#This Row],[StartToEndDelta]]&gt;0,Table13567[[#This Row],[ExTimeFinishedDelta]]/Table13567[[#This Row],[StartToEndDelta]],0)</f>
        <v>0.9397911875939442</v>
      </c>
      <c r="T387" s="2">
        <f>Table13567[[#This Row],[HoursDeltaSoft]]</f>
        <v>32.301702251780249</v>
      </c>
    </row>
    <row r="388" spans="1:20" x14ac:dyDescent="0.25">
      <c r="A388" s="1">
        <v>40708.846643518518</v>
      </c>
      <c r="B388">
        <v>40</v>
      </c>
      <c r="C388">
        <v>1</v>
      </c>
      <c r="D388">
        <v>90.239797973632804</v>
      </c>
      <c r="E388">
        <v>163825</v>
      </c>
      <c r="F388">
        <v>134304</v>
      </c>
      <c r="G388">
        <v>2224.9226341666699</v>
      </c>
      <c r="H388">
        <v>2105.69297166667</v>
      </c>
      <c r="I388">
        <v>3400.0253916666702</v>
      </c>
      <c r="J388">
        <f t="shared" si="12"/>
        <v>39</v>
      </c>
      <c r="K388">
        <f t="shared" si="13"/>
        <v>29521</v>
      </c>
      <c r="L388">
        <f>IF(G389="",0,(Table13567[[#This Row],[ExecutionTimeHours]]-G389)/Table13567[[#This Row],[Timespan]])</f>
        <v>0.66574758027819858</v>
      </c>
      <c r="M388" s="2">
        <f>IF(H389="",0,(Table13567[[#This Row],[ExecutionTimeFinished]]-H389)/Table13567[[#This Row],[Timespan]])</f>
        <v>0.70550645122737499</v>
      </c>
      <c r="N388" s="2">
        <f>IF(I389="",0,(Table13567[[#This Row],[StartToEndTimeFinished]]-I389)/Table13567[[#This Row],[Timespan]])</f>
        <v>0.75629999957990146</v>
      </c>
      <c r="O388" s="6">
        <f>IF(A389="","00:01",Table13567[[#This Row],[DateTime]]-A389)*24*60</f>
        <v>1.0333333339076489</v>
      </c>
      <c r="P388" s="6">
        <f>IF(G449="",0,(Table13567[[#This Row],[ExecutionTimeHours]]-G449)/Table13567[[#This Row],[TimespanSoft]])</f>
        <v>32.250710603225805</v>
      </c>
      <c r="Q388" s="7">
        <f>IF(A449="","01:00",Table13567[[#This Row],[DateTime]]-A449)*24</f>
        <v>1.0347222222480923</v>
      </c>
      <c r="R388" s="2">
        <f>Table13567[[#This Row],[HoursDelta]]*60</f>
        <v>39.944854816691915</v>
      </c>
      <c r="S388" s="2">
        <f>IF(Table13567[[#This Row],[StartToEndDelta]]&gt;0,Table13567[[#This Row],[ExTimeFinishedDelta]]/Table13567[[#This Row],[StartToEndDelta]],0)</f>
        <v>0.93283941771685763</v>
      </c>
      <c r="T388" s="2">
        <f>Table13567[[#This Row],[HoursDeltaSoft]]</f>
        <v>32.250710603225805</v>
      </c>
    </row>
    <row r="389" spans="1:20" x14ac:dyDescent="0.25">
      <c r="A389" s="1">
        <v>40708.845925925925</v>
      </c>
      <c r="B389">
        <v>40</v>
      </c>
      <c r="C389">
        <v>0</v>
      </c>
      <c r="D389">
        <v>90.699588012695301</v>
      </c>
      <c r="E389">
        <v>163825</v>
      </c>
      <c r="F389">
        <v>134890</v>
      </c>
      <c r="G389">
        <v>2224.2346950000001</v>
      </c>
      <c r="H389">
        <v>2104.9639483333299</v>
      </c>
      <c r="I389">
        <v>3399.2438816666699</v>
      </c>
      <c r="J389">
        <f t="shared" si="12"/>
        <v>40</v>
      </c>
      <c r="K389">
        <f t="shared" si="13"/>
        <v>28935</v>
      </c>
      <c r="L389">
        <f>IF(G390="",0,(Table13567[[#This Row],[ExecutionTimeHours]]-G390)/Table13567[[#This Row],[Timespan]])</f>
        <v>0.65804491568037227</v>
      </c>
      <c r="M389" s="2">
        <f>IF(H390="",0,(Table13567[[#This Row],[ExecutionTimeFinished]]-H390)/Table13567[[#This Row],[Timespan]])</f>
        <v>0.14622005658626164</v>
      </c>
      <c r="N389" s="2">
        <f>IF(I390="",0,(Table13567[[#This Row],[StartToEndTimeFinished]]-I390)/Table13567[[#This Row],[Timespan]])</f>
        <v>0.18589152555057115</v>
      </c>
      <c r="O389" s="6">
        <f>IF(A390="","00:01",Table13567[[#This Row],[DateTime]]-A390)*24*60</f>
        <v>0.98333333269692957</v>
      </c>
      <c r="P389" s="6">
        <f>IF(G450="",0,(Table13567[[#This Row],[ExecutionTimeHours]]-G450)/Table13567[[#This Row],[TimespanSoft]])</f>
        <v>32.163896457800725</v>
      </c>
      <c r="Q389" s="7">
        <f>IF(A450="","01:00",Table13567[[#This Row],[DateTime]]-A450)*24</f>
        <v>1.0355555556016043</v>
      </c>
      <c r="R389" s="2">
        <f>Table13567[[#This Row],[HoursDelta]]*60</f>
        <v>39.482694940822334</v>
      </c>
      <c r="S389" s="2">
        <f>IF(Table13567[[#This Row],[StartToEndDelta]]&gt;0,Table13567[[#This Row],[ExTimeFinishedDelta]]/Table13567[[#This Row],[StartToEndDelta]],0)</f>
        <v>0.78658807147442</v>
      </c>
      <c r="T389" s="2">
        <f>Table13567[[#This Row],[HoursDeltaSoft]]</f>
        <v>32.163896457800725</v>
      </c>
    </row>
    <row r="390" spans="1:20" x14ac:dyDescent="0.25">
      <c r="A390" s="1">
        <v>40708.845243055555</v>
      </c>
      <c r="B390">
        <v>40</v>
      </c>
      <c r="C390">
        <v>0</v>
      </c>
      <c r="D390">
        <v>92.489141845703102</v>
      </c>
      <c r="E390">
        <v>163825</v>
      </c>
      <c r="F390">
        <v>133434</v>
      </c>
      <c r="G390">
        <v>2223.5876174999999</v>
      </c>
      <c r="H390">
        <v>2104.8201652777798</v>
      </c>
      <c r="I390">
        <v>3399.0610883333302</v>
      </c>
      <c r="J390">
        <f t="shared" si="12"/>
        <v>40</v>
      </c>
      <c r="K390">
        <f t="shared" si="13"/>
        <v>30391</v>
      </c>
      <c r="L390">
        <f>IF(G391="",0,(Table13567[[#This Row],[ExecutionTimeHours]]-G391)/Table13567[[#This Row],[Timespan]])</f>
        <v>0.56737732425708154</v>
      </c>
      <c r="M390" s="2">
        <f>IF(H391="",0,(Table13567[[#This Row],[ExecutionTimeFinished]]-H391)/Table13567[[#This Row],[Timespan]])</f>
        <v>0.49896994698417385</v>
      </c>
      <c r="N390" s="2">
        <f>IF(I391="",0,(Table13567[[#This Row],[StartToEndTimeFinished]]-I391)/Table13567[[#This Row],[Timespan]])</f>
        <v>0.52932322576562862</v>
      </c>
      <c r="O390" s="6">
        <f>IF(A391="","00:01",Table13567[[#This Row],[DateTime]]-A391)*24*60</f>
        <v>1.0166666633449495</v>
      </c>
      <c r="P390" s="6">
        <f>IF(G451="",0,(Table13567[[#This Row],[ExecutionTimeHours]]-G451)/Table13567[[#This Row],[TimespanSoft]])</f>
        <v>32.042139483557854</v>
      </c>
      <c r="Q390" s="7">
        <f>IF(A451="","01:00",Table13567[[#This Row],[DateTime]]-A451)*24</f>
        <v>1.0355555556016043</v>
      </c>
      <c r="R390" s="2">
        <f>Table13567[[#This Row],[HoursDelta]]*60</f>
        <v>34.04263945542489</v>
      </c>
      <c r="S390" s="2">
        <f>IF(Table13567[[#This Row],[StartToEndDelta]]&gt;0,Table13567[[#This Row],[ExTimeFinishedDelta]]/Table13567[[#This Row],[StartToEndDelta]],0)</f>
        <v>0.9426564388185481</v>
      </c>
      <c r="T390" s="2">
        <f>Table13567[[#This Row],[HoursDeltaSoft]]</f>
        <v>32.042139483557854</v>
      </c>
    </row>
    <row r="391" spans="1:20" x14ac:dyDescent="0.25">
      <c r="A391" s="1">
        <v>40708.844537037039</v>
      </c>
      <c r="B391">
        <v>40</v>
      </c>
      <c r="C391">
        <v>0</v>
      </c>
      <c r="D391">
        <v>90.996006774902298</v>
      </c>
      <c r="E391">
        <v>163825</v>
      </c>
      <c r="F391">
        <v>133567</v>
      </c>
      <c r="G391">
        <v>2223.0107838888898</v>
      </c>
      <c r="H391">
        <v>2104.31287916667</v>
      </c>
      <c r="I391">
        <v>3398.5229430555601</v>
      </c>
      <c r="J391">
        <f t="shared" si="12"/>
        <v>40</v>
      </c>
      <c r="K391">
        <f t="shared" si="13"/>
        <v>30258</v>
      </c>
      <c r="L391">
        <f>IF(G392="",0,(Table13567[[#This Row],[ExecutionTimeHours]]-G392)/Table13567[[#This Row],[Timespan]])</f>
        <v>0.60750108861925811</v>
      </c>
      <c r="M391" s="2">
        <f>IF(H392="",0,(Table13567[[#This Row],[ExecutionTimeFinished]]-H392)/Table13567[[#This Row],[Timespan]])</f>
        <v>0.89109425602975778</v>
      </c>
      <c r="N391" s="2">
        <f>IF(I392="",0,(Table13567[[#This Row],[StartToEndTimeFinished]]-I392)/Table13567[[#This Row],[Timespan]])</f>
        <v>0.95516338125743405</v>
      </c>
      <c r="O391" s="6">
        <f>IF(A392="","00:01",Table13567[[#This Row],[DateTime]]-A392)*24*60</f>
        <v>1.0166666738223284</v>
      </c>
      <c r="P391" s="6">
        <f>IF(G452="",0,(Table13567[[#This Row],[ExecutionTimeHours]]-G452)/Table13567[[#This Row],[TimespanSoft]])</f>
        <v>31.950299540692413</v>
      </c>
      <c r="Q391" s="7">
        <f>IF(A452="","01:00",Table13567[[#This Row],[DateTime]]-A452)*24</f>
        <v>1.0358333334443159</v>
      </c>
      <c r="R391" s="2">
        <f>Table13567[[#This Row],[HoursDelta]]*60</f>
        <v>36.450065317155484</v>
      </c>
      <c r="S391" s="2">
        <f>IF(Table13567[[#This Row],[StartToEndDelta]]&gt;0,Table13567[[#This Row],[ExTimeFinishedDelta]]/Table13567[[#This Row],[StartToEndDelta]],0)</f>
        <v>0.93292338621343307</v>
      </c>
      <c r="T391" s="2">
        <f>Table13567[[#This Row],[HoursDeltaSoft]]</f>
        <v>31.950299540692413</v>
      </c>
    </row>
    <row r="392" spans="1:20" x14ac:dyDescent="0.25">
      <c r="A392" s="1">
        <v>40708.843831018516</v>
      </c>
      <c r="B392">
        <v>40</v>
      </c>
      <c r="C392">
        <v>0</v>
      </c>
      <c r="D392">
        <v>88.445240783691403</v>
      </c>
      <c r="E392">
        <v>163825</v>
      </c>
      <c r="F392">
        <v>133796</v>
      </c>
      <c r="G392">
        <v>2222.3931577777798</v>
      </c>
      <c r="H392">
        <v>2103.40693333333</v>
      </c>
      <c r="I392">
        <v>3397.5518602777802</v>
      </c>
      <c r="J392">
        <f t="shared" si="12"/>
        <v>40</v>
      </c>
      <c r="K392">
        <f t="shared" si="13"/>
        <v>30029</v>
      </c>
      <c r="L392">
        <f>IF(G393="",0,(Table13567[[#This Row],[ExecutionTimeHours]]-G393)/Table13567[[#This Row],[Timespan]])</f>
        <v>0.61338440826559015</v>
      </c>
      <c r="M392" s="2">
        <f>IF(H393="",0,(Table13567[[#This Row],[ExecutionTimeFinished]]-H393)/Table13567[[#This Row],[Timespan]])</f>
        <v>1.0624680101609734</v>
      </c>
      <c r="N392" s="2">
        <f>IF(I393="",0,(Table13567[[#This Row],[StartToEndTimeFinished]]-I393)/Table13567[[#This Row],[Timespan]])</f>
        <v>1.1328309133545265</v>
      </c>
      <c r="O392" s="6">
        <f>IF(A393="","00:01",Table13567[[#This Row],[DateTime]]-A393)*24*60</f>
        <v>1.0333333339076489</v>
      </c>
      <c r="P392" s="6">
        <f>IF(G453="",0,(Table13567[[#This Row],[ExecutionTimeHours]]-G453)/Table13567[[#This Row],[TimespanSoft]])</f>
        <v>31.787110276942297</v>
      </c>
      <c r="Q392" s="7">
        <f>IF(A453="","01:00",Table13567[[#This Row],[DateTime]]-A453)*24</f>
        <v>1.0352777777588926</v>
      </c>
      <c r="R392" s="2">
        <f>Table13567[[#This Row],[HoursDelta]]*60</f>
        <v>36.803064495935409</v>
      </c>
      <c r="S392" s="2">
        <f>IF(Table13567[[#This Row],[StartToEndDelta]]&gt;0,Table13567[[#This Row],[ExTimeFinishedDelta]]/Table13567[[#This Row],[StartToEndDelta]],0)</f>
        <v>0.9378875502389008</v>
      </c>
      <c r="T392" s="2">
        <f>Table13567[[#This Row],[HoursDeltaSoft]]</f>
        <v>31.787110276942297</v>
      </c>
    </row>
    <row r="393" spans="1:20" x14ac:dyDescent="0.25">
      <c r="A393" s="1">
        <v>40708.843113425923</v>
      </c>
      <c r="B393">
        <v>40</v>
      </c>
      <c r="C393">
        <v>1</v>
      </c>
      <c r="D393">
        <v>90.408164978027301</v>
      </c>
      <c r="E393">
        <v>163825</v>
      </c>
      <c r="F393">
        <v>134438</v>
      </c>
      <c r="G393">
        <v>2221.7593272222198</v>
      </c>
      <c r="H393">
        <v>2102.3090497222202</v>
      </c>
      <c r="I393">
        <v>3396.3812683333299</v>
      </c>
      <c r="J393">
        <f t="shared" si="12"/>
        <v>39</v>
      </c>
      <c r="K393">
        <f t="shared" si="13"/>
        <v>29387</v>
      </c>
      <c r="L393">
        <f>IF(G394="",0,(Table13567[[#This Row],[ExecutionTimeHours]]-G394)/Table13567[[#This Row],[Timespan]])</f>
        <v>0.63919655472114445</v>
      </c>
      <c r="M393" s="2">
        <f>IF(H394="",0,(Table13567[[#This Row],[ExecutionTimeFinished]]-H394)/Table13567[[#This Row],[Timespan]])</f>
        <v>0.40546868005625047</v>
      </c>
      <c r="N393" s="2">
        <f>IF(I394="",0,(Table13567[[#This Row],[StartToEndTimeFinished]]-I394)/Table13567[[#This Row],[Timespan]])</f>
        <v>0.43558965721464293</v>
      </c>
      <c r="O393" s="6">
        <f>IF(A394="","00:01",Table13567[[#This Row],[DateTime]]-A394)*24*60</f>
        <v>0.96666666213423014</v>
      </c>
      <c r="P393" s="6">
        <f>IF(G454="",0,(Table13567[[#This Row],[ExecutionTimeHours]]-G454)/Table13567[[#This Row],[TimespanSoft]])</f>
        <v>31.479594906121445</v>
      </c>
      <c r="Q393" s="7">
        <f>IF(A454="","01:00",Table13567[[#This Row],[DateTime]]-A454)*24</f>
        <v>1.0361111111124046</v>
      </c>
      <c r="R393" s="2">
        <f>Table13567[[#This Row],[HoursDelta]]*60</f>
        <v>38.35179328326867</v>
      </c>
      <c r="S393" s="2">
        <f>IF(Table13567[[#This Row],[StartToEndDelta]]&gt;0,Table13567[[#This Row],[ExTimeFinishedDelta]]/Table13567[[#This Row],[StartToEndDelta]],0)</f>
        <v>0.93085010936439672</v>
      </c>
      <c r="T393" s="2">
        <f>Table13567[[#This Row],[HoursDeltaSoft]]</f>
        <v>31.479594906121445</v>
      </c>
    </row>
    <row r="394" spans="1:20" x14ac:dyDescent="0.25">
      <c r="A394" s="1">
        <v>40708.842442129629</v>
      </c>
      <c r="B394">
        <v>40</v>
      </c>
      <c r="C394">
        <v>1</v>
      </c>
      <c r="D394">
        <v>88.423182678222702</v>
      </c>
      <c r="E394">
        <v>163825</v>
      </c>
      <c r="F394">
        <v>133834</v>
      </c>
      <c r="G394">
        <v>2221.1414372222198</v>
      </c>
      <c r="H394">
        <v>2101.9170966666702</v>
      </c>
      <c r="I394">
        <v>3395.96019833333</v>
      </c>
      <c r="J394">
        <f t="shared" si="12"/>
        <v>39</v>
      </c>
      <c r="K394">
        <f t="shared" si="13"/>
        <v>29991</v>
      </c>
      <c r="L394">
        <f>IF(G395="",0,(Table13567[[#This Row],[ExecutionTimeHours]]-G395)/Table13567[[#This Row],[Timespan]])</f>
        <v>0.62070134374171859</v>
      </c>
      <c r="M394" s="2">
        <f>IF(H395="",0,(Table13567[[#This Row],[ExecutionTimeFinished]]-H395)/Table13567[[#This Row],[Timespan]])</f>
        <v>0.63570564481448044</v>
      </c>
      <c r="N394" s="2">
        <f>IF(I395="",0,(Table13567[[#This Row],[StartToEndTimeFinished]]-I395)/Table13567[[#This Row],[Timespan]])</f>
        <v>0.68563413940296702</v>
      </c>
      <c r="O394" s="6">
        <f>IF(A395="","00:01",Table13567[[#This Row],[DateTime]]-A395)*24*60</f>
        <v>1.0333333339076489</v>
      </c>
      <c r="P394" s="6">
        <f>IF(G455="",0,(Table13567[[#This Row],[ExecutionTimeHours]]-G455)/Table13567[[#This Row],[TimespanSoft]])</f>
        <v>31.146622455755704</v>
      </c>
      <c r="Q394" s="7">
        <f>IF(A455="","01:00",Table13567[[#This Row],[DateTime]]-A455)*24</f>
        <v>1.0366666666232049</v>
      </c>
      <c r="R394" s="2">
        <f>Table13567[[#This Row],[HoursDelta]]*60</f>
        <v>37.242080624503117</v>
      </c>
      <c r="S394" s="2">
        <f>IF(Table13567[[#This Row],[StartToEndDelta]]&gt;0,Table13567[[#This Row],[ExTimeFinishedDelta]]/Table13567[[#This Row],[StartToEndDelta]],0)</f>
        <v>0.92717910074903354</v>
      </c>
      <c r="T394" s="2">
        <f>Table13567[[#This Row],[HoursDeltaSoft]]</f>
        <v>31.146622455755704</v>
      </c>
    </row>
    <row r="395" spans="1:20" x14ac:dyDescent="0.25">
      <c r="A395" s="1">
        <v>40708.841724537036</v>
      </c>
      <c r="B395">
        <v>40</v>
      </c>
      <c r="C395">
        <v>0</v>
      </c>
      <c r="D395">
        <v>90.315145874023401</v>
      </c>
      <c r="E395">
        <v>163825</v>
      </c>
      <c r="F395">
        <v>135302</v>
      </c>
      <c r="G395">
        <v>2220.5000458333302</v>
      </c>
      <c r="H395">
        <v>2101.2602008333301</v>
      </c>
      <c r="I395">
        <v>3395.2517097222199</v>
      </c>
      <c r="J395">
        <f t="shared" ref="J395:J458" si="14">B395-C395</f>
        <v>40</v>
      </c>
      <c r="K395">
        <f t="shared" ref="K395:K458" si="15">E395-F395</f>
        <v>28523</v>
      </c>
      <c r="L395">
        <f>IF(G396="",0,(Table13567[[#This Row],[ExecutionTimeHours]]-G396)/Table13567[[#This Row],[Timespan]])</f>
        <v>0.64039435447954629</v>
      </c>
      <c r="M395" s="2">
        <f>IF(H396="",0,(Table13567[[#This Row],[ExecutionTimeFinished]]-H396)/Table13567[[#This Row],[Timespan]])</f>
        <v>0.70631478455269892</v>
      </c>
      <c r="N395" s="2">
        <f>IF(I396="",0,(Table13567[[#This Row],[StartToEndTimeFinished]]-I396)/Table13567[[#This Row],[Timespan]])</f>
        <v>0.75581801032811502</v>
      </c>
      <c r="O395" s="6">
        <f>IF(A396="","00:01",Table13567[[#This Row],[DateTime]]-A396)*24*60</f>
        <v>1.0333333339076489</v>
      </c>
      <c r="P395" s="6">
        <f>IF(G456="",0,(Table13567[[#This Row],[ExecutionTimeHours]]-G456)/Table13567[[#This Row],[TimespanSoft]])</f>
        <v>30.758568175094439</v>
      </c>
      <c r="Q395" s="7">
        <f>IF(A456="","01:00",Table13567[[#This Row],[DateTime]]-A456)*24</f>
        <v>1.0369444444659166</v>
      </c>
      <c r="R395" s="2">
        <f>Table13567[[#This Row],[HoursDelta]]*60</f>
        <v>38.423661268772776</v>
      </c>
      <c r="S395" s="2">
        <f>IF(Table13567[[#This Row],[StartToEndDelta]]&gt;0,Table13567[[#This Row],[ExTimeFinishedDelta]]/Table13567[[#This Row],[StartToEndDelta]],0)</f>
        <v>0.93450377591038636</v>
      </c>
      <c r="T395" s="2">
        <f>Table13567[[#This Row],[HoursDeltaSoft]]</f>
        <v>30.758568175094439</v>
      </c>
    </row>
    <row r="396" spans="1:20" x14ac:dyDescent="0.25">
      <c r="A396" s="1">
        <v>40708.841006944444</v>
      </c>
      <c r="B396">
        <v>40</v>
      </c>
      <c r="C396">
        <v>0</v>
      </c>
      <c r="D396">
        <v>90.024285888671898</v>
      </c>
      <c r="E396">
        <v>163825</v>
      </c>
      <c r="F396">
        <v>134868</v>
      </c>
      <c r="G396">
        <v>2219.8383050000002</v>
      </c>
      <c r="H396">
        <v>2100.53034222222</v>
      </c>
      <c r="I396">
        <v>3394.4706977777801</v>
      </c>
      <c r="J396">
        <f t="shared" si="14"/>
        <v>40</v>
      </c>
      <c r="K396">
        <f t="shared" si="15"/>
        <v>28957</v>
      </c>
      <c r="L396">
        <f>IF(G397="",0,(Table13567[[#This Row],[ExecutionTimeHours]]-G397)/Table13567[[#This Row],[Timespan]])</f>
        <v>0.68697249776086267</v>
      </c>
      <c r="M396" s="2">
        <f>IF(H397="",0,(Table13567[[#This Row],[ExecutionTimeFinished]]-H397)/Table13567[[#This Row],[Timespan]])</f>
        <v>0</v>
      </c>
      <c r="N396" s="2">
        <f>IF(I397="",0,(Table13567[[#This Row],[StartToEndTimeFinished]]-I397)/Table13567[[#This Row],[Timespan]])</f>
        <v>0</v>
      </c>
      <c r="O396" s="6">
        <f>IF(A397="","00:01",Table13567[[#This Row],[DateTime]]-A397)*24*60</f>
        <v>1.000000003259629</v>
      </c>
      <c r="P396" s="6">
        <f>IF(G457="",0,(Table13567[[#This Row],[ExecutionTimeHours]]-G457)/Table13567[[#This Row],[TimespanSoft]])</f>
        <v>30.369322436837241</v>
      </c>
      <c r="Q396" s="7">
        <f>IF(A457="","01:00",Table13567[[#This Row],[DateTime]]-A457)*24</f>
        <v>1.0363888887804933</v>
      </c>
      <c r="R396" s="2">
        <f>Table13567[[#This Row],[HoursDelta]]*60</f>
        <v>41.21834986565176</v>
      </c>
      <c r="S396" s="2">
        <f>IF(Table13567[[#This Row],[StartToEndDelta]]&gt;0,Table13567[[#This Row],[ExTimeFinishedDelta]]/Table13567[[#This Row],[StartToEndDelta]],0)</f>
        <v>0</v>
      </c>
      <c r="T396" s="2">
        <f>Table13567[[#This Row],[HoursDeltaSoft]]</f>
        <v>30.369322436837241</v>
      </c>
    </row>
    <row r="397" spans="1:20" x14ac:dyDescent="0.25">
      <c r="A397" s="1">
        <v>40708.840312499997</v>
      </c>
      <c r="B397">
        <v>40</v>
      </c>
      <c r="C397">
        <v>0</v>
      </c>
      <c r="D397">
        <v>90.128115844726594</v>
      </c>
      <c r="E397">
        <v>163825</v>
      </c>
      <c r="F397">
        <v>135601</v>
      </c>
      <c r="G397">
        <v>2219.1513325000001</v>
      </c>
      <c r="H397">
        <v>2100.53034222222</v>
      </c>
      <c r="I397">
        <v>3394.4706977777801</v>
      </c>
      <c r="J397">
        <f t="shared" si="14"/>
        <v>40</v>
      </c>
      <c r="K397">
        <f t="shared" si="15"/>
        <v>28224</v>
      </c>
      <c r="L397">
        <f>IF(G398="",0,(Table13567[[#This Row],[ExecutionTimeHours]]-G398)/Table13567[[#This Row],[Timespan]])</f>
        <v>0.67655104300142743</v>
      </c>
      <c r="M397" s="2">
        <f>IF(H398="",0,(Table13567[[#This Row],[ExecutionTimeFinished]]-H398)/Table13567[[#This Row],[Timespan]])</f>
        <v>0</v>
      </c>
      <c r="N397" s="2">
        <f>IF(I398="",0,(Table13567[[#This Row],[StartToEndTimeFinished]]-I398)/Table13567[[#This Row],[Timespan]])</f>
        <v>0</v>
      </c>
      <c r="O397" s="6">
        <f>IF(A398="","00:01",Table13567[[#This Row],[DateTime]]-A398)*24*60</f>
        <v>1.0666666645556688</v>
      </c>
      <c r="P397" s="6">
        <f>IF(G458="",0,(Table13567[[#This Row],[ExecutionTimeHours]]-G458)/Table13567[[#This Row],[TimespanSoft]])</f>
        <v>30.024912064305582</v>
      </c>
      <c r="Q397" s="7">
        <f>IF(A458="","01:00",Table13567[[#This Row],[DateTime]]-A458)*24</f>
        <v>1.0361111111124046</v>
      </c>
      <c r="R397" s="2">
        <f>Table13567[[#This Row],[HoursDelta]]*60</f>
        <v>40.593062580085643</v>
      </c>
      <c r="S397" s="2">
        <f>IF(Table13567[[#This Row],[StartToEndDelta]]&gt;0,Table13567[[#This Row],[ExTimeFinishedDelta]]/Table13567[[#This Row],[StartToEndDelta]],0)</f>
        <v>0</v>
      </c>
      <c r="T397" s="2">
        <f>Table13567[[#This Row],[HoursDeltaSoft]]</f>
        <v>30.024912064305582</v>
      </c>
    </row>
    <row r="398" spans="1:20" x14ac:dyDescent="0.25">
      <c r="A398" s="1">
        <v>40708.839571759258</v>
      </c>
      <c r="B398">
        <v>40</v>
      </c>
      <c r="C398">
        <v>0</v>
      </c>
      <c r="D398">
        <v>90.604162597656298</v>
      </c>
      <c r="E398">
        <v>163825</v>
      </c>
      <c r="F398">
        <v>132283</v>
      </c>
      <c r="G398">
        <v>2218.4296780555601</v>
      </c>
      <c r="H398">
        <v>2100.53034222222</v>
      </c>
      <c r="I398">
        <v>3394.4706977777801</v>
      </c>
      <c r="J398">
        <f t="shared" si="14"/>
        <v>40</v>
      </c>
      <c r="K398">
        <f t="shared" si="15"/>
        <v>31542</v>
      </c>
      <c r="L398">
        <f>IF(G399="",0,(Table13567[[#This Row],[ExecutionTimeHours]]-G399)/Table13567[[#This Row],[Timespan]])</f>
        <v>0.62165874520804409</v>
      </c>
      <c r="M398" s="2">
        <f>IF(H399="",0,(Table13567[[#This Row],[ExecutionTimeFinished]]-H399)/Table13567[[#This Row],[Timespan]])</f>
        <v>0.19671010993148091</v>
      </c>
      <c r="N398" s="2">
        <f>IF(I399="",0,(Table13567[[#This Row],[StartToEndTimeFinished]]-I399)/Table13567[[#This Row],[Timespan]])</f>
        <v>0.21287158540033857</v>
      </c>
      <c r="O398" s="6">
        <f>IF(A399="","00:01",Table13567[[#This Row],[DateTime]]-A399)*24*60</f>
        <v>1.0166666633449495</v>
      </c>
      <c r="P398" s="6">
        <f>IF(G459="",0,(Table13567[[#This Row],[ExecutionTimeHours]]-G459)/Table13567[[#This Row],[TimespanSoft]])</f>
        <v>29.722526697618704</v>
      </c>
      <c r="Q398" s="7">
        <f>IF(A459="","01:00",Table13567[[#This Row],[DateTime]]-A459)*24</f>
        <v>1.0352777777588926</v>
      </c>
      <c r="R398" s="2">
        <f>Table13567[[#This Row],[HoursDelta]]*60</f>
        <v>37.299524712482643</v>
      </c>
      <c r="S398" s="2">
        <f>IF(Table13567[[#This Row],[StartToEndDelta]]&gt;0,Table13567[[#This Row],[ExTimeFinishedDelta]]/Table13567[[#This Row],[StartToEndDelta]],0)</f>
        <v>0.92407875650259541</v>
      </c>
      <c r="T398" s="2">
        <f>Table13567[[#This Row],[HoursDeltaSoft]]</f>
        <v>29.722526697618704</v>
      </c>
    </row>
    <row r="399" spans="1:20" x14ac:dyDescent="0.25">
      <c r="A399" s="1">
        <v>40708.838865740741</v>
      </c>
      <c r="B399">
        <v>40</v>
      </c>
      <c r="C399">
        <v>0</v>
      </c>
      <c r="D399">
        <v>90.861668395996105</v>
      </c>
      <c r="E399">
        <v>163825</v>
      </c>
      <c r="F399">
        <v>133811</v>
      </c>
      <c r="G399">
        <v>2217.7976583333302</v>
      </c>
      <c r="H399">
        <v>2100.3303536111098</v>
      </c>
      <c r="I399">
        <v>3394.2542783333301</v>
      </c>
      <c r="J399">
        <f t="shared" si="14"/>
        <v>40</v>
      </c>
      <c r="K399">
        <f t="shared" si="15"/>
        <v>30014</v>
      </c>
      <c r="L399">
        <f>IF(G400="",0,(Table13567[[#This Row],[ExecutionTimeHours]]-G400)/Table13567[[#This Row],[Timespan]])</f>
        <v>0.65474508410661381</v>
      </c>
      <c r="M399" s="2">
        <f>IF(H400="",0,(Table13567[[#This Row],[ExecutionTimeFinished]]-H400)/Table13567[[#This Row],[Timespan]])</f>
        <v>0</v>
      </c>
      <c r="N399" s="2">
        <f>IF(I400="",0,(Table13567[[#This Row],[StartToEndTimeFinished]]-I400)/Table13567[[#This Row],[Timespan]])</f>
        <v>0</v>
      </c>
      <c r="O399" s="6">
        <f>IF(A400="","00:01",Table13567[[#This Row],[DateTime]]-A400)*24*60</f>
        <v>1.0166666633449495</v>
      </c>
      <c r="P399" s="6">
        <f>IF(G460="",0,(Table13567[[#This Row],[ExecutionTimeHours]]-G460)/Table13567[[#This Row],[TimespanSoft]])</f>
        <v>29.530840845496403</v>
      </c>
      <c r="Q399" s="7">
        <f>IF(A460="","01:00",Table13567[[#This Row],[DateTime]]-A460)*24</f>
        <v>1.035000000090804</v>
      </c>
      <c r="R399" s="2">
        <f>Table13567[[#This Row],[HoursDelta]]*60</f>
        <v>39.28470504639683</v>
      </c>
      <c r="S399" s="2">
        <f>IF(Table13567[[#This Row],[StartToEndDelta]]&gt;0,Table13567[[#This Row],[ExTimeFinishedDelta]]/Table13567[[#This Row],[StartToEndDelta]],0)</f>
        <v>0</v>
      </c>
      <c r="T399" s="2">
        <f>Table13567[[#This Row],[HoursDeltaSoft]]</f>
        <v>29.530840845496403</v>
      </c>
    </row>
    <row r="400" spans="1:20" x14ac:dyDescent="0.25">
      <c r="A400" s="1">
        <v>40708.838159722225</v>
      </c>
      <c r="B400">
        <v>40</v>
      </c>
      <c r="C400">
        <v>0</v>
      </c>
      <c r="D400">
        <v>91.443598937988298</v>
      </c>
      <c r="E400">
        <v>163825</v>
      </c>
      <c r="F400">
        <v>134619</v>
      </c>
      <c r="G400">
        <v>2217.13200083333</v>
      </c>
      <c r="H400">
        <v>2100.3303536111098</v>
      </c>
      <c r="I400">
        <v>3394.2542783333301</v>
      </c>
      <c r="J400">
        <f t="shared" si="14"/>
        <v>40</v>
      </c>
      <c r="K400">
        <f t="shared" si="15"/>
        <v>29206</v>
      </c>
      <c r="L400">
        <f>IF(G401="",0,(Table13567[[#This Row],[ExecutionTimeHours]]-G401)/Table13567[[#This Row],[Timespan]])</f>
        <v>0.63736075233305456</v>
      </c>
      <c r="M400" s="2">
        <f>IF(H401="",0,(Table13567[[#This Row],[ExecutionTimeFinished]]-H401)/Table13567[[#This Row],[Timespan]])</f>
        <v>0.90987016078743821</v>
      </c>
      <c r="N400" s="2">
        <f>IF(I401="",0,(Table13567[[#This Row],[StartToEndTimeFinished]]-I401)/Table13567[[#This Row],[Timespan]])</f>
        <v>1.7869459667458201</v>
      </c>
      <c r="O400" s="6">
        <f>IF(A401="","00:01",Table13567[[#This Row],[DateTime]]-A401)*24*60</f>
        <v>1.0333333339076489</v>
      </c>
      <c r="P400" s="6">
        <f>IF(G461="",0,(Table13567[[#This Row],[ExecutionTimeHours]]-G461)/Table13567[[#This Row],[TimespanSoft]])</f>
        <v>29.336122112295637</v>
      </c>
      <c r="Q400" s="7">
        <f>IF(A461="","01:00",Table13567[[#This Row],[DateTime]]-A461)*24</f>
        <v>1.035000000090804</v>
      </c>
      <c r="R400" s="2">
        <f>Table13567[[#This Row],[HoursDelta]]*60</f>
        <v>38.241645139983277</v>
      </c>
      <c r="S400" s="2">
        <f>IF(Table13567[[#This Row],[StartToEndDelta]]&gt;0,Table13567[[#This Row],[ExTimeFinishedDelta]]/Table13567[[#This Row],[StartToEndDelta]],0)</f>
        <v>0.50917609022302379</v>
      </c>
      <c r="T400" s="2">
        <f>Table13567[[#This Row],[HoursDeltaSoft]]</f>
        <v>29.336122112295637</v>
      </c>
    </row>
    <row r="401" spans="1:20" x14ac:dyDescent="0.25">
      <c r="A401" s="1">
        <v>40708.837442129632</v>
      </c>
      <c r="B401">
        <v>40</v>
      </c>
      <c r="C401">
        <v>0</v>
      </c>
      <c r="D401">
        <v>88.982392883300804</v>
      </c>
      <c r="E401">
        <v>163825</v>
      </c>
      <c r="F401">
        <v>134986</v>
      </c>
      <c r="G401">
        <v>2216.4733947222198</v>
      </c>
      <c r="H401">
        <v>2099.3901544444402</v>
      </c>
      <c r="I401">
        <v>3392.4077674999999</v>
      </c>
      <c r="J401">
        <f t="shared" si="14"/>
        <v>40</v>
      </c>
      <c r="K401">
        <f t="shared" si="15"/>
        <v>28839</v>
      </c>
      <c r="L401">
        <f>IF(G402="",0,(Table13567[[#This Row],[ExecutionTimeHours]]-G402)/Table13567[[#This Row],[Timespan]])</f>
        <v>0.56894489215479982</v>
      </c>
      <c r="M401" s="2">
        <f>IF(H402="",0,(Table13567[[#This Row],[ExecutionTimeFinished]]-H402)/Table13567[[#This Row],[Timespan]])</f>
        <v>0</v>
      </c>
      <c r="N401" s="2">
        <f>IF(I402="",0,(Table13567[[#This Row],[StartToEndTimeFinished]]-I402)/Table13567[[#This Row],[Timespan]])</f>
        <v>0</v>
      </c>
      <c r="O401" s="6">
        <f>IF(A402="","00:01",Table13567[[#This Row],[DateTime]]-A402)*24*60</f>
        <v>1.0333333339076489</v>
      </c>
      <c r="P401" s="6">
        <f>IF(G462="",0,(Table13567[[#This Row],[ExecutionTimeHours]]-G462)/Table13567[[#This Row],[TimespanSoft]])</f>
        <v>29.176478912856723</v>
      </c>
      <c r="Q401" s="7">
        <f>IF(A462="","01:00",Table13567[[#This Row],[DateTime]]-A462)*24</f>
        <v>1.034166666737292</v>
      </c>
      <c r="R401" s="2">
        <f>Table13567[[#This Row],[HoursDelta]]*60</f>
        <v>34.136693529287989</v>
      </c>
      <c r="S401" s="2">
        <f>IF(Table13567[[#This Row],[StartToEndDelta]]&gt;0,Table13567[[#This Row],[ExTimeFinishedDelta]]/Table13567[[#This Row],[StartToEndDelta]],0)</f>
        <v>0</v>
      </c>
      <c r="T401" s="2">
        <f>Table13567[[#This Row],[HoursDeltaSoft]]</f>
        <v>29.176478912856723</v>
      </c>
    </row>
    <row r="402" spans="1:20" x14ac:dyDescent="0.25">
      <c r="A402" s="1">
        <v>40708.836724537039</v>
      </c>
      <c r="B402">
        <v>40</v>
      </c>
      <c r="C402">
        <v>6</v>
      </c>
      <c r="D402">
        <v>79.772166442871097</v>
      </c>
      <c r="E402">
        <v>163825</v>
      </c>
      <c r="F402">
        <v>135451</v>
      </c>
      <c r="G402">
        <v>2215.8854849999998</v>
      </c>
      <c r="H402">
        <v>2099.3901544444402</v>
      </c>
      <c r="I402">
        <v>3392.4077674999999</v>
      </c>
      <c r="J402">
        <f t="shared" si="14"/>
        <v>34</v>
      </c>
      <c r="K402">
        <f t="shared" si="15"/>
        <v>28374</v>
      </c>
      <c r="L402">
        <f>IF(G403="",0,(Table13567[[#This Row],[ExecutionTimeHours]]-G403)/Table13567[[#This Row],[Timespan]])</f>
        <v>0.49101920936147614</v>
      </c>
      <c r="M402" s="2">
        <f>IF(H403="",0,(Table13567[[#This Row],[ExecutionTimeFinished]]-H403)/Table13567[[#This Row],[Timespan]])</f>
        <v>0</v>
      </c>
      <c r="N402" s="2">
        <f>IF(I403="",0,(Table13567[[#This Row],[StartToEndTimeFinished]]-I403)/Table13567[[#This Row],[Timespan]])</f>
        <v>0</v>
      </c>
      <c r="O402" s="6">
        <f>IF(A403="","00:01",Table13567[[#This Row],[DateTime]]-A403)*24*60</f>
        <v>0.98333333269692957</v>
      </c>
      <c r="P402" s="6">
        <f>IF(G463="",0,(Table13567[[#This Row],[ExecutionTimeHours]]-G463)/Table13567[[#This Row],[TimespanSoft]])</f>
        <v>29.137924460941885</v>
      </c>
      <c r="Q402" s="7">
        <f>IF(A463="","01:00",Table13567[[#This Row],[DateTime]]-A463)*24</f>
        <v>1.03333333338378</v>
      </c>
      <c r="R402" s="2">
        <f>Table13567[[#This Row],[HoursDelta]]*60</f>
        <v>29.461152561688568</v>
      </c>
      <c r="S402" s="2">
        <f>IF(Table13567[[#This Row],[StartToEndDelta]]&gt;0,Table13567[[#This Row],[ExTimeFinishedDelta]]/Table13567[[#This Row],[StartToEndDelta]],0)</f>
        <v>0</v>
      </c>
      <c r="T402" s="2">
        <f>Table13567[[#This Row],[HoursDeltaSoft]]</f>
        <v>29.137924460941885</v>
      </c>
    </row>
    <row r="403" spans="1:20" x14ac:dyDescent="0.25">
      <c r="A403" s="1">
        <v>40708.836041666669</v>
      </c>
      <c r="B403">
        <v>40</v>
      </c>
      <c r="C403">
        <v>15</v>
      </c>
      <c r="D403">
        <v>71.585131072998095</v>
      </c>
      <c r="E403">
        <v>163825</v>
      </c>
      <c r="F403">
        <v>135857</v>
      </c>
      <c r="G403">
        <v>2215.4026494444402</v>
      </c>
      <c r="H403">
        <v>2099.3901544444402</v>
      </c>
      <c r="I403">
        <v>3392.4077674999999</v>
      </c>
      <c r="J403">
        <f t="shared" si="14"/>
        <v>25</v>
      </c>
      <c r="K403">
        <f t="shared" si="15"/>
        <v>27968</v>
      </c>
      <c r="L403">
        <f>IF(G404="",0,(Table13567[[#This Row],[ExecutionTimeHours]]-G404)/Table13567[[#This Row],[Timespan]])</f>
        <v>0.33271380943429674</v>
      </c>
      <c r="M403" s="2">
        <f>IF(H404="",0,(Table13567[[#This Row],[ExecutionTimeFinished]]-H404)/Table13567[[#This Row],[Timespan]])</f>
        <v>0.80217095216658685</v>
      </c>
      <c r="N403" s="2">
        <f>IF(I404="",0,(Table13567[[#This Row],[StartToEndTimeFinished]]-I404)/Table13567[[#This Row],[Timespan]])</f>
        <v>1.8992640471175175</v>
      </c>
      <c r="O403" s="6">
        <f>IF(A404="","00:01",Table13567[[#This Row],[DateTime]]-A404)*24*60</f>
        <v>1.1666666669771075</v>
      </c>
      <c r="P403" s="6">
        <f>IF(G464="",0,(Table13567[[#This Row],[ExecutionTimeHours]]-G464)/Table13567[[#This Row],[TimespanSoft]])</f>
        <v>29.23981370824373</v>
      </c>
      <c r="Q403" s="7">
        <f>IF(A464="","01:00",Table13567[[#This Row],[DateTime]]-A464)*24</f>
        <v>1.03333333338378</v>
      </c>
      <c r="R403" s="2">
        <f>Table13567[[#This Row],[HoursDelta]]*60</f>
        <v>19.962828566057805</v>
      </c>
      <c r="S403" s="2">
        <f>IF(Table13567[[#This Row],[StartToEndDelta]]&gt;0,Table13567[[#This Row],[ExTimeFinishedDelta]]/Table13567[[#This Row],[StartToEndDelta]],0)</f>
        <v>0.42235883598387952</v>
      </c>
      <c r="T403" s="2">
        <f>Table13567[[#This Row],[HoursDeltaSoft]]</f>
        <v>29.23981370824373</v>
      </c>
    </row>
    <row r="404" spans="1:20" x14ac:dyDescent="0.25">
      <c r="A404" s="1">
        <v>40708.835231481484</v>
      </c>
      <c r="B404">
        <v>40</v>
      </c>
      <c r="C404">
        <v>16</v>
      </c>
      <c r="D404">
        <v>63.7426567077637</v>
      </c>
      <c r="E404">
        <v>163825</v>
      </c>
      <c r="F404">
        <v>135933</v>
      </c>
      <c r="G404">
        <v>2215.0144833333302</v>
      </c>
      <c r="H404">
        <v>2098.4542883333302</v>
      </c>
      <c r="I404">
        <v>3390.1919594444398</v>
      </c>
      <c r="J404">
        <f t="shared" si="14"/>
        <v>24</v>
      </c>
      <c r="K404">
        <f t="shared" si="15"/>
        <v>27892</v>
      </c>
      <c r="L404">
        <f>IF(G405="",0,(Table13567[[#This Row],[ExecutionTimeHours]]-G405)/Table13567[[#This Row],[Timespan]])</f>
        <v>0.41365403202847434</v>
      </c>
      <c r="M404" s="2">
        <f>IF(H405="",0,(Table13567[[#This Row],[ExecutionTimeFinished]]-H405)/Table13567[[#This Row],[Timespan]])</f>
        <v>0.76020188129357424</v>
      </c>
      <c r="N404" s="2">
        <f>IF(I405="",0,(Table13567[[#This Row],[StartToEndTimeFinished]]-I405)/Table13567[[#This Row],[Timespan]])</f>
        <v>1.3396010745196396</v>
      </c>
      <c r="O404" s="6">
        <f>IF(A405="","00:01",Table13567[[#This Row],[DateTime]]-A405)*24*60</f>
        <v>1.0333333339076489</v>
      </c>
      <c r="P404" s="6">
        <f>IF(G465="",0,(Table13567[[#This Row],[ExecutionTimeHours]]-G465)/Table13567[[#This Row],[TimespanSoft]])</f>
        <v>29.539554147135668</v>
      </c>
      <c r="Q404" s="7">
        <f>IF(A465="","01:00",Table13567[[#This Row],[DateTime]]-A465)*24</f>
        <v>1.0311111111659557</v>
      </c>
      <c r="R404" s="2">
        <f>Table13567[[#This Row],[HoursDelta]]*60</f>
        <v>24.819241921708461</v>
      </c>
      <c r="S404" s="2">
        <f>IF(Table13567[[#This Row],[StartToEndDelta]]&gt;0,Table13567[[#This Row],[ExTimeFinishedDelta]]/Table13567[[#This Row],[StartToEndDelta]],0)</f>
        <v>0.56748377987541621</v>
      </c>
      <c r="T404" s="2">
        <f>Table13567[[#This Row],[HoursDeltaSoft]]</f>
        <v>29.539554147135668</v>
      </c>
    </row>
    <row r="405" spans="1:20" x14ac:dyDescent="0.25">
      <c r="A405" s="1">
        <v>40708.834513888891</v>
      </c>
      <c r="B405">
        <v>40</v>
      </c>
      <c r="C405">
        <v>15</v>
      </c>
      <c r="D405">
        <v>68.304181671142601</v>
      </c>
      <c r="E405">
        <v>163825</v>
      </c>
      <c r="F405">
        <v>136113</v>
      </c>
      <c r="G405">
        <v>2214.5870408333299</v>
      </c>
      <c r="H405">
        <v>2097.6687463888902</v>
      </c>
      <c r="I405">
        <v>3388.8077050000002</v>
      </c>
      <c r="J405">
        <f t="shared" si="14"/>
        <v>25</v>
      </c>
      <c r="K405">
        <f t="shared" si="15"/>
        <v>27712</v>
      </c>
      <c r="L405">
        <f>IF(G406="",0,(Table13567[[#This Row],[ExecutionTimeHours]]-G406)/Table13567[[#This Row],[Timespan]])</f>
        <v>0.33677812566652776</v>
      </c>
      <c r="M405" s="2">
        <f>IF(H406="",0,(Table13567[[#This Row],[ExecutionTimeFinished]]-H406)/Table13567[[#This Row],[Timespan]])</f>
        <v>0</v>
      </c>
      <c r="N405" s="2">
        <f>IF(I406="",0,(Table13567[[#This Row],[StartToEndTimeFinished]]-I406)/Table13567[[#This Row],[Timespan]])</f>
        <v>0</v>
      </c>
      <c r="O405" s="6">
        <f>IF(A406="","00:01",Table13567[[#This Row],[DateTime]]-A406)*24*60</f>
        <v>1.0666666645556688</v>
      </c>
      <c r="P405" s="6">
        <f>IF(G466="",0,(Table13567[[#This Row],[ExecutionTimeHours]]-G466)/Table13567[[#This Row],[TimespanSoft]])</f>
        <v>29.814051183754714</v>
      </c>
      <c r="Q405" s="7">
        <f>IF(A466="","01:00",Table13567[[#This Row],[DateTime]]-A466)*24</f>
        <v>1.0311111111659557</v>
      </c>
      <c r="R405" s="2">
        <f>Table13567[[#This Row],[HoursDelta]]*60</f>
        <v>20.206687539991666</v>
      </c>
      <c r="S405" s="2">
        <f>IF(Table13567[[#This Row],[StartToEndDelta]]&gt;0,Table13567[[#This Row],[ExTimeFinishedDelta]]/Table13567[[#This Row],[StartToEndDelta]],0)</f>
        <v>0</v>
      </c>
      <c r="T405" s="2">
        <f>Table13567[[#This Row],[HoursDeltaSoft]]</f>
        <v>29.814051183754714</v>
      </c>
    </row>
    <row r="406" spans="1:20" x14ac:dyDescent="0.25">
      <c r="A406" s="1">
        <v>40708.833773148152</v>
      </c>
      <c r="B406">
        <v>40</v>
      </c>
      <c r="C406">
        <v>17</v>
      </c>
      <c r="D406">
        <v>59.875996780395504</v>
      </c>
      <c r="E406">
        <v>163825</v>
      </c>
      <c r="F406">
        <v>136017</v>
      </c>
      <c r="G406">
        <v>2214.2278108333298</v>
      </c>
      <c r="H406">
        <v>2097.6687463888902</v>
      </c>
      <c r="I406">
        <v>3388.8077050000002</v>
      </c>
      <c r="J406">
        <f t="shared" si="14"/>
        <v>23</v>
      </c>
      <c r="K406">
        <f t="shared" si="15"/>
        <v>27808</v>
      </c>
      <c r="L406">
        <f>IF(G407="",0,(Table13567[[#This Row],[ExecutionTimeHours]]-G407)/Table13567[[#This Row],[Timespan]])</f>
        <v>0.36755833213162165</v>
      </c>
      <c r="M406" s="2">
        <f>IF(H407="",0,(Table13567[[#This Row],[ExecutionTimeFinished]]-H407)/Table13567[[#This Row],[Timespan]])</f>
        <v>0.44754694299125891</v>
      </c>
      <c r="N406" s="2">
        <f>IF(I407="",0,(Table13567[[#This Row],[StartToEndTimeFinished]]-I407)/Table13567[[#This Row],[Timespan]])</f>
        <v>0.88260166379337135</v>
      </c>
      <c r="O406" s="6">
        <f>IF(A407="","00:01",Table13567[[#This Row],[DateTime]]-A407)*24*60</f>
        <v>1.000000003259629</v>
      </c>
      <c r="P406" s="6">
        <f>IF(G467="",0,(Table13567[[#This Row],[ExecutionTimeHours]]-G467)/Table13567[[#This Row],[TimespanSoft]])</f>
        <v>30.057569963939837</v>
      </c>
      <c r="Q406" s="7">
        <f>IF(A467="","01:00",Table13567[[#This Row],[DateTime]]-A467)*24</f>
        <v>1.0302777778124437</v>
      </c>
      <c r="R406" s="2">
        <f>Table13567[[#This Row],[HoursDelta]]*60</f>
        <v>22.053499927897299</v>
      </c>
      <c r="S406" s="2">
        <f>IF(Table13567[[#This Row],[StartToEndDelta]]&gt;0,Table13567[[#This Row],[ExTimeFinishedDelta]]/Table13567[[#This Row],[StartToEndDelta]],0)</f>
        <v>0.50707693102200579</v>
      </c>
      <c r="T406" s="2">
        <f>Table13567[[#This Row],[HoursDeltaSoft]]</f>
        <v>30.057569963939837</v>
      </c>
    </row>
    <row r="407" spans="1:20" x14ac:dyDescent="0.25">
      <c r="A407" s="1">
        <v>40708.833078703705</v>
      </c>
      <c r="B407">
        <v>40</v>
      </c>
      <c r="C407">
        <v>19</v>
      </c>
      <c r="D407">
        <v>60.0816841125488</v>
      </c>
      <c r="E407">
        <v>163825</v>
      </c>
      <c r="F407">
        <v>136986</v>
      </c>
      <c r="G407">
        <v>2213.8602525000001</v>
      </c>
      <c r="H407">
        <v>2097.2211994444401</v>
      </c>
      <c r="I407">
        <v>3387.9251033333298</v>
      </c>
      <c r="J407">
        <f t="shared" si="14"/>
        <v>21</v>
      </c>
      <c r="K407">
        <f t="shared" si="15"/>
        <v>26839</v>
      </c>
      <c r="L407">
        <f>IF(G408="",0,(Table13567[[#This Row],[ExecutionTimeHours]]-G408)/Table13567[[#This Row],[Timespan]])</f>
        <v>0.34821553694431129</v>
      </c>
      <c r="M407" s="2">
        <f>IF(H408="",0,(Table13567[[#This Row],[ExecutionTimeFinished]]-H408)/Table13567[[#This Row],[Timespan]])</f>
        <v>0.64321355973526184</v>
      </c>
      <c r="N407" s="2">
        <f>IF(I408="",0,(Table13567[[#This Row],[StartToEndTimeFinished]]-I408)/Table13567[[#This Row],[Timespan]])</f>
        <v>1.3782398313937156</v>
      </c>
      <c r="O407" s="6">
        <f>IF(A408="","00:01",Table13567[[#This Row],[DateTime]]-A408)*24*60</f>
        <v>0.98333333269692957</v>
      </c>
      <c r="P407" s="6">
        <f>IF(G468="",0,(Table13567[[#This Row],[ExecutionTimeHours]]-G468)/Table13567[[#This Row],[TimespanSoft]])</f>
        <v>30.314784307417952</v>
      </c>
      <c r="Q407" s="7">
        <f>IF(A468="","01:00",Table13567[[#This Row],[DateTime]]-A468)*24</f>
        <v>1.0302777778124437</v>
      </c>
      <c r="R407" s="2">
        <f>Table13567[[#This Row],[HoursDelta]]*60</f>
        <v>20.892932216658679</v>
      </c>
      <c r="S407" s="2">
        <f>IF(Table13567[[#This Row],[StartToEndDelta]]&gt;0,Table13567[[#This Row],[ExTimeFinishedDelta]]/Table13567[[#This Row],[StartToEndDelta]],0)</f>
        <v>0.46669204088001565</v>
      </c>
      <c r="T407" s="2">
        <f>Table13567[[#This Row],[HoursDeltaSoft]]</f>
        <v>30.314784307417952</v>
      </c>
    </row>
    <row r="408" spans="1:20" x14ac:dyDescent="0.25">
      <c r="A408" s="1">
        <v>40708.832395833335</v>
      </c>
      <c r="B408">
        <v>40</v>
      </c>
      <c r="C408">
        <v>17</v>
      </c>
      <c r="D408">
        <v>61.149409484863298</v>
      </c>
      <c r="E408">
        <v>163825</v>
      </c>
      <c r="F408">
        <v>136294</v>
      </c>
      <c r="G408">
        <v>2213.5178405555598</v>
      </c>
      <c r="H408">
        <v>2096.5887061111098</v>
      </c>
      <c r="I408">
        <v>3386.5698341666698</v>
      </c>
      <c r="J408">
        <f t="shared" si="14"/>
        <v>23</v>
      </c>
      <c r="K408">
        <f t="shared" si="15"/>
        <v>27531</v>
      </c>
      <c r="L408">
        <f>IF(G409="",0,(Table13567[[#This Row],[ExecutionTimeHours]]-G409)/Table13567[[#This Row],[Timespan]])</f>
        <v>0.36533416547912778</v>
      </c>
      <c r="M408" s="2">
        <f>IF(H409="",0,(Table13567[[#This Row],[ExecutionTimeFinished]]-H409)/Table13567[[#This Row],[Timespan]])</f>
        <v>0.45516860962623079</v>
      </c>
      <c r="N408" s="2">
        <f>IF(I409="",0,(Table13567[[#This Row],[StartToEndTimeFinished]]-I409)/Table13567[[#This Row],[Timespan]])</f>
        <v>0.80999221958971968</v>
      </c>
      <c r="O408" s="6">
        <f>IF(A409="","00:01",Table13567[[#This Row],[DateTime]]-A409)*24*60</f>
        <v>1.000000003259629</v>
      </c>
      <c r="P408" s="6">
        <f>IF(G469="",0,(Table13567[[#This Row],[ExecutionTimeHours]]-G469)/Table13567[[#This Row],[TimespanSoft]])</f>
        <v>30.645606305877891</v>
      </c>
      <c r="Q408" s="7">
        <f>IF(A469="","01:00",Table13567[[#This Row],[DateTime]]-A469)*24</f>
        <v>1.030833333323244</v>
      </c>
      <c r="R408" s="2">
        <f>Table13567[[#This Row],[HoursDelta]]*60</f>
        <v>21.920049928747666</v>
      </c>
      <c r="S408" s="2">
        <f>IF(Table13567[[#This Row],[StartToEndDelta]]&gt;0,Table13567[[#This Row],[ExTimeFinishedDelta]]/Table13567[[#This Row],[StartToEndDelta]],0)</f>
        <v>0.56194195279651515</v>
      </c>
      <c r="T408" s="2">
        <f>Table13567[[#This Row],[HoursDeltaSoft]]</f>
        <v>30.645606305877891</v>
      </c>
    </row>
    <row r="409" spans="1:20" x14ac:dyDescent="0.25">
      <c r="A409" s="1">
        <v>40708.831701388888</v>
      </c>
      <c r="B409">
        <v>40</v>
      </c>
      <c r="C409">
        <v>16</v>
      </c>
      <c r="D409">
        <v>61.2446296691895</v>
      </c>
      <c r="E409">
        <v>163825</v>
      </c>
      <c r="F409">
        <v>136618</v>
      </c>
      <c r="G409">
        <v>2213.1525063888898</v>
      </c>
      <c r="H409">
        <v>2096.1335374999999</v>
      </c>
      <c r="I409">
        <v>3385.7598419444398</v>
      </c>
      <c r="J409">
        <f t="shared" si="14"/>
        <v>24</v>
      </c>
      <c r="K409">
        <f t="shared" si="15"/>
        <v>27207</v>
      </c>
      <c r="L409">
        <f>IF(G410="",0,(Table13567[[#This Row],[ExecutionTimeHours]]-G410)/Table13567[[#This Row],[Timespan]])</f>
        <v>0.33433941990313198</v>
      </c>
      <c r="M409" s="2">
        <f>IF(H410="",0,(Table13567[[#This Row],[ExecutionTimeFinished]]-H410)/Table13567[[#This Row],[Timespan]])</f>
        <v>0</v>
      </c>
      <c r="N409" s="2">
        <f>IF(I410="",0,(Table13567[[#This Row],[StartToEndTimeFinished]]-I410)/Table13567[[#This Row],[Timespan]])</f>
        <v>0</v>
      </c>
      <c r="O409" s="6">
        <f>IF(A410="","00:01",Table13567[[#This Row],[DateTime]]-A410)*24*60</f>
        <v>1.0499999939929694</v>
      </c>
      <c r="P409" s="6">
        <f>IF(G470="",0,(Table13567[[#This Row],[ExecutionTimeHours]]-G470)/Table13567[[#This Row],[TimespanSoft]])</f>
        <v>30.881529901373369</v>
      </c>
      <c r="Q409" s="7">
        <f>IF(A470="","01:00",Table13567[[#This Row],[DateTime]]-A470)*24</f>
        <v>1.0311111111659557</v>
      </c>
      <c r="R409" s="2">
        <f>Table13567[[#This Row],[HoursDelta]]*60</f>
        <v>20.06036519418792</v>
      </c>
      <c r="S409" s="2">
        <f>IF(Table13567[[#This Row],[StartToEndDelta]]&gt;0,Table13567[[#This Row],[ExTimeFinishedDelta]]/Table13567[[#This Row],[StartToEndDelta]],0)</f>
        <v>0</v>
      </c>
      <c r="T409" s="2">
        <f>Table13567[[#This Row],[HoursDeltaSoft]]</f>
        <v>30.881529901373369</v>
      </c>
    </row>
    <row r="410" spans="1:20" x14ac:dyDescent="0.25">
      <c r="A410" s="1">
        <v>40708.830972222226</v>
      </c>
      <c r="B410">
        <v>40</v>
      </c>
      <c r="C410">
        <v>20</v>
      </c>
      <c r="D410">
        <v>55.134514236450201</v>
      </c>
      <c r="E410">
        <v>163825</v>
      </c>
      <c r="F410">
        <v>137264</v>
      </c>
      <c r="G410">
        <v>2212.8014499999999</v>
      </c>
      <c r="H410">
        <v>2096.1335374999999</v>
      </c>
      <c r="I410">
        <v>3385.7598419444398</v>
      </c>
      <c r="J410">
        <f t="shared" si="14"/>
        <v>20</v>
      </c>
      <c r="K410">
        <f t="shared" si="15"/>
        <v>26561</v>
      </c>
      <c r="L410">
        <f>IF(G411="",0,(Table13567[[#This Row],[ExecutionTimeHours]]-G411)/Table13567[[#This Row],[Timespan]])</f>
        <v>0.29729569876370521</v>
      </c>
      <c r="M410" s="2">
        <f>IF(H411="",0,(Table13567[[#This Row],[ExecutionTimeFinished]]-H411)/Table13567[[#This Row],[Timespan]])</f>
        <v>0.26201962350895913</v>
      </c>
      <c r="N410" s="2">
        <f>IF(I411="",0,(Table13567[[#This Row],[StartToEndTimeFinished]]-I411)/Table13567[[#This Row],[Timespan]])</f>
        <v>0.27817553747413787</v>
      </c>
      <c r="O410" s="6">
        <f>IF(A411="","00:01",Table13567[[#This Row],[DateTime]]-A411)*24*60</f>
        <v>1.0333333339076489</v>
      </c>
      <c r="P410" s="6">
        <f>IF(G471="",0,(Table13567[[#This Row],[ExecutionTimeHours]]-G471)/Table13567[[#This Row],[TimespanSoft]])</f>
        <v>31.133599457908598</v>
      </c>
      <c r="Q410" s="7">
        <f>IF(A471="","01:00",Table13567[[#This Row],[DateTime]]-A471)*24</f>
        <v>1.0305555556551553</v>
      </c>
      <c r="R410" s="2">
        <f>Table13567[[#This Row],[HoursDelta]]*60</f>
        <v>17.837741925822314</v>
      </c>
      <c r="S410" s="2">
        <f>IF(Table13567[[#This Row],[StartToEndDelta]]&gt;0,Table13567[[#This Row],[ExTimeFinishedDelta]]/Table13567[[#This Row],[StartToEndDelta]],0)</f>
        <v>0.94192187382155856</v>
      </c>
      <c r="T410" s="2">
        <f>Table13567[[#This Row],[HoursDeltaSoft]]</f>
        <v>31.133599457908598</v>
      </c>
    </row>
    <row r="411" spans="1:20" x14ac:dyDescent="0.25">
      <c r="A411" s="1">
        <v>40708.830254629633</v>
      </c>
      <c r="B411">
        <v>40</v>
      </c>
      <c r="C411">
        <v>22</v>
      </c>
      <c r="D411">
        <v>52.0763439178467</v>
      </c>
      <c r="E411">
        <v>163825</v>
      </c>
      <c r="F411">
        <v>136618</v>
      </c>
      <c r="G411">
        <v>2212.49424444444</v>
      </c>
      <c r="H411">
        <v>2095.8627838888901</v>
      </c>
      <c r="I411">
        <v>3385.4723938888901</v>
      </c>
      <c r="J411">
        <f t="shared" si="14"/>
        <v>18</v>
      </c>
      <c r="K411">
        <f t="shared" si="15"/>
        <v>27207</v>
      </c>
      <c r="L411">
        <f>IF(G412="",0,(Table13567[[#This Row],[ExecutionTimeHours]]-G412)/Table13567[[#This Row],[Timespan]])</f>
        <v>0.31129835845838705</v>
      </c>
      <c r="M411" s="2">
        <f>IF(H412="",0,(Table13567[[#This Row],[ExecutionTimeFinished]]-H412)/Table13567[[#This Row],[Timespan]])</f>
        <v>0.22155682904728755</v>
      </c>
      <c r="N411" s="2">
        <f>IF(I412="",0,(Table13567[[#This Row],[StartToEndTimeFinished]]-I412)/Table13567[[#This Row],[Timespan]])</f>
        <v>0.33970928722552218</v>
      </c>
      <c r="O411" s="6">
        <f>IF(A412="","00:01",Table13567[[#This Row],[DateTime]]-A412)*24*60</f>
        <v>1.0166666738223284</v>
      </c>
      <c r="P411" s="6">
        <f>IF(G472="",0,(Table13567[[#This Row],[ExecutionTimeHours]]-G472)/Table13567[[#This Row],[TimespanSoft]])</f>
        <v>31.558968730098151</v>
      </c>
      <c r="Q411" s="7">
        <f>IF(A472="","01:00",Table13567[[#This Row],[DateTime]]-A472)*24</f>
        <v>1.0305555556551553</v>
      </c>
      <c r="R411" s="2">
        <f>Table13567[[#This Row],[HoursDelta]]*60</f>
        <v>18.677901507503222</v>
      </c>
      <c r="S411" s="2">
        <f>IF(Table13567[[#This Row],[StartToEndDelta]]&gt;0,Table13567[[#This Row],[ExTimeFinishedDelta]]/Table13567[[#This Row],[StartToEndDelta]],0)</f>
        <v>0.65219538404966548</v>
      </c>
      <c r="T411" s="2">
        <f>Table13567[[#This Row],[HoursDeltaSoft]]</f>
        <v>31.558968730098151</v>
      </c>
    </row>
    <row r="412" spans="1:20" x14ac:dyDescent="0.25">
      <c r="A412" s="1">
        <v>40708.829548611109</v>
      </c>
      <c r="B412">
        <v>40</v>
      </c>
      <c r="C412">
        <v>21</v>
      </c>
      <c r="D412">
        <v>56.583599853515601</v>
      </c>
      <c r="E412">
        <v>163825</v>
      </c>
      <c r="F412">
        <v>136960</v>
      </c>
      <c r="G412">
        <v>2212.1777577777798</v>
      </c>
      <c r="H412">
        <v>2095.63753444444</v>
      </c>
      <c r="I412">
        <v>3385.12702277778</v>
      </c>
      <c r="J412">
        <f t="shared" si="14"/>
        <v>19</v>
      </c>
      <c r="K412">
        <f t="shared" si="15"/>
        <v>26865</v>
      </c>
      <c r="L412">
        <f>IF(G413="",0,(Table13567[[#This Row],[ExecutionTimeHours]]-G413)/Table13567[[#This Row],[Timespan]])</f>
        <v>0.35048916919957451</v>
      </c>
      <c r="M412" s="2">
        <f>IF(H413="",0,(Table13567[[#This Row],[ExecutionTimeFinished]]-H413)/Table13567[[#This Row],[Timespan]])</f>
        <v>0.9647744514035822</v>
      </c>
      <c r="N412" s="2">
        <f>IF(I413="",0,(Table13567[[#This Row],[StartToEndTimeFinished]]-I413)/Table13567[[#This Row],[Timespan]])</f>
        <v>1.2392966756147492</v>
      </c>
      <c r="O412" s="6">
        <f>IF(A413="","00:01",Table13567[[#This Row],[DateTime]]-A413)*24*60</f>
        <v>0.99999999278225005</v>
      </c>
      <c r="P412" s="6">
        <f>IF(G473="",0,(Table13567[[#This Row],[ExecutionTimeHours]]-G473)/Table13567[[#This Row],[TimespanSoft]])</f>
        <v>31.82454366808696</v>
      </c>
      <c r="Q412" s="7">
        <f>IF(A473="","01:00",Table13567[[#This Row],[DateTime]]-A473)*24</f>
        <v>1.0305555554805323</v>
      </c>
      <c r="R412" s="2">
        <f>Table13567[[#This Row],[HoursDelta]]*60</f>
        <v>21.029350151974469</v>
      </c>
      <c r="S412" s="2">
        <f>IF(Table13567[[#This Row],[StartToEndDelta]]&gt;0,Table13567[[#This Row],[ExTimeFinishedDelta]]/Table13567[[#This Row],[StartToEndDelta]],0)</f>
        <v>0.77848546710980959</v>
      </c>
      <c r="T412" s="2">
        <f>Table13567[[#This Row],[HoursDeltaSoft]]</f>
        <v>31.82454366808696</v>
      </c>
    </row>
    <row r="413" spans="1:20" x14ac:dyDescent="0.25">
      <c r="A413" s="1">
        <v>40708.82885416667</v>
      </c>
      <c r="B413">
        <v>40</v>
      </c>
      <c r="C413">
        <v>17</v>
      </c>
      <c r="D413">
        <v>65.1721794128418</v>
      </c>
      <c r="E413">
        <v>163825</v>
      </c>
      <c r="F413">
        <v>137159</v>
      </c>
      <c r="G413">
        <v>2211.82726861111</v>
      </c>
      <c r="H413">
        <v>2094.6727599999999</v>
      </c>
      <c r="I413">
        <v>3383.8877261111102</v>
      </c>
      <c r="J413">
        <f t="shared" si="14"/>
        <v>23</v>
      </c>
      <c r="K413">
        <f t="shared" si="15"/>
        <v>26666</v>
      </c>
      <c r="L413">
        <f>IF(G414="",0,(Table13567[[#This Row],[ExecutionTimeHours]]-G414)/Table13567[[#This Row],[Timespan]])</f>
        <v>0.40224388757893204</v>
      </c>
      <c r="M413" s="2">
        <f>IF(H414="",0,(Table13567[[#This Row],[ExecutionTimeFinished]]-H414)/Table13567[[#This Row],[Timespan]])</f>
        <v>0.96212555242367859</v>
      </c>
      <c r="N413" s="2">
        <f>IF(I414="",0,(Table13567[[#This Row],[StartToEndTimeFinished]]-I414)/Table13567[[#This Row],[Timespan]])</f>
        <v>1.6044755503203847</v>
      </c>
      <c r="O413" s="6">
        <f>IF(A414="","00:01",Table13567[[#This Row],[DateTime]]-A414)*24*60</f>
        <v>1.000000003259629</v>
      </c>
      <c r="P413" s="6">
        <f>IF(G474="",0,(Table13567[[#This Row],[ExecutionTimeHours]]-G474)/Table13567[[#This Row],[TimespanSoft]])</f>
        <v>32.082468190966281</v>
      </c>
      <c r="Q413" s="7">
        <f>IF(A474="","01:00",Table13567[[#This Row],[DateTime]]-A474)*24</f>
        <v>1.0305555556551553</v>
      </c>
      <c r="R413" s="2">
        <f>Table13567[[#This Row],[HoursDelta]]*60</f>
        <v>24.134633254735924</v>
      </c>
      <c r="S413" s="2">
        <f>IF(Table13567[[#This Row],[StartToEndDelta]]&gt;0,Table13567[[#This Row],[ExTimeFinishedDelta]]/Table13567[[#This Row],[StartToEndDelta]],0)</f>
        <v>0.59965111480293953</v>
      </c>
      <c r="T413" s="2">
        <f>Table13567[[#This Row],[HoursDeltaSoft]]</f>
        <v>32.082468190966281</v>
      </c>
    </row>
    <row r="414" spans="1:20" x14ac:dyDescent="0.25">
      <c r="A414" s="1">
        <v>40708.828159722223</v>
      </c>
      <c r="B414">
        <v>40</v>
      </c>
      <c r="C414">
        <v>13</v>
      </c>
      <c r="D414">
        <v>71.731950378418006</v>
      </c>
      <c r="E414">
        <v>163825</v>
      </c>
      <c r="F414">
        <v>137437</v>
      </c>
      <c r="G414">
        <v>2211.4250247222199</v>
      </c>
      <c r="H414">
        <v>2093.7106344444401</v>
      </c>
      <c r="I414">
        <v>3382.2832505555598</v>
      </c>
      <c r="J414">
        <f t="shared" si="14"/>
        <v>27</v>
      </c>
      <c r="K414">
        <f t="shared" si="15"/>
        <v>26388</v>
      </c>
      <c r="L414">
        <f>IF(G415="",0,(Table13567[[#This Row],[ExecutionTimeHours]]-G415)/Table13567[[#This Row],[Timespan]])</f>
        <v>0.46782555402506953</v>
      </c>
      <c r="M414" s="2">
        <f>IF(H415="",0,(Table13567[[#This Row],[ExecutionTimeFinished]]-H415)/Table13567[[#This Row],[Timespan]])</f>
        <v>0.37859638764585773</v>
      </c>
      <c r="N414" s="2">
        <f>IF(I415="",0,(Table13567[[#This Row],[StartToEndTimeFinished]]-I415)/Table13567[[#This Row],[Timespan]])</f>
        <v>0.47449777623332917</v>
      </c>
      <c r="O414" s="6">
        <f>IF(A415="","00:01",Table13567[[#This Row],[DateTime]]-A415)*24*60</f>
        <v>1.000000003259629</v>
      </c>
      <c r="P414" s="6">
        <f>IF(G475="",0,(Table13567[[#This Row],[ExecutionTimeHours]]-G475)/Table13567[[#This Row],[TimespanSoft]])</f>
        <v>32.314094430045117</v>
      </c>
      <c r="Q414" s="7">
        <f>IF(A475="","01:00",Table13567[[#This Row],[DateTime]]-A475)*24</f>
        <v>1.032500000030268</v>
      </c>
      <c r="R414" s="2">
        <f>Table13567[[#This Row],[HoursDelta]]*60</f>
        <v>28.069533241504171</v>
      </c>
      <c r="S414" s="2">
        <f>IF(Table13567[[#This Row],[StartToEndDelta]]&gt;0,Table13567[[#This Row],[ExTimeFinishedDelta]]/Table13567[[#This Row],[StartToEndDelta]],0)</f>
        <v>0.7978886448135577</v>
      </c>
      <c r="T414" s="2">
        <f>Table13567[[#This Row],[HoursDeltaSoft]]</f>
        <v>32.314094430045117</v>
      </c>
    </row>
    <row r="415" spans="1:20" x14ac:dyDescent="0.25">
      <c r="A415" s="1">
        <v>40708.827465277776</v>
      </c>
      <c r="B415">
        <v>40</v>
      </c>
      <c r="C415">
        <v>12</v>
      </c>
      <c r="D415">
        <v>78.340850830078097</v>
      </c>
      <c r="E415">
        <v>163825</v>
      </c>
      <c r="F415">
        <v>136762</v>
      </c>
      <c r="G415">
        <v>2210.9571991666699</v>
      </c>
      <c r="H415">
        <v>2093.3320380555601</v>
      </c>
      <c r="I415">
        <v>3381.8087527777798</v>
      </c>
      <c r="J415">
        <f t="shared" si="14"/>
        <v>28</v>
      </c>
      <c r="K415">
        <f t="shared" si="15"/>
        <v>27063</v>
      </c>
      <c r="L415">
        <f>IF(G416="",0,(Table13567[[#This Row],[ExecutionTimeHours]]-G416)/Table13567[[#This Row],[Timespan]])</f>
        <v>0.53205472607022453</v>
      </c>
      <c r="M415" s="2">
        <f>IF(H416="",0,(Table13567[[#This Row],[ExecutionTimeFinished]]-H416)/Table13567[[#This Row],[Timespan]])</f>
        <v>1.2671169535959417</v>
      </c>
      <c r="N415" s="2">
        <f>IF(I416="",0,(Table13567[[#This Row],[StartToEndTimeFinished]]-I416)/Table13567[[#This Row],[Timespan]])</f>
        <v>1.5164641776151799</v>
      </c>
      <c r="O415" s="6">
        <f>IF(A416="","00:01",Table13567[[#This Row],[DateTime]]-A416)*24*60</f>
        <v>0.99999999278225005</v>
      </c>
      <c r="P415" s="6">
        <f>IF(G476="",0,(Table13567[[#This Row],[ExecutionTimeHours]]-G476)/Table13567[[#This Row],[TimespanSoft]])</f>
        <v>32.429130180008471</v>
      </c>
      <c r="Q415" s="7">
        <f>IF(A476="","01:00",Table13567[[#This Row],[DateTime]]-A476)*24</f>
        <v>1.0327777776983567</v>
      </c>
      <c r="R415" s="2">
        <f>Table13567[[#This Row],[HoursDelta]]*60</f>
        <v>31.92328356421347</v>
      </c>
      <c r="S415" s="2">
        <f>IF(Table13567[[#This Row],[StartToEndDelta]]&gt;0,Table13567[[#This Row],[ExTimeFinishedDelta]]/Table13567[[#This Row],[StartToEndDelta]],0)</f>
        <v>0.83557328442049561</v>
      </c>
      <c r="T415" s="2">
        <f>Table13567[[#This Row],[HoursDeltaSoft]]</f>
        <v>32.429130180008471</v>
      </c>
    </row>
    <row r="416" spans="1:20" x14ac:dyDescent="0.25">
      <c r="A416" s="1">
        <v>40708.826770833337</v>
      </c>
      <c r="B416">
        <v>40</v>
      </c>
      <c r="C416">
        <v>5</v>
      </c>
      <c r="D416">
        <v>85.694136047363301</v>
      </c>
      <c r="E416">
        <v>163825</v>
      </c>
      <c r="F416">
        <v>136538</v>
      </c>
      <c r="G416">
        <v>2210.4251444444399</v>
      </c>
      <c r="H416">
        <v>2092.0649211111099</v>
      </c>
      <c r="I416">
        <v>3380.2922886111101</v>
      </c>
      <c r="J416">
        <f t="shared" si="14"/>
        <v>35</v>
      </c>
      <c r="K416">
        <f t="shared" si="15"/>
        <v>27287</v>
      </c>
      <c r="L416">
        <f>IF(G417="",0,(Table13567[[#This Row],[ExecutionTimeHours]]-G417)/Table13567[[#This Row],[Timespan]])</f>
        <v>0.58817561684505726</v>
      </c>
      <c r="M416" s="2">
        <f>IF(H417="",0,(Table13567[[#This Row],[ExecutionTimeFinished]]-H417)/Table13567[[#This Row],[Timespan]])</f>
        <v>1.0922422791844197</v>
      </c>
      <c r="N416" s="2">
        <f>IF(I417="",0,(Table13567[[#This Row],[StartToEndTimeFinished]]-I417)/Table13567[[#This Row],[Timespan]])</f>
        <v>1.464275111817829</v>
      </c>
      <c r="O416" s="6">
        <f>IF(A417="","00:01",Table13567[[#This Row],[DateTime]]-A417)*24*60</f>
        <v>1.1166666762437671</v>
      </c>
      <c r="P416" s="6">
        <f>IF(G477="",0,(Table13567[[#This Row],[ExecutionTimeHours]]-G477)/Table13567[[#This Row],[TimespanSoft]])</f>
        <v>32.52747861824335</v>
      </c>
      <c r="Q416" s="7">
        <f>IF(A477="","01:00",Table13567[[#This Row],[DateTime]]-A477)*24</f>
        <v>1.0330555557156913</v>
      </c>
      <c r="R416" s="2">
        <f>Table13567[[#This Row],[HoursDelta]]*60</f>
        <v>35.290537010703439</v>
      </c>
      <c r="S416" s="2">
        <f>IF(Table13567[[#This Row],[StartToEndDelta]]&gt;0,Table13567[[#This Row],[ExTimeFinishedDelta]]/Table13567[[#This Row],[StartToEndDelta]],0)</f>
        <v>0.74592695755680238</v>
      </c>
      <c r="T416" s="2">
        <f>Table13567[[#This Row],[HoursDeltaSoft]]</f>
        <v>32.52747861824335</v>
      </c>
    </row>
    <row r="417" spans="1:20" x14ac:dyDescent="0.25">
      <c r="A417" s="1">
        <v>40708.825995370367</v>
      </c>
      <c r="B417">
        <v>40</v>
      </c>
      <c r="C417">
        <v>1</v>
      </c>
      <c r="D417">
        <v>90.687112426757807</v>
      </c>
      <c r="E417">
        <v>163825</v>
      </c>
      <c r="F417">
        <v>136429</v>
      </c>
      <c r="G417">
        <v>2209.7683483333299</v>
      </c>
      <c r="H417">
        <v>2090.8452505555601</v>
      </c>
      <c r="I417">
        <v>3378.65718138889</v>
      </c>
      <c r="J417">
        <f t="shared" si="14"/>
        <v>39</v>
      </c>
      <c r="K417">
        <f t="shared" si="15"/>
        <v>27396</v>
      </c>
      <c r="L417">
        <f>IF(G418="",0,(Table13567[[#This Row],[ExecutionTimeHours]]-G418)/Table13567[[#This Row],[Timespan]])</f>
        <v>0.63417778234710098</v>
      </c>
      <c r="M417" s="2">
        <f>IF(H418="",0,(Table13567[[#This Row],[ExecutionTimeFinished]]-H418)/Table13567[[#This Row],[Timespan]])</f>
        <v>0.65073500469701051</v>
      </c>
      <c r="N417" s="2">
        <f>IF(I418="",0,(Table13567[[#This Row],[StartToEndTimeFinished]]-I418)/Table13567[[#This Row],[Timespan]])</f>
        <v>0.71134056069440588</v>
      </c>
      <c r="O417" s="6">
        <f>IF(A418="","00:01",Table13567[[#This Row],[DateTime]]-A418)*24*60</f>
        <v>0.99999999278225005</v>
      </c>
      <c r="P417" s="6">
        <f>IF(G478="",0,(Table13567[[#This Row],[ExecutionTimeHours]]-G478)/Table13567[[#This Row],[TimespanSoft]])</f>
        <v>32.562082977914784</v>
      </c>
      <c r="Q417" s="7">
        <f>IF(A478="","01:00",Table13567[[#This Row],[DateTime]]-A478)*24</f>
        <v>1.0311111109913327</v>
      </c>
      <c r="R417" s="2">
        <f>Table13567[[#This Row],[HoursDelta]]*60</f>
        <v>38.050666940826062</v>
      </c>
      <c r="S417" s="2">
        <f>IF(Table13567[[#This Row],[StartToEndDelta]]&gt;0,Table13567[[#This Row],[ExTimeFinishedDelta]]/Table13567[[#This Row],[StartToEndDelta]],0)</f>
        <v>0.91480092750758846</v>
      </c>
      <c r="T417" s="2">
        <f>Table13567[[#This Row],[HoursDeltaSoft]]</f>
        <v>32.562082977914784</v>
      </c>
    </row>
    <row r="418" spans="1:20" x14ac:dyDescent="0.25">
      <c r="A418" s="1">
        <v>40708.825300925928</v>
      </c>
      <c r="B418">
        <v>40</v>
      </c>
      <c r="C418">
        <v>0</v>
      </c>
      <c r="D418">
        <v>91.051052856445295</v>
      </c>
      <c r="E418">
        <v>163825</v>
      </c>
      <c r="F418">
        <v>136537</v>
      </c>
      <c r="G418">
        <v>2209.1341705555601</v>
      </c>
      <c r="H418">
        <v>2090.19451555556</v>
      </c>
      <c r="I418">
        <v>3377.9458408333298</v>
      </c>
      <c r="J418">
        <f t="shared" si="14"/>
        <v>40</v>
      </c>
      <c r="K418">
        <f t="shared" si="15"/>
        <v>27288</v>
      </c>
      <c r="L418">
        <f>IF(G419="",0,(Table13567[[#This Row],[ExecutionTimeHours]]-G419)/Table13567[[#This Row],[Timespan]])</f>
        <v>0.65920300083255767</v>
      </c>
      <c r="M418" s="2">
        <f>IF(H419="",0,(Table13567[[#This Row],[ExecutionTimeFinished]]-H419)/Table13567[[#This Row],[Timespan]])</f>
        <v>0.12941038161040894</v>
      </c>
      <c r="N418" s="2">
        <f>IF(I419="",0,(Table13567[[#This Row],[StartToEndTimeFinished]]-I419)/Table13567[[#This Row],[Timespan]])</f>
        <v>0.22912021696745072</v>
      </c>
      <c r="O418" s="6">
        <f>IF(A419="","00:01",Table13567[[#This Row],[DateTime]]-A419)*24*60</f>
        <v>1.0166666738223284</v>
      </c>
      <c r="P418" s="6">
        <f>IF(G479="",0,(Table13567[[#This Row],[ExecutionTimeHours]]-G479)/Table13567[[#This Row],[TimespanSoft]])</f>
        <v>32.533227844330668</v>
      </c>
      <c r="Q418" s="7">
        <f>IF(A479="","01:00",Table13567[[#This Row],[DateTime]]-A479)*24</f>
        <v>1.0313888890086673</v>
      </c>
      <c r="R418" s="2">
        <f>Table13567[[#This Row],[HoursDelta]]*60</f>
        <v>39.552180049953463</v>
      </c>
      <c r="S418" s="2">
        <f>IF(Table13567[[#This Row],[StartToEndDelta]]&gt;0,Table13567[[#This Row],[ExTimeFinishedDelta]]/Table13567[[#This Row],[StartToEndDelta]],0)</f>
        <v>0.56481432901572903</v>
      </c>
      <c r="T418" s="2">
        <f>Table13567[[#This Row],[HoursDeltaSoft]]</f>
        <v>32.533227844330668</v>
      </c>
    </row>
    <row r="419" spans="1:20" x14ac:dyDescent="0.25">
      <c r="A419" s="1">
        <v>40708.824594907404</v>
      </c>
      <c r="B419">
        <v>40</v>
      </c>
      <c r="C419">
        <v>1</v>
      </c>
      <c r="D419">
        <v>90.735479736328102</v>
      </c>
      <c r="E419">
        <v>163825</v>
      </c>
      <c r="F419">
        <v>136524</v>
      </c>
      <c r="G419">
        <v>2208.46398083333</v>
      </c>
      <c r="H419">
        <v>2090.06294833333</v>
      </c>
      <c r="I419">
        <v>3377.7129019444401</v>
      </c>
      <c r="J419">
        <f t="shared" si="14"/>
        <v>39</v>
      </c>
      <c r="K419">
        <f t="shared" si="15"/>
        <v>27301</v>
      </c>
      <c r="L419">
        <f>IF(G420="",0,(Table13567[[#This Row],[ExecutionTimeHours]]-G420)/Table13567[[#This Row],[Timespan]])</f>
        <v>0.61102513860961594</v>
      </c>
      <c r="M419" s="2">
        <f>IF(H420="",0,(Table13567[[#This Row],[ExecutionTimeFinished]]-H420)/Table13567[[#This Row],[Timespan]])</f>
        <v>0.15433196771064536</v>
      </c>
      <c r="N419" s="2">
        <f>IF(I420="",0,(Table13567[[#This Row],[StartToEndTimeFinished]]-I420)/Table13567[[#This Row],[Timespan]])</f>
        <v>0.19571202248873945</v>
      </c>
      <c r="O419" s="6">
        <f>IF(A420="","00:01",Table13567[[#This Row],[DateTime]]-A420)*24*60</f>
        <v>1.0166666633449495</v>
      </c>
      <c r="P419" s="6">
        <f>IF(G480="",0,(Table13567[[#This Row],[ExecutionTimeHours]]-G480)/Table13567[[#This Row],[TimespanSoft]])</f>
        <v>32.599409043071006</v>
      </c>
      <c r="Q419" s="7">
        <f>IF(A480="","01:00",Table13567[[#This Row],[DateTime]]-A480)*24</f>
        <v>1.0322222221875563</v>
      </c>
      <c r="R419" s="2">
        <f>Table13567[[#This Row],[HoursDelta]]*60</f>
        <v>36.661508316576956</v>
      </c>
      <c r="S419" s="2">
        <f>IF(Table13567[[#This Row],[StartToEndDelta]]&gt;0,Table13567[[#This Row],[ExTimeFinishedDelta]]/Table13567[[#This Row],[StartToEndDelta]],0)</f>
        <v>0.78856661817760865</v>
      </c>
      <c r="T419" s="2">
        <f>Table13567[[#This Row],[HoursDeltaSoft]]</f>
        <v>32.599409043071006</v>
      </c>
    </row>
    <row r="420" spans="1:20" x14ac:dyDescent="0.25">
      <c r="A420" s="1">
        <v>40708.823888888888</v>
      </c>
      <c r="B420">
        <v>40</v>
      </c>
      <c r="C420">
        <v>0</v>
      </c>
      <c r="D420">
        <v>91.173147583007804</v>
      </c>
      <c r="E420">
        <v>163825</v>
      </c>
      <c r="F420">
        <v>136174</v>
      </c>
      <c r="G420">
        <v>2207.8427719444398</v>
      </c>
      <c r="H420">
        <v>2089.9060441666702</v>
      </c>
      <c r="I420">
        <v>3377.51392805556</v>
      </c>
      <c r="J420">
        <f t="shared" si="14"/>
        <v>40</v>
      </c>
      <c r="K420">
        <f t="shared" si="15"/>
        <v>27651</v>
      </c>
      <c r="L420">
        <f>IF(G421="",0,(Table13567[[#This Row],[ExecutionTimeHours]]-G421)/Table13567[[#This Row],[Timespan]])</f>
        <v>0.65239777564311807</v>
      </c>
      <c r="M420" s="2">
        <f>IF(H421="",0,(Table13567[[#This Row],[ExecutionTimeFinished]]-H421)/Table13567[[#This Row],[Timespan]])</f>
        <v>1.0069488856080127</v>
      </c>
      <c r="N420" s="2">
        <f>IF(I421="",0,(Table13567[[#This Row],[StartToEndTimeFinished]]-I421)/Table13567[[#This Row],[Timespan]])</f>
        <v>1.1511394406978217</v>
      </c>
      <c r="O420" s="6">
        <f>IF(A421="","00:01",Table13567[[#This Row],[DateTime]]-A421)*24*60</f>
        <v>1.000000003259629</v>
      </c>
      <c r="P420" s="6">
        <f>IF(G481="",0,(Table13567[[#This Row],[ExecutionTimeHours]]-G481)/Table13567[[#This Row],[TimespanSoft]])</f>
        <v>32.56266469431089</v>
      </c>
      <c r="Q420" s="7">
        <f>IF(A481="","01:00",Table13567[[#This Row],[DateTime]]-A481)*24</f>
        <v>1.0322222221875563</v>
      </c>
      <c r="R420" s="2">
        <f>Table13567[[#This Row],[HoursDelta]]*60</f>
        <v>39.143866538587083</v>
      </c>
      <c r="S420" s="2">
        <f>IF(Table13567[[#This Row],[StartToEndDelta]]&gt;0,Table13567[[#This Row],[ExTimeFinishedDelta]]/Table13567[[#This Row],[StartToEndDelta]],0)</f>
        <v>0.87474101747187061</v>
      </c>
      <c r="T420" s="2">
        <f>Table13567[[#This Row],[HoursDeltaSoft]]</f>
        <v>32.56266469431089</v>
      </c>
    </row>
    <row r="421" spans="1:20" x14ac:dyDescent="0.25">
      <c r="A421" s="1">
        <v>40708.823194444441</v>
      </c>
      <c r="B421">
        <v>40</v>
      </c>
      <c r="C421">
        <v>1</v>
      </c>
      <c r="D421">
        <v>92.538041687011699</v>
      </c>
      <c r="E421">
        <v>163825</v>
      </c>
      <c r="F421">
        <v>135897</v>
      </c>
      <c r="G421">
        <v>2207.1903741666702</v>
      </c>
      <c r="H421">
        <v>2088.8990952777799</v>
      </c>
      <c r="I421">
        <v>3376.3627886111099</v>
      </c>
      <c r="J421">
        <f t="shared" si="14"/>
        <v>39</v>
      </c>
      <c r="K421">
        <f t="shared" si="15"/>
        <v>27928</v>
      </c>
      <c r="L421">
        <f>IF(G422="",0,(Table13567[[#This Row],[ExecutionTimeHours]]-G422)/Table13567[[#This Row],[Timespan]])</f>
        <v>0.61717344673496422</v>
      </c>
      <c r="M421" s="2">
        <f>IF(H422="",0,(Table13567[[#This Row],[ExecutionTimeFinished]]-H422)/Table13567[[#This Row],[Timespan]])</f>
        <v>0.9064847463528839</v>
      </c>
      <c r="N421" s="2">
        <f>IF(I422="",0,(Table13567[[#This Row],[StartToEndTimeFinished]]-I422)/Table13567[[#This Row],[Timespan]])</f>
        <v>0.97943107407800711</v>
      </c>
      <c r="O421" s="6">
        <f>IF(A422="","00:01",Table13567[[#This Row],[DateTime]]-A422)*24*60</f>
        <v>0.98333333269692957</v>
      </c>
      <c r="P421" s="6">
        <f>IF(G482="",0,(Table13567[[#This Row],[ExecutionTimeHours]]-G482)/Table13567[[#This Row],[TimespanSoft]])</f>
        <v>32.574232116549283</v>
      </c>
      <c r="Q421" s="7">
        <f>IF(A482="","01:00",Table13567[[#This Row],[DateTime]]-A482)*24</f>
        <v>1.0327777776983567</v>
      </c>
      <c r="R421" s="2">
        <f>Table13567[[#This Row],[HoursDelta]]*60</f>
        <v>37.030406804097851</v>
      </c>
      <c r="S421" s="2">
        <f>IF(Table13567[[#This Row],[StartToEndDelta]]&gt;0,Table13567[[#This Row],[ExTimeFinishedDelta]]/Table13567[[#This Row],[StartToEndDelta]],0)</f>
        <v>0.92552173434583784</v>
      </c>
      <c r="T421" s="2">
        <f>Table13567[[#This Row],[HoursDeltaSoft]]</f>
        <v>32.574232116549283</v>
      </c>
    </row>
    <row r="422" spans="1:20" x14ac:dyDescent="0.25">
      <c r="A422" s="1">
        <v>40708.822511574072</v>
      </c>
      <c r="B422">
        <v>40</v>
      </c>
      <c r="C422">
        <v>1</v>
      </c>
      <c r="D422">
        <v>89.902342224121099</v>
      </c>
      <c r="E422">
        <v>163825</v>
      </c>
      <c r="F422">
        <v>136090</v>
      </c>
      <c r="G422">
        <v>2206.5834869444402</v>
      </c>
      <c r="H422">
        <v>2088.0077186111098</v>
      </c>
      <c r="I422">
        <v>3375.3996813888898</v>
      </c>
      <c r="J422">
        <f t="shared" si="14"/>
        <v>39</v>
      </c>
      <c r="K422">
        <f t="shared" si="15"/>
        <v>27735</v>
      </c>
      <c r="L422">
        <f>IF(G423="",0,(Table13567[[#This Row],[ExecutionTimeHours]]-G423)/Table13567[[#This Row],[Timespan]])</f>
        <v>0.62805349427383073</v>
      </c>
      <c r="M422" s="2">
        <f>IF(H423="",0,(Table13567[[#This Row],[ExecutionTimeFinished]]-H423)/Table13567[[#This Row],[Timespan]])</f>
        <v>0.64154892437541233</v>
      </c>
      <c r="N422" s="2">
        <f>IF(I423="",0,(Table13567[[#This Row],[StartToEndTimeFinished]]-I423)/Table13567[[#This Row],[Timespan]])</f>
        <v>0.69504811789404164</v>
      </c>
      <c r="O422" s="6">
        <f>IF(A423="","00:01",Table13567[[#This Row],[DateTime]]-A423)*24*60</f>
        <v>1.0333333339076489</v>
      </c>
      <c r="P422" s="6">
        <f>IF(G483="",0,(Table13567[[#This Row],[ExecutionTimeHours]]-G483)/Table13567[[#This Row],[TimespanSoft]])</f>
        <v>32.594655553025014</v>
      </c>
      <c r="Q422" s="7">
        <f>IF(A483="","01:00",Table13567[[#This Row],[DateTime]]-A483)*24</f>
        <v>1.0330555555410683</v>
      </c>
      <c r="R422" s="2">
        <f>Table13567[[#This Row],[HoursDelta]]*60</f>
        <v>37.683209656429845</v>
      </c>
      <c r="S422" s="2">
        <f>IF(Table13567[[#This Row],[StartToEndDelta]]&gt;0,Table13567[[#This Row],[ExTimeFinishedDelta]]/Table13567[[#This Row],[StartToEndDelta]],0)</f>
        <v>0.92302807224235206</v>
      </c>
      <c r="T422" s="2">
        <f>Table13567[[#This Row],[HoursDeltaSoft]]</f>
        <v>32.594655553025014</v>
      </c>
    </row>
    <row r="423" spans="1:20" x14ac:dyDescent="0.25">
      <c r="A423" s="1">
        <v>40708.821793981479</v>
      </c>
      <c r="B423">
        <v>40</v>
      </c>
      <c r="C423">
        <v>0</v>
      </c>
      <c r="D423">
        <v>92.160345458984395</v>
      </c>
      <c r="E423">
        <v>163825</v>
      </c>
      <c r="F423">
        <v>135626</v>
      </c>
      <c r="G423">
        <v>2205.9344983333299</v>
      </c>
      <c r="H423">
        <v>2087.3447847222201</v>
      </c>
      <c r="I423">
        <v>3374.6814650000001</v>
      </c>
      <c r="J423">
        <f t="shared" si="14"/>
        <v>40</v>
      </c>
      <c r="K423">
        <f t="shared" si="15"/>
        <v>28199</v>
      </c>
      <c r="L423">
        <f>IF(G424="",0,(Table13567[[#This Row],[ExecutionTimeHours]]-G424)/Table13567[[#This Row],[Timespan]])</f>
        <v>0.6198086155834982</v>
      </c>
      <c r="M423" s="2">
        <f>IF(H424="",0,(Table13567[[#This Row],[ExecutionTimeFinished]]-H424)/Table13567[[#This Row],[Timespan]])</f>
        <v>0.51354305925676969</v>
      </c>
      <c r="N423" s="2">
        <f>IF(I424="",0,(Table13567[[#This Row],[StartToEndTimeFinished]]-I424)/Table13567[[#This Row],[Timespan]])</f>
        <v>0.54865722618037016</v>
      </c>
      <c r="O423" s="6">
        <f>IF(A424="","00:01",Table13567[[#This Row],[DateTime]]-A424)*24*60</f>
        <v>0.99999999278225005</v>
      </c>
      <c r="P423" s="6">
        <f>IF(G484="",0,(Table13567[[#This Row],[ExecutionTimeHours]]-G484)/Table13567[[#This Row],[TimespanSoft]])</f>
        <v>32.658518291909779</v>
      </c>
      <c r="Q423" s="7">
        <f>IF(A484="","01:00",Table13567[[#This Row],[DateTime]]-A484)*24</f>
        <v>1.0327777776983567</v>
      </c>
      <c r="R423" s="2">
        <f>Table13567[[#This Row],[HoursDelta]]*60</f>
        <v>37.188516935009893</v>
      </c>
      <c r="S423" s="2">
        <f>IF(Table13567[[#This Row],[StartToEndDelta]]&gt;0,Table13567[[#This Row],[ExTimeFinishedDelta]]/Table13567[[#This Row],[StartToEndDelta]],0)</f>
        <v>0.93599980962967078</v>
      </c>
      <c r="T423" s="2">
        <f>Table13567[[#This Row],[HoursDeltaSoft]]</f>
        <v>32.658518291909779</v>
      </c>
    </row>
    <row r="424" spans="1:20" x14ac:dyDescent="0.25">
      <c r="A424" s="1">
        <v>40708.821099537039</v>
      </c>
      <c r="B424">
        <v>40</v>
      </c>
      <c r="C424">
        <v>0</v>
      </c>
      <c r="D424">
        <v>92.949586486816401</v>
      </c>
      <c r="E424">
        <v>163825</v>
      </c>
      <c r="F424">
        <v>135212</v>
      </c>
      <c r="G424">
        <v>2205.31468972222</v>
      </c>
      <c r="H424">
        <v>2086.8312416666699</v>
      </c>
      <c r="I424">
        <v>3374.1328077777798</v>
      </c>
      <c r="J424">
        <f t="shared" si="14"/>
        <v>40</v>
      </c>
      <c r="K424">
        <f t="shared" si="15"/>
        <v>28613</v>
      </c>
      <c r="L424">
        <f>IF(G425="",0,(Table13567[[#This Row],[ExecutionTimeHours]]-G425)/Table13567[[#This Row],[Timespan]])</f>
        <v>0.63828988621258997</v>
      </c>
      <c r="M424" s="2">
        <f>IF(H425="",0,(Table13567[[#This Row],[ExecutionTimeFinished]]-H425)/Table13567[[#This Row],[Timespan]])</f>
        <v>0.45789726453763602</v>
      </c>
      <c r="N424" s="2">
        <f>IF(I425="",0,(Table13567[[#This Row],[StartToEndTimeFinished]]-I425)/Table13567[[#This Row],[Timespan]])</f>
        <v>0.48943169054519498</v>
      </c>
      <c r="O424" s="6">
        <f>IF(A425="","00:01",Table13567[[#This Row],[DateTime]]-A425)*24*60</f>
        <v>1.0166666738223284</v>
      </c>
      <c r="P424" s="6">
        <f>IF(G485="",0,(Table13567[[#This Row],[ExecutionTimeHours]]-G485)/Table13567[[#This Row],[TimespanSoft]])</f>
        <v>32.655930066920995</v>
      </c>
      <c r="Q424" s="7">
        <f>IF(A485="","01:00",Table13567[[#This Row],[DateTime]]-A485)*24</f>
        <v>1.0327777778729796</v>
      </c>
      <c r="R424" s="2">
        <f>Table13567[[#This Row],[HoursDelta]]*60</f>
        <v>38.297393172755399</v>
      </c>
      <c r="S424" s="2">
        <f>IF(Table13567[[#This Row],[StartToEndDelta]]&gt;0,Table13567[[#This Row],[ExTimeFinishedDelta]]/Table13567[[#This Row],[StartToEndDelta]],0)</f>
        <v>0.93556930085088752</v>
      </c>
      <c r="T424" s="2">
        <f>Table13567[[#This Row],[HoursDeltaSoft]]</f>
        <v>32.655930066920995</v>
      </c>
    </row>
    <row r="425" spans="1:20" x14ac:dyDescent="0.25">
      <c r="A425" s="1">
        <v>40708.820393518516</v>
      </c>
      <c r="B425">
        <v>40</v>
      </c>
      <c r="C425">
        <v>2</v>
      </c>
      <c r="D425">
        <v>88.585650634765599</v>
      </c>
      <c r="E425">
        <v>163825</v>
      </c>
      <c r="F425">
        <v>134853</v>
      </c>
      <c r="G425">
        <v>2204.6657616666698</v>
      </c>
      <c r="H425">
        <v>2086.3657127777801</v>
      </c>
      <c r="I425">
        <v>3373.63521888889</v>
      </c>
      <c r="J425">
        <f t="shared" si="14"/>
        <v>38</v>
      </c>
      <c r="K425">
        <f t="shared" si="15"/>
        <v>28972</v>
      </c>
      <c r="L425">
        <f>IF(G426="",0,(Table13567[[#This Row],[ExecutionTimeHours]]-G426)/Table13567[[#This Row],[Timespan]])</f>
        <v>0.58187750419963769</v>
      </c>
      <c r="M425" s="2">
        <f>IF(H426="",0,(Table13567[[#This Row],[ExecutionTimeFinished]]-H426)/Table13567[[#This Row],[Timespan]])</f>
        <v>1.4345955659145606</v>
      </c>
      <c r="N425" s="2">
        <f>IF(I426="",0,(Table13567[[#This Row],[StartToEndTimeFinished]]-I426)/Table13567[[#This Row],[Timespan]])</f>
        <v>1.5365927888705304</v>
      </c>
      <c r="O425" s="6">
        <f>IF(A426="","00:01",Table13567[[#This Row],[DateTime]]-A426)*24*60</f>
        <v>0.99999999278225005</v>
      </c>
      <c r="P425" s="6">
        <f>IF(G486="",0,(Table13567[[#This Row],[ExecutionTimeHours]]-G486)/Table13567[[#This Row],[TimespanSoft]])</f>
        <v>32.640492606004045</v>
      </c>
      <c r="Q425" s="7">
        <f>IF(A486="","01:00",Table13567[[#This Row],[DateTime]]-A486)*24</f>
        <v>1.0330555555410683</v>
      </c>
      <c r="R425" s="2">
        <f>Table13567[[#This Row],[HoursDelta]]*60</f>
        <v>34.912650251978263</v>
      </c>
      <c r="S425" s="2">
        <f>IF(Table13567[[#This Row],[StartToEndDelta]]&gt;0,Table13567[[#This Row],[ExTimeFinishedDelta]]/Table13567[[#This Row],[StartToEndDelta]],0)</f>
        <v>0.93362117556796376</v>
      </c>
      <c r="T425" s="2">
        <f>Table13567[[#This Row],[HoursDeltaSoft]]</f>
        <v>32.640492606004045</v>
      </c>
    </row>
    <row r="426" spans="1:20" x14ac:dyDescent="0.25">
      <c r="A426" s="1">
        <v>40708.819699074076</v>
      </c>
      <c r="B426">
        <v>40</v>
      </c>
      <c r="C426">
        <v>1</v>
      </c>
      <c r="D426">
        <v>91.448199462890599</v>
      </c>
      <c r="E426">
        <v>163825</v>
      </c>
      <c r="F426">
        <v>134281</v>
      </c>
      <c r="G426">
        <v>2204.08388416667</v>
      </c>
      <c r="H426">
        <v>2084.9311172222201</v>
      </c>
      <c r="I426">
        <v>3372.0986261111102</v>
      </c>
      <c r="J426">
        <f t="shared" si="14"/>
        <v>39</v>
      </c>
      <c r="K426">
        <f t="shared" si="15"/>
        <v>29544</v>
      </c>
      <c r="L426">
        <f>IF(G427="",0,(Table13567[[#This Row],[ExecutionTimeHours]]-G427)/Table13567[[#This Row],[Timespan]])</f>
        <v>0.62046722020772493</v>
      </c>
      <c r="M426" s="2">
        <f>IF(H427="",0,(Table13567[[#This Row],[ExecutionTimeFinished]]-H427)/Table13567[[#This Row],[Timespan]])</f>
        <v>1.1978786072052598</v>
      </c>
      <c r="N426" s="2">
        <f>IF(I427="",0,(Table13567[[#This Row],[StartToEndTimeFinished]]-I427)/Table13567[[#This Row],[Timespan]])</f>
        <v>1.2876327735831401</v>
      </c>
      <c r="O426" s="6">
        <f>IF(A427="","00:01",Table13567[[#This Row],[DateTime]]-A427)*24*60</f>
        <v>1.000000003259629</v>
      </c>
      <c r="P426" s="6">
        <f>IF(G487="",0,(Table13567[[#This Row],[ExecutionTimeHours]]-G487)/Table13567[[#This Row],[TimespanSoft]])</f>
        <v>32.778274729583799</v>
      </c>
      <c r="Q426" s="7">
        <f>IF(A487="","01:00",Table13567[[#This Row],[DateTime]]-A487)*24</f>
        <v>1.03333333338378</v>
      </c>
      <c r="R426" s="2">
        <f>Table13567[[#This Row],[HoursDelta]]*60</f>
        <v>37.228033212463494</v>
      </c>
      <c r="S426" s="2">
        <f>IF(Table13567[[#This Row],[StartToEndDelta]]&gt;0,Table13567[[#This Row],[ExTimeFinishedDelta]]/Table13567[[#This Row],[StartToEndDelta]],0)</f>
        <v>0.93029521442816476</v>
      </c>
      <c r="T426" s="2">
        <f>Table13567[[#This Row],[HoursDeltaSoft]]</f>
        <v>32.778274729583799</v>
      </c>
    </row>
    <row r="427" spans="1:20" x14ac:dyDescent="0.25">
      <c r="A427" s="1">
        <v>40708.819004629629</v>
      </c>
      <c r="B427">
        <v>40</v>
      </c>
      <c r="C427">
        <v>0</v>
      </c>
      <c r="D427">
        <v>91.182777404785199</v>
      </c>
      <c r="E427">
        <v>163825</v>
      </c>
      <c r="F427">
        <v>133377</v>
      </c>
      <c r="G427">
        <v>2203.4634169444398</v>
      </c>
      <c r="H427">
        <v>2083.7332386111102</v>
      </c>
      <c r="I427">
        <v>3370.8109933333299</v>
      </c>
      <c r="J427">
        <f t="shared" si="14"/>
        <v>40</v>
      </c>
      <c r="K427">
        <f t="shared" si="15"/>
        <v>30448</v>
      </c>
      <c r="L427">
        <f>IF(G428="",0,(Table13567[[#This Row],[ExecutionTimeHours]]-G428)/Table13567[[#This Row],[Timespan]])</f>
        <v>0.73040765265832619</v>
      </c>
      <c r="M427" s="2">
        <f>IF(H428="",0,(Table13567[[#This Row],[ExecutionTimeFinished]]-H428)/Table13567[[#This Row],[Timespan]])</f>
        <v>0.48864863547873577</v>
      </c>
      <c r="N427" s="2">
        <f>IF(I428="",0,(Table13567[[#This Row],[StartToEndTimeFinished]]-I428)/Table13567[[#This Row],[Timespan]])</f>
        <v>0.52068388147790878</v>
      </c>
      <c r="O427" s="6">
        <f>IF(A428="","00:01",Table13567[[#This Row],[DateTime]]-A428)*24*60</f>
        <v>1.0166666633449495</v>
      </c>
      <c r="P427" s="6">
        <f>IF(G488="",0,(Table13567[[#This Row],[ExecutionTimeHours]]-G488)/Table13567[[#This Row],[TimespanSoft]])</f>
        <v>32.673287558975538</v>
      </c>
      <c r="Q427" s="7">
        <f>IF(A488="","01:00",Table13567[[#This Row],[DateTime]]-A488)*24</f>
        <v>1.0336111110518686</v>
      </c>
      <c r="R427" s="2">
        <f>Table13567[[#This Row],[HoursDelta]]*60</f>
        <v>43.824459159499568</v>
      </c>
      <c r="S427" s="2">
        <f>IF(Table13567[[#This Row],[StartToEndDelta]]&gt;0,Table13567[[#This Row],[ExTimeFinishedDelta]]/Table13567[[#This Row],[StartToEndDelta]],0)</f>
        <v>0.93847467313901822</v>
      </c>
      <c r="T427" s="2">
        <f>Table13567[[#This Row],[HoursDeltaSoft]]</f>
        <v>32.673287558975538</v>
      </c>
    </row>
    <row r="428" spans="1:20" x14ac:dyDescent="0.25">
      <c r="A428" s="1">
        <v>40708.818298611113</v>
      </c>
      <c r="B428">
        <v>40</v>
      </c>
      <c r="C428">
        <v>0</v>
      </c>
      <c r="D428">
        <v>92.713543701171901</v>
      </c>
      <c r="E428">
        <v>163825</v>
      </c>
      <c r="F428">
        <v>132833</v>
      </c>
      <c r="G428">
        <v>2202.7208358333301</v>
      </c>
      <c r="H428">
        <v>2083.23644583333</v>
      </c>
      <c r="I428">
        <v>3370.2816313888902</v>
      </c>
      <c r="J428">
        <f t="shared" si="14"/>
        <v>40</v>
      </c>
      <c r="K428">
        <f t="shared" si="15"/>
        <v>30992</v>
      </c>
      <c r="L428">
        <f>IF(G429="",0,(Table13567[[#This Row],[ExecutionTimeHours]]-G429)/Table13567[[#This Row],[Timespan]])</f>
        <v>0.55383972041457896</v>
      </c>
      <c r="M428" s="2">
        <f>IF(H429="",0,(Table13567[[#This Row],[ExecutionTimeFinished]]-H429)/Table13567[[#This Row],[Timespan]])</f>
        <v>0.86231971940919372</v>
      </c>
      <c r="N428" s="2">
        <f>IF(I429="",0,(Table13567[[#This Row],[StartToEndTimeFinished]]-I429)/Table13567[[#This Row],[Timespan]])</f>
        <v>0.92925333030103141</v>
      </c>
      <c r="O428" s="6">
        <f>IF(A429="","00:01",Table13567[[#This Row],[DateTime]]-A429)*24*60</f>
        <v>1.000000003259629</v>
      </c>
      <c r="P428" s="6">
        <f>IF(G489="",0,(Table13567[[#This Row],[ExecutionTimeHours]]-G489)/Table13567[[#This Row],[TimespanSoft]])</f>
        <v>32.441150187890337</v>
      </c>
      <c r="Q428" s="7">
        <f>IF(A489="","01:00",Table13567[[#This Row],[DateTime]]-A489)*24</f>
        <v>1.0338888888945803</v>
      </c>
      <c r="R428" s="2">
        <f>Table13567[[#This Row],[HoursDelta]]*60</f>
        <v>33.230383224874736</v>
      </c>
      <c r="S428" s="2">
        <f>IF(Table13567[[#This Row],[StartToEndDelta]]&gt;0,Table13567[[#This Row],[ExTimeFinishedDelta]]/Table13567[[#This Row],[StartToEndDelta]],0)</f>
        <v>0.92797054505023446</v>
      </c>
      <c r="T428" s="2">
        <f>Table13567[[#This Row],[HoursDeltaSoft]]</f>
        <v>32.441150187890337</v>
      </c>
    </row>
    <row r="429" spans="1:20" x14ac:dyDescent="0.25">
      <c r="A429" s="1">
        <v>40708.817604166667</v>
      </c>
      <c r="B429">
        <v>40</v>
      </c>
      <c r="C429">
        <v>1</v>
      </c>
      <c r="D429">
        <v>94.556195068359401</v>
      </c>
      <c r="E429">
        <v>163825</v>
      </c>
      <c r="F429">
        <v>133016</v>
      </c>
      <c r="G429">
        <v>2202.1669961111102</v>
      </c>
      <c r="H429">
        <v>2082.3741261111099</v>
      </c>
      <c r="I429">
        <v>3369.3523780555602</v>
      </c>
      <c r="J429">
        <f t="shared" si="14"/>
        <v>39</v>
      </c>
      <c r="K429">
        <f t="shared" si="15"/>
        <v>30809</v>
      </c>
      <c r="L429">
        <f>IF(G430="",0,(Table13567[[#This Row],[ExecutionTimeHours]]-G430)/Table13567[[#This Row],[Timespan]])</f>
        <v>0.60317557753845907</v>
      </c>
      <c r="M429" s="2">
        <f>IF(H430="",0,(Table13567[[#This Row],[ExecutionTimeFinished]]-H430)/Table13567[[#This Row],[Timespan]])</f>
        <v>1.2075063274995619</v>
      </c>
      <c r="N429" s="2">
        <f>IF(I430="",0,(Table13567[[#This Row],[StartToEndTimeFinished]]-I430)/Table13567[[#This Row],[Timespan]])</f>
        <v>1.2913183968650774</v>
      </c>
      <c r="O429" s="6">
        <f>IF(A430="","00:01",Table13567[[#This Row],[DateTime]]-A430)*24*60</f>
        <v>0.96666666213423014</v>
      </c>
      <c r="P429" s="6">
        <f>IF(G490="",0,(Table13567[[#This Row],[ExecutionTimeHours]]-G490)/Table13567[[#This Row],[TimespanSoft]])</f>
        <v>32.316098305612698</v>
      </c>
      <c r="Q429" s="7">
        <f>IF(A490="","01:00",Table13567[[#This Row],[DateTime]]-A490)*24</f>
        <v>1.034166666737292</v>
      </c>
      <c r="R429" s="2">
        <f>Table13567[[#This Row],[HoursDelta]]*60</f>
        <v>36.190534652307548</v>
      </c>
      <c r="S429" s="2">
        <f>IF(Table13567[[#This Row],[StartToEndDelta]]&gt;0,Table13567[[#This Row],[ExTimeFinishedDelta]]/Table13567[[#This Row],[StartToEndDelta]],0)</f>
        <v>0.93509573659835921</v>
      </c>
      <c r="T429" s="2">
        <f>Table13567[[#This Row],[HoursDeltaSoft]]</f>
        <v>32.316098305612698</v>
      </c>
    </row>
    <row r="430" spans="1:20" x14ac:dyDescent="0.25">
      <c r="A430" s="1">
        <v>40708.816932870373</v>
      </c>
      <c r="B430">
        <v>40</v>
      </c>
      <c r="C430">
        <v>3</v>
      </c>
      <c r="D430">
        <v>94.812245178222696</v>
      </c>
      <c r="E430">
        <v>163825</v>
      </c>
      <c r="F430">
        <v>133308</v>
      </c>
      <c r="G430">
        <v>2201.5839263888902</v>
      </c>
      <c r="H430">
        <v>2081.20687</v>
      </c>
      <c r="I430">
        <v>3368.1041036111101</v>
      </c>
      <c r="J430">
        <f t="shared" si="14"/>
        <v>37</v>
      </c>
      <c r="K430">
        <f t="shared" si="15"/>
        <v>30517</v>
      </c>
      <c r="L430">
        <f>IF(G431="",0,(Table13567[[#This Row],[ExecutionTimeHours]]-G431)/Table13567[[#This Row],[Timespan]])</f>
        <v>0.62393860907632559</v>
      </c>
      <c r="M430" s="2">
        <f>IF(H431="",0,(Table13567[[#This Row],[ExecutionTimeFinished]]-H431)/Table13567[[#This Row],[Timespan]])</f>
        <v>0.17581972164667797</v>
      </c>
      <c r="N430" s="2">
        <f>IF(I431="",0,(Table13567[[#This Row],[StartToEndTimeFinished]]-I431)/Table13567[[#This Row],[Timespan]])</f>
        <v>0.19088888826795866</v>
      </c>
      <c r="O430" s="6">
        <f>IF(A431="","00:01",Table13567[[#This Row],[DateTime]]-A431)*24*60</f>
        <v>1.000000003259629</v>
      </c>
      <c r="P430" s="6">
        <f>IF(G491="",0,(Table13567[[#This Row],[ExecutionTimeHours]]-G491)/Table13567[[#This Row],[TimespanSoft]])</f>
        <v>32.140600962489515</v>
      </c>
      <c r="Q430" s="7">
        <f>IF(A491="","01:00",Table13567[[#This Row],[DateTime]]-A491)*24</f>
        <v>1.0344444445800036</v>
      </c>
      <c r="R430" s="2">
        <f>Table13567[[#This Row],[HoursDelta]]*60</f>
        <v>37.436316544579533</v>
      </c>
      <c r="S430" s="2">
        <f>IF(Table13567[[#This Row],[StartToEndDelta]]&gt;0,Table13567[[#This Row],[ExTimeFinishedDelta]]/Table13567[[#This Row],[StartToEndDelta]],0)</f>
        <v>0.92105791616258215</v>
      </c>
      <c r="T430" s="2">
        <f>Table13567[[#This Row],[HoursDeltaSoft]]</f>
        <v>32.140600962489515</v>
      </c>
    </row>
    <row r="431" spans="1:20" x14ac:dyDescent="0.25">
      <c r="A431" s="1">
        <v>40708.816238425927</v>
      </c>
      <c r="B431">
        <v>40</v>
      </c>
      <c r="C431">
        <v>0</v>
      </c>
      <c r="D431">
        <v>96.004417419433594</v>
      </c>
      <c r="E431">
        <v>163825</v>
      </c>
      <c r="F431">
        <v>132782</v>
      </c>
      <c r="G431">
        <v>2200.95998777778</v>
      </c>
      <c r="H431">
        <v>2081.0310502777802</v>
      </c>
      <c r="I431">
        <v>3367.9132147222199</v>
      </c>
      <c r="J431">
        <f t="shared" si="14"/>
        <v>40</v>
      </c>
      <c r="K431">
        <f t="shared" si="15"/>
        <v>31043</v>
      </c>
      <c r="L431">
        <f>IF(G432="",0,(Table13567[[#This Row],[ExecutionTimeHours]]-G432)/Table13567[[#This Row],[Timespan]])</f>
        <v>0.70214032219063371</v>
      </c>
      <c r="M431" s="2">
        <f>IF(H432="",0,(Table13567[[#This Row],[ExecutionTimeFinished]]-H432)/Table13567[[#This Row],[Timespan]])</f>
        <v>0.21271290311425092</v>
      </c>
      <c r="N431" s="2">
        <f>IF(I432="",0,(Table13567[[#This Row],[StartToEndTimeFinished]]-I432)/Table13567[[#This Row],[Timespan]])</f>
        <v>0.22755107514129394</v>
      </c>
      <c r="O431" s="6">
        <f>IF(A432="","00:01",Table13567[[#This Row],[DateTime]]-A432)*24*60</f>
        <v>1.0333333339076489</v>
      </c>
      <c r="P431" s="6">
        <f>IF(G492="",0,(Table13567[[#This Row],[ExecutionTimeHours]]-G492)/Table13567[[#This Row],[TimespanSoft]])</f>
        <v>31.95676134148195</v>
      </c>
      <c r="Q431" s="7">
        <f>IF(A492="","01:00",Table13567[[#This Row],[DateTime]]-A492)*24</f>
        <v>1.0347222222480923</v>
      </c>
      <c r="R431" s="2">
        <f>Table13567[[#This Row],[HoursDelta]]*60</f>
        <v>42.128419331438025</v>
      </c>
      <c r="S431" s="2">
        <f>IF(Table13567[[#This Row],[StartToEndDelta]]&gt;0,Table13567[[#This Row],[ExTimeFinishedDelta]]/Table13567[[#This Row],[StartToEndDelta]],0)</f>
        <v>0.93479190543121138</v>
      </c>
      <c r="T431" s="2">
        <f>Table13567[[#This Row],[HoursDeltaSoft]]</f>
        <v>31.95676134148195</v>
      </c>
    </row>
    <row r="432" spans="1:20" x14ac:dyDescent="0.25">
      <c r="A432" s="1">
        <v>40708.815520833334</v>
      </c>
      <c r="B432">
        <v>40</v>
      </c>
      <c r="C432">
        <v>0</v>
      </c>
      <c r="D432">
        <v>94.894622802734403</v>
      </c>
      <c r="E432">
        <v>163825</v>
      </c>
      <c r="F432">
        <v>131231</v>
      </c>
      <c r="G432">
        <v>2200.2344427777798</v>
      </c>
      <c r="H432">
        <v>2080.81124694444</v>
      </c>
      <c r="I432">
        <v>3367.6780786111099</v>
      </c>
      <c r="J432">
        <f t="shared" si="14"/>
        <v>40</v>
      </c>
      <c r="K432">
        <f t="shared" si="15"/>
        <v>32594</v>
      </c>
      <c r="L432">
        <f>IF(G433="",0,(Table13567[[#This Row],[ExecutionTimeHours]]-G433)/Table13567[[#This Row],[Timespan]])</f>
        <v>0.65963110895962207</v>
      </c>
      <c r="M432" s="2">
        <f>IF(H433="",0,(Table13567[[#This Row],[ExecutionTimeFinished]]-H433)/Table13567[[#This Row],[Timespan]])</f>
        <v>0.19701111046780367</v>
      </c>
      <c r="N432" s="2">
        <f>IF(I433="",0,(Table13567[[#This Row],[StartToEndTimeFinished]]-I433)/Table13567[[#This Row],[Timespan]])</f>
        <v>0.21390166597245883</v>
      </c>
      <c r="O432" s="6">
        <f>IF(A433="","00:01",Table13567[[#This Row],[DateTime]]-A433)*24*60</f>
        <v>1.000000003259629</v>
      </c>
      <c r="P432" s="6">
        <f>IF(G493="",0,(Table13567[[#This Row],[ExecutionTimeHours]]-G493)/Table13567[[#This Row],[TimespanSoft]])</f>
        <v>31.675450026699068</v>
      </c>
      <c r="Q432" s="7">
        <f>IF(A493="","01:00",Table13567[[#This Row],[DateTime]]-A493)*24</f>
        <v>1.0338888888945803</v>
      </c>
      <c r="R432" s="2">
        <f>Table13567[[#This Row],[HoursDelta]]*60</f>
        <v>39.577866537577322</v>
      </c>
      <c r="S432" s="2">
        <f>IF(Table13567[[#This Row],[StartToEndDelta]]&gt;0,Table13567[[#This Row],[ExTimeFinishedDelta]]/Table13567[[#This Row],[StartToEndDelta]],0)</f>
        <v>0.92103588614952669</v>
      </c>
      <c r="T432" s="2">
        <f>Table13567[[#This Row],[HoursDeltaSoft]]</f>
        <v>31.675450026699068</v>
      </c>
    </row>
    <row r="433" spans="1:20" x14ac:dyDescent="0.25">
      <c r="A433" s="1">
        <v>40708.814826388887</v>
      </c>
      <c r="B433">
        <v>40</v>
      </c>
      <c r="C433">
        <v>0</v>
      </c>
      <c r="D433">
        <v>97.165661621093705</v>
      </c>
      <c r="E433">
        <v>163825</v>
      </c>
      <c r="F433">
        <v>132373</v>
      </c>
      <c r="G433">
        <v>2199.57481166667</v>
      </c>
      <c r="H433">
        <v>2080.61423583333</v>
      </c>
      <c r="I433">
        <v>3367.4641769444402</v>
      </c>
      <c r="J433">
        <f t="shared" si="14"/>
        <v>40</v>
      </c>
      <c r="K433">
        <f t="shared" si="15"/>
        <v>31452</v>
      </c>
      <c r="L433">
        <f>IF(G434="",0,(Table13567[[#This Row],[ExecutionTimeHours]]-G434)/Table13567[[#This Row],[Timespan]])</f>
        <v>0.6679844637103991</v>
      </c>
      <c r="M433" s="2">
        <f>IF(H434="",0,(Table13567[[#This Row],[ExecutionTimeFinished]]-H434)/Table13567[[#This Row],[Timespan]])</f>
        <v>0.29933898324470104</v>
      </c>
      <c r="N433" s="2">
        <f>IF(I434="",0,(Table13567[[#This Row],[StartToEndTimeFinished]]-I434)/Table13567[[#This Row],[Timespan]])</f>
        <v>0.31786525444312314</v>
      </c>
      <c r="O433" s="6">
        <f>IF(A434="","00:01",Table13567[[#This Row],[DateTime]]-A434)*24*60</f>
        <v>0.98333333269692957</v>
      </c>
      <c r="P433" s="6">
        <f>IF(G494="",0,(Table13567[[#This Row],[ExecutionTimeHours]]-G494)/Table13567[[#This Row],[TimespanSoft]])</f>
        <v>31.461516373997139</v>
      </c>
      <c r="Q433" s="7">
        <f>IF(A494="","01:00",Table13567[[#This Row],[DateTime]]-A494)*24</f>
        <v>1.034999999916181</v>
      </c>
      <c r="R433" s="2">
        <f>Table13567[[#This Row],[HoursDelta]]*60</f>
        <v>40.079067822623948</v>
      </c>
      <c r="S433" s="2">
        <f>IF(Table13567[[#This Row],[StartToEndDelta]]&gt;0,Table13567[[#This Row],[ExTimeFinishedDelta]]/Table13567[[#This Row],[StartToEndDelta]],0)</f>
        <v>0.94171658921677748</v>
      </c>
      <c r="T433" s="2">
        <f>Table13567[[#This Row],[HoursDeltaSoft]]</f>
        <v>31.461516373997139</v>
      </c>
    </row>
    <row r="434" spans="1:20" x14ac:dyDescent="0.25">
      <c r="A434" s="1">
        <v>40708.814143518517</v>
      </c>
      <c r="B434">
        <v>40</v>
      </c>
      <c r="C434">
        <v>0</v>
      </c>
      <c r="D434">
        <v>96.266069030761699</v>
      </c>
      <c r="E434">
        <v>163825</v>
      </c>
      <c r="F434">
        <v>131859</v>
      </c>
      <c r="G434">
        <v>2198.9179602777799</v>
      </c>
      <c r="H434">
        <v>2080.3198858333299</v>
      </c>
      <c r="I434">
        <v>3367.1516094444401</v>
      </c>
      <c r="J434">
        <f t="shared" si="14"/>
        <v>40</v>
      </c>
      <c r="K434">
        <f t="shared" si="15"/>
        <v>31966</v>
      </c>
      <c r="L434">
        <f>IF(G435="",0,(Table13567[[#This Row],[ExecutionTimeHours]]-G435)/Table13567[[#This Row],[Timespan]])</f>
        <v>0.64100752653088167</v>
      </c>
      <c r="M434" s="2">
        <f>IF(H435="",0,(Table13567[[#This Row],[ExecutionTimeFinished]]-H435)/Table13567[[#This Row],[Timespan]])</f>
        <v>0</v>
      </c>
      <c r="N434" s="2">
        <f>IF(I435="",0,(Table13567[[#This Row],[StartToEndTimeFinished]]-I435)/Table13567[[#This Row],[Timespan]])</f>
        <v>0</v>
      </c>
      <c r="O434" s="6">
        <f>IF(A435="","00:01",Table13567[[#This Row],[DateTime]]-A435)*24*60</f>
        <v>1.0333333339076489</v>
      </c>
      <c r="P434" s="6">
        <f>IF(G495="",0,(Table13567[[#This Row],[ExecutionTimeHours]]-G495)/Table13567[[#This Row],[TimespanSoft]])</f>
        <v>31.282484035992265</v>
      </c>
      <c r="Q434" s="7">
        <f>IF(A495="","01:00",Table13567[[#This Row],[DateTime]]-A495)*24</f>
        <v>1.0352777777588926</v>
      </c>
      <c r="R434" s="2">
        <f>Table13567[[#This Row],[HoursDelta]]*60</f>
        <v>38.460451591852902</v>
      </c>
      <c r="S434" s="2">
        <f>IF(Table13567[[#This Row],[StartToEndDelta]]&gt;0,Table13567[[#This Row],[ExTimeFinishedDelta]]/Table13567[[#This Row],[StartToEndDelta]],0)</f>
        <v>0</v>
      </c>
      <c r="T434" s="2">
        <f>Table13567[[#This Row],[HoursDeltaSoft]]</f>
        <v>31.282484035992265</v>
      </c>
    </row>
    <row r="435" spans="1:20" x14ac:dyDescent="0.25">
      <c r="A435" s="1">
        <v>40708.813425925924</v>
      </c>
      <c r="B435">
        <v>40</v>
      </c>
      <c r="C435">
        <v>0</v>
      </c>
      <c r="D435">
        <v>97.1719970703125</v>
      </c>
      <c r="E435">
        <v>163825</v>
      </c>
      <c r="F435">
        <v>132917</v>
      </c>
      <c r="G435">
        <v>2198.2555858333299</v>
      </c>
      <c r="H435">
        <v>2080.3198858333299</v>
      </c>
      <c r="I435">
        <v>3367.1516094444401</v>
      </c>
      <c r="J435">
        <f t="shared" si="14"/>
        <v>40</v>
      </c>
      <c r="K435">
        <f t="shared" si="15"/>
        <v>30908</v>
      </c>
      <c r="L435">
        <f>IF(G436="",0,(Table13567[[#This Row],[ExecutionTimeHours]]-G436)/Table13567[[#This Row],[Timespan]])</f>
        <v>0.65769401171071851</v>
      </c>
      <c r="M435" s="2">
        <f>IF(H436="",0,(Table13567[[#This Row],[ExecutionTimeFinished]]-H436)/Table13567[[#This Row],[Timespan]])</f>
        <v>0.2616638025958245</v>
      </c>
      <c r="N435" s="2">
        <f>IF(I436="",0,(Table13567[[#This Row],[StartToEndTimeFinished]]-I436)/Table13567[[#This Row],[Timespan]])</f>
        <v>0.27001041719988067</v>
      </c>
      <c r="O435" s="6">
        <f>IF(A436="","00:01",Table13567[[#This Row],[DateTime]]-A436)*24*60</f>
        <v>1.0666666645556688</v>
      </c>
      <c r="P435" s="6">
        <f>IF(G496="",0,(Table13567[[#This Row],[ExecutionTimeHours]]-G496)/Table13567[[#This Row],[TimespanSoft]])</f>
        <v>31.149784758290625</v>
      </c>
      <c r="Q435" s="7">
        <f>IF(A496="","01:00",Table13567[[#This Row],[DateTime]]-A496)*24</f>
        <v>1.034999999916181</v>
      </c>
      <c r="R435" s="2">
        <f>Table13567[[#This Row],[HoursDelta]]*60</f>
        <v>39.461640702643109</v>
      </c>
      <c r="S435" s="2">
        <f>IF(Table13567[[#This Row],[StartToEndDelta]]&gt;0,Table13567[[#This Row],[ExTimeFinishedDelta]]/Table13567[[#This Row],[StartToEndDelta]],0)</f>
        <v>0.96908780523872373</v>
      </c>
      <c r="T435" s="2">
        <f>Table13567[[#This Row],[HoursDeltaSoft]]</f>
        <v>31.149784758290625</v>
      </c>
    </row>
    <row r="436" spans="1:20" x14ac:dyDescent="0.25">
      <c r="A436" s="1">
        <v>40708.812685185185</v>
      </c>
      <c r="B436">
        <v>40</v>
      </c>
      <c r="C436">
        <v>1</v>
      </c>
      <c r="D436">
        <v>97.174604797363301</v>
      </c>
      <c r="E436">
        <v>163825</v>
      </c>
      <c r="F436">
        <v>131401</v>
      </c>
      <c r="G436">
        <v>2197.5540455555602</v>
      </c>
      <c r="H436">
        <v>2080.04077777778</v>
      </c>
      <c r="I436">
        <v>3366.8635983333302</v>
      </c>
      <c r="J436">
        <f t="shared" si="14"/>
        <v>39</v>
      </c>
      <c r="K436">
        <f t="shared" si="15"/>
        <v>32424</v>
      </c>
      <c r="L436">
        <f>IF(G437="",0,(Table13567[[#This Row],[ExecutionTimeHours]]-G437)/Table13567[[#This Row],[Timespan]])</f>
        <v>0.61634788097591886</v>
      </c>
      <c r="M436" s="2">
        <f>IF(H437="",0,(Table13567[[#This Row],[ExecutionTimeFinished]]-H437)/Table13567[[#This Row],[Timespan]])</f>
        <v>0.22549735353540279</v>
      </c>
      <c r="N436" s="2">
        <f>IF(I437="",0,(Table13567[[#This Row],[StartToEndTimeFinished]]-I437)/Table13567[[#This Row],[Timespan]])</f>
        <v>0.23372380852872926</v>
      </c>
      <c r="O436" s="6">
        <f>IF(A437="","00:01",Table13567[[#This Row],[DateTime]]-A437)*24*60</f>
        <v>1.0500000044703484</v>
      </c>
      <c r="P436" s="6">
        <f>IF(G497="",0,(Table13567[[#This Row],[ExecutionTimeHours]]-G497)/Table13567[[#This Row],[TimespanSoft]])</f>
        <v>31.036800324276022</v>
      </c>
      <c r="Q436" s="7">
        <f>IF(A497="","01:00",Table13567[[#This Row],[DateTime]]-A497)*24</f>
        <v>1.0336111110518686</v>
      </c>
      <c r="R436" s="2">
        <f>Table13567[[#This Row],[HoursDelta]]*60</f>
        <v>36.980872858555131</v>
      </c>
      <c r="S436" s="2">
        <f>IF(Table13567[[#This Row],[StartToEndDelta]]&gt;0,Table13567[[#This Row],[ExTimeFinishedDelta]]/Table13567[[#This Row],[StartToEndDelta]],0)</f>
        <v>0.96480266582548313</v>
      </c>
      <c r="T436" s="2">
        <f>Table13567[[#This Row],[HoursDeltaSoft]]</f>
        <v>31.036800324276022</v>
      </c>
    </row>
    <row r="437" spans="1:20" x14ac:dyDescent="0.25">
      <c r="A437" s="1">
        <v>40708.811956018515</v>
      </c>
      <c r="B437">
        <v>40</v>
      </c>
      <c r="C437">
        <v>0</v>
      </c>
      <c r="D437">
        <v>93.747601318359401</v>
      </c>
      <c r="E437">
        <v>163825</v>
      </c>
      <c r="F437">
        <v>132699</v>
      </c>
      <c r="G437">
        <v>2196.9068802777801</v>
      </c>
      <c r="H437">
        <v>2079.8040055555598</v>
      </c>
      <c r="I437">
        <v>3366.6181883333302</v>
      </c>
      <c r="J437">
        <f t="shared" si="14"/>
        <v>40</v>
      </c>
      <c r="K437">
        <f t="shared" si="15"/>
        <v>31126</v>
      </c>
      <c r="L437">
        <f>IF(G438="",0,(Table13567[[#This Row],[ExecutionTimeHours]]-G438)/Table13567[[#This Row],[Timespan]])</f>
        <v>0.65251349579975026</v>
      </c>
      <c r="M437" s="2">
        <f>IF(H438="",0,(Table13567[[#This Row],[ExecutionTimeFinished]]-H438)/Table13567[[#This Row],[Timespan]])</f>
        <v>0</v>
      </c>
      <c r="N437" s="2">
        <f>IF(I438="",0,(Table13567[[#This Row],[StartToEndTimeFinished]]-I438)/Table13567[[#This Row],[Timespan]])</f>
        <v>0</v>
      </c>
      <c r="O437" s="6">
        <f>IF(A438="","00:01",Table13567[[#This Row],[DateTime]]-A438)*24*60</f>
        <v>1.0499999939929694</v>
      </c>
      <c r="P437" s="6">
        <f>IF(G498="",0,(Table13567[[#This Row],[ExecutionTimeHours]]-G498)/Table13567[[#This Row],[TimespanSoft]])</f>
        <v>30.969041132754015</v>
      </c>
      <c r="Q437" s="7">
        <f>IF(A498="","01:00",Table13567[[#This Row],[DateTime]]-A498)*24</f>
        <v>1.033333333209157</v>
      </c>
      <c r="R437" s="2">
        <f>Table13567[[#This Row],[HoursDelta]]*60</f>
        <v>39.150809747985015</v>
      </c>
      <c r="S437" s="2">
        <f>IF(Table13567[[#This Row],[StartToEndDelta]]&gt;0,Table13567[[#This Row],[ExTimeFinishedDelta]]/Table13567[[#This Row],[StartToEndDelta]],0)</f>
        <v>0</v>
      </c>
      <c r="T437" s="2">
        <f>Table13567[[#This Row],[HoursDeltaSoft]]</f>
        <v>30.969041132754015</v>
      </c>
    </row>
    <row r="438" spans="1:20" x14ac:dyDescent="0.25">
      <c r="A438" s="1">
        <v>40708.811226851853</v>
      </c>
      <c r="B438">
        <v>40</v>
      </c>
      <c r="C438">
        <v>1</v>
      </c>
      <c r="D438">
        <v>93.333227539062506</v>
      </c>
      <c r="E438">
        <v>163825</v>
      </c>
      <c r="F438">
        <v>131658</v>
      </c>
      <c r="G438">
        <v>2196.2217411111101</v>
      </c>
      <c r="H438">
        <v>2079.8040055555598</v>
      </c>
      <c r="I438">
        <v>3366.6181883333302</v>
      </c>
      <c r="J438">
        <f t="shared" si="14"/>
        <v>39</v>
      </c>
      <c r="K438">
        <f t="shared" si="15"/>
        <v>32167</v>
      </c>
      <c r="L438">
        <f>IF(G439="",0,(Table13567[[#This Row],[ExecutionTimeHours]]-G439)/Table13567[[#This Row],[Timespan]])</f>
        <v>0.59041830793878314</v>
      </c>
      <c r="M438" s="2">
        <f>IF(H439="",0,(Table13567[[#This Row],[ExecutionTimeFinished]]-H439)/Table13567[[#This Row],[Timespan]])</f>
        <v>0.39709262425436359</v>
      </c>
      <c r="N438" s="2">
        <f>IF(I439="",0,(Table13567[[#This Row],[StartToEndTimeFinished]]-I439)/Table13567[[#This Row],[Timespan]])</f>
        <v>0.4227857937291728</v>
      </c>
      <c r="O438" s="6">
        <f>IF(A439="","00:01",Table13567[[#This Row],[DateTime]]-A439)*24*60</f>
        <v>1.0166666633449495</v>
      </c>
      <c r="P438" s="6">
        <f>IF(G499="",0,(Table13567[[#This Row],[ExecutionTimeHours]]-G499)/Table13567[[#This Row],[TimespanSoft]])</f>
        <v>30.803044913784646</v>
      </c>
      <c r="Q438" s="7">
        <f>IF(A499="","01:00",Table13567[[#This Row],[DateTime]]-A499)*24</f>
        <v>1.0327777778729796</v>
      </c>
      <c r="R438" s="2">
        <f>Table13567[[#This Row],[HoursDelta]]*60</f>
        <v>35.425098476326987</v>
      </c>
      <c r="S438" s="2">
        <f>IF(Table13567[[#This Row],[StartToEndDelta]]&gt;0,Table13567[[#This Row],[ExTimeFinishedDelta]]/Table13567[[#This Row],[StartToEndDelta]],0)</f>
        <v>0.93922887226606366</v>
      </c>
      <c r="T438" s="2">
        <f>Table13567[[#This Row],[HoursDeltaSoft]]</f>
        <v>30.803044913784646</v>
      </c>
    </row>
    <row r="439" spans="1:20" x14ac:dyDescent="0.25">
      <c r="A439" s="1">
        <v>40708.810520833336</v>
      </c>
      <c r="B439">
        <v>40</v>
      </c>
      <c r="C439">
        <v>4</v>
      </c>
      <c r="D439">
        <v>87.788996887207006</v>
      </c>
      <c r="E439">
        <v>163825</v>
      </c>
      <c r="F439">
        <v>133384</v>
      </c>
      <c r="G439">
        <v>2195.6214825000002</v>
      </c>
      <c r="H439">
        <v>2079.4002947222202</v>
      </c>
      <c r="I439">
        <v>3366.1883561111099</v>
      </c>
      <c r="J439">
        <f t="shared" si="14"/>
        <v>36</v>
      </c>
      <c r="K439">
        <f t="shared" si="15"/>
        <v>30441</v>
      </c>
      <c r="L439">
        <f>IF(G440="",0,(Table13567[[#This Row],[ExecutionTimeHours]]-G440)/Table13567[[#This Row],[Timespan]])</f>
        <v>0.53013192124846342</v>
      </c>
      <c r="M439" s="2">
        <f>IF(H440="",0,(Table13567[[#This Row],[ExecutionTimeFinished]]-H440)/Table13567[[#This Row],[Timespan]])</f>
        <v>0.21207288148992118</v>
      </c>
      <c r="N439" s="2">
        <f>IF(I440="",0,(Table13567[[#This Row],[StartToEndTimeFinished]]-I440)/Table13567[[#This Row],[Timespan]])</f>
        <v>0.22119858770930803</v>
      </c>
      <c r="O439" s="6">
        <f>IF(A440="","00:01",Table13567[[#This Row],[DateTime]]-A440)*24*60</f>
        <v>0.98333333269692957</v>
      </c>
      <c r="P439" s="6">
        <f>IF(G500="",0,(Table13567[[#This Row],[ExecutionTimeHours]]-G500)/Table13567[[#This Row],[TimespanSoft]])</f>
        <v>30.636932240283429</v>
      </c>
      <c r="Q439" s="7">
        <f>IF(A500="","01:00",Table13567[[#This Row],[DateTime]]-A500)*24</f>
        <v>1.0330555555410683</v>
      </c>
      <c r="R439" s="2">
        <f>Table13567[[#This Row],[HoursDelta]]*60</f>
        <v>31.807915274907806</v>
      </c>
      <c r="S439" s="2">
        <f>IF(Table13567[[#This Row],[StartToEndDelta]]&gt;0,Table13567[[#This Row],[ExTimeFinishedDelta]]/Table13567[[#This Row],[StartToEndDelta]],0)</f>
        <v>0.95874428352418073</v>
      </c>
      <c r="T439" s="2">
        <f>Table13567[[#This Row],[HoursDeltaSoft]]</f>
        <v>30.636932240283429</v>
      </c>
    </row>
    <row r="440" spans="1:20" x14ac:dyDescent="0.25">
      <c r="A440" s="1">
        <v>40708.809837962966</v>
      </c>
      <c r="B440">
        <v>40</v>
      </c>
      <c r="C440">
        <v>9</v>
      </c>
      <c r="D440">
        <v>82.076702880859401</v>
      </c>
      <c r="E440">
        <v>163825</v>
      </c>
      <c r="F440">
        <v>134728</v>
      </c>
      <c r="G440">
        <v>2195.1001861111099</v>
      </c>
      <c r="H440">
        <v>2079.1917563888901</v>
      </c>
      <c r="I440">
        <v>3365.9708441666698</v>
      </c>
      <c r="J440">
        <f t="shared" si="14"/>
        <v>31</v>
      </c>
      <c r="K440">
        <f t="shared" si="15"/>
        <v>29097</v>
      </c>
      <c r="L440">
        <f>IF(G441="",0,(Table13567[[#This Row],[ExecutionTimeHours]]-G441)/Table13567[[#This Row],[Timespan]])</f>
        <v>0.42274841089550613</v>
      </c>
      <c r="M440" s="2">
        <f>IF(H441="",0,(Table13567[[#This Row],[ExecutionTimeFinished]]-H441)/Table13567[[#This Row],[Timespan]])</f>
        <v>0.42494999819071533</v>
      </c>
      <c r="N440" s="2">
        <f>IF(I441="",0,(Table13567[[#This Row],[StartToEndTimeFinished]]-I441)/Table13567[[#This Row],[Timespan]])</f>
        <v>0.44275661187667298</v>
      </c>
      <c r="O440" s="6">
        <f>IF(A441="","00:01",Table13567[[#This Row],[DateTime]]-A441)*24*60</f>
        <v>1.0500000044703484</v>
      </c>
      <c r="P440" s="6">
        <f>IF(G501="",0,(Table13567[[#This Row],[ExecutionTimeHours]]-G501)/Table13567[[#This Row],[TimespanSoft]])</f>
        <v>30.614690488812499</v>
      </c>
      <c r="Q440" s="7">
        <f>IF(A501="","01:00",Table13567[[#This Row],[DateTime]]-A501)*24</f>
        <v>1.0338888888945803</v>
      </c>
      <c r="R440" s="2">
        <f>Table13567[[#This Row],[HoursDelta]]*60</f>
        <v>25.364904653730367</v>
      </c>
      <c r="S440" s="2">
        <f>IF(Table13567[[#This Row],[StartToEndDelta]]&gt;0,Table13567[[#This Row],[ExTimeFinishedDelta]]/Table13567[[#This Row],[StartToEndDelta]],0)</f>
        <v>0.95978238786659253</v>
      </c>
      <c r="T440" s="2">
        <f>Table13567[[#This Row],[HoursDeltaSoft]]</f>
        <v>30.614690488812499</v>
      </c>
    </row>
    <row r="441" spans="1:20" x14ac:dyDescent="0.25">
      <c r="A441" s="1">
        <v>40708.809108796297</v>
      </c>
      <c r="B441">
        <v>40</v>
      </c>
      <c r="C441">
        <v>12</v>
      </c>
      <c r="D441">
        <v>72.793729400634803</v>
      </c>
      <c r="E441">
        <v>163825</v>
      </c>
      <c r="F441">
        <v>135578</v>
      </c>
      <c r="G441">
        <v>2194.6563002777798</v>
      </c>
      <c r="H441">
        <v>2078.7455588888902</v>
      </c>
      <c r="I441">
        <v>3365.5059497222201</v>
      </c>
      <c r="J441">
        <f t="shared" si="14"/>
        <v>28</v>
      </c>
      <c r="K441">
        <f t="shared" si="15"/>
        <v>28247</v>
      </c>
      <c r="L441">
        <f>IF(G442="",0,(Table13567[[#This Row],[ExecutionTimeHours]]-G442)/Table13567[[#This Row],[Timespan]])</f>
        <v>0.38826934600386381</v>
      </c>
      <c r="M441" s="2">
        <f>IF(H442="",0,(Table13567[[#This Row],[ExecutionTimeFinished]]-H442)/Table13567[[#This Row],[Timespan]])</f>
        <v>0.38643482219331093</v>
      </c>
      <c r="N441" s="2">
        <f>IF(I442="",0,(Table13567[[#This Row],[StartToEndTimeFinished]]-I442)/Table13567[[#This Row],[Timespan]])</f>
        <v>0.40743035794577598</v>
      </c>
      <c r="O441" s="6">
        <f>IF(A442="","00:01",Table13567[[#This Row],[DateTime]]-A442)*24*60</f>
        <v>0.93333333148621023</v>
      </c>
      <c r="P441" s="6">
        <f>IF(G502="",0,(Table13567[[#This Row],[ExecutionTimeHours]]-G502)/Table13567[[#This Row],[TimespanSoft]])</f>
        <v>30.597022038845836</v>
      </c>
      <c r="Q441" s="7">
        <f>IF(A502="","01:00",Table13567[[#This Row],[DateTime]]-A502)*24</f>
        <v>1.0336111110518686</v>
      </c>
      <c r="R441" s="2">
        <f>Table13567[[#This Row],[HoursDelta]]*60</f>
        <v>23.296160760231828</v>
      </c>
      <c r="S441" s="2">
        <f>IF(Table13567[[#This Row],[StartToEndDelta]]&gt;0,Table13567[[#This Row],[ExTimeFinishedDelta]]/Table13567[[#This Row],[StartToEndDelta]],0)</f>
        <v>0.94846840608951555</v>
      </c>
      <c r="T441" s="2">
        <f>Table13567[[#This Row],[HoursDeltaSoft]]</f>
        <v>30.597022038845836</v>
      </c>
    </row>
    <row r="442" spans="1:20" x14ac:dyDescent="0.25">
      <c r="A442" s="1">
        <v>40708.80846064815</v>
      </c>
      <c r="B442">
        <v>40</v>
      </c>
      <c r="C442">
        <v>16</v>
      </c>
      <c r="D442">
        <v>64.495260620117193</v>
      </c>
      <c r="E442">
        <v>163825</v>
      </c>
      <c r="F442">
        <v>134726</v>
      </c>
      <c r="G442">
        <v>2194.29391555556</v>
      </c>
      <c r="H442">
        <v>2078.3848863888902</v>
      </c>
      <c r="I442">
        <v>3365.1256813888899</v>
      </c>
      <c r="J442">
        <f t="shared" si="14"/>
        <v>24</v>
      </c>
      <c r="K442">
        <f t="shared" si="15"/>
        <v>29099</v>
      </c>
      <c r="L442">
        <f>IF(G443="",0,(Table13567[[#This Row],[ExecutionTimeHours]]-G443)/Table13567[[#This Row],[Timespan]])</f>
        <v>0.37892365570862385</v>
      </c>
      <c r="M442" s="2">
        <f>IF(H443="",0,(Table13567[[#This Row],[ExecutionTimeFinished]]-H443)/Table13567[[#This Row],[Timespan]])</f>
        <v>0.54246585991790452</v>
      </c>
      <c r="N442" s="2">
        <f>IF(I443="",0,(Table13567[[#This Row],[StartToEndTimeFinished]]-I443)/Table13567[[#This Row],[Timespan]])</f>
        <v>0.57808575236905302</v>
      </c>
      <c r="O442" s="6">
        <f>IF(A443="","00:01",Table13567[[#This Row],[DateTime]]-A443)*24*60</f>
        <v>1.0333333339076489</v>
      </c>
      <c r="P442" s="6">
        <f>IF(G503="",0,(Table13567[[#This Row],[ExecutionTimeHours]]-G503)/Table13567[[#This Row],[TimespanSoft]])</f>
        <v>30.618639462325117</v>
      </c>
      <c r="Q442" s="7">
        <f>IF(A503="","01:00",Table13567[[#This Row],[DateTime]]-A503)*24</f>
        <v>1.0347222222480923</v>
      </c>
      <c r="R442" s="2">
        <f>Table13567[[#This Row],[HoursDelta]]*60</f>
        <v>22.735419342517432</v>
      </c>
      <c r="S442" s="2">
        <f>IF(Table13567[[#This Row],[StartToEndDelta]]&gt;0,Table13567[[#This Row],[ExTimeFinishedDelta]]/Table13567[[#This Row],[StartToEndDelta]],0)</f>
        <v>0.9383830300173035</v>
      </c>
      <c r="T442" s="2">
        <f>Table13567[[#This Row],[HoursDeltaSoft]]</f>
        <v>30.618639462325117</v>
      </c>
    </row>
    <row r="443" spans="1:20" x14ac:dyDescent="0.25">
      <c r="A443" s="1">
        <v>40708.807743055557</v>
      </c>
      <c r="B443">
        <v>40</v>
      </c>
      <c r="C443">
        <v>18</v>
      </c>
      <c r="D443">
        <v>58.683229064941401</v>
      </c>
      <c r="E443">
        <v>163825</v>
      </c>
      <c r="F443">
        <v>139233</v>
      </c>
      <c r="G443">
        <v>2193.9023611111102</v>
      </c>
      <c r="H443">
        <v>2077.8243383333302</v>
      </c>
      <c r="I443">
        <v>3364.5283261111099</v>
      </c>
      <c r="J443">
        <f t="shared" si="14"/>
        <v>22</v>
      </c>
      <c r="K443">
        <f t="shared" si="15"/>
        <v>24592</v>
      </c>
      <c r="L443">
        <f>IF(G444="",0,(Table13567[[#This Row],[ExecutionTimeHours]]-G444)/Table13567[[#This Row],[Timespan]])</f>
        <v>0.2695368278083678</v>
      </c>
      <c r="M443" s="2">
        <f>IF(H444="",0,(Table13567[[#This Row],[ExecutionTimeFinished]]-H444)/Table13567[[#This Row],[Timespan]])</f>
        <v>0.66394784908915672</v>
      </c>
      <c r="N443" s="2">
        <f>IF(I444="",0,(Table13567[[#This Row],[StartToEndTimeFinished]]-I444)/Table13567[[#This Row],[Timespan]])</f>
        <v>1.0265615585713261</v>
      </c>
      <c r="O443" s="6">
        <f>IF(A444="","00:01",Table13567[[#This Row],[DateTime]]-A444)*24*60</f>
        <v>1.0333333339076489</v>
      </c>
      <c r="P443" s="6">
        <f>IF(G504="",0,(Table13567[[#This Row],[ExecutionTimeHours]]-G504)/Table13567[[#This Row],[TimespanSoft]])</f>
        <v>30.63678538603369</v>
      </c>
      <c r="Q443" s="7">
        <f>IF(A504="","01:00",Table13567[[#This Row],[DateTime]]-A504)*24</f>
        <v>1.034166666737292</v>
      </c>
      <c r="R443" s="2">
        <f>Table13567[[#This Row],[HoursDelta]]*60</f>
        <v>16.172209668502067</v>
      </c>
      <c r="S443" s="2">
        <f>IF(Table13567[[#This Row],[StartToEndDelta]]&gt;0,Table13567[[#This Row],[ExTimeFinishedDelta]]/Table13567[[#This Row],[StartToEndDelta]],0)</f>
        <v>0.64676866530359678</v>
      </c>
      <c r="T443" s="2">
        <f>Table13567[[#This Row],[HoursDeltaSoft]]</f>
        <v>30.63678538603369</v>
      </c>
    </row>
    <row r="444" spans="1:20" x14ac:dyDescent="0.25">
      <c r="A444" s="1">
        <v>40708.807025462964</v>
      </c>
      <c r="B444">
        <v>40</v>
      </c>
      <c r="C444">
        <v>21</v>
      </c>
      <c r="D444">
        <v>55.530645751953102</v>
      </c>
      <c r="E444">
        <v>163825</v>
      </c>
      <c r="F444">
        <v>140229</v>
      </c>
      <c r="G444">
        <v>2193.6238397222201</v>
      </c>
      <c r="H444">
        <v>2077.1382588888901</v>
      </c>
      <c r="I444">
        <v>3363.46754583333</v>
      </c>
      <c r="J444">
        <f t="shared" si="14"/>
        <v>19</v>
      </c>
      <c r="K444">
        <f t="shared" si="15"/>
        <v>23596</v>
      </c>
      <c r="L444">
        <f>IF(G445="",0,(Table13567[[#This Row],[ExecutionTimeHours]]-G445)/Table13567[[#This Row],[Timespan]])</f>
        <v>0.31511424713128239</v>
      </c>
      <c r="M444" s="2">
        <f>IF(H445="",0,(Table13567[[#This Row],[ExecutionTimeFinished]]-H445)/Table13567[[#This Row],[Timespan]])</f>
        <v>0.5781470426885843</v>
      </c>
      <c r="N444" s="2">
        <f>IF(I445="",0,(Table13567[[#This Row],[StartToEndTimeFinished]]-I445)/Table13567[[#This Row],[Timespan]])</f>
        <v>0.93007956937322922</v>
      </c>
      <c r="O444" s="6">
        <f>IF(A445="","00:01",Table13567[[#This Row],[DateTime]]-A445)*24*60</f>
        <v>1.0333333339076489</v>
      </c>
      <c r="P444" s="6">
        <f>IF(G505="",0,(Table13567[[#This Row],[ExecutionTimeHours]]-G505)/Table13567[[#This Row],[TimespanSoft]])</f>
        <v>30.693908432947566</v>
      </c>
      <c r="Q444" s="7">
        <f>IF(A505="","01:00",Table13567[[#This Row],[DateTime]]-A505)*24</f>
        <v>1.0344444444053806</v>
      </c>
      <c r="R444" s="2">
        <f>Table13567[[#This Row],[HoursDelta]]*60</f>
        <v>18.906854827876945</v>
      </c>
      <c r="S444" s="2">
        <f>IF(Table13567[[#This Row],[StartToEndDelta]]&gt;0,Table13567[[#This Row],[ExTimeFinishedDelta]]/Table13567[[#This Row],[StartToEndDelta]],0)</f>
        <v>0.62161030273806728</v>
      </c>
      <c r="T444" s="2">
        <f>Table13567[[#This Row],[HoursDeltaSoft]]</f>
        <v>30.693908432947566</v>
      </c>
    </row>
    <row r="445" spans="1:20" x14ac:dyDescent="0.25">
      <c r="A445" s="1">
        <v>40708.806307870371</v>
      </c>
      <c r="B445">
        <v>40</v>
      </c>
      <c r="C445">
        <v>20</v>
      </c>
      <c r="D445">
        <v>59.935186767578102</v>
      </c>
      <c r="E445">
        <v>163825</v>
      </c>
      <c r="F445">
        <v>139427</v>
      </c>
      <c r="G445">
        <v>2193.2982216666701</v>
      </c>
      <c r="H445">
        <v>2076.5408402777798</v>
      </c>
      <c r="I445">
        <v>3362.5064636111101</v>
      </c>
      <c r="J445">
        <f t="shared" si="14"/>
        <v>20</v>
      </c>
      <c r="K445">
        <f t="shared" si="15"/>
        <v>24398</v>
      </c>
      <c r="L445">
        <f>IF(G446="",0,(Table13567[[#This Row],[ExecutionTimeHours]]-G446)/Table13567[[#This Row],[Timespan]])</f>
        <v>0.35233114869874188</v>
      </c>
      <c r="M445" s="2">
        <f>IF(H446="",0,(Table13567[[#This Row],[ExecutionTimeFinished]]-H446)/Table13567[[#This Row],[Timespan]])</f>
        <v>0.61533661403003359</v>
      </c>
      <c r="N445" s="2">
        <f>IF(I446="",0,(Table13567[[#This Row],[StartToEndTimeFinished]]-I446)/Table13567[[#This Row],[Timespan]])</f>
        <v>0.66103961964185654</v>
      </c>
      <c r="O445" s="6">
        <f>IF(A446="","00:01",Table13567[[#This Row],[DateTime]]-A446)*24*60</f>
        <v>1.0166666633449495</v>
      </c>
      <c r="P445" s="6">
        <f>IF(G506="",0,(Table13567[[#This Row],[ExecutionTimeHours]]-G506)/Table13567[[#This Row],[TimespanSoft]])</f>
        <v>30.728850080435862</v>
      </c>
      <c r="Q445" s="7">
        <f>IF(A506="","01:00",Table13567[[#This Row],[DateTime]]-A506)*24</f>
        <v>1.0338888888945803</v>
      </c>
      <c r="R445" s="2">
        <f>Table13567[[#This Row],[HoursDelta]]*60</f>
        <v>21.139868921924514</v>
      </c>
      <c r="S445" s="2">
        <f>IF(Table13567[[#This Row],[StartToEndDelta]]&gt;0,Table13567[[#This Row],[ExTimeFinishedDelta]]/Table13567[[#This Row],[StartToEndDelta]],0)</f>
        <v>0.93086192679860202</v>
      </c>
      <c r="T445" s="2">
        <f>Table13567[[#This Row],[HoursDeltaSoft]]</f>
        <v>30.728850080435862</v>
      </c>
    </row>
    <row r="446" spans="1:20" x14ac:dyDescent="0.25">
      <c r="A446" s="1">
        <v>40708.805601851855</v>
      </c>
      <c r="B446">
        <v>40</v>
      </c>
      <c r="C446">
        <v>17</v>
      </c>
      <c r="D446">
        <v>66.182975006103504</v>
      </c>
      <c r="E446">
        <v>163825</v>
      </c>
      <c r="F446">
        <v>139044</v>
      </c>
      <c r="G446">
        <v>2192.94001833333</v>
      </c>
      <c r="H446">
        <v>2075.9152480555599</v>
      </c>
      <c r="I446">
        <v>3361.83440666667</v>
      </c>
      <c r="J446">
        <f t="shared" si="14"/>
        <v>23</v>
      </c>
      <c r="K446">
        <f t="shared" si="15"/>
        <v>24781</v>
      </c>
      <c r="L446">
        <f>IF(G447="",0,(Table13567[[#This Row],[ExecutionTimeHours]]-G447)/Table13567[[#This Row],[Timespan]])</f>
        <v>0.40677033924278283</v>
      </c>
      <c r="M446" s="2">
        <f>IF(H447="",0,(Table13567[[#This Row],[ExecutionTimeFinished]]-H447)/Table13567[[#This Row],[Timespan]])</f>
        <v>0.75589039597748142</v>
      </c>
      <c r="N446" s="2">
        <f>IF(I447="",0,(Table13567[[#This Row],[StartToEndTimeFinished]]-I447)/Table13567[[#This Row],[Timespan]])</f>
        <v>0.80907711916780811</v>
      </c>
      <c r="O446" s="6">
        <f>IF(A447="","00:01",Table13567[[#This Row],[DateTime]]-A447)*24*60</f>
        <v>0.98333333269692957</v>
      </c>
      <c r="P446" s="6">
        <f>IF(G507="",0,(Table13567[[#This Row],[ExecutionTimeHours]]-G507)/Table13567[[#This Row],[TimespanSoft]])</f>
        <v>30.696717698680636</v>
      </c>
      <c r="Q446" s="7">
        <f>IF(A507="","01:00",Table13567[[#This Row],[DateTime]]-A507)*24</f>
        <v>1.034166666737292</v>
      </c>
      <c r="R446" s="2">
        <f>Table13567[[#This Row],[HoursDelta]]*60</f>
        <v>24.406220354566969</v>
      </c>
      <c r="S446" s="2">
        <f>IF(Table13567[[#This Row],[StartToEndDelta]]&gt;0,Table13567[[#This Row],[ExTimeFinishedDelta]]/Table13567[[#This Row],[StartToEndDelta]],0)</f>
        <v>0.93426248013905899</v>
      </c>
      <c r="T446" s="2">
        <f>Table13567[[#This Row],[HoursDeltaSoft]]</f>
        <v>30.696717698680636</v>
      </c>
    </row>
    <row r="447" spans="1:20" x14ac:dyDescent="0.25">
      <c r="A447" s="1">
        <v>40708.804918981485</v>
      </c>
      <c r="B447">
        <v>40</v>
      </c>
      <c r="C447">
        <v>15</v>
      </c>
      <c r="D447">
        <v>72.050627136230503</v>
      </c>
      <c r="E447">
        <v>163825</v>
      </c>
      <c r="F447">
        <v>139724</v>
      </c>
      <c r="G447">
        <v>2192.5400275000002</v>
      </c>
      <c r="H447">
        <v>2075.1719558333298</v>
      </c>
      <c r="I447">
        <v>3361.0388141666699</v>
      </c>
      <c r="J447">
        <f t="shared" si="14"/>
        <v>25</v>
      </c>
      <c r="K447">
        <f t="shared" si="15"/>
        <v>24101</v>
      </c>
      <c r="L447">
        <f>IF(G448="",0,(Table13567[[#This Row],[ExecutionTimeHours]]-G448)/Table13567[[#This Row],[Timespan]])</f>
        <v>0.45586860962400072</v>
      </c>
      <c r="M447" s="2">
        <f>IF(H448="",0,(Table13567[[#This Row],[ExecutionTimeFinished]]-H448)/Table13567[[#This Row],[Timespan]])</f>
        <v>0.5761711092318389</v>
      </c>
      <c r="N447" s="2">
        <f>IF(I448="",0,(Table13567[[#This Row],[StartToEndTimeFinished]]-I448)/Table13567[[#This Row],[Timespan]])</f>
        <v>0.89163694154365036</v>
      </c>
      <c r="O447" s="6">
        <f>IF(A448="","00:01",Table13567[[#This Row],[DateTime]]-A448)*24*60</f>
        <v>1.000000003259629</v>
      </c>
      <c r="P447" s="6">
        <f>IF(G508="",0,(Table13567[[#This Row],[ExecutionTimeHours]]-G508)/Table13567[[#This Row],[TimespanSoft]])</f>
        <v>30.599129395211708</v>
      </c>
      <c r="Q447" s="7">
        <f>IF(A508="","01:00",Table13567[[#This Row],[DateTime]]-A508)*24</f>
        <v>1.0347222222480923</v>
      </c>
      <c r="R447" s="2">
        <f>Table13567[[#This Row],[HoursDelta]]*60</f>
        <v>27.352116577440043</v>
      </c>
      <c r="S447" s="2">
        <f>IF(Table13567[[#This Row],[StartToEndDelta]]&gt;0,Table13567[[#This Row],[ExTimeFinishedDelta]]/Table13567[[#This Row],[StartToEndDelta]],0)</f>
        <v>0.64619474854231607</v>
      </c>
      <c r="T447" s="2">
        <f>Table13567[[#This Row],[HoursDeltaSoft]]</f>
        <v>30.599129395211708</v>
      </c>
    </row>
    <row r="448" spans="1:20" x14ac:dyDescent="0.25">
      <c r="A448" s="1">
        <v>40708.804224537038</v>
      </c>
      <c r="B448">
        <v>40</v>
      </c>
      <c r="C448">
        <v>10</v>
      </c>
      <c r="D448">
        <v>76.976811218261702</v>
      </c>
      <c r="E448">
        <v>163825</v>
      </c>
      <c r="F448">
        <v>139788</v>
      </c>
      <c r="G448">
        <v>2192.0841588888902</v>
      </c>
      <c r="H448">
        <v>2074.5957847222198</v>
      </c>
      <c r="I448">
        <v>3360.1471772222199</v>
      </c>
      <c r="J448">
        <f t="shared" si="14"/>
        <v>30</v>
      </c>
      <c r="K448">
        <f t="shared" si="15"/>
        <v>24037</v>
      </c>
      <c r="L448">
        <f>IF(G449="",0,(Table13567[[#This Row],[ExecutionTimeHours]]-G449)/Table13567[[#This Row],[Timespan]])</f>
        <v>0.53205166493592226</v>
      </c>
      <c r="M448" s="2">
        <f>IF(H449="",0,(Table13567[[#This Row],[ExecutionTimeFinished]]-H449)/Table13567[[#This Row],[Timespan]])</f>
        <v>0.27621277687926832</v>
      </c>
      <c r="N448" s="2">
        <f>IF(I449="",0,(Table13567[[#This Row],[StartToEndTimeFinished]]-I449)/Table13567[[#This Row],[Timespan]])</f>
        <v>0.58879722030064907</v>
      </c>
      <c r="O448" s="6">
        <f>IF(A449="","00:01",Table13567[[#This Row],[DateTime]]-A449)*24*60</f>
        <v>1.000000003259629</v>
      </c>
      <c r="P448" s="6">
        <f>IF(G509="",0,(Table13567[[#This Row],[ExecutionTimeHours]]-G509)/Table13567[[#This Row],[TimespanSoft]])</f>
        <v>30.526609023708435</v>
      </c>
      <c r="Q448" s="7">
        <f>IF(A509="","01:00",Table13567[[#This Row],[DateTime]]-A509)*24</f>
        <v>1.0344444444053806</v>
      </c>
      <c r="R448" s="2">
        <f>Table13567[[#This Row],[HoursDelta]]*60</f>
        <v>31.923099896155335</v>
      </c>
      <c r="S448" s="2">
        <f>IF(Table13567[[#This Row],[StartToEndDelta]]&gt;0,Table13567[[#This Row],[ExTimeFinishedDelta]]/Table13567[[#This Row],[StartToEndDelta]],0)</f>
        <v>0.46911358844090628</v>
      </c>
      <c r="T448" s="2">
        <f>Table13567[[#This Row],[HoursDeltaSoft]]</f>
        <v>30.526609023708435</v>
      </c>
    </row>
    <row r="449" spans="1:20" x14ac:dyDescent="0.25">
      <c r="A449" s="1">
        <v>40708.803530092591</v>
      </c>
      <c r="B449">
        <v>40</v>
      </c>
      <c r="C449">
        <v>8</v>
      </c>
      <c r="D449">
        <v>81.172140502929693</v>
      </c>
      <c r="E449">
        <v>163825</v>
      </c>
      <c r="F449">
        <v>139212</v>
      </c>
      <c r="G449">
        <v>2191.55210722222</v>
      </c>
      <c r="H449">
        <v>2074.3195719444402</v>
      </c>
      <c r="I449">
        <v>3359.5583799999999</v>
      </c>
      <c r="J449">
        <f t="shared" si="14"/>
        <v>32</v>
      </c>
      <c r="K449">
        <f t="shared" si="15"/>
        <v>24613</v>
      </c>
      <c r="L449">
        <f>IF(G450="",0,(Table13567[[#This Row],[ExecutionTimeHours]]-G450)/Table13567[[#This Row],[Timespan]])</f>
        <v>0.57684358879432551</v>
      </c>
      <c r="M449" s="2">
        <f>IF(H450="",0,(Table13567[[#This Row],[ExecutionTimeFinished]]-H450)/Table13567[[#This Row],[Timespan]])</f>
        <v>0.21230128169637633</v>
      </c>
      <c r="N449" s="2">
        <f>IF(I450="",0,(Table13567[[#This Row],[StartToEndTimeFinished]]-I450)/Table13567[[#This Row],[Timespan]])</f>
        <v>0.2296682047476927</v>
      </c>
      <c r="O449" s="6">
        <f>IF(A450="","00:01",Table13567[[#This Row],[DateTime]]-A450)*24*60</f>
        <v>1.0833333351183683</v>
      </c>
      <c r="P449" s="6">
        <f>IF(G510="",0,(Table13567[[#This Row],[ExecutionTimeHours]]-G510)/Table13567[[#This Row],[TimespanSoft]])</f>
        <v>30.432575301248189</v>
      </c>
      <c r="Q449" s="7">
        <f>IF(A510="","01:00",Table13567[[#This Row],[DateTime]]-A510)*24</f>
        <v>1.0347222222480923</v>
      </c>
      <c r="R449" s="2">
        <f>Table13567[[#This Row],[HoursDelta]]*60</f>
        <v>34.610615327659531</v>
      </c>
      <c r="S449" s="2">
        <f>IF(Table13567[[#This Row],[StartToEndDelta]]&gt;0,Table13567[[#This Row],[ExTimeFinishedDelta]]/Table13567[[#This Row],[StartToEndDelta]],0)</f>
        <v>0.92438255408320358</v>
      </c>
      <c r="T449" s="2">
        <f>Table13567[[#This Row],[HoursDeltaSoft]]</f>
        <v>30.432575301248189</v>
      </c>
    </row>
    <row r="450" spans="1:20" x14ac:dyDescent="0.25">
      <c r="A450" s="1">
        <v>40708.802777777775</v>
      </c>
      <c r="B450">
        <v>40</v>
      </c>
      <c r="C450">
        <v>6</v>
      </c>
      <c r="D450">
        <v>80.381523895263697</v>
      </c>
      <c r="E450">
        <v>163825</v>
      </c>
      <c r="F450">
        <v>138783</v>
      </c>
      <c r="G450">
        <v>2190.9271933333298</v>
      </c>
      <c r="H450">
        <v>2074.0895788888902</v>
      </c>
      <c r="I450">
        <v>3359.30957277778</v>
      </c>
      <c r="J450">
        <f t="shared" si="14"/>
        <v>34</v>
      </c>
      <c r="K450">
        <f t="shared" si="15"/>
        <v>25042</v>
      </c>
      <c r="L450">
        <f>IF(G451="",0,(Table13567[[#This Row],[ExecutionTimeHours]]-G451)/Table13567[[#This Row],[Timespan]])</f>
        <v>0.52982175175624857</v>
      </c>
      <c r="M450" s="2">
        <f>IF(H451="",0,(Table13567[[#This Row],[ExecutionTimeFinished]]-H451)/Table13567[[#This Row],[Timespan]])</f>
        <v>0</v>
      </c>
      <c r="N450" s="2">
        <f>IF(I451="",0,(Table13567[[#This Row],[StartToEndTimeFinished]]-I451)/Table13567[[#This Row],[Timespan]])</f>
        <v>0</v>
      </c>
      <c r="O450" s="6">
        <f>IF(A451="","00:01",Table13567[[#This Row],[DateTime]]-A451)*24*60</f>
        <v>0.98333333269692957</v>
      </c>
      <c r="P450" s="6">
        <f>IF(G511="",0,(Table13567[[#This Row],[ExecutionTimeHours]]-G511)/Table13567[[#This Row],[TimespanSoft]])</f>
        <v>30.420357432537369</v>
      </c>
      <c r="Q450" s="7">
        <f>IF(A511="","01:00",Table13567[[#This Row],[DateTime]]-A511)*24</f>
        <v>1.0336111110518686</v>
      </c>
      <c r="R450" s="2">
        <f>Table13567[[#This Row],[HoursDelta]]*60</f>
        <v>31.789305105374915</v>
      </c>
      <c r="S450" s="2">
        <f>IF(Table13567[[#This Row],[StartToEndDelta]]&gt;0,Table13567[[#This Row],[ExTimeFinishedDelta]]/Table13567[[#This Row],[StartToEndDelta]],0)</f>
        <v>0</v>
      </c>
      <c r="T450" s="2">
        <f>Table13567[[#This Row],[HoursDeltaSoft]]</f>
        <v>30.420357432537369</v>
      </c>
    </row>
    <row r="451" spans="1:20" x14ac:dyDescent="0.25">
      <c r="A451" s="1">
        <v>40708.802094907405</v>
      </c>
      <c r="B451">
        <v>40</v>
      </c>
      <c r="C451">
        <v>8</v>
      </c>
      <c r="D451">
        <v>77.542533111572297</v>
      </c>
      <c r="E451">
        <v>163825</v>
      </c>
      <c r="F451">
        <v>138134</v>
      </c>
      <c r="G451">
        <v>2190.40620194444</v>
      </c>
      <c r="H451">
        <v>2074.0895788888902</v>
      </c>
      <c r="I451">
        <v>3359.30957277778</v>
      </c>
      <c r="J451">
        <f t="shared" si="14"/>
        <v>32</v>
      </c>
      <c r="K451">
        <f t="shared" si="15"/>
        <v>25691</v>
      </c>
      <c r="L451">
        <f>IF(G452="",0,(Table13567[[#This Row],[ExecutionTimeHours]]-G452)/Table13567[[#This Row],[Timespan]])</f>
        <v>0.47477741908773685</v>
      </c>
      <c r="M451" s="2">
        <f>IF(H452="",0,(Table13567[[#This Row],[ExecutionTimeFinished]]-H452)/Table13567[[#This Row],[Timespan]])</f>
        <v>0.92102258013042038</v>
      </c>
      <c r="N451" s="2">
        <f>IF(I452="",0,(Table13567[[#This Row],[StartToEndTimeFinished]]-I452)/Table13567[[#This Row],[Timespan]])</f>
        <v>1.305219354116306</v>
      </c>
      <c r="O451" s="6">
        <f>IF(A452="","00:01",Table13567[[#This Row],[DateTime]]-A452)*24*60</f>
        <v>1.0333333339076489</v>
      </c>
      <c r="P451" s="6">
        <f>IF(G512="",0,(Table13567[[#This Row],[ExecutionTimeHours]]-G512)/Table13567[[#This Row],[TimespanSoft]])</f>
        <v>30.518112605880237</v>
      </c>
      <c r="Q451" s="7">
        <f>IF(A512="","01:00",Table13567[[#This Row],[DateTime]]-A512)*24</f>
        <v>1.0336111110518686</v>
      </c>
      <c r="R451" s="2">
        <f>Table13567[[#This Row],[HoursDelta]]*60</f>
        <v>28.486645145264212</v>
      </c>
      <c r="S451" s="2">
        <f>IF(Table13567[[#This Row],[StartToEndDelta]]&gt;0,Table13567[[#This Row],[ExTimeFinishedDelta]]/Table13567[[#This Row],[StartToEndDelta]],0)</f>
        <v>0.70564581901560552</v>
      </c>
      <c r="T451" s="2">
        <f>Table13567[[#This Row],[HoursDeltaSoft]]</f>
        <v>30.518112605880237</v>
      </c>
    </row>
    <row r="452" spans="1:20" x14ac:dyDescent="0.25">
      <c r="A452" s="1">
        <v>40708.801377314812</v>
      </c>
      <c r="B452">
        <v>40</v>
      </c>
      <c r="C452">
        <v>10</v>
      </c>
      <c r="D452">
        <v>71.496022033691403</v>
      </c>
      <c r="E452">
        <v>163825</v>
      </c>
      <c r="F452">
        <v>138321</v>
      </c>
      <c r="G452">
        <v>2189.91559861111</v>
      </c>
      <c r="H452">
        <v>2073.1378555555598</v>
      </c>
      <c r="I452">
        <v>3357.9608461111102</v>
      </c>
      <c r="J452">
        <f t="shared" si="14"/>
        <v>30</v>
      </c>
      <c r="K452">
        <f t="shared" si="15"/>
        <v>25504</v>
      </c>
      <c r="L452">
        <f>IF(G453="",0,(Table13567[[#This Row],[ExecutionTimeHours]]-G453)/Table13567[[#This Row],[Timespan]])</f>
        <v>0.43823361610041084</v>
      </c>
      <c r="M452" s="2">
        <f>IF(H453="",0,(Table13567[[#This Row],[ExecutionTimeFinished]]-H453)/Table13567[[#This Row],[Timespan]])</f>
        <v>0</v>
      </c>
      <c r="N452" s="2">
        <f>IF(I453="",0,(Table13567[[#This Row],[StartToEndTimeFinished]]-I453)/Table13567[[#This Row],[Timespan]])</f>
        <v>0</v>
      </c>
      <c r="O452" s="6">
        <f>IF(A453="","00:01",Table13567[[#This Row],[DateTime]]-A453)*24*60</f>
        <v>0.98333333269692957</v>
      </c>
      <c r="P452" s="6">
        <f>IF(G513="",0,(Table13567[[#This Row],[ExecutionTimeHours]]-G513)/Table13567[[#This Row],[TimespanSoft]])</f>
        <v>30.688143318522272</v>
      </c>
      <c r="Q452" s="7">
        <f>IF(A513="","01:00",Table13567[[#This Row],[DateTime]]-A513)*24</f>
        <v>1.0330555555410683</v>
      </c>
      <c r="R452" s="2">
        <f>Table13567[[#This Row],[HoursDelta]]*60</f>
        <v>26.29401696602465</v>
      </c>
      <c r="S452" s="2">
        <f>IF(Table13567[[#This Row],[StartToEndDelta]]&gt;0,Table13567[[#This Row],[ExTimeFinishedDelta]]/Table13567[[#This Row],[StartToEndDelta]],0)</f>
        <v>0</v>
      </c>
      <c r="T452" s="2">
        <f>Table13567[[#This Row],[HoursDeltaSoft]]</f>
        <v>30.688143318522272</v>
      </c>
    </row>
    <row r="453" spans="1:20" x14ac:dyDescent="0.25">
      <c r="A453" s="1">
        <v>40708.800694444442</v>
      </c>
      <c r="B453">
        <v>40</v>
      </c>
      <c r="C453">
        <v>16</v>
      </c>
      <c r="D453">
        <v>56.888136863708503</v>
      </c>
      <c r="E453">
        <v>163825</v>
      </c>
      <c r="F453">
        <v>138662</v>
      </c>
      <c r="G453">
        <v>2189.4846688888902</v>
      </c>
      <c r="H453">
        <v>2073.1378555555598</v>
      </c>
      <c r="I453">
        <v>3357.9608461111102</v>
      </c>
      <c r="J453">
        <f t="shared" si="14"/>
        <v>24</v>
      </c>
      <c r="K453">
        <f t="shared" si="15"/>
        <v>25163</v>
      </c>
      <c r="L453">
        <f>IF(G454="",0,(Table13567[[#This Row],[ExecutionTimeHours]]-G454)/Table13567[[#This Row],[Timespan]])</f>
        <v>0.31541512768359536</v>
      </c>
      <c r="M453" s="2">
        <f>IF(H454="",0,(Table13567[[#This Row],[ExecutionTimeFinished]]-H454)/Table13567[[#This Row],[Timespan]])</f>
        <v>0.18085615354808368</v>
      </c>
      <c r="N453" s="2">
        <f>IF(I454="",0,(Table13567[[#This Row],[StartToEndTimeFinished]]-I454)/Table13567[[#This Row],[Timespan]])</f>
        <v>0.47839230690126999</v>
      </c>
      <c r="O453" s="6">
        <f>IF(A454="","00:01",Table13567[[#This Row],[DateTime]]-A454)*24*60</f>
        <v>1.0833333351183683</v>
      </c>
      <c r="P453" s="6">
        <f>IF(G514="",0,(Table13567[[#This Row],[ExecutionTimeHours]]-G514)/Table13567[[#This Row],[TimespanSoft]])</f>
        <v>30.87374066288336</v>
      </c>
      <c r="Q453" s="7">
        <f>IF(A514="","01:00",Table13567[[#This Row],[DateTime]]-A514)*24</f>
        <v>1.0336111110518686</v>
      </c>
      <c r="R453" s="2">
        <f>Table13567[[#This Row],[HoursDelta]]*60</f>
        <v>18.924907661015723</v>
      </c>
      <c r="S453" s="2">
        <f>IF(Table13567[[#This Row],[StartToEndDelta]]&gt;0,Table13567[[#This Row],[ExTimeFinishedDelta]]/Table13567[[#This Row],[StartToEndDelta]],0)</f>
        <v>0.37804987860184913</v>
      </c>
      <c r="T453" s="2">
        <f>Table13567[[#This Row],[HoursDeltaSoft]]</f>
        <v>30.87374066288336</v>
      </c>
    </row>
    <row r="454" spans="1:20" x14ac:dyDescent="0.25">
      <c r="A454" s="1">
        <v>40708.799942129626</v>
      </c>
      <c r="B454">
        <v>40</v>
      </c>
      <c r="C454">
        <v>20</v>
      </c>
      <c r="D454">
        <v>49.480640411377003</v>
      </c>
      <c r="E454">
        <v>163825</v>
      </c>
      <c r="F454">
        <v>138806</v>
      </c>
      <c r="G454">
        <v>2189.1429691666699</v>
      </c>
      <c r="H454">
        <v>2072.9419280555599</v>
      </c>
      <c r="I454">
        <v>3357.4425877777799</v>
      </c>
      <c r="J454">
        <f t="shared" si="14"/>
        <v>20</v>
      </c>
      <c r="K454">
        <f t="shared" si="15"/>
        <v>25019</v>
      </c>
      <c r="L454">
        <f>IF(G455="",0,(Table13567[[#This Row],[ExecutionTimeHours]]-G455)/Table13567[[#This Row],[Timespan]])</f>
        <v>0.29019722432440648</v>
      </c>
      <c r="M454" s="2">
        <f>IF(H455="",0,(Table13567[[#This Row],[ExecutionTimeFinished]]-H455)/Table13567[[#This Row],[Timespan]])</f>
        <v>0.46687194781961422</v>
      </c>
      <c r="N454" s="2">
        <f>IF(I455="",0,(Table13567[[#This Row],[StartToEndTimeFinished]]-I455)/Table13567[[#This Row],[Timespan]])</f>
        <v>0.81187389474965244</v>
      </c>
      <c r="O454" s="6">
        <f>IF(A455="","00:01",Table13567[[#This Row],[DateTime]]-A455)*24*60</f>
        <v>0.99999999278225005</v>
      </c>
      <c r="P454" s="6">
        <f>IF(G515="",0,(Table13567[[#This Row],[ExecutionTimeHours]]-G515)/Table13567[[#This Row],[TimespanSoft]])</f>
        <v>31.215389844005216</v>
      </c>
      <c r="Q454" s="7">
        <f>IF(A515="","01:00",Table13567[[#This Row],[DateTime]]-A515)*24</f>
        <v>1.0338888888945803</v>
      </c>
      <c r="R454" s="2">
        <f>Table13567[[#This Row],[HoursDelta]]*60</f>
        <v>17.41183345946439</v>
      </c>
      <c r="S454" s="2">
        <f>IF(Table13567[[#This Row],[StartToEndDelta]]&gt;0,Table13567[[#This Row],[ExTimeFinishedDelta]]/Table13567[[#This Row],[StartToEndDelta]],0)</f>
        <v>0.57505476015284096</v>
      </c>
      <c r="T454" s="2">
        <f>Table13567[[#This Row],[HoursDeltaSoft]]</f>
        <v>31.215389844005216</v>
      </c>
    </row>
    <row r="455" spans="1:20" x14ac:dyDescent="0.25">
      <c r="A455" s="1">
        <v>40708.799247685187</v>
      </c>
      <c r="B455">
        <v>40</v>
      </c>
      <c r="C455">
        <v>23</v>
      </c>
      <c r="D455">
        <v>44.533925151825002</v>
      </c>
      <c r="E455">
        <v>163825</v>
      </c>
      <c r="F455">
        <v>138673</v>
      </c>
      <c r="G455">
        <v>2188.8527719444401</v>
      </c>
      <c r="H455">
        <v>2072.47505611111</v>
      </c>
      <c r="I455">
        <v>3356.6307138888901</v>
      </c>
      <c r="J455">
        <f t="shared" si="14"/>
        <v>17</v>
      </c>
      <c r="K455">
        <f t="shared" si="15"/>
        <v>25152</v>
      </c>
      <c r="L455">
        <f>IF(G456="",0,(Table13567[[#This Row],[ExecutionTimeHours]]-G456)/Table13567[[#This Row],[Timespan]])</f>
        <v>0.23585952280553471</v>
      </c>
      <c r="M455" s="2">
        <f>IF(H456="",0,(Table13567[[#This Row],[ExecutionTimeFinished]]-H456)/Table13567[[#This Row],[Timespan]])</f>
        <v>0.69180079070209255</v>
      </c>
      <c r="N455" s="2">
        <f>IF(I456="",0,(Table13567[[#This Row],[StartToEndTimeFinished]]-I456)/Table13567[[#This Row],[Timespan]])</f>
        <v>1.0422042283723583</v>
      </c>
      <c r="O455" s="6">
        <f>IF(A456="","00:01",Table13567[[#This Row],[DateTime]]-A456)*24*60</f>
        <v>1.0500000044703484</v>
      </c>
      <c r="P455" s="6">
        <f>IF(G516="",0,(Table13567[[#This Row],[ExecutionTimeHours]]-G516)/Table13567[[#This Row],[TimespanSoft]])</f>
        <v>31.544718656920935</v>
      </c>
      <c r="Q455" s="7">
        <f>IF(A516="","01:00",Table13567[[#This Row],[DateTime]]-A516)*24</f>
        <v>1.0347222222480923</v>
      </c>
      <c r="R455" s="2">
        <f>Table13567[[#This Row],[HoursDelta]]*60</f>
        <v>14.151571368332082</v>
      </c>
      <c r="S455" s="2">
        <f>IF(Table13567[[#This Row],[StartToEndDelta]]&gt;0,Table13567[[#This Row],[ExTimeFinishedDelta]]/Table13567[[#This Row],[StartToEndDelta]],0)</f>
        <v>0.66378620607066496</v>
      </c>
      <c r="T455" s="2">
        <f>Table13567[[#This Row],[HoursDeltaSoft]]</f>
        <v>31.544718656920935</v>
      </c>
    </row>
    <row r="456" spans="1:20" x14ac:dyDescent="0.25">
      <c r="A456" s="1">
        <v>40708.798518518517</v>
      </c>
      <c r="B456">
        <v>40</v>
      </c>
      <c r="C456">
        <v>25</v>
      </c>
      <c r="D456">
        <v>40.281223678588901</v>
      </c>
      <c r="E456">
        <v>163825</v>
      </c>
      <c r="F456">
        <v>137407</v>
      </c>
      <c r="G456">
        <v>2188.6051194444399</v>
      </c>
      <c r="H456">
        <v>2071.7486652777802</v>
      </c>
      <c r="I456">
        <v>3355.5363994444401</v>
      </c>
      <c r="J456">
        <f t="shared" si="14"/>
        <v>15</v>
      </c>
      <c r="K456">
        <f t="shared" si="15"/>
        <v>26418</v>
      </c>
      <c r="L456">
        <f>IF(G457="",0,(Table13567[[#This Row],[ExecutionTimeHours]]-G457)/Table13567[[#This Row],[Timespan]])</f>
        <v>0.24124277951114226</v>
      </c>
      <c r="M456" s="2">
        <f>IF(H457="",0,(Table13567[[#This Row],[ExecutionTimeFinished]]-H457)/Table13567[[#This Row],[Timespan]])</f>
        <v>0.8240511170580882</v>
      </c>
      <c r="N456" s="2">
        <f>IF(I457="",0,(Table13567[[#This Row],[StartToEndTimeFinished]]-I457)/Table13567[[#This Row],[Timespan]])</f>
        <v>1.7642850127343681</v>
      </c>
      <c r="O456" s="6">
        <f>IF(A457="","00:01",Table13567[[#This Row],[DateTime]]-A457)*24*60</f>
        <v>0.99999999278225005</v>
      </c>
      <c r="P456" s="6">
        <f>IF(G517="",0,(Table13567[[#This Row],[ExecutionTimeHours]]-G517)/Table13567[[#This Row],[TimespanSoft]])</f>
        <v>32.011990065648035</v>
      </c>
      <c r="Q456" s="7">
        <f>IF(A517="","01:00",Table13567[[#This Row],[DateTime]]-A517)*24</f>
        <v>1.0344444444053806</v>
      </c>
      <c r="R456" s="2">
        <f>Table13567[[#This Row],[HoursDelta]]*60</f>
        <v>14.474566770668535</v>
      </c>
      <c r="S456" s="2">
        <f>IF(Table13567[[#This Row],[StartToEndDelta]]&gt;0,Table13567[[#This Row],[ExTimeFinishedDelta]]/Table13567[[#This Row],[StartToEndDelta]],0)</f>
        <v>0.46707369337164906</v>
      </c>
      <c r="T456" s="2">
        <f>Table13567[[#This Row],[HoursDeltaSoft]]</f>
        <v>32.011990065648035</v>
      </c>
    </row>
    <row r="457" spans="1:20" x14ac:dyDescent="0.25">
      <c r="A457" s="1">
        <v>40708.797824074078</v>
      </c>
      <c r="B457">
        <v>40</v>
      </c>
      <c r="C457">
        <v>23</v>
      </c>
      <c r="D457">
        <v>52.753057861328102</v>
      </c>
      <c r="E457">
        <v>163825</v>
      </c>
      <c r="F457">
        <v>137059</v>
      </c>
      <c r="G457">
        <v>2188.36387666667</v>
      </c>
      <c r="H457">
        <v>2070.9246141666699</v>
      </c>
      <c r="I457">
        <v>3353.7721144444399</v>
      </c>
      <c r="J457">
        <f t="shared" si="14"/>
        <v>17</v>
      </c>
      <c r="K457">
        <f t="shared" si="15"/>
        <v>26766</v>
      </c>
      <c r="L457">
        <f>IF(G458="",0,(Table13567[[#This Row],[ExecutionTimeHours]]-G458)/Table13567[[#This Row],[Timespan]])</f>
        <v>0.32714152215294218</v>
      </c>
      <c r="M457" s="2">
        <f>IF(H458="",0,(Table13567[[#This Row],[ExecutionTimeFinished]]-H458)/Table13567[[#This Row],[Timespan]])</f>
        <v>0.94454264591655002</v>
      </c>
      <c r="N457" s="2">
        <f>IF(I458="",0,(Table13567[[#This Row],[StartToEndTimeFinished]]-I458)/Table13567[[#This Row],[Timespan]])</f>
        <v>1.257303942210412</v>
      </c>
      <c r="O457" s="6">
        <f>IF(A458="","00:01",Table13567[[#This Row],[DateTime]]-A458)*24*60</f>
        <v>0.98333334317430854</v>
      </c>
      <c r="P457" s="6">
        <f>IF(G518="",0,(Table13567[[#This Row],[ExecutionTimeHours]]-G518)/Table13567[[#This Row],[TimespanSoft]])</f>
        <v>32.316194575802655</v>
      </c>
      <c r="Q457" s="7">
        <f>IF(A518="","01:00",Table13567[[#This Row],[DateTime]]-A518)*24</f>
        <v>1.035000000090804</v>
      </c>
      <c r="R457" s="2">
        <f>Table13567[[#This Row],[HoursDelta]]*60</f>
        <v>19.62849132917653</v>
      </c>
      <c r="S457" s="2">
        <f>IF(Table13567[[#This Row],[StartToEndDelta]]&gt;0,Table13567[[#This Row],[ExTimeFinishedDelta]]/Table13567[[#This Row],[StartToEndDelta]],0)</f>
        <v>0.75124447972062369</v>
      </c>
      <c r="T457" s="2">
        <f>Table13567[[#This Row],[HoursDeltaSoft]]</f>
        <v>32.316194575802655</v>
      </c>
    </row>
    <row r="458" spans="1:20" x14ac:dyDescent="0.25">
      <c r="A458" s="1">
        <v>40708.7971412037</v>
      </c>
      <c r="B458">
        <v>40</v>
      </c>
      <c r="C458">
        <v>18</v>
      </c>
      <c r="D458">
        <v>56.287269210815403</v>
      </c>
      <c r="E458">
        <v>163825</v>
      </c>
      <c r="F458">
        <v>136391</v>
      </c>
      <c r="G458">
        <v>2188.0421875000002</v>
      </c>
      <c r="H458">
        <v>2069.9958138888901</v>
      </c>
      <c r="I458">
        <v>3352.5357655555599</v>
      </c>
      <c r="J458">
        <f t="shared" si="14"/>
        <v>22</v>
      </c>
      <c r="K458">
        <f t="shared" si="15"/>
        <v>27434</v>
      </c>
      <c r="L458">
        <f>IF(G459="",0,(Table13567[[#This Row],[ExecutionTimeHours]]-G459)/Table13567[[#This Row],[Timespan]])</f>
        <v>0.37729262418039572</v>
      </c>
      <c r="M458" s="2">
        <f>IF(H459="",0,(Table13567[[#This Row],[ExecutionTimeFinished]]-H459)/Table13567[[#This Row],[Timespan]])</f>
        <v>0.70522595858612891</v>
      </c>
      <c r="N458" s="2">
        <f>IF(I459="",0,(Table13567[[#This Row],[StartToEndTimeFinished]]-I459)/Table13567[[#This Row],[Timespan]])</f>
        <v>0.95616175175981089</v>
      </c>
      <c r="O458" s="6">
        <f>IF(A459="","00:01",Table13567[[#This Row],[DateTime]]-A459)*24*60</f>
        <v>1.0166666633449495</v>
      </c>
      <c r="P458" s="6">
        <f>IF(G519="",0,(Table13567[[#This Row],[ExecutionTimeHours]]-G519)/Table13567[[#This Row],[TimespanSoft]])</f>
        <v>32.574487388570475</v>
      </c>
      <c r="Q458" s="7">
        <f>IF(A519="","01:00",Table13567[[#This Row],[DateTime]]-A519)*24</f>
        <v>1.034999999916181</v>
      </c>
      <c r="R458" s="2">
        <f>Table13567[[#This Row],[HoursDelta]]*60</f>
        <v>22.637557450823742</v>
      </c>
      <c r="S458" s="2">
        <f>IF(Table13567[[#This Row],[StartToEndDelta]]&gt;0,Table13567[[#This Row],[ExTimeFinishedDelta]]/Table13567[[#This Row],[StartToEndDelta]],0)</f>
        <v>0.73755926472499456</v>
      </c>
      <c r="T458" s="2">
        <f>Table13567[[#This Row],[HoursDeltaSoft]]</f>
        <v>32.574487388570475</v>
      </c>
    </row>
    <row r="459" spans="1:20" x14ac:dyDescent="0.25">
      <c r="A459" s="1">
        <v>40708.796435185184</v>
      </c>
      <c r="B459">
        <v>40</v>
      </c>
      <c r="C459">
        <v>17</v>
      </c>
      <c r="D459">
        <v>63.681240081787102</v>
      </c>
      <c r="E459">
        <v>163825</v>
      </c>
      <c r="F459">
        <v>135924</v>
      </c>
      <c r="G459">
        <v>2187.65860666667</v>
      </c>
      <c r="H459">
        <v>2069.2788341666701</v>
      </c>
      <c r="I459">
        <v>3351.5636677777802</v>
      </c>
      <c r="J459">
        <f t="shared" ref="J459:J522" si="16">B459-C459</f>
        <v>23</v>
      </c>
      <c r="K459">
        <f t="shared" ref="K459:K522" si="17">E459-F459</f>
        <v>27901</v>
      </c>
      <c r="L459">
        <f>IF(G460="",0,(Table13567[[#This Row],[ExecutionTimeHours]]-G460)/Table13567[[#This Row],[Timespan]])</f>
        <v>0.42536860972357216</v>
      </c>
      <c r="M459" s="2">
        <f>IF(H460="",0,(Table13567[[#This Row],[ExecutionTimeFinished]]-H460)/Table13567[[#This Row],[Timespan]])</f>
        <v>0.65214860898431593</v>
      </c>
      <c r="N459" s="2">
        <f>IF(I460="",0,(Table13567[[#This Row],[StartToEndTimeFinished]]-I460)/Table13567[[#This Row],[Timespan]])</f>
        <v>0.94479416359068424</v>
      </c>
      <c r="O459" s="6">
        <f>IF(A460="","00:01",Table13567[[#This Row],[DateTime]]-A460)*24*60</f>
        <v>1.000000003259629</v>
      </c>
      <c r="P459" s="6">
        <f>IF(G520="",0,(Table13567[[#This Row],[ExecutionTimeHours]]-G520)/Table13567[[#This Row],[TimespanSoft]])</f>
        <v>32.833347650191328</v>
      </c>
      <c r="Q459" s="7">
        <f>IF(A520="","01:00",Table13567[[#This Row],[DateTime]]-A520)*24</f>
        <v>1.0347222222480923</v>
      </c>
      <c r="R459" s="2">
        <f>Table13567[[#This Row],[HoursDelta]]*60</f>
        <v>25.522116583414331</v>
      </c>
      <c r="S459" s="2">
        <f>IF(Table13567[[#This Row],[StartToEndDelta]]&gt;0,Table13567[[#This Row],[ExTimeFinishedDelta]]/Table13567[[#This Row],[StartToEndDelta]],0)</f>
        <v>0.69025469685992691</v>
      </c>
      <c r="T459" s="2">
        <f>Table13567[[#This Row],[HoursDeltaSoft]]</f>
        <v>32.833347650191328</v>
      </c>
    </row>
    <row r="460" spans="1:20" x14ac:dyDescent="0.25">
      <c r="A460" s="1">
        <v>40708.795740740738</v>
      </c>
      <c r="B460">
        <v>40</v>
      </c>
      <c r="C460">
        <v>14</v>
      </c>
      <c r="D460">
        <v>70.269834899902307</v>
      </c>
      <c r="E460">
        <v>163825</v>
      </c>
      <c r="F460">
        <v>135616</v>
      </c>
      <c r="G460">
        <v>2187.2332380555599</v>
      </c>
      <c r="H460">
        <v>2068.62668555556</v>
      </c>
      <c r="I460">
        <v>3350.6188736111098</v>
      </c>
      <c r="J460">
        <f t="shared" si="16"/>
        <v>26</v>
      </c>
      <c r="K460">
        <f t="shared" si="17"/>
        <v>28209</v>
      </c>
      <c r="L460">
        <f>IF(G461="",0,(Table13567[[#This Row],[ExecutionTimeHours]]-G461)/Table13567[[#This Row],[Timespan]])</f>
        <v>0.45651502882241013</v>
      </c>
      <c r="M460" s="2">
        <f>IF(H461="",0,(Table13567[[#This Row],[ExecutionTimeFinished]]-H461)/Table13567[[#This Row],[Timespan]])</f>
        <v>0</v>
      </c>
      <c r="N460" s="2">
        <f>IF(I461="",0,(Table13567[[#This Row],[StartToEndTimeFinished]]-I461)/Table13567[[#This Row],[Timespan]])</f>
        <v>0</v>
      </c>
      <c r="O460" s="6">
        <f>IF(A461="","00:01",Table13567[[#This Row],[DateTime]]-A461)*24*60</f>
        <v>1.0166666633449495</v>
      </c>
      <c r="P460" s="6">
        <f>IF(G521="",0,(Table13567[[#This Row],[ExecutionTimeHours]]-G521)/Table13567[[#This Row],[TimespanSoft]])</f>
        <v>33.038429568624949</v>
      </c>
      <c r="Q460" s="7">
        <f>IF(A521="","01:00",Table13567[[#This Row],[DateTime]]-A521)*24</f>
        <v>1.0352777777588926</v>
      </c>
      <c r="R460" s="2">
        <f>Table13567[[#This Row],[HoursDelta]]*60</f>
        <v>27.390901729344609</v>
      </c>
      <c r="S460" s="2">
        <f>IF(Table13567[[#This Row],[StartToEndDelta]]&gt;0,Table13567[[#This Row],[ExTimeFinishedDelta]]/Table13567[[#This Row],[StartToEndDelta]],0)</f>
        <v>0</v>
      </c>
      <c r="T460" s="2">
        <f>Table13567[[#This Row],[HoursDeltaSoft]]</f>
        <v>33.038429568624949</v>
      </c>
    </row>
    <row r="461" spans="1:20" x14ac:dyDescent="0.25">
      <c r="A461" s="1">
        <v>40708.795034722221</v>
      </c>
      <c r="B461">
        <v>40</v>
      </c>
      <c r="C461">
        <v>12</v>
      </c>
      <c r="D461">
        <v>73.021432495117196</v>
      </c>
      <c r="E461">
        <v>163825</v>
      </c>
      <c r="F461">
        <v>135604</v>
      </c>
      <c r="G461">
        <v>2186.7691144444402</v>
      </c>
      <c r="H461">
        <v>2068.62668555556</v>
      </c>
      <c r="I461">
        <v>3350.6188736111098</v>
      </c>
      <c r="J461">
        <f t="shared" si="16"/>
        <v>28</v>
      </c>
      <c r="K461">
        <f t="shared" si="17"/>
        <v>28221</v>
      </c>
      <c r="L461">
        <f>IF(G462="",0,(Table13567[[#This Row],[ExecutionTimeHours]]-G462)/Table13567[[#This Row],[Timespan]])</f>
        <v>0.47701186470903179</v>
      </c>
      <c r="M461" s="2">
        <f>IF(H462="",0,(Table13567[[#This Row],[ExecutionTimeFinished]]-H462)/Table13567[[#This Row],[Timespan]])</f>
        <v>1.19679576348966</v>
      </c>
      <c r="N461" s="2">
        <f>IF(I462="",0,(Table13567[[#This Row],[StartToEndTimeFinished]]-I462)/Table13567[[#This Row],[Timespan]])</f>
        <v>1.3919788144633942</v>
      </c>
      <c r="O461" s="6">
        <f>IF(A462="","00:01",Table13567[[#This Row],[DateTime]]-A462)*24*60</f>
        <v>0.98333333269692957</v>
      </c>
      <c r="P461" s="6">
        <f>IF(G522="",0,(Table13567[[#This Row],[ExecutionTimeHours]]-G522)/Table13567[[#This Row],[TimespanSoft]])</f>
        <v>33.234373024291706</v>
      </c>
      <c r="Q461" s="7">
        <f>IF(A522="","01:00",Table13567[[#This Row],[DateTime]]-A522)*24</f>
        <v>1.035833333269693</v>
      </c>
      <c r="R461" s="2">
        <f>Table13567[[#This Row],[HoursDelta]]*60</f>
        <v>28.620711882541908</v>
      </c>
      <c r="S461" s="2">
        <f>IF(Table13567[[#This Row],[StartToEndDelta]]&gt;0,Table13567[[#This Row],[ExTimeFinishedDelta]]/Table13567[[#This Row],[StartToEndDelta]],0)</f>
        <v>0.85978015689198761</v>
      </c>
      <c r="T461" s="2">
        <f>Table13567[[#This Row],[HoursDeltaSoft]]</f>
        <v>33.234373024291706</v>
      </c>
    </row>
    <row r="462" spans="1:20" x14ac:dyDescent="0.25">
      <c r="A462" s="1">
        <v>40708.794351851851</v>
      </c>
      <c r="B462">
        <v>40</v>
      </c>
      <c r="C462">
        <v>9</v>
      </c>
      <c r="D462">
        <v>80.214510345459004</v>
      </c>
      <c r="E462">
        <v>163825</v>
      </c>
      <c r="F462">
        <v>135434</v>
      </c>
      <c r="G462">
        <v>2186.3000527777799</v>
      </c>
      <c r="H462">
        <v>2067.4498363888902</v>
      </c>
      <c r="I462">
        <v>3349.25009444444</v>
      </c>
      <c r="J462">
        <f t="shared" si="16"/>
        <v>31</v>
      </c>
      <c r="K462">
        <f t="shared" si="17"/>
        <v>28391</v>
      </c>
      <c r="L462">
        <f>IF(G463="",0,(Table13567[[#This Row],[ExecutionTimeHours]]-G463)/Table13567[[#This Row],[Timespan]])</f>
        <v>0.53263361616503246</v>
      </c>
      <c r="M462" s="2">
        <f>IF(H463="",0,(Table13567[[#This Row],[ExecutionTimeFinished]]-H463)/Table13567[[#This Row],[Timespan]])</f>
        <v>0.47360508505602988</v>
      </c>
      <c r="N462" s="2">
        <f>IF(I463="",0,(Table13567[[#This Row],[StartToEndTimeFinished]]-I463)/Table13567[[#This Row],[Timespan]])</f>
        <v>0.54514096079705476</v>
      </c>
      <c r="O462" s="6">
        <f>IF(A463="","00:01",Table13567[[#This Row],[DateTime]]-A463)*24*60</f>
        <v>0.98333333269692957</v>
      </c>
      <c r="P462" s="6">
        <f>IF(G523="",0,(Table13567[[#This Row],[ExecutionTimeHours]]-G523)/Table13567[[#This Row],[TimespanSoft]])</f>
        <v>33.324086524893545</v>
      </c>
      <c r="Q462" s="7">
        <f>IF(A523="","01:00",Table13567[[#This Row],[DateTime]]-A523)*24</f>
        <v>1.0369444444659166</v>
      </c>
      <c r="R462" s="2">
        <f>Table13567[[#This Row],[HoursDelta]]*60</f>
        <v>31.958016969901948</v>
      </c>
      <c r="S462" s="2">
        <f>IF(Table13567[[#This Row],[StartToEndDelta]]&gt;0,Table13567[[#This Row],[ExTimeFinishedDelta]]/Table13567[[#This Row],[StartToEndDelta]],0)</f>
        <v>0.86877545279952595</v>
      </c>
      <c r="T462" s="2">
        <f>Table13567[[#This Row],[HoursDeltaSoft]]</f>
        <v>33.324086524893545</v>
      </c>
    </row>
    <row r="463" spans="1:20" x14ac:dyDescent="0.25">
      <c r="A463" s="1">
        <v>40708.793668981481</v>
      </c>
      <c r="B463">
        <v>40</v>
      </c>
      <c r="C463">
        <v>6</v>
      </c>
      <c r="D463">
        <v>86.333081054687497</v>
      </c>
      <c r="E463">
        <v>163825</v>
      </c>
      <c r="F463">
        <v>134915</v>
      </c>
      <c r="G463">
        <v>2185.7762963888899</v>
      </c>
      <c r="H463">
        <v>2066.9841247222198</v>
      </c>
      <c r="I463">
        <v>3348.7140391666699</v>
      </c>
      <c r="J463">
        <f t="shared" si="16"/>
        <v>34</v>
      </c>
      <c r="K463">
        <f t="shared" si="17"/>
        <v>28910</v>
      </c>
      <c r="L463">
        <f>IF(G464="",0,(Table13567[[#This Row],[ExecutionTimeHours]]-G464)/Table13567[[#This Row],[Timespan]])</f>
        <v>0.59808926592268385</v>
      </c>
      <c r="M463" s="2">
        <f>IF(H464="",0,(Table13567[[#This Row],[ExecutionTimeFinished]]-H464)/Table13567[[#This Row],[Timespan]])</f>
        <v>0.46401525453064552</v>
      </c>
      <c r="N463" s="2">
        <f>IF(I464="",0,(Table13567[[#This Row],[StartToEndTimeFinished]]-I464)/Table13567[[#This Row],[Timespan]])</f>
        <v>0.56597627155947361</v>
      </c>
      <c r="O463" s="6">
        <f>IF(A464="","00:01",Table13567[[#This Row],[DateTime]]-A464)*24*60</f>
        <v>0.98333333269692957</v>
      </c>
      <c r="P463" s="6">
        <f>IF(G524="",0,(Table13567[[#This Row],[ExecutionTimeHours]]-G524)/Table13567[[#This Row],[TimespanSoft]])</f>
        <v>33.446119268836874</v>
      </c>
      <c r="Q463" s="7">
        <f>IF(A524="","01:00",Table13567[[#This Row],[DateTime]]-A524)*24</f>
        <v>1.0363888889551163</v>
      </c>
      <c r="R463" s="2">
        <f>Table13567[[#This Row],[HoursDelta]]*60</f>
        <v>35.885355955361028</v>
      </c>
      <c r="S463" s="2">
        <f>IF(Table13567[[#This Row],[StartToEndDelta]]&gt;0,Table13567[[#This Row],[ExTimeFinishedDelta]]/Table13567[[#This Row],[StartToEndDelta]],0)</f>
        <v>0.81984930790846078</v>
      </c>
      <c r="T463" s="2">
        <f>Table13567[[#This Row],[HoursDeltaSoft]]</f>
        <v>33.446119268836874</v>
      </c>
    </row>
    <row r="464" spans="1:20" x14ac:dyDescent="0.25">
      <c r="A464" s="1">
        <v>40708.792986111112</v>
      </c>
      <c r="B464">
        <v>40</v>
      </c>
      <c r="C464">
        <v>4</v>
      </c>
      <c r="D464">
        <v>90.166062927246102</v>
      </c>
      <c r="E464">
        <v>163825</v>
      </c>
      <c r="F464">
        <v>134906</v>
      </c>
      <c r="G464">
        <v>2185.1881752777799</v>
      </c>
      <c r="H464">
        <v>2066.52784305556</v>
      </c>
      <c r="I464">
        <v>3348.1574958333299</v>
      </c>
      <c r="J464">
        <f t="shared" si="16"/>
        <v>36</v>
      </c>
      <c r="K464">
        <f t="shared" si="17"/>
        <v>28919</v>
      </c>
      <c r="L464">
        <f>IF(G465="",0,(Table13567[[#This Row],[ExecutionTimeHours]]-G465)/Table13567[[#This Row],[Timespan]])</f>
        <v>0.61185913944996728</v>
      </c>
      <c r="M464" s="2">
        <f>IF(H465="",0,(Table13567[[#This Row],[ExecutionTimeFinished]]-H465)/Table13567[[#This Row],[Timespan]])</f>
        <v>0.62912177384391632</v>
      </c>
      <c r="N464" s="2">
        <f>IF(I465="",0,(Table13567[[#This Row],[StartToEndTimeFinished]]-I465)/Table13567[[#This Row],[Timespan]])</f>
        <v>0.76668602107712069</v>
      </c>
      <c r="O464" s="6">
        <f>IF(A465="","00:01",Table13567[[#This Row],[DateTime]]-A465)*24*60</f>
        <v>1.0333333339076489</v>
      </c>
      <c r="P464" s="6">
        <f>IF(G525="",0,(Table13567[[#This Row],[ExecutionTimeHours]]-G525)/Table13567[[#This Row],[TimespanSoft]])</f>
        <v>33.50119394519978</v>
      </c>
      <c r="Q464" s="7">
        <f>IF(A525="","01:00",Table13567[[#This Row],[DateTime]]-A525)*24</f>
        <v>1.0369444444659166</v>
      </c>
      <c r="R464" s="2">
        <f>Table13567[[#This Row],[HoursDelta]]*60</f>
        <v>36.711548366998038</v>
      </c>
      <c r="S464" s="2">
        <f>IF(Table13567[[#This Row],[StartToEndDelta]]&gt;0,Table13567[[#This Row],[ExTimeFinishedDelta]]/Table13567[[#This Row],[StartToEndDelta]],0)</f>
        <v>0.82057290279019335</v>
      </c>
      <c r="T464" s="2">
        <f>Table13567[[#This Row],[HoursDeltaSoft]]</f>
        <v>33.50119394519978</v>
      </c>
    </row>
    <row r="465" spans="1:20" x14ac:dyDescent="0.25">
      <c r="A465" s="1">
        <v>40708.792268518519</v>
      </c>
      <c r="B465">
        <v>40</v>
      </c>
      <c r="C465">
        <v>0</v>
      </c>
      <c r="D465">
        <v>96.247601318359401</v>
      </c>
      <c r="E465">
        <v>163825</v>
      </c>
      <c r="F465">
        <v>134504</v>
      </c>
      <c r="G465">
        <v>2184.5559208333302</v>
      </c>
      <c r="H465">
        <v>2065.8777505555599</v>
      </c>
      <c r="I465">
        <v>3347.3652536111099</v>
      </c>
      <c r="J465">
        <f t="shared" si="16"/>
        <v>40</v>
      </c>
      <c r="K465">
        <f t="shared" si="17"/>
        <v>29321</v>
      </c>
      <c r="L465">
        <f>IF(G466="",0,(Table13567[[#This Row],[ExecutionTimeHours]]-G466)/Table13567[[#This Row],[Timespan]])</f>
        <v>0.68756075230207314</v>
      </c>
      <c r="M465" s="2">
        <f>IF(H466="",0,(Table13567[[#This Row],[ExecutionTimeFinished]]-H466)/Table13567[[#This Row],[Timespan]])</f>
        <v>0.34247231164168757</v>
      </c>
      <c r="N465" s="2">
        <f>IF(I466="",0,(Table13567[[#This Row],[StartToEndTimeFinished]]-I466)/Table13567[[#This Row],[Timespan]])</f>
        <v>0.37085215033231667</v>
      </c>
      <c r="O465" s="6">
        <f>IF(A466="","00:01",Table13567[[#This Row],[DateTime]]-A466)*24*60</f>
        <v>1.0333333339076489</v>
      </c>
      <c r="P465" s="6">
        <f>IF(G526="",0,(Table13567[[#This Row],[ExecutionTimeHours]]-G526)/Table13567[[#This Row],[TimespanSoft]])</f>
        <v>33.685467579119823</v>
      </c>
      <c r="Q465" s="7">
        <f>IF(A526="","01:00",Table13567[[#This Row],[DateTime]]-A526)*24</f>
        <v>1.0366666666232049</v>
      </c>
      <c r="R465" s="2">
        <f>Table13567[[#This Row],[HoursDelta]]*60</f>
        <v>41.253645138124391</v>
      </c>
      <c r="S465" s="2">
        <f>IF(Table13567[[#This Row],[StartToEndDelta]]&gt;0,Table13567[[#This Row],[ExTimeFinishedDelta]]/Table13567[[#This Row],[StartToEndDelta]],0)</f>
        <v>0.92347398103206835</v>
      </c>
      <c r="T465" s="2">
        <f>Table13567[[#This Row],[HoursDeltaSoft]]</f>
        <v>33.685467579119823</v>
      </c>
    </row>
    <row r="466" spans="1:20" x14ac:dyDescent="0.25">
      <c r="A466" s="1">
        <v>40708.791550925926</v>
      </c>
      <c r="B466">
        <v>40</v>
      </c>
      <c r="C466">
        <v>2</v>
      </c>
      <c r="D466">
        <v>95.739987182617199</v>
      </c>
      <c r="E466">
        <v>163825</v>
      </c>
      <c r="F466">
        <v>134709</v>
      </c>
      <c r="G466">
        <v>2183.8454413888899</v>
      </c>
      <c r="H466">
        <v>2065.5238625000002</v>
      </c>
      <c r="I466">
        <v>3346.9820397222202</v>
      </c>
      <c r="J466">
        <f t="shared" si="16"/>
        <v>38</v>
      </c>
      <c r="K466">
        <f t="shared" si="17"/>
        <v>29116</v>
      </c>
      <c r="L466">
        <f>IF(G467="",0,(Table13567[[#This Row],[ExecutionTimeHours]]-G467)/Table13567[[#This Row],[Timespan]])</f>
        <v>0.57568224232354326</v>
      </c>
      <c r="M466" s="2">
        <f>IF(H467="",0,(Table13567[[#This Row],[ExecutionTimeFinished]]-H467)/Table13567[[#This Row],[Timespan]])</f>
        <v>1.1238475446524501</v>
      </c>
      <c r="N466" s="2">
        <f>IF(I467="",0,(Table13567[[#This Row],[StartToEndTimeFinished]]-I467)/Table13567[[#This Row],[Timespan]])</f>
        <v>1.2780295123726568</v>
      </c>
      <c r="O466" s="6">
        <f>IF(A467="","00:01",Table13567[[#This Row],[DateTime]]-A467)*24*60</f>
        <v>1.0166666633449495</v>
      </c>
      <c r="P466" s="6">
        <f>IF(G527="",0,(Table13567[[#This Row],[ExecutionTimeHours]]-G527)/Table13567[[#This Row],[TimespanSoft]])</f>
        <v>33.537025456926941</v>
      </c>
      <c r="Q466" s="7">
        <f>IF(A527="","01:00",Table13567[[#This Row],[DateTime]]-A527)*24</f>
        <v>1.0366666666232049</v>
      </c>
      <c r="R466" s="2">
        <f>Table13567[[#This Row],[HoursDelta]]*60</f>
        <v>34.540934539412596</v>
      </c>
      <c r="S466" s="2">
        <f>IF(Table13567[[#This Row],[StartToEndDelta]]&gt;0,Table13567[[#This Row],[ExTimeFinishedDelta]]/Table13567[[#This Row],[StartToEndDelta]],0)</f>
        <v>0.87935961867267953</v>
      </c>
      <c r="T466" s="2">
        <f>Table13567[[#This Row],[HoursDeltaSoft]]</f>
        <v>33.537025456926941</v>
      </c>
    </row>
    <row r="467" spans="1:20" x14ac:dyDescent="0.25">
      <c r="A467" s="1">
        <v>40708.790844907409</v>
      </c>
      <c r="B467">
        <v>40</v>
      </c>
      <c r="C467">
        <v>1</v>
      </c>
      <c r="D467">
        <v>94.995265197753895</v>
      </c>
      <c r="E467">
        <v>163825</v>
      </c>
      <c r="F467">
        <v>134586</v>
      </c>
      <c r="G467">
        <v>2183.2601644444399</v>
      </c>
      <c r="H467">
        <v>2064.38128416667</v>
      </c>
      <c r="I467">
        <v>3345.6827097222199</v>
      </c>
      <c r="J467">
        <f t="shared" si="16"/>
        <v>39</v>
      </c>
      <c r="K467">
        <f t="shared" si="17"/>
        <v>29239</v>
      </c>
      <c r="L467">
        <f>IF(G468="",0,(Table13567[[#This Row],[ExecutionTimeHours]]-G468)/Table13567[[#This Row],[Timespan]])</f>
        <v>0.63256055348793139</v>
      </c>
      <c r="M467" s="2">
        <f>IF(H468="",0,(Table13567[[#This Row],[ExecutionTimeFinished]]-H468)/Table13567[[#This Row],[Timespan]])</f>
        <v>0.75593805309583151</v>
      </c>
      <c r="N467" s="2">
        <f>IF(I468="",0,(Table13567[[#This Row],[StartToEndTimeFinished]]-I468)/Table13567[[#This Row],[Timespan]])</f>
        <v>0.83584971949523112</v>
      </c>
      <c r="O467" s="6">
        <f>IF(A468="","00:01",Table13567[[#This Row],[DateTime]]-A468)*24*60</f>
        <v>1.000000003259629</v>
      </c>
      <c r="P467" s="6">
        <f>IF(G528="",0,(Table13567[[#This Row],[ExecutionTimeHours]]-G528)/Table13567[[#This Row],[TimespanSoft]])</f>
        <v>33.616738021695809</v>
      </c>
      <c r="Q467" s="7">
        <f>IF(A528="","01:00",Table13567[[#This Row],[DateTime]]-A528)*24</f>
        <v>1.0380555556621403</v>
      </c>
      <c r="R467" s="2">
        <f>Table13567[[#This Row],[HoursDelta]]*60</f>
        <v>37.953633209275885</v>
      </c>
      <c r="S467" s="2">
        <f>IF(Table13567[[#This Row],[StartToEndDelta]]&gt;0,Table13567[[#This Row],[ExTimeFinishedDelta]]/Table13567[[#This Row],[StartToEndDelta]],0)</f>
        <v>0.90439469615703383</v>
      </c>
      <c r="T467" s="2">
        <f>Table13567[[#This Row],[HoursDeltaSoft]]</f>
        <v>33.616738021695809</v>
      </c>
    </row>
    <row r="468" spans="1:20" x14ac:dyDescent="0.25">
      <c r="A468" s="1">
        <v>40708.790150462963</v>
      </c>
      <c r="B468">
        <v>40</v>
      </c>
      <c r="C468">
        <v>1</v>
      </c>
      <c r="D468">
        <v>96.153039550781202</v>
      </c>
      <c r="E468">
        <v>163825</v>
      </c>
      <c r="F468">
        <v>134474</v>
      </c>
      <c r="G468">
        <v>2182.62760388889</v>
      </c>
      <c r="H468">
        <v>2063.62534611111</v>
      </c>
      <c r="I468">
        <v>3344.8468600000001</v>
      </c>
      <c r="J468">
        <f t="shared" si="16"/>
        <v>39</v>
      </c>
      <c r="K468">
        <f t="shared" si="17"/>
        <v>29351</v>
      </c>
      <c r="L468">
        <f>IF(G469="",0,(Table13567[[#This Row],[ExecutionTimeHours]]-G469)/Table13567[[#This Row],[Timespan]])</f>
        <v>0.68879590388666523</v>
      </c>
      <c r="M468" s="2">
        <f>IF(H469="",0,(Table13567[[#This Row],[ExecutionTimeFinished]]-H469)/Table13567[[#This Row],[Timespan]])</f>
        <v>0.46729535671715872</v>
      </c>
      <c r="N468" s="2">
        <f>IF(I469="",0,(Table13567[[#This Row],[StartToEndTimeFinished]]-I469)/Table13567[[#This Row],[Timespan]])</f>
        <v>0.62721858128238672</v>
      </c>
      <c r="O468" s="6">
        <f>IF(A469="","00:01",Table13567[[#This Row],[DateTime]]-A469)*24*60</f>
        <v>1.0166666633449495</v>
      </c>
      <c r="P468" s="6">
        <f>IF(G529="",0,(Table13567[[#This Row],[ExecutionTimeHours]]-G529)/Table13567[[#This Row],[TimespanSoft]])</f>
        <v>33.599660869889696</v>
      </c>
      <c r="Q468" s="7">
        <f>IF(A529="","01:00",Table13567[[#This Row],[DateTime]]-A529)*24</f>
        <v>1.0386111111729406</v>
      </c>
      <c r="R468" s="2">
        <f>Table13567[[#This Row],[HoursDelta]]*60</f>
        <v>41.327754233199911</v>
      </c>
      <c r="S468" s="2">
        <f>IF(Table13567[[#This Row],[StartToEndDelta]]&gt;0,Table13567[[#This Row],[ExTimeFinishedDelta]]/Table13567[[#This Row],[StartToEndDelta]],0)</f>
        <v>0.74502792274065732</v>
      </c>
      <c r="T468" s="2">
        <f>Table13567[[#This Row],[HoursDeltaSoft]]</f>
        <v>33.599660869889696</v>
      </c>
    </row>
    <row r="469" spans="1:20" x14ac:dyDescent="0.25">
      <c r="A469" s="1">
        <v>40708.789444444446</v>
      </c>
      <c r="B469">
        <v>40</v>
      </c>
      <c r="C469">
        <v>0</v>
      </c>
      <c r="D469">
        <v>94.609899902343798</v>
      </c>
      <c r="E469">
        <v>163825</v>
      </c>
      <c r="F469">
        <v>134982</v>
      </c>
      <c r="G469">
        <v>2181.9273280555599</v>
      </c>
      <c r="H469">
        <v>2063.1502624999998</v>
      </c>
      <c r="I469">
        <v>3344.2091877777798</v>
      </c>
      <c r="J469">
        <f t="shared" si="16"/>
        <v>40</v>
      </c>
      <c r="K469">
        <f t="shared" si="17"/>
        <v>28843</v>
      </c>
      <c r="L469">
        <f>IF(G470="",0,(Table13567[[#This Row],[ExecutionTimeHours]]-G470)/Table13567[[#This Row],[Timespan]])</f>
        <v>0.60699371157677506</v>
      </c>
      <c r="M469" s="2">
        <f>IF(H470="",0,(Table13567[[#This Row],[ExecutionTimeFinished]]-H470)/Table13567[[#This Row],[Timespan]])</f>
        <v>0.274430872382941</v>
      </c>
      <c r="N469" s="2">
        <f>IF(I470="",0,(Table13567[[#This Row],[StartToEndTimeFinished]]-I470)/Table13567[[#This Row],[Timespan]])</f>
        <v>0.29909016182933468</v>
      </c>
      <c r="O469" s="6">
        <f>IF(A470="","00:01",Table13567[[#This Row],[DateTime]]-A470)*24*60</f>
        <v>1.0166666738223284</v>
      </c>
      <c r="P469" s="6">
        <f>IF(G530="",0,(Table13567[[#This Row],[ExecutionTimeHours]]-G530)/Table13567[[#This Row],[TimespanSoft]])</f>
        <v>33.521726979388781</v>
      </c>
      <c r="Q469" s="7">
        <f>IF(A530="","01:00",Table13567[[#This Row],[DateTime]]-A530)*24</f>
        <v>1.0377777778194286</v>
      </c>
      <c r="R469" s="2">
        <f>Table13567[[#This Row],[HoursDelta]]*60</f>
        <v>36.419622694606502</v>
      </c>
      <c r="S469" s="2">
        <f>IF(Table13567[[#This Row],[StartToEndDelta]]&gt;0,Table13567[[#This Row],[ExTimeFinishedDelta]]/Table13567[[#This Row],[StartToEndDelta]],0)</f>
        <v>0.91755232169600875</v>
      </c>
      <c r="T469" s="2">
        <f>Table13567[[#This Row],[HoursDeltaSoft]]</f>
        <v>33.521726979388781</v>
      </c>
    </row>
    <row r="470" spans="1:20" x14ac:dyDescent="0.25">
      <c r="A470" s="1">
        <v>40708.788738425923</v>
      </c>
      <c r="B470">
        <v>40</v>
      </c>
      <c r="C470">
        <v>0</v>
      </c>
      <c r="D470">
        <v>90.848927307128903</v>
      </c>
      <c r="E470">
        <v>163825</v>
      </c>
      <c r="F470">
        <v>135055</v>
      </c>
      <c r="G470">
        <v>2181.3102177777801</v>
      </c>
      <c r="H470">
        <v>2062.8712577777801</v>
      </c>
      <c r="I470">
        <v>3343.9051127777798</v>
      </c>
      <c r="J470">
        <f t="shared" si="16"/>
        <v>40</v>
      </c>
      <c r="K470">
        <f t="shared" si="17"/>
        <v>28770</v>
      </c>
      <c r="L470">
        <f>IF(G471="",0,(Table13567[[#This Row],[ExecutionTimeHours]]-G471)/Table13567[[#This Row],[Timespan]])</f>
        <v>0.58393934617361576</v>
      </c>
      <c r="M470" s="2">
        <f>IF(H471="",0,(Table13567[[#This Row],[ExecutionTimeFinished]]-H471)/Table13567[[#This Row],[Timespan]])</f>
        <v>1.2157748673624043</v>
      </c>
      <c r="N470" s="2">
        <f>IF(I471="",0,(Table13567[[#This Row],[StartToEndTimeFinished]]-I471)/Table13567[[#This Row],[Timespan]])</f>
        <v>1.4837663982966083</v>
      </c>
      <c r="O470" s="6">
        <f>IF(A471="","00:01",Table13567[[#This Row],[DateTime]]-A471)*24*60</f>
        <v>1.0166666633449495</v>
      </c>
      <c r="P470" s="6">
        <f>IF(G531="",0,(Table13567[[#This Row],[ExecutionTimeHours]]-G531)/Table13567[[#This Row],[TimespanSoft]])</f>
        <v>33.586055411161063</v>
      </c>
      <c r="Q470" s="7">
        <f>IF(A531="","01:00",Table13567[[#This Row],[DateTime]]-A531)*24</f>
        <v>1.0377777776448056</v>
      </c>
      <c r="R470" s="2">
        <f>Table13567[[#This Row],[HoursDelta]]*60</f>
        <v>35.036360770416948</v>
      </c>
      <c r="S470" s="2">
        <f>IF(Table13567[[#This Row],[StartToEndDelta]]&gt;0,Table13567[[#This Row],[ExTimeFinishedDelta]]/Table13567[[#This Row],[StartToEndDelta]],0)</f>
        <v>0.81938428364339333</v>
      </c>
      <c r="T470" s="2">
        <f>Table13567[[#This Row],[HoursDeltaSoft]]</f>
        <v>33.586055411161063</v>
      </c>
    </row>
    <row r="471" spans="1:20" x14ac:dyDescent="0.25">
      <c r="A471" s="1">
        <v>40708.788032407407</v>
      </c>
      <c r="B471">
        <v>40</v>
      </c>
      <c r="C471">
        <v>0</v>
      </c>
      <c r="D471">
        <v>94.340522766113295</v>
      </c>
      <c r="E471">
        <v>163825</v>
      </c>
      <c r="F471">
        <v>134934</v>
      </c>
      <c r="G471">
        <v>2180.7165461111099</v>
      </c>
      <c r="H471">
        <v>2061.6352200000001</v>
      </c>
      <c r="I471">
        <v>3342.3966169444402</v>
      </c>
      <c r="J471">
        <f t="shared" si="16"/>
        <v>40</v>
      </c>
      <c r="K471">
        <f t="shared" si="17"/>
        <v>28891</v>
      </c>
      <c r="L471">
        <f>IF(G472="",0,(Table13567[[#This Row],[ExecutionTimeHours]]-G472)/Table13567[[#This Row],[Timespan]])</f>
        <v>0.72152150497301959</v>
      </c>
      <c r="M471" s="2">
        <f>IF(H472="",0,(Table13567[[#This Row],[ExecutionTimeFinished]]-H472)/Table13567[[#This Row],[Timespan]])</f>
        <v>0</v>
      </c>
      <c r="N471" s="2">
        <f>IF(I472="",0,(Table13567[[#This Row],[StartToEndTimeFinished]]-I472)/Table13567[[#This Row],[Timespan]])</f>
        <v>0</v>
      </c>
      <c r="O471" s="6">
        <f>IF(A472="","00:01",Table13567[[#This Row],[DateTime]]-A472)*24*60</f>
        <v>1.0333333339076489</v>
      </c>
      <c r="P471" s="6">
        <f>IF(G532="",0,(Table13567[[#This Row],[ExecutionTimeHours]]-G532)/Table13567[[#This Row],[TimespanSoft]])</f>
        <v>33.647512986027181</v>
      </c>
      <c r="Q471" s="7">
        <f>IF(A532="","01:00",Table13567[[#This Row],[DateTime]]-A532)*24</f>
        <v>1.0374999999767169</v>
      </c>
      <c r="R471" s="2">
        <f>Table13567[[#This Row],[HoursDelta]]*60</f>
        <v>43.291290298381178</v>
      </c>
      <c r="S471" s="2">
        <f>IF(Table13567[[#This Row],[StartToEndDelta]]&gt;0,Table13567[[#This Row],[ExTimeFinishedDelta]]/Table13567[[#This Row],[StartToEndDelta]],0)</f>
        <v>0</v>
      </c>
      <c r="T471" s="2">
        <f>Table13567[[#This Row],[HoursDeltaSoft]]</f>
        <v>33.647512986027181</v>
      </c>
    </row>
    <row r="472" spans="1:20" x14ac:dyDescent="0.25">
      <c r="A472" s="1">
        <v>40708.787314814814</v>
      </c>
      <c r="B472">
        <v>40</v>
      </c>
      <c r="C472">
        <v>0</v>
      </c>
      <c r="D472">
        <v>92.734477233886693</v>
      </c>
      <c r="E472">
        <v>163825</v>
      </c>
      <c r="F472">
        <v>134307</v>
      </c>
      <c r="G472">
        <v>2179.9709738888901</v>
      </c>
      <c r="H472">
        <v>2061.6352200000001</v>
      </c>
      <c r="I472">
        <v>3342.3966169444402</v>
      </c>
      <c r="J472">
        <f t="shared" si="16"/>
        <v>40</v>
      </c>
      <c r="K472">
        <f t="shared" si="17"/>
        <v>29518</v>
      </c>
      <c r="L472">
        <f>IF(G473="",0,(Table13567[[#This Row],[ExecutionTimeHours]]-G473)/Table13567[[#This Row],[Timespan]])</f>
        <v>0.58050136801804653</v>
      </c>
      <c r="M472" s="2">
        <f>IF(H473="",0,(Table13567[[#This Row],[ExecutionTimeFinished]]-H473)/Table13567[[#This Row],[Timespan]])</f>
        <v>0.46407131298848103</v>
      </c>
      <c r="N472" s="2">
        <f>IF(I473="",0,(Table13567[[#This Row],[StartToEndTimeFinished]]-I473)/Table13567[[#This Row],[Timespan]])</f>
        <v>0.49930765190044457</v>
      </c>
      <c r="O472" s="6">
        <f>IF(A473="","00:01",Table13567[[#This Row],[DateTime]]-A473)*24*60</f>
        <v>1.0166666633449495</v>
      </c>
      <c r="P472" s="6">
        <f>IF(G533="",0,(Table13567[[#This Row],[ExecutionTimeHours]]-G533)/Table13567[[#This Row],[TimespanSoft]])</f>
        <v>33.450235217605744</v>
      </c>
      <c r="Q472" s="7">
        <f>IF(A533="","01:00",Table13567[[#This Row],[DateTime]]-A533)*24</f>
        <v>1.0380555554875173</v>
      </c>
      <c r="R472" s="2">
        <f>Table13567[[#This Row],[HoursDelta]]*60</f>
        <v>34.830082081082793</v>
      </c>
      <c r="S472" s="2">
        <f>IF(Table13567[[#This Row],[StartToEndDelta]]&gt;0,Table13567[[#This Row],[ExTimeFinishedDelta]]/Table13567[[#This Row],[StartToEndDelta]],0)</f>
        <v>0.9294296036164309</v>
      </c>
      <c r="T472" s="2">
        <f>Table13567[[#This Row],[HoursDeltaSoft]]</f>
        <v>33.450235217605744</v>
      </c>
    </row>
    <row r="473" spans="1:20" x14ac:dyDescent="0.25">
      <c r="A473" s="1">
        <v>40708.786608796298</v>
      </c>
      <c r="B473">
        <v>40</v>
      </c>
      <c r="C473">
        <v>0</v>
      </c>
      <c r="D473">
        <v>92.805122375488295</v>
      </c>
      <c r="E473">
        <v>163825</v>
      </c>
      <c r="F473">
        <v>134592</v>
      </c>
      <c r="G473">
        <v>2179.3807975</v>
      </c>
      <c r="H473">
        <v>2061.16341416667</v>
      </c>
      <c r="I473">
        <v>3341.8889875</v>
      </c>
      <c r="J473">
        <f t="shared" si="16"/>
        <v>40</v>
      </c>
      <c r="K473">
        <f t="shared" si="17"/>
        <v>29233</v>
      </c>
      <c r="L473">
        <f>IF(G474="",0,(Table13567[[#This Row],[ExecutionTimeHours]]-G474)/Table13567[[#This Row],[Timespan]])</f>
        <v>0.61629472021122611</v>
      </c>
      <c r="M473" s="2">
        <f>IF(H474="",0,(Table13567[[#This Row],[ExecutionTimeFinished]]-H474)/Table13567[[#This Row],[Timespan]])</f>
        <v>1.307490273517901</v>
      </c>
      <c r="N473" s="2">
        <f>IF(I474="",0,(Table13567[[#This Row],[StartToEndTimeFinished]]-I474)/Table13567[[#This Row],[Timespan]])</f>
        <v>1.4626922174522508</v>
      </c>
      <c r="O473" s="6">
        <f>IF(A474="","00:01",Table13567[[#This Row],[DateTime]]-A474)*24*60</f>
        <v>1.000000003259629</v>
      </c>
      <c r="P473" s="6">
        <f>IF(G534="",0,(Table13567[[#This Row],[ExecutionTimeHours]]-G534)/Table13567[[#This Row],[TimespanSoft]])</f>
        <v>33.418912274019043</v>
      </c>
      <c r="Q473" s="7">
        <f>IF(A534="","01:00",Table13567[[#This Row],[DateTime]]-A534)*24</f>
        <v>1.0386111111729406</v>
      </c>
      <c r="R473" s="2">
        <f>Table13567[[#This Row],[HoursDelta]]*60</f>
        <v>36.977683212673568</v>
      </c>
      <c r="S473" s="2">
        <f>IF(Table13567[[#This Row],[StartToEndDelta]]&gt;0,Table13567[[#This Row],[ExTimeFinishedDelta]]/Table13567[[#This Row],[StartToEndDelta]],0)</f>
        <v>0.89389295842109295</v>
      </c>
      <c r="T473" s="2">
        <f>Table13567[[#This Row],[HoursDeltaSoft]]</f>
        <v>33.418912274019043</v>
      </c>
    </row>
    <row r="474" spans="1:20" x14ac:dyDescent="0.25">
      <c r="A474" s="1">
        <v>40708.785914351851</v>
      </c>
      <c r="B474">
        <v>40</v>
      </c>
      <c r="C474">
        <v>1</v>
      </c>
      <c r="D474">
        <v>93.230310058593702</v>
      </c>
      <c r="E474">
        <v>163825</v>
      </c>
      <c r="F474">
        <v>134886</v>
      </c>
      <c r="G474">
        <v>2178.7645027777799</v>
      </c>
      <c r="H474">
        <v>2059.8559238888902</v>
      </c>
      <c r="I474">
        <v>3340.4262952777799</v>
      </c>
      <c r="J474">
        <f t="shared" si="16"/>
        <v>39</v>
      </c>
      <c r="K474">
        <f t="shared" si="17"/>
        <v>28939</v>
      </c>
      <c r="L474">
        <f>IF(G475="",0,(Table13567[[#This Row],[ExecutionTimeHours]]-G475)/Table13567[[#This Row],[Timespan]])</f>
        <v>0.63025124429289148</v>
      </c>
      <c r="M474" s="2">
        <f>IF(H475="",0,(Table13567[[#This Row],[ExecutionTimeFinished]]-H475)/Table13567[[#This Row],[Timespan]])</f>
        <v>0.71421890605349014</v>
      </c>
      <c r="N474" s="2">
        <f>IF(I475="",0,(Table13567[[#This Row],[StartToEndTimeFinished]]-I475)/Table13567[[#This Row],[Timespan]])</f>
        <v>0.80690074692196734</v>
      </c>
      <c r="O474" s="6">
        <f>IF(A475="","00:01",Table13567[[#This Row],[DateTime]]-A475)*24*60</f>
        <v>1.1166666657663882</v>
      </c>
      <c r="P474" s="6">
        <f>IF(G535="",0,(Table13567[[#This Row],[ExecutionTimeHours]]-G535)/Table13567[[#This Row],[TimespanSoft]])</f>
        <v>33.252145224016502</v>
      </c>
      <c r="Q474" s="7">
        <f>IF(A535="","01:00",Table13567[[#This Row],[DateTime]]-A535)*24</f>
        <v>1.0386111111729406</v>
      </c>
      <c r="R474" s="2">
        <f>Table13567[[#This Row],[HoursDelta]]*60</f>
        <v>37.81507465757349</v>
      </c>
      <c r="S474" s="2">
        <f>IF(Table13567[[#This Row],[StartToEndDelta]]&gt;0,Table13567[[#This Row],[ExTimeFinishedDelta]]/Table13567[[#This Row],[StartToEndDelta]],0)</f>
        <v>0.88513848670728745</v>
      </c>
      <c r="T474" s="2">
        <f>Table13567[[#This Row],[HoursDeltaSoft]]</f>
        <v>33.252145224016502</v>
      </c>
    </row>
    <row r="475" spans="1:20" x14ac:dyDescent="0.25">
      <c r="A475" s="1">
        <v>40708.785138888888</v>
      </c>
      <c r="B475">
        <v>40</v>
      </c>
      <c r="C475">
        <v>0</v>
      </c>
      <c r="D475">
        <v>92.728694152832006</v>
      </c>
      <c r="E475">
        <v>163825</v>
      </c>
      <c r="F475">
        <v>135610</v>
      </c>
      <c r="G475">
        <v>2178.0607222222202</v>
      </c>
      <c r="H475">
        <v>2059.0583794444401</v>
      </c>
      <c r="I475">
        <v>3339.5252561111101</v>
      </c>
      <c r="J475">
        <f t="shared" si="16"/>
        <v>40</v>
      </c>
      <c r="K475">
        <f t="shared" si="17"/>
        <v>28215</v>
      </c>
      <c r="L475">
        <f>IF(G476="",0,(Table13567[[#This Row],[ExecutionTimeHours]]-G476)/Table13567[[#This Row],[Timespan]])</f>
        <v>0.58584399097987805</v>
      </c>
      <c r="M475" s="2">
        <f>IF(H476="",0,(Table13567[[#This Row],[ExecutionTimeFinished]]-H476)/Table13567[[#This Row],[Timespan]])</f>
        <v>0.64305929171447695</v>
      </c>
      <c r="N475" s="2">
        <f>IF(I476="",0,(Table13567[[#This Row],[StartToEndTimeFinished]]-I476)/Table13567[[#This Row],[Timespan]])</f>
        <v>0.69269645035203675</v>
      </c>
      <c r="O475" s="6">
        <f>IF(A476="","00:01",Table13567[[#This Row],[DateTime]]-A476)*24*60</f>
        <v>1.0166666633449495</v>
      </c>
      <c r="P475" s="6">
        <f>IF(G536="",0,(Table13567[[#This Row],[ExecutionTimeHours]]-G536)/Table13567[[#This Row],[TimespanSoft]])</f>
        <v>33.075330655193831</v>
      </c>
      <c r="Q475" s="7">
        <f>IF(A536="","01:00",Table13567[[#This Row],[DateTime]]-A536)*24</f>
        <v>1.0366666666232049</v>
      </c>
      <c r="R475" s="2">
        <f>Table13567[[#This Row],[HoursDelta]]*60</f>
        <v>35.150639458792682</v>
      </c>
      <c r="S475" s="2">
        <f>IF(Table13567[[#This Row],[StartToEndDelta]]&gt;0,Table13567[[#This Row],[ExTimeFinishedDelta]]/Table13567[[#This Row],[StartToEndDelta]],0)</f>
        <v>0.92834212069033473</v>
      </c>
      <c r="T475" s="2">
        <f>Table13567[[#This Row],[HoursDeltaSoft]]</f>
        <v>33.075330655193831</v>
      </c>
    </row>
    <row r="476" spans="1:20" x14ac:dyDescent="0.25">
      <c r="A476" s="1">
        <v>40708.784432870372</v>
      </c>
      <c r="B476">
        <v>40</v>
      </c>
      <c r="C476">
        <v>1</v>
      </c>
      <c r="D476">
        <v>92.328634643554693</v>
      </c>
      <c r="E476">
        <v>163825</v>
      </c>
      <c r="F476">
        <v>135869</v>
      </c>
      <c r="G476">
        <v>2177.46511416667</v>
      </c>
      <c r="H476">
        <v>2058.4046024999998</v>
      </c>
      <c r="I476">
        <v>3338.8210147222198</v>
      </c>
      <c r="J476">
        <f t="shared" si="16"/>
        <v>39</v>
      </c>
      <c r="K476">
        <f t="shared" si="17"/>
        <v>27956</v>
      </c>
      <c r="L476">
        <f>IF(G477="",0,(Table13567[[#This Row],[ExecutionTimeHours]]-G477)/Table13567[[#This Row],[Timespan]])</f>
        <v>0.63212677151457874</v>
      </c>
      <c r="M476" s="2">
        <f>IF(H477="",0,(Table13567[[#This Row],[ExecutionTimeFinished]]-H477)/Table13567[[#This Row],[Timespan]])</f>
        <v>0.23383743004553623</v>
      </c>
      <c r="N476" s="2">
        <f>IF(I477="",0,(Table13567[[#This Row],[StartToEndTimeFinished]]-I477)/Table13567[[#This Row],[Timespan]])</f>
        <v>0.24863661026604081</v>
      </c>
      <c r="O476" s="6">
        <f>IF(A477="","00:01",Table13567[[#This Row],[DateTime]]-A477)*24*60</f>
        <v>1.0166666738223284</v>
      </c>
      <c r="P476" s="6">
        <f>IF(G537="",0,(Table13567[[#This Row],[ExecutionTimeHours]]-G537)/Table13567[[#This Row],[TimespanSoft]])</f>
        <v>32.842647940172185</v>
      </c>
      <c r="Q476" s="7">
        <f>IF(A537="","01:00",Table13567[[#This Row],[DateTime]]-A537)*24</f>
        <v>1.0383333333302289</v>
      </c>
      <c r="R476" s="2">
        <f>Table13567[[#This Row],[HoursDelta]]*60</f>
        <v>37.927606290874728</v>
      </c>
      <c r="S476" s="2">
        <f>IF(Table13567[[#This Row],[StartToEndDelta]]&gt;0,Table13567[[#This Row],[ExTimeFinishedDelta]]/Table13567[[#This Row],[StartToEndDelta]],0)</f>
        <v>0.94047867606999036</v>
      </c>
      <c r="T476" s="2">
        <f>Table13567[[#This Row],[HoursDeltaSoft]]</f>
        <v>32.842647940172185</v>
      </c>
    </row>
    <row r="477" spans="1:20" x14ac:dyDescent="0.25">
      <c r="A477" s="1">
        <v>40708.783726851849</v>
      </c>
      <c r="B477">
        <v>40</v>
      </c>
      <c r="C477">
        <v>0</v>
      </c>
      <c r="D477">
        <v>91.273780822753906</v>
      </c>
      <c r="E477">
        <v>163825</v>
      </c>
      <c r="F477">
        <v>135478</v>
      </c>
      <c r="G477">
        <v>2176.8224519444402</v>
      </c>
      <c r="H477">
        <v>2058.1668677777802</v>
      </c>
      <c r="I477">
        <v>3338.5682341666702</v>
      </c>
      <c r="J477">
        <f t="shared" si="16"/>
        <v>40</v>
      </c>
      <c r="K477">
        <f t="shared" si="17"/>
        <v>28347</v>
      </c>
      <c r="L477">
        <f>IF(G478="",0,(Table13567[[#This Row],[ExecutionTimeHours]]-G478)/Table13567[[#This Row],[Timespan]])</f>
        <v>0.62922917120164379</v>
      </c>
      <c r="M477" s="2">
        <f>IF(H478="",0,(Table13567[[#This Row],[ExecutionTimeFinished]]-H478)/Table13567[[#This Row],[Timespan]])</f>
        <v>0.88931611752888118</v>
      </c>
      <c r="N477" s="2">
        <f>IF(I478="",0,(Table13567[[#This Row],[StartToEndTimeFinished]]-I478)/Table13567[[#This Row],[Timespan]])</f>
        <v>0.97373584036819705</v>
      </c>
      <c r="O477" s="6">
        <f>IF(A478="","00:01",Table13567[[#This Row],[DateTime]]-A478)*24*60</f>
        <v>0.99999999278225005</v>
      </c>
      <c r="P477" s="6">
        <f>IF(G538="",0,(Table13567[[#This Row],[ExecutionTimeHours]]-G538)/Table13567[[#This Row],[TimespanSoft]])</f>
        <v>32.623975120479734</v>
      </c>
      <c r="Q477" s="7">
        <f>IF(A538="","01:00",Table13567[[#This Row],[DateTime]]-A538)*24</f>
        <v>1.0383333333302289</v>
      </c>
      <c r="R477" s="2">
        <f>Table13567[[#This Row],[HoursDelta]]*60</f>
        <v>37.753750272098628</v>
      </c>
      <c r="S477" s="2">
        <f>IF(Table13567[[#This Row],[StartToEndDelta]]&gt;0,Table13567[[#This Row],[ExTimeFinishedDelta]]/Table13567[[#This Row],[StartToEndDelta]],0)</f>
        <v>0.91330326014559104</v>
      </c>
      <c r="T477" s="2">
        <f>Table13567[[#This Row],[HoursDeltaSoft]]</f>
        <v>32.623975120479734</v>
      </c>
    </row>
    <row r="478" spans="1:20" x14ac:dyDescent="0.25">
      <c r="A478" s="1">
        <v>40708.783032407409</v>
      </c>
      <c r="B478">
        <v>40</v>
      </c>
      <c r="C478">
        <v>1</v>
      </c>
      <c r="D478">
        <v>88.547888183593798</v>
      </c>
      <c r="E478">
        <v>163825</v>
      </c>
      <c r="F478">
        <v>134856</v>
      </c>
      <c r="G478">
        <v>2176.1932227777802</v>
      </c>
      <c r="H478">
        <v>2057.2775516666702</v>
      </c>
      <c r="I478">
        <v>3337.5944983333302</v>
      </c>
      <c r="J478">
        <f t="shared" si="16"/>
        <v>39</v>
      </c>
      <c r="K478">
        <f t="shared" si="17"/>
        <v>28969</v>
      </c>
      <c r="L478">
        <f>IF(G479="",0,(Table13567[[#This Row],[ExecutionTimeHours]]-G479)/Table13567[[#This Row],[Timespan]])</f>
        <v>0.60340518701544921</v>
      </c>
      <c r="M478" s="2">
        <f>IF(H479="",0,(Table13567[[#This Row],[ExecutionTimeFinished]]-H479)/Table13567[[#This Row],[Timespan]])</f>
        <v>0.74991748105978384</v>
      </c>
      <c r="N478" s="2">
        <f>IF(I479="",0,(Table13567[[#This Row],[StartToEndTimeFinished]]-I479)/Table13567[[#This Row],[Timespan]])</f>
        <v>0.81633278113644403</v>
      </c>
      <c r="O478" s="6">
        <f>IF(A479="","00:01",Table13567[[#This Row],[DateTime]]-A479)*24*60</f>
        <v>1.0166666738223284</v>
      </c>
      <c r="P478" s="6">
        <f>IF(G539="",0,(Table13567[[#This Row],[ExecutionTimeHours]]-G539)/Table13567[[#This Row],[TimespanSoft]])</f>
        <v>32.401098926531084</v>
      </c>
      <c r="Q478" s="7">
        <f>IF(A539="","01:00",Table13567[[#This Row],[DateTime]]-A539)*24</f>
        <v>1.0388888890156522</v>
      </c>
      <c r="R478" s="2">
        <f>Table13567[[#This Row],[HoursDelta]]*60</f>
        <v>36.204311220926954</v>
      </c>
      <c r="S478" s="2">
        <f>IF(Table13567[[#This Row],[StartToEndDelta]]&gt;0,Table13567[[#This Row],[ExTimeFinishedDelta]]/Table13567[[#This Row],[StartToEndDelta]],0)</f>
        <v>0.91864188035643846</v>
      </c>
      <c r="T478" s="2">
        <f>Table13567[[#This Row],[HoursDeltaSoft]]</f>
        <v>32.401098926531084</v>
      </c>
    </row>
    <row r="479" spans="1:20" x14ac:dyDescent="0.25">
      <c r="A479" s="1">
        <v>40708.782326388886</v>
      </c>
      <c r="B479">
        <v>40</v>
      </c>
      <c r="C479">
        <v>0</v>
      </c>
      <c r="D479">
        <v>92.580882263183597</v>
      </c>
      <c r="E479">
        <v>163825</v>
      </c>
      <c r="F479">
        <v>135024</v>
      </c>
      <c r="G479">
        <v>2175.5797608333301</v>
      </c>
      <c r="H479">
        <v>2056.5151355555599</v>
      </c>
      <c r="I479">
        <v>3336.7645600000001</v>
      </c>
      <c r="J479">
        <f t="shared" si="16"/>
        <v>40</v>
      </c>
      <c r="K479">
        <f t="shared" si="17"/>
        <v>28801</v>
      </c>
      <c r="L479">
        <f>IF(G480="",0,(Table13567[[#This Row],[ExecutionTimeHours]]-G480)/Table13567[[#This Row],[Timespan]])</f>
        <v>0.71776354308296142</v>
      </c>
      <c r="M479" s="2">
        <f>IF(H480="",0,(Table13567[[#This Row],[ExecutionTimeFinished]]-H480)/Table13567[[#This Row],[Timespan]])</f>
        <v>0.19346015663262556</v>
      </c>
      <c r="N479" s="2">
        <f>IF(I480="",0,(Table13567[[#This Row],[StartToEndTimeFinished]]-I480)/Table13567[[#This Row],[Timespan]])</f>
        <v>0.20936875041737621</v>
      </c>
      <c r="O479" s="6">
        <f>IF(A480="","00:01",Table13567[[#This Row],[DateTime]]-A480)*24*60</f>
        <v>1.0666666645556688</v>
      </c>
      <c r="P479" s="6">
        <f>IF(G540="",0,(Table13567[[#This Row],[ExecutionTimeHours]]-G540)/Table13567[[#This Row],[TimespanSoft]])</f>
        <v>32.226558764939632</v>
      </c>
      <c r="Q479" s="7">
        <f>IF(A540="","01:00",Table13567[[#This Row],[DateTime]]-A540)*24</f>
        <v>1.0399999998626299</v>
      </c>
      <c r="R479" s="2">
        <f>Table13567[[#This Row],[HoursDelta]]*60</f>
        <v>43.065812584977685</v>
      </c>
      <c r="S479" s="2">
        <f>IF(Table13567[[#This Row],[StartToEndDelta]]&gt;0,Table13567[[#This Row],[ExTimeFinishedDelta]]/Table13567[[#This Row],[StartToEndDelta]],0)</f>
        <v>0.92401638853440693</v>
      </c>
      <c r="T479" s="2">
        <f>Table13567[[#This Row],[HoursDeltaSoft]]</f>
        <v>32.226558764939632</v>
      </c>
    </row>
    <row r="480" spans="1:20" x14ac:dyDescent="0.25">
      <c r="A480" s="1">
        <v>40708.781585648147</v>
      </c>
      <c r="B480">
        <v>40</v>
      </c>
      <c r="C480">
        <v>0</v>
      </c>
      <c r="D480">
        <v>92.295283508300798</v>
      </c>
      <c r="E480">
        <v>163825</v>
      </c>
      <c r="F480">
        <v>135550</v>
      </c>
      <c r="G480">
        <v>2174.8141463888901</v>
      </c>
      <c r="H480">
        <v>2056.3087780555602</v>
      </c>
      <c r="I480">
        <v>3336.5412333333302</v>
      </c>
      <c r="J480">
        <f t="shared" si="16"/>
        <v>40</v>
      </c>
      <c r="K480">
        <f t="shared" si="17"/>
        <v>28275</v>
      </c>
      <c r="L480">
        <f>IF(G481="",0,(Table13567[[#This Row],[ExecutionTimeHours]]-G481)/Table13567[[#This Row],[Timespan]])</f>
        <v>0.57371858111395424</v>
      </c>
      <c r="M480" s="2">
        <f>IF(H481="",0,(Table13567[[#This Row],[ExecutionTimeFinished]]-H481)/Table13567[[#This Row],[Timespan]])</f>
        <v>0.72677022095826305</v>
      </c>
      <c r="N480" s="2">
        <f>IF(I481="",0,(Table13567[[#This Row],[StartToEndTimeFinished]]-I481)/Table13567[[#This Row],[Timespan]])</f>
        <v>0.78855492060924803</v>
      </c>
      <c r="O480" s="6">
        <f>IF(A481="","00:01",Table13567[[#This Row],[DateTime]]-A481)*24*60</f>
        <v>1.0166666633449495</v>
      </c>
      <c r="P480" s="6">
        <f>IF(G541="",0,(Table13567[[#This Row],[ExecutionTimeHours]]-G541)/Table13567[[#This Row],[TimespanSoft]])</f>
        <v>31.985394653878792</v>
      </c>
      <c r="Q480" s="7">
        <f>IF(A541="","01:00",Table13567[[#This Row],[DateTime]]-A541)*24</f>
        <v>1.0388888888410293</v>
      </c>
      <c r="R480" s="2">
        <f>Table13567[[#This Row],[HoursDelta]]*60</f>
        <v>34.423114866837253</v>
      </c>
      <c r="S480" s="2">
        <f>IF(Table13567[[#This Row],[StartToEndDelta]]&gt;0,Table13567[[#This Row],[ExTimeFinishedDelta]]/Table13567[[#This Row],[StartToEndDelta]],0)</f>
        <v>0.92164819718168867</v>
      </c>
      <c r="T480" s="2">
        <f>Table13567[[#This Row],[HoursDeltaSoft]]</f>
        <v>31.985394653878792</v>
      </c>
    </row>
    <row r="481" spans="1:20" x14ac:dyDescent="0.25">
      <c r="A481" s="1">
        <v>40708.78087962963</v>
      </c>
      <c r="B481">
        <v>40</v>
      </c>
      <c r="C481">
        <v>1</v>
      </c>
      <c r="D481">
        <v>89.150556945800801</v>
      </c>
      <c r="E481">
        <v>163825</v>
      </c>
      <c r="F481">
        <v>135791</v>
      </c>
      <c r="G481">
        <v>2174.23086583333</v>
      </c>
      <c r="H481">
        <v>2055.5698950000001</v>
      </c>
      <c r="I481">
        <v>3335.7395358333301</v>
      </c>
      <c r="J481">
        <f t="shared" si="16"/>
        <v>39</v>
      </c>
      <c r="K481">
        <f t="shared" si="17"/>
        <v>28034</v>
      </c>
      <c r="L481">
        <f>IF(G482="",0,(Table13567[[#This Row],[ExecutionTimeHours]]-G482)/Table13567[[#This Row],[Timespan]])</f>
        <v>0.6604206985555483</v>
      </c>
      <c r="M481" s="2">
        <f>IF(H482="",0,(Table13567[[#This Row],[ExecutionTimeFinished]]-H482)/Table13567[[#This Row],[Timespan]])</f>
        <v>0</v>
      </c>
      <c r="N481" s="2">
        <f>IF(I482="",0,(Table13567[[#This Row],[StartToEndTimeFinished]]-I482)/Table13567[[#This Row],[Timespan]])</f>
        <v>0</v>
      </c>
      <c r="O481" s="6">
        <f>IF(A482="","00:01",Table13567[[#This Row],[DateTime]]-A482)*24*60</f>
        <v>1.0333333339076489</v>
      </c>
      <c r="P481" s="6">
        <f>IF(G542="",0,(Table13567[[#This Row],[ExecutionTimeHours]]-G542)/Table13567[[#This Row],[TimespanSoft]])</f>
        <v>31.911607858330303</v>
      </c>
      <c r="Q481" s="7">
        <f>IF(A542="","01:00",Table13567[[#This Row],[DateTime]]-A542)*24</f>
        <v>1.0391666666837409</v>
      </c>
      <c r="R481" s="2">
        <f>Table13567[[#This Row],[HoursDelta]]*60</f>
        <v>39.6252419133329</v>
      </c>
      <c r="S481" s="2">
        <f>IF(Table13567[[#This Row],[StartToEndDelta]]&gt;0,Table13567[[#This Row],[ExTimeFinishedDelta]]/Table13567[[#This Row],[StartToEndDelta]],0)</f>
        <v>0</v>
      </c>
      <c r="T481" s="2">
        <f>Table13567[[#This Row],[HoursDeltaSoft]]</f>
        <v>31.911607858330303</v>
      </c>
    </row>
    <row r="482" spans="1:20" x14ac:dyDescent="0.25">
      <c r="A482" s="1">
        <v>40708.780162037037</v>
      </c>
      <c r="B482">
        <v>40</v>
      </c>
      <c r="C482">
        <v>0</v>
      </c>
      <c r="D482">
        <v>90.237086486816395</v>
      </c>
      <c r="E482">
        <v>163825</v>
      </c>
      <c r="F482">
        <v>134099</v>
      </c>
      <c r="G482">
        <v>2173.5484311111099</v>
      </c>
      <c r="H482">
        <v>2055.5698950000001</v>
      </c>
      <c r="I482">
        <v>3335.7395358333301</v>
      </c>
      <c r="J482">
        <f t="shared" si="16"/>
        <v>40</v>
      </c>
      <c r="K482">
        <f t="shared" si="17"/>
        <v>29726</v>
      </c>
      <c r="L482">
        <f>IF(G483="",0,(Table13567[[#This Row],[ExecutionTimeHours]]-G483)/Table13567[[#This Row],[Timespan]])</f>
        <v>0.637034164593269</v>
      </c>
      <c r="M482" s="2">
        <f>IF(H483="",0,(Table13567[[#This Row],[ExecutionTimeFinished]]-H483)/Table13567[[#This Row],[Timespan]])</f>
        <v>0</v>
      </c>
      <c r="N482" s="2">
        <f>IF(I483="",0,(Table13567[[#This Row],[StartToEndTimeFinished]]-I483)/Table13567[[#This Row],[Timespan]])</f>
        <v>0</v>
      </c>
      <c r="O482" s="6">
        <f>IF(A483="","00:01",Table13567[[#This Row],[DateTime]]-A483)*24*60</f>
        <v>1.000000003259629</v>
      </c>
      <c r="P482" s="6">
        <f>IF(G543="",0,(Table13567[[#This Row],[ExecutionTimeHours]]-G543)/Table13567[[#This Row],[TimespanSoft]])</f>
        <v>31.751338148839597</v>
      </c>
      <c r="Q482" s="7">
        <f>IF(A543="","01:00",Table13567[[#This Row],[DateTime]]-A543)*24</f>
        <v>1.0383333333302289</v>
      </c>
      <c r="R482" s="2">
        <f>Table13567[[#This Row],[HoursDelta]]*60</f>
        <v>38.222049875596142</v>
      </c>
      <c r="S482" s="2">
        <f>IF(Table13567[[#This Row],[StartToEndDelta]]&gt;0,Table13567[[#This Row],[ExTimeFinishedDelta]]/Table13567[[#This Row],[StartToEndDelta]],0)</f>
        <v>0</v>
      </c>
      <c r="T482" s="2">
        <f>Table13567[[#This Row],[HoursDeltaSoft]]</f>
        <v>31.751338148839597</v>
      </c>
    </row>
    <row r="483" spans="1:20" x14ac:dyDescent="0.25">
      <c r="A483" s="1">
        <v>40708.779467592591</v>
      </c>
      <c r="B483">
        <v>40</v>
      </c>
      <c r="C483">
        <v>0</v>
      </c>
      <c r="D483">
        <v>89.829653930664094</v>
      </c>
      <c r="E483">
        <v>163825</v>
      </c>
      <c r="F483">
        <v>134446</v>
      </c>
      <c r="G483">
        <v>2172.9113969444402</v>
      </c>
      <c r="H483">
        <v>2055.5698950000001</v>
      </c>
      <c r="I483">
        <v>3335.7395358333301</v>
      </c>
      <c r="J483">
        <f t="shared" si="16"/>
        <v>40</v>
      </c>
      <c r="K483">
        <f t="shared" si="17"/>
        <v>29379</v>
      </c>
      <c r="L483">
        <f>IF(G484="",0,(Table13567[[#This Row],[ExecutionTimeHours]]-G484)/Table13567[[#This Row],[Timespan]])</f>
        <v>0.69431858149804249</v>
      </c>
      <c r="M483" s="2">
        <f>IF(H484="",0,(Table13567[[#This Row],[ExecutionTimeFinished]]-H484)/Table13567[[#This Row],[Timespan]])</f>
        <v>0.22922868927711262</v>
      </c>
      <c r="N483" s="2">
        <f>IF(I484="",0,(Table13567[[#This Row],[StartToEndTimeFinished]]-I484)/Table13567[[#This Row],[Timespan]])</f>
        <v>0.24428497347681993</v>
      </c>
      <c r="O483" s="6">
        <f>IF(A484="","00:01",Table13567[[#This Row],[DateTime]]-A484)*24*60</f>
        <v>1.0166666633449495</v>
      </c>
      <c r="P483" s="6">
        <f>IF(G544="",0,(Table13567[[#This Row],[ExecutionTimeHours]]-G544)/Table13567[[#This Row],[TimespanSoft]])</f>
        <v>31.633821027378669</v>
      </c>
      <c r="Q483" s="7">
        <f>IF(A544="","01:00",Table13567[[#This Row],[DateTime]]-A544)*24</f>
        <v>1.0383333333302289</v>
      </c>
      <c r="R483" s="2">
        <f>Table13567[[#This Row],[HoursDelta]]*60</f>
        <v>41.659114889882552</v>
      </c>
      <c r="S483" s="2">
        <f>IF(Table13567[[#This Row],[StartToEndDelta]]&gt;0,Table13567[[#This Row],[ExTimeFinishedDelta]]/Table13567[[#This Row],[StartToEndDelta]],0)</f>
        <v>0.9383659011628237</v>
      </c>
      <c r="T483" s="2">
        <f>Table13567[[#This Row],[HoursDeltaSoft]]</f>
        <v>31.633821027378669</v>
      </c>
    </row>
    <row r="484" spans="1:20" x14ac:dyDescent="0.25">
      <c r="A484" s="1">
        <v>40708.778761574074</v>
      </c>
      <c r="B484">
        <v>40</v>
      </c>
      <c r="C484">
        <v>0</v>
      </c>
      <c r="D484">
        <v>90.248495483398401</v>
      </c>
      <c r="E484">
        <v>163825</v>
      </c>
      <c r="F484">
        <v>134557</v>
      </c>
      <c r="G484">
        <v>2172.2055063888902</v>
      </c>
      <c r="H484">
        <v>2055.3368458333298</v>
      </c>
      <c r="I484">
        <v>3335.4911794444401</v>
      </c>
      <c r="J484">
        <f t="shared" si="16"/>
        <v>40</v>
      </c>
      <c r="K484">
        <f t="shared" si="17"/>
        <v>29268</v>
      </c>
      <c r="L484">
        <f>IF(G485="",0,(Table13567[[#This Row],[ExecutionTimeHours]]-G485)/Table13567[[#This Row],[Timespan]])</f>
        <v>0.61713555354862015</v>
      </c>
      <c r="M484" s="2">
        <f>IF(H485="",0,(Table13567[[#This Row],[ExecutionTimeFinished]]-H485)/Table13567[[#This Row],[Timespan]])</f>
        <v>0.70827083102090671</v>
      </c>
      <c r="N484" s="2">
        <f>IF(I485="",0,(Table13567[[#This Row],[StartToEndTimeFinished]]-I485)/Table13567[[#This Row],[Timespan]])</f>
        <v>0.75921471974559107</v>
      </c>
      <c r="O484" s="6">
        <f>IF(A485="","00:01",Table13567[[#This Row],[DateTime]]-A485)*24*60</f>
        <v>1.000000003259629</v>
      </c>
      <c r="P484" s="6">
        <f>IF(G545="",0,(Table13567[[#This Row],[ExecutionTimeHours]]-G545)/Table13567[[#This Row],[TimespanSoft]])</f>
        <v>31.551681112987044</v>
      </c>
      <c r="Q484" s="7">
        <f>IF(A545="","01:00",Table13567[[#This Row],[DateTime]]-A545)*24</f>
        <v>1.0383333333302289</v>
      </c>
      <c r="R484" s="2">
        <f>Table13567[[#This Row],[HoursDelta]]*60</f>
        <v>37.028133212917211</v>
      </c>
      <c r="S484" s="2">
        <f>IF(Table13567[[#This Row],[StartToEndDelta]]&gt;0,Table13567[[#This Row],[ExTimeFinishedDelta]]/Table13567[[#This Row],[StartToEndDelta]],0)</f>
        <v>0.9328992346964039</v>
      </c>
      <c r="T484" s="2">
        <f>Table13567[[#This Row],[HoursDeltaSoft]]</f>
        <v>31.551681112987044</v>
      </c>
    </row>
    <row r="485" spans="1:20" x14ac:dyDescent="0.25">
      <c r="A485" s="1">
        <v>40708.778067129628</v>
      </c>
      <c r="B485">
        <v>40</v>
      </c>
      <c r="C485">
        <v>0</v>
      </c>
      <c r="D485">
        <v>91.383821105956997</v>
      </c>
      <c r="E485">
        <v>163825</v>
      </c>
      <c r="F485">
        <v>134575</v>
      </c>
      <c r="G485">
        <v>2171.5883708333299</v>
      </c>
      <c r="H485">
        <v>2054.6285750000002</v>
      </c>
      <c r="I485">
        <v>3334.7319647222198</v>
      </c>
      <c r="J485">
        <f t="shared" si="16"/>
        <v>40</v>
      </c>
      <c r="K485">
        <f t="shared" si="17"/>
        <v>29250</v>
      </c>
      <c r="L485">
        <f>IF(G486="",0,(Table13567[[#This Row],[ExecutionTimeHours]]-G486)/Table13567[[#This Row],[Timespan]])</f>
        <v>0.62134005341893073</v>
      </c>
      <c r="M485" s="2">
        <f>IF(H486="",0,(Table13567[[#This Row],[ExecutionTimeFinished]]-H486)/Table13567[[#This Row],[Timespan]])</f>
        <v>0.49585940833107378</v>
      </c>
      <c r="N485" s="2">
        <f>IF(I486="",0,(Table13567[[#This Row],[StartToEndTimeFinished]]-I486)/Table13567[[#This Row],[Timespan]])</f>
        <v>0.52531424701756624</v>
      </c>
      <c r="O485" s="6">
        <f>IF(A486="","00:01",Table13567[[#This Row],[DateTime]]-A486)*24*60</f>
        <v>1.0333333339076489</v>
      </c>
      <c r="P485" s="6">
        <f>IF(G546="",0,(Table13567[[#This Row],[ExecutionTimeHours]]-G546)/Table13567[[#This Row],[TimespanSoft]])</f>
        <v>31.569206151186844</v>
      </c>
      <c r="Q485" s="7">
        <f>IF(A546="","01:00",Table13567[[#This Row],[DateTime]]-A546)*24</f>
        <v>1.0388888888410293</v>
      </c>
      <c r="R485" s="2">
        <f>Table13567[[#This Row],[HoursDelta]]*60</f>
        <v>37.28040320513584</v>
      </c>
      <c r="S485" s="2">
        <f>IF(Table13567[[#This Row],[StartToEndDelta]]&gt;0,Table13567[[#This Row],[ExTimeFinishedDelta]]/Table13567[[#This Row],[StartToEndDelta]],0)</f>
        <v>0.9439291074747731</v>
      </c>
      <c r="T485" s="2">
        <f>Table13567[[#This Row],[HoursDeltaSoft]]</f>
        <v>31.569206151186844</v>
      </c>
    </row>
    <row r="486" spans="1:20" x14ac:dyDescent="0.25">
      <c r="A486" s="1">
        <v>40708.777349537035</v>
      </c>
      <c r="B486">
        <v>40</v>
      </c>
      <c r="C486">
        <v>0</v>
      </c>
      <c r="D486">
        <v>92.094871520996094</v>
      </c>
      <c r="E486">
        <v>163825</v>
      </c>
      <c r="F486">
        <v>134247</v>
      </c>
      <c r="G486">
        <v>2170.9463194444402</v>
      </c>
      <c r="H486">
        <v>2054.11618694444</v>
      </c>
      <c r="I486">
        <v>3334.18914</v>
      </c>
      <c r="J486">
        <f t="shared" si="16"/>
        <v>40</v>
      </c>
      <c r="K486">
        <f t="shared" si="17"/>
        <v>29578</v>
      </c>
      <c r="L486">
        <f>IF(G487="",0,(Table13567[[#This Row],[ExecutionTimeHours]]-G487)/Table13567[[#This Row],[Timespan]])</f>
        <v>0.72129754333400731</v>
      </c>
      <c r="M486" s="2">
        <f>IF(H487="",0,(Table13567[[#This Row],[ExecutionTimeFinished]]-H487)/Table13567[[#This Row],[Timespan]])</f>
        <v>0.6185879801554246</v>
      </c>
      <c r="N486" s="2">
        <f>IF(I487="",0,(Table13567[[#This Row],[StartToEndTimeFinished]]-I487)/Table13567[[#This Row],[Timespan]])</f>
        <v>0.66477022074896586</v>
      </c>
      <c r="O486" s="6">
        <f>IF(A487="","00:01",Table13567[[#This Row],[DateTime]]-A487)*24*60</f>
        <v>1.0166666633449495</v>
      </c>
      <c r="P486" s="6">
        <f>IF(G547="",0,(Table13567[[#This Row],[ExecutionTimeHours]]-G547)/Table13567[[#This Row],[TimespanSoft]])</f>
        <v>31.587574638932548</v>
      </c>
      <c r="Q486" s="7">
        <f>IF(A547="","01:00",Table13567[[#This Row],[DateTime]]-A547)*24</f>
        <v>1.0383333333302289</v>
      </c>
      <c r="R486" s="2">
        <f>Table13567[[#This Row],[HoursDelta]]*60</f>
        <v>43.27785260004044</v>
      </c>
      <c r="S486" s="2">
        <f>IF(Table13567[[#This Row],[StartToEndDelta]]&gt;0,Table13567[[#This Row],[ExTimeFinishedDelta]]/Table13567[[#This Row],[StartToEndDelta]],0)</f>
        <v>0.93052901716699965</v>
      </c>
      <c r="T486" s="2">
        <f>Table13567[[#This Row],[HoursDeltaSoft]]</f>
        <v>31.587574638932548</v>
      </c>
    </row>
    <row r="487" spans="1:20" x14ac:dyDescent="0.25">
      <c r="A487" s="1">
        <v>40708.776643518519</v>
      </c>
      <c r="B487">
        <v>40</v>
      </c>
      <c r="C487">
        <v>0</v>
      </c>
      <c r="D487">
        <v>91.860441589355503</v>
      </c>
      <c r="E487">
        <v>163825</v>
      </c>
      <c r="F487">
        <v>133774</v>
      </c>
      <c r="G487">
        <v>2170.2130002777799</v>
      </c>
      <c r="H487">
        <v>2053.4872891666701</v>
      </c>
      <c r="I487">
        <v>3333.51329027778</v>
      </c>
      <c r="J487">
        <f t="shared" si="16"/>
        <v>40</v>
      </c>
      <c r="K487">
        <f t="shared" si="17"/>
        <v>30051</v>
      </c>
      <c r="L487">
        <f>IF(G488="",0,(Table13567[[#This Row],[ExecutionTimeHours]]-G488)/Table13567[[#This Row],[Timespan]])</f>
        <v>0.51251448254990395</v>
      </c>
      <c r="M487" s="2">
        <f>IF(H488="",0,(Table13567[[#This Row],[ExecutionTimeFinished]]-H488)/Table13567[[#This Row],[Timespan]])</f>
        <v>0.64909863600585738</v>
      </c>
      <c r="N487" s="2">
        <f>IF(I488="",0,(Table13567[[#This Row],[StartToEndTimeFinished]]-I488)/Table13567[[#This Row],[Timespan]])</f>
        <v>0.70333497497330311</v>
      </c>
      <c r="O487" s="6">
        <f>IF(A488="","00:01",Table13567[[#This Row],[DateTime]]-A488)*24*60</f>
        <v>1.0166666633449495</v>
      </c>
      <c r="P487" s="6">
        <f>IF(G548="",0,(Table13567[[#This Row],[ExecutionTimeHours]]-G548)/Table13567[[#This Row],[TimespanSoft]])</f>
        <v>31.513939258151126</v>
      </c>
      <c r="Q487" s="7">
        <f>IF(A548="","01:00",Table13567[[#This Row],[DateTime]]-A548)*24</f>
        <v>1.0380555554875173</v>
      </c>
      <c r="R487" s="2">
        <f>Table13567[[#This Row],[HoursDelta]]*60</f>
        <v>30.750868952994239</v>
      </c>
      <c r="S487" s="2">
        <f>IF(Table13567[[#This Row],[StartToEndDelta]]&gt;0,Table13567[[#This Row],[ExTimeFinishedDelta]]/Table13567[[#This Row],[StartToEndDelta]],0)</f>
        <v>0.9228869018357797</v>
      </c>
      <c r="T487" s="2">
        <f>Table13567[[#This Row],[HoursDeltaSoft]]</f>
        <v>31.513939258151126</v>
      </c>
    </row>
    <row r="488" spans="1:20" x14ac:dyDescent="0.25">
      <c r="A488" s="1">
        <v>40708.775937500002</v>
      </c>
      <c r="B488">
        <v>40</v>
      </c>
      <c r="C488">
        <v>3</v>
      </c>
      <c r="D488">
        <v>89.398985290527307</v>
      </c>
      <c r="E488">
        <v>163825</v>
      </c>
      <c r="F488">
        <v>135087</v>
      </c>
      <c r="G488">
        <v>2169.6919438888899</v>
      </c>
      <c r="H488">
        <v>2052.8273722222202</v>
      </c>
      <c r="I488">
        <v>3332.7982330555601</v>
      </c>
      <c r="J488">
        <f t="shared" si="16"/>
        <v>37</v>
      </c>
      <c r="K488">
        <f t="shared" si="17"/>
        <v>28738</v>
      </c>
      <c r="L488">
        <f>IF(G489="",0,(Table13567[[#This Row],[ExecutionTimeHours]]-G489)/Table13567[[#This Row],[Timespan]])</f>
        <v>0.49514784918931842</v>
      </c>
      <c r="M488" s="2">
        <f>IF(H489="",0,(Table13567[[#This Row],[ExecutionTimeFinished]]-H489)/Table13567[[#This Row],[Timespan]])</f>
        <v>0.64392473082597756</v>
      </c>
      <c r="N488" s="2">
        <f>IF(I489="",0,(Table13567[[#This Row],[StartToEndTimeFinished]]-I489)/Table13567[[#This Row],[Timespan]])</f>
        <v>0.69278655876003159</v>
      </c>
      <c r="O488" s="6">
        <f>IF(A489="","00:01",Table13567[[#This Row],[DateTime]]-A489)*24*60</f>
        <v>1.0333333339076489</v>
      </c>
      <c r="P488" s="6">
        <f>IF(G549="",0,(Table13567[[#This Row],[ExecutionTimeHours]]-G549)/Table13567[[#This Row],[TimespanSoft]])</f>
        <v>31.650857368970538</v>
      </c>
      <c r="Q488" s="7">
        <f>IF(A549="","01:00",Table13567[[#This Row],[DateTime]]-A549)*24</f>
        <v>1.0380555556621403</v>
      </c>
      <c r="R488" s="2">
        <f>Table13567[[#This Row],[HoursDelta]]*60</f>
        <v>29.708870951359106</v>
      </c>
      <c r="S488" s="2">
        <f>IF(Table13567[[#This Row],[StartToEndDelta]]&gt;0,Table13567[[#This Row],[ExTimeFinishedDelta]]/Table13567[[#This Row],[StartToEndDelta]],0)</f>
        <v>0.92947058900578516</v>
      </c>
      <c r="T488" s="2">
        <f>Table13567[[#This Row],[HoursDeltaSoft]]</f>
        <v>31.650857368970538</v>
      </c>
    </row>
    <row r="489" spans="1:20" x14ac:dyDescent="0.25">
      <c r="A489" s="1">
        <v>40708.775219907409</v>
      </c>
      <c r="B489">
        <v>40</v>
      </c>
      <c r="C489">
        <v>10</v>
      </c>
      <c r="D489">
        <v>80.301998901367199</v>
      </c>
      <c r="E489">
        <v>163825</v>
      </c>
      <c r="F489">
        <v>134498</v>
      </c>
      <c r="G489">
        <v>2169.1802911111099</v>
      </c>
      <c r="H489">
        <v>2052.1619833333302</v>
      </c>
      <c r="I489">
        <v>3332.0823536111102</v>
      </c>
      <c r="J489">
        <f t="shared" si="16"/>
        <v>30</v>
      </c>
      <c r="K489">
        <f t="shared" si="17"/>
        <v>29327</v>
      </c>
      <c r="L489">
        <f>IF(G490="",0,(Table13567[[#This Row],[ExecutionTimeHours]]-G490)/Table13567[[#This Row],[Timespan]])</f>
        <v>0.42641966913301205</v>
      </c>
      <c r="M489" s="2">
        <f>IF(H490="",0,(Table13567[[#This Row],[ExecutionTimeFinished]]-H490)/Table13567[[#This Row],[Timespan]])</f>
        <v>0.63217103380017969</v>
      </c>
      <c r="N489" s="2">
        <f>IF(I490="",0,(Table13567[[#This Row],[StartToEndTimeFinished]]-I490)/Table13567[[#This Row],[Timespan]])</f>
        <v>0.67578387502086412</v>
      </c>
      <c r="O489" s="6">
        <f>IF(A490="","00:01",Table13567[[#This Row],[DateTime]]-A490)*24*60</f>
        <v>1.0166666738223284</v>
      </c>
      <c r="P489" s="6">
        <f>IF(G550="",0,(Table13567[[#This Row],[ExecutionTimeHours]]-G550)/Table13567[[#This Row],[TimespanSoft]])</f>
        <v>31.78706534282033</v>
      </c>
      <c r="Q489" s="7">
        <f>IF(A550="","01:00",Table13567[[#This Row],[DateTime]]-A550)*24</f>
        <v>1.0372222223086283</v>
      </c>
      <c r="R489" s="2">
        <f>Table13567[[#This Row],[HoursDelta]]*60</f>
        <v>25.585180147980722</v>
      </c>
      <c r="S489" s="2">
        <f>IF(Table13567[[#This Row],[StartToEndDelta]]&gt;0,Table13567[[#This Row],[ExTimeFinishedDelta]]/Table13567[[#This Row],[StartToEndDelta]],0)</f>
        <v>0.93546332957509837</v>
      </c>
      <c r="T489" s="2">
        <f>Table13567[[#This Row],[HoursDeltaSoft]]</f>
        <v>31.78706534282033</v>
      </c>
    </row>
    <row r="490" spans="1:20" x14ac:dyDescent="0.25">
      <c r="A490" s="1">
        <v>40708.774513888886</v>
      </c>
      <c r="B490">
        <v>40</v>
      </c>
      <c r="C490">
        <v>13</v>
      </c>
      <c r="D490">
        <v>77.321141815185499</v>
      </c>
      <c r="E490">
        <v>163825</v>
      </c>
      <c r="F490">
        <v>134514</v>
      </c>
      <c r="G490">
        <v>2168.74676444444</v>
      </c>
      <c r="H490">
        <v>2051.5192761111098</v>
      </c>
      <c r="I490">
        <v>3331.39530666667</v>
      </c>
      <c r="J490">
        <f t="shared" si="16"/>
        <v>27</v>
      </c>
      <c r="K490">
        <f t="shared" si="17"/>
        <v>29311</v>
      </c>
      <c r="L490">
        <f>IF(G491="",0,(Table13567[[#This Row],[ExecutionTimeHours]]-G491)/Table13567[[#This Row],[Timespan]])</f>
        <v>0.41746186467002283</v>
      </c>
      <c r="M490" s="2">
        <f>IF(H491="",0,(Table13567[[#This Row],[ExecutionTimeFinished]]-H491)/Table13567[[#This Row],[Timespan]])</f>
        <v>1.0545525430587097</v>
      </c>
      <c r="N490" s="2">
        <f>IF(I491="",0,(Table13567[[#This Row],[StartToEndTimeFinished]]-I491)/Table13567[[#This Row],[Timespan]])</f>
        <v>1.2102406787494646</v>
      </c>
      <c r="O490" s="6">
        <f>IF(A491="","00:01",Table13567[[#This Row],[DateTime]]-A491)*24*60</f>
        <v>0.98333333269692957</v>
      </c>
      <c r="P490" s="6">
        <f>IF(G551="",0,(Table13567[[#This Row],[ExecutionTimeHours]]-G551)/Table13567[[#This Row],[TimespanSoft]])</f>
        <v>31.990143205381482</v>
      </c>
      <c r="Q490" s="7">
        <f>IF(A551="","01:00",Table13567[[#This Row],[DateTime]]-A551)*24</f>
        <v>1.0377777776448056</v>
      </c>
      <c r="R490" s="2">
        <f>Table13567[[#This Row],[HoursDelta]]*60</f>
        <v>25.047711880201369</v>
      </c>
      <c r="S490" s="2">
        <f>IF(Table13567[[#This Row],[StartToEndDelta]]&gt;0,Table13567[[#This Row],[ExTimeFinishedDelta]]/Table13567[[#This Row],[StartToEndDelta]],0)</f>
        <v>0.87135770725238992</v>
      </c>
      <c r="T490" s="2">
        <f>Table13567[[#This Row],[HoursDeltaSoft]]</f>
        <v>31.990143205381482</v>
      </c>
    </row>
    <row r="491" spans="1:20" x14ac:dyDescent="0.25">
      <c r="A491" s="1">
        <v>40708.773831018516</v>
      </c>
      <c r="B491">
        <v>40</v>
      </c>
      <c r="C491">
        <v>12</v>
      </c>
      <c r="D491">
        <v>76.539297485351597</v>
      </c>
      <c r="E491">
        <v>163825</v>
      </c>
      <c r="F491">
        <v>135841</v>
      </c>
      <c r="G491">
        <v>2168.3362602777802</v>
      </c>
      <c r="H491">
        <v>2050.4822994444398</v>
      </c>
      <c r="I491">
        <v>3330.2052366666699</v>
      </c>
      <c r="J491">
        <f t="shared" si="16"/>
        <v>28</v>
      </c>
      <c r="K491">
        <f t="shared" si="17"/>
        <v>27984</v>
      </c>
      <c r="L491">
        <f>IF(G492="",0,(Table13567[[#This Row],[ExecutionTimeHours]]-G492)/Table13567[[#This Row],[Timespan]])</f>
        <v>0.43538715989164256</v>
      </c>
      <c r="M491" s="2">
        <f>IF(H492="",0,(Table13567[[#This Row],[ExecutionTimeFinished]]-H492)/Table13567[[#This Row],[Timespan]])</f>
        <v>0.44437841675031525</v>
      </c>
      <c r="N491" s="2">
        <f>IF(I492="",0,(Table13567[[#This Row],[StartToEndTimeFinished]]-I492)/Table13567[[#This Row],[Timespan]])</f>
        <v>0.47481940046278343</v>
      </c>
      <c r="O491" s="6">
        <f>IF(A492="","00:01",Table13567[[#This Row],[DateTime]]-A492)*24*60</f>
        <v>1.0166666633449495</v>
      </c>
      <c r="P491" s="6">
        <f>IF(G552="",0,(Table13567[[#This Row],[ExecutionTimeHours]]-G552)/Table13567[[#This Row],[TimespanSoft]])</f>
        <v>32.19957303380437</v>
      </c>
      <c r="Q491" s="7">
        <f>IF(A552="","01:00",Table13567[[#This Row],[DateTime]]-A552)*24</f>
        <v>1.0383333333302289</v>
      </c>
      <c r="R491" s="2">
        <f>Table13567[[#This Row],[HoursDelta]]*60</f>
        <v>26.123229593498554</v>
      </c>
      <c r="S491" s="2">
        <f>IF(Table13567[[#This Row],[StartToEndDelta]]&gt;0,Table13567[[#This Row],[ExTimeFinishedDelta]]/Table13567[[#This Row],[StartToEndDelta]],0)</f>
        <v>0.93588934301589444</v>
      </c>
      <c r="T491" s="2">
        <f>Table13567[[#This Row],[HoursDeltaSoft]]</f>
        <v>32.19957303380437</v>
      </c>
    </row>
    <row r="492" spans="1:20" x14ac:dyDescent="0.25">
      <c r="A492" s="1">
        <v>40708.773125</v>
      </c>
      <c r="B492">
        <v>40</v>
      </c>
      <c r="C492">
        <v>14</v>
      </c>
      <c r="D492">
        <v>73.537001037597705</v>
      </c>
      <c r="E492">
        <v>163825</v>
      </c>
      <c r="F492">
        <v>132966</v>
      </c>
      <c r="G492">
        <v>2167.8936166666699</v>
      </c>
      <c r="H492">
        <v>2050.0305147222198</v>
      </c>
      <c r="I492">
        <v>3329.7225036111099</v>
      </c>
      <c r="J492">
        <f t="shared" si="16"/>
        <v>26</v>
      </c>
      <c r="K492">
        <f t="shared" si="17"/>
        <v>30859</v>
      </c>
      <c r="L492">
        <f>IF(G493="",0,(Table13567[[#This Row],[ExecutionTimeHours]]-G493)/Table13567[[#This Row],[Timespan]])</f>
        <v>0.4149861584683831</v>
      </c>
      <c r="M492" s="2">
        <f>IF(H493="",0,(Table13567[[#This Row],[ExecutionTimeFinished]]-H493)/Table13567[[#This Row],[Timespan]])</f>
        <v>0.24871581936402226</v>
      </c>
      <c r="N492" s="2">
        <f>IF(I493="",0,(Table13567[[#This Row],[StartToEndTimeFinished]]-I493)/Table13567[[#This Row],[Timespan]])</f>
        <v>0.26471638434754519</v>
      </c>
      <c r="O492" s="6">
        <f>IF(A493="","00:01",Table13567[[#This Row],[DateTime]]-A493)*24*60</f>
        <v>0.98333333269692957</v>
      </c>
      <c r="P492" s="6">
        <f>IF(G553="",0,(Table13567[[#This Row],[ExecutionTimeHours]]-G553)/Table13567[[#This Row],[TimespanSoft]])</f>
        <v>32.334844471084942</v>
      </c>
      <c r="Q492" s="7">
        <f>IF(A553="","01:00",Table13567[[#This Row],[DateTime]]-A553)*24</f>
        <v>1.0394444443518296</v>
      </c>
      <c r="R492" s="2">
        <f>Table13567[[#This Row],[HoursDelta]]*60</f>
        <v>24.899169508102986</v>
      </c>
      <c r="S492" s="2">
        <f>IF(Table13567[[#This Row],[StartToEndDelta]]&gt;0,Table13567[[#This Row],[ExTimeFinishedDelta]]/Table13567[[#This Row],[StartToEndDelta]],0)</f>
        <v>0.93955581924798492</v>
      </c>
      <c r="T492" s="2">
        <f>Table13567[[#This Row],[HoursDeltaSoft]]</f>
        <v>32.334844471084942</v>
      </c>
    </row>
    <row r="493" spans="1:20" x14ac:dyDescent="0.25">
      <c r="A493" s="1">
        <v>40708.77244212963</v>
      </c>
      <c r="B493">
        <v>40</v>
      </c>
      <c r="C493">
        <v>15</v>
      </c>
      <c r="D493">
        <v>73.765361022949193</v>
      </c>
      <c r="E493">
        <v>163825</v>
      </c>
      <c r="F493">
        <v>134953</v>
      </c>
      <c r="G493">
        <v>2167.4855469444401</v>
      </c>
      <c r="H493">
        <v>2049.7859441666701</v>
      </c>
      <c r="I493">
        <v>3329.46219916667</v>
      </c>
      <c r="J493">
        <f t="shared" si="16"/>
        <v>25</v>
      </c>
      <c r="K493">
        <f t="shared" si="17"/>
        <v>28872</v>
      </c>
      <c r="L493">
        <f>IF(G494="",0,(Table13567[[#This Row],[ExecutionTimeHours]]-G494)/Table13567[[#This Row],[Timespan]])</f>
        <v>0.44381692795962691</v>
      </c>
      <c r="M493" s="2">
        <f>IF(H494="",0,(Table13567[[#This Row],[ExecutionTimeFinished]]-H494)/Table13567[[#This Row],[Timespan]])</f>
        <v>1.1133679709533635</v>
      </c>
      <c r="N493" s="2">
        <f>IF(I494="",0,(Table13567[[#This Row],[StartToEndTimeFinished]]-I494)/Table13567[[#This Row],[Timespan]])</f>
        <v>1.3607658881084561</v>
      </c>
      <c r="O493" s="6">
        <f>IF(A494="","00:01",Table13567[[#This Row],[DateTime]]-A494)*24*60</f>
        <v>1.0666666645556688</v>
      </c>
      <c r="P493" s="6">
        <f>IF(G554="",0,(Table13567[[#This Row],[ExecutionTimeHours]]-G554)/Table13567[[#This Row],[TimespanSoft]])</f>
        <v>32.383886011979499</v>
      </c>
      <c r="Q493" s="7">
        <f>IF(A554="","01:00",Table13567[[#This Row],[DateTime]]-A554)*24</f>
        <v>1.0405555555480532</v>
      </c>
      <c r="R493" s="2">
        <f>Table13567[[#This Row],[HoursDelta]]*60</f>
        <v>26.629015677577613</v>
      </c>
      <c r="S493" s="2">
        <f>IF(Table13567[[#This Row],[StartToEndDelta]]&gt;0,Table13567[[#This Row],[ExTimeFinishedDelta]]/Table13567[[#This Row],[StartToEndDelta]],0)</f>
        <v>0.81819215243630916</v>
      </c>
      <c r="T493" s="2">
        <f>Table13567[[#This Row],[HoursDeltaSoft]]</f>
        <v>32.383886011979499</v>
      </c>
    </row>
    <row r="494" spans="1:20" x14ac:dyDescent="0.25">
      <c r="A494" s="1">
        <v>40708.771701388891</v>
      </c>
      <c r="B494">
        <v>40</v>
      </c>
      <c r="C494">
        <v>11</v>
      </c>
      <c r="D494">
        <v>80.143720245361294</v>
      </c>
      <c r="E494">
        <v>163825</v>
      </c>
      <c r="F494">
        <v>135537</v>
      </c>
      <c r="G494">
        <v>2167.0121422222201</v>
      </c>
      <c r="H494">
        <v>2048.5983516666702</v>
      </c>
      <c r="I494">
        <v>3328.0107155555602</v>
      </c>
      <c r="J494">
        <f t="shared" si="16"/>
        <v>29</v>
      </c>
      <c r="K494">
        <f t="shared" si="17"/>
        <v>28288</v>
      </c>
      <c r="L494">
        <f>IF(G495="",0,(Table13567[[#This Row],[ExecutionTimeHours]]-G495)/Table13567[[#This Row],[Timespan]])</f>
        <v>0.48024249843484623</v>
      </c>
      <c r="M494" s="2">
        <f>IF(H495="",0,(Table13567[[#This Row],[ExecutionTimeFinished]]-H495)/Table13567[[#This Row],[Timespan]])</f>
        <v>0.20040999934711232</v>
      </c>
      <c r="N494" s="2">
        <f>IF(I495="",0,(Table13567[[#This Row],[StartToEndTimeFinished]]-I495)/Table13567[[#This Row],[Timespan]])</f>
        <v>0.21547944374762817</v>
      </c>
      <c r="O494" s="6">
        <f>IF(A495="","00:01",Table13567[[#This Row],[DateTime]]-A495)*24*60</f>
        <v>1.000000003259629</v>
      </c>
      <c r="P494" s="6">
        <f>IF(G555="",0,(Table13567[[#This Row],[ExecutionTimeHours]]-G555)/Table13567[[#This Row],[TimespanSoft]])</f>
        <v>32.551742314349148</v>
      </c>
      <c r="Q494" s="7">
        <f>IF(A555="","01:00",Table13567[[#This Row],[DateTime]]-A555)*24</f>
        <v>1.0391666666837409</v>
      </c>
      <c r="R494" s="2">
        <f>Table13567[[#This Row],[HoursDelta]]*60</f>
        <v>28.814549906090775</v>
      </c>
      <c r="S494" s="2">
        <f>IF(Table13567[[#This Row],[StartToEndDelta]]&gt;0,Table13567[[#This Row],[ExTimeFinishedDelta]]/Table13567[[#This Row],[StartToEndDelta]],0)</f>
        <v>0.93006551280053729</v>
      </c>
      <c r="T494" s="2">
        <f>Table13567[[#This Row],[HoursDeltaSoft]]</f>
        <v>32.551742314349148</v>
      </c>
    </row>
    <row r="495" spans="1:20" x14ac:dyDescent="0.25">
      <c r="A495" s="1">
        <v>40708.771006944444</v>
      </c>
      <c r="B495">
        <v>40</v>
      </c>
      <c r="C495">
        <v>9</v>
      </c>
      <c r="D495">
        <v>81.393065643310607</v>
      </c>
      <c r="E495">
        <v>163825</v>
      </c>
      <c r="F495">
        <v>135186</v>
      </c>
      <c r="G495">
        <v>2166.5318997222198</v>
      </c>
      <c r="H495">
        <v>2048.3979416666698</v>
      </c>
      <c r="I495">
        <v>3327.7952361111102</v>
      </c>
      <c r="J495">
        <f t="shared" si="16"/>
        <v>31</v>
      </c>
      <c r="K495">
        <f t="shared" si="17"/>
        <v>28639</v>
      </c>
      <c r="L495">
        <f>IF(G496="",0,(Table13567[[#This Row],[ExecutionTimeHours]]-G496)/Table13567[[#This Row],[Timespan]])</f>
        <v>0.50787650439031262</v>
      </c>
      <c r="M495" s="2">
        <f>IF(H496="",0,(Table13567[[#This Row],[ExecutionTimeFinished]]-H496)/Table13567[[#This Row],[Timespan]])</f>
        <v>0.28076120310742969</v>
      </c>
      <c r="N495" s="2">
        <f>IF(I496="",0,(Table13567[[#This Row],[StartToEndTimeFinished]]-I496)/Table13567[[#This Row],[Timespan]])</f>
        <v>0.36039426346961811</v>
      </c>
      <c r="O495" s="6">
        <f>IF(A496="","00:01",Table13567[[#This Row],[DateTime]]-A496)*24*60</f>
        <v>1.0166666633449495</v>
      </c>
      <c r="P495" s="6">
        <f>IF(G556="",0,(Table13567[[#This Row],[ExecutionTimeHours]]-G556)/Table13567[[#This Row],[TimespanSoft]])</f>
        <v>32.656275594218478</v>
      </c>
      <c r="Q495" s="7">
        <f>IF(A556="","01:00",Table13567[[#This Row],[DateTime]]-A556)*24</f>
        <v>1.0391666666837409</v>
      </c>
      <c r="R495" s="2">
        <f>Table13567[[#This Row],[HoursDelta]]*60</f>
        <v>30.472590263418759</v>
      </c>
      <c r="S495" s="2">
        <f>IF(Table13567[[#This Row],[StartToEndDelta]]&gt;0,Table13567[[#This Row],[ExTimeFinishedDelta]]/Table13567[[#This Row],[StartToEndDelta]],0)</f>
        <v>0.77903904575078886</v>
      </c>
      <c r="T495" s="2">
        <f>Table13567[[#This Row],[HoursDeltaSoft]]</f>
        <v>32.656275594218478</v>
      </c>
    </row>
    <row r="496" spans="1:20" x14ac:dyDescent="0.25">
      <c r="A496" s="1">
        <v>40708.770300925928</v>
      </c>
      <c r="B496">
        <v>40</v>
      </c>
      <c r="C496">
        <v>8</v>
      </c>
      <c r="D496">
        <v>84.320437622070301</v>
      </c>
      <c r="E496">
        <v>163825</v>
      </c>
      <c r="F496">
        <v>135231</v>
      </c>
      <c r="G496">
        <v>2166.01555861111</v>
      </c>
      <c r="H496">
        <v>2048.1125011111099</v>
      </c>
      <c r="I496">
        <v>3327.4288352777799</v>
      </c>
      <c r="J496">
        <f t="shared" si="16"/>
        <v>32</v>
      </c>
      <c r="K496">
        <f t="shared" si="17"/>
        <v>28594</v>
      </c>
      <c r="L496">
        <f>IF(G497="",0,(Table13567[[#This Row],[ExecutionTimeHours]]-G497)/Table13567[[#This Row],[Timespan]])</f>
        <v>0.55067259922397827</v>
      </c>
      <c r="M496" s="2">
        <f>IF(H497="",0,(Table13567[[#This Row],[ExecutionTimeFinished]]-H497)/Table13567[[#This Row],[Timespan]])</f>
        <v>0</v>
      </c>
      <c r="N496" s="2">
        <f>IF(I497="",0,(Table13567[[#This Row],[StartToEndTimeFinished]]-I497)/Table13567[[#This Row],[Timespan]])</f>
        <v>0</v>
      </c>
      <c r="O496" s="6">
        <f>IF(A497="","00:01",Table13567[[#This Row],[DateTime]]-A497)*24*60</f>
        <v>0.98333333269692957</v>
      </c>
      <c r="P496" s="6">
        <f>IF(G557="",0,(Table13567[[#This Row],[ExecutionTimeHours]]-G557)/Table13567[[#This Row],[TimespanSoft]])</f>
        <v>32.783170494469466</v>
      </c>
      <c r="Q496" s="7">
        <f>IF(A557="","01:00",Table13567[[#This Row],[DateTime]]-A557)*24</f>
        <v>1.0394444445264526</v>
      </c>
      <c r="R496" s="2">
        <f>Table13567[[#This Row],[HoursDelta]]*60</f>
        <v>33.040355953438699</v>
      </c>
      <c r="S496" s="2">
        <f>IF(Table13567[[#This Row],[StartToEndDelta]]&gt;0,Table13567[[#This Row],[ExTimeFinishedDelta]]/Table13567[[#This Row],[StartToEndDelta]],0)</f>
        <v>0</v>
      </c>
      <c r="T496" s="2">
        <f>Table13567[[#This Row],[HoursDeltaSoft]]</f>
        <v>32.783170494469466</v>
      </c>
    </row>
    <row r="497" spans="1:20" x14ac:dyDescent="0.25">
      <c r="A497" s="1">
        <v>40708.769618055558</v>
      </c>
      <c r="B497">
        <v>40</v>
      </c>
      <c r="C497">
        <v>8</v>
      </c>
      <c r="D497">
        <v>84.163603210449196</v>
      </c>
      <c r="E497">
        <v>163825</v>
      </c>
      <c r="F497">
        <v>134713</v>
      </c>
      <c r="G497">
        <v>2165.4740638888902</v>
      </c>
      <c r="H497">
        <v>2048.1125011111099</v>
      </c>
      <c r="I497">
        <v>3327.4288352777799</v>
      </c>
      <c r="J497">
        <f t="shared" si="16"/>
        <v>32</v>
      </c>
      <c r="K497">
        <f t="shared" si="17"/>
        <v>29112</v>
      </c>
      <c r="L497">
        <f>IF(G498="",0,(Table13567[[#This Row],[ExecutionTimeHours]]-G498)/Table13567[[#This Row],[Timespan]])</f>
        <v>0.55018655883317258</v>
      </c>
      <c r="M497" s="2">
        <f>IF(H498="",0,(Table13567[[#This Row],[ExecutionTimeFinished]]-H498)/Table13567[[#This Row],[Timespan]])</f>
        <v>0.34697983851340969</v>
      </c>
      <c r="N497" s="2">
        <f>IF(I498="",0,(Table13567[[#This Row],[StartToEndTimeFinished]]-I498)/Table13567[[#This Row],[Timespan]])</f>
        <v>0.37224086000908868</v>
      </c>
      <c r="O497" s="6">
        <f>IF(A498="","00:01",Table13567[[#This Row],[DateTime]]-A498)*24*60</f>
        <v>1.0333333339076489</v>
      </c>
      <c r="P497" s="6">
        <f>IF(G558="",0,(Table13567[[#This Row],[ExecutionTimeHours]]-G558)/Table13567[[#This Row],[TimespanSoft]])</f>
        <v>32.936220557509522</v>
      </c>
      <c r="Q497" s="7">
        <f>IF(A558="","01:00",Table13567[[#This Row],[DateTime]]-A558)*24</f>
        <v>1.0402777778799646</v>
      </c>
      <c r="R497" s="2">
        <f>Table13567[[#This Row],[HoursDelta]]*60</f>
        <v>33.011193529990358</v>
      </c>
      <c r="S497" s="2">
        <f>IF(Table13567[[#This Row],[StartToEndDelta]]&gt;0,Table13567[[#This Row],[ExTimeFinishedDelta]]/Table13567[[#This Row],[StartToEndDelta]],0)</f>
        <v>0.93213796708114682</v>
      </c>
      <c r="T497" s="2">
        <f>Table13567[[#This Row],[HoursDeltaSoft]]</f>
        <v>32.936220557509522</v>
      </c>
    </row>
    <row r="498" spans="1:20" x14ac:dyDescent="0.25">
      <c r="A498" s="1">
        <v>40708.768900462965</v>
      </c>
      <c r="B498">
        <v>40</v>
      </c>
      <c r="C498">
        <v>8</v>
      </c>
      <c r="D498">
        <v>83.503679656982399</v>
      </c>
      <c r="E498">
        <v>163825</v>
      </c>
      <c r="F498">
        <v>133926</v>
      </c>
      <c r="G498">
        <v>2164.90553777778</v>
      </c>
      <c r="H498">
        <v>2047.7539552777801</v>
      </c>
      <c r="I498">
        <v>3327.04418638889</v>
      </c>
      <c r="J498">
        <f t="shared" si="16"/>
        <v>32</v>
      </c>
      <c r="K498">
        <f t="shared" si="17"/>
        <v>29899</v>
      </c>
      <c r="L498">
        <f>IF(G499="",0,(Table13567[[#This Row],[ExecutionTimeHours]]-G499)/Table13567[[#This Row],[Timespan]])</f>
        <v>0.48835764684142702</v>
      </c>
      <c r="M498" s="2">
        <f>IF(H499="",0,(Table13567[[#This Row],[ExecutionTimeFinished]]-H499)/Table13567[[#This Row],[Timespan]])</f>
        <v>0</v>
      </c>
      <c r="N498" s="2">
        <f>IF(I499="",0,(Table13567[[#This Row],[StartToEndTimeFinished]]-I499)/Table13567[[#This Row],[Timespan]])</f>
        <v>0</v>
      </c>
      <c r="O498" s="6">
        <f>IF(A499="","00:01",Table13567[[#This Row],[DateTime]]-A499)*24*60</f>
        <v>1.0166666738223284</v>
      </c>
      <c r="P498" s="6">
        <f>IF(G559="",0,(Table13567[[#This Row],[ExecutionTimeHours]]-G559)/Table13567[[#This Row],[TimespanSoft]])</f>
        <v>33.037697648393547</v>
      </c>
      <c r="Q498" s="7">
        <f>IF(A559="","01:00",Table13567[[#This Row],[DateTime]]-A559)*24</f>
        <v>1.0400000000372529</v>
      </c>
      <c r="R498" s="2">
        <f>Table13567[[#This Row],[HoursDelta]]*60</f>
        <v>29.30145881048562</v>
      </c>
      <c r="S498" s="2">
        <f>IF(Table13567[[#This Row],[StartToEndDelta]]&gt;0,Table13567[[#This Row],[ExTimeFinishedDelta]]/Table13567[[#This Row],[StartToEndDelta]],0)</f>
        <v>0</v>
      </c>
      <c r="T498" s="2">
        <f>Table13567[[#This Row],[HoursDeltaSoft]]</f>
        <v>33.037697648393547</v>
      </c>
    </row>
    <row r="499" spans="1:20" x14ac:dyDescent="0.25">
      <c r="A499" s="1">
        <v>40708.768194444441</v>
      </c>
      <c r="B499">
        <v>40</v>
      </c>
      <c r="C499">
        <v>12</v>
      </c>
      <c r="D499">
        <v>77.723464965820298</v>
      </c>
      <c r="E499">
        <v>163825</v>
      </c>
      <c r="F499">
        <v>134540</v>
      </c>
      <c r="G499">
        <v>2164.40904083333</v>
      </c>
      <c r="H499">
        <v>2047.7539552777801</v>
      </c>
      <c r="I499">
        <v>3327.04418638889</v>
      </c>
      <c r="J499">
        <f t="shared" si="16"/>
        <v>28</v>
      </c>
      <c r="K499">
        <f t="shared" si="17"/>
        <v>29285</v>
      </c>
      <c r="L499">
        <f>IF(G500="",0,(Table13567[[#This Row],[ExecutionTimeHours]]-G500)/Table13567[[#This Row],[Timespan]])</f>
        <v>0.42310779975476831</v>
      </c>
      <c r="M499" s="2">
        <f>IF(H500="",0,(Table13567[[#This Row],[ExecutionTimeFinished]]-H500)/Table13567[[#This Row],[Timespan]])</f>
        <v>0.87357796535913956</v>
      </c>
      <c r="N499" s="2">
        <f>IF(I500="",0,(Table13567[[#This Row],[StartToEndTimeFinished]]-I500)/Table13567[[#This Row],[Timespan]])</f>
        <v>1.1443250109701997</v>
      </c>
      <c r="O499" s="6">
        <f>IF(A500="","00:01",Table13567[[#This Row],[DateTime]]-A500)*24*60</f>
        <v>1.03333332343027</v>
      </c>
      <c r="P499" s="6">
        <f>IF(G560="",0,(Table13567[[#This Row],[ExecutionTimeHours]]-G560)/Table13567[[#This Row],[TimespanSoft]])</f>
        <v>33.117409993691574</v>
      </c>
      <c r="Q499" s="7">
        <f>IF(A560="","01:00",Table13567[[#This Row],[DateTime]]-A560)*24</f>
        <v>1.0399999998626299</v>
      </c>
      <c r="R499" s="2">
        <f>Table13567[[#This Row],[HoursDelta]]*60</f>
        <v>25.386467985286099</v>
      </c>
      <c r="S499" s="2">
        <f>IF(Table13567[[#This Row],[StartToEndDelta]]&gt;0,Table13567[[#This Row],[ExTimeFinishedDelta]]/Table13567[[#This Row],[StartToEndDelta]],0)</f>
        <v>0.76340022020360188</v>
      </c>
      <c r="T499" s="2">
        <f>Table13567[[#This Row],[HoursDeltaSoft]]</f>
        <v>33.117409993691574</v>
      </c>
    </row>
    <row r="500" spans="1:20" x14ac:dyDescent="0.25">
      <c r="A500" s="1">
        <v>40708.767476851855</v>
      </c>
      <c r="B500">
        <v>40</v>
      </c>
      <c r="C500">
        <v>12</v>
      </c>
      <c r="D500">
        <v>72.579367065429693</v>
      </c>
      <c r="E500">
        <v>163825</v>
      </c>
      <c r="F500">
        <v>134853</v>
      </c>
      <c r="G500">
        <v>2163.9718294444401</v>
      </c>
      <c r="H500">
        <v>2046.85125805556</v>
      </c>
      <c r="I500">
        <v>3325.8617172222198</v>
      </c>
      <c r="J500">
        <f t="shared" si="16"/>
        <v>28</v>
      </c>
      <c r="K500">
        <f t="shared" si="17"/>
        <v>28972</v>
      </c>
      <c r="L500">
        <f>IF(G501="",0,(Table13567[[#This Row],[ExecutionTimeHours]]-G501)/Table13567[[#This Row],[Timespan]])</f>
        <v>0.50693387067958451</v>
      </c>
      <c r="M500" s="2">
        <f>IF(H501="",0,(Table13567[[#This Row],[ExecutionTimeFinished]]-H501)/Table13567[[#This Row],[Timespan]])</f>
        <v>0.25591827942873246</v>
      </c>
      <c r="N500" s="2">
        <f>IF(I501="",0,(Table13567[[#This Row],[StartToEndTimeFinished]]-I501)/Table13567[[#This Row],[Timespan]])</f>
        <v>0.27793629016462384</v>
      </c>
      <c r="O500" s="6">
        <f>IF(A501="","00:01",Table13567[[#This Row],[DateTime]]-A501)*24*60</f>
        <v>1.0333333339076489</v>
      </c>
      <c r="P500" s="6">
        <f>IF(G561="",0,(Table13567[[#This Row],[ExecutionTimeHours]]-G561)/Table13567[[#This Row],[TimespanSoft]])</f>
        <v>33.374634290894925</v>
      </c>
      <c r="Q500" s="7">
        <f>IF(A561="","01:00",Table13567[[#This Row],[DateTime]]-A561)*24</f>
        <v>1.0383333335048519</v>
      </c>
      <c r="R500" s="2">
        <f>Table13567[[#This Row],[HoursDelta]]*60</f>
        <v>30.416032240775071</v>
      </c>
      <c r="S500" s="2">
        <f>IF(Table13567[[#This Row],[StartToEndDelta]]&gt;0,Table13567[[#This Row],[ExTimeFinishedDelta]]/Table13567[[#This Row],[StartToEndDelta]],0)</f>
        <v>0.9207803676056483</v>
      </c>
      <c r="T500" s="2">
        <f>Table13567[[#This Row],[HoursDeltaSoft]]</f>
        <v>33.374634290894925</v>
      </c>
    </row>
    <row r="501" spans="1:20" x14ac:dyDescent="0.25">
      <c r="A501" s="1">
        <v>40708.766759259262</v>
      </c>
      <c r="B501">
        <v>40</v>
      </c>
      <c r="C501">
        <v>13</v>
      </c>
      <c r="D501">
        <v>72.112277984619098</v>
      </c>
      <c r="E501">
        <v>163825</v>
      </c>
      <c r="F501">
        <v>135716</v>
      </c>
      <c r="G501">
        <v>2163.4479977777801</v>
      </c>
      <c r="H501">
        <v>2046.58680916667</v>
      </c>
      <c r="I501">
        <v>3325.5745163888901</v>
      </c>
      <c r="J501">
        <f t="shared" si="16"/>
        <v>27</v>
      </c>
      <c r="K501">
        <f t="shared" si="17"/>
        <v>28109</v>
      </c>
      <c r="L501">
        <f>IF(G502="",0,(Table13567[[#This Row],[ExecutionTimeHours]]-G502)/Table13567[[#This Row],[Timespan]])</f>
        <v>0.40366397827587647</v>
      </c>
      <c r="M501" s="2">
        <f>IF(H502="",0,(Table13567[[#This Row],[ExecutionTimeFinished]]-H502)/Table13567[[#This Row],[Timespan]])</f>
        <v>0.7642755372106631</v>
      </c>
      <c r="N501" s="2">
        <f>IF(I502="",0,(Table13567[[#This Row],[StartToEndTimeFinished]]-I502)/Table13567[[#This Row],[Timespan]])</f>
        <v>0.85161370920095958</v>
      </c>
      <c r="O501" s="6">
        <f>IF(A502="","00:01",Table13567[[#This Row],[DateTime]]-A502)*24*60</f>
        <v>1.0333333339076489</v>
      </c>
      <c r="P501" s="6">
        <f>IF(G562="",0,(Table13567[[#This Row],[ExecutionTimeHours]]-G562)/Table13567[[#This Row],[TimespanSoft]])</f>
        <v>33.436515109000773</v>
      </c>
      <c r="Q501" s="7">
        <f>IF(A562="","01:00",Table13567[[#This Row],[DateTime]]-A562)*24</f>
        <v>1.0386111111729406</v>
      </c>
      <c r="R501" s="2">
        <f>Table13567[[#This Row],[HoursDelta]]*60</f>
        <v>24.219838696552589</v>
      </c>
      <c r="S501" s="2">
        <f>IF(Table13567[[#This Row],[StartToEndDelta]]&gt;0,Table13567[[#This Row],[ExTimeFinishedDelta]]/Table13567[[#This Row],[StartToEndDelta]],0)</f>
        <v>0.89744391025334369</v>
      </c>
      <c r="T501" s="2">
        <f>Table13567[[#This Row],[HoursDeltaSoft]]</f>
        <v>33.436515109000773</v>
      </c>
    </row>
    <row r="502" spans="1:20" x14ac:dyDescent="0.25">
      <c r="A502" s="1">
        <v>40708.766041666669</v>
      </c>
      <c r="B502">
        <v>40</v>
      </c>
      <c r="C502">
        <v>13</v>
      </c>
      <c r="D502">
        <v>69.448149108886696</v>
      </c>
      <c r="E502">
        <v>163825</v>
      </c>
      <c r="F502">
        <v>135882</v>
      </c>
      <c r="G502">
        <v>2163.0308783333298</v>
      </c>
      <c r="H502">
        <v>2045.7970577777801</v>
      </c>
      <c r="I502">
        <v>3324.69451555556</v>
      </c>
      <c r="J502">
        <f t="shared" si="16"/>
        <v>27</v>
      </c>
      <c r="K502">
        <f t="shared" si="17"/>
        <v>27943</v>
      </c>
      <c r="L502">
        <f>IF(G503="",0,(Table13567[[#This Row],[ExecutionTimeHours]]-G503)/Table13567[[#This Row],[Timespan]])</f>
        <v>0.41874944307501394</v>
      </c>
      <c r="M502" s="2">
        <f>IF(H503="",0,(Table13567[[#This Row],[ExecutionTimeFinished]]-H503)/Table13567[[#This Row],[Timespan]])</f>
        <v>0.22639361037213829</v>
      </c>
      <c r="N502" s="2">
        <f>IF(I503="",0,(Table13567[[#This Row],[StartToEndTimeFinished]]-I503)/Table13567[[#This Row],[Timespan]])</f>
        <v>0.25291472140548071</v>
      </c>
      <c r="O502" s="6">
        <f>IF(A503="","00:01",Table13567[[#This Row],[DateTime]]-A503)*24*60</f>
        <v>1.000000003259629</v>
      </c>
      <c r="P502" s="6">
        <f>IF(G563="",0,(Table13567[[#This Row],[ExecutionTimeHours]]-G563)/Table13567[[#This Row],[TimespanSoft]])</f>
        <v>33.678048981514166</v>
      </c>
      <c r="Q502" s="7">
        <f>IF(A563="","01:00",Table13567[[#This Row],[DateTime]]-A563)*24</f>
        <v>1.0377777778194286</v>
      </c>
      <c r="R502" s="2">
        <f>Table13567[[#This Row],[HoursDelta]]*60</f>
        <v>25.124966584500836</v>
      </c>
      <c r="S502" s="2">
        <f>IF(Table13567[[#This Row],[StartToEndDelta]]&gt;0,Table13567[[#This Row],[ExTimeFinishedDelta]]/Table13567[[#This Row],[StartToEndDelta]],0)</f>
        <v>0.89513812843332685</v>
      </c>
      <c r="T502" s="2">
        <f>Table13567[[#This Row],[HoursDeltaSoft]]</f>
        <v>33.678048981514166</v>
      </c>
    </row>
    <row r="503" spans="1:20" x14ac:dyDescent="0.25">
      <c r="A503" s="1">
        <v>40708.765347222223</v>
      </c>
      <c r="B503">
        <v>40</v>
      </c>
      <c r="C503">
        <v>14</v>
      </c>
      <c r="D503">
        <v>65.257650756835901</v>
      </c>
      <c r="E503">
        <v>163825</v>
      </c>
      <c r="F503">
        <v>136909</v>
      </c>
      <c r="G503">
        <v>2162.6121288888899</v>
      </c>
      <c r="H503">
        <v>2045.57066416667</v>
      </c>
      <c r="I503">
        <v>3324.4416008333301</v>
      </c>
      <c r="J503">
        <f t="shared" si="16"/>
        <v>26</v>
      </c>
      <c r="K503">
        <f t="shared" si="17"/>
        <v>26916</v>
      </c>
      <c r="L503">
        <f>IF(G504="",0,(Table13567[[#This Row],[ExecutionTimeHours]]-G504)/Table13567[[#This Row],[Timespan]])</f>
        <v>0.39330999871788386</v>
      </c>
      <c r="M503" s="2">
        <f>IF(H504="",0,(Table13567[[#This Row],[ExecutionTimeFinished]]-H504)/Table13567[[#This Row],[Timespan]])</f>
        <v>0</v>
      </c>
      <c r="N503" s="2">
        <f>IF(I504="",0,(Table13567[[#This Row],[StartToEndTimeFinished]]-I504)/Table13567[[#This Row],[Timespan]])</f>
        <v>0</v>
      </c>
      <c r="O503" s="6">
        <f>IF(A504="","00:01",Table13567[[#This Row],[DateTime]]-A504)*24*60</f>
        <v>1.000000003259629</v>
      </c>
      <c r="P503" s="6">
        <f>IF(G564="",0,(Table13567[[#This Row],[ExecutionTimeHours]]-G564)/Table13567[[#This Row],[TimespanSoft]])</f>
        <v>33.909131888817264</v>
      </c>
      <c r="Q503" s="7">
        <f>IF(A564="","01:00",Table13567[[#This Row],[DateTime]]-A564)*24</f>
        <v>1.0383333333302289</v>
      </c>
      <c r="R503" s="2">
        <f>Table13567[[#This Row],[HoursDelta]]*60</f>
        <v>23.598599923073031</v>
      </c>
      <c r="S503" s="2">
        <f>IF(Table13567[[#This Row],[StartToEndDelta]]&gt;0,Table13567[[#This Row],[ExTimeFinishedDelta]]/Table13567[[#This Row],[StartToEndDelta]],0)</f>
        <v>0</v>
      </c>
      <c r="T503" s="2">
        <f>Table13567[[#This Row],[HoursDeltaSoft]]</f>
        <v>33.909131888817264</v>
      </c>
    </row>
    <row r="504" spans="1:20" x14ac:dyDescent="0.25">
      <c r="A504" s="1">
        <v>40708.764652777776</v>
      </c>
      <c r="B504">
        <v>40</v>
      </c>
      <c r="C504">
        <v>17</v>
      </c>
      <c r="D504">
        <v>58.032589721679699</v>
      </c>
      <c r="E504">
        <v>163825</v>
      </c>
      <c r="F504">
        <v>137527</v>
      </c>
      <c r="G504">
        <v>2162.2188188888899</v>
      </c>
      <c r="H504">
        <v>2045.57066416667</v>
      </c>
      <c r="I504">
        <v>3324.4416008333301</v>
      </c>
      <c r="J504">
        <f t="shared" si="16"/>
        <v>23</v>
      </c>
      <c r="K504">
        <f t="shared" si="17"/>
        <v>26298</v>
      </c>
      <c r="L504">
        <f>IF(G505="",0,(Table13567[[#This Row],[ExecutionTimeHours]]-G505)/Table13567[[#This Row],[Timespan]])</f>
        <v>0.32964021352391004</v>
      </c>
      <c r="M504" s="2">
        <f>IF(H505="",0,(Table13567[[#This Row],[ExecutionTimeFinished]]-H505)/Table13567[[#This Row],[Timespan]])</f>
        <v>0.13147328118075141</v>
      </c>
      <c r="N504" s="2">
        <f>IF(I505="",0,(Table13567[[#This Row],[StartToEndTimeFinished]]-I505)/Table13567[[#This Row],[Timespan]])</f>
        <v>0.21591164144502095</v>
      </c>
      <c r="O504" s="6">
        <f>IF(A505="","00:01",Table13567[[#This Row],[DateTime]]-A505)*24*60</f>
        <v>1.0499999939929694</v>
      </c>
      <c r="P504" s="6">
        <f>IF(G565="",0,(Table13567[[#This Row],[ExecutionTimeHours]]-G565)/Table13567[[#This Row],[TimespanSoft]])</f>
        <v>34.156504676308678</v>
      </c>
      <c r="Q504" s="7">
        <f>IF(A565="","01:00",Table13567[[#This Row],[DateTime]]-A565)*24</f>
        <v>1.0397222221945412</v>
      </c>
      <c r="R504" s="2">
        <f>Table13567[[#This Row],[HoursDelta]]*60</f>
        <v>19.778412811434603</v>
      </c>
      <c r="S504" s="2">
        <f>IF(Table13567[[#This Row],[StartToEndDelta]]&gt;0,Table13567[[#This Row],[ExTimeFinishedDelta]]/Table13567[[#This Row],[StartToEndDelta]],0)</f>
        <v>0.60892168806112912</v>
      </c>
      <c r="T504" s="2">
        <f>Table13567[[#This Row],[HoursDeltaSoft]]</f>
        <v>34.156504676308678</v>
      </c>
    </row>
    <row r="505" spans="1:20" x14ac:dyDescent="0.25">
      <c r="A505" s="1">
        <v>40708.763923611114</v>
      </c>
      <c r="B505">
        <v>40</v>
      </c>
      <c r="C505">
        <v>19</v>
      </c>
      <c r="D505">
        <v>58.136183166503898</v>
      </c>
      <c r="E505">
        <v>163825</v>
      </c>
      <c r="F505">
        <v>137622</v>
      </c>
      <c r="G505">
        <v>2161.87269666667</v>
      </c>
      <c r="H505">
        <v>2045.43261722222</v>
      </c>
      <c r="I505">
        <v>3324.2148936111098</v>
      </c>
      <c r="J505">
        <f t="shared" si="16"/>
        <v>21</v>
      </c>
      <c r="K505">
        <f t="shared" si="17"/>
        <v>26203</v>
      </c>
      <c r="L505">
        <f>IF(G506="",0,(Table13567[[#This Row],[ExecutionTimeHours]]-G506)/Table13567[[#This Row],[Timespan]])</f>
        <v>0.34469166554629288</v>
      </c>
      <c r="M505" s="2">
        <f>IF(H506="",0,(Table13567[[#This Row],[ExecutionTimeFinished]]-H506)/Table13567[[#This Row],[Timespan]])</f>
        <v>0.46007083183040426</v>
      </c>
      <c r="N505" s="2">
        <f>IF(I506="",0,(Table13567[[#This Row],[StartToEndTimeFinished]]-I506)/Table13567[[#This Row],[Timespan]])</f>
        <v>0.5015063872552683</v>
      </c>
      <c r="O505" s="6">
        <f>IF(A506="","00:01",Table13567[[#This Row],[DateTime]]-A506)*24*60</f>
        <v>1.000000003259629</v>
      </c>
      <c r="P505" s="6">
        <f>IF(G566="",0,(Table13567[[#This Row],[ExecutionTimeHours]]-G566)/Table13567[[#This Row],[TimespanSoft]])</f>
        <v>34.413456052212076</v>
      </c>
      <c r="Q505" s="7">
        <f>IF(A566="","01:00",Table13567[[#This Row],[DateTime]]-A566)*24</f>
        <v>1.0397222221945412</v>
      </c>
      <c r="R505" s="2">
        <f>Table13567[[#This Row],[HoursDelta]]*60</f>
        <v>20.681499932777573</v>
      </c>
      <c r="S505" s="2">
        <f>IF(Table13567[[#This Row],[StartToEndDelta]]&gt;0,Table13567[[#This Row],[ExTimeFinishedDelta]]/Table13567[[#This Row],[StartToEndDelta]],0)</f>
        <v>0.91737781117476935</v>
      </c>
      <c r="T505" s="2">
        <f>Table13567[[#This Row],[HoursDeltaSoft]]</f>
        <v>34.413456052212076</v>
      </c>
    </row>
    <row r="506" spans="1:20" x14ac:dyDescent="0.25">
      <c r="A506" s="1">
        <v>40708.763229166667</v>
      </c>
      <c r="B506">
        <v>40</v>
      </c>
      <c r="C506">
        <v>21</v>
      </c>
      <c r="D506">
        <v>55.9525705337524</v>
      </c>
      <c r="E506">
        <v>163825</v>
      </c>
      <c r="F506">
        <v>138320</v>
      </c>
      <c r="G506">
        <v>2161.5280050000001</v>
      </c>
      <c r="H506">
        <v>2044.9725463888899</v>
      </c>
      <c r="I506">
        <v>3323.7133872222198</v>
      </c>
      <c r="J506">
        <f t="shared" si="16"/>
        <v>19</v>
      </c>
      <c r="K506">
        <f t="shared" si="17"/>
        <v>25505</v>
      </c>
      <c r="L506">
        <f>IF(G507="",0,(Table13567[[#This Row],[ExecutionTimeHours]]-G507)/Table13567[[#This Row],[Timespan]])</f>
        <v>0.32275053745635868</v>
      </c>
      <c r="M506" s="2">
        <f>IF(H507="",0,(Table13567[[#This Row],[ExecutionTimeFinished]]-H507)/Table13567[[#This Row],[Timespan]])</f>
        <v>0.40846236536634051</v>
      </c>
      <c r="N506" s="2">
        <f>IF(I507="",0,(Table13567[[#This Row],[StartToEndTimeFinished]]-I507)/Table13567[[#This Row],[Timespan]])</f>
        <v>0.52150591368432087</v>
      </c>
      <c r="O506" s="6">
        <f>IF(A507="","00:01",Table13567[[#This Row],[DateTime]]-A507)*24*60</f>
        <v>1.0333333339076489</v>
      </c>
      <c r="P506" s="6">
        <f>IF(G567="",0,(Table13567[[#This Row],[ExecutionTimeHours]]-G567)/Table13567[[#This Row],[TimespanSoft]])</f>
        <v>34.735516164434344</v>
      </c>
      <c r="Q506" s="7">
        <f>IF(A567="","01:00",Table13567[[#This Row],[DateTime]]-A567)*24</f>
        <v>1.0397222221945412</v>
      </c>
      <c r="R506" s="2">
        <f>Table13567[[#This Row],[HoursDelta]]*60</f>
        <v>19.365032247381521</v>
      </c>
      <c r="S506" s="2">
        <f>IF(Table13567[[#This Row],[StartToEndDelta]]&gt;0,Table13567[[#This Row],[ExTimeFinishedDelta]]/Table13567[[#This Row],[StartToEndDelta]],0)</f>
        <v>0.78323630595221183</v>
      </c>
      <c r="T506" s="2">
        <f>Table13567[[#This Row],[HoursDeltaSoft]]</f>
        <v>34.735516164434344</v>
      </c>
    </row>
    <row r="507" spans="1:20" x14ac:dyDescent="0.25">
      <c r="A507" s="1">
        <v>40708.762511574074</v>
      </c>
      <c r="B507">
        <v>40</v>
      </c>
      <c r="C507">
        <v>20</v>
      </c>
      <c r="D507">
        <v>53.759794616699203</v>
      </c>
      <c r="E507">
        <v>163825</v>
      </c>
      <c r="F507">
        <v>138207</v>
      </c>
      <c r="G507">
        <v>2161.1944961111099</v>
      </c>
      <c r="H507">
        <v>2044.5504686111101</v>
      </c>
      <c r="I507">
        <v>3323.1744977777798</v>
      </c>
      <c r="J507">
        <f t="shared" si="16"/>
        <v>20</v>
      </c>
      <c r="K507">
        <f t="shared" si="17"/>
        <v>25618</v>
      </c>
      <c r="L507">
        <f>IF(G508="",0,(Table13567[[#This Row],[ExecutionTimeHours]]-G508)/Table13567[[#This Row],[Timespan]])</f>
        <v>0.31088633981580927</v>
      </c>
      <c r="M507" s="2">
        <f>IF(H508="",0,(Table13567[[#This Row],[ExecutionTimeFinished]]-H508)/Table13567[[#This Row],[Timespan]])</f>
        <v>0.51189726943329383</v>
      </c>
      <c r="N507" s="2">
        <f>IF(I508="",0,(Table13567[[#This Row],[StartToEndTimeFinished]]-I508)/Table13567[[#This Row],[Timespan]])</f>
        <v>0.60534836263321923</v>
      </c>
      <c r="O507" s="6">
        <f>IF(A508="","00:01",Table13567[[#This Row],[DateTime]]-A508)*24*60</f>
        <v>1.0166666633449495</v>
      </c>
      <c r="P507" s="6">
        <f>IF(G568="",0,(Table13567[[#This Row],[ExecutionTimeHours]]-G568)/Table13567[[#This Row],[TimespanSoft]])</f>
        <v>35.01015415535587</v>
      </c>
      <c r="Q507" s="7">
        <f>IF(A568="","01:00",Table13567[[#This Row],[DateTime]]-A568)*24</f>
        <v>1.0397222221945412</v>
      </c>
      <c r="R507" s="2">
        <f>Table13567[[#This Row],[HoursDelta]]*60</f>
        <v>18.653180388948556</v>
      </c>
      <c r="S507" s="2">
        <f>IF(Table13567[[#This Row],[StartToEndDelta]]&gt;0,Table13567[[#This Row],[ExTimeFinishedDelta]]/Table13567[[#This Row],[StartToEndDelta]],0)</f>
        <v>0.84562427361094983</v>
      </c>
      <c r="T507" s="2">
        <f>Table13567[[#This Row],[HoursDeltaSoft]]</f>
        <v>35.01015415535587</v>
      </c>
    </row>
    <row r="508" spans="1:20" x14ac:dyDescent="0.25">
      <c r="A508" s="1">
        <v>40708.761805555558</v>
      </c>
      <c r="B508">
        <v>40</v>
      </c>
      <c r="C508">
        <v>19</v>
      </c>
      <c r="D508">
        <v>56.081276893615701</v>
      </c>
      <c r="E508">
        <v>163825</v>
      </c>
      <c r="F508">
        <v>137981</v>
      </c>
      <c r="G508">
        <v>2160.8784283333298</v>
      </c>
      <c r="H508">
        <v>2044.03003972222</v>
      </c>
      <c r="I508">
        <v>3322.5590602777802</v>
      </c>
      <c r="J508">
        <f t="shared" si="16"/>
        <v>21</v>
      </c>
      <c r="K508">
        <f t="shared" si="17"/>
        <v>25844</v>
      </c>
      <c r="L508">
        <f>IF(G509="",0,(Table13567[[#This Row],[ExecutionTimeHours]]-G509)/Table13567[[#This Row],[Timespan]])</f>
        <v>0.37866158216024781</v>
      </c>
      <c r="M508" s="2">
        <f>IF(H509="",0,(Table13567[[#This Row],[ExecutionTimeFinished]]-H509)/Table13567[[#This Row],[Timespan]])</f>
        <v>0.69159378575609975</v>
      </c>
      <c r="N508" s="2">
        <f>IF(I509="",0,(Table13567[[#This Row],[StartToEndTimeFinished]]-I509)/Table13567[[#This Row],[Timespan]])</f>
        <v>0.89089689323085397</v>
      </c>
      <c r="O508" s="6">
        <f>IF(A509="","00:01",Table13567[[#This Row],[DateTime]]-A509)*24*60</f>
        <v>0.98333333269692957</v>
      </c>
      <c r="P508" s="6">
        <f>IF(G569="",0,(Table13567[[#This Row],[ExecutionTimeHours]]-G569)/Table13567[[#This Row],[TimespanSoft]])</f>
        <v>35.362523121570959</v>
      </c>
      <c r="Q508" s="7">
        <f>IF(A569="","01:00",Table13567[[#This Row],[DateTime]]-A569)*24</f>
        <v>1.0391666666837409</v>
      </c>
      <c r="R508" s="2">
        <f>Table13567[[#This Row],[HoursDelta]]*60</f>
        <v>22.719694929614867</v>
      </c>
      <c r="S508" s="2">
        <f>IF(Table13567[[#This Row],[StartToEndDelta]]&gt;0,Table13567[[#This Row],[ExTimeFinishedDelta]]/Table13567[[#This Row],[StartToEndDelta]],0)</f>
        <v>0.77628936750247512</v>
      </c>
      <c r="T508" s="2">
        <f>Table13567[[#This Row],[HoursDeltaSoft]]</f>
        <v>35.362523121570959</v>
      </c>
    </row>
    <row r="509" spans="1:20" x14ac:dyDescent="0.25">
      <c r="A509" s="1">
        <v>40708.761122685188</v>
      </c>
      <c r="B509">
        <v>40</v>
      </c>
      <c r="C509">
        <v>16</v>
      </c>
      <c r="D509">
        <v>64.773443222045898</v>
      </c>
      <c r="E509">
        <v>163825</v>
      </c>
      <c r="F509">
        <v>137984</v>
      </c>
      <c r="G509">
        <v>2160.5060777777799</v>
      </c>
      <c r="H509">
        <v>2043.3499724999999</v>
      </c>
      <c r="I509">
        <v>3321.6830116666702</v>
      </c>
      <c r="J509">
        <f t="shared" si="16"/>
        <v>24</v>
      </c>
      <c r="K509">
        <f t="shared" si="17"/>
        <v>25841</v>
      </c>
      <c r="L509">
        <f>IF(G510="",0,(Table13567[[#This Row],[ExecutionTimeHours]]-G510)/Table13567[[#This Row],[Timespan]])</f>
        <v>0.43596639037393425</v>
      </c>
      <c r="M509" s="2">
        <f>IF(H510="",0,(Table13567[[#This Row],[ExecutionTimeFinished]]-H510)/Table13567[[#This Row],[Timespan]])</f>
        <v>1.8959592762717767</v>
      </c>
      <c r="N509" s="2">
        <f>IF(I510="",0,(Table13567[[#This Row],[StartToEndTimeFinished]]-I510)/Table13567[[#This Row],[Timespan]])</f>
        <v>2.160320476605051</v>
      </c>
      <c r="O509" s="6">
        <f>IF(A510="","00:01",Table13567[[#This Row],[DateTime]]-A510)*24*60</f>
        <v>1.0166666738223284</v>
      </c>
      <c r="P509" s="6">
        <f>IF(G570="",0,(Table13567[[#This Row],[ExecutionTimeHours]]-G570)/Table13567[[#This Row],[TimespanSoft]])</f>
        <v>35.630927024277192</v>
      </c>
      <c r="Q509" s="7">
        <f>IF(A570="","01:00",Table13567[[#This Row],[DateTime]]-A570)*24</f>
        <v>1.0391666666837409</v>
      </c>
      <c r="R509" s="2">
        <f>Table13567[[#This Row],[HoursDelta]]*60</f>
        <v>26.157983422436054</v>
      </c>
      <c r="S509" s="2">
        <f>IF(Table13567[[#This Row],[StartToEndDelta]]&gt;0,Table13567[[#This Row],[ExTimeFinishedDelta]]/Table13567[[#This Row],[StartToEndDelta]],0)</f>
        <v>0.87762871148232668</v>
      </c>
      <c r="T509" s="2">
        <f>Table13567[[#This Row],[HoursDeltaSoft]]</f>
        <v>35.630927024277192</v>
      </c>
    </row>
    <row r="510" spans="1:20" x14ac:dyDescent="0.25">
      <c r="A510" s="1">
        <v>40708.760416666664</v>
      </c>
      <c r="B510">
        <v>40</v>
      </c>
      <c r="C510">
        <v>9</v>
      </c>
      <c r="D510">
        <v>78.251383972168</v>
      </c>
      <c r="E510">
        <v>163825</v>
      </c>
      <c r="F510">
        <v>137321</v>
      </c>
      <c r="G510">
        <v>2160.0628452777801</v>
      </c>
      <c r="H510">
        <v>2041.4224138888901</v>
      </c>
      <c r="I510">
        <v>3319.4866858333298</v>
      </c>
      <c r="J510">
        <f t="shared" si="16"/>
        <v>31</v>
      </c>
      <c r="K510">
        <f t="shared" si="17"/>
        <v>26504</v>
      </c>
      <c r="L510">
        <f>IF(G511="",0,(Table13567[[#This Row],[ExecutionTimeHours]]-G511)/Table13567[[#This Row],[Timespan]])</f>
        <v>0.56898825322643742</v>
      </c>
      <c r="M510" s="2">
        <f>IF(H511="",0,(Table13567[[#This Row],[ExecutionTimeFinished]]-H511)/Table13567[[#This Row],[Timespan]])</f>
        <v>0.66503169616632052</v>
      </c>
      <c r="N510" s="2">
        <f>IF(I511="",0,(Table13567[[#This Row],[StartToEndTimeFinished]]-I511)/Table13567[[#This Row],[Timespan]])</f>
        <v>0.78241229763832398</v>
      </c>
      <c r="O510" s="6">
        <f>IF(A511="","00:01",Table13567[[#This Row],[DateTime]]-A511)*24*60</f>
        <v>1.0166666633449495</v>
      </c>
      <c r="P510" s="6">
        <f>IF(G571="",0,(Table13567[[#This Row],[ExecutionTimeHours]]-G571)/Table13567[[#This Row],[TimespanSoft]])</f>
        <v>35.77097379367445</v>
      </c>
      <c r="Q510" s="7">
        <f>IF(A571="","01:00",Table13567[[#This Row],[DateTime]]-A571)*24</f>
        <v>1.0386111109983176</v>
      </c>
      <c r="R510" s="2">
        <f>Table13567[[#This Row],[HoursDelta]]*60</f>
        <v>34.139295193586243</v>
      </c>
      <c r="S510" s="2">
        <f>IF(Table13567[[#This Row],[StartToEndDelta]]&gt;0,Table13567[[#This Row],[ExTimeFinishedDelta]]/Table13567[[#This Row],[StartToEndDelta]],0)</f>
        <v>0.84997602692811514</v>
      </c>
      <c r="T510" s="2">
        <f>Table13567[[#This Row],[HoursDeltaSoft]]</f>
        <v>35.77097379367445</v>
      </c>
    </row>
    <row r="511" spans="1:20" x14ac:dyDescent="0.25">
      <c r="A511" s="1">
        <v>40708.759710648148</v>
      </c>
      <c r="B511">
        <v>40</v>
      </c>
      <c r="C511">
        <v>3</v>
      </c>
      <c r="D511">
        <v>84.730177307128898</v>
      </c>
      <c r="E511">
        <v>163825</v>
      </c>
      <c r="F511">
        <v>136983</v>
      </c>
      <c r="G511">
        <v>2159.4843738888899</v>
      </c>
      <c r="H511">
        <v>2040.7462983333301</v>
      </c>
      <c r="I511">
        <v>3318.6912333333298</v>
      </c>
      <c r="J511">
        <f t="shared" si="16"/>
        <v>37</v>
      </c>
      <c r="K511">
        <f t="shared" si="17"/>
        <v>26842</v>
      </c>
      <c r="L511">
        <f>IF(G512="",0,(Table13567[[#This Row],[ExecutionTimeHours]]-G512)/Table13567[[#This Row],[Timespan]])</f>
        <v>0.63257514164985729</v>
      </c>
      <c r="M511" s="2">
        <f>IF(H512="",0,(Table13567[[#This Row],[ExecutionTimeFinished]]-H512)/Table13567[[#This Row],[Timespan]])</f>
        <v>0.53451525457643778</v>
      </c>
      <c r="N511" s="2">
        <f>IF(I512="",0,(Table13567[[#This Row],[StartToEndTimeFinished]]-I512)/Table13567[[#This Row],[Timespan]])</f>
        <v>0.61230480265382192</v>
      </c>
      <c r="O511" s="6">
        <f>IF(A512="","00:01",Table13567[[#This Row],[DateTime]]-A512)*24*60</f>
        <v>0.98333333269692957</v>
      </c>
      <c r="P511" s="6">
        <f>IF(G572="",0,(Table13567[[#This Row],[ExecutionTimeHours]]-G572)/Table13567[[#This Row],[TimespanSoft]])</f>
        <v>35.85205827260085</v>
      </c>
      <c r="Q511" s="7">
        <f>IF(A572="","01:00",Table13567[[#This Row],[DateTime]]-A572)*24</f>
        <v>1.0391666666837409</v>
      </c>
      <c r="R511" s="2">
        <f>Table13567[[#This Row],[HoursDelta]]*60</f>
        <v>37.954508498991437</v>
      </c>
      <c r="S511" s="2">
        <f>IF(Table13567[[#This Row],[StartToEndDelta]]&gt;0,Table13567[[#This Row],[ExTimeFinishedDelta]]/Table13567[[#This Row],[StartToEndDelta]],0)</f>
        <v>0.87295616865941206</v>
      </c>
      <c r="T511" s="2">
        <f>Table13567[[#This Row],[HoursDeltaSoft]]</f>
        <v>35.85205827260085</v>
      </c>
    </row>
    <row r="512" spans="1:20" x14ac:dyDescent="0.25">
      <c r="A512" s="1">
        <v>40708.759027777778</v>
      </c>
      <c r="B512">
        <v>40</v>
      </c>
      <c r="C512">
        <v>1</v>
      </c>
      <c r="D512">
        <v>91.346371459960906</v>
      </c>
      <c r="E512">
        <v>163825</v>
      </c>
      <c r="F512">
        <v>136523</v>
      </c>
      <c r="G512">
        <v>2158.8623416666701</v>
      </c>
      <c r="H512">
        <v>2040.2206916666701</v>
      </c>
      <c r="I512">
        <v>3318.0891336111099</v>
      </c>
      <c r="J512">
        <f t="shared" si="16"/>
        <v>39</v>
      </c>
      <c r="K512">
        <f t="shared" si="17"/>
        <v>27302</v>
      </c>
      <c r="L512">
        <f>IF(G513="",0,(Table13567[[#This Row],[ExecutionTimeHours]]-G513)/Table13567[[#This Row],[Timespan]])</f>
        <v>0.64929999788356219</v>
      </c>
      <c r="M512" s="2">
        <f>IF(H513="",0,(Table13567[[#This Row],[ExecutionTimeFinished]]-H513)/Table13567[[#This Row],[Timespan]])</f>
        <v>0.46160222072546059</v>
      </c>
      <c r="N512" s="2">
        <f>IF(I513="",0,(Table13567[[#This Row],[StartToEndTimeFinished]]-I513)/Table13567[[#This Row],[Timespan]])</f>
        <v>0.50831833167302387</v>
      </c>
      <c r="O512" s="6">
        <f>IF(A513="","00:01",Table13567[[#This Row],[DateTime]]-A513)*24*60</f>
        <v>1.000000003259629</v>
      </c>
      <c r="P512" s="6">
        <f>IF(G573="",0,(Table13567[[#This Row],[ExecutionTimeHours]]-G573)/Table13567[[#This Row],[TimespanSoft]])</f>
        <v>35.845321045725733</v>
      </c>
      <c r="Q512" s="7">
        <f>IF(A573="","01:00",Table13567[[#This Row],[DateTime]]-A573)*24</f>
        <v>1.0400000000372529</v>
      </c>
      <c r="R512" s="2">
        <f>Table13567[[#This Row],[HoursDelta]]*60</f>
        <v>38.957999873013733</v>
      </c>
      <c r="S512" s="2">
        <f>IF(Table13567[[#This Row],[StartToEndDelta]]&gt;0,Table13567[[#This Row],[ExTimeFinishedDelta]]/Table13567[[#This Row],[StartToEndDelta]],0)</f>
        <v>0.90809674167404719</v>
      </c>
      <c r="T512" s="2">
        <f>Table13567[[#This Row],[HoursDeltaSoft]]</f>
        <v>35.845321045725733</v>
      </c>
    </row>
    <row r="513" spans="1:20" x14ac:dyDescent="0.25">
      <c r="A513" s="1">
        <v>40708.758333333331</v>
      </c>
      <c r="B513">
        <v>40</v>
      </c>
      <c r="C513">
        <v>0</v>
      </c>
      <c r="D513">
        <v>91.599905395507804</v>
      </c>
      <c r="E513">
        <v>163825</v>
      </c>
      <c r="F513">
        <v>136675</v>
      </c>
      <c r="G513">
        <v>2158.2130416666701</v>
      </c>
      <c r="H513">
        <v>2039.75908944444</v>
      </c>
      <c r="I513">
        <v>3317.5808152777799</v>
      </c>
      <c r="J513">
        <f t="shared" si="16"/>
        <v>40</v>
      </c>
      <c r="K513">
        <f t="shared" si="17"/>
        <v>27150</v>
      </c>
      <c r="L513">
        <f>IF(G514="",0,(Table13567[[#This Row],[ExecutionTimeHours]]-G514)/Table13567[[#This Row],[Timespan]])</f>
        <v>0.6293254118955367</v>
      </c>
      <c r="M513" s="2">
        <f>IF(H514="",0,(Table13567[[#This Row],[ExecutionTimeFinished]]-H514)/Table13567[[#This Row],[Timespan]])</f>
        <v>0.98035492122936896</v>
      </c>
      <c r="N513" s="2">
        <f>IF(I514="",0,(Table13567[[#This Row],[StartToEndTimeFinished]]-I514)/Table13567[[#This Row],[Timespan]])</f>
        <v>1.0821912603683583</v>
      </c>
      <c r="O513" s="6">
        <f>IF(A514="","00:01",Table13567[[#This Row],[DateTime]]-A514)*24*60</f>
        <v>1.0166666633449495</v>
      </c>
      <c r="P513" s="6">
        <f>IF(G574="",0,(Table13567[[#This Row],[ExecutionTimeHours]]-G574)/Table13567[[#This Row],[TimespanSoft]])</f>
        <v>35.860026161502802</v>
      </c>
      <c r="Q513" s="7">
        <f>IF(A574="","01:00",Table13567[[#This Row],[DateTime]]-A574)*24</f>
        <v>1.0405555555480532</v>
      </c>
      <c r="R513" s="2">
        <f>Table13567[[#This Row],[HoursDelta]]*60</f>
        <v>37.759524713732205</v>
      </c>
      <c r="S513" s="2">
        <f>IF(Table13567[[#This Row],[StartToEndDelta]]&gt;0,Table13567[[#This Row],[ExTimeFinishedDelta]]/Table13567[[#This Row],[StartToEndDelta]],0)</f>
        <v>0.90589802110920192</v>
      </c>
      <c r="T513" s="2">
        <f>Table13567[[#This Row],[HoursDeltaSoft]]</f>
        <v>35.860026161502802</v>
      </c>
    </row>
    <row r="514" spans="1:20" x14ac:dyDescent="0.25">
      <c r="A514" s="1">
        <v>40708.757627314815</v>
      </c>
      <c r="B514">
        <v>40</v>
      </c>
      <c r="C514">
        <v>0</v>
      </c>
      <c r="D514">
        <v>90.419761657714801</v>
      </c>
      <c r="E514">
        <v>163825</v>
      </c>
      <c r="F514">
        <v>136589</v>
      </c>
      <c r="G514">
        <v>2157.5732275</v>
      </c>
      <c r="H514">
        <v>2038.7623952777799</v>
      </c>
      <c r="I514">
        <v>3316.4805875000002</v>
      </c>
      <c r="J514">
        <f t="shared" si="16"/>
        <v>40</v>
      </c>
      <c r="K514">
        <f t="shared" si="17"/>
        <v>27236</v>
      </c>
      <c r="L514">
        <f>IF(G515="",0,(Table13567[[#This Row],[ExecutionTimeHours]]-G515)/Table13567[[#This Row],[Timespan]])</f>
        <v>0.63954822902412078</v>
      </c>
      <c r="M514" s="2">
        <f>IF(H515="",0,(Table13567[[#This Row],[ExecutionTimeFinished]]-H515)/Table13567[[#This Row],[Timespan]])</f>
        <v>0.43786868461120076</v>
      </c>
      <c r="N514" s="2">
        <f>IF(I515="",0,(Table13567[[#This Row],[StartToEndTimeFinished]]-I515)/Table13567[[#This Row],[Timespan]])</f>
        <v>0.4939383812855615</v>
      </c>
      <c r="O514" s="6">
        <f>IF(A515="","00:01",Table13567[[#This Row],[DateTime]]-A515)*24*60</f>
        <v>1.1000000056810677</v>
      </c>
      <c r="P514" s="6">
        <f>IF(G575="",0,(Table13567[[#This Row],[ExecutionTimeHours]]-G575)/Table13567[[#This Row],[TimespanSoft]])</f>
        <v>35.863775761068972</v>
      </c>
      <c r="Q514" s="7">
        <f>IF(A575="","01:00",Table13567[[#This Row],[DateTime]]-A575)*24</f>
        <v>1.0405555555480532</v>
      </c>
      <c r="R514" s="2">
        <f>Table13567[[#This Row],[HoursDelta]]*60</f>
        <v>38.37289374144725</v>
      </c>
      <c r="S514" s="2">
        <f>IF(Table13567[[#This Row],[StartToEndDelta]]&gt;0,Table13567[[#This Row],[ExTimeFinishedDelta]]/Table13567[[#This Row],[StartToEndDelta]],0)</f>
        <v>0.88648443044974656</v>
      </c>
      <c r="T514" s="2">
        <f>Table13567[[#This Row],[HoursDeltaSoft]]</f>
        <v>35.863775761068972</v>
      </c>
    </row>
    <row r="515" spans="1:20" x14ac:dyDescent="0.25">
      <c r="A515" s="1">
        <v>40708.756863425922</v>
      </c>
      <c r="B515">
        <v>40</v>
      </c>
      <c r="C515">
        <v>1</v>
      </c>
      <c r="D515">
        <v>90.754734802246105</v>
      </c>
      <c r="E515">
        <v>163825</v>
      </c>
      <c r="F515">
        <v>135943</v>
      </c>
      <c r="G515">
        <v>2156.8697244444402</v>
      </c>
      <c r="H515">
        <v>2038.28073972222</v>
      </c>
      <c r="I515">
        <v>3315.93725527778</v>
      </c>
      <c r="J515">
        <f t="shared" si="16"/>
        <v>39</v>
      </c>
      <c r="K515">
        <f t="shared" si="17"/>
        <v>27882</v>
      </c>
      <c r="L515">
        <f>IF(G516="",0,(Table13567[[#This Row],[ExecutionTimeHours]]-G516)/Table13567[[#This Row],[Timespan]])</f>
        <v>0.62568942156070251</v>
      </c>
      <c r="M515" s="2">
        <f>IF(H516="",0,(Table13567[[#This Row],[ExecutionTimeFinished]]-H516)/Table13567[[#This Row],[Timespan]])</f>
        <v>0.48222857418730569</v>
      </c>
      <c r="N515" s="2">
        <f>IF(I516="",0,(Table13567[[#This Row],[StartToEndTimeFinished]]-I516)/Table13567[[#This Row],[Timespan]])</f>
        <v>0.52476799242130523</v>
      </c>
      <c r="O515" s="6">
        <f>IF(A516="","00:01",Table13567[[#This Row],[DateTime]]-A516)*24*60</f>
        <v>1.0499999939929694</v>
      </c>
      <c r="P515" s="6">
        <f>IF(G576="",0,(Table13567[[#This Row],[ExecutionTimeHours]]-G576)/Table13567[[#This Row],[TimespanSoft]])</f>
        <v>35.864301630655092</v>
      </c>
      <c r="Q515" s="7">
        <f>IF(A576="","01:00",Table13567[[#This Row],[DateTime]]-A576)*24</f>
        <v>1.0397222221945412</v>
      </c>
      <c r="R515" s="2">
        <f>Table13567[[#This Row],[HoursDelta]]*60</f>
        <v>37.541365293642151</v>
      </c>
      <c r="S515" s="2">
        <f>IF(Table13567[[#This Row],[StartToEndDelta]]&gt;0,Table13567[[#This Row],[ExTimeFinishedDelta]]/Table13567[[#This Row],[StartToEndDelta]],0)</f>
        <v>0.9189367132745262</v>
      </c>
      <c r="T515" s="2">
        <f>Table13567[[#This Row],[HoursDeltaSoft]]</f>
        <v>35.864301630655092</v>
      </c>
    </row>
    <row r="516" spans="1:20" x14ac:dyDescent="0.25">
      <c r="A516" s="1">
        <v>40708.75613425926</v>
      </c>
      <c r="B516">
        <v>40</v>
      </c>
      <c r="C516">
        <v>1</v>
      </c>
      <c r="D516">
        <v>90.882629394531307</v>
      </c>
      <c r="E516">
        <v>163825</v>
      </c>
      <c r="F516">
        <v>135339</v>
      </c>
      <c r="G516">
        <v>2156.21275055556</v>
      </c>
      <c r="H516">
        <v>2037.7743997222201</v>
      </c>
      <c r="I516">
        <v>3315.3862488888899</v>
      </c>
      <c r="J516">
        <f t="shared" si="16"/>
        <v>39</v>
      </c>
      <c r="K516">
        <f t="shared" si="17"/>
        <v>28486</v>
      </c>
      <c r="L516">
        <f>IF(G517="",0,(Table13567[[#This Row],[ExecutionTimeHours]]-G517)/Table13567[[#This Row],[Timespan]])</f>
        <v>0.69895779531147428</v>
      </c>
      <c r="M516" s="2">
        <f>IF(H517="",0,(Table13567[[#This Row],[ExecutionTimeFinished]]-H517)/Table13567[[#This Row],[Timespan]])</f>
        <v>0.48064865564912529</v>
      </c>
      <c r="N516" s="2">
        <f>IF(I517="",0,(Table13567[[#This Row],[StartToEndTimeFinished]]-I517)/Table13567[[#This Row],[Timespan]])</f>
        <v>0.5105276878905094</v>
      </c>
      <c r="O516" s="6">
        <f>IF(A517="","00:01",Table13567[[#This Row],[DateTime]]-A517)*24*60</f>
        <v>1.0333333339076489</v>
      </c>
      <c r="P516" s="6">
        <f>IF(G577="",0,(Table13567[[#This Row],[ExecutionTimeHours]]-G577)/Table13567[[#This Row],[TimespanSoft]])</f>
        <v>35.877783958880592</v>
      </c>
      <c r="Q516" s="7">
        <f>IF(A577="","01:00",Table13567[[#This Row],[DateTime]]-A577)*24</f>
        <v>1.0388888888410293</v>
      </c>
      <c r="R516" s="2">
        <f>Table13567[[#This Row],[HoursDelta]]*60</f>
        <v>41.93746771868846</v>
      </c>
      <c r="S516" s="2">
        <f>IF(Table13567[[#This Row],[StartToEndDelta]]&gt;0,Table13567[[#This Row],[ExTimeFinishedDelta]]/Table13567[[#This Row],[StartToEndDelta]],0)</f>
        <v>0.9414742178532105</v>
      </c>
      <c r="T516" s="2">
        <f>Table13567[[#This Row],[HoursDeltaSoft]]</f>
        <v>35.877783958880592</v>
      </c>
    </row>
    <row r="517" spans="1:20" x14ac:dyDescent="0.25">
      <c r="A517" s="1">
        <v>40708.755416666667</v>
      </c>
      <c r="B517">
        <v>40</v>
      </c>
      <c r="C517">
        <v>0</v>
      </c>
      <c r="D517">
        <v>91.576431274414105</v>
      </c>
      <c r="E517">
        <v>163825</v>
      </c>
      <c r="F517">
        <v>133890</v>
      </c>
      <c r="G517">
        <v>2155.49049416667</v>
      </c>
      <c r="H517">
        <v>2037.27772944444</v>
      </c>
      <c r="I517">
        <v>3314.8587036111098</v>
      </c>
      <c r="J517">
        <f t="shared" si="16"/>
        <v>40</v>
      </c>
      <c r="K517">
        <f t="shared" si="17"/>
        <v>29935</v>
      </c>
      <c r="L517">
        <f>IF(G518="",0,(Table13567[[#This Row],[ExecutionTimeHours]]-G518)/Table13567[[#This Row],[Timespan]])</f>
        <v>0.55536666635931609</v>
      </c>
      <c r="M517" s="2">
        <f>IF(H518="",0,(Table13567[[#This Row],[ExecutionTimeFinished]]-H518)/Table13567[[#This Row],[Timespan]])</f>
        <v>0.70187983831634271</v>
      </c>
      <c r="N517" s="2">
        <f>IF(I518="",0,(Table13567[[#This Row],[StartToEndTimeFinished]]-I518)/Table13567[[#This Row],[Timespan]])</f>
        <v>0.7780868275189724</v>
      </c>
      <c r="O517" s="6">
        <f>IF(A518="","00:01",Table13567[[#This Row],[DateTime]]-A518)*24*60</f>
        <v>1.0333333339076489</v>
      </c>
      <c r="P517" s="6">
        <f>IF(G578="",0,(Table13567[[#This Row],[ExecutionTimeHours]]-G578)/Table13567[[#This Row],[TimespanSoft]])</f>
        <v>35.895230337189403</v>
      </c>
      <c r="Q517" s="7">
        <f>IF(A578="","01:00",Table13567[[#This Row],[DateTime]]-A578)*24</f>
        <v>1.0383333333302289</v>
      </c>
      <c r="R517" s="2">
        <f>Table13567[[#This Row],[HoursDelta]]*60</f>
        <v>33.321999981558967</v>
      </c>
      <c r="S517" s="2">
        <f>IF(Table13567[[#This Row],[StartToEndDelta]]&gt;0,Table13567[[#This Row],[ExTimeFinishedDelta]]/Table13567[[#This Row],[StartToEndDelta]],0)</f>
        <v>0.90205850233241291</v>
      </c>
      <c r="T517" s="2">
        <f>Table13567[[#This Row],[HoursDeltaSoft]]</f>
        <v>35.895230337189403</v>
      </c>
    </row>
    <row r="518" spans="1:20" x14ac:dyDescent="0.25">
      <c r="A518" s="1">
        <v>40708.754699074074</v>
      </c>
      <c r="B518">
        <v>40</v>
      </c>
      <c r="C518">
        <v>0</v>
      </c>
      <c r="D518">
        <v>91.096597290039099</v>
      </c>
      <c r="E518">
        <v>163825</v>
      </c>
      <c r="F518">
        <v>133603</v>
      </c>
      <c r="G518">
        <v>2154.9166152777798</v>
      </c>
      <c r="H518">
        <v>2036.55245361111</v>
      </c>
      <c r="I518">
        <v>3314.05468055556</v>
      </c>
      <c r="J518">
        <f t="shared" si="16"/>
        <v>40</v>
      </c>
      <c r="K518">
        <f t="shared" si="17"/>
        <v>30222</v>
      </c>
      <c r="L518">
        <f>IF(G519="",0,(Table13567[[#This Row],[ExecutionTimeHours]]-G519)/Table13567[[#This Row],[Timespan]])</f>
        <v>0.59900565010260209</v>
      </c>
      <c r="M518" s="2">
        <f>IF(H519="",0,(Table13567[[#This Row],[ExecutionTimeFinished]]-H519)/Table13567[[#This Row],[Timespan]])</f>
        <v>1.319310735314779</v>
      </c>
      <c r="N518" s="2">
        <f>IF(I519="",0,(Table13567[[#This Row],[StartToEndTimeFinished]]-I519)/Table13567[[#This Row],[Timespan]])</f>
        <v>1.4424248596963489</v>
      </c>
      <c r="O518" s="6">
        <f>IF(A519="","00:01",Table13567[[#This Row],[DateTime]]-A519)*24*60</f>
        <v>0.98333333269692957</v>
      </c>
      <c r="P518" s="6">
        <f>IF(G579="",0,(Table13567[[#This Row],[ExecutionTimeHours]]-G579)/Table13567[[#This Row],[TimespanSoft]])</f>
        <v>35.84945690434057</v>
      </c>
      <c r="Q518" s="7">
        <f>IF(A579="","01:00",Table13567[[#This Row],[DateTime]]-A579)*24</f>
        <v>1.0377777778194286</v>
      </c>
      <c r="R518" s="2">
        <f>Table13567[[#This Row],[HoursDelta]]*60</f>
        <v>35.940339006156123</v>
      </c>
      <c r="S518" s="2">
        <f>IF(Table13567[[#This Row],[StartToEndDelta]]&gt;0,Table13567[[#This Row],[ExTimeFinishedDelta]]/Table13567[[#This Row],[StartToEndDelta]],0)</f>
        <v>0.91464780743761787</v>
      </c>
      <c r="T518" s="2">
        <f>Table13567[[#This Row],[HoursDeltaSoft]]</f>
        <v>35.84945690434057</v>
      </c>
    </row>
    <row r="519" spans="1:20" x14ac:dyDescent="0.25">
      <c r="A519" s="1">
        <v>40708.754016203704</v>
      </c>
      <c r="B519">
        <v>40</v>
      </c>
      <c r="C519">
        <v>0</v>
      </c>
      <c r="D519">
        <v>90.263648986816406</v>
      </c>
      <c r="E519">
        <v>163825</v>
      </c>
      <c r="F519">
        <v>133827</v>
      </c>
      <c r="G519">
        <v>2154.3275930555601</v>
      </c>
      <c r="H519">
        <v>2035.25513138889</v>
      </c>
      <c r="I519">
        <v>3312.6362961111099</v>
      </c>
      <c r="J519">
        <f t="shared" si="16"/>
        <v>40</v>
      </c>
      <c r="K519">
        <f t="shared" si="17"/>
        <v>29998</v>
      </c>
      <c r="L519">
        <f>IF(G520="",0,(Table13567[[#This Row],[ExecutionTimeHours]]-G520)/Table13567[[#This Row],[Timespan]])</f>
        <v>0.64238083124628897</v>
      </c>
      <c r="M519" s="2">
        <f>IF(H520="",0,(Table13567[[#This Row],[ExecutionTimeFinished]]-H520)/Table13567[[#This Row],[Timespan]])</f>
        <v>1.1977936072056379</v>
      </c>
      <c r="N519" s="2">
        <f>IF(I520="",0,(Table13567[[#This Row],[StartToEndTimeFinished]]-I520)/Table13567[[#This Row],[Timespan]])</f>
        <v>1.2768661069478293</v>
      </c>
      <c r="O519" s="6">
        <f>IF(A520="","00:01",Table13567[[#This Row],[DateTime]]-A520)*24*60</f>
        <v>1.000000003259629</v>
      </c>
      <c r="P519" s="6">
        <f>IF(G580="",0,(Table13567[[#This Row],[ExecutionTimeHours]]-G580)/Table13567[[#This Row],[TimespanSoft]])</f>
        <v>35.846061561739184</v>
      </c>
      <c r="Q519" s="7">
        <f>IF(A580="","01:00",Table13567[[#This Row],[DateTime]]-A580)*24</f>
        <v>1.0377777778194286</v>
      </c>
      <c r="R519" s="2">
        <f>Table13567[[#This Row],[HoursDelta]]*60</f>
        <v>38.542849874777339</v>
      </c>
      <c r="S519" s="2">
        <f>IF(Table13567[[#This Row],[StartToEndDelta]]&gt;0,Table13567[[#This Row],[ExTimeFinishedDelta]]/Table13567[[#This Row],[StartToEndDelta]],0)</f>
        <v>0.93807299033788027</v>
      </c>
      <c r="T519" s="2">
        <f>Table13567[[#This Row],[HoursDeltaSoft]]</f>
        <v>35.846061561739184</v>
      </c>
    </row>
    <row r="520" spans="1:20" x14ac:dyDescent="0.25">
      <c r="A520" s="1">
        <v>40708.753321759257</v>
      </c>
      <c r="B520">
        <v>40</v>
      </c>
      <c r="C520">
        <v>0</v>
      </c>
      <c r="D520">
        <v>91.770133972167997</v>
      </c>
      <c r="E520">
        <v>163825</v>
      </c>
      <c r="F520">
        <v>133667</v>
      </c>
      <c r="G520">
        <v>2153.6852122222199</v>
      </c>
      <c r="H520">
        <v>2034.05733777778</v>
      </c>
      <c r="I520">
        <v>3311.35943</v>
      </c>
      <c r="J520">
        <f t="shared" si="16"/>
        <v>40</v>
      </c>
      <c r="K520">
        <f t="shared" si="17"/>
        <v>30158</v>
      </c>
      <c r="L520">
        <f>IF(G521="",0,(Table13567[[#This Row],[ExecutionTimeHours]]-G521)/Table13567[[#This Row],[Timespan]])</f>
        <v>0.63476720394690611</v>
      </c>
      <c r="M520" s="2">
        <f>IF(H521="",0,(Table13567[[#This Row],[ExecutionTimeFinished]]-H521)/Table13567[[#This Row],[Timespan]])</f>
        <v>0.9134172037989079</v>
      </c>
      <c r="N520" s="2">
        <f>IF(I521="",0,(Table13567[[#This Row],[StartToEndTimeFinished]]-I521)/Table13567[[#This Row],[Timespan]])</f>
        <v>0.97602446182200131</v>
      </c>
      <c r="O520" s="6">
        <f>IF(A521="","00:01",Table13567[[#This Row],[DateTime]]-A521)*24*60</f>
        <v>1.0333333339076489</v>
      </c>
      <c r="P520" s="6">
        <f>IF(G581="",0,(Table13567[[#This Row],[ExecutionTimeHours]]-G581)/Table13567[[#This Row],[TimespanSoft]])</f>
        <v>35.814466579190835</v>
      </c>
      <c r="Q520" s="7">
        <f>IF(A581="","01:00",Table13567[[#This Row],[DateTime]]-A581)*24</f>
        <v>1.0388888888410293</v>
      </c>
      <c r="R520" s="2">
        <f>Table13567[[#This Row],[HoursDelta]]*60</f>
        <v>38.086032236814368</v>
      </c>
      <c r="S520" s="2">
        <f>IF(Table13567[[#This Row],[StartToEndDelta]]&gt;0,Table13567[[#This Row],[ExTimeFinishedDelta]]/Table13567[[#This Row],[StartToEndDelta]],0)</f>
        <v>0.93585482693105781</v>
      </c>
      <c r="T520" s="2">
        <f>Table13567[[#This Row],[HoursDeltaSoft]]</f>
        <v>35.814466579190835</v>
      </c>
    </row>
    <row r="521" spans="1:20" x14ac:dyDescent="0.25">
      <c r="A521" s="1">
        <v>40708.752604166664</v>
      </c>
      <c r="B521">
        <v>40</v>
      </c>
      <c r="C521">
        <v>0</v>
      </c>
      <c r="D521">
        <v>94.243251037597702</v>
      </c>
      <c r="E521">
        <v>163825</v>
      </c>
      <c r="F521">
        <v>133788</v>
      </c>
      <c r="G521">
        <v>2153.0292861111102</v>
      </c>
      <c r="H521">
        <v>2033.1134733333299</v>
      </c>
      <c r="I521">
        <v>3310.35087138889</v>
      </c>
      <c r="J521">
        <f t="shared" si="16"/>
        <v>40</v>
      </c>
      <c r="K521">
        <f t="shared" si="17"/>
        <v>30037</v>
      </c>
      <c r="L521">
        <f>IF(G522="",0,(Table13567[[#This Row],[ExecutionTimeHours]]-G522)/Table13567[[#This Row],[Timespan]])</f>
        <v>0.65280291378269462</v>
      </c>
      <c r="M521" s="2">
        <f>IF(H522="",0,(Table13567[[#This Row],[ExecutionTimeFinished]]-H522)/Table13567[[#This Row],[Timespan]])</f>
        <v>0.4180873039726612</v>
      </c>
      <c r="N521" s="2">
        <f>IF(I522="",0,(Table13567[[#This Row],[StartToEndTimeFinished]]-I522)/Table13567[[#This Row],[Timespan]])</f>
        <v>0.44739762160737867</v>
      </c>
      <c r="O521" s="6">
        <f>IF(A522="","00:01",Table13567[[#This Row],[DateTime]]-A522)*24*60</f>
        <v>1.0499999939929694</v>
      </c>
      <c r="P521" s="6">
        <f>IF(G582="",0,(Table13567[[#This Row],[ExecutionTimeHours]]-G582)/Table13567[[#This Row],[TimespanSoft]])</f>
        <v>35.652370528818913</v>
      </c>
      <c r="Q521" s="7">
        <f>IF(A582="","01:00",Table13567[[#This Row],[DateTime]]-A582)*24</f>
        <v>1.0405555555480532</v>
      </c>
      <c r="R521" s="2">
        <f>Table13567[[#This Row],[HoursDelta]]*60</f>
        <v>39.168174826961675</v>
      </c>
      <c r="S521" s="2">
        <f>IF(Table13567[[#This Row],[StartToEndDelta]]&gt;0,Table13567[[#This Row],[ExTimeFinishedDelta]]/Table13567[[#This Row],[StartToEndDelta]],0)</f>
        <v>0.93448709555179699</v>
      </c>
      <c r="T521" s="2">
        <f>Table13567[[#This Row],[HoursDeltaSoft]]</f>
        <v>35.652370528818913</v>
      </c>
    </row>
    <row r="522" spans="1:20" x14ac:dyDescent="0.25">
      <c r="A522" s="1">
        <v>40708.751875000002</v>
      </c>
      <c r="B522">
        <v>40</v>
      </c>
      <c r="C522">
        <v>0</v>
      </c>
      <c r="D522">
        <v>92.964691162109403</v>
      </c>
      <c r="E522">
        <v>163825</v>
      </c>
      <c r="F522">
        <v>134055</v>
      </c>
      <c r="G522">
        <v>2152.3438430555598</v>
      </c>
      <c r="H522">
        <v>2032.6744816666701</v>
      </c>
      <c r="I522">
        <v>3309.8811038888898</v>
      </c>
      <c r="J522">
        <f t="shared" si="16"/>
        <v>40</v>
      </c>
      <c r="K522">
        <f t="shared" si="17"/>
        <v>29770</v>
      </c>
      <c r="L522">
        <f>IF(G523="",0,(Table13567[[#This Row],[ExecutionTimeHours]]-G523)/Table13567[[#This Row],[Timespan]])</f>
        <v>0.57049206106613548</v>
      </c>
      <c r="M522" s="2">
        <f>IF(H523="",0,(Table13567[[#This Row],[ExecutionTimeFinished]]-H523)/Table13567[[#This Row],[Timespan]])</f>
        <v>1.361598406907798</v>
      </c>
      <c r="N522" s="2">
        <f>IF(I523="",0,(Table13567[[#This Row],[StartToEndTimeFinished]]-I523)/Table13567[[#This Row],[Timespan]])</f>
        <v>1.4417923219088649</v>
      </c>
      <c r="O522" s="6">
        <f>IF(A523="","00:01",Table13567[[#This Row],[DateTime]]-A523)*24*60</f>
        <v>1.0500000044703484</v>
      </c>
      <c r="P522" s="6">
        <f>IF(G583="",0,(Table13567[[#This Row],[ExecutionTimeHours]]-G583)/Table13567[[#This Row],[TimespanSoft]])</f>
        <v>35.350226108106106</v>
      </c>
      <c r="Q522" s="7">
        <f>IF(A583="","01:00",Table13567[[#This Row],[DateTime]]-A583)*24</f>
        <v>1.0405555555480532</v>
      </c>
      <c r="R522" s="2">
        <f>Table13567[[#This Row],[HoursDelta]]*60</f>
        <v>34.229523663968131</v>
      </c>
      <c r="S522" s="2">
        <f>IF(Table13567[[#This Row],[StartToEndDelta]]&gt;0,Table13567[[#This Row],[ExTimeFinishedDelta]]/Table13567[[#This Row],[StartToEndDelta]],0)</f>
        <v>0.94437901091407261</v>
      </c>
      <c r="T522" s="2">
        <f>Table13567[[#This Row],[HoursDeltaSoft]]</f>
        <v>35.350226108106106</v>
      </c>
    </row>
    <row r="523" spans="1:20" x14ac:dyDescent="0.25">
      <c r="A523" s="1">
        <v>40708.751145833332</v>
      </c>
      <c r="B523">
        <v>40</v>
      </c>
      <c r="C523">
        <v>1</v>
      </c>
      <c r="D523">
        <v>96.023454284668006</v>
      </c>
      <c r="E523">
        <v>163825</v>
      </c>
      <c r="F523">
        <v>133891</v>
      </c>
      <c r="G523">
        <v>2151.74482638889</v>
      </c>
      <c r="H523">
        <v>2031.2448033333301</v>
      </c>
      <c r="I523">
        <v>3308.3672219444402</v>
      </c>
      <c r="J523">
        <f t="shared" ref="J523:J586" si="18">B523-C523</f>
        <v>39</v>
      </c>
      <c r="K523">
        <f t="shared" ref="K523:K586" si="19">E523-F523</f>
        <v>29934</v>
      </c>
      <c r="L523">
        <f>IF(G524="",0,(Table13567[[#This Row],[ExecutionTimeHours]]-G524)/Table13567[[#This Row],[Timespan]])</f>
        <v>0.66496461845031762</v>
      </c>
      <c r="M523" s="2">
        <f>IF(H524="",0,(Table13567[[#This Row],[ExecutionTimeFinished]]-H524)/Table13567[[#This Row],[Timespan]])</f>
        <v>0</v>
      </c>
      <c r="N523" s="2">
        <f>IF(I524="",0,(Table13567[[#This Row],[StartToEndTimeFinished]]-I524)/Table13567[[#This Row],[Timespan]])</f>
        <v>0</v>
      </c>
      <c r="O523" s="6">
        <f>IF(A524="","00:01",Table13567[[#This Row],[DateTime]]-A524)*24*60</f>
        <v>0.95000000204890966</v>
      </c>
      <c r="P523" s="6">
        <f>IF(G584="",0,(Table13567[[#This Row],[ExecutionTimeHours]]-G584)/Table13567[[#This Row],[TimespanSoft]])</f>
        <v>35.182041665403197</v>
      </c>
      <c r="Q523" s="7">
        <f>IF(A584="","01:00",Table13567[[#This Row],[DateTime]]-A584)*24</f>
        <v>1.0400000000372529</v>
      </c>
      <c r="R523" s="2">
        <f>Table13567[[#This Row],[HoursDelta]]*60</f>
        <v>39.897877107019056</v>
      </c>
      <c r="S523" s="2">
        <f>IF(Table13567[[#This Row],[StartToEndDelta]]&gt;0,Table13567[[#This Row],[ExTimeFinishedDelta]]/Table13567[[#This Row],[StartToEndDelta]],0)</f>
        <v>0</v>
      </c>
      <c r="T523" s="2">
        <f>Table13567[[#This Row],[HoursDeltaSoft]]</f>
        <v>35.182041665403197</v>
      </c>
    </row>
    <row r="524" spans="1:20" x14ac:dyDescent="0.25">
      <c r="A524" s="1">
        <v>40708.750486111108</v>
      </c>
      <c r="B524">
        <v>40</v>
      </c>
      <c r="C524">
        <v>0</v>
      </c>
      <c r="D524">
        <v>96.426345825195298</v>
      </c>
      <c r="E524">
        <v>163825</v>
      </c>
      <c r="F524">
        <v>133773</v>
      </c>
      <c r="G524">
        <v>2151.1131099999998</v>
      </c>
      <c r="H524">
        <v>2031.2448033333301</v>
      </c>
      <c r="I524">
        <v>3308.3672219444402</v>
      </c>
      <c r="J524">
        <f t="shared" si="18"/>
        <v>40</v>
      </c>
      <c r="K524">
        <f t="shared" si="19"/>
        <v>30052</v>
      </c>
      <c r="L524">
        <f>IF(G525="",0,(Table13567[[#This Row],[ExecutionTimeHours]]-G525)/Table13567[[#This Row],[Timespan]])</f>
        <v>0.65292951033326441</v>
      </c>
      <c r="M524" s="2">
        <f>IF(H525="",0,(Table13567[[#This Row],[ExecutionTimeFinished]]-H525)/Table13567[[#This Row],[Timespan]])</f>
        <v>0.22408142149615304</v>
      </c>
      <c r="N524" s="2">
        <f>IF(I525="",0,(Table13567[[#This Row],[StartToEndTimeFinished]]-I525)/Table13567[[#This Row],[Timespan]])</f>
        <v>0.23941694067116812</v>
      </c>
      <c r="O524" s="6">
        <f>IF(A525="","00:01",Table13567[[#This Row],[DateTime]]-A525)*24*60</f>
        <v>1.0166666633449495</v>
      </c>
      <c r="P524" s="6">
        <f>IF(G585="",0,(Table13567[[#This Row],[ExecutionTimeHours]]-G585)/Table13567[[#This Row],[TimespanSoft]])</f>
        <v>35.028158658472627</v>
      </c>
      <c r="Q524" s="7">
        <f>IF(A585="","01:00",Table13567[[#This Row],[DateTime]]-A585)*24</f>
        <v>1.0399999998626299</v>
      </c>
      <c r="R524" s="2">
        <f>Table13567[[#This Row],[HoursDelta]]*60</f>
        <v>39.175770619995866</v>
      </c>
      <c r="S524" s="2">
        <f>IF(Table13567[[#This Row],[StartToEndDelta]]&gt;0,Table13567[[#This Row],[ExTimeFinishedDelta]]/Table13567[[#This Row],[StartToEndDelta]],0)</f>
        <v>0.93594639071059749</v>
      </c>
      <c r="T524" s="2">
        <f>Table13567[[#This Row],[HoursDeltaSoft]]</f>
        <v>35.028158658472627</v>
      </c>
    </row>
    <row r="525" spans="1:20" x14ac:dyDescent="0.25">
      <c r="A525" s="1">
        <v>40708.749780092592</v>
      </c>
      <c r="B525">
        <v>40</v>
      </c>
      <c r="C525">
        <v>0</v>
      </c>
      <c r="D525">
        <v>96.819996643066403</v>
      </c>
      <c r="E525">
        <v>163825</v>
      </c>
      <c r="F525">
        <v>133798</v>
      </c>
      <c r="G525">
        <v>2150.4492983333298</v>
      </c>
      <c r="H525">
        <v>2031.01698722222</v>
      </c>
      <c r="I525">
        <v>3308.1238147222198</v>
      </c>
      <c r="J525">
        <f t="shared" si="18"/>
        <v>40</v>
      </c>
      <c r="K525">
        <f t="shared" si="19"/>
        <v>30027</v>
      </c>
      <c r="L525">
        <f>IF(G526="",0,(Table13567[[#This Row],[ExecutionTimeHours]]-G526)/Table13567[[#This Row],[Timespan]])</f>
        <v>0.80063497529435534</v>
      </c>
      <c r="M525" s="2">
        <f>IF(H526="",0,(Table13567[[#This Row],[ExecutionTimeFinished]]-H526)/Table13567[[#This Row],[Timespan]])</f>
        <v>0.1972642082903116</v>
      </c>
      <c r="N525" s="2">
        <f>IF(I526="",0,(Table13567[[#This Row],[StartToEndTimeFinished]]-I526)/Table13567[[#This Row],[Timespan]])</f>
        <v>0.21179781490158775</v>
      </c>
      <c r="O525" s="6">
        <f>IF(A526="","00:01",Table13567[[#This Row],[DateTime]]-A526)*24*60</f>
        <v>1.0166666633449495</v>
      </c>
      <c r="P525" s="6">
        <f>IF(G586="",0,(Table13567[[#This Row],[ExecutionTimeHours]]-G586)/Table13567[[#This Row],[TimespanSoft]])</f>
        <v>34.930330042484435</v>
      </c>
      <c r="Q525" s="7">
        <f>IF(A586="","01:00",Table13567[[#This Row],[DateTime]]-A586)*24</f>
        <v>1.0402777777053416</v>
      </c>
      <c r="R525" s="2">
        <f>Table13567[[#This Row],[HoursDelta]]*60</f>
        <v>48.038098517661318</v>
      </c>
      <c r="S525" s="2">
        <f>IF(Table13567[[#This Row],[StartToEndDelta]]&gt;0,Table13567[[#This Row],[ExTimeFinishedDelta]]/Table13567[[#This Row],[StartToEndDelta]],0)</f>
        <v>0.93137980853093683</v>
      </c>
      <c r="T525" s="2">
        <f>Table13567[[#This Row],[HoursDeltaSoft]]</f>
        <v>34.930330042484435</v>
      </c>
    </row>
    <row r="526" spans="1:20" x14ac:dyDescent="0.25">
      <c r="A526" s="1">
        <v>40708.749074074076</v>
      </c>
      <c r="B526">
        <v>40</v>
      </c>
      <c r="C526">
        <v>0</v>
      </c>
      <c r="D526">
        <v>95.928579711914097</v>
      </c>
      <c r="E526">
        <v>163825</v>
      </c>
      <c r="F526">
        <v>133813</v>
      </c>
      <c r="G526">
        <v>2149.63531944444</v>
      </c>
      <c r="H526">
        <v>2030.8164352777801</v>
      </c>
      <c r="I526">
        <v>3307.90848694444</v>
      </c>
      <c r="J526">
        <f t="shared" si="18"/>
        <v>40</v>
      </c>
      <c r="K526">
        <f t="shared" si="19"/>
        <v>30012</v>
      </c>
      <c r="L526">
        <f>IF(G527="",0,(Table13567[[#This Row],[ExecutionTimeHours]]-G527)/Table13567[[#This Row],[Timespan]])</f>
        <v>0.53863978464273887</v>
      </c>
      <c r="M526" s="2">
        <f>IF(H527="",0,(Table13567[[#This Row],[ExecutionTimeFinished]]-H527)/Table13567[[#This Row],[Timespan]])</f>
        <v>0.64384865555829318</v>
      </c>
      <c r="N526" s="2">
        <f>IF(I527="",0,(Table13567[[#This Row],[StartToEndTimeFinished]]-I527)/Table13567[[#This Row],[Timespan]])</f>
        <v>0.69140376305143081</v>
      </c>
      <c r="O526" s="6">
        <f>IF(A527="","00:01",Table13567[[#This Row],[DateTime]]-A527)*24*60</f>
        <v>1.0333333339076489</v>
      </c>
      <c r="P526" s="6">
        <f>IF(G587="",0,(Table13567[[#This Row],[ExecutionTimeHours]]-G587)/Table13567[[#This Row],[TimespanSoft]])</f>
        <v>34.65567431951952</v>
      </c>
      <c r="Q526" s="7">
        <f>IF(A587="","01:00",Table13567[[#This Row],[DateTime]]-A587)*24</f>
        <v>1.0405555555480532</v>
      </c>
      <c r="R526" s="2">
        <f>Table13567[[#This Row],[HoursDelta]]*60</f>
        <v>32.318387078564335</v>
      </c>
      <c r="S526" s="2">
        <f>IF(Table13567[[#This Row],[StartToEndDelta]]&gt;0,Table13567[[#This Row],[ExTimeFinishedDelta]]/Table13567[[#This Row],[StartToEndDelta]],0)</f>
        <v>0.93121948413578393</v>
      </c>
      <c r="T526" s="2">
        <f>Table13567[[#This Row],[HoursDeltaSoft]]</f>
        <v>34.65567431951952</v>
      </c>
    </row>
    <row r="527" spans="1:20" x14ac:dyDescent="0.25">
      <c r="A527" s="1">
        <v>40708.748356481483</v>
      </c>
      <c r="B527">
        <v>40</v>
      </c>
      <c r="C527">
        <v>1</v>
      </c>
      <c r="D527">
        <v>95.180151367187506</v>
      </c>
      <c r="E527">
        <v>163825</v>
      </c>
      <c r="F527">
        <v>133852</v>
      </c>
      <c r="G527">
        <v>2149.0787249999998</v>
      </c>
      <c r="H527">
        <v>2030.1511250000001</v>
      </c>
      <c r="I527">
        <v>3307.1940363888898</v>
      </c>
      <c r="J527">
        <f t="shared" si="18"/>
        <v>39</v>
      </c>
      <c r="K527">
        <f t="shared" si="19"/>
        <v>29973</v>
      </c>
      <c r="L527">
        <f>IF(G528="",0,(Table13567[[#This Row],[ExecutionTimeHours]]-G528)/Table13567[[#This Row],[Timespan]])</f>
        <v>0.64963838048127054</v>
      </c>
      <c r="M527" s="2">
        <f>IF(H528="",0,(Table13567[[#This Row],[ExecutionTimeFinished]]-H528)/Table13567[[#This Row],[Timespan]])</f>
        <v>0.2118090898153619</v>
      </c>
      <c r="N527" s="2">
        <f>IF(I528="",0,(Table13567[[#This Row],[StartToEndTimeFinished]]-I528)/Table13567[[#This Row],[Timespan]])</f>
        <v>0.22628686752219082</v>
      </c>
      <c r="O527" s="6">
        <f>IF(A528="","00:01",Table13567[[#This Row],[DateTime]]-A528)*24*60</f>
        <v>1.1000000056810677</v>
      </c>
      <c r="P527" s="6">
        <f>IF(G588="",0,(Table13567[[#This Row],[ExecutionTimeHours]]-G588)/Table13567[[#This Row],[TimespanSoft]])</f>
        <v>34.729739514679146</v>
      </c>
      <c r="Q527" s="7">
        <f>IF(A588="","01:00",Table13567[[#This Row],[DateTime]]-A588)*24</f>
        <v>1.0397222221945412</v>
      </c>
      <c r="R527" s="2">
        <f>Table13567[[#This Row],[HoursDelta]]*60</f>
        <v>38.978302828876231</v>
      </c>
      <c r="S527" s="2">
        <f>IF(Table13567[[#This Row],[StartToEndDelta]]&gt;0,Table13567[[#This Row],[ExTimeFinishedDelta]]/Table13567[[#This Row],[StartToEndDelta]],0)</f>
        <v>0.93602024781482662</v>
      </c>
      <c r="T527" s="2">
        <f>Table13567[[#This Row],[HoursDeltaSoft]]</f>
        <v>34.729739514679146</v>
      </c>
    </row>
    <row r="528" spans="1:20" x14ac:dyDescent="0.25">
      <c r="A528" s="1">
        <v>40708.74759259259</v>
      </c>
      <c r="B528">
        <v>40</v>
      </c>
      <c r="C528">
        <v>0</v>
      </c>
      <c r="D528">
        <v>96.234939575195298</v>
      </c>
      <c r="E528">
        <v>163825</v>
      </c>
      <c r="F528">
        <v>134008</v>
      </c>
      <c r="G528">
        <v>2148.3641227777798</v>
      </c>
      <c r="H528">
        <v>2029.9181349999999</v>
      </c>
      <c r="I528">
        <v>3306.9451208333298</v>
      </c>
      <c r="J528">
        <f t="shared" si="18"/>
        <v>40</v>
      </c>
      <c r="K528">
        <f t="shared" si="19"/>
        <v>29817</v>
      </c>
      <c r="L528">
        <f>IF(G529="",0,(Table13567[[#This Row],[ExecutionTimeHours]]-G529)/Table13567[[#This Row],[Timespan]])</f>
        <v>0.61306451578821308</v>
      </c>
      <c r="M528" s="2">
        <f>IF(H529="",0,(Table13567[[#This Row],[ExecutionTimeFinished]]-H529)/Table13567[[#This Row],[Timespan]])</f>
        <v>0.22440913965587986</v>
      </c>
      <c r="N528" s="2">
        <f>IF(I529="",0,(Table13567[[#This Row],[StartToEndTimeFinished]]-I529)/Table13567[[#This Row],[Timespan]])</f>
        <v>0.23939677405392154</v>
      </c>
      <c r="O528" s="6">
        <f>IF(A529="","00:01",Table13567[[#This Row],[DateTime]]-A529)*24*60</f>
        <v>1.0333333339076489</v>
      </c>
      <c r="P528" s="6">
        <f>IF(G589="",0,(Table13567[[#This Row],[ExecutionTimeHours]]-G589)/Table13567[[#This Row],[TimespanSoft]])</f>
        <v>34.759890288601945</v>
      </c>
      <c r="Q528" s="7">
        <f>IF(A589="","01:00",Table13567[[#This Row],[DateTime]]-A589)*24</f>
        <v>1.0380555554875173</v>
      </c>
      <c r="R528" s="2">
        <f>Table13567[[#This Row],[HoursDelta]]*60</f>
        <v>36.783870947292783</v>
      </c>
      <c r="S528" s="2">
        <f>IF(Table13567[[#This Row],[StartToEndDelta]]&gt;0,Table13567[[#This Row],[ExTimeFinishedDelta]]/Table13567[[#This Row],[StartToEndDelta]],0)</f>
        <v>0.93739416724694091</v>
      </c>
      <c r="T528" s="2">
        <f>Table13567[[#This Row],[HoursDeltaSoft]]</f>
        <v>34.759890288601945</v>
      </c>
    </row>
    <row r="529" spans="1:20" x14ac:dyDescent="0.25">
      <c r="A529" s="1">
        <v>40708.746874999997</v>
      </c>
      <c r="B529">
        <v>40</v>
      </c>
      <c r="C529">
        <v>0</v>
      </c>
      <c r="D529">
        <v>95.176977539062506</v>
      </c>
      <c r="E529">
        <v>163825</v>
      </c>
      <c r="F529">
        <v>133447</v>
      </c>
      <c r="G529">
        <v>2147.7306227777799</v>
      </c>
      <c r="H529">
        <v>2029.6862455555599</v>
      </c>
      <c r="I529">
        <v>3306.69774416667</v>
      </c>
      <c r="J529">
        <f t="shared" si="18"/>
        <v>40</v>
      </c>
      <c r="K529">
        <f t="shared" si="19"/>
        <v>30378</v>
      </c>
      <c r="L529">
        <f>IF(G530="",0,(Table13567[[#This Row],[ExecutionTimeHours]]-G530)/Table13567[[#This Row],[Timespan]])</f>
        <v>0.61179109482682548</v>
      </c>
      <c r="M529" s="2">
        <f>IF(H530="",0,(Table13567[[#This Row],[ExecutionTimeFinished]]-H530)/Table13567[[#This Row],[Timespan]])</f>
        <v>0.64031954323669171</v>
      </c>
      <c r="N529" s="2">
        <f>IF(I530="",0,(Table13567[[#This Row],[StartToEndTimeFinished]]-I530)/Table13567[[#This Row],[Timespan]])</f>
        <v>0.69239023313614589</v>
      </c>
      <c r="O529" s="6">
        <f>IF(A530="","00:01",Table13567[[#This Row],[DateTime]]-A530)*24*60</f>
        <v>0.96666666213423014</v>
      </c>
      <c r="P529" s="6">
        <f>IF(G590="",0,(Table13567[[#This Row],[ExecutionTimeHours]]-G590)/Table13567[[#This Row],[TimespanSoft]])</f>
        <v>34.734895640490208</v>
      </c>
      <c r="Q529" s="7">
        <f>IF(A590="","01:00",Table13567[[#This Row],[DateTime]]-A590)*24</f>
        <v>1.0380555554875173</v>
      </c>
      <c r="R529" s="2">
        <f>Table13567[[#This Row],[HoursDelta]]*60</f>
        <v>36.707465689609528</v>
      </c>
      <c r="S529" s="2">
        <f>IF(Table13567[[#This Row],[StartToEndDelta]]&gt;0,Table13567[[#This Row],[ExTimeFinishedDelta]]/Table13567[[#This Row],[StartToEndDelta]],0)</f>
        <v>0.92479574753155791</v>
      </c>
      <c r="T529" s="2">
        <f>Table13567[[#This Row],[HoursDeltaSoft]]</f>
        <v>34.734895640490208</v>
      </c>
    </row>
    <row r="530" spans="1:20" x14ac:dyDescent="0.25">
      <c r="A530" s="1">
        <v>40708.746203703704</v>
      </c>
      <c r="B530">
        <v>40</v>
      </c>
      <c r="C530">
        <v>1</v>
      </c>
      <c r="D530">
        <v>95.535510253906295</v>
      </c>
      <c r="E530">
        <v>163825</v>
      </c>
      <c r="F530">
        <v>132795</v>
      </c>
      <c r="G530">
        <v>2147.1392247222202</v>
      </c>
      <c r="H530">
        <v>2029.06727</v>
      </c>
      <c r="I530">
        <v>3306.0284336111099</v>
      </c>
      <c r="J530">
        <f t="shared" si="18"/>
        <v>39</v>
      </c>
      <c r="K530">
        <f t="shared" si="19"/>
        <v>31030</v>
      </c>
      <c r="L530">
        <f>IF(G531="",0,(Table13567[[#This Row],[ExecutionTimeHours]]-G531)/Table13567[[#This Row],[Timespan]])</f>
        <v>0.67265792569628224</v>
      </c>
      <c r="M530" s="2">
        <f>IF(H531="",0,(Table13567[[#This Row],[ExecutionTimeFinished]]-H531)/Table13567[[#This Row],[Timespan]])</f>
        <v>0.39029071166201584</v>
      </c>
      <c r="N530" s="2">
        <f>IF(I531="",0,(Table13567[[#This Row],[StartToEndTimeFinished]]-I531)/Table13567[[#This Row],[Timespan]])</f>
        <v>0.42252623088525082</v>
      </c>
      <c r="O530" s="6">
        <f>IF(A531="","00:01",Table13567[[#This Row],[DateTime]]-A531)*24*60</f>
        <v>1.0166666633449495</v>
      </c>
      <c r="P530" s="6">
        <f>IF(G591="",0,(Table13567[[#This Row],[ExecutionTimeHours]]-G591)/Table13567[[#This Row],[TimespanSoft]])</f>
        <v>34.779629845482503</v>
      </c>
      <c r="Q530" s="7">
        <f>IF(A591="","01:00",Table13567[[#This Row],[DateTime]]-A591)*24</f>
        <v>1.0386111111729406</v>
      </c>
      <c r="R530" s="2">
        <f>Table13567[[#This Row],[HoursDelta]]*60</f>
        <v>40.359475541776938</v>
      </c>
      <c r="S530" s="2">
        <f>IF(Table13567[[#This Row],[StartToEndDelta]]&gt;0,Table13567[[#This Row],[ExTimeFinishedDelta]]/Table13567[[#This Row],[StartToEndDelta]],0)</f>
        <v>0.92370764968674934</v>
      </c>
      <c r="T530" s="2">
        <f>Table13567[[#This Row],[HoursDeltaSoft]]</f>
        <v>34.779629845482503</v>
      </c>
    </row>
    <row r="531" spans="1:20" x14ac:dyDescent="0.25">
      <c r="A531" s="1">
        <v>40708.745497685188</v>
      </c>
      <c r="B531">
        <v>40</v>
      </c>
      <c r="C531">
        <v>1</v>
      </c>
      <c r="D531">
        <v>95.653311157226597</v>
      </c>
      <c r="E531">
        <v>163825</v>
      </c>
      <c r="F531">
        <v>133887</v>
      </c>
      <c r="G531">
        <v>2146.45535583333</v>
      </c>
      <c r="H531">
        <v>2028.6704744444401</v>
      </c>
      <c r="I531">
        <v>3305.5988652777801</v>
      </c>
      <c r="J531">
        <f t="shared" si="18"/>
        <v>39</v>
      </c>
      <c r="K531">
        <f t="shared" si="19"/>
        <v>29938</v>
      </c>
      <c r="L531">
        <f>IF(G532="",0,(Table13567[[#This Row],[ExecutionTimeHours]]-G532)/Table13567[[#This Row],[Timespan]])</f>
        <v>0.6481044423273431</v>
      </c>
      <c r="M531" s="2">
        <f>IF(H532="",0,(Table13567[[#This Row],[ExecutionTimeFinished]]-H532)/Table13567[[#This Row],[Timespan]])</f>
        <v>0</v>
      </c>
      <c r="N531" s="2">
        <f>IF(I532="",0,(Table13567[[#This Row],[StartToEndTimeFinished]]-I532)/Table13567[[#This Row],[Timespan]])</f>
        <v>0</v>
      </c>
      <c r="O531" s="6">
        <f>IF(A532="","00:01",Table13567[[#This Row],[DateTime]]-A532)*24*60</f>
        <v>1.000000003259629</v>
      </c>
      <c r="P531" s="6">
        <f>IF(G592="",0,(Table13567[[#This Row],[ExecutionTimeHours]]-G592)/Table13567[[#This Row],[TimespanSoft]])</f>
        <v>34.780853167220897</v>
      </c>
      <c r="Q531" s="7">
        <f>IF(A592="","01:00",Table13567[[#This Row],[DateTime]]-A592)*24</f>
        <v>1.0386111111729406</v>
      </c>
      <c r="R531" s="2">
        <f>Table13567[[#This Row],[HoursDelta]]*60</f>
        <v>38.886266539640587</v>
      </c>
      <c r="S531" s="2">
        <f>IF(Table13567[[#This Row],[StartToEndDelta]]&gt;0,Table13567[[#This Row],[ExTimeFinishedDelta]]/Table13567[[#This Row],[StartToEndDelta]],0)</f>
        <v>0</v>
      </c>
      <c r="T531" s="2">
        <f>Table13567[[#This Row],[HoursDeltaSoft]]</f>
        <v>34.780853167220897</v>
      </c>
    </row>
    <row r="532" spans="1:20" x14ac:dyDescent="0.25">
      <c r="A532" s="1">
        <v>40708.744803240741</v>
      </c>
      <c r="B532">
        <v>40</v>
      </c>
      <c r="C532">
        <v>1</v>
      </c>
      <c r="D532">
        <v>95.569239807128895</v>
      </c>
      <c r="E532">
        <v>163825</v>
      </c>
      <c r="F532">
        <v>133854</v>
      </c>
      <c r="G532">
        <v>2145.8072513888901</v>
      </c>
      <c r="H532">
        <v>2028.6704744444401</v>
      </c>
      <c r="I532">
        <v>3305.5988652777801</v>
      </c>
      <c r="J532">
        <f t="shared" si="18"/>
        <v>39</v>
      </c>
      <c r="K532">
        <f t="shared" si="19"/>
        <v>29971</v>
      </c>
      <c r="L532">
        <f>IF(G533="",0,(Table13567[[#This Row],[ExecutionTimeHours]]-G533)/Table13567[[#This Row],[Timespan]])</f>
        <v>0.52451250103794267</v>
      </c>
      <c r="M532" s="2">
        <f>IF(H533="",0,(Table13567[[#This Row],[ExecutionTimeFinished]]-H533)/Table13567[[#This Row],[Timespan]])</f>
        <v>0.68983515760897096</v>
      </c>
      <c r="N532" s="2">
        <f>IF(I533="",0,(Table13567[[#This Row],[StartToEndTimeFinished]]-I533)/Table13567[[#This Row],[Timespan]])</f>
        <v>0.8936656267750529</v>
      </c>
      <c r="O532" s="6">
        <f>IF(A533="","00:01",Table13567[[#This Row],[DateTime]]-A533)*24*60</f>
        <v>1.0666666645556688</v>
      </c>
      <c r="P532" s="6">
        <f>IF(G593="",0,(Table13567[[#This Row],[ExecutionTimeHours]]-G593)/Table13567[[#This Row],[TimespanSoft]])</f>
        <v>34.735332172315921</v>
      </c>
      <c r="Q532" s="7">
        <f>IF(A593="","01:00",Table13567[[#This Row],[DateTime]]-A593)*24</f>
        <v>1.0386111111729406</v>
      </c>
      <c r="R532" s="2">
        <f>Table13567[[#This Row],[HoursDelta]]*60</f>
        <v>31.470750062276561</v>
      </c>
      <c r="S532" s="2">
        <f>IF(Table13567[[#This Row],[StartToEndDelta]]&gt;0,Table13567[[#This Row],[ExTimeFinishedDelta]]/Table13567[[#This Row],[StartToEndDelta]],0)</f>
        <v>0.7719164046829915</v>
      </c>
      <c r="T532" s="2">
        <f>Table13567[[#This Row],[HoursDeltaSoft]]</f>
        <v>34.735332172315921</v>
      </c>
    </row>
    <row r="533" spans="1:20" x14ac:dyDescent="0.25">
      <c r="A533" s="1">
        <v>40708.744062500002</v>
      </c>
      <c r="B533">
        <v>40</v>
      </c>
      <c r="C533">
        <v>6</v>
      </c>
      <c r="D533">
        <v>86.959660339355494</v>
      </c>
      <c r="E533">
        <v>163825</v>
      </c>
      <c r="F533">
        <v>132777</v>
      </c>
      <c r="G533">
        <v>2145.2477713888902</v>
      </c>
      <c r="H533">
        <v>2027.9346502777801</v>
      </c>
      <c r="I533">
        <v>3304.6456219444399</v>
      </c>
      <c r="J533">
        <f t="shared" si="18"/>
        <v>34</v>
      </c>
      <c r="K533">
        <f t="shared" si="19"/>
        <v>31048</v>
      </c>
      <c r="L533">
        <f>IF(G534="",0,(Table13567[[#This Row],[ExecutionTimeHours]]-G534)/Table13567[[#This Row],[Timespan]])</f>
        <v>0.5487880929018214</v>
      </c>
      <c r="M533" s="2">
        <f>IF(H534="",0,(Table13567[[#This Row],[ExecutionTimeFinished]]-H534)/Table13567[[#This Row],[Timespan]])</f>
        <v>0</v>
      </c>
      <c r="N533" s="2">
        <f>IF(I534="",0,(Table13567[[#This Row],[StartToEndTimeFinished]]-I534)/Table13567[[#This Row],[Timespan]])</f>
        <v>0</v>
      </c>
      <c r="O533" s="6">
        <f>IF(A534="","00:01",Table13567[[#This Row],[DateTime]]-A534)*24*60</f>
        <v>1.0500000044703484</v>
      </c>
      <c r="P533" s="6">
        <f>IF(G594="",0,(Table13567[[#This Row],[ExecutionTimeHours]]-G594)/Table13567[[#This Row],[TimespanSoft]])</f>
        <v>34.815623829427196</v>
      </c>
      <c r="Q533" s="7">
        <f>IF(A594="","01:00",Table13567[[#This Row],[DateTime]]-A594)*24</f>
        <v>1.0374999999767169</v>
      </c>
      <c r="R533" s="2">
        <f>Table13567[[#This Row],[HoursDelta]]*60</f>
        <v>32.927285574109284</v>
      </c>
      <c r="S533" s="2">
        <f>IF(Table13567[[#This Row],[StartToEndDelta]]&gt;0,Table13567[[#This Row],[ExTimeFinishedDelta]]/Table13567[[#This Row],[StartToEndDelta]],0)</f>
        <v>0</v>
      </c>
      <c r="T533" s="2">
        <f>Table13567[[#This Row],[HoursDeltaSoft]]</f>
        <v>34.815623829427196</v>
      </c>
    </row>
    <row r="534" spans="1:20" x14ac:dyDescent="0.25">
      <c r="A534" s="1">
        <v>40708.743333333332</v>
      </c>
      <c r="B534">
        <v>40</v>
      </c>
      <c r="C534">
        <v>9</v>
      </c>
      <c r="D534">
        <v>76.726076507568393</v>
      </c>
      <c r="E534">
        <v>163825</v>
      </c>
      <c r="F534">
        <v>132555</v>
      </c>
      <c r="G534">
        <v>2144.67154388889</v>
      </c>
      <c r="H534">
        <v>2027.9346502777801</v>
      </c>
      <c r="I534">
        <v>3304.6456219444399</v>
      </c>
      <c r="J534">
        <f t="shared" si="18"/>
        <v>31</v>
      </c>
      <c r="K534">
        <f t="shared" si="19"/>
        <v>31270</v>
      </c>
      <c r="L534">
        <f>IF(G535="",0,(Table13567[[#This Row],[ExecutionTimeHours]]-G535)/Table13567[[#This Row],[Timespan]])</f>
        <v>0.44308860966563807</v>
      </c>
      <c r="M534" s="2">
        <f>IF(H535="",0,(Table13567[[#This Row],[ExecutionTimeFinished]]-H535)/Table13567[[#This Row],[Timespan]])</f>
        <v>0.22080944373021244</v>
      </c>
      <c r="N534" s="2">
        <f>IF(I535="",0,(Table13567[[#This Row],[StartToEndTimeFinished]]-I535)/Table13567[[#This Row],[Timespan]])</f>
        <v>0.25478333249917023</v>
      </c>
      <c r="O534" s="6">
        <f>IF(A535="","00:01",Table13567[[#This Row],[DateTime]]-A535)*24*60</f>
        <v>1.000000003259629</v>
      </c>
      <c r="P534" s="6">
        <f>IF(G595="",0,(Table13567[[#This Row],[ExecutionTimeHours]]-G595)/Table13567[[#This Row],[TimespanSoft]])</f>
        <v>34.908343690682301</v>
      </c>
      <c r="Q534" s="7">
        <f>IF(A595="","01:00",Table13567[[#This Row],[DateTime]]-A595)*24</f>
        <v>1.0369444444659166</v>
      </c>
      <c r="R534" s="2">
        <f>Table13567[[#This Row],[HoursDelta]]*60</f>
        <v>26.585316579938283</v>
      </c>
      <c r="S534" s="2">
        <f>IF(Table13567[[#This Row],[StartToEndDelta]]&gt;0,Table13567[[#This Row],[ExTimeFinishedDelta]]/Table13567[[#This Row],[StartToEndDelta]],0)</f>
        <v>0.86665576419105661</v>
      </c>
      <c r="T534" s="2">
        <f>Table13567[[#This Row],[HoursDeltaSoft]]</f>
        <v>34.908343690682301</v>
      </c>
    </row>
    <row r="535" spans="1:20" x14ac:dyDescent="0.25">
      <c r="A535" s="1">
        <v>40708.742638888885</v>
      </c>
      <c r="B535">
        <v>40</v>
      </c>
      <c r="C535">
        <v>12</v>
      </c>
      <c r="D535">
        <v>68.590324401855497</v>
      </c>
      <c r="E535">
        <v>163825</v>
      </c>
      <c r="F535">
        <v>133847</v>
      </c>
      <c r="G535">
        <v>2144.2284552777801</v>
      </c>
      <c r="H535">
        <v>2027.7138408333301</v>
      </c>
      <c r="I535">
        <v>3304.3908386111102</v>
      </c>
      <c r="J535">
        <f t="shared" si="18"/>
        <v>28</v>
      </c>
      <c r="K535">
        <f t="shared" si="19"/>
        <v>29978</v>
      </c>
      <c r="L535">
        <f>IF(G536="",0,(Table13567[[#This Row],[ExecutionTimeHours]]-G536)/Table13567[[#This Row],[Timespan]])</f>
        <v>0.45582583663002318</v>
      </c>
      <c r="M535" s="2">
        <f>IF(H536="",0,(Table13567[[#This Row],[ExecutionTimeFinished]]-H536)/Table13567[[#This Row],[Timespan]])</f>
        <v>0</v>
      </c>
      <c r="N535" s="2">
        <f>IF(I536="",0,(Table13567[[#This Row],[StartToEndTimeFinished]]-I536)/Table13567[[#This Row],[Timespan]])</f>
        <v>0</v>
      </c>
      <c r="O535" s="6">
        <f>IF(A536="","00:01",Table13567[[#This Row],[DateTime]]-A536)*24*60</f>
        <v>0.99999999278225005</v>
      </c>
      <c r="P535" s="6">
        <f>IF(G596="",0,(Table13567[[#This Row],[ExecutionTimeHours]]-G596)/Table13567[[#This Row],[TimespanSoft]])</f>
        <v>35.116280476662617</v>
      </c>
      <c r="Q535" s="7">
        <f>IF(A596="","01:00",Table13567[[#This Row],[DateTime]]-A596)*24</f>
        <v>1.0369444442912936</v>
      </c>
      <c r="R535" s="2">
        <f>Table13567[[#This Row],[HoursDelta]]*60</f>
        <v>27.349550197801392</v>
      </c>
      <c r="S535" s="2">
        <f>IF(Table13567[[#This Row],[StartToEndDelta]]&gt;0,Table13567[[#This Row],[ExTimeFinishedDelta]]/Table13567[[#This Row],[StartToEndDelta]],0)</f>
        <v>0</v>
      </c>
      <c r="T535" s="2">
        <f>Table13567[[#This Row],[HoursDeltaSoft]]</f>
        <v>35.116280476662617</v>
      </c>
    </row>
    <row r="536" spans="1:20" x14ac:dyDescent="0.25">
      <c r="A536" s="1">
        <v>40708.741944444446</v>
      </c>
      <c r="B536">
        <v>40</v>
      </c>
      <c r="C536">
        <v>16</v>
      </c>
      <c r="D536">
        <v>64.253497314453099</v>
      </c>
      <c r="E536">
        <v>163825</v>
      </c>
      <c r="F536">
        <v>136221</v>
      </c>
      <c r="G536">
        <v>2143.7726294444401</v>
      </c>
      <c r="H536">
        <v>2027.7138408333301</v>
      </c>
      <c r="I536">
        <v>3304.3908386111102</v>
      </c>
      <c r="J536">
        <f t="shared" si="18"/>
        <v>24</v>
      </c>
      <c r="K536">
        <f t="shared" si="19"/>
        <v>27604</v>
      </c>
      <c r="L536">
        <f>IF(G537="",0,(Table13567[[#This Row],[ExecutionTimeHours]]-G537)/Table13567[[#This Row],[Timespan]])</f>
        <v>0.36638631869562849</v>
      </c>
      <c r="M536" s="2">
        <f>IF(H537="",0,(Table13567[[#This Row],[ExecutionTimeFinished]]-H537)/Table13567[[#This Row],[Timespan]])</f>
        <v>1.1128151750255293</v>
      </c>
      <c r="N536" s="2">
        <f>IF(I537="",0,(Table13567[[#This Row],[StartToEndTimeFinished]]-I537)/Table13567[[#This Row],[Timespan]])</f>
        <v>1.4421485086284043</v>
      </c>
      <c r="O536" s="6">
        <f>IF(A537="","00:01",Table13567[[#This Row],[DateTime]]-A537)*24*60</f>
        <v>1.1166666657663882</v>
      </c>
      <c r="P536" s="6">
        <f>IF(G597="",0,(Table13567[[#This Row],[ExecutionTimeHours]]-G597)/Table13567[[#This Row],[TimespanSoft]])</f>
        <v>35.288278562070147</v>
      </c>
      <c r="Q536" s="7">
        <f>IF(A597="","01:00",Table13567[[#This Row],[DateTime]]-A597)*24</f>
        <v>1.0380555556621403</v>
      </c>
      <c r="R536" s="2">
        <f>Table13567[[#This Row],[HoursDelta]]*60</f>
        <v>21.983179121737709</v>
      </c>
      <c r="S536" s="2">
        <f>IF(Table13567[[#This Row],[StartToEndDelta]]&gt;0,Table13567[[#This Row],[ExTimeFinishedDelta]]/Table13567[[#This Row],[StartToEndDelta]],0)</f>
        <v>0.77163701821798047</v>
      </c>
      <c r="T536" s="2">
        <f>Table13567[[#This Row],[HoursDeltaSoft]]</f>
        <v>35.288278562070147</v>
      </c>
    </row>
    <row r="537" spans="1:20" x14ac:dyDescent="0.25">
      <c r="A537" s="1">
        <v>40708.741168981483</v>
      </c>
      <c r="B537">
        <v>40</v>
      </c>
      <c r="C537">
        <v>16</v>
      </c>
      <c r="D537">
        <v>68.835356140136696</v>
      </c>
      <c r="E537">
        <v>163825</v>
      </c>
      <c r="F537">
        <v>136664</v>
      </c>
      <c r="G537">
        <v>2143.3634980555598</v>
      </c>
      <c r="H537">
        <v>2026.4711972222201</v>
      </c>
      <c r="I537">
        <v>3302.7804394444402</v>
      </c>
      <c r="J537">
        <f t="shared" si="18"/>
        <v>24</v>
      </c>
      <c r="K537">
        <f t="shared" si="19"/>
        <v>27161</v>
      </c>
      <c r="L537">
        <f>IF(G538="",0,(Table13567[[#This Row],[ExecutionTimeHours]]-G538)/Table13567[[#This Row],[Timespan]])</f>
        <v>0.40879371297501843</v>
      </c>
      <c r="M537" s="2">
        <f>IF(H538="",0,(Table13567[[#This Row],[ExecutionTimeFinished]]-H538)/Table13567[[#This Row],[Timespan]])</f>
        <v>0.26755764838579554</v>
      </c>
      <c r="N537" s="2">
        <f>IF(I538="",0,(Table13567[[#This Row],[StartToEndTimeFinished]]-I538)/Table13567[[#This Row],[Timespan]])</f>
        <v>0.27845163738470929</v>
      </c>
      <c r="O537" s="6">
        <f>IF(A538="","00:01",Table13567[[#This Row],[DateTime]]-A538)*24*60</f>
        <v>1.0166666738223284</v>
      </c>
      <c r="P537" s="6">
        <f>IF(G598="",0,(Table13567[[#This Row],[ExecutionTimeHours]]-G598)/Table13567[[#This Row],[TimespanSoft]])</f>
        <v>35.507265469399002</v>
      </c>
      <c r="Q537" s="7">
        <f>IF(A598="","01:00",Table13567[[#This Row],[DateTime]]-A598)*24</f>
        <v>1.0369444444659166</v>
      </c>
      <c r="R537" s="2">
        <f>Table13567[[#This Row],[HoursDelta]]*60</f>
        <v>24.527622778501105</v>
      </c>
      <c r="S537" s="2">
        <f>IF(Table13567[[#This Row],[StartToEndDelta]]&gt;0,Table13567[[#This Row],[ExTimeFinishedDelta]]/Table13567[[#This Row],[StartToEndDelta]],0)</f>
        <v>0.96087654897190422</v>
      </c>
      <c r="T537" s="2">
        <f>Table13567[[#This Row],[HoursDeltaSoft]]</f>
        <v>35.507265469399002</v>
      </c>
    </row>
    <row r="538" spans="1:20" x14ac:dyDescent="0.25">
      <c r="A538" s="1">
        <v>40708.74046296296</v>
      </c>
      <c r="B538">
        <v>40</v>
      </c>
      <c r="C538">
        <v>15</v>
      </c>
      <c r="D538">
        <v>66.664296722412104</v>
      </c>
      <c r="E538">
        <v>163825</v>
      </c>
      <c r="F538">
        <v>136961</v>
      </c>
      <c r="G538">
        <v>2142.94789111111</v>
      </c>
      <c r="H538">
        <v>2026.19918027778</v>
      </c>
      <c r="I538">
        <v>3302.4973469444399</v>
      </c>
      <c r="J538">
        <f t="shared" si="18"/>
        <v>25</v>
      </c>
      <c r="K538">
        <f t="shared" si="19"/>
        <v>26864</v>
      </c>
      <c r="L538">
        <f>IF(G539="",0,(Table13567[[#This Row],[ExecutionTimeHours]]-G539)/Table13567[[#This Row],[Timespan]])</f>
        <v>0.40239677396986662</v>
      </c>
      <c r="M538" s="2">
        <f>IF(H539="",0,(Table13567[[#This Row],[ExecutionTimeFinished]]-H539)/Table13567[[#This Row],[Timespan]])</f>
        <v>0.81294623611277284</v>
      </c>
      <c r="N538" s="2">
        <f>IF(I539="",0,(Table13567[[#This Row],[StartToEndTimeFinished]]-I539)/Table13567[[#This Row],[Timespan]])</f>
        <v>1.0349564510375253</v>
      </c>
      <c r="O538" s="6">
        <f>IF(A539="","00:01",Table13567[[#This Row],[DateTime]]-A539)*24*60</f>
        <v>1.0333333339076489</v>
      </c>
      <c r="P538" s="6">
        <f>IF(G599="",0,(Table13567[[#This Row],[ExecutionTimeHours]]-G599)/Table13567[[#This Row],[TimespanSoft]])</f>
        <v>35.715092397252768</v>
      </c>
      <c r="Q538" s="7">
        <f>IF(A599="","01:00",Table13567[[#This Row],[DateTime]]-A599)*24</f>
        <v>1.0372222221340053</v>
      </c>
      <c r="R538" s="2">
        <f>Table13567[[#This Row],[HoursDelta]]*60</f>
        <v>24.143806438191998</v>
      </c>
      <c r="S538" s="2">
        <f>IF(Table13567[[#This Row],[StartToEndDelta]]&gt;0,Table13567[[#This Row],[ExTimeFinishedDelta]]/Table13567[[#This Row],[StartToEndDelta]],0)</f>
        <v>0.7854883510294649</v>
      </c>
      <c r="T538" s="2">
        <f>Table13567[[#This Row],[HoursDeltaSoft]]</f>
        <v>35.715092397252768</v>
      </c>
    </row>
    <row r="539" spans="1:20" x14ac:dyDescent="0.25">
      <c r="A539" s="1">
        <v>40708.739745370367</v>
      </c>
      <c r="B539">
        <v>40</v>
      </c>
      <c r="C539">
        <v>13</v>
      </c>
      <c r="D539">
        <v>69.272760772705098</v>
      </c>
      <c r="E539">
        <v>163825</v>
      </c>
      <c r="F539">
        <v>136603</v>
      </c>
      <c r="G539">
        <v>2142.5320811111101</v>
      </c>
      <c r="H539">
        <v>2025.3591358333299</v>
      </c>
      <c r="I539">
        <v>3301.42789194444</v>
      </c>
      <c r="J539">
        <f t="shared" si="18"/>
        <v>27</v>
      </c>
      <c r="K539">
        <f t="shared" si="19"/>
        <v>27222</v>
      </c>
      <c r="L539">
        <f>IF(G540="",0,(Table13567[[#This Row],[ExecutionTimeHours]]-G540)/Table13567[[#This Row],[Timespan]])</f>
        <v>0.43194590090297502</v>
      </c>
      <c r="M539" s="2">
        <f>IF(H540="",0,(Table13567[[#This Row],[ExecutionTimeFinished]]-H540)/Table13567[[#This Row],[Timespan]])</f>
        <v>0.71116872364763706</v>
      </c>
      <c r="N539" s="2">
        <f>IF(I540="",0,(Table13567[[#This Row],[StartToEndTimeFinished]]-I540)/Table13567[[#This Row],[Timespan]])</f>
        <v>0.92464590485303089</v>
      </c>
      <c r="O539" s="6">
        <f>IF(A540="","00:01",Table13567[[#This Row],[DateTime]]-A540)*24*60</f>
        <v>1.0833333246409893</v>
      </c>
      <c r="P539" s="6">
        <f>IF(G600="",0,(Table13567[[#This Row],[ExecutionTimeHours]]-G600)/Table13567[[#This Row],[TimespanSoft]])</f>
        <v>35.941812654525272</v>
      </c>
      <c r="Q539" s="7">
        <f>IF(A600="","01:00",Table13567[[#This Row],[DateTime]]-A600)*24</f>
        <v>1.0363888887804933</v>
      </c>
      <c r="R539" s="2">
        <f>Table13567[[#This Row],[HoursDelta]]*60</f>
        <v>25.916754054178501</v>
      </c>
      <c r="S539" s="2">
        <f>IF(Table13567[[#This Row],[StartToEndDelta]]&gt;0,Table13567[[#This Row],[ExTimeFinishedDelta]]/Table13567[[#This Row],[StartToEndDelta]],0)</f>
        <v>0.76912547810469645</v>
      </c>
      <c r="T539" s="2">
        <f>Table13567[[#This Row],[HoursDeltaSoft]]</f>
        <v>35.941812654525272</v>
      </c>
    </row>
    <row r="540" spans="1:20" x14ac:dyDescent="0.25">
      <c r="A540" s="1">
        <v>40708.738993055558</v>
      </c>
      <c r="B540">
        <v>40</v>
      </c>
      <c r="C540">
        <v>12</v>
      </c>
      <c r="D540">
        <v>70.681188201904305</v>
      </c>
      <c r="E540">
        <v>163825</v>
      </c>
      <c r="F540">
        <v>137175</v>
      </c>
      <c r="G540">
        <v>2142.0641397222198</v>
      </c>
      <c r="H540">
        <v>2024.58870305556</v>
      </c>
      <c r="I540">
        <v>3300.4261922222199</v>
      </c>
      <c r="J540">
        <f t="shared" si="18"/>
        <v>28</v>
      </c>
      <c r="K540">
        <f t="shared" si="19"/>
        <v>26650</v>
      </c>
      <c r="L540">
        <f>IF(G541="",0,(Table13567[[#This Row],[ExecutionTimeHours]]-G541)/Table13567[[#This Row],[Timespan]])</f>
        <v>0.47926444287742581</v>
      </c>
      <c r="M540" s="2">
        <f>IF(H541="",0,(Table13567[[#This Row],[ExecutionTimeFinished]]-H541)/Table13567[[#This Row],[Timespan]])</f>
        <v>1.3528030511504803</v>
      </c>
      <c r="N540" s="2">
        <f>IF(I541="",0,(Table13567[[#This Row],[StartToEndTimeFinished]]-I541)/Table13567[[#This Row],[Timespan]])</f>
        <v>2.2070733261356046</v>
      </c>
      <c r="O540" s="6">
        <f>IF(A541="","00:01",Table13567[[#This Row],[DateTime]]-A541)*24*60</f>
        <v>1.000000003259629</v>
      </c>
      <c r="P540" s="6">
        <f>IF(G601="",0,(Table13567[[#This Row],[ExecutionTimeHours]]-G601)/Table13567[[#This Row],[TimespanSoft]])</f>
        <v>36.175024956565018</v>
      </c>
      <c r="Q540" s="7">
        <f>IF(A601="","01:00",Table13567[[#This Row],[DateTime]]-A601)*24</f>
        <v>1.035000000090804</v>
      </c>
      <c r="R540" s="2">
        <f>Table13567[[#This Row],[HoursDelta]]*60</f>
        <v>28.755866572645548</v>
      </c>
      <c r="S540" s="2">
        <f>IF(Table13567[[#This Row],[StartToEndDelta]]&gt;0,Table13567[[#This Row],[ExTimeFinishedDelta]]/Table13567[[#This Row],[StartToEndDelta]],0)</f>
        <v>0.61293978552091066</v>
      </c>
      <c r="T540" s="2">
        <f>Table13567[[#This Row],[HoursDeltaSoft]]</f>
        <v>36.175024956565018</v>
      </c>
    </row>
    <row r="541" spans="1:20" x14ac:dyDescent="0.25">
      <c r="A541" s="1">
        <v>40708.738298611112</v>
      </c>
      <c r="B541">
        <v>40</v>
      </c>
      <c r="C541">
        <v>8</v>
      </c>
      <c r="D541">
        <v>77.701538848876993</v>
      </c>
      <c r="E541">
        <v>163825</v>
      </c>
      <c r="F541">
        <v>137134</v>
      </c>
      <c r="G541">
        <v>2141.5848752777802</v>
      </c>
      <c r="H541">
        <v>2023.2358999999999</v>
      </c>
      <c r="I541">
        <v>3298.2191188888901</v>
      </c>
      <c r="J541">
        <f t="shared" si="18"/>
        <v>32</v>
      </c>
      <c r="K541">
        <f t="shared" si="19"/>
        <v>26691</v>
      </c>
      <c r="L541">
        <f>IF(G542="",0,(Table13567[[#This Row],[ExecutionTimeHours]]-G542)/Table13567[[#This Row],[Timespan]])</f>
        <v>0.49885994595818278</v>
      </c>
      <c r="M541" s="2">
        <f>IF(H542="",0,(Table13567[[#This Row],[ExecutionTimeFinished]]-H542)/Table13567[[#This Row],[Timespan]])</f>
        <v>0</v>
      </c>
      <c r="N541" s="2">
        <f>IF(I542="",0,(Table13567[[#This Row],[StartToEndTimeFinished]]-I542)/Table13567[[#This Row],[Timespan]])</f>
        <v>0</v>
      </c>
      <c r="O541" s="6">
        <f>IF(A542="","00:01",Table13567[[#This Row],[DateTime]]-A542)*24*60</f>
        <v>1.0333333339076489</v>
      </c>
      <c r="P541" s="6">
        <f>IF(G602="",0,(Table13567[[#This Row],[ExecutionTimeHours]]-G602)/Table13567[[#This Row],[TimespanSoft]])</f>
        <v>36.29241888128368</v>
      </c>
      <c r="Q541" s="7">
        <f>IF(A602="","01:00",Table13567[[#This Row],[DateTime]]-A602)*24</f>
        <v>1.035833333269693</v>
      </c>
      <c r="R541" s="2">
        <f>Table13567[[#This Row],[HoursDelta]]*60</f>
        <v>29.931596757490968</v>
      </c>
      <c r="S541" s="2">
        <f>IF(Table13567[[#This Row],[StartToEndDelta]]&gt;0,Table13567[[#This Row],[ExTimeFinishedDelta]]/Table13567[[#This Row],[StartToEndDelta]],0)</f>
        <v>0</v>
      </c>
      <c r="T541" s="2">
        <f>Table13567[[#This Row],[HoursDeltaSoft]]</f>
        <v>36.29241888128368</v>
      </c>
    </row>
    <row r="542" spans="1:20" x14ac:dyDescent="0.25">
      <c r="A542" s="1">
        <v>40708.737581018519</v>
      </c>
      <c r="B542">
        <v>40</v>
      </c>
      <c r="C542">
        <v>9</v>
      </c>
      <c r="D542">
        <v>74.726734161376996</v>
      </c>
      <c r="E542">
        <v>163825</v>
      </c>
      <c r="F542">
        <v>137291</v>
      </c>
      <c r="G542">
        <v>2141.0693866666702</v>
      </c>
      <c r="H542">
        <v>2023.2358999999999</v>
      </c>
      <c r="I542">
        <v>3298.2191188888901</v>
      </c>
      <c r="J542">
        <f t="shared" si="18"/>
        <v>31</v>
      </c>
      <c r="K542">
        <f t="shared" si="19"/>
        <v>26534</v>
      </c>
      <c r="L542">
        <f>IF(G543="",0,(Table13567[[#This Row],[ExecutionTimeHours]]-G543)/Table13567[[#This Row],[Timespan]])</f>
        <v>0.49772372914259216</v>
      </c>
      <c r="M542" s="2">
        <f>IF(H543="",0,(Table13567[[#This Row],[ExecutionTimeFinished]]-H543)/Table13567[[#This Row],[Timespan]])</f>
        <v>0.61941836198041977</v>
      </c>
      <c r="N542" s="2">
        <f>IF(I543="",0,(Table13567[[#This Row],[StartToEndTimeFinished]]-I543)/Table13567[[#This Row],[Timespan]])</f>
        <v>1.056690961141691</v>
      </c>
      <c r="O542" s="6">
        <f>IF(A543="","00:01",Table13567[[#This Row],[DateTime]]-A543)*24*60</f>
        <v>0.98333333269692957</v>
      </c>
      <c r="P542" s="6">
        <f>IF(G603="",0,(Table13567[[#This Row],[ExecutionTimeHours]]-G603)/Table13567[[#This Row],[TimespanSoft]])</f>
        <v>36.413141669567963</v>
      </c>
      <c r="Q542" s="7">
        <f>IF(A603="","01:00",Table13567[[#This Row],[DateTime]]-A603)*24</f>
        <v>1.0352777777588926</v>
      </c>
      <c r="R542" s="2">
        <f>Table13567[[#This Row],[HoursDelta]]*60</f>
        <v>29.86342374855553</v>
      </c>
      <c r="S542" s="2">
        <f>IF(Table13567[[#This Row],[StartToEndDelta]]&gt;0,Table13567[[#This Row],[ExTimeFinishedDelta]]/Table13567[[#This Row],[StartToEndDelta]],0)</f>
        <v>0.58618686518447694</v>
      </c>
      <c r="T542" s="2">
        <f>Table13567[[#This Row],[HoursDeltaSoft]]</f>
        <v>36.413141669567963</v>
      </c>
    </row>
    <row r="543" spans="1:20" x14ac:dyDescent="0.25">
      <c r="A543" s="1">
        <v>40708.736898148149</v>
      </c>
      <c r="B543">
        <v>40</v>
      </c>
      <c r="C543">
        <v>9</v>
      </c>
      <c r="D543">
        <v>75.307142639160205</v>
      </c>
      <c r="E543">
        <v>163825</v>
      </c>
      <c r="F543">
        <v>137062</v>
      </c>
      <c r="G543">
        <v>2140.5799583333301</v>
      </c>
      <c r="H543">
        <v>2022.62680527778</v>
      </c>
      <c r="I543">
        <v>3297.1800394444399</v>
      </c>
      <c r="J543">
        <f t="shared" si="18"/>
        <v>31</v>
      </c>
      <c r="K543">
        <f t="shared" si="19"/>
        <v>26763</v>
      </c>
      <c r="L543">
        <f>IF(G544="",0,(Table13567[[#This Row],[ExecutionTimeHours]]-G544)/Table13567[[#This Row],[Timespan]])</f>
        <v>0.51501222054111728</v>
      </c>
      <c r="M543" s="2">
        <f>IF(H544="",0,(Table13567[[#This Row],[ExecutionTimeFinished]]-H544)/Table13567[[#This Row],[Timespan]])</f>
        <v>0.90193388595000124</v>
      </c>
      <c r="N543" s="2">
        <f>IF(I544="",0,(Table13567[[#This Row],[StartToEndTimeFinished]]-I544)/Table13567[[#This Row],[Timespan]])</f>
        <v>1.325495829009399</v>
      </c>
      <c r="O543" s="6">
        <f>IF(A544="","00:01",Table13567[[#This Row],[DateTime]]-A544)*24*60</f>
        <v>1.000000003259629</v>
      </c>
      <c r="P543" s="6">
        <f>IF(G604="",0,(Table13567[[#This Row],[ExecutionTimeHours]]-G604)/Table13567[[#This Row],[TimespanSoft]])</f>
        <v>36.536749325828339</v>
      </c>
      <c r="Q543" s="7">
        <f>IF(A604="","01:00",Table13567[[#This Row],[DateTime]]-A604)*24</f>
        <v>1.035000000090804</v>
      </c>
      <c r="R543" s="2">
        <f>Table13567[[#This Row],[HoursDelta]]*60</f>
        <v>30.900733232467037</v>
      </c>
      <c r="S543" s="2">
        <f>IF(Table13567[[#This Row],[StartToEndDelta]]&gt;0,Table13567[[#This Row],[ExTimeFinishedDelta]]/Table13567[[#This Row],[StartToEndDelta]],0)</f>
        <v>0.68045018793009393</v>
      </c>
      <c r="T543" s="2">
        <f>Table13567[[#This Row],[HoursDeltaSoft]]</f>
        <v>36.536749325828339</v>
      </c>
    </row>
    <row r="544" spans="1:20" x14ac:dyDescent="0.25">
      <c r="A544" s="1">
        <v>40708.736203703702</v>
      </c>
      <c r="B544">
        <v>40</v>
      </c>
      <c r="C544">
        <v>6</v>
      </c>
      <c r="D544">
        <v>85.971301269531295</v>
      </c>
      <c r="E544">
        <v>163825</v>
      </c>
      <c r="F544">
        <v>135622</v>
      </c>
      <c r="G544">
        <v>2140.0649461111102</v>
      </c>
      <c r="H544">
        <v>2021.7248713888901</v>
      </c>
      <c r="I544">
        <v>3295.8545436111099</v>
      </c>
      <c r="J544">
        <f t="shared" si="18"/>
        <v>34</v>
      </c>
      <c r="K544">
        <f t="shared" si="19"/>
        <v>28203</v>
      </c>
      <c r="L544">
        <f>IF(G545="",0,(Table13567[[#This Row],[ExecutionTimeHours]]-G545)/Table13567[[#This Row],[Timespan]])</f>
        <v>0.61042814406685098</v>
      </c>
      <c r="M544" s="2">
        <f>IF(H545="",0,(Table13567[[#This Row],[ExecutionTimeFinished]]-H545)/Table13567[[#This Row],[Timespan]])</f>
        <v>0.71923825372048988</v>
      </c>
      <c r="N544" s="2">
        <f>IF(I545="",0,(Table13567[[#This Row],[StartToEndTimeFinished]]-I545)/Table13567[[#This Row],[Timespan]])</f>
        <v>1.1280524626987587</v>
      </c>
      <c r="O544" s="6">
        <f>IF(A545="","00:01",Table13567[[#This Row],[DateTime]]-A545)*24*60</f>
        <v>1.0166666633449495</v>
      </c>
      <c r="P544" s="6">
        <f>IF(G605="",0,(Table13567[[#This Row],[ExecutionTimeHours]]-G605)/Table13567[[#This Row],[TimespanSoft]])</f>
        <v>36.658474108529319</v>
      </c>
      <c r="Q544" s="7">
        <f>IF(A605="","01:00",Table13567[[#This Row],[DateTime]]-A605)*24</f>
        <v>1.0352777777588926</v>
      </c>
      <c r="R544" s="2">
        <f>Table13567[[#This Row],[HoursDelta]]*60</f>
        <v>36.625688644011056</v>
      </c>
      <c r="S544" s="2">
        <f>IF(Table13567[[#This Row],[StartToEndDelta]]&gt;0,Table13567[[#This Row],[ExTimeFinishedDelta]]/Table13567[[#This Row],[StartToEndDelta]],0)</f>
        <v>0.63759291123728457</v>
      </c>
      <c r="T544" s="2">
        <f>Table13567[[#This Row],[HoursDeltaSoft]]</f>
        <v>36.658474108529319</v>
      </c>
    </row>
    <row r="545" spans="1:20" x14ac:dyDescent="0.25">
      <c r="A545" s="1">
        <v>40708.735497685186</v>
      </c>
      <c r="B545">
        <v>40</v>
      </c>
      <c r="C545">
        <v>2</v>
      </c>
      <c r="D545">
        <v>90.446858215332</v>
      </c>
      <c r="E545">
        <v>163825</v>
      </c>
      <c r="F545">
        <v>137164</v>
      </c>
      <c r="G545">
        <v>2139.4443441666699</v>
      </c>
      <c r="H545">
        <v>2020.99364583333</v>
      </c>
      <c r="I545">
        <v>3294.7076902777799</v>
      </c>
      <c r="J545">
        <f t="shared" si="18"/>
        <v>38</v>
      </c>
      <c r="K545">
        <f t="shared" si="19"/>
        <v>26661</v>
      </c>
      <c r="L545">
        <f>IF(G546="",0,(Table13567[[#This Row],[ExecutionTimeHours]]-G546)/Table13567[[#This Row],[Timespan]])</f>
        <v>0.63181048352614522</v>
      </c>
      <c r="M545" s="2">
        <f>IF(H546="",0,(Table13567[[#This Row],[ExecutionTimeFinished]]-H546)/Table13567[[#This Row],[Timespan]])</f>
        <v>0.9229647844258243</v>
      </c>
      <c r="N545" s="2">
        <f>IF(I546="",0,(Table13567[[#This Row],[StartToEndTimeFinished]]-I546)/Table13567[[#This Row],[Timespan]])</f>
        <v>1.2114935477168778</v>
      </c>
      <c r="O545" s="6">
        <f>IF(A546="","00:01",Table13567[[#This Row],[DateTime]]-A546)*24*60</f>
        <v>1.0333333339076489</v>
      </c>
      <c r="P545" s="6">
        <f>IF(G606="",0,(Table13567[[#This Row],[ExecutionTimeHours]]-G606)/Table13567[[#This Row],[TimespanSoft]])</f>
        <v>36.725064932249012</v>
      </c>
      <c r="Q545" s="7">
        <f>IF(A606="","01:00",Table13567[[#This Row],[DateTime]]-A606)*24</f>
        <v>1.0352777777588926</v>
      </c>
      <c r="R545" s="2">
        <f>Table13567[[#This Row],[HoursDelta]]*60</f>
        <v>37.908629011568713</v>
      </c>
      <c r="S545" s="2">
        <f>IF(Table13567[[#This Row],[StartToEndDelta]]&gt;0,Table13567[[#This Row],[ExTimeFinishedDelta]]/Table13567[[#This Row],[StartToEndDelta]],0)</f>
        <v>0.76184044575821241</v>
      </c>
      <c r="T545" s="2">
        <f>Table13567[[#This Row],[HoursDeltaSoft]]</f>
        <v>36.725064932249012</v>
      </c>
    </row>
    <row r="546" spans="1:20" x14ac:dyDescent="0.25">
      <c r="A546" s="1">
        <v>40708.734780092593</v>
      </c>
      <c r="B546">
        <v>40</v>
      </c>
      <c r="C546">
        <v>0</v>
      </c>
      <c r="D546">
        <v>88.923144531250003</v>
      </c>
      <c r="E546">
        <v>163825</v>
      </c>
      <c r="F546">
        <v>137201</v>
      </c>
      <c r="G546">
        <v>2138.79147333333</v>
      </c>
      <c r="H546">
        <v>2020.0399155555599</v>
      </c>
      <c r="I546">
        <v>3293.45581361111</v>
      </c>
      <c r="J546">
        <f t="shared" si="18"/>
        <v>40</v>
      </c>
      <c r="K546">
        <f t="shared" si="19"/>
        <v>26624</v>
      </c>
      <c r="L546">
        <f>IF(G547="",0,(Table13567[[#This Row],[ExecutionTimeHours]]-G547)/Table13567[[#This Row],[Timespan]])</f>
        <v>0.64358555345223922</v>
      </c>
      <c r="M546" s="2">
        <f>IF(H547="",0,(Table13567[[#This Row],[ExecutionTimeFinished]]-H547)/Table13567[[#This Row],[Timespan]])</f>
        <v>0.45198833186652682</v>
      </c>
      <c r="N546" s="2">
        <f>IF(I547="",0,(Table13567[[#This Row],[StartToEndTimeFinished]]-I547)/Table13567[[#This Row],[Timespan]])</f>
        <v>0.73678971981812147</v>
      </c>
      <c r="O546" s="6">
        <f>IF(A547="","00:01",Table13567[[#This Row],[DateTime]]-A547)*24*60</f>
        <v>1.000000003259629</v>
      </c>
      <c r="P546" s="6">
        <f>IF(G607="",0,(Table13567[[#This Row],[ExecutionTimeHours]]-G607)/Table13567[[#This Row],[TimespanSoft]])</f>
        <v>36.743265703458924</v>
      </c>
      <c r="Q546" s="7">
        <f>IF(A607="","01:00",Table13567[[#This Row],[DateTime]]-A607)*24</f>
        <v>1.034999999916181</v>
      </c>
      <c r="R546" s="2">
        <f>Table13567[[#This Row],[HoursDelta]]*60</f>
        <v>38.615133207134356</v>
      </c>
      <c r="S546" s="2">
        <f>IF(Table13567[[#This Row],[StartToEndDelta]]&gt;0,Table13567[[#This Row],[ExTimeFinishedDelta]]/Table13567[[#This Row],[StartToEndDelta]],0)</f>
        <v>0.61345634949697903</v>
      </c>
      <c r="T546" s="2">
        <f>Table13567[[#This Row],[HoursDeltaSoft]]</f>
        <v>36.743265703458924</v>
      </c>
    </row>
    <row r="547" spans="1:20" x14ac:dyDescent="0.25">
      <c r="A547" s="1">
        <v>40708.734085648146</v>
      </c>
      <c r="B547">
        <v>40</v>
      </c>
      <c r="C547">
        <v>0</v>
      </c>
      <c r="D547">
        <v>90.474363708496099</v>
      </c>
      <c r="E547">
        <v>163825</v>
      </c>
      <c r="F547">
        <v>136919</v>
      </c>
      <c r="G547">
        <v>2138.1478877777799</v>
      </c>
      <c r="H547">
        <v>2019.5879272222201</v>
      </c>
      <c r="I547">
        <v>3292.7190238888902</v>
      </c>
      <c r="J547">
        <f t="shared" si="18"/>
        <v>40</v>
      </c>
      <c r="K547">
        <f t="shared" si="19"/>
        <v>26906</v>
      </c>
      <c r="L547">
        <f>IF(G548="",0,(Table13567[[#This Row],[ExecutionTimeHours]]-G548)/Table13567[[#This Row],[Timespan]])</f>
        <v>0.64810722689788136</v>
      </c>
      <c r="M547" s="2">
        <f>IF(H548="",0,(Table13567[[#This Row],[ExecutionTimeFinished]]-H548)/Table13567[[#This Row],[Timespan]])</f>
        <v>0.72209500521198244</v>
      </c>
      <c r="N547" s="2">
        <f>IF(I548="",0,(Table13567[[#This Row],[StartToEndTimeFinished]]-I548)/Table13567[[#This Row],[Timespan]])</f>
        <v>0.97835056262164477</v>
      </c>
      <c r="O547" s="6">
        <f>IF(A548="","00:01",Table13567[[#This Row],[DateTime]]-A548)*24*60</f>
        <v>0.99999999278225005</v>
      </c>
      <c r="P547" s="6">
        <f>IF(G608="",0,(Table13567[[#This Row],[ExecutionTimeHours]]-G608)/Table13567[[#This Row],[TimespanSoft]])</f>
        <v>36.76405072761473</v>
      </c>
      <c r="Q547" s="7">
        <f>IF(A608="","01:00",Table13567[[#This Row],[DateTime]]-A608)*24</f>
        <v>1.034999999916181</v>
      </c>
      <c r="R547" s="2">
        <f>Table13567[[#This Row],[HoursDelta]]*60</f>
        <v>38.886433613872882</v>
      </c>
      <c r="S547" s="2">
        <f>IF(Table13567[[#This Row],[StartToEndDelta]]&gt;0,Table13567[[#This Row],[ExTimeFinishedDelta]]/Table13567[[#This Row],[StartToEndDelta]],0)</f>
        <v>0.73807388966692566</v>
      </c>
      <c r="T547" s="2">
        <f>Table13567[[#This Row],[HoursDeltaSoft]]</f>
        <v>36.76405072761473</v>
      </c>
    </row>
    <row r="548" spans="1:20" x14ac:dyDescent="0.25">
      <c r="A548" s="1">
        <v>40708.733391203707</v>
      </c>
      <c r="B548">
        <v>40</v>
      </c>
      <c r="C548">
        <v>2</v>
      </c>
      <c r="D548">
        <v>87.820378112792994</v>
      </c>
      <c r="E548">
        <v>163825</v>
      </c>
      <c r="F548">
        <v>136671</v>
      </c>
      <c r="G548">
        <v>2137.4997805555599</v>
      </c>
      <c r="H548">
        <v>2018.86583222222</v>
      </c>
      <c r="I548">
        <v>3291.7406733333301</v>
      </c>
      <c r="J548">
        <f t="shared" si="18"/>
        <v>38</v>
      </c>
      <c r="K548">
        <f t="shared" si="19"/>
        <v>27154</v>
      </c>
      <c r="L548">
        <f>IF(G549="",0,(Table13567[[#This Row],[ExecutionTimeHours]]-G549)/Table13567[[#This Row],[Timespan]])</f>
        <v>0.65231311016277338</v>
      </c>
      <c r="M548" s="2">
        <f>IF(H549="",0,(Table13567[[#This Row],[ExecutionTimeFinished]]-H549)/Table13567[[#This Row],[Timespan]])</f>
        <v>0</v>
      </c>
      <c r="N548" s="2">
        <f>IF(I549="",0,(Table13567[[#This Row],[StartToEndTimeFinished]]-I549)/Table13567[[#This Row],[Timespan]])</f>
        <v>0</v>
      </c>
      <c r="O548" s="6">
        <f>IF(A549="","00:01",Table13567[[#This Row],[DateTime]]-A549)*24*60</f>
        <v>1.0166666738223284</v>
      </c>
      <c r="P548" s="6">
        <f>IF(G609="",0,(Table13567[[#This Row],[ExecutionTimeHours]]-G609)/Table13567[[#This Row],[TimespanSoft]])</f>
        <v>36.778068434782746</v>
      </c>
      <c r="Q548" s="7">
        <f>IF(A609="","01:00",Table13567[[#This Row],[DateTime]]-A609)*24</f>
        <v>1.035000000090804</v>
      </c>
      <c r="R548" s="2">
        <f>Table13567[[#This Row],[HoursDelta]]*60</f>
        <v>39.138786609766406</v>
      </c>
      <c r="S548" s="2">
        <f>IF(Table13567[[#This Row],[StartToEndDelta]]&gt;0,Table13567[[#This Row],[ExTimeFinishedDelta]]/Table13567[[#This Row],[StartToEndDelta]],0)</f>
        <v>0</v>
      </c>
      <c r="T548" s="2">
        <f>Table13567[[#This Row],[HoursDeltaSoft]]</f>
        <v>36.778068434782746</v>
      </c>
    </row>
    <row r="549" spans="1:20" x14ac:dyDescent="0.25">
      <c r="A549" s="1">
        <v>40708.732685185183</v>
      </c>
      <c r="B549">
        <v>40</v>
      </c>
      <c r="C549">
        <v>0</v>
      </c>
      <c r="D549">
        <v>88.376002502441395</v>
      </c>
      <c r="E549">
        <v>163825</v>
      </c>
      <c r="F549">
        <v>134961</v>
      </c>
      <c r="G549">
        <v>2136.8365955555601</v>
      </c>
      <c r="H549">
        <v>2018.86583222222</v>
      </c>
      <c r="I549">
        <v>3291.7406733333301</v>
      </c>
      <c r="J549">
        <f t="shared" si="18"/>
        <v>40</v>
      </c>
      <c r="K549">
        <f t="shared" si="19"/>
        <v>28864</v>
      </c>
      <c r="L549">
        <f>IF(G550="",0,(Table13567[[#This Row],[ExecutionTimeHours]]-G550)/Table13567[[#This Row],[Timespan]])</f>
        <v>0.63717457668338229</v>
      </c>
      <c r="M549" s="2">
        <f>IF(H550="",0,(Table13567[[#This Row],[ExecutionTimeFinished]]-H550)/Table13567[[#This Row],[Timespan]])</f>
        <v>0.95549378593012901</v>
      </c>
      <c r="N549" s="2">
        <f>IF(I550="",0,(Table13567[[#This Row],[StartToEndTimeFinished]]-I550)/Table13567[[#This Row],[Timespan]])</f>
        <v>1.3253403963393098</v>
      </c>
      <c r="O549" s="6">
        <f>IF(A550="","00:01",Table13567[[#This Row],[DateTime]]-A550)*24*60</f>
        <v>0.98333333269692957</v>
      </c>
      <c r="P549" s="6">
        <f>IF(G610="",0,(Table13567[[#This Row],[ExecutionTimeHours]]-G610)/Table13567[[#This Row],[TimespanSoft]])</f>
        <v>36.696230376959754</v>
      </c>
      <c r="Q549" s="7">
        <f>IF(A610="","01:00",Table13567[[#This Row],[DateTime]]-A610)*24</f>
        <v>1.0369444444659166</v>
      </c>
      <c r="R549" s="2">
        <f>Table13567[[#This Row],[HoursDelta]]*60</f>
        <v>38.230474601002939</v>
      </c>
      <c r="S549" s="2">
        <f>IF(Table13567[[#This Row],[StartToEndDelta]]&gt;0,Table13567[[#This Row],[ExTimeFinishedDelta]]/Table13567[[#This Row],[StartToEndDelta]],0)</f>
        <v>0.72094217347428247</v>
      </c>
      <c r="T549" s="2">
        <f>Table13567[[#This Row],[HoursDeltaSoft]]</f>
        <v>36.696230376959754</v>
      </c>
    </row>
    <row r="550" spans="1:20" x14ac:dyDescent="0.25">
      <c r="A550" s="1">
        <v>40708.732002314813</v>
      </c>
      <c r="B550">
        <v>40</v>
      </c>
      <c r="C550">
        <v>1</v>
      </c>
      <c r="D550">
        <v>89.925680541992193</v>
      </c>
      <c r="E550">
        <v>163825</v>
      </c>
      <c r="F550">
        <v>135328</v>
      </c>
      <c r="G550">
        <v>2136.2100405555602</v>
      </c>
      <c r="H550">
        <v>2017.9262633333301</v>
      </c>
      <c r="I550">
        <v>3290.4374219444398</v>
      </c>
      <c r="J550">
        <f t="shared" si="18"/>
        <v>39</v>
      </c>
      <c r="K550">
        <f t="shared" si="19"/>
        <v>28497</v>
      </c>
      <c r="L550">
        <f>IF(G551="",0,(Table13567[[#This Row],[ExecutionTimeHours]]-G551)/Table13567[[#This Row],[Timespan]])</f>
        <v>0.63041508297808535</v>
      </c>
      <c r="M550" s="2">
        <f>IF(H551="",0,(Table13567[[#This Row],[ExecutionTimeFinished]]-H551)/Table13567[[#This Row],[Timespan]])</f>
        <v>0.25400608611034786</v>
      </c>
      <c r="N550" s="2">
        <f>IF(I551="",0,(Table13567[[#This Row],[StartToEndTimeFinished]]-I551)/Table13567[[#This Row],[Timespan]])</f>
        <v>0.3774089968635711</v>
      </c>
      <c r="O550" s="6">
        <f>IF(A551="","00:01",Table13567[[#This Row],[DateTime]]-A551)*24*60</f>
        <v>1.0499999939929694</v>
      </c>
      <c r="P550" s="6">
        <f>IF(G611="",0,(Table13567[[#This Row],[ExecutionTimeHours]]-G611)/Table13567[[#This Row],[TimespanSoft]])</f>
        <v>36.690685059361996</v>
      </c>
      <c r="Q550" s="7">
        <f>IF(A611="","01:00",Table13567[[#This Row],[DateTime]]-A611)*24</f>
        <v>1.0372222221340053</v>
      </c>
      <c r="R550" s="2">
        <f>Table13567[[#This Row],[HoursDelta]]*60</f>
        <v>37.824904978685119</v>
      </c>
      <c r="S550" s="2">
        <f>IF(Table13567[[#This Row],[StartToEndDelta]]&gt;0,Table13567[[#This Row],[ExTimeFinishedDelta]]/Table13567[[#This Row],[StartToEndDelta]],0)</f>
        <v>0.6730260492496104</v>
      </c>
      <c r="T550" s="2">
        <f>Table13567[[#This Row],[HoursDeltaSoft]]</f>
        <v>36.690685059361996</v>
      </c>
    </row>
    <row r="551" spans="1:20" x14ac:dyDescent="0.25">
      <c r="A551" s="1">
        <v>40708.731273148151</v>
      </c>
      <c r="B551">
        <v>40</v>
      </c>
      <c r="C551">
        <v>1</v>
      </c>
      <c r="D551">
        <v>91.579595947265602</v>
      </c>
      <c r="E551">
        <v>163825</v>
      </c>
      <c r="F551">
        <v>135173</v>
      </c>
      <c r="G551">
        <v>2135.5481047222202</v>
      </c>
      <c r="H551">
        <v>2017.6595569444401</v>
      </c>
      <c r="I551">
        <v>3290.0411425000002</v>
      </c>
      <c r="J551">
        <f t="shared" si="18"/>
        <v>39</v>
      </c>
      <c r="K551">
        <f t="shared" si="19"/>
        <v>28652</v>
      </c>
      <c r="L551">
        <f>IF(G552="",0,(Table13567[[#This Row],[ExecutionTimeHours]]-G552)/Table13567[[#This Row],[Timespan]])</f>
        <v>0.63514862940522654</v>
      </c>
      <c r="M551" s="2">
        <f>IF(H552="",0,(Table13567[[#This Row],[ExecutionTimeFinished]]-H552)/Table13567[[#This Row],[Timespan]])</f>
        <v>0.40271748350004877</v>
      </c>
      <c r="N551" s="2">
        <f>IF(I552="",0,(Table13567[[#This Row],[StartToEndTimeFinished]]-I552)/Table13567[[#This Row],[Timespan]])</f>
        <v>0.53354726400210528</v>
      </c>
      <c r="O551" s="6">
        <f>IF(A552="","00:01",Table13567[[#This Row],[DateTime]]-A552)*24*60</f>
        <v>1.0166666738223284</v>
      </c>
      <c r="P551" s="6">
        <f>IF(G612="",0,(Table13567[[#This Row],[ExecutionTimeHours]]-G612)/Table13567[[#This Row],[TimespanSoft]])</f>
        <v>36.508254218371739</v>
      </c>
      <c r="Q551" s="7">
        <f>IF(A612="","01:00",Table13567[[#This Row],[DateTime]]-A612)*24</f>
        <v>1.0369444444659166</v>
      </c>
      <c r="R551" s="2">
        <f>Table13567[[#This Row],[HoursDelta]]*60</f>
        <v>38.108917764313595</v>
      </c>
      <c r="S551" s="2">
        <f>IF(Table13567[[#This Row],[StartToEndDelta]]&gt;0,Table13567[[#This Row],[ExTimeFinishedDelta]]/Table13567[[#This Row],[StartToEndDelta]],0)</f>
        <v>0.75479251918431678</v>
      </c>
      <c r="T551" s="2">
        <f>Table13567[[#This Row],[HoursDeltaSoft]]</f>
        <v>36.508254218371739</v>
      </c>
    </row>
    <row r="552" spans="1:20" x14ac:dyDescent="0.25">
      <c r="A552" s="1">
        <v>40708.730567129627</v>
      </c>
      <c r="B552">
        <v>40</v>
      </c>
      <c r="C552">
        <v>2</v>
      </c>
      <c r="D552">
        <v>91.360014343261696</v>
      </c>
      <c r="E552">
        <v>163825</v>
      </c>
      <c r="F552">
        <v>134552</v>
      </c>
      <c r="G552">
        <v>2134.9023702777799</v>
      </c>
      <c r="H552">
        <v>2017.2501275</v>
      </c>
      <c r="I552">
        <v>3289.4987027777802</v>
      </c>
      <c r="J552">
        <f t="shared" si="18"/>
        <v>38</v>
      </c>
      <c r="K552">
        <f t="shared" si="19"/>
        <v>29273</v>
      </c>
      <c r="L552">
        <f>IF(G553="",0,(Table13567[[#This Row],[ExecutionTimeHours]]-G553)/Table13567[[#This Row],[Timespan]])</f>
        <v>0.57141051740920157</v>
      </c>
      <c r="M552" s="2">
        <f>IF(H553="",0,(Table13567[[#This Row],[ExecutionTimeFinished]]-H553)/Table13567[[#This Row],[Timespan]])</f>
        <v>0.63018513326556036</v>
      </c>
      <c r="N552" s="2">
        <f>IF(I553="",0,(Table13567[[#This Row],[StartToEndTimeFinished]]-I553)/Table13567[[#This Row],[Timespan]])</f>
        <v>0.93807334085947647</v>
      </c>
      <c r="O552" s="6">
        <f>IF(A553="","00:01",Table13567[[#This Row],[DateTime]]-A553)*24*60</f>
        <v>1.0833333246409893</v>
      </c>
      <c r="P552" s="6">
        <f>IF(G613="",0,(Table13567[[#This Row],[ExecutionTimeHours]]-G613)/Table13567[[#This Row],[TimespanSoft]])</f>
        <v>36.340842081750424</v>
      </c>
      <c r="Q552" s="7">
        <f>IF(A613="","01:00",Table13567[[#This Row],[DateTime]]-A613)*24</f>
        <v>1.0377777776448056</v>
      </c>
      <c r="R552" s="2">
        <f>Table13567[[#This Row],[HoursDelta]]*60</f>
        <v>34.284631044552093</v>
      </c>
      <c r="S552" s="2">
        <f>IF(Table13567[[#This Row],[StartToEndDelta]]&gt;0,Table13567[[#This Row],[ExTimeFinishedDelta]]/Table13567[[#This Row],[StartToEndDelta]],0)</f>
        <v>0.67178663524130811</v>
      </c>
      <c r="T552" s="2">
        <f>Table13567[[#This Row],[HoursDeltaSoft]]</f>
        <v>36.340842081750424</v>
      </c>
    </row>
    <row r="553" spans="1:20" x14ac:dyDescent="0.25">
      <c r="A553" s="1">
        <v>40708.729814814818</v>
      </c>
      <c r="B553">
        <v>40</v>
      </c>
      <c r="C553">
        <v>7</v>
      </c>
      <c r="D553">
        <v>87.626797485351602</v>
      </c>
      <c r="E553">
        <v>163825</v>
      </c>
      <c r="F553">
        <v>134586</v>
      </c>
      <c r="G553">
        <v>2134.2833422222202</v>
      </c>
      <c r="H553">
        <v>2016.5674269444401</v>
      </c>
      <c r="I553">
        <v>3288.4824566666698</v>
      </c>
      <c r="J553">
        <f t="shared" si="18"/>
        <v>33</v>
      </c>
      <c r="K553">
        <f t="shared" si="19"/>
        <v>29239</v>
      </c>
      <c r="L553">
        <f>IF(G554="",0,(Table13567[[#This Row],[ExecutionTimeHours]]-G554)/Table13567[[#This Row],[Timespan]])</f>
        <v>0.47145502445017429</v>
      </c>
      <c r="M553" s="2">
        <f>IF(H554="",0,(Table13567[[#This Row],[ExecutionTimeFinished]]-H554)/Table13567[[#This Row],[Timespan]])</f>
        <v>1.6830513155772862</v>
      </c>
      <c r="N553" s="2">
        <f>IF(I554="",0,(Table13567[[#This Row],[StartToEndTimeFinished]]-I554)/Table13567[[#This Row],[Timespan]])</f>
        <v>2.0812947001386162</v>
      </c>
      <c r="O553" s="6">
        <f>IF(A554="","00:01",Table13567[[#This Row],[DateTime]]-A554)*24*60</f>
        <v>1.0500000044703484</v>
      </c>
      <c r="P553" s="6">
        <f>IF(G614="",0,(Table13567[[#This Row],[ExecutionTimeHours]]-G614)/Table13567[[#This Row],[TimespanSoft]])</f>
        <v>36.229838240149554</v>
      </c>
      <c r="Q553" s="7">
        <f>IF(A614="","01:00",Table13567[[#This Row],[DateTime]]-A614)*24</f>
        <v>1.0372222223086283</v>
      </c>
      <c r="R553" s="2">
        <f>Table13567[[#This Row],[HoursDelta]]*60</f>
        <v>28.287301467010458</v>
      </c>
      <c r="S553" s="2">
        <f>IF(Table13567[[#This Row],[StartToEndDelta]]&gt;0,Table13567[[#This Row],[ExTimeFinishedDelta]]/Table13567[[#This Row],[StartToEndDelta]],0)</f>
        <v>0.80865593683835035</v>
      </c>
      <c r="T553" s="2">
        <f>Table13567[[#This Row],[HoursDeltaSoft]]</f>
        <v>36.229838240149554</v>
      </c>
    </row>
    <row r="554" spans="1:20" x14ac:dyDescent="0.25">
      <c r="A554" s="1">
        <v>40708.729085648149</v>
      </c>
      <c r="B554">
        <v>40</v>
      </c>
      <c r="C554">
        <v>5</v>
      </c>
      <c r="D554">
        <v>90.880708312988304</v>
      </c>
      <c r="E554">
        <v>163825</v>
      </c>
      <c r="F554">
        <v>134539</v>
      </c>
      <c r="G554">
        <v>2133.7883144444399</v>
      </c>
      <c r="H554">
        <v>2014.8002230555601</v>
      </c>
      <c r="I554">
        <v>3286.2970972222201</v>
      </c>
      <c r="J554">
        <f t="shared" si="18"/>
        <v>35</v>
      </c>
      <c r="K554">
        <f t="shared" si="19"/>
        <v>29286</v>
      </c>
      <c r="L554">
        <f>IF(G555="",0,(Table13567[[#This Row],[ExecutionTimeHours]]-G555)/Table13567[[#This Row],[Timespan]])</f>
        <v>0.61307570660372757</v>
      </c>
      <c r="M554" s="2">
        <f>IF(H555="",0,(Table13567[[#This Row],[ExecutionTimeFinished]]-H555)/Table13567[[#This Row],[Timespan]])</f>
        <v>1.3320098878756808</v>
      </c>
      <c r="N554" s="2">
        <f>IF(I555="",0,(Table13567[[#This Row],[StartToEndTimeFinished]]-I555)/Table13567[[#This Row],[Timespan]])</f>
        <v>1.5529658202085206</v>
      </c>
      <c r="O554" s="6">
        <f>IF(A555="","00:01",Table13567[[#This Row],[DateTime]]-A555)*24*60</f>
        <v>0.98333333269692957</v>
      </c>
      <c r="P554" s="6">
        <f>IF(G615="",0,(Table13567[[#This Row],[ExecutionTimeHours]]-G615)/Table13567[[#This Row],[TimespanSoft]])</f>
        <v>36.257397964139216</v>
      </c>
      <c r="Q554" s="7">
        <f>IF(A615="","01:00",Table13567[[#This Row],[DateTime]]-A615)*24</f>
        <v>1.035833333269693</v>
      </c>
      <c r="R554" s="2">
        <f>Table13567[[#This Row],[HoursDelta]]*60</f>
        <v>36.784542396223657</v>
      </c>
      <c r="S554" s="2">
        <f>IF(Table13567[[#This Row],[StartToEndDelta]]&gt;0,Table13567[[#This Row],[ExTimeFinishedDelta]]/Table13567[[#This Row],[StartToEndDelta]],0)</f>
        <v>0.85772002869762354</v>
      </c>
      <c r="T554" s="2">
        <f>Table13567[[#This Row],[HoursDeltaSoft]]</f>
        <v>36.257397964139216</v>
      </c>
    </row>
    <row r="555" spans="1:20" x14ac:dyDescent="0.25">
      <c r="A555" s="1">
        <v>40708.728402777779</v>
      </c>
      <c r="B555">
        <v>40</v>
      </c>
      <c r="C555">
        <v>3</v>
      </c>
      <c r="D555">
        <v>95.305693054199196</v>
      </c>
      <c r="E555">
        <v>163825</v>
      </c>
      <c r="F555">
        <v>134350</v>
      </c>
      <c r="G555">
        <v>2133.1854566666698</v>
      </c>
      <c r="H555">
        <v>2013.49041333333</v>
      </c>
      <c r="I555">
        <v>3284.7700141666701</v>
      </c>
      <c r="J555">
        <f t="shared" si="18"/>
        <v>37</v>
      </c>
      <c r="K555">
        <f t="shared" si="19"/>
        <v>29475</v>
      </c>
      <c r="L555">
        <f>IF(G556="",0,(Table13567[[#This Row],[ExecutionTimeHours]]-G556)/Table13567[[#This Row],[Timespan]])</f>
        <v>0.58886999808009011</v>
      </c>
      <c r="M555" s="2">
        <f>IF(H556="",0,(Table13567[[#This Row],[ExecutionTimeFinished]]-H556)/Table13567[[#This Row],[Timespan]])</f>
        <v>0.72675638652099683</v>
      </c>
      <c r="N555" s="2">
        <f>IF(I556="",0,(Table13567[[#This Row],[StartToEndTimeFinished]]-I556)/Table13567[[#This Row],[Timespan]])</f>
        <v>0.84156444170669875</v>
      </c>
      <c r="O555" s="6">
        <f>IF(A556="","00:01",Table13567[[#This Row],[DateTime]]-A556)*24*60</f>
        <v>1.000000003259629</v>
      </c>
      <c r="P555" s="6">
        <f>IF(G616="",0,(Table13567[[#This Row],[ExecutionTimeHours]]-G616)/Table13567[[#This Row],[TimespanSoft]])</f>
        <v>36.103823420593855</v>
      </c>
      <c r="Q555" s="7">
        <f>IF(A616="","01:00",Table13567[[#This Row],[DateTime]]-A616)*24</f>
        <v>1.0366666666232049</v>
      </c>
      <c r="R555" s="2">
        <f>Table13567[[#This Row],[HoursDelta]]*60</f>
        <v>35.332199884805405</v>
      </c>
      <c r="S555" s="2">
        <f>IF(Table13567[[#This Row],[StartToEndDelta]]&gt;0,Table13567[[#This Row],[ExTimeFinishedDelta]]/Table13567[[#This Row],[StartToEndDelta]],0)</f>
        <v>0.8635778206682897</v>
      </c>
      <c r="T555" s="2">
        <f>Table13567[[#This Row],[HoursDeltaSoft]]</f>
        <v>36.103823420593855</v>
      </c>
    </row>
    <row r="556" spans="1:20" x14ac:dyDescent="0.25">
      <c r="A556" s="1">
        <v>40708.727708333332</v>
      </c>
      <c r="B556">
        <v>40</v>
      </c>
      <c r="C556">
        <v>0</v>
      </c>
      <c r="D556">
        <v>94.828547668457006</v>
      </c>
      <c r="E556">
        <v>163825</v>
      </c>
      <c r="F556">
        <v>134121</v>
      </c>
      <c r="G556">
        <v>2132.5965866666702</v>
      </c>
      <c r="H556">
        <v>2012.7636569444401</v>
      </c>
      <c r="I556">
        <v>3283.9284497222202</v>
      </c>
      <c r="J556">
        <f t="shared" si="18"/>
        <v>40</v>
      </c>
      <c r="K556">
        <f t="shared" si="19"/>
        <v>29704</v>
      </c>
      <c r="L556">
        <f>IF(G557="",0,(Table13567[[#This Row],[ExecutionTimeHours]]-G557)/Table13567[[#This Row],[Timespan]])</f>
        <v>0.63610887061418886</v>
      </c>
      <c r="M556" s="2">
        <f>IF(H557="",0,(Table13567[[#This Row],[ExecutionTimeFinished]]-H557)/Table13567[[#This Row],[Timespan]])</f>
        <v>0.68260618241417248</v>
      </c>
      <c r="N556" s="2">
        <f>IF(I557="",0,(Table13567[[#This Row],[StartToEndTimeFinished]]-I557)/Table13567[[#This Row],[Timespan]])</f>
        <v>0.85340026833857818</v>
      </c>
      <c r="O556" s="6">
        <f>IF(A557="","00:01",Table13567[[#This Row],[DateTime]]-A557)*24*60</f>
        <v>1.0333333339076489</v>
      </c>
      <c r="P556" s="6">
        <f>IF(G617="",0,(Table13567[[#This Row],[ExecutionTimeHours]]-G617)/Table13567[[#This Row],[TimespanSoft]])</f>
        <v>36.008308500154435</v>
      </c>
      <c r="Q556" s="7">
        <f>IF(A617="","01:00",Table13567[[#This Row],[DateTime]]-A617)*24</f>
        <v>1.0363888887804933</v>
      </c>
      <c r="R556" s="2">
        <f>Table13567[[#This Row],[HoursDelta]]*60</f>
        <v>38.166532236851332</v>
      </c>
      <c r="S556" s="2">
        <f>IF(Table13567[[#This Row],[StartToEndDelta]]&gt;0,Table13567[[#This Row],[ExTimeFinishedDelta]]/Table13567[[#This Row],[StartToEndDelta]],0)</f>
        <v>0.79986637893035573</v>
      </c>
      <c r="T556" s="2">
        <f>Table13567[[#This Row],[HoursDeltaSoft]]</f>
        <v>36.008308500154435</v>
      </c>
    </row>
    <row r="557" spans="1:20" x14ac:dyDescent="0.25">
      <c r="A557" s="1">
        <v>40708.726990740739</v>
      </c>
      <c r="B557">
        <v>40</v>
      </c>
      <c r="C557">
        <v>1</v>
      </c>
      <c r="D557">
        <v>95.060977172851594</v>
      </c>
      <c r="E557">
        <v>163825</v>
      </c>
      <c r="F557">
        <v>134512</v>
      </c>
      <c r="G557">
        <v>2131.9392741666702</v>
      </c>
      <c r="H557">
        <v>2012.0582972222201</v>
      </c>
      <c r="I557">
        <v>3283.0466027777802</v>
      </c>
      <c r="J557">
        <f t="shared" si="18"/>
        <v>39</v>
      </c>
      <c r="K557">
        <f t="shared" si="19"/>
        <v>29313</v>
      </c>
      <c r="L557">
        <f>IF(G558="",0,(Table13567[[#This Row],[ExecutionTimeHours]]-G558)/Table13567[[#This Row],[Timespan]])</f>
        <v>0.70454381681203815</v>
      </c>
      <c r="M557" s="2">
        <f>IF(H558="",0,(Table13567[[#This Row],[ExecutionTimeFinished]]-H558)/Table13567[[#This Row],[Timespan]])</f>
        <v>0.57566397817685888</v>
      </c>
      <c r="N557" s="2">
        <f>IF(I558="",0,(Table13567[[#This Row],[StartToEndTimeFinished]]-I558)/Table13567[[#This Row],[Timespan]])</f>
        <v>0.64032688136354665</v>
      </c>
      <c r="O557" s="6">
        <f>IF(A558="","00:01",Table13567[[#This Row],[DateTime]]-A558)*24*60</f>
        <v>1.0333333339076489</v>
      </c>
      <c r="P557" s="6">
        <f>IF(G618="",0,(Table13567[[#This Row],[ExecutionTimeHours]]-G618)/Table13567[[#This Row],[TimespanSoft]])</f>
        <v>35.857857336610515</v>
      </c>
      <c r="Q557" s="7">
        <f>IF(A618="","01:00",Table13567[[#This Row],[DateTime]]-A618)*24</f>
        <v>1.035833333269693</v>
      </c>
      <c r="R557" s="2">
        <f>Table13567[[#This Row],[HoursDelta]]*60</f>
        <v>42.272629008722291</v>
      </c>
      <c r="S557" s="2">
        <f>IF(Table13567[[#This Row],[StartToEndDelta]]&gt;0,Table13567[[#This Row],[ExTimeFinishedDelta]]/Table13567[[#This Row],[StartToEndDelta]],0)</f>
        <v>0.89901579167035583</v>
      </c>
      <c r="T557" s="2">
        <f>Table13567[[#This Row],[HoursDeltaSoft]]</f>
        <v>35.857857336610515</v>
      </c>
    </row>
    <row r="558" spans="1:20" x14ac:dyDescent="0.25">
      <c r="A558" s="1">
        <v>40708.726273148146</v>
      </c>
      <c r="B558">
        <v>40</v>
      </c>
      <c r="C558">
        <v>0</v>
      </c>
      <c r="D558">
        <v>93.608570861816403</v>
      </c>
      <c r="E558">
        <v>163825</v>
      </c>
      <c r="F558">
        <v>133975</v>
      </c>
      <c r="G558">
        <v>2131.2112455555598</v>
      </c>
      <c r="H558">
        <v>2011.46344444444</v>
      </c>
      <c r="I558">
        <v>3282.3849316666701</v>
      </c>
      <c r="J558">
        <f t="shared" si="18"/>
        <v>40</v>
      </c>
      <c r="K558">
        <f t="shared" si="19"/>
        <v>29850</v>
      </c>
      <c r="L558">
        <f>IF(G559="",0,(Table13567[[#This Row],[ExecutionTimeHours]]-G559)/Table13567[[#This Row],[Timespan]])</f>
        <v>0.65401311689737263</v>
      </c>
      <c r="M558" s="2">
        <f>IF(H559="",0,(Table13567[[#This Row],[ExecutionTimeFinished]]-H559)/Table13567[[#This Row],[Timespan]])</f>
        <v>0.83008142347607528</v>
      </c>
      <c r="N558" s="2">
        <f>IF(I559="",0,(Table13567[[#This Row],[StartToEndTimeFinished]]-I559)/Table13567[[#This Row],[Timespan]])</f>
        <v>0.95355246213207501</v>
      </c>
      <c r="O558" s="6">
        <f>IF(A559="","00:01",Table13567[[#This Row],[DateTime]]-A559)*24*60</f>
        <v>1.0166666633449495</v>
      </c>
      <c r="P558" s="6">
        <f>IF(G619="",0,(Table13567[[#This Row],[ExecutionTimeHours]]-G619)/Table13567[[#This Row],[TimespanSoft]])</f>
        <v>35.610324038756794</v>
      </c>
      <c r="Q558" s="7">
        <f>IF(A619="","01:00",Table13567[[#This Row],[DateTime]]-A619)*24</f>
        <v>1.0355555554269813</v>
      </c>
      <c r="R558" s="2">
        <f>Table13567[[#This Row],[HoursDelta]]*60</f>
        <v>39.240787013842358</v>
      </c>
      <c r="S558" s="2">
        <f>IF(Table13567[[#This Row],[StartToEndDelta]]&gt;0,Table13567[[#This Row],[ExTimeFinishedDelta]]/Table13567[[#This Row],[StartToEndDelta]],0)</f>
        <v>0.8705146873828763</v>
      </c>
      <c r="T558" s="2">
        <f>Table13567[[#This Row],[HoursDeltaSoft]]</f>
        <v>35.610324038756794</v>
      </c>
    </row>
    <row r="559" spans="1:20" x14ac:dyDescent="0.25">
      <c r="A559" s="1">
        <v>40708.72556712963</v>
      </c>
      <c r="B559">
        <v>40</v>
      </c>
      <c r="C559">
        <v>0</v>
      </c>
      <c r="D559">
        <v>96.535386657714795</v>
      </c>
      <c r="E559">
        <v>163825</v>
      </c>
      <c r="F559">
        <v>134531</v>
      </c>
      <c r="G559">
        <v>2130.5463322222199</v>
      </c>
      <c r="H559">
        <v>2010.61952833333</v>
      </c>
      <c r="I559">
        <v>3281.4154866666699</v>
      </c>
      <c r="J559">
        <f t="shared" si="18"/>
        <v>40</v>
      </c>
      <c r="K559">
        <f t="shared" si="19"/>
        <v>29294</v>
      </c>
      <c r="L559">
        <f>IF(G560="",0,(Table13567[[#This Row],[ExecutionTimeHours]]-G560)/Table13567[[#This Row],[Timespan]])</f>
        <v>0.56989945541594422</v>
      </c>
      <c r="M559" s="2">
        <f>IF(H560="",0,(Table13567[[#This Row],[ExecutionTimeFinished]]-H560)/Table13567[[#This Row],[Timespan]])</f>
        <v>0.44924562987751726</v>
      </c>
      <c r="N559" s="2">
        <f>IF(I560="",0,(Table13567[[#This Row],[StartToEndTimeFinished]]-I560)/Table13567[[#This Row],[Timespan]])</f>
        <v>0.50940874483501997</v>
      </c>
      <c r="O559" s="6">
        <f>IF(A560="","00:01",Table13567[[#This Row],[DateTime]]-A560)*24*60</f>
        <v>1.0166666633449495</v>
      </c>
      <c r="P559" s="6">
        <f>IF(G620="",0,(Table13567[[#This Row],[ExecutionTimeHours]]-G620)/Table13567[[#This Row],[TimespanSoft]])</f>
        <v>35.45142274520677</v>
      </c>
      <c r="Q559" s="7">
        <f>IF(A620="","01:00",Table13567[[#This Row],[DateTime]]-A620)*24</f>
        <v>1.0355555556016043</v>
      </c>
      <c r="R559" s="2">
        <f>Table13567[[#This Row],[HoursDelta]]*60</f>
        <v>34.193967324956652</v>
      </c>
      <c r="S559" s="2">
        <f>IF(Table13567[[#This Row],[StartToEndDelta]]&gt;0,Table13567[[#This Row],[ExTimeFinishedDelta]]/Table13567[[#This Row],[StartToEndDelta]],0)</f>
        <v>0.88189618735935227</v>
      </c>
      <c r="T559" s="2">
        <f>Table13567[[#This Row],[HoursDeltaSoft]]</f>
        <v>35.45142274520677</v>
      </c>
    </row>
    <row r="560" spans="1:20" x14ac:dyDescent="0.25">
      <c r="A560" s="1">
        <v>40708.724861111114</v>
      </c>
      <c r="B560">
        <v>40</v>
      </c>
      <c r="C560">
        <v>1</v>
      </c>
      <c r="D560">
        <v>95.098431396484401</v>
      </c>
      <c r="E560">
        <v>163825</v>
      </c>
      <c r="F560">
        <v>134635</v>
      </c>
      <c r="G560">
        <v>2129.9669344444401</v>
      </c>
      <c r="H560">
        <v>2010.1627952777801</v>
      </c>
      <c r="I560">
        <v>3280.8975877777798</v>
      </c>
      <c r="J560">
        <f t="shared" si="18"/>
        <v>39</v>
      </c>
      <c r="K560">
        <f t="shared" si="19"/>
        <v>29190</v>
      </c>
      <c r="L560">
        <f>IF(G561="",0,(Table13567[[#This Row],[ExecutionTimeHours]]-G561)/Table13567[[#This Row],[Timespan]])</f>
        <v>0.69546457689449293</v>
      </c>
      <c r="M560" s="2">
        <f>IF(H561="",0,(Table13567[[#This Row],[ExecutionTimeFinished]]-H561)/Table13567[[#This Row],[Timespan]])</f>
        <v>1.0069723121247689</v>
      </c>
      <c r="N560" s="2">
        <f>IF(I561="",0,(Table13567[[#This Row],[StartToEndTimeFinished]]-I561)/Table13567[[#This Row],[Timespan]])</f>
        <v>1.0854273709204472</v>
      </c>
      <c r="O560" s="6">
        <f>IF(A561="","00:01",Table13567[[#This Row],[DateTime]]-A561)*24*60</f>
        <v>0.93333334196358919</v>
      </c>
      <c r="P560" s="6">
        <f>IF(G621="",0,(Table13567[[#This Row],[ExecutionTimeHours]]-G621)/Table13567[[#This Row],[TimespanSoft]])</f>
        <v>35.39597342684619</v>
      </c>
      <c r="Q560" s="7">
        <f>IF(A621="","01:00",Table13567[[#This Row],[DateTime]]-A621)*24</f>
        <v>1.035000000090804</v>
      </c>
      <c r="R560" s="2">
        <f>Table13567[[#This Row],[HoursDelta]]*60</f>
        <v>41.727874613669577</v>
      </c>
      <c r="S560" s="2">
        <f>IF(Table13567[[#This Row],[StartToEndDelta]]&gt;0,Table13567[[#This Row],[ExTimeFinishedDelta]]/Table13567[[#This Row],[StartToEndDelta]],0)</f>
        <v>0.92771966057098043</v>
      </c>
      <c r="T560" s="2">
        <f>Table13567[[#This Row],[HoursDeltaSoft]]</f>
        <v>35.39597342684619</v>
      </c>
    </row>
    <row r="561" spans="1:20" x14ac:dyDescent="0.25">
      <c r="A561" s="1">
        <v>40708.724212962959</v>
      </c>
      <c r="B561">
        <v>40</v>
      </c>
      <c r="C561">
        <v>1</v>
      </c>
      <c r="D561">
        <v>94.332313537597699</v>
      </c>
      <c r="E561">
        <v>163825</v>
      </c>
      <c r="F561">
        <v>134769</v>
      </c>
      <c r="G561">
        <v>2129.3178341666699</v>
      </c>
      <c r="H561">
        <v>2009.2229544444399</v>
      </c>
      <c r="I561">
        <v>3279.8845222222199</v>
      </c>
      <c r="J561">
        <f t="shared" si="18"/>
        <v>39</v>
      </c>
      <c r="K561">
        <f t="shared" si="19"/>
        <v>29056</v>
      </c>
      <c r="L561">
        <f>IF(G562="",0,(Table13567[[#This Row],[ExecutionTimeHours]]-G562)/Table13567[[#This Row],[Timespan]])</f>
        <v>0.56892619373090403</v>
      </c>
      <c r="M561" s="2">
        <f>IF(H562="",0,(Table13567[[#This Row],[ExecutionTimeFinished]]-H562)/Table13567[[#This Row],[Timespan]])</f>
        <v>0.2351497367928953</v>
      </c>
      <c r="N561" s="2">
        <f>IF(I562="",0,(Table13567[[#This Row],[StartToEndTimeFinished]]-I562)/Table13567[[#This Row],[Timespan]])</f>
        <v>0.25725661522399129</v>
      </c>
      <c r="O561" s="6">
        <f>IF(A562="","00:01",Table13567[[#This Row],[DateTime]]-A562)*24*60</f>
        <v>1.0499999939929694</v>
      </c>
      <c r="P561" s="6">
        <f>IF(G622="",0,(Table13567[[#This Row],[ExecutionTimeHours]]-G622)/Table13567[[#This Row],[TimespanSoft]])</f>
        <v>35.19782495098098</v>
      </c>
      <c r="Q561" s="7">
        <f>IF(A622="","01:00",Table13567[[#This Row],[DateTime]]-A622)*24</f>
        <v>1.0377777776448056</v>
      </c>
      <c r="R561" s="2">
        <f>Table13567[[#This Row],[HoursDelta]]*60</f>
        <v>34.13557162385424</v>
      </c>
      <c r="S561" s="2">
        <f>IF(Table13567[[#This Row],[StartToEndDelta]]&gt;0,Table13567[[#This Row],[ExTimeFinishedDelta]]/Table13567[[#This Row],[StartToEndDelta]],0)</f>
        <v>0.91406682229785341</v>
      </c>
      <c r="T561" s="2">
        <f>Table13567[[#This Row],[HoursDeltaSoft]]</f>
        <v>35.19782495098098</v>
      </c>
    </row>
    <row r="562" spans="1:20" x14ac:dyDescent="0.25">
      <c r="A562" s="1">
        <v>40708.723483796297</v>
      </c>
      <c r="B562">
        <v>40</v>
      </c>
      <c r="C562">
        <v>0</v>
      </c>
      <c r="D562">
        <v>95.257081604003901</v>
      </c>
      <c r="E562">
        <v>163825</v>
      </c>
      <c r="F562">
        <v>134973</v>
      </c>
      <c r="G562">
        <v>2128.72046166667</v>
      </c>
      <c r="H562">
        <v>2008.9760472222199</v>
      </c>
      <c r="I562">
        <v>3279.61440277778</v>
      </c>
      <c r="J562">
        <f t="shared" si="18"/>
        <v>40</v>
      </c>
      <c r="K562">
        <f t="shared" si="19"/>
        <v>28852</v>
      </c>
      <c r="L562">
        <f>IF(G563="",0,(Table13567[[#This Row],[ExecutionTimeHours]]-G563)/Table13567[[#This Row],[Timespan]])</f>
        <v>0.65076016991584573</v>
      </c>
      <c r="M562" s="2">
        <f>IF(H563="",0,(Table13567[[#This Row],[ExecutionTimeFinished]]-H563)/Table13567[[#This Row],[Timespan]])</f>
        <v>0.25805875723122723</v>
      </c>
      <c r="N562" s="2">
        <f>IF(I563="",0,(Table13567[[#This Row],[StartToEndTimeFinished]]-I563)/Table13567[[#This Row],[Timespan]])</f>
        <v>0.27864576289543508</v>
      </c>
      <c r="O562" s="6">
        <f>IF(A563="","00:01",Table13567[[#This Row],[DateTime]]-A563)*24*60</f>
        <v>0.98333333269692957</v>
      </c>
      <c r="P562" s="6">
        <f>IF(G623="",0,(Table13567[[#This Row],[ExecutionTimeHours]]-G623)/Table13567[[#This Row],[TimespanSoft]])</f>
        <v>35.120497589602003</v>
      </c>
      <c r="Q562" s="7">
        <f>IF(A623="","01:00",Table13567[[#This Row],[DateTime]]-A623)*24</f>
        <v>1.0377777778194286</v>
      </c>
      <c r="R562" s="2">
        <f>Table13567[[#This Row],[HoursDelta]]*60</f>
        <v>39.045610194950747</v>
      </c>
      <c r="S562" s="2">
        <f>IF(Table13567[[#This Row],[StartToEndDelta]]&gt;0,Table13567[[#This Row],[ExTimeFinishedDelta]]/Table13567[[#This Row],[StartToEndDelta]],0)</f>
        <v>0.92611764323890566</v>
      </c>
      <c r="T562" s="2">
        <f>Table13567[[#This Row],[HoursDeltaSoft]]</f>
        <v>35.120497589602003</v>
      </c>
    </row>
    <row r="563" spans="1:20" x14ac:dyDescent="0.25">
      <c r="A563" s="1">
        <v>40708.722800925927</v>
      </c>
      <c r="B563">
        <v>40</v>
      </c>
      <c r="C563">
        <v>0</v>
      </c>
      <c r="D563">
        <v>96.321144104003906</v>
      </c>
      <c r="E563">
        <v>163825</v>
      </c>
      <c r="F563">
        <v>133488</v>
      </c>
      <c r="G563">
        <v>2128.0805475000002</v>
      </c>
      <c r="H563">
        <v>2008.7222894444401</v>
      </c>
      <c r="I563">
        <v>3279.3404011111102</v>
      </c>
      <c r="J563">
        <f t="shared" si="18"/>
        <v>40</v>
      </c>
      <c r="K563">
        <f t="shared" si="19"/>
        <v>30337</v>
      </c>
      <c r="L563">
        <f>IF(G564="",0,(Table13567[[#This Row],[ExecutionTimeHours]]-G564)/Table13567[[#This Row],[Timespan]])</f>
        <v>0.65554892437145162</v>
      </c>
      <c r="M563" s="2">
        <f>IF(H564="",0,(Table13567[[#This Row],[ExecutionTimeFinished]]-H564)/Table13567[[#This Row],[Timespan]])</f>
        <v>0.69301774154717033</v>
      </c>
      <c r="N563" s="2">
        <f>IF(I564="",0,(Table13567[[#This Row],[StartToEndTimeFinished]]-I564)/Table13567[[#This Row],[Timespan]])</f>
        <v>0.81745833287477199</v>
      </c>
      <c r="O563" s="6">
        <f>IF(A564="","00:01",Table13567[[#This Row],[DateTime]]-A564)*24*60</f>
        <v>1.0333333339076489</v>
      </c>
      <c r="P563" s="6">
        <f>IF(G624="",0,(Table13567[[#This Row],[ExecutionTimeHours]]-G624)/Table13567[[#This Row],[TimespanSoft]])</f>
        <v>34.962404226961667</v>
      </c>
      <c r="Q563" s="7">
        <f>IF(A624="","01:00",Table13567[[#This Row],[DateTime]]-A624)*24</f>
        <v>1.0383333333302289</v>
      </c>
      <c r="R563" s="2">
        <f>Table13567[[#This Row],[HoursDelta]]*60</f>
        <v>39.332935462287097</v>
      </c>
      <c r="S563" s="2">
        <f>IF(Table13567[[#This Row],[StartToEndDelta]]&gt;0,Table13567[[#This Row],[ExTimeFinishedDelta]]/Table13567[[#This Row],[StartToEndDelta]],0)</f>
        <v>0.84777133424038997</v>
      </c>
      <c r="T563" s="2">
        <f>Table13567[[#This Row],[HoursDeltaSoft]]</f>
        <v>34.962404226961667</v>
      </c>
    </row>
    <row r="564" spans="1:20" x14ac:dyDescent="0.25">
      <c r="A564" s="1">
        <v>40708.722083333334</v>
      </c>
      <c r="B564">
        <v>40</v>
      </c>
      <c r="C564">
        <v>2</v>
      </c>
      <c r="D564">
        <v>94.515934753417994</v>
      </c>
      <c r="E564">
        <v>163825</v>
      </c>
      <c r="F564">
        <v>133186</v>
      </c>
      <c r="G564">
        <v>2127.4031469444399</v>
      </c>
      <c r="H564">
        <v>2008.00617111111</v>
      </c>
      <c r="I564">
        <v>3278.4956941666701</v>
      </c>
      <c r="J564">
        <f t="shared" si="18"/>
        <v>38</v>
      </c>
      <c r="K564">
        <f t="shared" si="19"/>
        <v>30639</v>
      </c>
      <c r="L564">
        <f>IF(G565="",0,(Table13567[[#This Row],[ExecutionTimeHours]]-G565)/Table13567[[#This Row],[Timespan]])</f>
        <v>0.64394307586188793</v>
      </c>
      <c r="M564" s="2">
        <f>IF(H565="",0,(Table13567[[#This Row],[ExecutionTimeFinished]]-H565)/Table13567[[#This Row],[Timespan]])</f>
        <v>0.72511358854669306</v>
      </c>
      <c r="N564" s="2">
        <f>IF(I565="",0,(Table13567[[#This Row],[StartToEndTimeFinished]]-I565)/Table13567[[#This Row],[Timespan]])</f>
        <v>0.80647666534184648</v>
      </c>
      <c r="O564" s="6">
        <f>IF(A565="","00:01",Table13567[[#This Row],[DateTime]]-A565)*24*60</f>
        <v>1.0833333351183683</v>
      </c>
      <c r="P564" s="6">
        <f>IF(G625="",0,(Table13567[[#This Row],[ExecutionTimeHours]]-G625)/Table13567[[#This Row],[TimespanSoft]])</f>
        <v>34.761288389612453</v>
      </c>
      <c r="Q564" s="7">
        <f>IF(A625="","01:00",Table13567[[#This Row],[DateTime]]-A625)*24</f>
        <v>1.0383333333302289</v>
      </c>
      <c r="R564" s="2">
        <f>Table13567[[#This Row],[HoursDelta]]*60</f>
        <v>38.636584551713277</v>
      </c>
      <c r="S564" s="2">
        <f>IF(Table13567[[#This Row],[StartToEndDelta]]&gt;0,Table13567[[#This Row],[ExTimeFinishedDelta]]/Table13567[[#This Row],[StartToEndDelta]],0)</f>
        <v>0.89911291883359634</v>
      </c>
      <c r="T564" s="2">
        <f>Table13567[[#This Row],[HoursDeltaSoft]]</f>
        <v>34.761288389612453</v>
      </c>
    </row>
    <row r="565" spans="1:20" x14ac:dyDescent="0.25">
      <c r="A565" s="1">
        <v>40708.721331018518</v>
      </c>
      <c r="B565">
        <v>40</v>
      </c>
      <c r="C565">
        <v>1</v>
      </c>
      <c r="D565">
        <v>94.901969909667997</v>
      </c>
      <c r="E565">
        <v>163825</v>
      </c>
      <c r="F565">
        <v>135041</v>
      </c>
      <c r="G565">
        <v>2126.70554194444</v>
      </c>
      <c r="H565">
        <v>2007.2206313888901</v>
      </c>
      <c r="I565">
        <v>3277.6220111111102</v>
      </c>
      <c r="J565">
        <f t="shared" si="18"/>
        <v>39</v>
      </c>
      <c r="K565">
        <f t="shared" si="19"/>
        <v>28784</v>
      </c>
      <c r="L565">
        <f>IF(G566="",0,(Table13567[[#This Row],[ExecutionTimeHours]]-G566)/Table13567[[#This Row],[Timespan]])</f>
        <v>0.58407645836070277</v>
      </c>
      <c r="M565" s="2">
        <f>IF(H566="",0,(Table13567[[#This Row],[ExecutionTimeFinished]]-H566)/Table13567[[#This Row],[Timespan]])</f>
        <v>0.4306047643682423</v>
      </c>
      <c r="N565" s="2">
        <f>IF(I566="",0,(Table13567[[#This Row],[StartToEndTimeFinished]]-I566)/Table13567[[#This Row],[Timespan]])</f>
        <v>0.49563042611185826</v>
      </c>
      <c r="O565" s="6">
        <f>IF(A566="","00:01",Table13567[[#This Row],[DateTime]]-A566)*24*60</f>
        <v>1.0499999939929694</v>
      </c>
      <c r="P565" s="6">
        <f>IF(G626="",0,(Table13567[[#This Row],[ExecutionTimeHours]]-G626)/Table13567[[#This Row],[TimespanSoft]])</f>
        <v>34.599579920448882</v>
      </c>
      <c r="Q565" s="7">
        <f>IF(A626="","01:00",Table13567[[#This Row],[DateTime]]-A626)*24</f>
        <v>1.0374999999767169</v>
      </c>
      <c r="R565" s="2">
        <f>Table13567[[#This Row],[HoursDelta]]*60</f>
        <v>35.04458750164217</v>
      </c>
      <c r="S565" s="2">
        <f>IF(Table13567[[#This Row],[StartToEndDelta]]&gt;0,Table13567[[#This Row],[ExTimeFinishedDelta]]/Table13567[[#This Row],[StartToEndDelta]],0)</f>
        <v>0.86880211884138769</v>
      </c>
      <c r="T565" s="2">
        <f>Table13567[[#This Row],[HoursDeltaSoft]]</f>
        <v>34.599579920448882</v>
      </c>
    </row>
    <row r="566" spans="1:20" x14ac:dyDescent="0.25">
      <c r="A566" s="1">
        <v>40708.720601851855</v>
      </c>
      <c r="B566">
        <v>40</v>
      </c>
      <c r="C566">
        <v>0</v>
      </c>
      <c r="D566">
        <v>95.032807922363304</v>
      </c>
      <c r="E566">
        <v>163825</v>
      </c>
      <c r="F566">
        <v>133873</v>
      </c>
      <c r="G566">
        <v>2126.0922616666699</v>
      </c>
      <c r="H566">
        <v>2006.7684963888901</v>
      </c>
      <c r="I566">
        <v>3277.10159916667</v>
      </c>
      <c r="J566">
        <f t="shared" si="18"/>
        <v>40</v>
      </c>
      <c r="K566">
        <f t="shared" si="19"/>
        <v>29952</v>
      </c>
      <c r="L566">
        <f>IF(G567="",0,(Table13567[[#This Row],[ExecutionTimeHours]]-G567)/Table13567[[#This Row],[Timespan]])</f>
        <v>0.67954472001475708</v>
      </c>
      <c r="M566" s="2">
        <f>IF(H567="",0,(Table13567[[#This Row],[ExecutionTimeFinished]]-H567)/Table13567[[#This Row],[Timespan]])</f>
        <v>0.65672388674947946</v>
      </c>
      <c r="N566" s="2">
        <f>IF(I567="",0,(Table13567[[#This Row],[StartToEndTimeFinished]]-I567)/Table13567[[#This Row],[Timespan]])</f>
        <v>0.70333110881734806</v>
      </c>
      <c r="O566" s="6">
        <f>IF(A567="","00:01",Table13567[[#This Row],[DateTime]]-A567)*24*60</f>
        <v>1.000000003259629</v>
      </c>
      <c r="P566" s="6">
        <f>IF(G627="",0,(Table13567[[#This Row],[ExecutionTimeHours]]-G627)/Table13567[[#This Row],[TimespanSoft]])</f>
        <v>34.450882871030188</v>
      </c>
      <c r="Q566" s="7">
        <f>IF(A627="","01:00",Table13567[[#This Row],[DateTime]]-A627)*24</f>
        <v>1.0363888889551163</v>
      </c>
      <c r="R566" s="2">
        <f>Table13567[[#This Row],[HoursDelta]]*60</f>
        <v>40.772683200885425</v>
      </c>
      <c r="S566" s="2">
        <f>IF(Table13567[[#This Row],[StartToEndDelta]]&gt;0,Table13567[[#This Row],[ExTimeFinishedDelta]]/Table13567[[#This Row],[StartToEndDelta]],0)</f>
        <v>0.9337335978978113</v>
      </c>
      <c r="T566" s="2">
        <f>Table13567[[#This Row],[HoursDeltaSoft]]</f>
        <v>34.450882871030188</v>
      </c>
    </row>
    <row r="567" spans="1:20" x14ac:dyDescent="0.25">
      <c r="A567" s="1">
        <v>40708.719907407409</v>
      </c>
      <c r="B567">
        <v>40</v>
      </c>
      <c r="C567">
        <v>3</v>
      </c>
      <c r="D567">
        <v>94.272830200195301</v>
      </c>
      <c r="E567">
        <v>163825</v>
      </c>
      <c r="F567">
        <v>135494</v>
      </c>
      <c r="G567">
        <v>2125.41271694444</v>
      </c>
      <c r="H567">
        <v>2006.1117724999999</v>
      </c>
      <c r="I567">
        <v>3276.39826805556</v>
      </c>
      <c r="J567">
        <f t="shared" si="18"/>
        <v>37</v>
      </c>
      <c r="K567">
        <f t="shared" si="19"/>
        <v>28331</v>
      </c>
      <c r="L567">
        <f>IF(G568="",0,(Table13567[[#This Row],[ExecutionTimeHours]]-G568)/Table13567[[#This Row],[Timespan]])</f>
        <v>0.59908655880597583</v>
      </c>
      <c r="M567" s="2">
        <f>IF(H568="",0,(Table13567[[#This Row],[ExecutionTimeFinished]]-H568)/Table13567[[#This Row],[Timespan]])</f>
        <v>0.42684758040463305</v>
      </c>
      <c r="N567" s="2">
        <f>IF(I568="",0,(Table13567[[#This Row],[StartToEndTimeFinished]]-I568)/Table13567[[#This Row],[Timespan]])</f>
        <v>0.45534946211491723</v>
      </c>
      <c r="O567" s="6">
        <f>IF(A568="","00:01",Table13567[[#This Row],[DateTime]]-A568)*24*60</f>
        <v>1.0333333339076489</v>
      </c>
      <c r="P567" s="6">
        <f>IF(G628="",0,(Table13567[[#This Row],[ExecutionTimeHours]]-G628)/Table13567[[#This Row],[TimespanSoft]])</f>
        <v>34.189054395854754</v>
      </c>
      <c r="Q567" s="7">
        <f>IF(A628="","01:00",Table13567[[#This Row],[DateTime]]-A628)*24</f>
        <v>1.0366666666232049</v>
      </c>
      <c r="R567" s="2">
        <f>Table13567[[#This Row],[HoursDelta]]*60</f>
        <v>35.945193528358551</v>
      </c>
      <c r="S567" s="2">
        <f>IF(Table13567[[#This Row],[StartToEndDelta]]&gt;0,Table13567[[#This Row],[ExTimeFinishedDelta]]/Table13567[[#This Row],[StartToEndDelta]],0)</f>
        <v>0.93740657652717041</v>
      </c>
      <c r="T567" s="2">
        <f>Table13567[[#This Row],[HoursDeltaSoft]]</f>
        <v>34.189054395854754</v>
      </c>
    </row>
    <row r="568" spans="1:20" x14ac:dyDescent="0.25">
      <c r="A568" s="1">
        <v>40708.719189814816</v>
      </c>
      <c r="B568">
        <v>40</v>
      </c>
      <c r="C568">
        <v>0</v>
      </c>
      <c r="D568">
        <v>91.904273986816406</v>
      </c>
      <c r="E568">
        <v>163825</v>
      </c>
      <c r="F568">
        <v>134707</v>
      </c>
      <c r="G568">
        <v>2124.7936608333298</v>
      </c>
      <c r="H568">
        <v>2005.67069666667</v>
      </c>
      <c r="I568">
        <v>3275.9277402777798</v>
      </c>
      <c r="J568">
        <f t="shared" si="18"/>
        <v>40</v>
      </c>
      <c r="K568">
        <f t="shared" si="19"/>
        <v>29118</v>
      </c>
      <c r="L568">
        <f>IF(G569="",0,(Table13567[[#This Row],[ExecutionTimeHours]]-G569)/Table13567[[#This Row],[Timespan]])</f>
        <v>0.67402146935446605</v>
      </c>
      <c r="M568" s="2">
        <f>IF(H569="",0,(Table13567[[#This Row],[ExecutionTimeFinished]]-H569)/Table13567[[#This Row],[Timespan]])</f>
        <v>0.62291412470473906</v>
      </c>
      <c r="N568" s="2">
        <f>IF(I569="",0,(Table13567[[#This Row],[StartToEndTimeFinished]]-I569)/Table13567[[#This Row],[Timespan]])</f>
        <v>0.67041751455901144</v>
      </c>
      <c r="O568" s="6">
        <f>IF(A569="","00:01",Table13567[[#This Row],[DateTime]]-A569)*24*60</f>
        <v>0.98333333269692957</v>
      </c>
      <c r="P568" s="6">
        <f>IF(G629="",0,(Table13567[[#This Row],[ExecutionTimeHours]]-G629)/Table13567[[#This Row],[TimespanSoft]])</f>
        <v>33.975942908574311</v>
      </c>
      <c r="Q568" s="7">
        <f>IF(A629="","01:00",Table13567[[#This Row],[DateTime]]-A629)*24</f>
        <v>1.0363888889551163</v>
      </c>
      <c r="R568" s="2">
        <f>Table13567[[#This Row],[HoursDelta]]*60</f>
        <v>40.441288161267963</v>
      </c>
      <c r="S568" s="2">
        <f>IF(Table13567[[#This Row],[StartToEndDelta]]&gt;0,Table13567[[#This Row],[ExTimeFinishedDelta]]/Table13567[[#This Row],[StartToEndDelta]],0)</f>
        <v>0.92914357273986303</v>
      </c>
      <c r="T568" s="2">
        <f>Table13567[[#This Row],[HoursDeltaSoft]]</f>
        <v>33.975942908574311</v>
      </c>
    </row>
    <row r="569" spans="1:20" x14ac:dyDescent="0.25">
      <c r="A569" s="1">
        <v>40708.718506944446</v>
      </c>
      <c r="B569">
        <v>40</v>
      </c>
      <c r="C569">
        <v>0</v>
      </c>
      <c r="D569">
        <v>93.608422851562494</v>
      </c>
      <c r="E569">
        <v>163825</v>
      </c>
      <c r="F569">
        <v>135312</v>
      </c>
      <c r="G569">
        <v>2124.1308730555602</v>
      </c>
      <c r="H569">
        <v>2005.0581644444401</v>
      </c>
      <c r="I569">
        <v>3275.2684963888901</v>
      </c>
      <c r="J569">
        <f t="shared" si="18"/>
        <v>40</v>
      </c>
      <c r="K569">
        <f t="shared" si="19"/>
        <v>28513</v>
      </c>
      <c r="L569">
        <f>IF(G570="",0,(Table13567[[#This Row],[ExecutionTimeHours]]-G570)/Table13567[[#This Row],[Timespan]])</f>
        <v>0.66230536766599857</v>
      </c>
      <c r="M569" s="2">
        <f>IF(H570="",0,(Table13567[[#This Row],[ExecutionTimeFinished]]-H570)/Table13567[[#This Row],[Timespan]])</f>
        <v>0.19697542385629146</v>
      </c>
      <c r="N569" s="2">
        <f>IF(I570="",0,(Table13567[[#This Row],[StartToEndTimeFinished]]-I570)/Table13567[[#This Row],[Timespan]])</f>
        <v>0.20942824872540747</v>
      </c>
      <c r="O569" s="6">
        <f>IF(A570="","00:01",Table13567[[#This Row],[DateTime]]-A570)*24*60</f>
        <v>0.98333333269692957</v>
      </c>
      <c r="P569" s="6">
        <f>IF(G630="",0,(Table13567[[#This Row],[ExecutionTimeHours]]-G630)/Table13567[[#This Row],[TimespanSoft]])</f>
        <v>33.665744570358122</v>
      </c>
      <c r="Q569" s="7">
        <f>IF(A630="","01:00",Table13567[[#This Row],[DateTime]]-A630)*24</f>
        <v>1.0363888889551163</v>
      </c>
      <c r="R569" s="2">
        <f>Table13567[[#This Row],[HoursDelta]]*60</f>
        <v>39.738322059959913</v>
      </c>
      <c r="S569" s="2">
        <f>IF(Table13567[[#This Row],[StartToEndDelta]]&gt;0,Table13567[[#This Row],[ExTimeFinishedDelta]]/Table13567[[#This Row],[StartToEndDelta]],0)</f>
        <v>0.94053894379146741</v>
      </c>
      <c r="T569" s="2">
        <f>Table13567[[#This Row],[HoursDeltaSoft]]</f>
        <v>33.665744570358122</v>
      </c>
    </row>
    <row r="570" spans="1:20" x14ac:dyDescent="0.25">
      <c r="A570" s="1">
        <v>40708.717824074076</v>
      </c>
      <c r="B570">
        <v>40</v>
      </c>
      <c r="C570">
        <v>1</v>
      </c>
      <c r="D570">
        <v>92.162811279296903</v>
      </c>
      <c r="E570">
        <v>163825</v>
      </c>
      <c r="F570">
        <v>134010</v>
      </c>
      <c r="G570">
        <v>2123.4796061111101</v>
      </c>
      <c r="H570">
        <v>2004.8644719444401</v>
      </c>
      <c r="I570">
        <v>3275.06255861111</v>
      </c>
      <c r="J570">
        <f t="shared" si="18"/>
        <v>39</v>
      </c>
      <c r="K570">
        <f t="shared" si="19"/>
        <v>29815</v>
      </c>
      <c r="L570">
        <f>IF(G571="",0,(Table13567[[#This Row],[ExecutionTimeHours]]-G571)/Table13567[[#This Row],[Timespan]])</f>
        <v>0.57853389868286531</v>
      </c>
      <c r="M570" s="2">
        <f>IF(H571="",0,(Table13567[[#This Row],[ExecutionTimeFinished]]-H571)/Table13567[[#This Row],[Timespan]])</f>
        <v>0.6035039551872261</v>
      </c>
      <c r="N570" s="2">
        <f>IF(I571="",0,(Table13567[[#This Row],[StartToEndTimeFinished]]-I571)/Table13567[[#This Row],[Timespan]])</f>
        <v>0.67801949196781541</v>
      </c>
      <c r="O570" s="6">
        <f>IF(A571="","00:01",Table13567[[#This Row],[DateTime]]-A571)*24*60</f>
        <v>0.98333333269692957</v>
      </c>
      <c r="P570" s="6">
        <f>IF(G631="",0,(Table13567[[#This Row],[ExecutionTimeHours]]-G631)/Table13567[[#This Row],[TimespanSoft]])</f>
        <v>33.3802137090522</v>
      </c>
      <c r="Q570" s="7">
        <f>IF(A631="","01:00",Table13567[[#This Row],[DateTime]]-A631)*24</f>
        <v>1.0372222223086283</v>
      </c>
      <c r="R570" s="2">
        <f>Table13567[[#This Row],[HoursDelta]]*60</f>
        <v>34.712033920971919</v>
      </c>
      <c r="S570" s="2">
        <f>IF(Table13567[[#This Row],[StartToEndDelta]]&gt;0,Table13567[[#This Row],[ExTimeFinishedDelta]]/Table13567[[#This Row],[StartToEndDelta]],0)</f>
        <v>0.89009823808409561</v>
      </c>
      <c r="T570" s="2">
        <f>Table13567[[#This Row],[HoursDeltaSoft]]</f>
        <v>33.3802137090522</v>
      </c>
    </row>
    <row r="571" spans="1:20" x14ac:dyDescent="0.25">
      <c r="A571" s="1">
        <v>40708.717141203706</v>
      </c>
      <c r="B571">
        <v>40</v>
      </c>
      <c r="C571">
        <v>2</v>
      </c>
      <c r="D571">
        <v>90.611982727050801</v>
      </c>
      <c r="E571">
        <v>163825</v>
      </c>
      <c r="F571">
        <v>134810</v>
      </c>
      <c r="G571">
        <v>2122.9107144444401</v>
      </c>
      <c r="H571">
        <v>2004.27102638889</v>
      </c>
      <c r="I571">
        <v>3274.3958394444398</v>
      </c>
      <c r="J571">
        <f t="shared" si="18"/>
        <v>38</v>
      </c>
      <c r="K571">
        <f t="shared" si="19"/>
        <v>29015</v>
      </c>
      <c r="L571">
        <f>IF(G572="",0,(Table13567[[#This Row],[ExecutionTimeHours]]-G572)/Table13567[[#This Row],[Timespan]])</f>
        <v>0.65009946812758035</v>
      </c>
      <c r="M571" s="2">
        <f>IF(H572="",0,(Table13567[[#This Row],[ExecutionTimeFinished]]-H572)/Table13567[[#This Row],[Timespan]])</f>
        <v>0.39266507769014303</v>
      </c>
      <c r="N571" s="2">
        <f>IF(I572="",0,(Table13567[[#This Row],[StartToEndTimeFinished]]-I572)/Table13567[[#This Row],[Timespan]])</f>
        <v>0.43661904575980037</v>
      </c>
      <c r="O571" s="6">
        <f>IF(A572="","00:01",Table13567[[#This Row],[DateTime]]-A572)*24*60</f>
        <v>1.0500000044703484</v>
      </c>
      <c r="P571" s="6">
        <f>IF(G632="",0,(Table13567[[#This Row],[ExecutionTimeHours]]-G632)/Table13567[[#This Row],[TimespanSoft]])</f>
        <v>33.214274623933747</v>
      </c>
      <c r="Q571" s="7">
        <f>IF(A632="","01:00",Table13567[[#This Row],[DateTime]]-A632)*24</f>
        <v>1.0377777778194286</v>
      </c>
      <c r="R571" s="2">
        <f>Table13567[[#This Row],[HoursDelta]]*60</f>
        <v>39.005968087654821</v>
      </c>
      <c r="S571" s="2">
        <f>IF(Table13567[[#This Row],[StartToEndDelta]]&gt;0,Table13567[[#This Row],[ExTimeFinishedDelta]]/Table13567[[#This Row],[StartToEndDelta]],0)</f>
        <v>0.89933107935507239</v>
      </c>
      <c r="T571" s="2">
        <f>Table13567[[#This Row],[HoursDeltaSoft]]</f>
        <v>33.214274623933747</v>
      </c>
    </row>
    <row r="572" spans="1:20" x14ac:dyDescent="0.25">
      <c r="A572" s="1">
        <v>40708.716412037036</v>
      </c>
      <c r="B572">
        <v>40</v>
      </c>
      <c r="C572">
        <v>0</v>
      </c>
      <c r="D572">
        <v>89.463459777832</v>
      </c>
      <c r="E572">
        <v>163825</v>
      </c>
      <c r="F572">
        <v>134739</v>
      </c>
      <c r="G572">
        <v>2122.22811</v>
      </c>
      <c r="H572">
        <v>2003.8587280555601</v>
      </c>
      <c r="I572">
        <v>3273.9373894444402</v>
      </c>
      <c r="J572">
        <f t="shared" si="18"/>
        <v>40</v>
      </c>
      <c r="K572">
        <f t="shared" si="19"/>
        <v>29086</v>
      </c>
      <c r="L572">
        <f>IF(G573="",0,(Table13567[[#This Row],[ExecutionTimeHours]]-G573)/Table13567[[#This Row],[Timespan]])</f>
        <v>0.6240989243821895</v>
      </c>
      <c r="M572" s="2">
        <f>IF(H573="",0,(Table13567[[#This Row],[ExecutionTimeFinished]]-H573)/Table13567[[#This Row],[Timespan]])</f>
        <v>0.28379435468427067</v>
      </c>
      <c r="N572" s="2">
        <f>IF(I573="",0,(Table13567[[#This Row],[StartToEndTimeFinished]]-I573)/Table13567[[#This Row],[Timespan]])</f>
        <v>0.30593709660418711</v>
      </c>
      <c r="O572" s="6">
        <f>IF(A573="","00:01",Table13567[[#This Row],[DateTime]]-A573)*24*60</f>
        <v>1.0333333339076489</v>
      </c>
      <c r="P572" s="6">
        <f>IF(G633="",0,(Table13567[[#This Row],[ExecutionTimeHours]]-G633)/Table13567[[#This Row],[TimespanSoft]])</f>
        <v>33.022098209282248</v>
      </c>
      <c r="Q572" s="7">
        <f>IF(A633="","01:00",Table13567[[#This Row],[DateTime]]-A633)*24</f>
        <v>1.0380555554875173</v>
      </c>
      <c r="R572" s="2">
        <f>Table13567[[#This Row],[HoursDelta]]*60</f>
        <v>37.445935462931374</v>
      </c>
      <c r="S572" s="2">
        <f>IF(Table13567[[#This Row],[StartToEndDelta]]&gt;0,Table13567[[#This Row],[ExTimeFinishedDelta]]/Table13567[[#This Row],[StartToEndDelta]],0)</f>
        <v>0.92762322004851827</v>
      </c>
      <c r="T572" s="2">
        <f>Table13567[[#This Row],[HoursDeltaSoft]]</f>
        <v>33.022098209282248</v>
      </c>
    </row>
    <row r="573" spans="1:20" x14ac:dyDescent="0.25">
      <c r="A573" s="1">
        <v>40708.715694444443</v>
      </c>
      <c r="B573">
        <v>40</v>
      </c>
      <c r="C573">
        <v>0</v>
      </c>
      <c r="D573">
        <v>90.337596130371097</v>
      </c>
      <c r="E573">
        <v>163825</v>
      </c>
      <c r="F573">
        <v>133624</v>
      </c>
      <c r="G573">
        <v>2121.58320777778</v>
      </c>
      <c r="H573">
        <v>2003.56547388889</v>
      </c>
      <c r="I573">
        <v>3273.6212544444402</v>
      </c>
      <c r="J573">
        <f t="shared" si="18"/>
        <v>40</v>
      </c>
      <c r="K573">
        <f t="shared" si="19"/>
        <v>30201</v>
      </c>
      <c r="L573">
        <f>IF(G574="",0,(Table13567[[#This Row],[ExecutionTimeHours]]-G574)/Table13567[[#This Row],[Timespan]])</f>
        <v>0.66243440823848132</v>
      </c>
      <c r="M573" s="2">
        <f>IF(H574="",0,(Table13567[[#This Row],[ExecutionTimeFinished]]-H574)/Table13567[[#This Row],[Timespan]])</f>
        <v>0.4068088707449361</v>
      </c>
      <c r="N573" s="2">
        <f>IF(I574="",0,(Table13567[[#This Row],[StartToEndTimeFinished]]-I574)/Table13567[[#This Row],[Timespan]])</f>
        <v>0.43653225781885319</v>
      </c>
      <c r="O573" s="6">
        <f>IF(A574="","00:01",Table13567[[#This Row],[DateTime]]-A574)*24*60</f>
        <v>1.0333333339076489</v>
      </c>
      <c r="P573" s="6">
        <f>IF(G634="",0,(Table13567[[#This Row],[ExecutionTimeHours]]-G634)/Table13567[[#This Row],[TimespanSoft]])</f>
        <v>32.902101367578361</v>
      </c>
      <c r="Q573" s="7">
        <f>IF(A634="","01:00",Table13567[[#This Row],[DateTime]]-A634)*24</f>
        <v>1.0386111109983176</v>
      </c>
      <c r="R573" s="2">
        <f>Table13567[[#This Row],[HoursDelta]]*60</f>
        <v>39.746064494308882</v>
      </c>
      <c r="S573" s="2">
        <f>IF(Table13567[[#This Row],[StartToEndDelta]]&gt;0,Table13567[[#This Row],[ExTimeFinishedDelta]]/Table13567[[#This Row],[StartToEndDelta]],0)</f>
        <v>0.93191021616035685</v>
      </c>
      <c r="T573" s="2">
        <f>Table13567[[#This Row],[HoursDeltaSoft]]</f>
        <v>32.902101367578361</v>
      </c>
    </row>
    <row r="574" spans="1:20" x14ac:dyDescent="0.25">
      <c r="A574" s="1">
        <v>40708.71497685185</v>
      </c>
      <c r="B574">
        <v>40</v>
      </c>
      <c r="C574">
        <v>1</v>
      </c>
      <c r="D574">
        <v>90.955987548828105</v>
      </c>
      <c r="E574">
        <v>163825</v>
      </c>
      <c r="F574">
        <v>134655</v>
      </c>
      <c r="G574">
        <v>2120.8986922222198</v>
      </c>
      <c r="H574">
        <v>2003.1451047222199</v>
      </c>
      <c r="I574">
        <v>3273.17017111111</v>
      </c>
      <c r="J574">
        <f t="shared" si="18"/>
        <v>39</v>
      </c>
      <c r="K574">
        <f t="shared" si="19"/>
        <v>29170</v>
      </c>
      <c r="L574">
        <f>IF(G575="",0,(Table13567[[#This Row],[ExecutionTimeHours]]-G575)/Table13567[[#This Row],[Timespan]])</f>
        <v>0.63316311681921456</v>
      </c>
      <c r="M574" s="2">
        <f>IF(H575="",0,(Table13567[[#This Row],[ExecutionTimeFinished]]-H575)/Table13567[[#This Row],[Timespan]])</f>
        <v>0.12792732281786784</v>
      </c>
      <c r="N574" s="2">
        <f>IF(I575="",0,(Table13567[[#This Row],[StartToEndTimeFinished]]-I575)/Table13567[[#This Row],[Timespan]])</f>
        <v>0.13826502776996669</v>
      </c>
      <c r="O574" s="6">
        <f>IF(A575="","00:01",Table13567[[#This Row],[DateTime]]-A575)*24*60</f>
        <v>1.0166666633449495</v>
      </c>
      <c r="P574" s="6">
        <f>IF(G635="",0,(Table13567[[#This Row],[ExecutionTimeHours]]-G635)/Table13567[[#This Row],[TimespanSoft]])</f>
        <v>32.760842343432373</v>
      </c>
      <c r="Q574" s="7">
        <f>IF(A635="","01:00",Table13567[[#This Row],[DateTime]]-A635)*24</f>
        <v>1.0377777778194286</v>
      </c>
      <c r="R574" s="2">
        <f>Table13567[[#This Row],[HoursDelta]]*60</f>
        <v>37.98978700915287</v>
      </c>
      <c r="S574" s="2">
        <f>IF(Table13567[[#This Row],[StartToEndDelta]]&gt;0,Table13567[[#This Row],[ExTimeFinishedDelta]]/Table13567[[#This Row],[StartToEndDelta]],0)</f>
        <v>0.9252326845129788</v>
      </c>
      <c r="T574" s="2">
        <f>Table13567[[#This Row],[HoursDeltaSoft]]</f>
        <v>32.760842343432373</v>
      </c>
    </row>
    <row r="575" spans="1:20" x14ac:dyDescent="0.25">
      <c r="A575" s="1">
        <v>40708.714270833334</v>
      </c>
      <c r="B575">
        <v>40</v>
      </c>
      <c r="C575">
        <v>0</v>
      </c>
      <c r="D575">
        <v>91.129110717773401</v>
      </c>
      <c r="E575">
        <v>163825</v>
      </c>
      <c r="F575">
        <v>136700</v>
      </c>
      <c r="G575">
        <v>2120.2549763888901</v>
      </c>
      <c r="H575">
        <v>2003.01504527778</v>
      </c>
      <c r="I575">
        <v>3273.0296016666698</v>
      </c>
      <c r="J575">
        <f t="shared" si="18"/>
        <v>40</v>
      </c>
      <c r="K575">
        <f t="shared" si="19"/>
        <v>27125</v>
      </c>
      <c r="L575">
        <f>IF(G576="",0,(Table13567[[#This Row],[ExecutionTimeHours]]-G576)/Table13567[[#This Row],[Timespan]])</f>
        <v>0.64206031472353331</v>
      </c>
      <c r="M575" s="2">
        <f>IF(H576="",0,(Table13567[[#This Row],[ExecutionTimeFinished]]-H576)/Table13567[[#This Row],[Timespan]])</f>
        <v>0.2330253958365692</v>
      </c>
      <c r="N575" s="2">
        <f>IF(I576="",0,(Table13567[[#This Row],[StartToEndTimeFinished]]-I576)/Table13567[[#This Row],[Timespan]])</f>
        <v>0.27834126866235931</v>
      </c>
      <c r="O575" s="6">
        <f>IF(A576="","00:01",Table13567[[#This Row],[DateTime]]-A576)*24*60</f>
        <v>1.0500000044703484</v>
      </c>
      <c r="P575" s="6">
        <f>IF(G636="",0,(Table13567[[#This Row],[ExecutionTimeHours]]-G636)/Table13567[[#This Row],[TimespanSoft]])</f>
        <v>32.675730872226417</v>
      </c>
      <c r="Q575" s="7">
        <f>IF(A636="","01:00",Table13567[[#This Row],[DateTime]]-A636)*24</f>
        <v>1.0383333333302289</v>
      </c>
      <c r="R575" s="2">
        <f>Table13567[[#This Row],[HoursDelta]]*60</f>
        <v>38.523618883411999</v>
      </c>
      <c r="S575" s="2">
        <f>IF(Table13567[[#This Row],[StartToEndDelta]]&gt;0,Table13567[[#This Row],[ExTimeFinishedDelta]]/Table13567[[#This Row],[StartToEndDelta]],0)</f>
        <v>0.83719312251622902</v>
      </c>
      <c r="T575" s="2">
        <f>Table13567[[#This Row],[HoursDeltaSoft]]</f>
        <v>32.675730872226417</v>
      </c>
    </row>
    <row r="576" spans="1:20" x14ac:dyDescent="0.25">
      <c r="A576" s="1">
        <v>40708.713541666664</v>
      </c>
      <c r="B576">
        <v>40</v>
      </c>
      <c r="C576">
        <v>0</v>
      </c>
      <c r="D576">
        <v>89.889385986328094</v>
      </c>
      <c r="E576">
        <v>163825</v>
      </c>
      <c r="F576">
        <v>136854</v>
      </c>
      <c r="G576">
        <v>2119.5808130555602</v>
      </c>
      <c r="H576">
        <v>2002.7703686111099</v>
      </c>
      <c r="I576">
        <v>3272.73734333333</v>
      </c>
      <c r="J576">
        <f t="shared" si="18"/>
        <v>40</v>
      </c>
      <c r="K576">
        <f t="shared" si="19"/>
        <v>26971</v>
      </c>
      <c r="L576">
        <f>IF(G577="",0,(Table13567[[#This Row],[ExecutionTimeHours]]-G577)/Table13567[[#This Row],[Timespan]])</f>
        <v>0.64109361574739432</v>
      </c>
      <c r="M576" s="2">
        <f>IF(H577="",0,(Table13567[[#This Row],[ExecutionTimeFinished]]-H577)/Table13567[[#This Row],[Timespan]])</f>
        <v>0.78016667230090453</v>
      </c>
      <c r="N576" s="2">
        <f>IF(I577="",0,(Table13567[[#This Row],[StartToEndTimeFinished]]-I577)/Table13567[[#This Row],[Timespan]])</f>
        <v>0.87646917298630733</v>
      </c>
      <c r="O576" s="6">
        <f>IF(A577="","00:01",Table13567[[#This Row],[DateTime]]-A577)*24*60</f>
        <v>0.99999999278225005</v>
      </c>
      <c r="P576" s="6">
        <f>IF(G637="",0,(Table13567[[#This Row],[ExecutionTimeHours]]-G637)/Table13567[[#This Row],[TimespanSoft]])</f>
        <v>32.543524641230626</v>
      </c>
      <c r="Q576" s="7">
        <f>IF(A637="","01:00",Table13567[[#This Row],[DateTime]]-A637)*24</f>
        <v>1.0372222221340053</v>
      </c>
      <c r="R576" s="2">
        <f>Table13567[[#This Row],[HoursDelta]]*60</f>
        <v>38.46561694484366</v>
      </c>
      <c r="S576" s="2">
        <f>IF(Table13567[[#This Row],[StartToEndDelta]]&gt;0,Table13567[[#This Row],[ExTimeFinishedDelta]]/Table13567[[#This Row],[StartToEndDelta]],0)</f>
        <v>0.89012448623003959</v>
      </c>
      <c r="T576" s="2">
        <f>Table13567[[#This Row],[HoursDeltaSoft]]</f>
        <v>32.543524641230626</v>
      </c>
    </row>
    <row r="577" spans="1:20" x14ac:dyDescent="0.25">
      <c r="A577" s="1">
        <v>40708.712847222225</v>
      </c>
      <c r="B577">
        <v>40</v>
      </c>
      <c r="C577">
        <v>0</v>
      </c>
      <c r="D577">
        <v>90.184748840332006</v>
      </c>
      <c r="E577">
        <v>163825</v>
      </c>
      <c r="F577">
        <v>137120</v>
      </c>
      <c r="G577">
        <v>2118.93971944444</v>
      </c>
      <c r="H577">
        <v>2001.9902019444401</v>
      </c>
      <c r="I577">
        <v>3271.8608741666699</v>
      </c>
      <c r="J577">
        <f t="shared" si="18"/>
        <v>40</v>
      </c>
      <c r="K577">
        <f t="shared" si="19"/>
        <v>26705</v>
      </c>
      <c r="L577">
        <f>IF(G578="",0,(Table13567[[#This Row],[ExecutionTimeHours]]-G578)/Table13567[[#This Row],[Timespan]])</f>
        <v>0.72043944209185162</v>
      </c>
      <c r="M577" s="2">
        <f>IF(H578="",0,(Table13567[[#This Row],[ExecutionTimeFinished]]-H578)/Table13567[[#This Row],[Timespan]])</f>
        <v>0.46687694291810022</v>
      </c>
      <c r="N577" s="2">
        <f>IF(I578="",0,(Table13567[[#This Row],[StartToEndTimeFinished]]-I578)/Table13567[[#This Row],[Timespan]])</f>
        <v>0.52649972051360694</v>
      </c>
      <c r="O577" s="6">
        <f>IF(A578="","00:01",Table13567[[#This Row],[DateTime]]-A578)*24*60</f>
        <v>1.000000003259629</v>
      </c>
      <c r="P577" s="6">
        <f>IF(G638="",0,(Table13567[[#This Row],[ExecutionTimeHours]]-G638)/Table13567[[#This Row],[TimespanSoft]])</f>
        <v>32.47539678787097</v>
      </c>
      <c r="Q577" s="7">
        <f>IF(A638="","01:00",Table13567[[#This Row],[DateTime]]-A638)*24</f>
        <v>1.0374999999767169</v>
      </c>
      <c r="R577" s="2">
        <f>Table13567[[#This Row],[HoursDelta]]*60</f>
        <v>43.226366525511096</v>
      </c>
      <c r="S577" s="2">
        <f>IF(Table13567[[#This Row],[StartToEndDelta]]&gt;0,Table13567[[#This Row],[ExTimeFinishedDelta]]/Table13567[[#This Row],[StartToEndDelta]],0)</f>
        <v>0.88675629772919162</v>
      </c>
      <c r="T577" s="2">
        <f>Table13567[[#This Row],[HoursDeltaSoft]]</f>
        <v>32.47539678787097</v>
      </c>
    </row>
    <row r="578" spans="1:20" x14ac:dyDescent="0.25">
      <c r="A578" s="1">
        <v>40708.712152777778</v>
      </c>
      <c r="B578">
        <v>40</v>
      </c>
      <c r="C578">
        <v>2</v>
      </c>
      <c r="D578">
        <v>90.742008972167994</v>
      </c>
      <c r="E578">
        <v>163825</v>
      </c>
      <c r="F578">
        <v>136368</v>
      </c>
      <c r="G578">
        <v>2118.2192799999998</v>
      </c>
      <c r="H578">
        <v>2001.5233250000001</v>
      </c>
      <c r="I578">
        <v>3271.3343744444401</v>
      </c>
      <c r="J578">
        <f t="shared" si="18"/>
        <v>38</v>
      </c>
      <c r="K578">
        <f t="shared" si="19"/>
        <v>27457</v>
      </c>
      <c r="L578">
        <f>IF(G579="",0,(Table13567[[#This Row],[ExecutionTimeHours]]-G579)/Table13567[[#This Row],[Timespan]])</f>
        <v>0.50643444278915828</v>
      </c>
      <c r="M578" s="2">
        <f>IF(H579="",0,(Table13567[[#This Row],[ExecutionTimeFinished]]-H579)/Table13567[[#This Row],[Timespan]])</f>
        <v>1.3025536068643286</v>
      </c>
      <c r="N578" s="2">
        <f>IF(I579="",0,(Table13567[[#This Row],[StartToEndTimeFinished]]-I579)/Table13567[[#This Row],[Timespan]])</f>
        <v>1.5703627726514422</v>
      </c>
      <c r="O578" s="6">
        <f>IF(A579="","00:01",Table13567[[#This Row],[DateTime]]-A579)*24*60</f>
        <v>1.000000003259629</v>
      </c>
      <c r="P578" s="6">
        <f>IF(G639="",0,(Table13567[[#This Row],[ExecutionTimeHours]]-G639)/Table13567[[#This Row],[TimespanSoft]])</f>
        <v>32.343951807954703</v>
      </c>
      <c r="Q578" s="7">
        <f>IF(A639="","01:00",Table13567[[#This Row],[DateTime]]-A639)*24</f>
        <v>1.0374999999767169</v>
      </c>
      <c r="R578" s="2">
        <f>Table13567[[#This Row],[HoursDelta]]*60</f>
        <v>30.386066567349495</v>
      </c>
      <c r="S578" s="2">
        <f>IF(Table13567[[#This Row],[StartToEndDelta]]&gt;0,Table13567[[#This Row],[ExTimeFinishedDelta]]/Table13567[[#This Row],[StartToEndDelta]],0)</f>
        <v>0.82946031932803821</v>
      </c>
      <c r="T578" s="2">
        <f>Table13567[[#This Row],[HoursDeltaSoft]]</f>
        <v>32.343951807954703</v>
      </c>
    </row>
    <row r="579" spans="1:20" x14ac:dyDescent="0.25">
      <c r="A579" s="1">
        <v>40708.711458333331</v>
      </c>
      <c r="B579">
        <v>40</v>
      </c>
      <c r="C579">
        <v>2</v>
      </c>
      <c r="D579">
        <v>88.812469482421903</v>
      </c>
      <c r="E579">
        <v>163825</v>
      </c>
      <c r="F579">
        <v>135770</v>
      </c>
      <c r="G579">
        <v>2117.7128455555599</v>
      </c>
      <c r="H579">
        <v>2000.2207713888899</v>
      </c>
      <c r="I579">
        <v>3269.7640116666698</v>
      </c>
      <c r="J579">
        <f t="shared" si="18"/>
        <v>38</v>
      </c>
      <c r="K579">
        <f t="shared" si="19"/>
        <v>28055</v>
      </c>
      <c r="L579">
        <f>IF(G580="",0,(Table13567[[#This Row],[ExecutionTimeHours]]-G580)/Table13567[[#This Row],[Timespan]])</f>
        <v>0.59542231677844382</v>
      </c>
      <c r="M579" s="2">
        <f>IF(H580="",0,(Table13567[[#This Row],[ExecutionTimeFinished]]-H580)/Table13567[[#This Row],[Timespan]])</f>
        <v>1.1092327690840205</v>
      </c>
      <c r="N579" s="2">
        <f>IF(I580="",0,(Table13567[[#This Row],[StartToEndTimeFinished]]-I580)/Table13567[[#This Row],[Timespan]])</f>
        <v>1.3449070630226139</v>
      </c>
      <c r="O579" s="6">
        <f>IF(A580="","00:01",Table13567[[#This Row],[DateTime]]-A580)*24*60</f>
        <v>0.98333333269692957</v>
      </c>
      <c r="P579" s="6">
        <f>IF(G640="",0,(Table13567[[#This Row],[ExecutionTimeHours]]-G640)/Table13567[[#This Row],[TimespanSoft]])</f>
        <v>32.367121320374693</v>
      </c>
      <c r="Q579" s="7">
        <f>IF(A640="","01:00",Table13567[[#This Row],[DateTime]]-A640)*24</f>
        <v>1.0372222221340053</v>
      </c>
      <c r="R579" s="2">
        <f>Table13567[[#This Row],[HoursDelta]]*60</f>
        <v>35.725339006706626</v>
      </c>
      <c r="S579" s="2">
        <f>IF(Table13567[[#This Row],[StartToEndDelta]]&gt;0,Table13567[[#This Row],[ExTimeFinishedDelta]]/Table13567[[#This Row],[StartToEndDelta]],0)</f>
        <v>0.82476536824118774</v>
      </c>
      <c r="T579" s="2">
        <f>Table13567[[#This Row],[HoursDeltaSoft]]</f>
        <v>32.367121320374693</v>
      </c>
    </row>
    <row r="580" spans="1:20" x14ac:dyDescent="0.25">
      <c r="A580" s="1">
        <v>40708.710775462961</v>
      </c>
      <c r="B580">
        <v>40</v>
      </c>
      <c r="C580">
        <v>0</v>
      </c>
      <c r="D580">
        <v>90.139840698242196</v>
      </c>
      <c r="E580">
        <v>163825</v>
      </c>
      <c r="F580">
        <v>135809</v>
      </c>
      <c r="G580">
        <v>2117.12734694444</v>
      </c>
      <c r="H580">
        <v>1999.1300258333299</v>
      </c>
      <c r="I580">
        <v>3268.4415197222202</v>
      </c>
      <c r="J580">
        <f t="shared" si="18"/>
        <v>40</v>
      </c>
      <c r="K580">
        <f t="shared" si="19"/>
        <v>28016</v>
      </c>
      <c r="L580">
        <f>IF(G581="",0,(Table13567[[#This Row],[ExecutionTimeHours]]-G581)/Table13567[[#This Row],[Timespan]])</f>
        <v>0.60879948037032039</v>
      </c>
      <c r="M580" s="2">
        <f>IF(H581="",0,(Table13567[[#This Row],[ExecutionTimeFinished]]-H581)/Table13567[[#This Row],[Timespan]])</f>
        <v>0.20710234415363829</v>
      </c>
      <c r="N580" s="2">
        <f>IF(I581="",0,(Table13567[[#This Row],[StartToEndTimeFinished]]-I581)/Table13567[[#This Row],[Timespan]])</f>
        <v>0.23958229213697546</v>
      </c>
      <c r="O580" s="6">
        <f>IF(A581="","00:01",Table13567[[#This Row],[DateTime]]-A581)*24*60</f>
        <v>1.0666666645556688</v>
      </c>
      <c r="P580" s="6">
        <f>IF(G641="",0,(Table13567[[#This Row],[ExecutionTimeHours]]-G641)/Table13567[[#This Row],[TimespanSoft]])</f>
        <v>32.376945145277759</v>
      </c>
      <c r="Q580" s="7">
        <f>IF(A641="","01:00",Table13567[[#This Row],[DateTime]]-A641)*24</f>
        <v>1.0380555554875173</v>
      </c>
      <c r="R580" s="2">
        <f>Table13567[[#This Row],[HoursDelta]]*60</f>
        <v>36.527968822219222</v>
      </c>
      <c r="S580" s="2">
        <f>IF(Table13567[[#This Row],[StartToEndDelta]]&gt;0,Table13567[[#This Row],[ExTimeFinishedDelta]]/Table13567[[#This Row],[StartToEndDelta]],0)</f>
        <v>0.86443093229625023</v>
      </c>
      <c r="T580" s="2">
        <f>Table13567[[#This Row],[HoursDeltaSoft]]</f>
        <v>32.376945145277759</v>
      </c>
    </row>
    <row r="581" spans="1:20" x14ac:dyDescent="0.25">
      <c r="A581" s="1">
        <v>40708.710034722222</v>
      </c>
      <c r="B581">
        <v>40</v>
      </c>
      <c r="C581">
        <v>7</v>
      </c>
      <c r="D581">
        <v>85.274919128418006</v>
      </c>
      <c r="E581">
        <v>163825</v>
      </c>
      <c r="F581">
        <v>136327</v>
      </c>
      <c r="G581">
        <v>2116.4779608333301</v>
      </c>
      <c r="H581">
        <v>1998.9091166666699</v>
      </c>
      <c r="I581">
        <v>3268.1859652777798</v>
      </c>
      <c r="J581">
        <f t="shared" si="18"/>
        <v>33</v>
      </c>
      <c r="K581">
        <f t="shared" si="19"/>
        <v>27498</v>
      </c>
      <c r="L581">
        <f>IF(G582="",0,(Table13567[[#This Row],[ExecutionTimeHours]]-G582)/Table13567[[#This Row],[Timespan]])</f>
        <v>0.48260024381858768</v>
      </c>
      <c r="M581" s="2">
        <f>IF(H582="",0,(Table13567[[#This Row],[ExecutionTimeFinished]]-H582)/Table13567[[#This Row],[Timespan]])</f>
        <v>0.41212107734591624</v>
      </c>
      <c r="N581" s="2">
        <f>IF(I582="",0,(Table13567[[#This Row],[StartToEndTimeFinished]]-I582)/Table13567[[#This Row],[Timespan]])</f>
        <v>0.47033333209485834</v>
      </c>
      <c r="O581" s="6">
        <f>IF(A582="","00:01",Table13567[[#This Row],[DateTime]]-A582)*24*60</f>
        <v>1.1333333363290876</v>
      </c>
      <c r="P581" s="6">
        <f>IF(G642="",0,(Table13567[[#This Row],[ExecutionTimeHours]]-G642)/Table13567[[#This Row],[TimespanSoft]])</f>
        <v>32.274088843429816</v>
      </c>
      <c r="Q581" s="7">
        <f>IF(A642="","01:00",Table13567[[#This Row],[DateTime]]-A642)*24</f>
        <v>1.0380555554875173</v>
      </c>
      <c r="R581" s="2">
        <f>Table13567[[#This Row],[HoursDelta]]*60</f>
        <v>28.956014629115259</v>
      </c>
      <c r="S581" s="2">
        <f>IF(Table13567[[#This Row],[StartToEndDelta]]&gt;0,Table13567[[#This Row],[ExTimeFinishedDelta]]/Table13567[[#This Row],[StartToEndDelta]],0)</f>
        <v>0.8762319172879679</v>
      </c>
      <c r="T581" s="2">
        <f>Table13567[[#This Row],[HoursDeltaSoft]]</f>
        <v>32.274088843429816</v>
      </c>
    </row>
    <row r="582" spans="1:20" x14ac:dyDescent="0.25">
      <c r="A582" s="1">
        <v>40708.709247685183</v>
      </c>
      <c r="B582">
        <v>40</v>
      </c>
      <c r="C582">
        <v>13</v>
      </c>
      <c r="D582">
        <v>71.811054992675807</v>
      </c>
      <c r="E582">
        <v>163825</v>
      </c>
      <c r="F582">
        <v>135256</v>
      </c>
      <c r="G582">
        <v>2115.93101388889</v>
      </c>
      <c r="H582">
        <v>1998.4420461111099</v>
      </c>
      <c r="I582">
        <v>3267.65292083333</v>
      </c>
      <c r="J582">
        <f t="shared" si="18"/>
        <v>27</v>
      </c>
      <c r="K582">
        <f t="shared" si="19"/>
        <v>28569</v>
      </c>
      <c r="L582">
        <f>IF(G583="",0,(Table13567[[#This Row],[ExecutionTimeHours]]-G583)/Table13567[[#This Row],[Timespan]])</f>
        <v>0.35337619249772273</v>
      </c>
      <c r="M582" s="2">
        <f>IF(H583="",0,(Table13567[[#This Row],[ExecutionTimeFinished]]-H583)/Table13567[[#This Row],[Timespan]])</f>
        <v>0.91854550790257661</v>
      </c>
      <c r="N582" s="2">
        <f>IF(I583="",0,(Table13567[[#This Row],[StartToEndTimeFinished]]-I583)/Table13567[[#This Row],[Timespan]])</f>
        <v>1.3302116478196191</v>
      </c>
      <c r="O582" s="6">
        <f>IF(A583="","00:01",Table13567[[#This Row],[DateTime]]-A583)*24*60</f>
        <v>1.0499999939929694</v>
      </c>
      <c r="P582" s="6">
        <f>IF(G643="",0,(Table13567[[#This Row],[ExecutionTimeHours]]-G643)/Table13567[[#This Row],[TimespanSoft]])</f>
        <v>32.363725278112412</v>
      </c>
      <c r="Q582" s="7">
        <f>IF(A643="","01:00",Table13567[[#This Row],[DateTime]]-A643)*24</f>
        <v>1.0363888887804933</v>
      </c>
      <c r="R582" s="2">
        <f>Table13567[[#This Row],[HoursDelta]]*60</f>
        <v>21.202571549863364</v>
      </c>
      <c r="S582" s="2">
        <f>IF(Table13567[[#This Row],[StartToEndDelta]]&gt;0,Table13567[[#This Row],[ExTimeFinishedDelta]]/Table13567[[#This Row],[StartToEndDelta]],0)</f>
        <v>0.69052583429726089</v>
      </c>
      <c r="T582" s="2">
        <f>Table13567[[#This Row],[HoursDeltaSoft]]</f>
        <v>32.363725278112412</v>
      </c>
    </row>
    <row r="583" spans="1:20" x14ac:dyDescent="0.25">
      <c r="A583" s="1">
        <v>40708.708518518521</v>
      </c>
      <c r="B583">
        <v>40</v>
      </c>
      <c r="C583">
        <v>15</v>
      </c>
      <c r="D583">
        <v>70.287318420410202</v>
      </c>
      <c r="E583">
        <v>163825</v>
      </c>
      <c r="F583">
        <v>135790</v>
      </c>
      <c r="G583">
        <v>2115.5599688888901</v>
      </c>
      <c r="H583">
        <v>1997.4775733333299</v>
      </c>
      <c r="I583">
        <v>3266.25619861111</v>
      </c>
      <c r="J583">
        <f t="shared" si="18"/>
        <v>25</v>
      </c>
      <c r="K583">
        <f t="shared" si="19"/>
        <v>28035</v>
      </c>
      <c r="L583">
        <f>IF(G584="",0,(Table13567[[#This Row],[ExecutionTimeHours]]-G584)/Table13567[[#This Row],[Timespan]])</f>
        <v>0.3978352430983042</v>
      </c>
      <c r="M583" s="2">
        <f>IF(H584="",0,(Table13567[[#This Row],[ExecutionTimeFinished]]-H584)/Table13567[[#This Row],[Timespan]])</f>
        <v>1.2789978052011302</v>
      </c>
      <c r="N583" s="2">
        <f>IF(I584="",0,(Table13567[[#This Row],[StartToEndTimeFinished]]-I584)/Table13567[[#This Row],[Timespan]])</f>
        <v>1.4627144705735988</v>
      </c>
      <c r="O583" s="6">
        <f>IF(A584="","00:01",Table13567[[#This Row],[DateTime]]-A584)*24*60</f>
        <v>1.0166666738223284</v>
      </c>
      <c r="P583" s="6">
        <f>IF(G644="",0,(Table13567[[#This Row],[ExecutionTimeHours]]-G644)/Table13567[[#This Row],[TimespanSoft]])</f>
        <v>32.550923361367374</v>
      </c>
      <c r="Q583" s="7">
        <f>IF(A644="","01:00",Table13567[[#This Row],[DateTime]]-A644)*24</f>
        <v>1.0366666667978279</v>
      </c>
      <c r="R583" s="2">
        <f>Table13567[[#This Row],[HoursDelta]]*60</f>
        <v>23.870114585898254</v>
      </c>
      <c r="S583" s="2">
        <f>IF(Table13567[[#This Row],[StartToEndDelta]]&gt;0,Table13567[[#This Row],[ExTimeFinishedDelta]]/Table13567[[#This Row],[StartToEndDelta]],0)</f>
        <v>0.87440018604558911</v>
      </c>
      <c r="T583" s="2">
        <f>Table13567[[#This Row],[HoursDeltaSoft]]</f>
        <v>32.550923361367374</v>
      </c>
    </row>
    <row r="584" spans="1:20" x14ac:dyDescent="0.25">
      <c r="A584" s="1">
        <v>40708.707812499997</v>
      </c>
      <c r="B584">
        <v>40</v>
      </c>
      <c r="C584">
        <v>14</v>
      </c>
      <c r="D584">
        <v>76.201348876953105</v>
      </c>
      <c r="E584">
        <v>163825</v>
      </c>
      <c r="F584">
        <v>137373</v>
      </c>
      <c r="G584">
        <v>2115.1555030555601</v>
      </c>
      <c r="H584">
        <v>1996.17725888889</v>
      </c>
      <c r="I584">
        <v>3264.7691055555601</v>
      </c>
      <c r="J584">
        <f t="shared" si="18"/>
        <v>26</v>
      </c>
      <c r="K584">
        <f t="shared" si="19"/>
        <v>26452</v>
      </c>
      <c r="L584">
        <f>IF(G585="",0,(Table13567[[#This Row],[ExecutionTimeHours]]-G585)/Table13567[[#This Row],[Timespan]])</f>
        <v>0.49650322078396575</v>
      </c>
      <c r="M584" s="2">
        <f>IF(H585="",0,(Table13567[[#This Row],[ExecutionTimeFinished]]-H585)/Table13567[[#This Row],[Timespan]])</f>
        <v>1.3729684332336671</v>
      </c>
      <c r="N584" s="2">
        <f>IF(I585="",0,(Table13567[[#This Row],[StartToEndTimeFinished]]-I585)/Table13567[[#This Row],[Timespan]])</f>
        <v>1.7856201912842435</v>
      </c>
      <c r="O584" s="6">
        <f>IF(A585="","00:01",Table13567[[#This Row],[DateTime]]-A585)*24*60</f>
        <v>0.9499999915715307</v>
      </c>
      <c r="P584" s="6">
        <f>IF(G645="",0,(Table13567[[#This Row],[ExecutionTimeHours]]-G645)/Table13567[[#This Row],[TimespanSoft]])</f>
        <v>32.630030543261434</v>
      </c>
      <c r="Q584" s="7">
        <f>IF(A645="","01:00",Table13567[[#This Row],[DateTime]]-A645)*24</f>
        <v>1.0369444442912936</v>
      </c>
      <c r="R584" s="2">
        <f>Table13567[[#This Row],[HoursDelta]]*60</f>
        <v>29.790193247037944</v>
      </c>
      <c r="S584" s="2">
        <f>IF(Table13567[[#This Row],[StartToEndDelta]]&gt;0,Table13567[[#This Row],[ExTimeFinishedDelta]]/Table13567[[#This Row],[StartToEndDelta]],0)</f>
        <v>0.76890283831647799</v>
      </c>
      <c r="T584" s="2">
        <f>Table13567[[#This Row],[HoursDeltaSoft]]</f>
        <v>32.630030543261434</v>
      </c>
    </row>
    <row r="585" spans="1:20" x14ac:dyDescent="0.25">
      <c r="A585" s="1">
        <v>40708.707152777781</v>
      </c>
      <c r="B585">
        <v>40</v>
      </c>
      <c r="C585">
        <v>8</v>
      </c>
      <c r="D585">
        <v>84.985142517089798</v>
      </c>
      <c r="E585">
        <v>163825</v>
      </c>
      <c r="F585">
        <v>136706</v>
      </c>
      <c r="G585">
        <v>2114.6838250000001</v>
      </c>
      <c r="H585">
        <v>1994.8729388888901</v>
      </c>
      <c r="I585">
        <v>3263.0727663888902</v>
      </c>
      <c r="J585">
        <f t="shared" si="18"/>
        <v>32</v>
      </c>
      <c r="K585">
        <f t="shared" si="19"/>
        <v>27119</v>
      </c>
      <c r="L585">
        <f>IF(G586="",0,(Table13567[[#This Row],[ExecutionTimeHours]]-G586)/Table13567[[#This Row],[Timespan]])</f>
        <v>0.55332849431836661</v>
      </c>
      <c r="M585" s="2">
        <f>IF(H586="",0,(Table13567[[#This Row],[ExecutionTimeFinished]]-H586)/Table13567[[#This Row],[Timespan]])</f>
        <v>0</v>
      </c>
      <c r="N585" s="2">
        <f>IF(I586="",0,(Table13567[[#This Row],[StartToEndTimeFinished]]-I586)/Table13567[[#This Row],[Timespan]])</f>
        <v>0</v>
      </c>
      <c r="O585" s="6">
        <f>IF(A586="","00:01",Table13567[[#This Row],[DateTime]]-A586)*24*60</f>
        <v>1.0333333339076489</v>
      </c>
      <c r="P585" s="6">
        <f>IF(G646="",0,(Table13567[[#This Row],[ExecutionTimeHours]]-G646)/Table13567[[#This Row],[TimespanSoft]])</f>
        <v>32.635730383461336</v>
      </c>
      <c r="Q585" s="7">
        <f>IF(A646="","01:00",Table13567[[#This Row],[DateTime]]-A646)*24</f>
        <v>1.0375000001513399</v>
      </c>
      <c r="R585" s="2">
        <f>Table13567[[#This Row],[HoursDelta]]*60</f>
        <v>33.199709659101998</v>
      </c>
      <c r="S585" s="2">
        <f>IF(Table13567[[#This Row],[StartToEndDelta]]&gt;0,Table13567[[#This Row],[ExTimeFinishedDelta]]/Table13567[[#This Row],[StartToEndDelta]],0)</f>
        <v>0</v>
      </c>
      <c r="T585" s="2">
        <f>Table13567[[#This Row],[HoursDeltaSoft]]</f>
        <v>32.635730383461336</v>
      </c>
    </row>
    <row r="586" spans="1:20" x14ac:dyDescent="0.25">
      <c r="A586" s="1">
        <v>40708.706435185188</v>
      </c>
      <c r="B586">
        <v>40</v>
      </c>
      <c r="C586">
        <v>7</v>
      </c>
      <c r="D586">
        <v>86.815852355957006</v>
      </c>
      <c r="E586">
        <v>163825</v>
      </c>
      <c r="F586">
        <v>136902</v>
      </c>
      <c r="G586">
        <v>2114.11205222222</v>
      </c>
      <c r="H586">
        <v>1994.8729388888901</v>
      </c>
      <c r="I586">
        <v>3263.0727663888902</v>
      </c>
      <c r="J586">
        <f t="shared" si="18"/>
        <v>33</v>
      </c>
      <c r="K586">
        <f t="shared" si="19"/>
        <v>26923</v>
      </c>
      <c r="L586">
        <f>IF(G587="",0,(Table13567[[#This Row],[ExecutionTimeHours]]-G587)/Table13567[[#This Row],[Timespan]])</f>
        <v>0.52053602121389697</v>
      </c>
      <c r="M586" s="2">
        <f>IF(H587="",0,(Table13567[[#This Row],[ExecutionTimeFinished]]-H587)/Table13567[[#This Row],[Timespan]])</f>
        <v>0.27467715038935081</v>
      </c>
      <c r="N586" s="2">
        <f>IF(I587="",0,(Table13567[[#This Row],[StartToEndTimeFinished]]-I587)/Table13567[[#This Row],[Timespan]])</f>
        <v>0.38690940838846</v>
      </c>
      <c r="O586" s="6">
        <f>IF(A587="","00:01",Table13567[[#This Row],[DateTime]]-A587)*24*60</f>
        <v>1.0333333339076489</v>
      </c>
      <c r="P586" s="6">
        <f>IF(G647="",0,(Table13567[[#This Row],[ExecutionTimeHours]]-G647)/Table13567[[#This Row],[TimespanSoft]])</f>
        <v>32.552702461134771</v>
      </c>
      <c r="Q586" s="7">
        <f>IF(A647="","01:00",Table13567[[#This Row],[DateTime]]-A647)*24</f>
        <v>1.0372222223086283</v>
      </c>
      <c r="R586" s="2">
        <f>Table13567[[#This Row],[HoursDelta]]*60</f>
        <v>31.232161272833817</v>
      </c>
      <c r="S586" s="2">
        <f>IF(Table13567[[#This Row],[StartToEndDelta]]&gt;0,Table13567[[#This Row],[ExTimeFinishedDelta]]/Table13567[[#This Row],[StartToEndDelta]],0)</f>
        <v>0.70992626292915795</v>
      </c>
      <c r="T586" s="2">
        <f>Table13567[[#This Row],[HoursDeltaSoft]]</f>
        <v>32.552702461134771</v>
      </c>
    </row>
    <row r="587" spans="1:20" x14ac:dyDescent="0.25">
      <c r="A587" s="1">
        <v>40708.705717592595</v>
      </c>
      <c r="B587">
        <v>40</v>
      </c>
      <c r="C587">
        <v>6</v>
      </c>
      <c r="D587">
        <v>90.162179565429696</v>
      </c>
      <c r="E587">
        <v>163825</v>
      </c>
      <c r="F587">
        <v>136613</v>
      </c>
      <c r="G587">
        <v>2113.574165</v>
      </c>
      <c r="H587">
        <v>1994.58910583333</v>
      </c>
      <c r="I587">
        <v>3262.6729599999999</v>
      </c>
      <c r="J587">
        <f t="shared" ref="J587:J650" si="20">B587-C587</f>
        <v>34</v>
      </c>
      <c r="K587">
        <f t="shared" ref="K587:K650" si="21">E587-F587</f>
        <v>27212</v>
      </c>
      <c r="L587">
        <f>IF(G588="",0,(Table13567[[#This Row],[ExecutionTimeHours]]-G588)/Table13567[[#This Row],[Timespan]])</f>
        <v>0.61497146931995217</v>
      </c>
      <c r="M587" s="2">
        <f>IF(H588="",0,(Table13567[[#This Row],[ExecutionTimeFinished]]-H588)/Table13567[[#This Row],[Timespan]])</f>
        <v>0.77831242987658034</v>
      </c>
      <c r="N587" s="2">
        <f>IF(I588="",0,(Table13567[[#This Row],[StartToEndTimeFinished]]-I588)/Table13567[[#This Row],[Timespan]])</f>
        <v>1.1343847464934591</v>
      </c>
      <c r="O587" s="6">
        <f>IF(A588="","00:01",Table13567[[#This Row],[DateTime]]-A588)*24*60</f>
        <v>0.98333333269692957</v>
      </c>
      <c r="P587" s="6">
        <f>IF(G648="",0,(Table13567[[#This Row],[ExecutionTimeHours]]-G648)/Table13567[[#This Row],[TimespanSoft]])</f>
        <v>32.513041232324689</v>
      </c>
      <c r="Q587" s="7">
        <f>IF(A648="","01:00",Table13567[[#This Row],[DateTime]]-A648)*24</f>
        <v>1.0374999999767169</v>
      </c>
      <c r="R587" s="2">
        <f>Table13567[[#This Row],[HoursDelta]]*60</f>
        <v>36.898288159197129</v>
      </c>
      <c r="S587" s="2">
        <f>IF(Table13567[[#This Row],[StartToEndDelta]]&gt;0,Table13567[[#This Row],[ExTimeFinishedDelta]]/Table13567[[#This Row],[StartToEndDelta]],0)</f>
        <v>0.68610974564181348</v>
      </c>
      <c r="T587" s="2">
        <f>Table13567[[#This Row],[HoursDeltaSoft]]</f>
        <v>32.513041232324689</v>
      </c>
    </row>
    <row r="588" spans="1:20" x14ac:dyDescent="0.25">
      <c r="A588" s="1">
        <v>40708.705034722225</v>
      </c>
      <c r="B588">
        <v>40</v>
      </c>
      <c r="C588">
        <v>3</v>
      </c>
      <c r="D588">
        <v>94.122247314453105</v>
      </c>
      <c r="E588">
        <v>163825</v>
      </c>
      <c r="F588">
        <v>136446</v>
      </c>
      <c r="G588">
        <v>2112.9694430555601</v>
      </c>
      <c r="H588">
        <v>1993.82376527778</v>
      </c>
      <c r="I588">
        <v>3261.5574816666699</v>
      </c>
      <c r="J588">
        <f t="shared" si="20"/>
        <v>37</v>
      </c>
      <c r="K588">
        <f t="shared" si="21"/>
        <v>27379</v>
      </c>
      <c r="L588">
        <f>IF(G589="",0,(Table13567[[#This Row],[ExecutionTimeHours]]-G589)/Table13567[[#This Row],[Timespan]])</f>
        <v>0.68801749775743271</v>
      </c>
      <c r="M588" s="2">
        <f>IF(H589="",0,(Table13567[[#This Row],[ExecutionTimeFinished]]-H589)/Table13567[[#This Row],[Timespan]])</f>
        <v>0.82745388619278426</v>
      </c>
      <c r="N588" s="2">
        <f>IF(I589="",0,(Table13567[[#This Row],[StartToEndTimeFinished]]-I589)/Table13567[[#This Row],[Timespan]])</f>
        <v>1.1071599963910908</v>
      </c>
      <c r="O588" s="6">
        <f>IF(A589="","00:01",Table13567[[#This Row],[DateTime]]-A589)*24*60</f>
        <v>1.000000003259629</v>
      </c>
      <c r="P588" s="6">
        <f>IF(G649="",0,(Table13567[[#This Row],[ExecutionTimeHours]]-G649)/Table13567[[#This Row],[TimespanSoft]])</f>
        <v>32.408395073653374</v>
      </c>
      <c r="Q588" s="7">
        <f>IF(A649="","01:00",Table13567[[#This Row],[DateTime]]-A649)*24</f>
        <v>1.0377777778194286</v>
      </c>
      <c r="R588" s="2">
        <f>Table13567[[#This Row],[HoursDelta]]*60</f>
        <v>41.281049865445965</v>
      </c>
      <c r="S588" s="2">
        <f>IF(Table13567[[#This Row],[StartToEndDelta]]&gt;0,Table13567[[#This Row],[ExTimeFinishedDelta]]/Table13567[[#This Row],[StartToEndDelta]],0)</f>
        <v>0.74736613397337404</v>
      </c>
      <c r="T588" s="2">
        <f>Table13567[[#This Row],[HoursDeltaSoft]]</f>
        <v>32.408395073653374</v>
      </c>
    </row>
    <row r="589" spans="1:20" x14ac:dyDescent="0.25">
      <c r="A589" s="1">
        <v>40708.704340277778</v>
      </c>
      <c r="B589">
        <v>40</v>
      </c>
      <c r="C589">
        <v>1</v>
      </c>
      <c r="D589">
        <v>96.985734558105506</v>
      </c>
      <c r="E589">
        <v>163825</v>
      </c>
      <c r="F589">
        <v>136465</v>
      </c>
      <c r="G589">
        <v>2112.28142555556</v>
      </c>
      <c r="H589">
        <v>1992.99631138889</v>
      </c>
      <c r="I589">
        <v>3260.4503216666699</v>
      </c>
      <c r="J589">
        <f t="shared" si="20"/>
        <v>39</v>
      </c>
      <c r="K589">
        <f t="shared" si="21"/>
        <v>27360</v>
      </c>
      <c r="L589">
        <f>IF(G590="",0,(Table13567[[#This Row],[ExecutionTimeHours]]-G590)/Table13567[[#This Row],[Timespan]])</f>
        <v>0.58795564483780449</v>
      </c>
      <c r="M589" s="2">
        <f>IF(H590="",0,(Table13567[[#This Row],[ExecutionTimeFinished]]-H590)/Table13567[[#This Row],[Timespan]])</f>
        <v>0</v>
      </c>
      <c r="N589" s="2">
        <f>IF(I590="",0,(Table13567[[#This Row],[StartToEndTimeFinished]]-I590)/Table13567[[#This Row],[Timespan]])</f>
        <v>0</v>
      </c>
      <c r="O589" s="6">
        <f>IF(A590="","00:01",Table13567[[#This Row],[DateTime]]-A590)*24*60</f>
        <v>1.0333333339076489</v>
      </c>
      <c r="P589" s="6">
        <f>IF(G650="",0,(Table13567[[#This Row],[ExecutionTimeHours]]-G650)/Table13567[[#This Row],[TimespanSoft]])</f>
        <v>32.116858671095152</v>
      </c>
      <c r="Q589" s="7">
        <f>IF(A650="","01:00",Table13567[[#This Row],[DateTime]]-A650)*24</f>
        <v>1.0377777778194286</v>
      </c>
      <c r="R589" s="2">
        <f>Table13567[[#This Row],[HoursDelta]]*60</f>
        <v>35.277338690268266</v>
      </c>
      <c r="S589" s="2">
        <f>IF(Table13567[[#This Row],[StartToEndDelta]]&gt;0,Table13567[[#This Row],[ExTimeFinishedDelta]]/Table13567[[#This Row],[StartToEndDelta]],0)</f>
        <v>0</v>
      </c>
      <c r="T589" s="2">
        <f>Table13567[[#This Row],[HoursDeltaSoft]]</f>
        <v>32.116858671095152</v>
      </c>
    </row>
    <row r="590" spans="1:20" x14ac:dyDescent="0.25">
      <c r="A590" s="1">
        <v>40708.703622685185</v>
      </c>
      <c r="B590">
        <v>40</v>
      </c>
      <c r="C590">
        <v>1</v>
      </c>
      <c r="D590">
        <v>95.602474975585906</v>
      </c>
      <c r="E590">
        <v>163825</v>
      </c>
      <c r="F590">
        <v>137097</v>
      </c>
      <c r="G590">
        <v>2111.6738713888899</v>
      </c>
      <c r="H590">
        <v>1992.99631138889</v>
      </c>
      <c r="I590">
        <v>3260.4503216666699</v>
      </c>
      <c r="J590">
        <f t="shared" si="20"/>
        <v>39</v>
      </c>
      <c r="K590">
        <f t="shared" si="21"/>
        <v>26728</v>
      </c>
      <c r="L590">
        <f>IF(G591="",0,(Table13567[[#This Row],[ExecutionTimeHours]]-G591)/Table13567[[#This Row],[Timespan]])</f>
        <v>0.65715666452774757</v>
      </c>
      <c r="M590" s="2">
        <f>IF(H591="",0,(Table13567[[#This Row],[ExecutionTimeFinished]]-H591)/Table13567[[#This Row],[Timespan]])</f>
        <v>0.16638722167764916</v>
      </c>
      <c r="N590" s="2">
        <f>IF(I591="",0,(Table13567[[#This Row],[StartToEndTimeFinished]]-I591)/Table13567[[#This Row],[Timespan]])</f>
        <v>0.32295444339709434</v>
      </c>
      <c r="O590" s="6">
        <f>IF(A591="","00:01",Table13567[[#This Row],[DateTime]]-A591)*24*60</f>
        <v>1.000000003259629</v>
      </c>
      <c r="P590" s="6">
        <f>IF(G651="",0,(Table13567[[#This Row],[ExecutionTimeHours]]-G651)/Table13567[[#This Row],[TimespanSoft]])</f>
        <v>31.909665951653121</v>
      </c>
      <c r="Q590" s="7">
        <f>IF(A651="","01:00",Table13567[[#This Row],[DateTime]]-A651)*24</f>
        <v>1.0369444444659166</v>
      </c>
      <c r="R590" s="2">
        <f>Table13567[[#This Row],[HoursDelta]]*60</f>
        <v>39.429399871664856</v>
      </c>
      <c r="S590" s="2">
        <f>IF(Table13567[[#This Row],[StartToEndDelta]]&gt;0,Table13567[[#This Row],[ExTimeFinishedDelta]]/Table13567[[#This Row],[StartToEndDelta]],0)</f>
        <v>0.515203382642625</v>
      </c>
      <c r="T590" s="2">
        <f>Table13567[[#This Row],[HoursDeltaSoft]]</f>
        <v>31.909665951653121</v>
      </c>
    </row>
    <row r="591" spans="1:20" x14ac:dyDescent="0.25">
      <c r="A591" s="1">
        <v>40708.702928240738</v>
      </c>
      <c r="B591">
        <v>40</v>
      </c>
      <c r="C591">
        <v>1</v>
      </c>
      <c r="D591">
        <v>91.605854797363307</v>
      </c>
      <c r="E591">
        <v>163825</v>
      </c>
      <c r="F591">
        <v>136810</v>
      </c>
      <c r="G591">
        <v>2111.0167147222201</v>
      </c>
      <c r="H591">
        <v>1992.82992416667</v>
      </c>
      <c r="I591">
        <v>3260.1273672222201</v>
      </c>
      <c r="J591">
        <f t="shared" si="20"/>
        <v>39</v>
      </c>
      <c r="K591">
        <f t="shared" si="21"/>
        <v>27015</v>
      </c>
      <c r="L591">
        <f>IF(G592="",0,(Table13567[[#This Row],[ExecutionTimeHours]]-G592)/Table13567[[#This Row],[Timespan]])</f>
        <v>0.67390765247089279</v>
      </c>
      <c r="M591" s="2">
        <f>IF(H592="",0,(Table13567[[#This Row],[ExecutionTimeFinished]]-H592)/Table13567[[#This Row],[Timespan]])</f>
        <v>0.59937869048942016</v>
      </c>
      <c r="N591" s="2">
        <f>IF(I592="",0,(Table13567[[#This Row],[StartToEndTimeFinished]]-I592)/Table13567[[#This Row],[Timespan]])</f>
        <v>0.93727541289168925</v>
      </c>
      <c r="O591" s="6">
        <f>IF(A592="","00:01",Table13567[[#This Row],[DateTime]]-A592)*24*60</f>
        <v>1.0166666633449495</v>
      </c>
      <c r="P591" s="6">
        <f>IF(G652="",0,(Table13567[[#This Row],[ExecutionTimeHours]]-G652)/Table13567[[#This Row],[TimespanSoft]])</f>
        <v>31.595967311077111</v>
      </c>
      <c r="Q591" s="7">
        <f>IF(A652="","01:00",Table13567[[#This Row],[DateTime]]-A652)*24</f>
        <v>1.0366666666232049</v>
      </c>
      <c r="R591" s="2">
        <f>Table13567[[#This Row],[HoursDelta]]*60</f>
        <v>40.434459148253566</v>
      </c>
      <c r="S591" s="2">
        <f>IF(Table13567[[#This Row],[StartToEndDelta]]&gt;0,Table13567[[#This Row],[ExTimeFinishedDelta]]/Table13567[[#This Row],[StartToEndDelta]],0)</f>
        <v>0.63949046592421799</v>
      </c>
      <c r="T591" s="2">
        <f>Table13567[[#This Row],[HoursDeltaSoft]]</f>
        <v>31.595967311077111</v>
      </c>
    </row>
    <row r="592" spans="1:20" x14ac:dyDescent="0.25">
      <c r="A592" s="1">
        <v>40708.702222222222</v>
      </c>
      <c r="B592">
        <v>40</v>
      </c>
      <c r="C592">
        <v>0</v>
      </c>
      <c r="D592">
        <v>90.853723144531202</v>
      </c>
      <c r="E592">
        <v>163825</v>
      </c>
      <c r="F592">
        <v>136517</v>
      </c>
      <c r="G592">
        <v>2110.3315752777798</v>
      </c>
      <c r="H592">
        <v>1992.2205558333301</v>
      </c>
      <c r="I592">
        <v>3259.1744705555602</v>
      </c>
      <c r="J592">
        <f t="shared" si="20"/>
        <v>40</v>
      </c>
      <c r="K592">
        <f t="shared" si="21"/>
        <v>27308</v>
      </c>
      <c r="L592">
        <f>IF(G593="",0,(Table13567[[#This Row],[ExecutionTimeHours]]-G593)/Table13567[[#This Row],[Timespan]])</f>
        <v>0.60082583138149881</v>
      </c>
      <c r="M592" s="2">
        <f>IF(H593="",0,(Table13567[[#This Row],[ExecutionTimeFinished]]-H593)/Table13567[[#This Row],[Timespan]])</f>
        <v>0.92204721921451238</v>
      </c>
      <c r="N592" s="2">
        <f>IF(I593="",0,(Table13567[[#This Row],[StartToEndTimeFinished]]-I593)/Table13567[[#This Row],[Timespan]])</f>
        <v>1.5035247173294624</v>
      </c>
      <c r="O592" s="6">
        <f>IF(A593="","00:01",Table13567[[#This Row],[DateTime]]-A593)*24*60</f>
        <v>1.000000003259629</v>
      </c>
      <c r="P592" s="6">
        <f>IF(G653="",0,(Table13567[[#This Row],[ExecutionTimeHours]]-G653)/Table13567[[#This Row],[TimespanSoft]])</f>
        <v>31.209622921883238</v>
      </c>
      <c r="Q592" s="7">
        <f>IF(A653="","01:00",Table13567[[#This Row],[DateTime]]-A653)*24</f>
        <v>1.0372222223086283</v>
      </c>
      <c r="R592" s="2">
        <f>Table13567[[#This Row],[HoursDelta]]*60</f>
        <v>36.049549882889927</v>
      </c>
      <c r="S592" s="2">
        <f>IF(Table13567[[#This Row],[StartToEndDelta]]&gt;0,Table13567[[#This Row],[ExTimeFinishedDelta]]/Table13567[[#This Row],[StartToEndDelta]],0)</f>
        <v>0.6132571075068447</v>
      </c>
      <c r="T592" s="2">
        <f>Table13567[[#This Row],[HoursDeltaSoft]]</f>
        <v>31.209622921883238</v>
      </c>
    </row>
    <row r="593" spans="1:20" x14ac:dyDescent="0.25">
      <c r="A593" s="1">
        <v>40708.701527777775</v>
      </c>
      <c r="B593">
        <v>40</v>
      </c>
      <c r="C593">
        <v>0</v>
      </c>
      <c r="D593">
        <v>91.749526977539105</v>
      </c>
      <c r="E593">
        <v>163825</v>
      </c>
      <c r="F593">
        <v>137309</v>
      </c>
      <c r="G593">
        <v>2109.7307494444399</v>
      </c>
      <c r="H593">
        <v>1991.29850861111</v>
      </c>
      <c r="I593">
        <v>3257.6709458333298</v>
      </c>
      <c r="J593">
        <f t="shared" si="20"/>
        <v>40</v>
      </c>
      <c r="K593">
        <f t="shared" si="21"/>
        <v>26516</v>
      </c>
      <c r="L593">
        <f>IF(G594="",0,(Table13567[[#This Row],[ExecutionTimeHours]]-G594)/Table13567[[#This Row],[Timespan]])</f>
        <v>0.60418778213064273</v>
      </c>
      <c r="M593" s="2">
        <f>IF(H594="",0,(Table13567[[#This Row],[ExecutionTimeFinished]]-H594)/Table13567[[#This Row],[Timespan]])</f>
        <v>0.28691611318091986</v>
      </c>
      <c r="N593" s="2">
        <f>IF(I594="",0,(Table13567[[#This Row],[StartToEndTimeFinished]]-I594)/Table13567[[#This Row],[Timespan]])</f>
        <v>0.53264611495440439</v>
      </c>
      <c r="O593" s="6">
        <f>IF(A594="","00:01",Table13567[[#This Row],[DateTime]]-A594)*24*60</f>
        <v>0.99999999278225005</v>
      </c>
      <c r="P593" s="6">
        <f>IF(G654="",0,(Table13567[[#This Row],[ExecutionTimeHours]]-G654)/Table13567[[#This Row],[TimespanSoft]])</f>
        <v>30.915788487970911</v>
      </c>
      <c r="Q593" s="7">
        <f>IF(A654="","01:00",Table13567[[#This Row],[DateTime]]-A654)*24</f>
        <v>1.0374999999767169</v>
      </c>
      <c r="R593" s="2">
        <f>Table13567[[#This Row],[HoursDelta]]*60</f>
        <v>36.251266927838564</v>
      </c>
      <c r="S593" s="2">
        <f>IF(Table13567[[#This Row],[StartToEndDelta]]&gt;0,Table13567[[#This Row],[ExTimeFinishedDelta]]/Table13567[[#This Row],[StartToEndDelta]],0)</f>
        <v>0.53866179650156742</v>
      </c>
      <c r="T593" s="2">
        <f>Table13567[[#This Row],[HoursDeltaSoft]]</f>
        <v>30.915788487970911</v>
      </c>
    </row>
    <row r="594" spans="1:20" x14ac:dyDescent="0.25">
      <c r="A594" s="1">
        <v>40708.700833333336</v>
      </c>
      <c r="B594">
        <v>40</v>
      </c>
      <c r="C594">
        <v>1</v>
      </c>
      <c r="D594">
        <v>91.151353454589795</v>
      </c>
      <c r="E594">
        <v>163825</v>
      </c>
      <c r="F594">
        <v>137806</v>
      </c>
      <c r="G594">
        <v>2109.1265616666701</v>
      </c>
      <c r="H594">
        <v>1991.0115925</v>
      </c>
      <c r="I594">
        <v>3257.1382997222199</v>
      </c>
      <c r="J594">
        <f t="shared" si="20"/>
        <v>39</v>
      </c>
      <c r="K594">
        <f t="shared" si="21"/>
        <v>26019</v>
      </c>
      <c r="L594">
        <f>IF(G595="",0,(Table13567[[#This Row],[ExecutionTimeHours]]-G595)/Table13567[[#This Row],[Timespan]])</f>
        <v>0.64232540532163551</v>
      </c>
      <c r="M594" s="2">
        <f>IF(H595="",0,(Table13567[[#This Row],[ExecutionTimeFinished]]-H595)/Table13567[[#This Row],[Timespan]])</f>
        <v>0.68530545965529788</v>
      </c>
      <c r="N594" s="2">
        <f>IF(I595="",0,(Table13567[[#This Row],[StartToEndTimeFinished]]-I595)/Table13567[[#This Row],[Timespan]])</f>
        <v>0.79262185234258942</v>
      </c>
      <c r="O594" s="6">
        <f>IF(A595="","00:01",Table13567[[#This Row],[DateTime]]-A595)*24*60</f>
        <v>1.0166666738223284</v>
      </c>
      <c r="P594" s="6">
        <f>IF(G655="",0,(Table13567[[#This Row],[ExecutionTimeHours]]-G655)/Table13567[[#This Row],[TimespanSoft]])</f>
        <v>30.590370347408907</v>
      </c>
      <c r="Q594" s="7">
        <f>IF(A655="","01:00",Table13567[[#This Row],[DateTime]]-A655)*24</f>
        <v>1.0380555556621403</v>
      </c>
      <c r="R594" s="2">
        <f>Table13567[[#This Row],[HoursDelta]]*60</f>
        <v>38.539524319298131</v>
      </c>
      <c r="S594" s="2">
        <f>IF(Table13567[[#This Row],[StartToEndDelta]]&gt;0,Table13567[[#This Row],[ExTimeFinishedDelta]]/Table13567[[#This Row],[StartToEndDelta]],0)</f>
        <v>0.86460581124514979</v>
      </c>
      <c r="T594" s="2">
        <f>Table13567[[#This Row],[HoursDeltaSoft]]</f>
        <v>30.590370347408907</v>
      </c>
    </row>
    <row r="595" spans="1:20" x14ac:dyDescent="0.25">
      <c r="A595" s="1">
        <v>40708.700127314813</v>
      </c>
      <c r="B595">
        <v>40</v>
      </c>
      <c r="C595">
        <v>0</v>
      </c>
      <c r="D595">
        <v>90.466705322265597</v>
      </c>
      <c r="E595">
        <v>163825</v>
      </c>
      <c r="F595">
        <v>138557</v>
      </c>
      <c r="G595">
        <v>2108.4735308333302</v>
      </c>
      <c r="H595">
        <v>1990.31486527778</v>
      </c>
      <c r="I595">
        <v>3256.3324674999999</v>
      </c>
      <c r="J595">
        <f t="shared" si="20"/>
        <v>40</v>
      </c>
      <c r="K595">
        <f t="shared" si="21"/>
        <v>25268</v>
      </c>
      <c r="L595">
        <f>IF(G596="",0,(Table13567[[#This Row],[ExecutionTimeHours]]-G596)/Table13567[[#This Row],[Timespan]])</f>
        <v>0.65870750475460482</v>
      </c>
      <c r="M595" s="2">
        <f>IF(H596="",0,(Table13567[[#This Row],[ExecutionTimeFinished]]-H596)/Table13567[[#This Row],[Timespan]])</f>
        <v>0.20080250144935113</v>
      </c>
      <c r="N595" s="2">
        <f>IF(I596="",0,(Table13567[[#This Row],[StartToEndTimeFinished]]-I596)/Table13567[[#This Row],[Timespan]])</f>
        <v>0.24226833507840775</v>
      </c>
      <c r="O595" s="6">
        <f>IF(A596="","00:01",Table13567[[#This Row],[DateTime]]-A596)*24*60</f>
        <v>0.99999999278225005</v>
      </c>
      <c r="P595" s="6">
        <f>IF(G656="",0,(Table13567[[#This Row],[ExecutionTimeHours]]-G656)/Table13567[[#This Row],[TimespanSoft]])</f>
        <v>30.226997594880608</v>
      </c>
      <c r="Q595" s="7">
        <f>IF(A656="","01:00",Table13567[[#This Row],[DateTime]]-A656)*24</f>
        <v>1.0377777776448056</v>
      </c>
      <c r="R595" s="2">
        <f>Table13567[[#This Row],[HoursDelta]]*60</f>
        <v>39.522450285276292</v>
      </c>
      <c r="S595" s="2">
        <f>IF(Table13567[[#This Row],[StartToEndDelta]]&gt;0,Table13567[[#This Row],[ExTimeFinishedDelta]]/Table13567[[#This Row],[StartToEndDelta]],0)</f>
        <v>0.82884336239964418</v>
      </c>
      <c r="T595" s="2">
        <f>Table13567[[#This Row],[HoursDeltaSoft]]</f>
        <v>30.226997594880608</v>
      </c>
    </row>
    <row r="596" spans="1:20" x14ac:dyDescent="0.25">
      <c r="A596" s="1">
        <v>40708.699432870373</v>
      </c>
      <c r="B596">
        <v>40</v>
      </c>
      <c r="C596">
        <v>1</v>
      </c>
      <c r="D596">
        <v>88.935612487792994</v>
      </c>
      <c r="E596">
        <v>163825</v>
      </c>
      <c r="F596">
        <v>137868</v>
      </c>
      <c r="G596">
        <v>2107.81482333333</v>
      </c>
      <c r="H596">
        <v>1990.11406277778</v>
      </c>
      <c r="I596">
        <v>3256.0901991666701</v>
      </c>
      <c r="J596">
        <f t="shared" si="20"/>
        <v>39</v>
      </c>
      <c r="K596">
        <f t="shared" si="21"/>
        <v>25957</v>
      </c>
      <c r="L596">
        <f>IF(G597="",0,(Table13567[[#This Row],[ExecutionTimeHours]]-G597)/Table13567[[#This Row],[Timespan]])</f>
        <v>0.63130077629839398</v>
      </c>
      <c r="M596" s="2">
        <f>IF(H597="",0,(Table13567[[#This Row],[ExecutionTimeFinished]]-H597)/Table13567[[#This Row],[Timespan]])</f>
        <v>0.91236587826269655</v>
      </c>
      <c r="N596" s="2">
        <f>IF(I597="",0,(Table13567[[#This Row],[StartToEndTimeFinished]]-I597)/Table13567[[#This Row],[Timespan]])</f>
        <v>1.1013419184523308</v>
      </c>
      <c r="O596" s="6">
        <f>IF(A597="","00:01",Table13567[[#This Row],[DateTime]]-A597)*24*60</f>
        <v>1.0666666750330478</v>
      </c>
      <c r="P596" s="6">
        <f>IF(G657="",0,(Table13567[[#This Row],[ExecutionTimeHours]]-G657)/Table13567[[#This Row],[TimespanSoft]])</f>
        <v>29.834647482736102</v>
      </c>
      <c r="Q596" s="7">
        <f>IF(A657="","01:00",Table13567[[#This Row],[DateTime]]-A657)*24</f>
        <v>1.0377777778194286</v>
      </c>
      <c r="R596" s="2">
        <f>Table13567[[#This Row],[HoursDelta]]*60</f>
        <v>37.878046577903639</v>
      </c>
      <c r="S596" s="2">
        <f>IF(Table13567[[#This Row],[StartToEndDelta]]&gt;0,Table13567[[#This Row],[ExTimeFinishedDelta]]/Table13567[[#This Row],[StartToEndDelta]],0)</f>
        <v>0.82841292334065131</v>
      </c>
      <c r="T596" s="2">
        <f>Table13567[[#This Row],[HoursDeltaSoft]]</f>
        <v>29.834647482736102</v>
      </c>
    </row>
    <row r="597" spans="1:20" x14ac:dyDescent="0.25">
      <c r="A597" s="1">
        <v>40708.698692129627</v>
      </c>
      <c r="B597">
        <v>40</v>
      </c>
      <c r="C597">
        <v>0</v>
      </c>
      <c r="D597">
        <v>91.464102172851597</v>
      </c>
      <c r="E597">
        <v>163825</v>
      </c>
      <c r="F597">
        <v>138411</v>
      </c>
      <c r="G597">
        <v>2107.14143583333</v>
      </c>
      <c r="H597">
        <v>1989.1408724999999</v>
      </c>
      <c r="I597">
        <v>3254.9154344444401</v>
      </c>
      <c r="J597">
        <f t="shared" si="20"/>
        <v>40</v>
      </c>
      <c r="K597">
        <f t="shared" si="21"/>
        <v>25414</v>
      </c>
      <c r="L597">
        <f>IF(G598="",0,(Table13567[[#This Row],[ExecutionTimeHours]]-G598)/Table13567[[#This Row],[Timespan]])</f>
        <v>0.5685709027193705</v>
      </c>
      <c r="M597" s="2">
        <f>IF(H598="",0,(Table13567[[#This Row],[ExecutionTimeFinished]]-H598)/Table13567[[#This Row],[Timespan]])</f>
        <v>1.2194288429570828</v>
      </c>
      <c r="N597" s="2">
        <f>IF(I598="",0,(Table13567[[#This Row],[StartToEndTimeFinished]]-I598)/Table13567[[#This Row],[Timespan]])</f>
        <v>1.3562965685976256</v>
      </c>
      <c r="O597" s="6">
        <f>IF(A598="","00:01",Table13567[[#This Row],[DateTime]]-A598)*24*60</f>
        <v>1.0499999939929694</v>
      </c>
      <c r="P597" s="6">
        <f>IF(G658="",0,(Table13567[[#This Row],[ExecutionTimeHours]]-G658)/Table13567[[#This Row],[TimespanSoft]])</f>
        <v>29.445783707174947</v>
      </c>
      <c r="Q597" s="7">
        <f>IF(A658="","01:00",Table13567[[#This Row],[DateTime]]-A658)*24</f>
        <v>1.0363888887804933</v>
      </c>
      <c r="R597" s="2">
        <f>Table13567[[#This Row],[HoursDelta]]*60</f>
        <v>34.114254163162229</v>
      </c>
      <c r="S597" s="2">
        <f>IF(Table13567[[#This Row],[StartToEndDelta]]&gt;0,Table13567[[#This Row],[ExTimeFinishedDelta]]/Table13567[[#This Row],[StartToEndDelta]],0)</f>
        <v>0.89908716956936607</v>
      </c>
      <c r="T597" s="2">
        <f>Table13567[[#This Row],[HoursDeltaSoft]]</f>
        <v>29.445783707174947</v>
      </c>
    </row>
    <row r="598" spans="1:20" x14ac:dyDescent="0.25">
      <c r="A598" s="1">
        <v>40708.697962962964</v>
      </c>
      <c r="B598">
        <v>40</v>
      </c>
      <c r="C598">
        <v>2</v>
      </c>
      <c r="D598">
        <v>89.2974044799805</v>
      </c>
      <c r="E598">
        <v>163825</v>
      </c>
      <c r="F598">
        <v>138334</v>
      </c>
      <c r="G598">
        <v>2106.5444363888901</v>
      </c>
      <c r="H598">
        <v>1987.8604722222201</v>
      </c>
      <c r="I598">
        <v>3253.4913230555599</v>
      </c>
      <c r="J598">
        <f t="shared" si="20"/>
        <v>38</v>
      </c>
      <c r="K598">
        <f t="shared" si="21"/>
        <v>25491</v>
      </c>
      <c r="L598">
        <f>IF(G599="",0,(Table13567[[#This Row],[ExecutionTimeHours]]-G599)/Table13567[[#This Row],[Timespan]])</f>
        <v>0.62035430073249342</v>
      </c>
      <c r="M598" s="2">
        <f>IF(H599="",0,(Table13567[[#This Row],[ExecutionTimeFinished]]-H599)/Table13567[[#This Row],[Timespan]])</f>
        <v>0.61166021471492316</v>
      </c>
      <c r="N598" s="2">
        <f>IF(I599="",0,(Table13567[[#This Row],[StartToEndTimeFinished]]-I599)/Table13567[[#This Row],[Timespan]])</f>
        <v>0.67148440823645705</v>
      </c>
      <c r="O598" s="6">
        <f>IF(A599="","00:01",Table13567[[#This Row],[DateTime]]-A599)*24*60</f>
        <v>1.0333333339076489</v>
      </c>
      <c r="P598" s="6">
        <f>IF(G659="",0,(Table13567[[#This Row],[ExecutionTimeHours]]-G659)/Table13567[[#This Row],[TimespanSoft]])</f>
        <v>29.183884513551639</v>
      </c>
      <c r="Q598" s="7">
        <f>IF(A659="","01:00",Table13567[[#This Row],[DateTime]]-A659)*24</f>
        <v>1.0366666666232049</v>
      </c>
      <c r="R598" s="2">
        <f>Table13567[[#This Row],[HoursDelta]]*60</f>
        <v>37.221258043949604</v>
      </c>
      <c r="S598" s="2">
        <f>IF(Table13567[[#This Row],[StartToEndDelta]]&gt;0,Table13567[[#This Row],[ExTimeFinishedDelta]]/Table13567[[#This Row],[StartToEndDelta]],0)</f>
        <v>0.91090754634399884</v>
      </c>
      <c r="T598" s="2">
        <f>Table13567[[#This Row],[HoursDeltaSoft]]</f>
        <v>29.183884513551639</v>
      </c>
    </row>
    <row r="599" spans="1:20" x14ac:dyDescent="0.25">
      <c r="A599" s="1">
        <v>40708.697245370371</v>
      </c>
      <c r="B599">
        <v>40</v>
      </c>
      <c r="C599">
        <v>1</v>
      </c>
      <c r="D599">
        <v>88.947026062011702</v>
      </c>
      <c r="E599">
        <v>163825</v>
      </c>
      <c r="F599">
        <v>138429</v>
      </c>
      <c r="G599">
        <v>2105.9034036111102</v>
      </c>
      <c r="H599">
        <v>1987.2284233333301</v>
      </c>
      <c r="I599">
        <v>3252.7974558333299</v>
      </c>
      <c r="J599">
        <f t="shared" si="20"/>
        <v>39</v>
      </c>
      <c r="K599">
        <f t="shared" si="21"/>
        <v>25396</v>
      </c>
      <c r="L599">
        <f>IF(G600="",0,(Table13567[[#This Row],[ExecutionTimeHours]]-G600)/Table13567[[#This Row],[Timespan]])</f>
        <v>0.63154350323610453</v>
      </c>
      <c r="M599" s="2">
        <f>IF(H600="",0,(Table13567[[#This Row],[ExecutionTimeFinished]]-H600)/Table13567[[#This Row],[Timespan]])</f>
        <v>0.39727796635213808</v>
      </c>
      <c r="N599" s="2">
        <f>IF(I600="",0,(Table13567[[#This Row],[StartToEndTimeFinished]]-I600)/Table13567[[#This Row],[Timespan]])</f>
        <v>0.43385649745016747</v>
      </c>
      <c r="O599" s="6">
        <f>IF(A600="","00:01",Table13567[[#This Row],[DateTime]]-A600)*24*60</f>
        <v>0.98333333269692957</v>
      </c>
      <c r="P599" s="6">
        <f>IF(G660="",0,(Table13567[[#This Row],[ExecutionTimeHours]]-G660)/Table13567[[#This Row],[TimespanSoft]])</f>
        <v>28.935981229990485</v>
      </c>
      <c r="Q599" s="7">
        <f>IF(A660="","01:00",Table13567[[#This Row],[DateTime]]-A660)*24</f>
        <v>1.035833333269693</v>
      </c>
      <c r="R599" s="2">
        <f>Table13567[[#This Row],[HoursDelta]]*60</f>
        <v>37.892610194166274</v>
      </c>
      <c r="S599" s="2">
        <f>IF(Table13567[[#This Row],[StartToEndDelta]]&gt;0,Table13567[[#This Row],[ExTimeFinishedDelta]]/Table13567[[#This Row],[StartToEndDelta]],0)</f>
        <v>0.91568979302371567</v>
      </c>
      <c r="T599" s="2">
        <f>Table13567[[#This Row],[HoursDeltaSoft]]</f>
        <v>28.935981229990485</v>
      </c>
    </row>
    <row r="600" spans="1:20" x14ac:dyDescent="0.25">
      <c r="A600" s="1">
        <v>40708.696562500001</v>
      </c>
      <c r="B600">
        <v>40</v>
      </c>
      <c r="C600">
        <v>1</v>
      </c>
      <c r="D600">
        <v>90.154850769042994</v>
      </c>
      <c r="E600">
        <v>163825</v>
      </c>
      <c r="F600">
        <v>138780</v>
      </c>
      <c r="G600">
        <v>2105.28238583333</v>
      </c>
      <c r="H600">
        <v>1986.8377666666699</v>
      </c>
      <c r="I600">
        <v>3252.37083027778</v>
      </c>
      <c r="J600">
        <f t="shared" si="20"/>
        <v>39</v>
      </c>
      <c r="K600">
        <f t="shared" si="21"/>
        <v>25045</v>
      </c>
      <c r="L600">
        <f>IF(G601="",0,(Table13567[[#This Row],[ExecutionTimeHours]]-G601)/Table13567[[#This Row],[Timespan]])</f>
        <v>0.6593969422903877</v>
      </c>
      <c r="M600" s="2">
        <f>IF(H601="",0,(Table13567[[#This Row],[ExecutionTimeFinished]]-H601)/Table13567[[#This Row],[Timespan]])</f>
        <v>0.87194555271771346</v>
      </c>
      <c r="N600" s="2">
        <f>IF(I601="",0,(Table13567[[#This Row],[StartToEndTimeFinished]]-I601)/Table13567[[#This Row],[Timespan]])</f>
        <v>0.93018471918796242</v>
      </c>
      <c r="O600" s="6">
        <f>IF(A601="","00:01",Table13567[[#This Row],[DateTime]]-A601)*24*60</f>
        <v>1.000000003259629</v>
      </c>
      <c r="P600" s="6">
        <f>IF(G661="",0,(Table13567[[#This Row],[ExecutionTimeHours]]-G661)/Table13567[[#This Row],[TimespanSoft]])</f>
        <v>28.76326958026473</v>
      </c>
      <c r="Q600" s="7">
        <f>IF(A661="","01:00",Table13567[[#This Row],[DateTime]]-A661)*24</f>
        <v>1.0355555556016043</v>
      </c>
      <c r="R600" s="2">
        <f>Table13567[[#This Row],[HoursDelta]]*60</f>
        <v>39.563816537423264</v>
      </c>
      <c r="S600" s="2">
        <f>IF(Table13567[[#This Row],[StartToEndDelta]]&gt;0,Table13567[[#This Row],[ExTimeFinishedDelta]]/Table13567[[#This Row],[StartToEndDelta]],0)</f>
        <v>0.93738967619131508</v>
      </c>
      <c r="T600" s="2">
        <f>Table13567[[#This Row],[HoursDeltaSoft]]</f>
        <v>28.76326958026473</v>
      </c>
    </row>
    <row r="601" spans="1:20" x14ac:dyDescent="0.25">
      <c r="A601" s="1">
        <v>40708.695868055554</v>
      </c>
      <c r="B601">
        <v>40</v>
      </c>
      <c r="C601">
        <v>2</v>
      </c>
      <c r="D601">
        <v>88.398747253417994</v>
      </c>
      <c r="E601">
        <v>163825</v>
      </c>
      <c r="F601">
        <v>138381</v>
      </c>
      <c r="G601">
        <v>2104.6229888888902</v>
      </c>
      <c r="H601">
        <v>1985.96582111111</v>
      </c>
      <c r="I601">
        <v>3251.44064555556</v>
      </c>
      <c r="J601">
        <f t="shared" si="20"/>
        <v>38</v>
      </c>
      <c r="K601">
        <f t="shared" si="21"/>
        <v>25444</v>
      </c>
      <c r="L601">
        <f>IF(G602="",0,(Table13567[[#This Row],[ExecutionTimeHours]]-G602)/Table13567[[#This Row],[Timespan]])</f>
        <v>0.60096270184765621</v>
      </c>
      <c r="M601" s="2">
        <f>IF(H602="",0,(Table13567[[#This Row],[ExecutionTimeFinished]]-H602)/Table13567[[#This Row],[Timespan]])</f>
        <v>0.4948878335169824</v>
      </c>
      <c r="N601" s="2">
        <f>IF(I602="",0,(Table13567[[#This Row],[StartToEndTimeFinished]]-I602)/Table13567[[#This Row],[Timespan]])</f>
        <v>0.54002460627024451</v>
      </c>
      <c r="O601" s="6">
        <f>IF(A602="","00:01",Table13567[[#This Row],[DateTime]]-A602)*24*60</f>
        <v>1.0499999939929694</v>
      </c>
      <c r="P601" s="6">
        <f>IF(G662="",0,(Table13567[[#This Row],[ExecutionTimeHours]]-G662)/Table13567[[#This Row],[TimespanSoft]])</f>
        <v>28.575139181163866</v>
      </c>
      <c r="Q601" s="7">
        <f>IF(A662="","01:00",Table13567[[#This Row],[DateTime]]-A662)*24</f>
        <v>1.035833333269693</v>
      </c>
      <c r="R601" s="2">
        <f>Table13567[[#This Row],[HoursDelta]]*60</f>
        <v>36.057762110859372</v>
      </c>
      <c r="S601" s="2">
        <f>IF(Table13567[[#This Row],[StartToEndDelta]]&gt;0,Table13567[[#This Row],[ExTimeFinishedDelta]]/Table13567[[#This Row],[StartToEndDelta]],0)</f>
        <v>0.91641719242201658</v>
      </c>
      <c r="T601" s="2">
        <f>Table13567[[#This Row],[HoursDeltaSoft]]</f>
        <v>28.575139181163866</v>
      </c>
    </row>
    <row r="602" spans="1:20" x14ac:dyDescent="0.25">
      <c r="A602" s="1">
        <v>40708.695138888892</v>
      </c>
      <c r="B602">
        <v>40</v>
      </c>
      <c r="C602">
        <v>0</v>
      </c>
      <c r="D602">
        <v>89.424896240234403</v>
      </c>
      <c r="E602">
        <v>163825</v>
      </c>
      <c r="F602">
        <v>139279</v>
      </c>
      <c r="G602">
        <v>2103.9919780555601</v>
      </c>
      <c r="H602">
        <v>1985.44618888889</v>
      </c>
      <c r="I602">
        <v>3250.8736197222202</v>
      </c>
      <c r="J602">
        <f t="shared" si="20"/>
        <v>40</v>
      </c>
      <c r="K602">
        <f t="shared" si="21"/>
        <v>24546</v>
      </c>
      <c r="L602">
        <f>IF(G603="",0,(Table13567[[#This Row],[ExecutionTimeHours]]-G603)/Table13567[[#This Row],[Timespan]])</f>
        <v>0.62030777575802576</v>
      </c>
      <c r="M602" s="2">
        <f>IF(H603="",0,(Table13567[[#This Row],[ExecutionTimeFinished]]-H603)/Table13567[[#This Row],[Timespan]])</f>
        <v>1.1240399963359693</v>
      </c>
      <c r="N602" s="2">
        <f>IF(I603="",0,(Table13567[[#This Row],[StartToEndTimeFinished]]-I603)/Table13567[[#This Row],[Timespan]])</f>
        <v>1.20541916273103</v>
      </c>
      <c r="O602" s="6">
        <f>IF(A603="","00:01",Table13567[[#This Row],[DateTime]]-A603)*24*60</f>
        <v>1.000000003259629</v>
      </c>
      <c r="P602" s="6">
        <f>IF(G663="",0,(Table13567[[#This Row],[ExecutionTimeHours]]-G663)/Table13567[[#This Row],[TimespanSoft]])</f>
        <v>28.497639288968678</v>
      </c>
      <c r="Q602" s="7">
        <f>IF(A663="","01:00",Table13567[[#This Row],[DateTime]]-A663)*24</f>
        <v>1.035000000090804</v>
      </c>
      <c r="R602" s="2">
        <f>Table13567[[#This Row],[HoursDelta]]*60</f>
        <v>37.218466545481547</v>
      </c>
      <c r="S602" s="2">
        <f>IF(Table13567[[#This Row],[StartToEndDelta]]&gt;0,Table13567[[#This Row],[ExTimeFinishedDelta]]/Table13567[[#This Row],[StartToEndDelta]],0)</f>
        <v>0.9324889060078605</v>
      </c>
      <c r="T602" s="2">
        <f>Table13567[[#This Row],[HoursDeltaSoft]]</f>
        <v>28.497639288968678</v>
      </c>
    </row>
    <row r="603" spans="1:20" x14ac:dyDescent="0.25">
      <c r="A603" s="1">
        <v>40708.694444444445</v>
      </c>
      <c r="B603">
        <v>40</v>
      </c>
      <c r="C603">
        <v>0</v>
      </c>
      <c r="D603">
        <v>90.055490112304696</v>
      </c>
      <c r="E603">
        <v>163825</v>
      </c>
      <c r="F603">
        <v>138407</v>
      </c>
      <c r="G603">
        <v>2103.3716702777801</v>
      </c>
      <c r="H603">
        <v>1984.3221488888901</v>
      </c>
      <c r="I603">
        <v>3249.6682005555599</v>
      </c>
      <c r="J603">
        <f t="shared" si="20"/>
        <v>40</v>
      </c>
      <c r="K603">
        <f t="shared" si="21"/>
        <v>25418</v>
      </c>
      <c r="L603">
        <f>IF(G604="",0,(Table13567[[#This Row],[ExecutionTimeHours]]-G604)/Table13567[[#This Row],[Timespan]])</f>
        <v>0.62818706510229216</v>
      </c>
      <c r="M603" s="2">
        <f>IF(H604="",0,(Table13567[[#This Row],[ExecutionTimeFinished]]-H604)/Table13567[[#This Row],[Timespan]])</f>
        <v>0.36625804373038001</v>
      </c>
      <c r="N603" s="2">
        <f>IF(I604="",0,(Table13567[[#This Row],[StartToEndTimeFinished]]-I604)/Table13567[[#This Row],[Timespan]])</f>
        <v>0.39584654929312429</v>
      </c>
      <c r="O603" s="6">
        <f>IF(A604="","00:01",Table13567[[#This Row],[DateTime]]-A604)*24*60</f>
        <v>0.9666666726116091</v>
      </c>
      <c r="P603" s="6">
        <f>IF(G664="",0,(Table13567[[#This Row],[ExecutionTimeHours]]-G664)/Table13567[[#This Row],[TimespanSoft]])</f>
        <v>28.381537100937084</v>
      </c>
      <c r="Q603" s="7">
        <f>IF(A664="","01:00",Table13567[[#This Row],[DateTime]]-A664)*24</f>
        <v>1.0369444444659166</v>
      </c>
      <c r="R603" s="2">
        <f>Table13567[[#This Row],[HoursDelta]]*60</f>
        <v>37.69122390613753</v>
      </c>
      <c r="S603" s="2">
        <f>IF(Table13567[[#This Row],[StartToEndDelta]]&gt;0,Table13567[[#This Row],[ExTimeFinishedDelta]]/Table13567[[#This Row],[StartToEndDelta]],0)</f>
        <v>0.9252525868532101</v>
      </c>
      <c r="T603" s="2">
        <f>Table13567[[#This Row],[HoursDeltaSoft]]</f>
        <v>28.381537100937084</v>
      </c>
    </row>
    <row r="604" spans="1:20" x14ac:dyDescent="0.25">
      <c r="A604" s="1">
        <v>40708.693773148145</v>
      </c>
      <c r="B604">
        <v>40</v>
      </c>
      <c r="C604">
        <v>0</v>
      </c>
      <c r="D604">
        <v>89.943518066406298</v>
      </c>
      <c r="E604">
        <v>163825</v>
      </c>
      <c r="F604">
        <v>139425</v>
      </c>
      <c r="G604">
        <v>2102.7644227777801</v>
      </c>
      <c r="H604">
        <v>1983.96809944444</v>
      </c>
      <c r="I604">
        <v>3249.2855488888899</v>
      </c>
      <c r="J604">
        <f t="shared" si="20"/>
        <v>40</v>
      </c>
      <c r="K604">
        <f t="shared" si="21"/>
        <v>24400</v>
      </c>
      <c r="L604">
        <f>IF(G605="",0,(Table13567[[#This Row],[ExecutionTimeHours]]-G605)/Table13567[[#This Row],[Timespan]])</f>
        <v>0.6405051933517012</v>
      </c>
      <c r="M604" s="2">
        <f>IF(H605="",0,(Table13567[[#This Row],[ExecutionTimeFinished]]-H605)/Table13567[[#This Row],[Timespan]])</f>
        <v>0.71503852692316949</v>
      </c>
      <c r="N604" s="2">
        <f>IF(I605="",0,(Table13567[[#This Row],[StartToEndTimeFinished]]-I605)/Table13567[[#This Row],[Timespan]])</f>
        <v>0.77223934678521133</v>
      </c>
      <c r="O604" s="6">
        <f>IF(A605="","00:01",Table13567[[#This Row],[DateTime]]-A605)*24*60</f>
        <v>1.0166666633449495</v>
      </c>
      <c r="P604" s="6">
        <f>IF(G665="",0,(Table13567[[#This Row],[ExecutionTimeHours]]-G665)/Table13567[[#This Row],[TimespanSoft]])</f>
        <v>28.3016059390959</v>
      </c>
      <c r="Q604" s="7">
        <f>IF(A665="","01:00",Table13567[[#This Row],[DateTime]]-A665)*24</f>
        <v>1.0383333333302289</v>
      </c>
      <c r="R604" s="2">
        <f>Table13567[[#This Row],[HoursDelta]]*60</f>
        <v>38.430311601102069</v>
      </c>
      <c r="S604" s="2">
        <f>IF(Table13567[[#This Row],[StartToEndDelta]]&gt;0,Table13567[[#This Row],[ExTimeFinishedDelta]]/Table13567[[#This Row],[StartToEndDelta]],0)</f>
        <v>0.92592863844588391</v>
      </c>
      <c r="T604" s="2">
        <f>Table13567[[#This Row],[HoursDeltaSoft]]</f>
        <v>28.3016059390959</v>
      </c>
    </row>
    <row r="605" spans="1:20" x14ac:dyDescent="0.25">
      <c r="A605" s="1">
        <v>40708.693067129629</v>
      </c>
      <c r="B605">
        <v>40</v>
      </c>
      <c r="C605">
        <v>2</v>
      </c>
      <c r="D605">
        <v>90.271339416503906</v>
      </c>
      <c r="E605">
        <v>163825</v>
      </c>
      <c r="F605">
        <v>139468</v>
      </c>
      <c r="G605">
        <v>2102.1132425000001</v>
      </c>
      <c r="H605">
        <v>1983.2411436111099</v>
      </c>
      <c r="I605">
        <v>3248.5004388888901</v>
      </c>
      <c r="J605">
        <f t="shared" si="20"/>
        <v>38</v>
      </c>
      <c r="K605">
        <f t="shared" si="21"/>
        <v>24357</v>
      </c>
      <c r="L605">
        <f>IF(G606="",0,(Table13567[[#This Row],[ExecutionTimeHours]]-G606)/Table13567[[#This Row],[Timespan]])</f>
        <v>0.67823798035363958</v>
      </c>
      <c r="M605" s="2">
        <f>IF(H606="",0,(Table13567[[#This Row],[ExecutionTimeFinished]]-H606)/Table13567[[#This Row],[Timespan]])</f>
        <v>0</v>
      </c>
      <c r="N605" s="2">
        <f>IF(I606="",0,(Table13567[[#This Row],[StartToEndTimeFinished]]-I606)/Table13567[[#This Row],[Timespan]])</f>
        <v>0</v>
      </c>
      <c r="O605" s="6">
        <f>IF(A606="","00:01",Table13567[[#This Row],[DateTime]]-A606)*24*60</f>
        <v>1.0166666633449495</v>
      </c>
      <c r="P605" s="6">
        <f>IF(G666="",0,(Table13567[[#This Row],[ExecutionTimeHours]]-G666)/Table13567[[#This Row],[TimespanSoft]])</f>
        <v>28.257027278339418</v>
      </c>
      <c r="Q605" s="7">
        <f>IF(A666="","01:00",Table13567[[#This Row],[DateTime]]-A666)*24</f>
        <v>1.0386111111729406</v>
      </c>
      <c r="R605" s="2">
        <f>Table13567[[#This Row],[HoursDelta]]*60</f>
        <v>40.694278821218376</v>
      </c>
      <c r="S605" s="2">
        <f>IF(Table13567[[#This Row],[StartToEndDelta]]&gt;0,Table13567[[#This Row],[ExTimeFinishedDelta]]/Table13567[[#This Row],[StartToEndDelta]],0)</f>
        <v>0</v>
      </c>
      <c r="T605" s="2">
        <f>Table13567[[#This Row],[HoursDeltaSoft]]</f>
        <v>28.257027278339418</v>
      </c>
    </row>
    <row r="606" spans="1:20" x14ac:dyDescent="0.25">
      <c r="A606" s="1">
        <v>40708.692361111112</v>
      </c>
      <c r="B606">
        <v>40</v>
      </c>
      <c r="C606">
        <v>0</v>
      </c>
      <c r="D606">
        <v>90.871688842773395</v>
      </c>
      <c r="E606">
        <v>163825</v>
      </c>
      <c r="F606">
        <v>139395</v>
      </c>
      <c r="G606">
        <v>2101.4237005555601</v>
      </c>
      <c r="H606">
        <v>1983.2411436111099</v>
      </c>
      <c r="I606">
        <v>3248.5004388888901</v>
      </c>
      <c r="J606">
        <f t="shared" si="20"/>
        <v>40</v>
      </c>
      <c r="K606">
        <f t="shared" si="21"/>
        <v>24430</v>
      </c>
      <c r="L606">
        <f>IF(G607="",0,(Table13567[[#This Row],[ExecutionTimeHours]]-G607)/Table13567[[#This Row],[Timespan]])</f>
        <v>0.65066284366387106</v>
      </c>
      <c r="M606" s="2">
        <f>IF(H607="",0,(Table13567[[#This Row],[ExecutionTimeFinished]]-H607)/Table13567[[#This Row],[Timespan]])</f>
        <v>0.19216666729000451</v>
      </c>
      <c r="N606" s="2">
        <f>IF(I607="",0,(Table13567[[#This Row],[StartToEndTimeFinished]]-I607)/Table13567[[#This Row],[Timespan]])</f>
        <v>0.20794535586958598</v>
      </c>
      <c r="O606" s="6">
        <f>IF(A607="","00:01",Table13567[[#This Row],[DateTime]]-A607)*24*60</f>
        <v>1.0166666633449495</v>
      </c>
      <c r="P606" s="6">
        <f>IF(G667="",0,(Table13567[[#This Row],[ExecutionTimeHours]]-G667)/Table13567[[#This Row],[TimespanSoft]])</f>
        <v>28.220846748787999</v>
      </c>
      <c r="Q606" s="7">
        <f>IF(A667="","01:00",Table13567[[#This Row],[DateTime]]-A667)*24</f>
        <v>1.0386111111729406</v>
      </c>
      <c r="R606" s="2">
        <f>Table13567[[#This Row],[HoursDelta]]*60</f>
        <v>39.039770619832261</v>
      </c>
      <c r="S606" s="2">
        <f>IF(Table13567[[#This Row],[StartToEndDelta]]&gt;0,Table13567[[#This Row],[ExTimeFinishedDelta]]/Table13567[[#This Row],[StartToEndDelta]],0)</f>
        <v>0.92412098595038028</v>
      </c>
      <c r="T606" s="2">
        <f>Table13567[[#This Row],[HoursDeltaSoft]]</f>
        <v>28.220846748787999</v>
      </c>
    </row>
    <row r="607" spans="1:20" x14ac:dyDescent="0.25">
      <c r="A607" s="1">
        <v>40708.691655092596</v>
      </c>
      <c r="B607">
        <v>40</v>
      </c>
      <c r="C607">
        <v>0</v>
      </c>
      <c r="D607">
        <v>91.882206726074202</v>
      </c>
      <c r="E607">
        <v>163825</v>
      </c>
      <c r="F607">
        <v>138572</v>
      </c>
      <c r="G607">
        <v>2100.7621933333298</v>
      </c>
      <c r="H607">
        <v>1983.0457741666701</v>
      </c>
      <c r="I607">
        <v>3248.2890277777801</v>
      </c>
      <c r="J607">
        <f t="shared" si="20"/>
        <v>40</v>
      </c>
      <c r="K607">
        <f t="shared" si="21"/>
        <v>25253</v>
      </c>
      <c r="L607">
        <f>IF(G608="",0,(Table13567[[#This Row],[ExecutionTimeHours]]-G608)/Table13567[[#This Row],[Timespan]])</f>
        <v>0.6650980533816333</v>
      </c>
      <c r="M607" s="2">
        <f>IF(H608="",0,(Table13567[[#This Row],[ExecutionTimeFinished]]-H608)/Table13567[[#This Row],[Timespan]])</f>
        <v>0.53112527604884874</v>
      </c>
      <c r="N607" s="2">
        <f>IF(I608="",0,(Table13567[[#This Row],[StartToEndTimeFinished]]-I608)/Table13567[[#This Row],[Timespan]])</f>
        <v>0.56824805370788356</v>
      </c>
      <c r="O607" s="6">
        <f>IF(A608="","00:01",Table13567[[#This Row],[DateTime]]-A608)*24*60</f>
        <v>1.000000003259629</v>
      </c>
      <c r="P607" s="6">
        <f>IF(G668="",0,(Table13567[[#This Row],[ExecutionTimeHours]]-G668)/Table13567[[#This Row],[TimespanSoft]])</f>
        <v>28.198082063151528</v>
      </c>
      <c r="Q607" s="7">
        <f>IF(A668="","01:00",Table13567[[#This Row],[DateTime]]-A668)*24</f>
        <v>1.0391666666837409</v>
      </c>
      <c r="R607" s="2">
        <f>Table13567[[#This Row],[HoursDelta]]*60</f>
        <v>39.905883202897996</v>
      </c>
      <c r="S607" s="2">
        <f>IF(Table13567[[#This Row],[StartToEndDelta]]&gt;0,Table13567[[#This Row],[ExTimeFinishedDelta]]/Table13567[[#This Row],[StartToEndDelta]],0)</f>
        <v>0.93467152695586997</v>
      </c>
      <c r="T607" s="2">
        <f>Table13567[[#This Row],[HoursDeltaSoft]]</f>
        <v>28.198082063151528</v>
      </c>
    </row>
    <row r="608" spans="1:20" x14ac:dyDescent="0.25">
      <c r="A608" s="1">
        <v>40708.690960648149</v>
      </c>
      <c r="B608">
        <v>40</v>
      </c>
      <c r="C608">
        <v>0</v>
      </c>
      <c r="D608">
        <v>91.767915344238304</v>
      </c>
      <c r="E608">
        <v>163825</v>
      </c>
      <c r="F608">
        <v>137798</v>
      </c>
      <c r="G608">
        <v>2100.0970952777802</v>
      </c>
      <c r="H608">
        <v>1982.51464888889</v>
      </c>
      <c r="I608">
        <v>3247.72077972222</v>
      </c>
      <c r="J608">
        <f t="shared" si="20"/>
        <v>40</v>
      </c>
      <c r="K608">
        <f t="shared" si="21"/>
        <v>26027</v>
      </c>
      <c r="L608">
        <f>IF(G609="",0,(Table13567[[#This Row],[ExecutionTimeHours]]-G609)/Table13567[[#This Row],[Timespan]])</f>
        <v>0.66261555340014267</v>
      </c>
      <c r="M608" s="2">
        <f>IF(H609="",0,(Table13567[[#This Row],[ExecutionTimeFinished]]-H609)/Table13567[[#This Row],[Timespan]])</f>
        <v>0.79594555296542346</v>
      </c>
      <c r="N608" s="2">
        <f>IF(I609="",0,(Table13567[[#This Row],[StartToEndTimeFinished]]-I609)/Table13567[[#This Row],[Timespan]])</f>
        <v>0.85575610832072024</v>
      </c>
      <c r="O608" s="6">
        <f>IF(A609="","00:01",Table13567[[#This Row],[DateTime]]-A609)*24*60</f>
        <v>1.000000003259629</v>
      </c>
      <c r="P608" s="6">
        <f>IF(G669="",0,(Table13567[[#This Row],[ExecutionTimeHours]]-G669)/Table13567[[#This Row],[TimespanSoft]])</f>
        <v>28.170491446207254</v>
      </c>
      <c r="Q608" s="7">
        <f>IF(A669="","01:00",Table13567[[#This Row],[DateTime]]-A669)*24</f>
        <v>1.0394444445264526</v>
      </c>
      <c r="R608" s="2">
        <f>Table13567[[#This Row],[HoursDelta]]*60</f>
        <v>39.756933204008561</v>
      </c>
      <c r="S608" s="2">
        <f>IF(Table13567[[#This Row],[StartToEndDelta]]&gt;0,Table13567[[#This Row],[ExTimeFinishedDelta]]/Table13567[[#This Row],[StartToEndDelta]],0)</f>
        <v>0.9301079422352414</v>
      </c>
      <c r="T608" s="2">
        <f>Table13567[[#This Row],[HoursDeltaSoft]]</f>
        <v>28.170491446207254</v>
      </c>
    </row>
    <row r="609" spans="1:20" x14ac:dyDescent="0.25">
      <c r="A609" s="1">
        <v>40708.690266203703</v>
      </c>
      <c r="B609">
        <v>40</v>
      </c>
      <c r="C609">
        <v>0</v>
      </c>
      <c r="D609">
        <v>89.663661193847702</v>
      </c>
      <c r="E609">
        <v>163825</v>
      </c>
      <c r="F609">
        <v>137659</v>
      </c>
      <c r="G609">
        <v>2099.4344797222202</v>
      </c>
      <c r="H609">
        <v>1981.71870333333</v>
      </c>
      <c r="I609">
        <v>3246.8650236111098</v>
      </c>
      <c r="J609">
        <f t="shared" si="20"/>
        <v>40</v>
      </c>
      <c r="K609">
        <f t="shared" si="21"/>
        <v>26166</v>
      </c>
      <c r="L609">
        <f>IF(G610="",0,(Table13567[[#This Row],[ExecutionTimeHours]]-G610)/Table13567[[#This Row],[Timespan]])</f>
        <v>0.57338504750493491</v>
      </c>
      <c r="M609" s="2">
        <f>IF(H610="",0,(Table13567[[#This Row],[ExecutionTimeFinished]]-H610)/Table13567[[#This Row],[Timespan]])</f>
        <v>0.59022450824276385</v>
      </c>
      <c r="N609" s="2">
        <f>IF(I610="",0,(Table13567[[#This Row],[StartToEndTimeFinished]]-I610)/Table13567[[#This Row],[Timespan]])</f>
        <v>0.63069166500052909</v>
      </c>
      <c r="O609" s="6">
        <f>IF(A610="","00:01",Table13567[[#This Row],[DateTime]]-A610)*24*60</f>
        <v>1.1333333363290876</v>
      </c>
      <c r="P609" s="6">
        <f>IF(G670="",0,(Table13567[[#This Row],[ExecutionTimeHours]]-G670)/Table13567[[#This Row],[TimespanSoft]])</f>
        <v>28.145640396156303</v>
      </c>
      <c r="Q609" s="7">
        <f>IF(A670="","01:00",Table13567[[#This Row],[DateTime]]-A670)*24</f>
        <v>1.0397222221945412</v>
      </c>
      <c r="R609" s="2">
        <f>Table13567[[#This Row],[HoursDelta]]*60</f>
        <v>34.403102850296094</v>
      </c>
      <c r="S609" s="2">
        <f>IF(Table13567[[#This Row],[StartToEndDelta]]&gt;0,Table13567[[#This Row],[ExTimeFinishedDelta]]/Table13567[[#This Row],[StartToEndDelta]],0)</f>
        <v>0.93583686133265886</v>
      </c>
      <c r="T609" s="2">
        <f>Table13567[[#This Row],[HoursDeltaSoft]]</f>
        <v>28.145640396156303</v>
      </c>
    </row>
    <row r="610" spans="1:20" x14ac:dyDescent="0.25">
      <c r="A610" s="1">
        <v>40708.689479166664</v>
      </c>
      <c r="B610">
        <v>40</v>
      </c>
      <c r="C610">
        <v>0</v>
      </c>
      <c r="D610">
        <v>92.838525390624994</v>
      </c>
      <c r="E610">
        <v>163825</v>
      </c>
      <c r="F610">
        <v>137441</v>
      </c>
      <c r="G610">
        <v>2098.7846433333302</v>
      </c>
      <c r="H610">
        <v>1981.0497822222201</v>
      </c>
      <c r="I610">
        <v>3246.1502397222198</v>
      </c>
      <c r="J610">
        <f t="shared" si="20"/>
        <v>40</v>
      </c>
      <c r="K610">
        <f t="shared" si="21"/>
        <v>26384</v>
      </c>
      <c r="L610">
        <f>IF(G611="",0,(Table13567[[#This Row],[ExecutionTimeHours]]-G611)/Table13567[[#This Row],[Timespan]])</f>
        <v>0.63099667121477032</v>
      </c>
      <c r="M610" s="2">
        <f>IF(H611="",0,(Table13567[[#This Row],[ExecutionTimeFinished]]-H611)/Table13567[[#This Row],[Timespan]])</f>
        <v>0.2485519462341092</v>
      </c>
      <c r="N610" s="2">
        <f>IF(I611="",0,(Table13567[[#This Row],[StartToEndTimeFinished]]-I611)/Table13567[[#This Row],[Timespan]])</f>
        <v>0.27069527973366142</v>
      </c>
      <c r="O610" s="6">
        <f>IF(A611="","00:01",Table13567[[#This Row],[DateTime]]-A611)*24*60</f>
        <v>0.99999999278225005</v>
      </c>
      <c r="P610" s="6">
        <f>IF(G671="",0,(Table13567[[#This Row],[ExecutionTimeHours]]-G671)/Table13567[[#This Row],[TimespanSoft]])</f>
        <v>28.179683608302771</v>
      </c>
      <c r="Q610" s="7">
        <f>IF(A671="","01:00",Table13567[[#This Row],[DateTime]]-A671)*24</f>
        <v>1.0386111109983176</v>
      </c>
      <c r="R610" s="2">
        <f>Table13567[[#This Row],[HoursDelta]]*60</f>
        <v>37.859800272886218</v>
      </c>
      <c r="S610" s="2">
        <f>IF(Table13567[[#This Row],[StartToEndDelta]]&gt;0,Table13567[[#This Row],[ExTimeFinishedDelta]]/Table13567[[#This Row],[StartToEndDelta]],0)</f>
        <v>0.91819830208587616</v>
      </c>
      <c r="T610" s="2">
        <f>Table13567[[#This Row],[HoursDeltaSoft]]</f>
        <v>28.179683608302771</v>
      </c>
    </row>
    <row r="611" spans="1:20" x14ac:dyDescent="0.25">
      <c r="A611" s="1">
        <v>40708.688784722224</v>
      </c>
      <c r="B611">
        <v>40</v>
      </c>
      <c r="C611">
        <v>5</v>
      </c>
      <c r="D611">
        <v>80.810810852050807</v>
      </c>
      <c r="E611">
        <v>163825</v>
      </c>
      <c r="F611">
        <v>137434</v>
      </c>
      <c r="G611">
        <v>2098.1536466666698</v>
      </c>
      <c r="H611">
        <v>1980.80123027778</v>
      </c>
      <c r="I611">
        <v>3245.8795444444399</v>
      </c>
      <c r="J611">
        <f t="shared" si="20"/>
        <v>35</v>
      </c>
      <c r="K611">
        <f t="shared" si="21"/>
        <v>26391</v>
      </c>
      <c r="L611">
        <f>IF(G612="",0,(Table13567[[#This Row],[ExecutionTimeHours]]-G612)/Table13567[[#This Row],[Timespan]])</f>
        <v>0.44765161266049575</v>
      </c>
      <c r="M611" s="2">
        <f>IF(H612="",0,(Table13567[[#This Row],[ExecutionTimeFinished]]-H612)/Table13567[[#This Row],[Timespan]])</f>
        <v>0.4849970427399854</v>
      </c>
      <c r="N611" s="2">
        <f>IF(I612="",0,(Table13567[[#This Row],[StartToEndTimeFinished]]-I612)/Table13567[[#This Row],[Timespan]])</f>
        <v>0.51988790293663545</v>
      </c>
      <c r="O611" s="6">
        <f>IF(A612="","00:01",Table13567[[#This Row],[DateTime]]-A612)*24*60</f>
        <v>1.0333333339076489</v>
      </c>
      <c r="P611" s="6">
        <f>IF(G672="",0,(Table13567[[#This Row],[ExecutionTimeHours]]-G672)/Table13567[[#This Row],[TimespanSoft]])</f>
        <v>28.092934488550576</v>
      </c>
      <c r="Q611" s="7">
        <f>IF(A672="","01:00",Table13567[[#This Row],[DateTime]]-A672)*24</f>
        <v>1.0388888890156522</v>
      </c>
      <c r="R611" s="2">
        <f>Table13567[[#This Row],[HoursDelta]]*60</f>
        <v>26.859096759629743</v>
      </c>
      <c r="S611" s="2">
        <f>IF(Table13567[[#This Row],[StartToEndDelta]]&gt;0,Table13567[[#This Row],[ExTimeFinishedDelta]]/Table13567[[#This Row],[StartToEndDelta]],0)</f>
        <v>0.9328877244506637</v>
      </c>
      <c r="T611" s="2">
        <f>Table13567[[#This Row],[HoursDeltaSoft]]</f>
        <v>28.092934488550576</v>
      </c>
    </row>
    <row r="612" spans="1:20" x14ac:dyDescent="0.25">
      <c r="A612" s="1">
        <v>40708.688067129631</v>
      </c>
      <c r="B612">
        <v>40</v>
      </c>
      <c r="C612">
        <v>10</v>
      </c>
      <c r="D612">
        <v>73.401966094970703</v>
      </c>
      <c r="E612">
        <v>163825</v>
      </c>
      <c r="F612">
        <v>137852</v>
      </c>
      <c r="G612">
        <v>2097.6910733333302</v>
      </c>
      <c r="H612">
        <v>1980.3000666666701</v>
      </c>
      <c r="I612">
        <v>3245.3423269444402</v>
      </c>
      <c r="J612">
        <f t="shared" si="20"/>
        <v>30</v>
      </c>
      <c r="K612">
        <f t="shared" si="21"/>
        <v>25973</v>
      </c>
      <c r="L612">
        <f>IF(G613="",0,(Table13567[[#This Row],[ExecutionTimeHours]]-G613)/Table13567[[#This Row],[Timespan]])</f>
        <v>0.47102005301661815</v>
      </c>
      <c r="M612" s="2">
        <f>IF(H613="",0,(Table13567[[#This Row],[ExecutionTimeFinished]]-H613)/Table13567[[#This Row],[Timespan]])</f>
        <v>0.36811744864430562</v>
      </c>
      <c r="N612" s="2">
        <f>IF(I613="",0,(Table13567[[#This Row],[StartToEndTimeFinished]]-I613)/Table13567[[#This Row],[Timespan]])</f>
        <v>0.39411093828029869</v>
      </c>
      <c r="O612" s="6">
        <f>IF(A613="","00:01",Table13567[[#This Row],[DateTime]]-A613)*24*60</f>
        <v>1.0666666645556688</v>
      </c>
      <c r="P612" s="6">
        <f>IF(G673="",0,(Table13567[[#This Row],[ExecutionTimeHours]]-G673)/Table13567[[#This Row],[TimespanSoft]])</f>
        <v>28.186946228010807</v>
      </c>
      <c r="Q612" s="7">
        <f>IF(A673="","01:00",Table13567[[#This Row],[DateTime]]-A673)*24</f>
        <v>1.0383333333302289</v>
      </c>
      <c r="R612" s="2">
        <f>Table13567[[#This Row],[HoursDelta]]*60</f>
        <v>28.261203180997089</v>
      </c>
      <c r="S612" s="2">
        <f>IF(Table13567[[#This Row],[StartToEndDelta]]&gt;0,Table13567[[#This Row],[ExTimeFinishedDelta]]/Table13567[[#This Row],[StartToEndDelta]],0)</f>
        <v>0.93404524688044555</v>
      </c>
      <c r="T612" s="2">
        <f>Table13567[[#This Row],[HoursDeltaSoft]]</f>
        <v>28.186946228010807</v>
      </c>
    </row>
    <row r="613" spans="1:20" x14ac:dyDescent="0.25">
      <c r="A613" s="1">
        <v>40708.687326388892</v>
      </c>
      <c r="B613">
        <v>40</v>
      </c>
      <c r="C613">
        <v>10</v>
      </c>
      <c r="D613">
        <v>73.780669403076203</v>
      </c>
      <c r="E613">
        <v>163825</v>
      </c>
      <c r="F613">
        <v>137602</v>
      </c>
      <c r="G613">
        <v>2097.1886519444402</v>
      </c>
      <c r="H613">
        <v>1979.9074080555599</v>
      </c>
      <c r="I613">
        <v>3244.9219419444398</v>
      </c>
      <c r="J613">
        <f t="shared" si="20"/>
        <v>30</v>
      </c>
      <c r="K613">
        <f t="shared" si="21"/>
        <v>26223</v>
      </c>
      <c r="L613">
        <f>IF(G614="",0,(Table13567[[#This Row],[ExecutionTimeHours]]-G614)/Table13567[[#This Row],[Timespan]])</f>
        <v>0.46066957475299197</v>
      </c>
      <c r="M613" s="2">
        <f>IF(H614="",0,(Table13567[[#This Row],[ExecutionTimeFinished]]-H614)/Table13567[[#This Row],[Timespan]])</f>
        <v>0.1830370362586857</v>
      </c>
      <c r="N613" s="2">
        <f>IF(I614="",0,(Table13567[[#This Row],[StartToEndTimeFinished]]-I614)/Table13567[[#This Row],[Timespan]])</f>
        <v>0.19623439069789581</v>
      </c>
      <c r="O613" s="6">
        <f>IF(A614="","00:01",Table13567[[#This Row],[DateTime]]-A614)*24*60</f>
        <v>1.0500000044703484</v>
      </c>
      <c r="P613" s="6">
        <f>IF(G674="",0,(Table13567[[#This Row],[ExecutionTimeHours]]-G674)/Table13567[[#This Row],[TimespanSoft]])</f>
        <v>28.345324945326023</v>
      </c>
      <c r="Q613" s="7">
        <f>IF(A674="","01:00",Table13567[[#This Row],[DateTime]]-A674)*24</f>
        <v>1.0377777778194286</v>
      </c>
      <c r="R613" s="2">
        <f>Table13567[[#This Row],[HoursDelta]]*60</f>
        <v>27.640174485179518</v>
      </c>
      <c r="S613" s="2">
        <f>IF(Table13567[[#This Row],[StartToEndDelta]]&gt;0,Table13567[[#This Row],[ExTimeFinishedDelta]]/Table13567[[#This Row],[StartToEndDelta]],0)</f>
        <v>0.93274698490782115</v>
      </c>
      <c r="T613" s="2">
        <f>Table13567[[#This Row],[HoursDeltaSoft]]</f>
        <v>28.345324945326023</v>
      </c>
    </row>
    <row r="614" spans="1:20" x14ac:dyDescent="0.25">
      <c r="A614" s="1">
        <v>40708.686597222222</v>
      </c>
      <c r="B614">
        <v>40</v>
      </c>
      <c r="C614">
        <v>11</v>
      </c>
      <c r="D614">
        <v>73.100978088378895</v>
      </c>
      <c r="E614">
        <v>163825</v>
      </c>
      <c r="F614">
        <v>137513</v>
      </c>
      <c r="G614">
        <v>2096.7049488888902</v>
      </c>
      <c r="H614">
        <v>1979.7152191666701</v>
      </c>
      <c r="I614">
        <v>3244.7158958333298</v>
      </c>
      <c r="J614">
        <f t="shared" si="20"/>
        <v>29</v>
      </c>
      <c r="K614">
        <f t="shared" si="21"/>
        <v>26312</v>
      </c>
      <c r="L614">
        <f>IF(G615="",0,(Table13567[[#This Row],[ExecutionTimeHours]]-G615)/Table13567[[#This Row],[Timespan]])</f>
        <v>0.48957500229235945</v>
      </c>
      <c r="M614" s="2">
        <f>IF(H615="",0,(Table13567[[#This Row],[ExecutionTimeFinished]]-H615)/Table13567[[#This Row],[Timespan]])</f>
        <v>1.1119319017652511</v>
      </c>
      <c r="N614" s="2">
        <f>IF(I615="",0,(Table13567[[#This Row],[StartToEndTimeFinished]]-I615)/Table13567[[#This Row],[Timespan]])</f>
        <v>1.1922181090380592</v>
      </c>
      <c r="O614" s="6">
        <f>IF(A615="","00:01",Table13567[[#This Row],[DateTime]]-A615)*24*60</f>
        <v>0.96666666213423014</v>
      </c>
      <c r="P614" s="6">
        <f>IF(G675="",0,(Table13567[[#This Row],[ExecutionTimeHours]]-G675)/Table13567[[#This Row],[TimespanSoft]])</f>
        <v>28.489831277754494</v>
      </c>
      <c r="Q614" s="7">
        <f>IF(A675="","01:00",Table13567[[#This Row],[DateTime]]-A675)*24</f>
        <v>1.0372222223086283</v>
      </c>
      <c r="R614" s="2">
        <f>Table13567[[#This Row],[HoursDelta]]*60</f>
        <v>29.374500137541567</v>
      </c>
      <c r="S614" s="2">
        <f>IF(Table13567[[#This Row],[StartToEndDelta]]&gt;0,Table13567[[#This Row],[ExTimeFinishedDelta]]/Table13567[[#This Row],[StartToEndDelta]],0)</f>
        <v>0.93265812130836778</v>
      </c>
      <c r="T614" s="2">
        <f>Table13567[[#This Row],[HoursDeltaSoft]]</f>
        <v>28.489831277754494</v>
      </c>
    </row>
    <row r="615" spans="1:20" x14ac:dyDescent="0.25">
      <c r="A615" s="1">
        <v>40708.685925925929</v>
      </c>
      <c r="B615">
        <v>40</v>
      </c>
      <c r="C615">
        <v>10</v>
      </c>
      <c r="D615">
        <v>77.990022277831997</v>
      </c>
      <c r="E615">
        <v>163825</v>
      </c>
      <c r="F615">
        <v>138112</v>
      </c>
      <c r="G615">
        <v>2096.2316930555598</v>
      </c>
      <c r="H615">
        <v>1978.6403516666701</v>
      </c>
      <c r="I615">
        <v>3243.56341833333</v>
      </c>
      <c r="J615">
        <f t="shared" si="20"/>
        <v>30</v>
      </c>
      <c r="K615">
        <f t="shared" si="21"/>
        <v>25713</v>
      </c>
      <c r="L615">
        <f>IF(G616="",0,(Table13567[[#This Row],[ExecutionTimeHours]]-G616)/Table13567[[#This Row],[Timespan]])</f>
        <v>0.45858064490953726</v>
      </c>
      <c r="M615" s="2">
        <f>IF(H616="",0,(Table13567[[#This Row],[ExecutionTimeFinished]]-H616)/Table13567[[#This Row],[Timespan]])</f>
        <v>0.36813091377937773</v>
      </c>
      <c r="N615" s="2">
        <f>IF(I616="",0,(Table13567[[#This Row],[StartToEndTimeFinished]]-I616)/Table13567[[#This Row],[Timespan]])</f>
        <v>0.3941010750424524</v>
      </c>
      <c r="O615" s="6">
        <f>IF(A616="","00:01",Table13567[[#This Row],[DateTime]]-A616)*24*60</f>
        <v>1.0333333339076489</v>
      </c>
      <c r="P615" s="6">
        <f>IF(G676="",0,(Table13567[[#This Row],[ExecutionTimeHours]]-G676)/Table13567[[#This Row],[TimespanSoft]])</f>
        <v>28.644795019812829</v>
      </c>
      <c r="Q615" s="7">
        <f>IF(A676="","01:00",Table13567[[#This Row],[DateTime]]-A676)*24</f>
        <v>1.0380555556621403</v>
      </c>
      <c r="R615" s="2">
        <f>Table13567[[#This Row],[HoursDelta]]*60</f>
        <v>27.514838694572237</v>
      </c>
      <c r="S615" s="2">
        <f>IF(Table13567[[#This Row],[StartToEndDelta]]&gt;0,Table13567[[#This Row],[ExTimeFinishedDelta]]/Table13567[[#This Row],[StartToEndDelta]],0)</f>
        <v>0.9341027901020641</v>
      </c>
      <c r="T615" s="2">
        <f>Table13567[[#This Row],[HoursDeltaSoft]]</f>
        <v>28.644795019812829</v>
      </c>
    </row>
    <row r="616" spans="1:20" x14ac:dyDescent="0.25">
      <c r="A616" s="1">
        <v>40708.685208333336</v>
      </c>
      <c r="B616">
        <v>40</v>
      </c>
      <c r="C616">
        <v>10</v>
      </c>
      <c r="D616">
        <v>79.055597686767598</v>
      </c>
      <c r="E616">
        <v>163825</v>
      </c>
      <c r="F616">
        <v>138002</v>
      </c>
      <c r="G616">
        <v>2095.75782638889</v>
      </c>
      <c r="H616">
        <v>1978.25994972222</v>
      </c>
      <c r="I616">
        <v>3243.1561805555598</v>
      </c>
      <c r="J616">
        <f t="shared" si="20"/>
        <v>30</v>
      </c>
      <c r="K616">
        <f t="shared" si="21"/>
        <v>25823</v>
      </c>
      <c r="L616">
        <f>IF(G617="",0,(Table13567[[#This Row],[ExecutionTimeHours]]-G617)/Table13567[[#This Row],[Timespan]])</f>
        <v>0.48798361613955304</v>
      </c>
      <c r="M616" s="2">
        <f>IF(H617="",0,(Table13567[[#This Row],[ExecutionTimeFinished]]-H617)/Table13567[[#This Row],[Timespan]])</f>
        <v>0.40468559347889821</v>
      </c>
      <c r="N616" s="2">
        <f>IF(I617="",0,(Table13567[[#This Row],[StartToEndTimeFinished]]-I617)/Table13567[[#This Row],[Timespan]])</f>
        <v>0.43549209067818762</v>
      </c>
      <c r="O616" s="6">
        <f>IF(A617="","00:01",Table13567[[#This Row],[DateTime]]-A617)*24*60</f>
        <v>0.98333333269692957</v>
      </c>
      <c r="P616" s="6">
        <f>IF(G677="",0,(Table13567[[#This Row],[ExecutionTimeHours]]-G677)/Table13567[[#This Row],[TimespanSoft]])</f>
        <v>28.830888349211307</v>
      </c>
      <c r="Q616" s="7">
        <f>IF(A677="","01:00",Table13567[[#This Row],[DateTime]]-A677)*24</f>
        <v>1.0375000001513399</v>
      </c>
      <c r="R616" s="2">
        <f>Table13567[[#This Row],[HoursDelta]]*60</f>
        <v>29.279016968373181</v>
      </c>
      <c r="S616" s="2">
        <f>IF(Table13567[[#This Row],[StartToEndDelta]]&gt;0,Table13567[[#This Row],[ExTimeFinishedDelta]]/Table13567[[#This Row],[StartToEndDelta]],0)</f>
        <v>0.92926048977992981</v>
      </c>
      <c r="T616" s="2">
        <f>Table13567[[#This Row],[HoursDeltaSoft]]</f>
        <v>28.830888349211307</v>
      </c>
    </row>
    <row r="617" spans="1:20" x14ac:dyDescent="0.25">
      <c r="A617" s="1">
        <v>40708.684525462966</v>
      </c>
      <c r="B617">
        <v>40</v>
      </c>
      <c r="C617">
        <v>10</v>
      </c>
      <c r="D617">
        <v>79.149101257324205</v>
      </c>
      <c r="E617">
        <v>163825</v>
      </c>
      <c r="F617">
        <v>137784</v>
      </c>
      <c r="G617">
        <v>2095.2779758333299</v>
      </c>
      <c r="H617">
        <v>1977.8620088888899</v>
      </c>
      <c r="I617">
        <v>3242.7279466666701</v>
      </c>
      <c r="J617">
        <f t="shared" si="20"/>
        <v>30</v>
      </c>
      <c r="K617">
        <f t="shared" si="21"/>
        <v>26041</v>
      </c>
      <c r="L617">
        <f>IF(G618="",0,(Table13567[[#This Row],[ExecutionTimeHours]]-G618)/Table13567[[#This Row],[Timespan]])</f>
        <v>0.48146555398073126</v>
      </c>
      <c r="M617" s="2">
        <f>IF(H618="",0,(Table13567[[#This Row],[ExecutionTimeFinished]]-H618)/Table13567[[#This Row],[Timespan]])</f>
        <v>0.81105416402618347</v>
      </c>
      <c r="N617" s="2">
        <f>IF(I618="",0,(Table13567[[#This Row],[StartToEndTimeFinished]]-I618)/Table13567[[#This Row],[Timespan]])</f>
        <v>0.87257388604593433</v>
      </c>
      <c r="O617" s="6">
        <f>IF(A618="","00:01",Table13567[[#This Row],[DateTime]]-A618)*24*60</f>
        <v>1.000000003259629</v>
      </c>
      <c r="P617" s="6">
        <f>IF(G678="",0,(Table13567[[#This Row],[ExecutionTimeHours]]-G678)/Table13567[[#This Row],[TimespanSoft]])</f>
        <v>28.957308617682365</v>
      </c>
      <c r="Q617" s="7">
        <f>IF(A678="","01:00",Table13567[[#This Row],[DateTime]]-A678)*24</f>
        <v>1.0377777778194286</v>
      </c>
      <c r="R617" s="2">
        <f>Table13567[[#This Row],[HoursDelta]]*60</f>
        <v>28.887933238843875</v>
      </c>
      <c r="S617" s="2">
        <f>IF(Table13567[[#This Row],[StartToEndDelta]]&gt;0,Table13567[[#This Row],[ExTimeFinishedDelta]]/Table13567[[#This Row],[StartToEndDelta]],0)</f>
        <v>0.92949626042726619</v>
      </c>
      <c r="T617" s="2">
        <f>Table13567[[#This Row],[HoursDeltaSoft]]</f>
        <v>28.957308617682365</v>
      </c>
    </row>
    <row r="618" spans="1:20" x14ac:dyDescent="0.25">
      <c r="A618" s="1">
        <v>40708.683831018519</v>
      </c>
      <c r="B618">
        <v>40</v>
      </c>
      <c r="C618">
        <v>12</v>
      </c>
      <c r="D618">
        <v>78.932696533203099</v>
      </c>
      <c r="E618">
        <v>163825</v>
      </c>
      <c r="F618">
        <v>137626</v>
      </c>
      <c r="G618">
        <v>2094.7965102777798</v>
      </c>
      <c r="H618">
        <v>1977.05095472222</v>
      </c>
      <c r="I618">
        <v>3241.8553727777798</v>
      </c>
      <c r="J618">
        <f t="shared" si="20"/>
        <v>28</v>
      </c>
      <c r="K618">
        <f t="shared" si="21"/>
        <v>26199</v>
      </c>
      <c r="L618">
        <f>IF(G619="",0,(Table13567[[#This Row],[ExecutionTimeHours]]-G619)/Table13567[[#This Row],[Timespan]])</f>
        <v>0.45416420913265459</v>
      </c>
      <c r="M618" s="2">
        <f>IF(H619="",0,(Table13567[[#This Row],[ExecutionTimeFinished]]-H619)/Table13567[[#This Row],[Timespan]])</f>
        <v>0</v>
      </c>
      <c r="N618" s="2">
        <f>IF(I619="",0,(Table13567[[#This Row],[StartToEndTimeFinished]]-I619)/Table13567[[#This Row],[Timespan]])</f>
        <v>0</v>
      </c>
      <c r="O618" s="6">
        <f>IF(A619="","00:01",Table13567[[#This Row],[DateTime]]-A619)*24*60</f>
        <v>1.0166666633449495</v>
      </c>
      <c r="P618" s="6">
        <f>IF(G679="",0,(Table13567[[#This Row],[ExecutionTimeHours]]-G679)/Table13567[[#This Row],[TimespanSoft]])</f>
        <v>29.085202833514352</v>
      </c>
      <c r="Q618" s="7">
        <f>IF(A679="","01:00",Table13567[[#This Row],[DateTime]]-A679)*24</f>
        <v>1.0380555556621403</v>
      </c>
      <c r="R618" s="2">
        <f>Table13567[[#This Row],[HoursDelta]]*60</f>
        <v>27.249852547959275</v>
      </c>
      <c r="S618" s="2">
        <f>IF(Table13567[[#This Row],[StartToEndDelta]]&gt;0,Table13567[[#This Row],[ExTimeFinishedDelta]]/Table13567[[#This Row],[StartToEndDelta]],0)</f>
        <v>0</v>
      </c>
      <c r="T618" s="2">
        <f>Table13567[[#This Row],[HoursDeltaSoft]]</f>
        <v>29.085202833514352</v>
      </c>
    </row>
    <row r="619" spans="1:20" x14ac:dyDescent="0.25">
      <c r="A619" s="1">
        <v>40708.683125000003</v>
      </c>
      <c r="B619">
        <v>40</v>
      </c>
      <c r="C619">
        <v>12</v>
      </c>
      <c r="D619">
        <v>77.709862518310501</v>
      </c>
      <c r="E619">
        <v>163825</v>
      </c>
      <c r="F619">
        <v>137100</v>
      </c>
      <c r="G619">
        <v>2094.3347766666702</v>
      </c>
      <c r="H619">
        <v>1977.05095472222</v>
      </c>
      <c r="I619">
        <v>3241.8553727777798</v>
      </c>
      <c r="J619">
        <f t="shared" si="20"/>
        <v>28</v>
      </c>
      <c r="K619">
        <f t="shared" si="21"/>
        <v>26725</v>
      </c>
      <c r="L619">
        <f>IF(G620="",0,(Table13567[[#This Row],[ExecutionTimeHours]]-G620)/Table13567[[#This Row],[Timespan]])</f>
        <v>0.49215955938543315</v>
      </c>
      <c r="M619" s="2">
        <f>IF(H620="",0,(Table13567[[#This Row],[ExecutionTimeFinished]]-H620)/Table13567[[#This Row],[Timespan]])</f>
        <v>0.41974234676701938</v>
      </c>
      <c r="N619" s="2">
        <f>IF(I620="",0,(Table13567[[#This Row],[StartToEndTimeFinished]]-I620)/Table13567[[#This Row],[Timespan]])</f>
        <v>0.4551327836884515</v>
      </c>
      <c r="O619" s="6">
        <f>IF(A620="","00:01",Table13567[[#This Row],[DateTime]]-A620)*24*60</f>
        <v>1.0166666738223284</v>
      </c>
      <c r="P619" s="6">
        <f>IF(G680="",0,(Table13567[[#This Row],[ExecutionTimeHours]]-G680)/Table13567[[#This Row],[TimespanSoft]])</f>
        <v>29.312889748132118</v>
      </c>
      <c r="Q619" s="7">
        <f>IF(A680="","01:00",Table13567[[#This Row],[DateTime]]-A680)*24</f>
        <v>1.0380555556621403</v>
      </c>
      <c r="R619" s="2">
        <f>Table13567[[#This Row],[HoursDelta]]*60</f>
        <v>29.529573563125989</v>
      </c>
      <c r="S619" s="2">
        <f>IF(Table13567[[#This Row],[StartToEndDelta]]&gt;0,Table13567[[#This Row],[ExTimeFinishedDelta]]/Table13567[[#This Row],[StartToEndDelta]],0)</f>
        <v>0.92224151238980479</v>
      </c>
      <c r="T619" s="2">
        <f>Table13567[[#This Row],[HoursDeltaSoft]]</f>
        <v>29.312889748132118</v>
      </c>
    </row>
    <row r="620" spans="1:20" x14ac:dyDescent="0.25">
      <c r="A620" s="1">
        <v>40708.68241898148</v>
      </c>
      <c r="B620">
        <v>40</v>
      </c>
      <c r="C620">
        <v>11</v>
      </c>
      <c r="D620">
        <v>77.232994079589801</v>
      </c>
      <c r="E620">
        <v>163825</v>
      </c>
      <c r="F620">
        <v>138178</v>
      </c>
      <c r="G620">
        <v>2093.83441444444</v>
      </c>
      <c r="H620">
        <v>1976.62421666667</v>
      </c>
      <c r="I620">
        <v>3241.3926544444398</v>
      </c>
      <c r="J620">
        <f t="shared" si="20"/>
        <v>29</v>
      </c>
      <c r="K620">
        <f t="shared" si="21"/>
        <v>25647</v>
      </c>
      <c r="L620">
        <f>IF(G621="",0,(Table13567[[#This Row],[ExecutionTimeHours]]-G621)/Table13567[[#This Row],[Timespan]])</f>
        <v>0.51082627151682791</v>
      </c>
      <c r="M620" s="2">
        <f>IF(H621="",0,(Table13567[[#This Row],[ExecutionTimeFinished]]-H621)/Table13567[[#This Row],[Timespan]])</f>
        <v>0.30023305104512421</v>
      </c>
      <c r="N620" s="2">
        <f>IF(I621="",0,(Table13567[[#This Row],[StartToEndTimeFinished]]-I621)/Table13567[[#This Row],[Timespan]])</f>
        <v>0.32558192110873174</v>
      </c>
      <c r="O620" s="6">
        <f>IF(A621="","00:01",Table13567[[#This Row],[DateTime]]-A621)*24*60</f>
        <v>0.98333333269692957</v>
      </c>
      <c r="P620" s="6">
        <f>IF(G681="",0,(Table13567[[#This Row],[ExecutionTimeHours]]-G681)/Table13567[[#This Row],[TimespanSoft]])</f>
        <v>29.418462793247734</v>
      </c>
      <c r="Q620" s="7">
        <f>IF(A681="","01:00",Table13567[[#This Row],[DateTime]]-A681)*24</f>
        <v>1.0377777778194286</v>
      </c>
      <c r="R620" s="2">
        <f>Table13567[[#This Row],[HoursDelta]]*60</f>
        <v>30.649576291009673</v>
      </c>
      <c r="S620" s="2">
        <f>IF(Table13567[[#This Row],[StartToEndDelta]]&gt;0,Table13567[[#This Row],[ExTimeFinishedDelta]]/Table13567[[#This Row],[StartToEndDelta]],0)</f>
        <v>0.92214288195952376</v>
      </c>
      <c r="T620" s="2">
        <f>Table13567[[#This Row],[HoursDeltaSoft]]</f>
        <v>29.418462793247734</v>
      </c>
    </row>
    <row r="621" spans="1:20" x14ac:dyDescent="0.25">
      <c r="A621" s="1">
        <v>40708.68173611111</v>
      </c>
      <c r="B621">
        <v>40</v>
      </c>
      <c r="C621">
        <v>9</v>
      </c>
      <c r="D621">
        <v>78.092549133300807</v>
      </c>
      <c r="E621">
        <v>163825</v>
      </c>
      <c r="F621">
        <v>137941</v>
      </c>
      <c r="G621">
        <v>2093.3321019444402</v>
      </c>
      <c r="H621">
        <v>1976.3289875</v>
      </c>
      <c r="I621">
        <v>3241.0724988888901</v>
      </c>
      <c r="J621">
        <f t="shared" si="20"/>
        <v>31</v>
      </c>
      <c r="K621">
        <f t="shared" si="21"/>
        <v>25884</v>
      </c>
      <c r="L621">
        <f>IF(G622="",0,(Table13567[[#This Row],[ExecutionTimeHours]]-G622)/Table13567[[#This Row],[Timespan]])</f>
        <v>0.49253485062964564</v>
      </c>
      <c r="M621" s="2">
        <f>IF(H622="",0,(Table13567[[#This Row],[ExecutionTimeFinished]]-H622)/Table13567[[#This Row],[Timespan]])</f>
        <v>0.43935959787942486</v>
      </c>
      <c r="N621" s="2">
        <f>IF(I622="",0,(Table13567[[#This Row],[StartToEndTimeFinished]]-I622)/Table13567[[#This Row],[Timespan]])</f>
        <v>0.46974974952120585</v>
      </c>
      <c r="O621" s="6">
        <f>IF(A622="","00:01",Table13567[[#This Row],[DateTime]]-A622)*24*60</f>
        <v>1.0999999952036887</v>
      </c>
      <c r="P621" s="6">
        <f>IF(G682="",0,(Table13567[[#This Row],[ExecutionTimeHours]]-G682)/Table13567[[#This Row],[TimespanSoft]])</f>
        <v>29.481433343015588</v>
      </c>
      <c r="Q621" s="7">
        <f>IF(A682="","01:00",Table13567[[#This Row],[DateTime]]-A682)*24</f>
        <v>1.0397222221945412</v>
      </c>
      <c r="R621" s="2">
        <f>Table13567[[#This Row],[HoursDelta]]*60</f>
        <v>29.552091037778737</v>
      </c>
      <c r="S621" s="2">
        <f>IF(Table13567[[#This Row],[StartToEndDelta]]&gt;0,Table13567[[#This Row],[ExTimeFinishedDelta]]/Table13567[[#This Row],[StartToEndDelta]],0)</f>
        <v>0.93530565652721209</v>
      </c>
      <c r="T621" s="2">
        <f>Table13567[[#This Row],[HoursDeltaSoft]]</f>
        <v>29.481433343015588</v>
      </c>
    </row>
    <row r="622" spans="1:20" x14ac:dyDescent="0.25">
      <c r="A622" s="1">
        <v>40708.680972222224</v>
      </c>
      <c r="B622">
        <v>40</v>
      </c>
      <c r="C622">
        <v>9</v>
      </c>
      <c r="D622">
        <v>80.140716552734403</v>
      </c>
      <c r="E622">
        <v>163825</v>
      </c>
      <c r="F622">
        <v>136834</v>
      </c>
      <c r="G622">
        <v>2092.7903136111099</v>
      </c>
      <c r="H622">
        <v>1975.84569194444</v>
      </c>
      <c r="I622">
        <v>3240.5557741666698</v>
      </c>
      <c r="J622">
        <f t="shared" si="20"/>
        <v>31</v>
      </c>
      <c r="K622">
        <f t="shared" si="21"/>
        <v>26991</v>
      </c>
      <c r="L622">
        <f>IF(G623="",0,(Table13567[[#This Row],[ExecutionTimeHours]]-G623)/Table13567[[#This Row],[Timespan]])</f>
        <v>0.49249893970293906</v>
      </c>
      <c r="M622" s="2">
        <f>IF(H623="",0,(Table13567[[#This Row],[ExecutionTimeFinished]]-H623)/Table13567[[#This Row],[Timespan]])</f>
        <v>0.21753994615946159</v>
      </c>
      <c r="N622" s="2">
        <f>IF(I623="",0,(Table13567[[#This Row],[StartToEndTimeFinished]]-I623)/Table13567[[#This Row],[Timespan]])</f>
        <v>0.23932010480009905</v>
      </c>
      <c r="O622" s="6">
        <f>IF(A623="","00:01",Table13567[[#This Row],[DateTime]]-A623)*24*60</f>
        <v>1.0500000044703484</v>
      </c>
      <c r="P622" s="6">
        <f>IF(G683="",0,(Table13567[[#This Row],[ExecutionTimeHours]]-G683)/Table13567[[#This Row],[TimespanSoft]])</f>
        <v>29.637219782476869</v>
      </c>
      <c r="Q622" s="7">
        <f>IF(A683="","01:00",Table13567[[#This Row],[DateTime]]-A683)*24</f>
        <v>1.0388888890156522</v>
      </c>
      <c r="R622" s="2">
        <f>Table13567[[#This Row],[HoursDelta]]*60</f>
        <v>29.549936382176345</v>
      </c>
      <c r="S622" s="2">
        <f>IF(Table13567[[#This Row],[StartToEndDelta]]&gt;0,Table13567[[#This Row],[ExTimeFinishedDelta]]/Table13567[[#This Row],[StartToEndDelta]],0)</f>
        <v>0.90899152138166517</v>
      </c>
      <c r="T622" s="2">
        <f>Table13567[[#This Row],[HoursDeltaSoft]]</f>
        <v>29.637219782476869</v>
      </c>
    </row>
    <row r="623" spans="1:20" x14ac:dyDescent="0.25">
      <c r="A623" s="1">
        <v>40708.680243055554</v>
      </c>
      <c r="B623">
        <v>40</v>
      </c>
      <c r="C623">
        <v>9</v>
      </c>
      <c r="D623">
        <v>78.124520874023403</v>
      </c>
      <c r="E623">
        <v>163825</v>
      </c>
      <c r="F623">
        <v>135346</v>
      </c>
      <c r="G623">
        <v>2092.2731897222202</v>
      </c>
      <c r="H623">
        <v>1975.6172750000001</v>
      </c>
      <c r="I623">
        <v>3240.3044880555599</v>
      </c>
      <c r="J623">
        <f t="shared" si="20"/>
        <v>31</v>
      </c>
      <c r="K623">
        <f t="shared" si="21"/>
        <v>28479</v>
      </c>
      <c r="L623">
        <f>IF(G624="",0,(Table13567[[#This Row],[ExecutionTimeHours]]-G624)/Table13567[[#This Row],[Timespan]])</f>
        <v>0.48715273382771351</v>
      </c>
      <c r="M623" s="2">
        <f>IF(H624="",0,(Table13567[[#This Row],[ExecutionTimeFinished]]-H624)/Table13567[[#This Row],[Timespan]])</f>
        <v>0.42343306149504967</v>
      </c>
      <c r="N623" s="2">
        <f>IF(I624="",0,(Table13567[[#This Row],[StartToEndTimeFinished]]-I624)/Table13567[[#This Row],[Timespan]])</f>
        <v>0.45343169547156081</v>
      </c>
      <c r="O623" s="6">
        <f>IF(A624="","00:01",Table13567[[#This Row],[DateTime]]-A624)*24*60</f>
        <v>1.0166666633449495</v>
      </c>
      <c r="P623" s="6">
        <f>IF(G684="",0,(Table13567[[#This Row],[ExecutionTimeHours]]-G684)/Table13567[[#This Row],[TimespanSoft]])</f>
        <v>29.784327630941561</v>
      </c>
      <c r="Q623" s="7">
        <f>IF(A684="","01:00",Table13567[[#This Row],[DateTime]]-A684)*24</f>
        <v>1.0386111109983176</v>
      </c>
      <c r="R623" s="2">
        <f>Table13567[[#This Row],[HoursDelta]]*60</f>
        <v>29.229164029662812</v>
      </c>
      <c r="S623" s="2">
        <f>IF(Table13567[[#This Row],[StartToEndDelta]]&gt;0,Table13567[[#This Row],[ExTimeFinishedDelta]]/Table13567[[#This Row],[StartToEndDelta]],0)</f>
        <v>0.93384089759029065</v>
      </c>
      <c r="T623" s="2">
        <f>Table13567[[#This Row],[HoursDeltaSoft]]</f>
        <v>29.784327630941561</v>
      </c>
    </row>
    <row r="624" spans="1:20" x14ac:dyDescent="0.25">
      <c r="A624" s="1">
        <v>40708.679537037038</v>
      </c>
      <c r="B624">
        <v>40</v>
      </c>
      <c r="C624">
        <v>10</v>
      </c>
      <c r="D624">
        <v>76.330217742919899</v>
      </c>
      <c r="E624">
        <v>163825</v>
      </c>
      <c r="F624">
        <v>136643</v>
      </c>
      <c r="G624">
        <v>2091.7779177777802</v>
      </c>
      <c r="H624">
        <v>1975.18678472222</v>
      </c>
      <c r="I624">
        <v>3239.84349916667</v>
      </c>
      <c r="J624">
        <f t="shared" si="20"/>
        <v>30</v>
      </c>
      <c r="K624">
        <f t="shared" si="21"/>
        <v>27182</v>
      </c>
      <c r="L624">
        <f>IF(G625="",0,(Table13567[[#This Row],[ExecutionTimeHours]]-G625)/Table13567[[#This Row],[Timespan]])</f>
        <v>0.45345994598669986</v>
      </c>
      <c r="M624" s="2">
        <f>IF(H625="",0,(Table13567[[#This Row],[ExecutionTimeFinished]]-H625)/Table13567[[#This Row],[Timespan]])</f>
        <v>0.44026908577469115</v>
      </c>
      <c r="N624" s="2">
        <f>IF(I625="",0,(Table13567[[#This Row],[StartToEndTimeFinished]]-I625)/Table13567[[#This Row],[Timespan]])</f>
        <v>0.47127231156705029</v>
      </c>
      <c r="O624" s="6">
        <f>IF(A625="","00:01",Table13567[[#This Row],[DateTime]]-A625)*24*60</f>
        <v>1.0333333339076489</v>
      </c>
      <c r="P624" s="6">
        <f>IF(G685="",0,(Table13567[[#This Row],[ExecutionTimeHours]]-G685)/Table13567[[#This Row],[TimespanSoft]])</f>
        <v>29.862023829315909</v>
      </c>
      <c r="Q624" s="7">
        <f>IF(A685="","01:00",Table13567[[#This Row],[DateTime]]-A685)*24</f>
        <v>1.0374999999767169</v>
      </c>
      <c r="R624" s="2">
        <f>Table13567[[#This Row],[HoursDelta]]*60</f>
        <v>27.207596759201991</v>
      </c>
      <c r="S624" s="2">
        <f>IF(Table13567[[#This Row],[StartToEndDelta]]&gt;0,Table13567[[#This Row],[ExTimeFinishedDelta]]/Table13567[[#This Row],[StartToEndDelta]],0)</f>
        <v>0.93421377613026146</v>
      </c>
      <c r="T624" s="2">
        <f>Table13567[[#This Row],[HoursDeltaSoft]]</f>
        <v>29.862023829315909</v>
      </c>
    </row>
    <row r="625" spans="1:20" x14ac:dyDescent="0.25">
      <c r="A625" s="1">
        <v>40708.678819444445</v>
      </c>
      <c r="B625">
        <v>40</v>
      </c>
      <c r="C625">
        <v>10</v>
      </c>
      <c r="D625">
        <v>78.323304748535193</v>
      </c>
      <c r="E625">
        <v>163825</v>
      </c>
      <c r="F625">
        <v>136236</v>
      </c>
      <c r="G625">
        <v>2091.3093425000002</v>
      </c>
      <c r="H625">
        <v>1974.7318399999999</v>
      </c>
      <c r="I625">
        <v>3239.35651777778</v>
      </c>
      <c r="J625">
        <f t="shared" si="20"/>
        <v>30</v>
      </c>
      <c r="K625">
        <f t="shared" si="21"/>
        <v>27589</v>
      </c>
      <c r="L625">
        <f>IF(G626="",0,(Table13567[[#This Row],[ExecutionTimeHours]]-G626)/Table13567[[#This Row],[Timespan]])</f>
        <v>0.48470779542765491</v>
      </c>
      <c r="M625" s="2">
        <f>IF(H626="",0,(Table13567[[#This Row],[ExecutionTimeFinished]]-H626)/Table13567[[#This Row],[Timespan]])</f>
        <v>0.40765591374756011</v>
      </c>
      <c r="N625" s="2">
        <f>IF(I626="",0,(Table13567[[#This Row],[StartToEndTimeFinished]]-I626)/Table13567[[#This Row],[Timespan]])</f>
        <v>0.43591102126406589</v>
      </c>
      <c r="O625" s="6">
        <f>IF(A626="","00:01",Table13567[[#This Row],[DateTime]]-A626)*24*60</f>
        <v>1.0333333339076489</v>
      </c>
      <c r="P625" s="6">
        <f>IF(G686="",0,(Table13567[[#This Row],[ExecutionTimeHours]]-G686)/Table13567[[#This Row],[TimespanSoft]])</f>
        <v>30.041335830383534</v>
      </c>
      <c r="Q625" s="7">
        <f>IF(A686="","01:00",Table13567[[#This Row],[DateTime]]-A686)*24</f>
        <v>1.0372222223086283</v>
      </c>
      <c r="R625" s="2">
        <f>Table13567[[#This Row],[HoursDelta]]*60</f>
        <v>29.082467725659296</v>
      </c>
      <c r="S625" s="2">
        <f>IF(Table13567[[#This Row],[StartToEndDelta]]&gt;0,Table13567[[#This Row],[ExTimeFinishedDelta]]/Table13567[[#This Row],[StartToEndDelta]],0)</f>
        <v>0.93518147938868146</v>
      </c>
      <c r="T625" s="2">
        <f>Table13567[[#This Row],[HoursDeltaSoft]]</f>
        <v>30.041335830383534</v>
      </c>
    </row>
    <row r="626" spans="1:20" x14ac:dyDescent="0.25">
      <c r="A626" s="1">
        <v>40708.678101851852</v>
      </c>
      <c r="B626">
        <v>40</v>
      </c>
      <c r="C626">
        <v>12</v>
      </c>
      <c r="D626">
        <v>75.689436340331994</v>
      </c>
      <c r="E626">
        <v>163825</v>
      </c>
      <c r="F626">
        <v>137356</v>
      </c>
      <c r="G626">
        <v>2090.8084777777799</v>
      </c>
      <c r="H626">
        <v>1974.31059555556</v>
      </c>
      <c r="I626">
        <v>3238.9060763888901</v>
      </c>
      <c r="J626">
        <f t="shared" si="20"/>
        <v>28</v>
      </c>
      <c r="K626">
        <f t="shared" si="21"/>
        <v>26469</v>
      </c>
      <c r="L626">
        <f>IF(G627="",0,(Table13567[[#This Row],[ExecutionTimeHours]]-G627)/Table13567[[#This Row],[Timespan]])</f>
        <v>0.42785932231744844</v>
      </c>
      <c r="M626" s="2">
        <f>IF(H627="",0,(Table13567[[#This Row],[ExecutionTimeFinished]]-H627)/Table13567[[#This Row],[Timespan]])</f>
        <v>0.73535480273696763</v>
      </c>
      <c r="N626" s="2">
        <f>IF(I627="",0,(Table13567[[#This Row],[StartToEndTimeFinished]]-I627)/Table13567[[#This Row],[Timespan]])</f>
        <v>0.78491525474193935</v>
      </c>
      <c r="O626" s="6">
        <f>IF(A627="","00:01",Table13567[[#This Row],[DateTime]]-A627)*24*60</f>
        <v>0.98333333269692957</v>
      </c>
      <c r="P626" s="6">
        <f>IF(G687="",0,(Table13567[[#This Row],[ExecutionTimeHours]]-G687)/Table13567[[#This Row],[TimespanSoft]])</f>
        <v>30.19485691445249</v>
      </c>
      <c r="Q626" s="7">
        <f>IF(A687="","01:00",Table13567[[#This Row],[DateTime]]-A687)*24</f>
        <v>1.0366666666232049</v>
      </c>
      <c r="R626" s="2">
        <f>Table13567[[#This Row],[HoursDelta]]*60</f>
        <v>25.671559339046908</v>
      </c>
      <c r="S626" s="2">
        <f>IF(Table13567[[#This Row],[StartToEndDelta]]&gt;0,Table13567[[#This Row],[ExTimeFinishedDelta]]/Table13567[[#This Row],[StartToEndDelta]],0)</f>
        <v>0.93685884978593525</v>
      </c>
      <c r="T626" s="2">
        <f>Table13567[[#This Row],[HoursDeltaSoft]]</f>
        <v>30.19485691445249</v>
      </c>
    </row>
    <row r="627" spans="1:20" x14ac:dyDescent="0.25">
      <c r="A627" s="1">
        <v>40708.677418981482</v>
      </c>
      <c r="B627">
        <v>40</v>
      </c>
      <c r="C627">
        <v>13</v>
      </c>
      <c r="D627">
        <v>75.919922637939493</v>
      </c>
      <c r="E627">
        <v>163825</v>
      </c>
      <c r="F627">
        <v>137128</v>
      </c>
      <c r="G627">
        <v>2090.38774944444</v>
      </c>
      <c r="H627">
        <v>1973.5874966666699</v>
      </c>
      <c r="I627">
        <v>3238.1342430555601</v>
      </c>
      <c r="J627">
        <f t="shared" si="20"/>
        <v>27</v>
      </c>
      <c r="K627">
        <f t="shared" si="21"/>
        <v>26697</v>
      </c>
      <c r="L627">
        <f>IF(G628="",0,(Table13567[[#This Row],[ExecutionTimeHours]]-G628)/Table13567[[#This Row],[Timespan]])</f>
        <v>0.41083825270314817</v>
      </c>
      <c r="M627" s="2">
        <f>IF(H628="",0,(Table13567[[#This Row],[ExecutionTimeFinished]]-H628)/Table13567[[#This Row],[Timespan]])</f>
        <v>0.42421885384834185</v>
      </c>
      <c r="N627" s="2">
        <f>IF(I628="",0,(Table13567[[#This Row],[StartToEndTimeFinished]]-I628)/Table13567[[#This Row],[Timespan]])</f>
        <v>0.45323579383816542</v>
      </c>
      <c r="O627" s="6">
        <f>IF(A628="","00:01",Table13567[[#This Row],[DateTime]]-A628)*24*60</f>
        <v>1.0166666633449495</v>
      </c>
      <c r="P627" s="6">
        <f>IF(G688="",0,(Table13567[[#This Row],[ExecutionTimeHours]]-G688)/Table13567[[#This Row],[TimespanSoft]])</f>
        <v>30.421487426518141</v>
      </c>
      <c r="Q627" s="7">
        <f>IF(A688="","01:00",Table13567[[#This Row],[DateTime]]-A688)*24</f>
        <v>1.0383333333302289</v>
      </c>
      <c r="R627" s="2">
        <f>Table13567[[#This Row],[HoursDelta]]*60</f>
        <v>24.65029516218889</v>
      </c>
      <c r="S627" s="2">
        <f>IF(Table13567[[#This Row],[StartToEndDelta]]&gt;0,Table13567[[#This Row],[ExTimeFinishedDelta]]/Table13567[[#This Row],[StartToEndDelta]],0)</f>
        <v>0.93597826918280747</v>
      </c>
      <c r="T627" s="2">
        <f>Table13567[[#This Row],[HoursDeltaSoft]]</f>
        <v>30.421487426518141</v>
      </c>
    </row>
    <row r="628" spans="1:20" x14ac:dyDescent="0.25">
      <c r="A628" s="1">
        <v>40708.676712962966</v>
      </c>
      <c r="B628">
        <v>40</v>
      </c>
      <c r="C628">
        <v>15</v>
      </c>
      <c r="D628">
        <v>69.460791015625006</v>
      </c>
      <c r="E628">
        <v>163825</v>
      </c>
      <c r="F628">
        <v>136580</v>
      </c>
      <c r="G628">
        <v>2089.9700638888899</v>
      </c>
      <c r="H628">
        <v>1973.1562074999999</v>
      </c>
      <c r="I628">
        <v>3237.6734533333301</v>
      </c>
      <c r="J628">
        <f t="shared" si="20"/>
        <v>25</v>
      </c>
      <c r="K628">
        <f t="shared" si="21"/>
        <v>27245</v>
      </c>
      <c r="L628">
        <f>IF(G629="",0,(Table13567[[#This Row],[ExecutionTimeHours]]-G629)/Table13567[[#This Row],[Timespan]])</f>
        <v>0.38232076233845297</v>
      </c>
      <c r="M628" s="2">
        <f>IF(H629="",0,(Table13567[[#This Row],[ExecutionTimeFinished]]-H629)/Table13567[[#This Row],[Timespan]])</f>
        <v>0.46296338471511045</v>
      </c>
      <c r="N628" s="2">
        <f>IF(I629="",0,(Table13567[[#This Row],[StartToEndTimeFinished]]-I629)/Table13567[[#This Row],[Timespan]])</f>
        <v>0.49458469596494459</v>
      </c>
      <c r="O628" s="6">
        <f>IF(A629="","00:01",Table13567[[#This Row],[DateTime]]-A629)*24*60</f>
        <v>1.0166666738223284</v>
      </c>
      <c r="P628" s="6">
        <f>IF(G689="",0,(Table13567[[#This Row],[ExecutionTimeHours]]-G689)/Table13567[[#This Row],[TimespanSoft]])</f>
        <v>30.640564702141287</v>
      </c>
      <c r="Q628" s="7">
        <f>IF(A689="","01:00",Table13567[[#This Row],[DateTime]]-A689)*24</f>
        <v>1.0388888890156522</v>
      </c>
      <c r="R628" s="2">
        <f>Table13567[[#This Row],[HoursDelta]]*60</f>
        <v>22.939245740307179</v>
      </c>
      <c r="S628" s="2">
        <f>IF(Table13567[[#This Row],[StartToEndDelta]]&gt;0,Table13567[[#This Row],[ExTimeFinishedDelta]]/Table13567[[#This Row],[StartToEndDelta]],0)</f>
        <v>0.93606492172560996</v>
      </c>
      <c r="T628" s="2">
        <f>Table13567[[#This Row],[HoursDeltaSoft]]</f>
        <v>30.640564702141287</v>
      </c>
    </row>
    <row r="629" spans="1:20" x14ac:dyDescent="0.25">
      <c r="A629" s="1">
        <v>40708.676006944443</v>
      </c>
      <c r="B629">
        <v>40</v>
      </c>
      <c r="C629">
        <v>16</v>
      </c>
      <c r="D629">
        <v>68.441671752929693</v>
      </c>
      <c r="E629">
        <v>163825</v>
      </c>
      <c r="F629">
        <v>136977</v>
      </c>
      <c r="G629">
        <v>2089.58137111111</v>
      </c>
      <c r="H629">
        <v>1972.6855280555601</v>
      </c>
      <c r="I629">
        <v>3237.17062555556</v>
      </c>
      <c r="J629">
        <f t="shared" si="20"/>
        <v>24</v>
      </c>
      <c r="K629">
        <f t="shared" si="21"/>
        <v>26848</v>
      </c>
      <c r="L629">
        <f>IF(G630="",0,(Table13567[[#This Row],[ExecutionTimeHours]]-G630)/Table13567[[#This Row],[Timespan]])</f>
        <v>0.34708644090599294</v>
      </c>
      <c r="M629" s="2">
        <f>IF(H630="",0,(Table13567[[#This Row],[ExecutionTimeFinished]]-H630)/Table13567[[#This Row],[Timespan]])</f>
        <v>0.63154237329360585</v>
      </c>
      <c r="N629" s="2">
        <f>IF(I630="",0,(Table13567[[#This Row],[StartToEndTimeFinished]]-I630)/Table13567[[#This Row],[Timespan]])</f>
        <v>0.68189435072949123</v>
      </c>
      <c r="O629" s="6">
        <f>IF(A630="","00:01",Table13567[[#This Row],[DateTime]]-A630)*24*60</f>
        <v>0.98333333269692957</v>
      </c>
      <c r="P629" s="6">
        <f>IF(G690="",0,(Table13567[[#This Row],[ExecutionTimeHours]]-G690)/Table13567[[#This Row],[TimespanSoft]])</f>
        <v>30.905646777510849</v>
      </c>
      <c r="Q629" s="7">
        <f>IF(A690="","01:00",Table13567[[#This Row],[DateTime]]-A690)*24</f>
        <v>1.0380555554875173</v>
      </c>
      <c r="R629" s="2">
        <f>Table13567[[#This Row],[HoursDelta]]*60</f>
        <v>20.825186454359578</v>
      </c>
      <c r="S629" s="2">
        <f>IF(Table13567[[#This Row],[StartToEndDelta]]&gt;0,Table13567[[#This Row],[ExTimeFinishedDelta]]/Table13567[[#This Row],[StartToEndDelta]],0)</f>
        <v>0.92615868223278464</v>
      </c>
      <c r="T629" s="2">
        <f>Table13567[[#This Row],[HoursDeltaSoft]]</f>
        <v>30.905646777510849</v>
      </c>
    </row>
    <row r="630" spans="1:20" x14ac:dyDescent="0.25">
      <c r="A630" s="1">
        <v>40708.675324074073</v>
      </c>
      <c r="B630">
        <v>40</v>
      </c>
      <c r="C630">
        <v>16</v>
      </c>
      <c r="D630">
        <v>67.101992797851594</v>
      </c>
      <c r="E630">
        <v>163825</v>
      </c>
      <c r="F630">
        <v>135094</v>
      </c>
      <c r="G630">
        <v>2089.24006944444</v>
      </c>
      <c r="H630">
        <v>1972.06451138889</v>
      </c>
      <c r="I630">
        <v>3236.50009611111</v>
      </c>
      <c r="J630">
        <f t="shared" si="20"/>
        <v>24</v>
      </c>
      <c r="K630">
        <f t="shared" si="21"/>
        <v>28731</v>
      </c>
      <c r="L630">
        <f>IF(G631="",0,(Table13567[[#This Row],[ExecutionTimeHours]]-G631)/Table13567[[#This Row],[Timespan]])</f>
        <v>0.37080268795836946</v>
      </c>
      <c r="M630" s="2">
        <f>IF(H631="",0,(Table13567[[#This Row],[ExecutionTimeFinished]]-H631)/Table13567[[#This Row],[Timespan]])</f>
        <v>0.63680591362662664</v>
      </c>
      <c r="N630" s="2">
        <f>IF(I631="",0,(Table13567[[#This Row],[StartToEndTimeFinished]]-I631)/Table13567[[#This Row],[Timespan]])</f>
        <v>0.68343252650069231</v>
      </c>
      <c r="O630" s="6">
        <f>IF(A631="","00:01",Table13567[[#This Row],[DateTime]]-A631)*24*60</f>
        <v>1.0333333339076489</v>
      </c>
      <c r="P630" s="6">
        <f>IF(G691="",0,(Table13567[[#This Row],[ExecutionTimeHours]]-G691)/Table13567[[#This Row],[TimespanSoft]])</f>
        <v>31.214754681733627</v>
      </c>
      <c r="Q630" s="7">
        <f>IF(A691="","01:00",Table13567[[#This Row],[DateTime]]-A691)*24</f>
        <v>1.0383333333302289</v>
      </c>
      <c r="R630" s="2">
        <f>Table13567[[#This Row],[HoursDelta]]*60</f>
        <v>22.248161277502167</v>
      </c>
      <c r="S630" s="2">
        <f>IF(Table13567[[#This Row],[StartToEndDelta]]&gt;0,Table13567[[#This Row],[ExTimeFinishedDelta]]/Table13567[[#This Row],[StartToEndDelta]],0)</f>
        <v>0.93177583584907353</v>
      </c>
      <c r="T630" s="2">
        <f>Table13567[[#This Row],[HoursDeltaSoft]]</f>
        <v>31.214754681733627</v>
      </c>
    </row>
    <row r="631" spans="1:20" x14ac:dyDescent="0.25">
      <c r="A631" s="1">
        <v>40708.67460648148</v>
      </c>
      <c r="B631">
        <v>40</v>
      </c>
      <c r="C631">
        <v>16</v>
      </c>
      <c r="D631">
        <v>70.276850891113298</v>
      </c>
      <c r="E631">
        <v>163825</v>
      </c>
      <c r="F631">
        <v>136468</v>
      </c>
      <c r="G631">
        <v>2088.8569066666701</v>
      </c>
      <c r="H631">
        <v>1971.4064786111101</v>
      </c>
      <c r="I631">
        <v>3235.7938825000001</v>
      </c>
      <c r="J631">
        <f t="shared" si="20"/>
        <v>24</v>
      </c>
      <c r="K631">
        <f t="shared" si="21"/>
        <v>27357</v>
      </c>
      <c r="L631">
        <f>IF(G632="",0,(Table13567[[#This Row],[ExecutionTimeHours]]-G632)/Table13567[[#This Row],[Timespan]])</f>
        <v>0.4084213128164953</v>
      </c>
      <c r="M631" s="2">
        <f>IF(H632="",0,(Table13567[[#This Row],[ExecutionTimeFinished]]-H632)/Table13567[[#This Row],[Timespan]])</f>
        <v>0.42189426367038085</v>
      </c>
      <c r="N631" s="2">
        <f>IF(I632="",0,(Table13567[[#This Row],[StartToEndTimeFinished]]-I632)/Table13567[[#This Row],[Timespan]])</f>
        <v>0.45345792498335535</v>
      </c>
      <c r="O631" s="6">
        <f>IF(A632="","00:01",Table13567[[#This Row],[DateTime]]-A632)*24*60</f>
        <v>1.0166666633449495</v>
      </c>
      <c r="P631" s="6">
        <f>IF(G692="",0,(Table13567[[#This Row],[ExecutionTimeHours]]-G692)/Table13567[[#This Row],[TimespanSoft]])</f>
        <v>31.494503881465779</v>
      </c>
      <c r="Q631" s="7">
        <f>IF(A692="","01:00",Table13567[[#This Row],[DateTime]]-A692)*24</f>
        <v>1.0386111109983176</v>
      </c>
      <c r="R631" s="2">
        <f>Table13567[[#This Row],[HoursDelta]]*60</f>
        <v>24.505278768989719</v>
      </c>
      <c r="S631" s="2">
        <f>IF(Table13567[[#This Row],[StartToEndDelta]]&gt;0,Table13567[[#This Row],[ExTimeFinishedDelta]]/Table13567[[#This Row],[StartToEndDelta]],0)</f>
        <v>0.93039340681027227</v>
      </c>
      <c r="T631" s="2">
        <f>Table13567[[#This Row],[HoursDeltaSoft]]</f>
        <v>31.494503881465779</v>
      </c>
    </row>
    <row r="632" spans="1:20" x14ac:dyDescent="0.25">
      <c r="A632" s="1">
        <v>40708.673900462964</v>
      </c>
      <c r="B632">
        <v>40</v>
      </c>
      <c r="C632">
        <v>16</v>
      </c>
      <c r="D632">
        <v>75.295516967773395</v>
      </c>
      <c r="E632">
        <v>163825</v>
      </c>
      <c r="F632">
        <v>138112</v>
      </c>
      <c r="G632">
        <v>2088.4416783333299</v>
      </c>
      <c r="H632">
        <v>1970.9775527777799</v>
      </c>
      <c r="I632">
        <v>3235.33286694444</v>
      </c>
      <c r="J632">
        <f t="shared" si="20"/>
        <v>24</v>
      </c>
      <c r="K632">
        <f t="shared" si="21"/>
        <v>25713</v>
      </c>
      <c r="L632">
        <f>IF(G633="",0,(Table13567[[#This Row],[ExecutionTimeHours]]-G633)/Table13567[[#This Row],[Timespan]])</f>
        <v>0.46156953216012681</v>
      </c>
      <c r="M632" s="2">
        <f>IF(H633="",0,(Table13567[[#This Row],[ExecutionTimeFinished]]-H633)/Table13567[[#This Row],[Timespan]])</f>
        <v>0.83675937666222155</v>
      </c>
      <c r="N632" s="2">
        <f>IF(I633="",0,(Table13567[[#This Row],[StartToEndTimeFinished]]-I633)/Table13567[[#This Row],[Timespan]])</f>
        <v>0.9016898455344764</v>
      </c>
      <c r="O632" s="6">
        <f>IF(A633="","00:01",Table13567[[#This Row],[DateTime]]-A633)*24*60</f>
        <v>1.0666666645556688</v>
      </c>
      <c r="P632" s="6">
        <f>IF(G693="",0,(Table13567[[#This Row],[ExecutionTimeHours]]-G693)/Table13567[[#This Row],[TimespanSoft]])</f>
        <v>31.671075853567199</v>
      </c>
      <c r="Q632" s="7">
        <f>IF(A693="","01:00",Table13567[[#This Row],[DateTime]]-A693)*24</f>
        <v>1.0400000000372529</v>
      </c>
      <c r="R632" s="2">
        <f>Table13567[[#This Row],[HoursDelta]]*60</f>
        <v>27.694171929607609</v>
      </c>
      <c r="S632" s="2">
        <f>IF(Table13567[[#This Row],[StartToEndDelta]]&gt;0,Table13567[[#This Row],[ExTimeFinishedDelta]]/Table13567[[#This Row],[StartToEndDelta]],0)</f>
        <v>0.92799024055353829</v>
      </c>
      <c r="T632" s="2">
        <f>Table13567[[#This Row],[HoursDeltaSoft]]</f>
        <v>31.671075853567199</v>
      </c>
    </row>
    <row r="633" spans="1:20" x14ac:dyDescent="0.25">
      <c r="A633" s="1">
        <v>40708.673159722224</v>
      </c>
      <c r="B633">
        <v>40</v>
      </c>
      <c r="C633">
        <v>10</v>
      </c>
      <c r="D633">
        <v>78.673236083984406</v>
      </c>
      <c r="E633">
        <v>163825</v>
      </c>
      <c r="F633">
        <v>137535</v>
      </c>
      <c r="G633">
        <v>2087.9493375000002</v>
      </c>
      <c r="H633">
        <v>1970.0850094444399</v>
      </c>
      <c r="I633">
        <v>3234.37106444444</v>
      </c>
      <c r="J633">
        <f t="shared" si="20"/>
        <v>30</v>
      </c>
      <c r="K633">
        <f t="shared" si="21"/>
        <v>26290</v>
      </c>
      <c r="L633">
        <f>IF(G634="",0,(Table13567[[#This Row],[ExecutionTimeHours]]-G634)/Table13567[[#This Row],[Timespan]])</f>
        <v>0.50495416766810219</v>
      </c>
      <c r="M633" s="2">
        <f>IF(H634="",0,(Table13567[[#This Row],[ExecutionTimeFinished]]-H634)/Table13567[[#This Row],[Timespan]])</f>
        <v>0.28261901096873959</v>
      </c>
      <c r="N633" s="2">
        <f>IF(I634="",0,(Table13567[[#This Row],[StartToEndTimeFinished]]-I634)/Table13567[[#This Row],[Timespan]])</f>
        <v>0.29774114641731758</v>
      </c>
      <c r="O633" s="6">
        <f>IF(A634="","00:01",Table13567[[#This Row],[DateTime]]-A634)*24*60</f>
        <v>1.0666666645556688</v>
      </c>
      <c r="P633" s="6">
        <f>IF(G694="",0,(Table13567[[#This Row],[ExecutionTimeHours]]-G694)/Table13567[[#This Row],[TimespanSoft]])</f>
        <v>31.880285066301425</v>
      </c>
      <c r="Q633" s="7">
        <f>IF(A694="","01:00",Table13567[[#This Row],[DateTime]]-A694)*24</f>
        <v>1.0397222221945412</v>
      </c>
      <c r="R633" s="2">
        <f>Table13567[[#This Row],[HoursDelta]]*60</f>
        <v>30.297250060086132</v>
      </c>
      <c r="S633" s="2">
        <f>IF(Table13567[[#This Row],[StartToEndDelta]]&gt;0,Table13567[[#This Row],[ExTimeFinishedDelta]]/Table13567[[#This Row],[StartToEndDelta]],0)</f>
        <v>0.94921046140064691</v>
      </c>
      <c r="T633" s="2">
        <f>Table13567[[#This Row],[HoursDeltaSoft]]</f>
        <v>31.880285066301425</v>
      </c>
    </row>
    <row r="634" spans="1:20" x14ac:dyDescent="0.25">
      <c r="A634" s="1">
        <v>40708.672418981485</v>
      </c>
      <c r="B634">
        <v>40</v>
      </c>
      <c r="C634">
        <v>9</v>
      </c>
      <c r="D634">
        <v>82.102531433105497</v>
      </c>
      <c r="E634">
        <v>163825</v>
      </c>
      <c r="F634">
        <v>137210</v>
      </c>
      <c r="G634">
        <v>2087.4107197222202</v>
      </c>
      <c r="H634">
        <v>1969.7835491666699</v>
      </c>
      <c r="I634">
        <v>3234.05347388889</v>
      </c>
      <c r="J634">
        <f t="shared" si="20"/>
        <v>31</v>
      </c>
      <c r="K634">
        <f t="shared" si="21"/>
        <v>26615</v>
      </c>
      <c r="L634">
        <f>IF(G635="",0,(Table13567[[#This Row],[ExecutionTimeHours]]-G635)/Table13567[[#This Row],[Timespan]])</f>
        <v>0.51915423208605882</v>
      </c>
      <c r="M634" s="2">
        <f>IF(H635="",0,(Table13567[[#This Row],[ExecutionTimeFinished]]-H635)/Table13567[[#This Row],[Timespan]])</f>
        <v>0.45859039089850789</v>
      </c>
      <c r="N634" s="2">
        <f>IF(I635="",0,(Table13567[[#This Row],[StartToEndTimeFinished]]-I635)/Table13567[[#This Row],[Timespan]])</f>
        <v>0.48823135104939858</v>
      </c>
      <c r="O634" s="6">
        <f>IF(A635="","00:01",Table13567[[#This Row],[DateTime]]-A635)*24*60</f>
        <v>0.98333334317430854</v>
      </c>
      <c r="P634" s="6">
        <f>IF(G695="",0,(Table13567[[#This Row],[ExecutionTimeHours]]-G695)/Table13567[[#This Row],[TimespanSoft]])</f>
        <v>31.907649637037157</v>
      </c>
      <c r="Q634" s="7">
        <f>IF(A695="","01:00",Table13567[[#This Row],[DateTime]]-A695)*24</f>
        <v>1.0386111111729406</v>
      </c>
      <c r="R634" s="2">
        <f>Table13567[[#This Row],[HoursDelta]]*60</f>
        <v>31.149253925163528</v>
      </c>
      <c r="S634" s="2">
        <f>IF(Table13567[[#This Row],[StartToEndDelta]]&gt;0,Table13567[[#This Row],[ExTimeFinishedDelta]]/Table13567[[#This Row],[StartToEndDelta]],0)</f>
        <v>0.93928910937984467</v>
      </c>
      <c r="T634" s="2">
        <f>Table13567[[#This Row],[HoursDeltaSoft]]</f>
        <v>31.907649637037157</v>
      </c>
    </row>
    <row r="635" spans="1:20" x14ac:dyDescent="0.25">
      <c r="A635" s="1">
        <v>40708.671736111108</v>
      </c>
      <c r="B635">
        <v>40</v>
      </c>
      <c r="C635">
        <v>7</v>
      </c>
      <c r="D635">
        <v>85.881105041503901</v>
      </c>
      <c r="E635">
        <v>163825</v>
      </c>
      <c r="F635">
        <v>136253</v>
      </c>
      <c r="G635">
        <v>2086.9002180555599</v>
      </c>
      <c r="H635">
        <v>1969.3326019444401</v>
      </c>
      <c r="I635">
        <v>3233.5733797222201</v>
      </c>
      <c r="J635">
        <f t="shared" si="20"/>
        <v>33</v>
      </c>
      <c r="K635">
        <f t="shared" si="21"/>
        <v>27572</v>
      </c>
      <c r="L635">
        <f>IF(G636="",0,(Table13567[[#This Row],[ExecutionTimeHours]]-G636)/Table13567[[#This Row],[Timespan]])</f>
        <v>0.54623069096318211</v>
      </c>
      <c r="M635" s="2">
        <f>IF(H636="",0,(Table13567[[#This Row],[ExecutionTimeFinished]]-H636)/Table13567[[#This Row],[Timespan]])</f>
        <v>0.52465899770640412</v>
      </c>
      <c r="N635" s="2">
        <f>IF(I636="",0,(Table13567[[#This Row],[StartToEndTimeFinished]]-I636)/Table13567[[#This Row],[Timespan]])</f>
        <v>0.56029259579590918</v>
      </c>
      <c r="O635" s="6">
        <f>IF(A636="","00:01",Table13567[[#This Row],[DateTime]]-A636)*24*60</f>
        <v>1.0499999939929694</v>
      </c>
      <c r="P635" s="6">
        <f>IF(G696="",0,(Table13567[[#This Row],[ExecutionTimeHours]]-G696)/Table13567[[#This Row],[TimespanSoft]])</f>
        <v>31.766876339666965</v>
      </c>
      <c r="Q635" s="7">
        <f>IF(A696="","01:00",Table13567[[#This Row],[DateTime]]-A696)*24</f>
        <v>1.0399999998626299</v>
      </c>
      <c r="R635" s="2">
        <f>Table13567[[#This Row],[HoursDelta]]*60</f>
        <v>32.77384145779093</v>
      </c>
      <c r="S635" s="2">
        <f>IF(Table13567[[#This Row],[StartToEndDelta]]&gt;0,Table13567[[#This Row],[ExTimeFinishedDelta]]/Table13567[[#This Row],[StartToEndDelta]],0)</f>
        <v>0.93640180441990906</v>
      </c>
      <c r="T635" s="2">
        <f>Table13567[[#This Row],[HoursDeltaSoft]]</f>
        <v>31.766876339666965</v>
      </c>
    </row>
    <row r="636" spans="1:20" x14ac:dyDescent="0.25">
      <c r="A636" s="1">
        <v>40708.671006944445</v>
      </c>
      <c r="B636">
        <v>40</v>
      </c>
      <c r="C636">
        <v>8</v>
      </c>
      <c r="D636">
        <v>85.119655609130902</v>
      </c>
      <c r="E636">
        <v>163825</v>
      </c>
      <c r="F636">
        <v>135074</v>
      </c>
      <c r="G636">
        <v>2086.3266758333298</v>
      </c>
      <c r="H636">
        <v>1968.78171</v>
      </c>
      <c r="I636">
        <v>3232.9850725000001</v>
      </c>
      <c r="J636">
        <f t="shared" si="20"/>
        <v>32</v>
      </c>
      <c r="K636">
        <f t="shared" si="21"/>
        <v>28751</v>
      </c>
      <c r="L636">
        <f>IF(G637="",0,(Table13567[[#This Row],[ExecutionTimeHours]]-G637)/Table13567[[#This Row],[Timespan]])</f>
        <v>0.50921666699356316</v>
      </c>
      <c r="M636" s="2">
        <f>IF(H637="",0,(Table13567[[#This Row],[ExecutionTimeFinished]]-H637)/Table13567[[#This Row],[Timespan]])</f>
        <v>1.4319220348284853</v>
      </c>
      <c r="N636" s="2">
        <f>IF(I637="",0,(Table13567[[#This Row],[StartToEndTimeFinished]]-I637)/Table13567[[#This Row],[Timespan]])</f>
        <v>1.5329446337649111</v>
      </c>
      <c r="O636" s="6">
        <f>IF(A637="","00:01",Table13567[[#This Row],[DateTime]]-A637)*24*60</f>
        <v>0.98333333269692957</v>
      </c>
      <c r="P636" s="6">
        <f>IF(G697="",0,(Table13567[[#This Row],[ExecutionTimeHours]]-G697)/Table13567[[#This Row],[TimespanSoft]])</f>
        <v>31.589592728660776</v>
      </c>
      <c r="Q636" s="7">
        <f>IF(A697="","01:00",Table13567[[#This Row],[DateTime]]-A697)*24</f>
        <v>1.0394444445264526</v>
      </c>
      <c r="R636" s="2">
        <f>Table13567[[#This Row],[HoursDelta]]*60</f>
        <v>30.553000019613791</v>
      </c>
      <c r="S636" s="2">
        <f>IF(Table13567[[#This Row],[StartToEndDelta]]&gt;0,Table13567[[#This Row],[ExTimeFinishedDelta]]/Table13567[[#This Row],[StartToEndDelta]],0)</f>
        <v>0.93409899045843925</v>
      </c>
      <c r="T636" s="2">
        <f>Table13567[[#This Row],[HoursDeltaSoft]]</f>
        <v>31.589592728660776</v>
      </c>
    </row>
    <row r="637" spans="1:20" x14ac:dyDescent="0.25">
      <c r="A637" s="1">
        <v>40708.670324074075</v>
      </c>
      <c r="B637">
        <v>40</v>
      </c>
      <c r="C637">
        <v>4</v>
      </c>
      <c r="D637">
        <v>88.467507934570307</v>
      </c>
      <c r="E637">
        <v>163825</v>
      </c>
      <c r="F637">
        <v>135001</v>
      </c>
      <c r="G637">
        <v>2085.8259461111102</v>
      </c>
      <c r="H637">
        <v>1967.3736533333299</v>
      </c>
      <c r="I637">
        <v>3231.4776769444402</v>
      </c>
      <c r="J637">
        <f t="shared" si="20"/>
        <v>36</v>
      </c>
      <c r="K637">
        <f t="shared" si="21"/>
        <v>28824</v>
      </c>
      <c r="L637">
        <f>IF(G638="",0,(Table13567[[#This Row],[ExecutionTimeHours]]-G638)/Table13567[[#This Row],[Timespan]])</f>
        <v>0.56995164120331931</v>
      </c>
      <c r="M637" s="2">
        <f>IF(H638="",0,(Table13567[[#This Row],[ExecutionTimeFinished]]-H638)/Table13567[[#This Row],[Timespan]])</f>
        <v>0.42224016531389574</v>
      </c>
      <c r="N637" s="2">
        <f>IF(I638="",0,(Table13567[[#This Row],[StartToEndTimeFinished]]-I638)/Table13567[[#This Row],[Timespan]])</f>
        <v>0.44831694134703781</v>
      </c>
      <c r="O637" s="6">
        <f>IF(A638="","00:01",Table13567[[#This Row],[DateTime]]-A638)*24*60</f>
        <v>1.0166666633449495</v>
      </c>
      <c r="P637" s="6">
        <f>IF(G698="",0,(Table13567[[#This Row],[ExecutionTimeHours]]-G698)/Table13567[[#This Row],[TimespanSoft]])</f>
        <v>31.409049169091354</v>
      </c>
      <c r="Q637" s="7">
        <f>IF(A698="","01:00",Table13567[[#This Row],[DateTime]]-A698)*24</f>
        <v>1.0394444445264526</v>
      </c>
      <c r="R637" s="2">
        <f>Table13567[[#This Row],[HoursDelta]]*60</f>
        <v>34.197098472199158</v>
      </c>
      <c r="S637" s="2">
        <f>IF(Table13567[[#This Row],[StartToEndDelta]]&gt;0,Table13567[[#This Row],[ExTimeFinishedDelta]]/Table13567[[#This Row],[StartToEndDelta]],0)</f>
        <v>0.94183406062061725</v>
      </c>
      <c r="T637" s="2">
        <f>Table13567[[#This Row],[HoursDeltaSoft]]</f>
        <v>31.409049169091354</v>
      </c>
    </row>
    <row r="638" spans="1:20" x14ac:dyDescent="0.25">
      <c r="A638" s="1">
        <v>40708.669618055559</v>
      </c>
      <c r="B638">
        <v>40</v>
      </c>
      <c r="C638">
        <v>5</v>
      </c>
      <c r="D638">
        <v>86.971636962890599</v>
      </c>
      <c r="E638">
        <v>163825</v>
      </c>
      <c r="F638">
        <v>135320</v>
      </c>
      <c r="G638">
        <v>2085.24649527778</v>
      </c>
      <c r="H638">
        <v>1966.94437583333</v>
      </c>
      <c r="I638">
        <v>3231.0218880555599</v>
      </c>
      <c r="J638">
        <f t="shared" si="20"/>
        <v>35</v>
      </c>
      <c r="K638">
        <f t="shared" si="21"/>
        <v>28505</v>
      </c>
      <c r="L638">
        <f>IF(G639="",0,(Table13567[[#This Row],[ExecutionTimeHours]]-G639)/Table13567[[#This Row],[Timespan]])</f>
        <v>0.58406527587631907</v>
      </c>
      <c r="M638" s="2">
        <f>IF(H639="",0,(Table13567[[#This Row],[ExecutionTimeFinished]]-H639)/Table13567[[#This Row],[Timespan]])</f>
        <v>0</v>
      </c>
      <c r="N638" s="2">
        <f>IF(I639="",0,(Table13567[[#This Row],[StartToEndTimeFinished]]-I639)/Table13567[[#This Row],[Timespan]])</f>
        <v>0</v>
      </c>
      <c r="O638" s="6">
        <f>IF(A639="","00:01",Table13567[[#This Row],[DateTime]]-A639)*24*60</f>
        <v>1.000000003259629</v>
      </c>
      <c r="P638" s="6">
        <f>IF(G699="",0,(Table13567[[#This Row],[ExecutionTimeHours]]-G699)/Table13567[[#This Row],[TimespanSoft]])</f>
        <v>31.151758887491471</v>
      </c>
      <c r="Q638" s="7">
        <f>IF(A699="","01:00",Table13567[[#This Row],[DateTime]]-A699)*24</f>
        <v>1.0391666666837409</v>
      </c>
      <c r="R638" s="2">
        <f>Table13567[[#This Row],[HoursDelta]]*60</f>
        <v>35.043916552579141</v>
      </c>
      <c r="S638" s="2">
        <f>IF(Table13567[[#This Row],[StartToEndDelta]]&gt;0,Table13567[[#This Row],[ExTimeFinishedDelta]]/Table13567[[#This Row],[StartToEndDelta]],0)</f>
        <v>0</v>
      </c>
      <c r="T638" s="2">
        <f>Table13567[[#This Row],[HoursDeltaSoft]]</f>
        <v>31.151758887491471</v>
      </c>
    </row>
    <row r="639" spans="1:20" x14ac:dyDescent="0.25">
      <c r="A639" s="1">
        <v>40708.668923611112</v>
      </c>
      <c r="B639">
        <v>40</v>
      </c>
      <c r="C639">
        <v>7</v>
      </c>
      <c r="D639">
        <v>87.413087463378901</v>
      </c>
      <c r="E639">
        <v>163825</v>
      </c>
      <c r="F639">
        <v>135277</v>
      </c>
      <c r="G639">
        <v>2084.6624299999999</v>
      </c>
      <c r="H639">
        <v>1966.94437583333</v>
      </c>
      <c r="I639">
        <v>3231.0218880555599</v>
      </c>
      <c r="J639">
        <f t="shared" si="20"/>
        <v>33</v>
      </c>
      <c r="K639">
        <f t="shared" si="21"/>
        <v>28548</v>
      </c>
      <c r="L639">
        <f>IF(G640="",0,(Table13567[[#This Row],[ExecutionTimeHours]]-G640)/Table13567[[#This Row],[Timespan]])</f>
        <v>0.53032062180760853</v>
      </c>
      <c r="M639" s="2">
        <f>IF(H640="",0,(Table13567[[#This Row],[ExecutionTimeFinished]]-H640)/Table13567[[#This Row],[Timespan]])</f>
        <v>0.9108870062335509</v>
      </c>
      <c r="N639" s="2">
        <f>IF(I640="",0,(Table13567[[#This Row],[StartToEndTimeFinished]]-I640)/Table13567[[#This Row],[Timespan]])</f>
        <v>0.97712598933749728</v>
      </c>
      <c r="O639" s="6">
        <f>IF(A640="","00:01",Table13567[[#This Row],[DateTime]]-A640)*24*60</f>
        <v>0.98333333269692957</v>
      </c>
      <c r="P639" s="6">
        <f>IF(G700="",0,(Table13567[[#This Row],[ExecutionTimeHours]]-G700)/Table13567[[#This Row],[TimespanSoft]])</f>
        <v>30.873038778583581</v>
      </c>
      <c r="Q639" s="7">
        <f>IF(A700="","01:00",Table13567[[#This Row],[DateTime]]-A700)*24</f>
        <v>1.0386111111729406</v>
      </c>
      <c r="R639" s="2">
        <f>Table13567[[#This Row],[HoursDelta]]*60</f>
        <v>31.819237308456511</v>
      </c>
      <c r="S639" s="2">
        <f>IF(Table13567[[#This Row],[StartToEndDelta]]&gt;0,Table13567[[#This Row],[ExTimeFinishedDelta]]/Table13567[[#This Row],[StartToEndDelta]],0)</f>
        <v>0.93221039678940776</v>
      </c>
      <c r="T639" s="2">
        <f>Table13567[[#This Row],[HoursDeltaSoft]]</f>
        <v>30.873038778583581</v>
      </c>
    </row>
    <row r="640" spans="1:20" x14ac:dyDescent="0.25">
      <c r="A640" s="1">
        <v>40708.668240740742</v>
      </c>
      <c r="B640">
        <v>40</v>
      </c>
      <c r="C640">
        <v>6</v>
      </c>
      <c r="D640">
        <v>86.083906555175801</v>
      </c>
      <c r="E640">
        <v>163825</v>
      </c>
      <c r="F640">
        <v>136265</v>
      </c>
      <c r="G640">
        <v>2084.1409480555599</v>
      </c>
      <c r="H640">
        <v>1966.04867027778</v>
      </c>
      <c r="I640">
        <v>3230.0610474999999</v>
      </c>
      <c r="J640">
        <f t="shared" si="20"/>
        <v>34</v>
      </c>
      <c r="K640">
        <f t="shared" si="21"/>
        <v>27560</v>
      </c>
      <c r="L640">
        <f>IF(G641="",0,(Table13567[[#This Row],[ExecutionTimeHours]]-G641)/Table13567[[#This Row],[Timespan]])</f>
        <v>0.60258279536516379</v>
      </c>
      <c r="M640" s="2">
        <f>IF(H641="",0,(Table13567[[#This Row],[ExecutionTimeFinished]]-H641)/Table13567[[#This Row],[Timespan]])</f>
        <v>0.22921881708242217</v>
      </c>
      <c r="N640" s="2">
        <f>IF(I641="",0,(Table13567[[#This Row],[StartToEndTimeFinished]]-I641)/Table13567[[#This Row],[Timespan]])</f>
        <v>0.2434102149195595</v>
      </c>
      <c r="O640" s="6">
        <f>IF(A641="","00:01",Table13567[[#This Row],[DateTime]]-A641)*24*60</f>
        <v>1.0333333339076489</v>
      </c>
      <c r="P640" s="6">
        <f>IF(G701="",0,(Table13567[[#This Row],[ExecutionTimeHours]]-G701)/Table13567[[#This Row],[TimespanSoft]])</f>
        <v>30.61951870416673</v>
      </c>
      <c r="Q640" s="7">
        <f>IF(A701="","01:00",Table13567[[#This Row],[DateTime]]-A701)*24</f>
        <v>1.0394444445264526</v>
      </c>
      <c r="R640" s="2">
        <f>Table13567[[#This Row],[HoursDelta]]*60</f>
        <v>36.154967721909827</v>
      </c>
      <c r="S640" s="2">
        <f>IF(Table13567[[#This Row],[StartToEndDelta]]&gt;0,Table13567[[#This Row],[ExTimeFinishedDelta]]/Table13567[[#This Row],[StartToEndDelta]],0)</f>
        <v>0.94169760771203792</v>
      </c>
      <c r="T640" s="2">
        <f>Table13567[[#This Row],[HoursDeltaSoft]]</f>
        <v>30.61951870416673</v>
      </c>
    </row>
    <row r="641" spans="1:20" x14ac:dyDescent="0.25">
      <c r="A641" s="1">
        <v>40708.667523148149</v>
      </c>
      <c r="B641">
        <v>40</v>
      </c>
      <c r="C641">
        <v>6</v>
      </c>
      <c r="D641">
        <v>86.440905761718795</v>
      </c>
      <c r="E641">
        <v>163825</v>
      </c>
      <c r="F641">
        <v>136051</v>
      </c>
      <c r="G641">
        <v>2083.5182791666698</v>
      </c>
      <c r="H641">
        <v>1965.8118108333299</v>
      </c>
      <c r="I641">
        <v>3229.8095236111099</v>
      </c>
      <c r="J641">
        <f t="shared" si="20"/>
        <v>34</v>
      </c>
      <c r="K641">
        <f t="shared" si="21"/>
        <v>27774</v>
      </c>
      <c r="L641">
        <f>IF(G642="",0,(Table13567[[#This Row],[ExecutionTimeHours]]-G642)/Table13567[[#This Row],[Timespan]])</f>
        <v>0.50870208434395026</v>
      </c>
      <c r="M641" s="2">
        <f>IF(H642="",0,(Table13567[[#This Row],[ExecutionTimeFinished]]-H642)/Table13567[[#This Row],[Timespan]])</f>
        <v>0.79591484532190693</v>
      </c>
      <c r="N641" s="2">
        <f>IF(I642="",0,(Table13567[[#This Row],[StartToEndTimeFinished]]-I642)/Table13567[[#This Row],[Timespan]])</f>
        <v>0.84753593917413983</v>
      </c>
      <c r="O641" s="6">
        <f>IF(A642="","00:01",Table13567[[#This Row],[DateTime]]-A642)*24*60</f>
        <v>1.0666666645556688</v>
      </c>
      <c r="P641" s="6">
        <f>IF(G702="",0,(Table13567[[#This Row],[ExecutionTimeHours]]-G702)/Table13567[[#This Row],[TimespanSoft]])</f>
        <v>30.299445990702761</v>
      </c>
      <c r="Q641" s="7">
        <f>IF(A702="","01:00",Table13567[[#This Row],[DateTime]]-A702)*24</f>
        <v>1.0388888888410293</v>
      </c>
      <c r="R641" s="2">
        <f>Table13567[[#This Row],[HoursDelta]]*60</f>
        <v>30.522125060637016</v>
      </c>
      <c r="S641" s="2">
        <f>IF(Table13567[[#This Row],[StartToEndDelta]]&gt;0,Table13567[[#This Row],[ExTimeFinishedDelta]]/Table13567[[#This Row],[StartToEndDelta]],0)</f>
        <v>0.93909273758640399</v>
      </c>
      <c r="T641" s="2">
        <f>Table13567[[#This Row],[HoursDeltaSoft]]</f>
        <v>30.299445990702761</v>
      </c>
    </row>
    <row r="642" spans="1:20" x14ac:dyDescent="0.25">
      <c r="A642" s="1">
        <v>40708.66678240741</v>
      </c>
      <c r="B642">
        <v>40</v>
      </c>
      <c r="C642">
        <v>6</v>
      </c>
      <c r="D642">
        <v>88.215744018554702</v>
      </c>
      <c r="E642">
        <v>163825</v>
      </c>
      <c r="F642">
        <v>136172</v>
      </c>
      <c r="G642">
        <v>2082.9756636111101</v>
      </c>
      <c r="H642">
        <v>1964.962835</v>
      </c>
      <c r="I642">
        <v>3228.9054852777799</v>
      </c>
      <c r="J642">
        <f t="shared" si="20"/>
        <v>34</v>
      </c>
      <c r="K642">
        <f t="shared" si="21"/>
        <v>27653</v>
      </c>
      <c r="L642">
        <f>IF(G643="",0,(Table13567[[#This Row],[ExecutionTimeHours]]-G643)/Table13567[[#This Row],[Timespan]])</f>
        <v>0.56714999968499213</v>
      </c>
      <c r="M642" s="2">
        <f>IF(H643="",0,(Table13567[[#This Row],[ExecutionTimeFinished]]-H643)/Table13567[[#This Row],[Timespan]])</f>
        <v>0.36729973098308544</v>
      </c>
      <c r="N642" s="2">
        <f>IF(I643="",0,(Table13567[[#This Row],[StartToEndTimeFinished]]-I643)/Table13567[[#This Row],[Timespan]])</f>
        <v>0.39792284924661658</v>
      </c>
      <c r="O642" s="6">
        <f>IF(A643="","00:01",Table13567[[#This Row],[DateTime]]-A643)*24*60</f>
        <v>1.0333333339076489</v>
      </c>
      <c r="P642" s="6">
        <f>IF(G703="",0,(Table13567[[#This Row],[ExecutionTimeHours]]-G703)/Table13567[[#This Row],[TimespanSoft]])</f>
        <v>30.037247254075034</v>
      </c>
      <c r="Q642" s="7">
        <f>IF(A703="","01:00",Table13567[[#This Row],[DateTime]]-A703)*24</f>
        <v>1.0380555556621403</v>
      </c>
      <c r="R642" s="2">
        <f>Table13567[[#This Row],[HoursDelta]]*60</f>
        <v>34.028999981099531</v>
      </c>
      <c r="S642" s="2">
        <f>IF(Table13567[[#This Row],[StartToEndDelta]]&gt;0,Table13567[[#This Row],[ExTimeFinishedDelta]]/Table13567[[#This Row],[StartToEndDelta]],0)</f>
        <v>0.92304257390217825</v>
      </c>
      <c r="T642" s="2">
        <f>Table13567[[#This Row],[HoursDeltaSoft]]</f>
        <v>30.037247254075034</v>
      </c>
    </row>
    <row r="643" spans="1:20" x14ac:dyDescent="0.25">
      <c r="A643" s="1">
        <v>40708.666064814817</v>
      </c>
      <c r="B643">
        <v>40</v>
      </c>
      <c r="C643">
        <v>6</v>
      </c>
      <c r="D643">
        <v>85.928923034668003</v>
      </c>
      <c r="E643">
        <v>163825</v>
      </c>
      <c r="F643">
        <v>136504</v>
      </c>
      <c r="G643">
        <v>2082.3896086111099</v>
      </c>
      <c r="H643">
        <v>1964.5832919444399</v>
      </c>
      <c r="I643">
        <v>3228.4942983333299</v>
      </c>
      <c r="J643">
        <f t="shared" si="20"/>
        <v>34</v>
      </c>
      <c r="K643">
        <f t="shared" si="21"/>
        <v>27321</v>
      </c>
      <c r="L643">
        <f>IF(G644="",0,(Table13567[[#This Row],[ExecutionTimeHours]]-G644)/Table13567[[#This Row],[Timespan]])</f>
        <v>0.53821588119105401</v>
      </c>
      <c r="M643" s="2">
        <f>IF(H644="",0,(Table13567[[#This Row],[ExecutionTimeFinished]]-H644)/Table13567[[#This Row],[Timespan]])</f>
        <v>0.18673385269465634</v>
      </c>
      <c r="N643" s="2">
        <f>IF(I644="",0,(Table13567[[#This Row],[StartToEndTimeFinished]]-I644)/Table13567[[#This Row],[Timespan]])</f>
        <v>0.20038697759359839</v>
      </c>
      <c r="O643" s="6">
        <f>IF(A644="","00:01",Table13567[[#This Row],[DateTime]]-A644)*24*60</f>
        <v>1.0666666750330478</v>
      </c>
      <c r="P643" s="6">
        <f>IF(G704="",0,(Table13567[[#This Row],[ExecutionTimeHours]]-G704)/Table13567[[#This Row],[TimespanSoft]])</f>
        <v>29.746174341383785</v>
      </c>
      <c r="Q643" s="7">
        <f>IF(A704="","01:00",Table13567[[#This Row],[DateTime]]-A704)*24</f>
        <v>1.0372222223086283</v>
      </c>
      <c r="R643" s="2">
        <f>Table13567[[#This Row],[HoursDelta]]*60</f>
        <v>32.292952871463243</v>
      </c>
      <c r="S643" s="2">
        <f>IF(Table13567[[#This Row],[StartToEndDelta]]&gt;0,Table13567[[#This Row],[ExTimeFinishedDelta]]/Table13567[[#This Row],[StartToEndDelta]],0)</f>
        <v>0.93186620676203957</v>
      </c>
      <c r="T643" s="2">
        <f>Table13567[[#This Row],[HoursDeltaSoft]]</f>
        <v>29.746174341383785</v>
      </c>
    </row>
    <row r="644" spans="1:20" x14ac:dyDescent="0.25">
      <c r="A644" s="1">
        <v>40708.665324074071</v>
      </c>
      <c r="B644">
        <v>40</v>
      </c>
      <c r="C644">
        <v>7</v>
      </c>
      <c r="D644">
        <v>83.162530517578105</v>
      </c>
      <c r="E644">
        <v>163825</v>
      </c>
      <c r="F644">
        <v>135980</v>
      </c>
      <c r="G644">
        <v>2081.8155116666699</v>
      </c>
      <c r="H644">
        <v>1964.38410916667</v>
      </c>
      <c r="I644">
        <v>3228.2805522222202</v>
      </c>
      <c r="J644">
        <f t="shared" si="20"/>
        <v>33</v>
      </c>
      <c r="K644">
        <f t="shared" si="21"/>
        <v>27845</v>
      </c>
      <c r="L644">
        <f>IF(G645="",0,(Table13567[[#This Row],[ExecutionTimeHours]]-G645)/Table13567[[#This Row],[Timespan]])</f>
        <v>0.47955242395063835</v>
      </c>
      <c r="M644" s="2">
        <f>IF(H645="",0,(Table13567[[#This Row],[ExecutionTimeFinished]]-H645)/Table13567[[#This Row],[Timespan]])</f>
        <v>0.3649462400555914</v>
      </c>
      <c r="N644" s="2">
        <f>IF(I645="",0,(Table13567[[#This Row],[StartToEndTimeFinished]]-I645)/Table13567[[#This Row],[Timespan]])</f>
        <v>0.39619086401020709</v>
      </c>
      <c r="O644" s="6">
        <f>IF(A645="","00:01",Table13567[[#This Row],[DateTime]]-A645)*24*60</f>
        <v>1.03333332343027</v>
      </c>
      <c r="P644" s="6">
        <f>IF(G705="",0,(Table13567[[#This Row],[ExecutionTimeHours]]-G705)/Table13567[[#This Row],[TimespanSoft]])</f>
        <v>29.500548381540369</v>
      </c>
      <c r="Q644" s="7">
        <f>IF(A705="","01:00",Table13567[[#This Row],[DateTime]]-A705)*24</f>
        <v>1.0363888887804933</v>
      </c>
      <c r="R644" s="2">
        <f>Table13567[[#This Row],[HoursDelta]]*60</f>
        <v>28.773145437038302</v>
      </c>
      <c r="S644" s="2">
        <f>IF(Table13567[[#This Row],[StartToEndDelta]]&gt;0,Table13567[[#This Row],[ExTimeFinishedDelta]]/Table13567[[#This Row],[StartToEndDelta]],0)</f>
        <v>0.92113744461858482</v>
      </c>
      <c r="T644" s="2">
        <f>Table13567[[#This Row],[HoursDeltaSoft]]</f>
        <v>29.500548381540369</v>
      </c>
    </row>
    <row r="645" spans="1:20" x14ac:dyDescent="0.25">
      <c r="A645" s="1">
        <v>40708.664606481485</v>
      </c>
      <c r="B645">
        <v>40</v>
      </c>
      <c r="C645">
        <v>8</v>
      </c>
      <c r="D645">
        <v>79.868074035644497</v>
      </c>
      <c r="E645">
        <v>163825</v>
      </c>
      <c r="F645">
        <v>135821</v>
      </c>
      <c r="G645">
        <v>2081.3199741666699</v>
      </c>
      <c r="H645">
        <v>1964.00699805556</v>
      </c>
      <c r="I645">
        <v>3227.8711549999998</v>
      </c>
      <c r="J645">
        <f t="shared" si="20"/>
        <v>32</v>
      </c>
      <c r="K645">
        <f t="shared" si="21"/>
        <v>28004</v>
      </c>
      <c r="L645">
        <f>IF(G646="",0,(Table13567[[#This Row],[ExecutionTimeHours]]-G646)/Table13567[[#This Row],[Timespan]])</f>
        <v>0.50412146388713219</v>
      </c>
      <c r="M645" s="2">
        <f>IF(H646="",0,(Table13567[[#This Row],[ExecutionTimeFinished]]-H646)/Table13567[[#This Row],[Timespan]])</f>
        <v>0</v>
      </c>
      <c r="N645" s="2">
        <f>IF(I646="",0,(Table13567[[#This Row],[StartToEndTimeFinished]]-I646)/Table13567[[#This Row],[Timespan]])</f>
        <v>0</v>
      </c>
      <c r="O645" s="6">
        <f>IF(A646="","00:01",Table13567[[#This Row],[DateTime]]-A646)*24*60</f>
        <v>0.98333334317430854</v>
      </c>
      <c r="P645" s="6">
        <f>IF(G706="",0,(Table13567[[#This Row],[ExecutionTimeHours]]-G706)/Table13567[[#This Row],[TimespanSoft]])</f>
        <v>29.321448374438262</v>
      </c>
      <c r="Q645" s="7">
        <f>IF(A706="","01:00",Table13567[[#This Row],[DateTime]]-A706)*24</f>
        <v>1.0358333334443159</v>
      </c>
      <c r="R645" s="2">
        <f>Table13567[[#This Row],[HoursDelta]]*60</f>
        <v>30.247287833227933</v>
      </c>
      <c r="S645" s="2">
        <f>IF(Table13567[[#This Row],[StartToEndDelta]]&gt;0,Table13567[[#This Row],[ExTimeFinishedDelta]]/Table13567[[#This Row],[StartToEndDelta]],0)</f>
        <v>0</v>
      </c>
      <c r="T645" s="2">
        <f>Table13567[[#This Row],[HoursDeltaSoft]]</f>
        <v>29.321448374438262</v>
      </c>
    </row>
    <row r="646" spans="1:20" x14ac:dyDescent="0.25">
      <c r="A646" s="1">
        <v>40708.663923611108</v>
      </c>
      <c r="B646">
        <v>40</v>
      </c>
      <c r="C646">
        <v>11</v>
      </c>
      <c r="D646">
        <v>73.939522552490203</v>
      </c>
      <c r="E646">
        <v>163825</v>
      </c>
      <c r="F646">
        <v>134757</v>
      </c>
      <c r="G646">
        <v>2080.8242547222198</v>
      </c>
      <c r="H646">
        <v>1964.00699805556</v>
      </c>
      <c r="I646">
        <v>3227.8711549999998</v>
      </c>
      <c r="J646">
        <f t="shared" si="20"/>
        <v>29</v>
      </c>
      <c r="K646">
        <f t="shared" si="21"/>
        <v>29068</v>
      </c>
      <c r="L646">
        <f>IF(G647="",0,(Table13567[[#This Row],[ExecutionTimeHours]]-G647)/Table13567[[#This Row],[Timespan]])</f>
        <v>0.46877595781650311</v>
      </c>
      <c r="M646" s="2">
        <f>IF(H647="",0,(Table13567[[#This Row],[ExecutionTimeFinished]]-H647)/Table13567[[#This Row],[Timespan]])</f>
        <v>0.16122377102509061</v>
      </c>
      <c r="N646" s="2">
        <f>IF(I647="",0,(Table13567[[#This Row],[StartToEndTimeFinished]]-I647)/Table13567[[#This Row],[Timespan]])</f>
        <v>0.17862021916045856</v>
      </c>
      <c r="O646" s="6">
        <f>IF(A647="","00:01",Table13567[[#This Row],[DateTime]]-A647)*24*60</f>
        <v>1.0166666633449495</v>
      </c>
      <c r="P646" s="6">
        <f>IF(G707="",0,(Table13567[[#This Row],[ExecutionTimeHours]]-G707)/Table13567[[#This Row],[TimespanSoft]])</f>
        <v>29.189072101685806</v>
      </c>
      <c r="Q646" s="7">
        <f>IF(A707="","01:00",Table13567[[#This Row],[DateTime]]-A707)*24</f>
        <v>1.0363888887804933</v>
      </c>
      <c r="R646" s="2">
        <f>Table13567[[#This Row],[HoursDelta]]*60</f>
        <v>28.126557468990185</v>
      </c>
      <c r="S646" s="2">
        <f>IF(Table13567[[#This Row],[StartToEndDelta]]&gt;0,Table13567[[#This Row],[ExTimeFinishedDelta]]/Table13567[[#This Row],[StartToEndDelta]],0)</f>
        <v>0.90260650100456807</v>
      </c>
      <c r="T646" s="2">
        <f>Table13567[[#This Row],[HoursDeltaSoft]]</f>
        <v>29.189072101685806</v>
      </c>
    </row>
    <row r="647" spans="1:20" x14ac:dyDescent="0.25">
      <c r="A647" s="1">
        <v>40708.663217592592</v>
      </c>
      <c r="B647">
        <v>40</v>
      </c>
      <c r="C647">
        <v>11</v>
      </c>
      <c r="D647">
        <v>76.743087005615195</v>
      </c>
      <c r="E647">
        <v>163825</v>
      </c>
      <c r="F647">
        <v>137478</v>
      </c>
      <c r="G647">
        <v>2080.3476658333302</v>
      </c>
      <c r="H647">
        <v>1963.84308722222</v>
      </c>
      <c r="I647">
        <v>3227.68955777778</v>
      </c>
      <c r="J647">
        <f t="shared" si="20"/>
        <v>29</v>
      </c>
      <c r="K647">
        <f t="shared" si="21"/>
        <v>26347</v>
      </c>
      <c r="L647">
        <f>IF(G648="",0,(Table13567[[#This Row],[ExecutionTimeHours]]-G648)/Table13567[[#This Row],[Timespan]])</f>
        <v>0.48169629905109168</v>
      </c>
      <c r="M647" s="2">
        <f>IF(H648="",0,(Table13567[[#This Row],[ExecutionTimeFinished]]-H648)/Table13567[[#This Row],[Timespan]])</f>
        <v>0.64128386609727095</v>
      </c>
      <c r="N647" s="2">
        <f>IF(I648="",0,(Table13567[[#This Row],[StartToEndTimeFinished]]-I648)/Table13567[[#This Row],[Timespan]])</f>
        <v>0.68747778171386986</v>
      </c>
      <c r="O647" s="6">
        <f>IF(A648="","00:01",Table13567[[#This Row],[DateTime]]-A648)*24*60</f>
        <v>1.0499999939929694</v>
      </c>
      <c r="P647" s="6">
        <f>IF(G708="",0,(Table13567[[#This Row],[ExecutionTimeHours]]-G708)/Table13567[[#This Row],[TimespanSoft]])</f>
        <v>29.071597698025347</v>
      </c>
      <c r="Q647" s="7">
        <f>IF(A708="","01:00",Table13567[[#This Row],[DateTime]]-A708)*24</f>
        <v>1.0363888887804933</v>
      </c>
      <c r="R647" s="2">
        <f>Table13567[[#This Row],[HoursDelta]]*60</f>
        <v>28.9017779430655</v>
      </c>
      <c r="S647" s="2">
        <f>IF(Table13567[[#This Row],[StartToEndDelta]]&gt;0,Table13567[[#This Row],[ExTimeFinishedDelta]]/Table13567[[#This Row],[StartToEndDelta]],0)</f>
        <v>0.93280667849157495</v>
      </c>
      <c r="T647" s="2">
        <f>Table13567[[#This Row],[HoursDeltaSoft]]</f>
        <v>29.071597698025347</v>
      </c>
    </row>
    <row r="648" spans="1:20" x14ac:dyDescent="0.25">
      <c r="A648" s="1">
        <v>40708.662488425929</v>
      </c>
      <c r="B648">
        <v>40</v>
      </c>
      <c r="C648">
        <v>10</v>
      </c>
      <c r="D648">
        <v>74.466728973388697</v>
      </c>
      <c r="E648">
        <v>163825</v>
      </c>
      <c r="F648">
        <v>136541</v>
      </c>
      <c r="G648">
        <v>2079.8418847222201</v>
      </c>
      <c r="H648">
        <v>1963.1697391666701</v>
      </c>
      <c r="I648">
        <v>3226.9677061111101</v>
      </c>
      <c r="J648">
        <f t="shared" si="20"/>
        <v>30</v>
      </c>
      <c r="K648">
        <f t="shared" si="21"/>
        <v>27284</v>
      </c>
      <c r="L648">
        <f>IF(G649="",0,(Table13567[[#This Row],[ExecutionTimeHours]]-G649)/Table13567[[#This Row],[Timespan]])</f>
        <v>0.50515388724354893</v>
      </c>
      <c r="M648" s="2">
        <f>IF(H649="",0,(Table13567[[#This Row],[ExecutionTimeFinished]]-H649)/Table13567[[#This Row],[Timespan]])</f>
        <v>0</v>
      </c>
      <c r="N648" s="2">
        <f>IF(I649="",0,(Table13567[[#This Row],[StartToEndTimeFinished]]-I649)/Table13567[[#This Row],[Timespan]])</f>
        <v>0</v>
      </c>
      <c r="O648" s="6">
        <f>IF(A649="","00:01",Table13567[[#This Row],[DateTime]]-A649)*24*60</f>
        <v>1.000000003259629</v>
      </c>
      <c r="P648" s="6">
        <f>IF(G709="",0,(Table13567[[#This Row],[ExecutionTimeHours]]-G709)/Table13567[[#This Row],[TimespanSoft]])</f>
        <v>28.991208631918912</v>
      </c>
      <c r="Q648" s="7">
        <f>IF(A709="","01:00",Table13567[[#This Row],[DateTime]]-A709)*24</f>
        <v>1.0358333334443159</v>
      </c>
      <c r="R648" s="2">
        <f>Table13567[[#This Row],[HoursDelta]]*60</f>
        <v>30.309233234612936</v>
      </c>
      <c r="S648" s="2">
        <f>IF(Table13567[[#This Row],[StartToEndDelta]]&gt;0,Table13567[[#This Row],[ExTimeFinishedDelta]]/Table13567[[#This Row],[StartToEndDelta]],0)</f>
        <v>0</v>
      </c>
      <c r="T648" s="2">
        <f>Table13567[[#This Row],[HoursDeltaSoft]]</f>
        <v>28.991208631918912</v>
      </c>
    </row>
    <row r="649" spans="1:20" x14ac:dyDescent="0.25">
      <c r="A649" s="1">
        <v>40708.661793981482</v>
      </c>
      <c r="B649">
        <v>40</v>
      </c>
      <c r="C649">
        <v>13</v>
      </c>
      <c r="D649">
        <v>69.830946731567394</v>
      </c>
      <c r="E649">
        <v>163825</v>
      </c>
      <c r="F649">
        <v>135730</v>
      </c>
      <c r="G649">
        <v>2079.33673083333</v>
      </c>
      <c r="H649">
        <v>1963.1697391666701</v>
      </c>
      <c r="I649">
        <v>3226.9677061111101</v>
      </c>
      <c r="J649">
        <f t="shared" si="20"/>
        <v>27</v>
      </c>
      <c r="K649">
        <f t="shared" si="21"/>
        <v>28095</v>
      </c>
      <c r="L649">
        <f>IF(G650="",0,(Table13567[[#This Row],[ExecutionTimeHours]]-G650)/Table13567[[#This Row],[Timespan]])</f>
        <v>0.38546749874329589</v>
      </c>
      <c r="M649" s="2">
        <f>IF(H650="",0,(Table13567[[#This Row],[ExecutionTimeFinished]]-H650)/Table13567[[#This Row],[Timespan]])</f>
        <v>0</v>
      </c>
      <c r="N649" s="2">
        <f>IF(I650="",0,(Table13567[[#This Row],[StartToEndTimeFinished]]-I650)/Table13567[[#This Row],[Timespan]])</f>
        <v>0</v>
      </c>
      <c r="O649" s="6">
        <f>IF(A650="","00:01",Table13567[[#This Row],[DateTime]]-A650)*24*60</f>
        <v>1.000000003259629</v>
      </c>
      <c r="P649" s="6">
        <f>IF(G710="",0,(Table13567[[#This Row],[ExecutionTimeHours]]-G710)/Table13567[[#This Row],[TimespanSoft]])</f>
        <v>28.913550938302873</v>
      </c>
      <c r="Q649" s="7">
        <f>IF(A710="","01:00",Table13567[[#This Row],[DateTime]]-A710)*24</f>
        <v>1.0361111111124046</v>
      </c>
      <c r="R649" s="2">
        <f>Table13567[[#This Row],[HoursDelta]]*60</f>
        <v>23.128049924597754</v>
      </c>
      <c r="S649" s="2">
        <f>IF(Table13567[[#This Row],[StartToEndDelta]]&gt;0,Table13567[[#This Row],[ExTimeFinishedDelta]]/Table13567[[#This Row],[StartToEndDelta]],0)</f>
        <v>0</v>
      </c>
      <c r="T649" s="2">
        <f>Table13567[[#This Row],[HoursDeltaSoft]]</f>
        <v>28.913550938302873</v>
      </c>
    </row>
    <row r="650" spans="1:20" x14ac:dyDescent="0.25">
      <c r="A650" s="1">
        <v>40708.661099537036</v>
      </c>
      <c r="B650">
        <v>40</v>
      </c>
      <c r="C650">
        <v>15</v>
      </c>
      <c r="D650">
        <v>63.8796901702881</v>
      </c>
      <c r="E650">
        <v>163825</v>
      </c>
      <c r="F650">
        <v>137345</v>
      </c>
      <c r="G650">
        <v>2078.9512633333302</v>
      </c>
      <c r="H650">
        <v>1963.1697391666701</v>
      </c>
      <c r="I650">
        <v>3226.9677061111101</v>
      </c>
      <c r="J650">
        <f t="shared" si="20"/>
        <v>25</v>
      </c>
      <c r="K650">
        <f t="shared" si="21"/>
        <v>26480</v>
      </c>
      <c r="L650">
        <f>IF(G651="",0,(Table13567[[#This Row],[ExecutionTimeHours]]-G651)/Table13567[[#This Row],[Timespan]])</f>
        <v>0.37214519797327067</v>
      </c>
      <c r="M650" s="2">
        <f>IF(H651="",0,(Table13567[[#This Row],[ExecutionTimeFinished]]-H651)/Table13567[[#This Row],[Timespan]])</f>
        <v>0</v>
      </c>
      <c r="N650" s="2">
        <f>IF(I651="",0,(Table13567[[#This Row],[StartToEndTimeFinished]]-I651)/Table13567[[#This Row],[Timespan]])</f>
        <v>0</v>
      </c>
      <c r="O650" s="6">
        <f>IF(A651="","00:01",Table13567[[#This Row],[DateTime]]-A651)*24*60</f>
        <v>0.98333333269692957</v>
      </c>
      <c r="P650" s="6">
        <f>IF(G711="",0,(Table13567[[#This Row],[ExecutionTimeHours]]-G711)/Table13567[[#This Row],[TimespanSoft]])</f>
        <v>28.99115429889196</v>
      </c>
      <c r="Q650" s="7">
        <f>IF(A711="","01:00",Table13567[[#This Row],[DateTime]]-A711)*24</f>
        <v>1.0369444444659166</v>
      </c>
      <c r="R650" s="2">
        <f>Table13567[[#This Row],[HoursDelta]]*60</f>
        <v>22.328711878396241</v>
      </c>
      <c r="S650" s="2">
        <f>IF(Table13567[[#This Row],[StartToEndDelta]]&gt;0,Table13567[[#This Row],[ExTimeFinishedDelta]]/Table13567[[#This Row],[StartToEndDelta]],0)</f>
        <v>0</v>
      </c>
      <c r="T650" s="2">
        <f>Table13567[[#This Row],[HoursDeltaSoft]]</f>
        <v>28.99115429889196</v>
      </c>
    </row>
    <row r="651" spans="1:20" x14ac:dyDescent="0.25">
      <c r="A651" s="1">
        <v>40708.660416666666</v>
      </c>
      <c r="B651">
        <v>40</v>
      </c>
      <c r="C651">
        <v>18</v>
      </c>
      <c r="D651">
        <v>57.983769607543898</v>
      </c>
      <c r="E651">
        <v>163825</v>
      </c>
      <c r="F651">
        <v>137291</v>
      </c>
      <c r="G651">
        <v>2078.58532055556</v>
      </c>
      <c r="H651">
        <v>1963.1697391666701</v>
      </c>
      <c r="I651">
        <v>3226.9677061111101</v>
      </c>
      <c r="J651">
        <f t="shared" ref="J651:J714" si="22">B651-C651</f>
        <v>22</v>
      </c>
      <c r="K651">
        <f t="shared" ref="K651:K714" si="23">E651-F651</f>
        <v>26534</v>
      </c>
      <c r="L651">
        <f>IF(G652="",0,(Table13567[[#This Row],[ExecutionTimeHours]]-G652)/Table13567[[#This Row],[Timespan]])</f>
        <v>0.32856807931431092</v>
      </c>
      <c r="M651" s="2">
        <f>IF(H652="",0,(Table13567[[#This Row],[ExecutionTimeFinished]]-H652)/Table13567[[#This Row],[Timespan]])</f>
        <v>0.23397175157185671</v>
      </c>
      <c r="N651" s="2">
        <f>IF(I652="",0,(Table13567[[#This Row],[StartToEndTimeFinished]]-I652)/Table13567[[#This Row],[Timespan]])</f>
        <v>0.2496977402736098</v>
      </c>
      <c r="O651" s="6">
        <f>IF(A652="","00:01",Table13567[[#This Row],[DateTime]]-A652)*24*60</f>
        <v>0.98333333269692957</v>
      </c>
      <c r="P651" s="6">
        <f>IF(G712="",0,(Table13567[[#This Row],[ExecutionTimeHours]]-G712)/Table13567[[#This Row],[TimespanSoft]])</f>
        <v>29.107956324911783</v>
      </c>
      <c r="Q651" s="7">
        <f>IF(A712="","01:00",Table13567[[#This Row],[DateTime]]-A712)*24</f>
        <v>1.0366666666232049</v>
      </c>
      <c r="R651" s="2">
        <f>Table13567[[#This Row],[HoursDelta]]*60</f>
        <v>19.714084758858654</v>
      </c>
      <c r="S651" s="2">
        <f>IF(Table13567[[#This Row],[StartToEndDelta]]&gt;0,Table13567[[#This Row],[ExTimeFinishedDelta]]/Table13567[[#This Row],[StartToEndDelta]],0)</f>
        <v>0.93701989980157163</v>
      </c>
      <c r="T651" s="2">
        <f>Table13567[[#This Row],[HoursDeltaSoft]]</f>
        <v>29.107956324911783</v>
      </c>
    </row>
    <row r="652" spans="1:20" x14ac:dyDescent="0.25">
      <c r="A652" s="1">
        <v>40708.659733796296</v>
      </c>
      <c r="B652">
        <v>40</v>
      </c>
      <c r="C652">
        <v>20</v>
      </c>
      <c r="D652">
        <v>56.830823898315401</v>
      </c>
      <c r="E652">
        <v>163825</v>
      </c>
      <c r="F652">
        <v>136618</v>
      </c>
      <c r="G652">
        <v>2078.26222861111</v>
      </c>
      <c r="H652">
        <v>1962.93966694444</v>
      </c>
      <c r="I652">
        <v>3226.72217</v>
      </c>
      <c r="J652">
        <f t="shared" si="22"/>
        <v>20</v>
      </c>
      <c r="K652">
        <f t="shared" si="23"/>
        <v>27207</v>
      </c>
      <c r="L652">
        <f>IF(G653="",0,(Table13567[[#This Row],[ExecutionTimeHours]]-G653)/Table13567[[#This Row],[Timespan]])</f>
        <v>0.28758835856625858</v>
      </c>
      <c r="M652" s="2">
        <f>IF(H653="",0,(Table13567[[#This Row],[ExecutionTimeFinished]]-H653)/Table13567[[#This Row],[Timespan]])</f>
        <v>0.51309841051080896</v>
      </c>
      <c r="N652" s="2">
        <f>IF(I653="",0,(Table13567[[#This Row],[StartToEndTimeFinished]]-I653)/Table13567[[#This Row],[Timespan]])</f>
        <v>0.56639576478859843</v>
      </c>
      <c r="O652" s="6">
        <f>IF(A653="","00:01",Table13567[[#This Row],[DateTime]]-A653)*24*60</f>
        <v>1.0500000044703484</v>
      </c>
      <c r="P652" s="6">
        <f>IF(G713="",0,(Table13567[[#This Row],[ExecutionTimeHours]]-G713)/Table13567[[#This Row],[TimespanSoft]])</f>
        <v>29.295180238159425</v>
      </c>
      <c r="Q652" s="7">
        <f>IF(A713="","01:00",Table13567[[#This Row],[DateTime]]-A713)*24</f>
        <v>1.0372222221340053</v>
      </c>
      <c r="R652" s="2">
        <f>Table13567[[#This Row],[HoursDelta]]*60</f>
        <v>17.255301513975514</v>
      </c>
      <c r="S652" s="2">
        <f>IF(Table13567[[#This Row],[StartToEndDelta]]&gt;0,Table13567[[#This Row],[ExTimeFinishedDelta]]/Table13567[[#This Row],[StartToEndDelta]],0)</f>
        <v>0.90590086015618043</v>
      </c>
      <c r="T652" s="2">
        <f>Table13567[[#This Row],[HoursDeltaSoft]]</f>
        <v>29.295180238159425</v>
      </c>
    </row>
    <row r="653" spans="1:20" x14ac:dyDescent="0.25">
      <c r="A653" s="1">
        <v>40708.659004629626</v>
      </c>
      <c r="B653">
        <v>40</v>
      </c>
      <c r="C653">
        <v>20</v>
      </c>
      <c r="D653">
        <v>56.513167953491198</v>
      </c>
      <c r="E653">
        <v>163825</v>
      </c>
      <c r="F653">
        <v>138463</v>
      </c>
      <c r="G653">
        <v>2077.9602608333298</v>
      </c>
      <c r="H653">
        <v>1962.4009136111099</v>
      </c>
      <c r="I653">
        <v>3226.12745444444</v>
      </c>
      <c r="J653">
        <f t="shared" si="22"/>
        <v>20</v>
      </c>
      <c r="K653">
        <f t="shared" si="23"/>
        <v>25362</v>
      </c>
      <c r="L653">
        <f>IF(G654="",0,(Table13567[[#This Row],[ExecutionTimeHours]]-G654)/Table13567[[#This Row],[Timespan]])</f>
        <v>0.29964781518224409</v>
      </c>
      <c r="M653" s="2">
        <f>IF(H654="",0,(Table13567[[#This Row],[ExecutionTimeFinished]]-H654)/Table13567[[#This Row],[Timespan]])</f>
        <v>0.64226967423288217</v>
      </c>
      <c r="N653" s="2">
        <f>IF(I654="",0,(Table13567[[#This Row],[StartToEndTimeFinished]]-I654)/Table13567[[#This Row],[Timespan]])</f>
        <v>0.70438770721931165</v>
      </c>
      <c r="O653" s="6">
        <f>IF(A654="","00:01",Table13567[[#This Row],[DateTime]]-A654)*24*60</f>
        <v>1.0166666633449495</v>
      </c>
      <c r="P653" s="6">
        <f>IF(G714="",0,(Table13567[[#This Row],[ExecutionTimeHours]]-G714)/Table13567[[#This Row],[TimespanSoft]])</f>
        <v>29.485526671534981</v>
      </c>
      <c r="Q653" s="7">
        <f>IF(A714="","01:00",Table13567[[#This Row],[DateTime]]-A714)*24</f>
        <v>1.0363888887804933</v>
      </c>
      <c r="R653" s="2">
        <f>Table13567[[#This Row],[HoursDelta]]*60</f>
        <v>17.978868910934647</v>
      </c>
      <c r="S653" s="2">
        <f>IF(Table13567[[#This Row],[StartToEndDelta]]&gt;0,Table13567[[#This Row],[ExTimeFinishedDelta]]/Table13567[[#This Row],[StartToEndDelta]],0)</f>
        <v>0.91181272422874782</v>
      </c>
      <c r="T653" s="2">
        <f>Table13567[[#This Row],[HoursDeltaSoft]]</f>
        <v>29.485526671534981</v>
      </c>
    </row>
    <row r="654" spans="1:20" x14ac:dyDescent="0.25">
      <c r="A654" s="1">
        <v>40708.65829861111</v>
      </c>
      <c r="B654">
        <v>40</v>
      </c>
      <c r="C654">
        <v>21</v>
      </c>
      <c r="D654">
        <v>55.070345687866201</v>
      </c>
      <c r="E654">
        <v>163825</v>
      </c>
      <c r="F654">
        <v>138434</v>
      </c>
      <c r="G654">
        <v>2077.6556188888899</v>
      </c>
      <c r="H654">
        <v>1961.7479394444399</v>
      </c>
      <c r="I654">
        <v>3225.4113269444401</v>
      </c>
      <c r="J654">
        <f t="shared" si="22"/>
        <v>19</v>
      </c>
      <c r="K654">
        <f t="shared" si="23"/>
        <v>25391</v>
      </c>
      <c r="L654">
        <f>IF(G655="",0,(Table13567[[#This Row],[ExecutionTimeHours]]-G655)/Table13567[[#This Row],[Timespan]])</f>
        <v>0.274413978341008</v>
      </c>
      <c r="M654" s="2">
        <f>IF(H655="",0,(Table13567[[#This Row],[ExecutionTimeFinished]]-H655)/Table13567[[#This Row],[Timespan]])</f>
        <v>1.0451819886577249</v>
      </c>
      <c r="N654" s="2">
        <f>IF(I655="",0,(Table13567[[#This Row],[StartToEndTimeFinished]]-I655)/Table13567[[#This Row],[Timespan]])</f>
        <v>1.2002836014780132</v>
      </c>
      <c r="O654" s="6">
        <f>IF(A655="","00:01",Table13567[[#This Row],[DateTime]]-A655)*24*60</f>
        <v>1.0333333339076489</v>
      </c>
      <c r="P654" s="6">
        <f>IF(G715="",0,(Table13567[[#This Row],[ExecutionTimeHours]]-G715)/Table13567[[#This Row],[TimespanSoft]])</f>
        <v>29.692307159361672</v>
      </c>
      <c r="Q654" s="7">
        <f>IF(A715="","01:00",Table13567[[#This Row],[DateTime]]-A715)*24</f>
        <v>1.0363888887804933</v>
      </c>
      <c r="R654" s="2">
        <f>Table13567[[#This Row],[HoursDelta]]*60</f>
        <v>16.464838700460479</v>
      </c>
      <c r="S654" s="2">
        <f>IF(Table13567[[#This Row],[StartToEndDelta]]&gt;0,Table13567[[#This Row],[ExTimeFinishedDelta]]/Table13567[[#This Row],[StartToEndDelta]],0)</f>
        <v>0.87077919532575621</v>
      </c>
      <c r="T654" s="2">
        <f>Table13567[[#This Row],[HoursDeltaSoft]]</f>
        <v>29.692307159361672</v>
      </c>
    </row>
    <row r="655" spans="1:20" x14ac:dyDescent="0.25">
      <c r="A655" s="1">
        <v>40708.657581018517</v>
      </c>
      <c r="B655">
        <v>40</v>
      </c>
      <c r="C655">
        <v>20</v>
      </c>
      <c r="D655">
        <v>50.328750228881802</v>
      </c>
      <c r="E655">
        <v>163825</v>
      </c>
      <c r="F655">
        <v>137709</v>
      </c>
      <c r="G655">
        <v>2077.3720577777799</v>
      </c>
      <c r="H655">
        <v>1960.66791805556</v>
      </c>
      <c r="I655">
        <v>3224.1710338888902</v>
      </c>
      <c r="J655">
        <f t="shared" si="22"/>
        <v>20</v>
      </c>
      <c r="K655">
        <f t="shared" si="23"/>
        <v>26116</v>
      </c>
      <c r="L655">
        <f>IF(G656="",0,(Table13567[[#This Row],[ExecutionTimeHours]]-G656)/Table13567[[#This Row],[Timespan]])</f>
        <v>0.2674333352700623</v>
      </c>
      <c r="M655" s="2">
        <f>IF(H656="",0,(Table13567[[#This Row],[ExecutionTimeFinished]]-H656)/Table13567[[#This Row],[Timespan]])</f>
        <v>0</v>
      </c>
      <c r="N655" s="2">
        <f>IF(I656="",0,(Table13567[[#This Row],[StartToEndTimeFinished]]-I656)/Table13567[[#This Row],[Timespan]])</f>
        <v>0</v>
      </c>
      <c r="O655" s="6">
        <f>IF(A656="","00:01",Table13567[[#This Row],[DateTime]]-A656)*24*60</f>
        <v>0.99999999278225005</v>
      </c>
      <c r="P655" s="6">
        <f>IF(G716="",0,(Table13567[[#This Row],[ExecutionTimeHours]]-G716)/Table13567[[#This Row],[TimespanSoft]])</f>
        <v>29.90043952986597</v>
      </c>
      <c r="Q655" s="7">
        <f>IF(A716="","01:00",Table13567[[#This Row],[DateTime]]-A716)*24</f>
        <v>1.035833333269693</v>
      </c>
      <c r="R655" s="2">
        <f>Table13567[[#This Row],[HoursDelta]]*60</f>
        <v>16.046000116203739</v>
      </c>
      <c r="S655" s="2">
        <f>IF(Table13567[[#This Row],[StartToEndDelta]]&gt;0,Table13567[[#This Row],[ExTimeFinishedDelta]]/Table13567[[#This Row],[StartToEndDelta]],0)</f>
        <v>0</v>
      </c>
      <c r="T655" s="2">
        <f>Table13567[[#This Row],[HoursDeltaSoft]]</f>
        <v>29.90043952986597</v>
      </c>
    </row>
    <row r="656" spans="1:20" x14ac:dyDescent="0.25">
      <c r="A656" s="1">
        <v>40708.656886574077</v>
      </c>
      <c r="B656">
        <v>40</v>
      </c>
      <c r="C656">
        <v>24</v>
      </c>
      <c r="D656">
        <v>44.115887832641597</v>
      </c>
      <c r="E656">
        <v>163825</v>
      </c>
      <c r="F656">
        <v>139228</v>
      </c>
      <c r="G656">
        <v>2077.1046244444401</v>
      </c>
      <c r="H656">
        <v>1960.66791805556</v>
      </c>
      <c r="I656">
        <v>3224.1710338888902</v>
      </c>
      <c r="J656">
        <f t="shared" si="22"/>
        <v>16</v>
      </c>
      <c r="K656">
        <f t="shared" si="23"/>
        <v>24597</v>
      </c>
      <c r="L656">
        <f>IF(G657="",0,(Table13567[[#This Row],[ExecutionTimeHours]]-G657)/Table13567[[#This Row],[Timespan]])</f>
        <v>0.25153527695010558</v>
      </c>
      <c r="M656" s="2">
        <f>IF(H657="",0,(Table13567[[#This Row],[ExecutionTimeFinished]]-H657)/Table13567[[#This Row],[Timespan]])</f>
        <v>0.66667388671693584</v>
      </c>
      <c r="N656" s="2">
        <f>IF(I657="",0,(Table13567[[#This Row],[StartToEndTimeFinished]]-I657)/Table13567[[#This Row],[Timespan]])</f>
        <v>0.76886833082414874</v>
      </c>
      <c r="O656" s="6">
        <f>IF(A657="","00:01",Table13567[[#This Row],[DateTime]]-A657)*24*60</f>
        <v>1.000000003259629</v>
      </c>
      <c r="P656" s="6">
        <f>IF(G717="",0,(Table13567[[#This Row],[ExecutionTimeHours]]-G717)/Table13567[[#This Row],[TimespanSoft]])</f>
        <v>30.09475441634153</v>
      </c>
      <c r="Q656" s="7">
        <f>IF(A717="","01:00",Table13567[[#This Row],[DateTime]]-A717)*24</f>
        <v>1.0372222223086283</v>
      </c>
      <c r="R656" s="2">
        <f>Table13567[[#This Row],[HoursDelta]]*60</f>
        <v>15.092116617006335</v>
      </c>
      <c r="S656" s="2">
        <f>IF(Table13567[[#This Row],[StartToEndDelta]]&gt;0,Table13567[[#This Row],[ExTimeFinishedDelta]]/Table13567[[#This Row],[StartToEndDelta]],0)</f>
        <v>0.86708459691964312</v>
      </c>
      <c r="T656" s="2">
        <f>Table13567[[#This Row],[HoursDeltaSoft]]</f>
        <v>30.09475441634153</v>
      </c>
    </row>
    <row r="657" spans="1:20" x14ac:dyDescent="0.25">
      <c r="A657" s="1">
        <v>40708.656192129631</v>
      </c>
      <c r="B657">
        <v>40</v>
      </c>
      <c r="C657">
        <v>25</v>
      </c>
      <c r="D657">
        <v>43.046714591979999</v>
      </c>
      <c r="E657">
        <v>163825</v>
      </c>
      <c r="F657">
        <v>139085</v>
      </c>
      <c r="G657">
        <v>2076.8530891666701</v>
      </c>
      <c r="H657">
        <v>1960.0012441666699</v>
      </c>
      <c r="I657">
        <v>3223.4021655555598</v>
      </c>
      <c r="J657">
        <f t="shared" si="22"/>
        <v>15</v>
      </c>
      <c r="K657">
        <f t="shared" si="23"/>
        <v>24740</v>
      </c>
      <c r="L657">
        <f>IF(G658="",0,(Table13567[[#This Row],[ExecutionTimeHours]]-G658)/Table13567[[#This Row],[Timespan]])</f>
        <v>0.23281666681837779</v>
      </c>
      <c r="M657" s="2">
        <f>IF(H658="",0,(Table13567[[#This Row],[ExecutionTimeFinished]]-H658)/Table13567[[#This Row],[Timespan]])</f>
        <v>0.64417457669474942</v>
      </c>
      <c r="N657" s="2">
        <f>IF(I658="",0,(Table13567[[#This Row],[StartToEndTimeFinished]]-I658)/Table13567[[#This Row],[Timespan]])</f>
        <v>0.69215593265097541</v>
      </c>
      <c r="O657" s="6">
        <f>IF(A658="","00:01",Table13567[[#This Row],[DateTime]]-A658)*24*60</f>
        <v>0.98333333269692957</v>
      </c>
      <c r="P657" s="6">
        <f>IF(G718="",0,(Table13567[[#This Row],[ExecutionTimeHours]]-G718)/Table13567[[#This Row],[TimespanSoft]])</f>
        <v>30.329494374268371</v>
      </c>
      <c r="Q657" s="7">
        <f>IF(A718="","01:00",Table13567[[#This Row],[DateTime]]-A718)*24</f>
        <v>1.0366666666232049</v>
      </c>
      <c r="R657" s="2">
        <f>Table13567[[#This Row],[HoursDelta]]*60</f>
        <v>13.969000009102666</v>
      </c>
      <c r="S657" s="2">
        <f>IF(Table13567[[#This Row],[StartToEndDelta]]&gt;0,Table13567[[#This Row],[ExTimeFinishedDelta]]/Table13567[[#This Row],[StartToEndDelta]],0)</f>
        <v>0.93067840107581523</v>
      </c>
      <c r="T657" s="2">
        <f>Table13567[[#This Row],[HoursDeltaSoft]]</f>
        <v>30.329494374268371</v>
      </c>
    </row>
    <row r="658" spans="1:20" x14ac:dyDescent="0.25">
      <c r="A658" s="1">
        <v>40708.655509259261</v>
      </c>
      <c r="B658">
        <v>40</v>
      </c>
      <c r="C658">
        <v>23</v>
      </c>
      <c r="D658">
        <v>47.155166244506802</v>
      </c>
      <c r="E658">
        <v>163825</v>
      </c>
      <c r="F658">
        <v>138161</v>
      </c>
      <c r="G658">
        <v>2076.6241527777802</v>
      </c>
      <c r="H658">
        <v>1959.3678058333301</v>
      </c>
      <c r="I658">
        <v>3222.7215455555602</v>
      </c>
      <c r="J658">
        <f t="shared" si="22"/>
        <v>17</v>
      </c>
      <c r="K658">
        <f t="shared" si="23"/>
        <v>25664</v>
      </c>
      <c r="L658">
        <f>IF(G659="",0,(Table13567[[#This Row],[ExecutionTimeHours]]-G659)/Table13567[[#This Row],[Timespan]])</f>
        <v>0.31282187562247293</v>
      </c>
      <c r="M658" s="2">
        <f>IF(H659="",0,(Table13567[[#This Row],[ExecutionTimeFinished]]-H659)/Table13567[[#This Row],[Timespan]])</f>
        <v>1.1898916690143448</v>
      </c>
      <c r="N658" s="2">
        <f>IF(I659="",0,(Table13567[[#This Row],[StartToEndTimeFinished]]-I659)/Table13567[[#This Row],[Timespan]])</f>
        <v>1.2889882838074083</v>
      </c>
      <c r="O658" s="6">
        <f>IF(A659="","00:01",Table13567[[#This Row],[DateTime]]-A659)*24*60</f>
        <v>1.0666666645556688</v>
      </c>
      <c r="P658" s="6">
        <f>IF(G719="",0,(Table13567[[#This Row],[ExecutionTimeHours]]-G719)/Table13567[[#This Row],[TimespanSoft]])</f>
        <v>30.552926559290238</v>
      </c>
      <c r="Q658" s="7">
        <f>IF(A719="","01:00",Table13567[[#This Row],[DateTime]]-A719)*24</f>
        <v>1.0363888889551163</v>
      </c>
      <c r="R658" s="2">
        <f>Table13567[[#This Row],[HoursDelta]]*60</f>
        <v>18.769312537348377</v>
      </c>
      <c r="S658" s="2">
        <f>IF(Table13567[[#This Row],[StartToEndDelta]]&gt;0,Table13567[[#This Row],[ExTimeFinishedDelta]]/Table13567[[#This Row],[StartToEndDelta]],0)</f>
        <v>0.92312062410656504</v>
      </c>
      <c r="T658" s="2">
        <f>Table13567[[#This Row],[HoursDeltaSoft]]</f>
        <v>30.552926559290238</v>
      </c>
    </row>
    <row r="659" spans="1:20" x14ac:dyDescent="0.25">
      <c r="A659" s="1">
        <v>40708.654768518521</v>
      </c>
      <c r="B659">
        <v>40</v>
      </c>
      <c r="C659">
        <v>17</v>
      </c>
      <c r="D659">
        <v>61.240164184570297</v>
      </c>
      <c r="E659">
        <v>163825</v>
      </c>
      <c r="F659">
        <v>137893</v>
      </c>
      <c r="G659">
        <v>2076.2904761111099</v>
      </c>
      <c r="H659">
        <v>1958.09858805556</v>
      </c>
      <c r="I659">
        <v>3221.34662472222</v>
      </c>
      <c r="J659">
        <f t="shared" si="22"/>
        <v>23</v>
      </c>
      <c r="K659">
        <f t="shared" si="23"/>
        <v>25932</v>
      </c>
      <c r="L659">
        <f>IF(G660="",0,(Table13567[[#This Row],[ExecutionTimeHours]]-G660)/Table13567[[#This Row],[Timespan]])</f>
        <v>0.36602683639622813</v>
      </c>
      <c r="M659" s="2">
        <f>IF(H660="",0,(Table13567[[#This Row],[ExecutionTimeFinished]]-H660)/Table13567[[#This Row],[Timespan]])</f>
        <v>0.60475649757428851</v>
      </c>
      <c r="N659" s="2">
        <f>IF(I660="",0,(Table13567[[#This Row],[StartToEndTimeFinished]]-I660)/Table13567[[#This Row],[Timespan]])</f>
        <v>0.76346694964653639</v>
      </c>
      <c r="O659" s="6">
        <f>IF(A660="","00:01",Table13567[[#This Row],[DateTime]]-A660)*24*60</f>
        <v>0.98333333269692957</v>
      </c>
      <c r="P659" s="6">
        <f>IF(G720="",0,(Table13567[[#This Row],[ExecutionTimeHours]]-G720)/Table13567[[#This Row],[TimespanSoft]])</f>
        <v>30.70339983580913</v>
      </c>
      <c r="Q659" s="7">
        <f>IF(A720="","01:00",Table13567[[#This Row],[DateTime]]-A720)*24</f>
        <v>1.0358333334443159</v>
      </c>
      <c r="R659" s="2">
        <f>Table13567[[#This Row],[HoursDelta]]*60</f>
        <v>21.961610183773686</v>
      </c>
      <c r="S659" s="2">
        <f>IF(Table13567[[#This Row],[StartToEndDelta]]&gt;0,Table13567[[#This Row],[ExTimeFinishedDelta]]/Table13567[[#This Row],[StartToEndDelta]],0)</f>
        <v>0.79211876539550752</v>
      </c>
      <c r="T659" s="2">
        <f>Table13567[[#This Row],[HoursDeltaSoft]]</f>
        <v>30.70339983580913</v>
      </c>
    </row>
    <row r="660" spans="1:20" x14ac:dyDescent="0.25">
      <c r="A660" s="1">
        <v>40708.654085648152</v>
      </c>
      <c r="B660">
        <v>40</v>
      </c>
      <c r="C660">
        <v>15</v>
      </c>
      <c r="D660">
        <v>67.811029052734398</v>
      </c>
      <c r="E660">
        <v>163825</v>
      </c>
      <c r="F660">
        <v>137748</v>
      </c>
      <c r="G660">
        <v>2075.9305497222199</v>
      </c>
      <c r="H660">
        <v>1957.5039108333301</v>
      </c>
      <c r="I660">
        <v>3220.5958822222201</v>
      </c>
      <c r="J660">
        <f t="shared" si="22"/>
        <v>25</v>
      </c>
      <c r="K660">
        <f t="shared" si="23"/>
        <v>26077</v>
      </c>
      <c r="L660">
        <f>IF(G661="",0,(Table13567[[#This Row],[ExecutionTimeHours]]-G661)/Table13567[[#This Row],[Timespan]])</f>
        <v>0.44909741103087492</v>
      </c>
      <c r="M660" s="2">
        <f>IF(H661="",0,(Table13567[[#This Row],[ExecutionTimeFinished]]-H661)/Table13567[[#This Row],[Timespan]])</f>
        <v>0.46663735344413065</v>
      </c>
      <c r="N660" s="2">
        <f>IF(I661="",0,(Table13567[[#This Row],[StartToEndTimeFinished]]-I661)/Table13567[[#This Row],[Timespan]])</f>
        <v>0.51587241061386091</v>
      </c>
      <c r="O660" s="6">
        <f>IF(A661="","00:01",Table13567[[#This Row],[DateTime]]-A661)*24*60</f>
        <v>0.9666666726116091</v>
      </c>
      <c r="P660" s="6">
        <f>IF(G721="",0,(Table13567[[#This Row],[ExecutionTimeHours]]-G721)/Table13567[[#This Row],[TimespanSoft]])</f>
        <v>30.837656032127715</v>
      </c>
      <c r="Q660" s="7">
        <f>IF(A721="","01:00",Table13567[[#This Row],[DateTime]]-A721)*24</f>
        <v>1.0361111111124046</v>
      </c>
      <c r="R660" s="2">
        <f>Table13567[[#This Row],[HoursDelta]]*60</f>
        <v>26.945844661852494</v>
      </c>
      <c r="S660" s="2">
        <f>IF(Table13567[[#This Row],[StartToEndDelta]]&gt;0,Table13567[[#This Row],[ExTimeFinishedDelta]]/Table13567[[#This Row],[StartToEndDelta]],0)</f>
        <v>0.90455962335504014</v>
      </c>
      <c r="T660" s="2">
        <f>Table13567[[#This Row],[HoursDeltaSoft]]</f>
        <v>30.837656032127715</v>
      </c>
    </row>
    <row r="661" spans="1:20" x14ac:dyDescent="0.25">
      <c r="A661" s="1">
        <v>40708.653414351851</v>
      </c>
      <c r="B661">
        <v>40</v>
      </c>
      <c r="C661">
        <v>13</v>
      </c>
      <c r="D661">
        <v>70.780030822753901</v>
      </c>
      <c r="E661">
        <v>163825</v>
      </c>
      <c r="F661">
        <v>137528</v>
      </c>
      <c r="G661">
        <v>2075.4964222222202</v>
      </c>
      <c r="H661">
        <v>1957.05282805556</v>
      </c>
      <c r="I661">
        <v>3220.0972055555599</v>
      </c>
      <c r="J661">
        <f t="shared" si="22"/>
        <v>27</v>
      </c>
      <c r="K661">
        <f t="shared" si="23"/>
        <v>26297</v>
      </c>
      <c r="L661">
        <f>IF(G662="",0,(Table13567[[#This Row],[ExecutionTimeHours]]-G662)/Table13567[[#This Row],[Timespan]])</f>
        <v>0.46476885397791712</v>
      </c>
      <c r="M661" s="2">
        <f>IF(H662="",0,(Table13567[[#This Row],[ExecutionTimeFinished]]-H662)/Table13567[[#This Row],[Timespan]])</f>
        <v>0.67370601313553846</v>
      </c>
      <c r="N661" s="2">
        <f>IF(I662="",0,(Table13567[[#This Row],[StartToEndTimeFinished]]-I662)/Table13567[[#This Row],[Timespan]])</f>
        <v>0.76239317189719857</v>
      </c>
      <c r="O661" s="6">
        <f>IF(A662="","00:01",Table13567[[#This Row],[DateTime]]-A662)*24*60</f>
        <v>1.0166666633449495</v>
      </c>
      <c r="P661" s="6">
        <f>IF(G722="",0,(Table13567[[#This Row],[ExecutionTimeHours]]-G722)/Table13567[[#This Row],[TimespanSoft]])</f>
        <v>30.888569633047144</v>
      </c>
      <c r="Q661" s="7">
        <f>IF(A722="","01:00",Table13567[[#This Row],[DateTime]]-A722)*24</f>
        <v>1.0372222221340053</v>
      </c>
      <c r="R661" s="2">
        <f>Table13567[[#This Row],[HoursDelta]]*60</f>
        <v>27.886131238675027</v>
      </c>
      <c r="S661" s="2">
        <f>IF(Table13567[[#This Row],[StartToEndDelta]]&gt;0,Table13567[[#This Row],[ExTimeFinishedDelta]]/Table13567[[#This Row],[StartToEndDelta]],0)</f>
        <v>0.88367267437487129</v>
      </c>
      <c r="T661" s="2">
        <f>Table13567[[#This Row],[HoursDeltaSoft]]</f>
        <v>30.888569633047144</v>
      </c>
    </row>
    <row r="662" spans="1:20" x14ac:dyDescent="0.25">
      <c r="A662" s="1">
        <v>40708.652708333335</v>
      </c>
      <c r="B662">
        <v>40</v>
      </c>
      <c r="C662">
        <v>11</v>
      </c>
      <c r="D662">
        <v>75.911050415039099</v>
      </c>
      <c r="E662">
        <v>163825</v>
      </c>
      <c r="F662">
        <v>137360</v>
      </c>
      <c r="G662">
        <v>2075.0239072222198</v>
      </c>
      <c r="H662">
        <v>1956.36789361111</v>
      </c>
      <c r="I662">
        <v>3219.3221058333302</v>
      </c>
      <c r="J662">
        <f t="shared" si="22"/>
        <v>29</v>
      </c>
      <c r="K662">
        <f t="shared" si="23"/>
        <v>26465</v>
      </c>
      <c r="L662">
        <f>IF(G663="",0,(Table13567[[#This Row],[ExecutionTimeHours]]-G663)/Table13567[[#This Row],[Timespan]])</f>
        <v>0.52698583161216705</v>
      </c>
      <c r="M662" s="2">
        <f>IF(H663="",0,(Table13567[[#This Row],[ExecutionTimeFinished]]-H663)/Table13567[[#This Row],[Timespan]])</f>
        <v>0</v>
      </c>
      <c r="N662" s="2">
        <f>IF(I663="",0,(Table13567[[#This Row],[StartToEndTimeFinished]]-I663)/Table13567[[#This Row],[Timespan]])</f>
        <v>0</v>
      </c>
      <c r="O662" s="6">
        <f>IF(A663="","00:01",Table13567[[#This Row],[DateTime]]-A663)*24*60</f>
        <v>1.000000003259629</v>
      </c>
      <c r="P662" s="6">
        <f>IF(G723="",0,(Table13567[[#This Row],[ExecutionTimeHours]]-G723)/Table13567[[#This Row],[TimespanSoft]])</f>
        <v>30.965758039876714</v>
      </c>
      <c r="Q662" s="7">
        <f>IF(A723="","01:00",Table13567[[#This Row],[DateTime]]-A723)*24</f>
        <v>1.0366666666232049</v>
      </c>
      <c r="R662" s="2">
        <f>Table13567[[#This Row],[HoursDelta]]*60</f>
        <v>31.619149896730022</v>
      </c>
      <c r="S662" s="2">
        <f>IF(Table13567[[#This Row],[StartToEndDelta]]&gt;0,Table13567[[#This Row],[ExTimeFinishedDelta]]/Table13567[[#This Row],[StartToEndDelta]],0)</f>
        <v>0</v>
      </c>
      <c r="T662" s="2">
        <f>Table13567[[#This Row],[HoursDeltaSoft]]</f>
        <v>30.965758039876714</v>
      </c>
    </row>
    <row r="663" spans="1:20" x14ac:dyDescent="0.25">
      <c r="A663" s="1">
        <v>40708.652013888888</v>
      </c>
      <c r="B663">
        <v>40</v>
      </c>
      <c r="C663">
        <v>10</v>
      </c>
      <c r="D663">
        <v>75.629977416992205</v>
      </c>
      <c r="E663">
        <v>163825</v>
      </c>
      <c r="F663">
        <v>136861</v>
      </c>
      <c r="G663">
        <v>2074.4969213888899</v>
      </c>
      <c r="H663">
        <v>1956.36789361111</v>
      </c>
      <c r="I663">
        <v>3219.3221058333302</v>
      </c>
      <c r="J663">
        <f t="shared" si="22"/>
        <v>30</v>
      </c>
      <c r="K663">
        <f t="shared" si="23"/>
        <v>26964</v>
      </c>
      <c r="L663">
        <f>IF(G664="",0,(Table13567[[#This Row],[ExecutionTimeHours]]-G664)/Table13567[[#This Row],[Timespan]])</f>
        <v>0.49730895562159022</v>
      </c>
      <c r="M663" s="2">
        <f>IF(H664="",0,(Table13567[[#This Row],[ExecutionTimeFinished]]-H664)/Table13567[[#This Row],[Timespan]])</f>
        <v>0.38055422916063064</v>
      </c>
      <c r="N663" s="2">
        <f>IF(I664="",0,(Table13567[[#This Row],[StartToEndTimeFinished]]-I664)/Table13567[[#This Row],[Timespan]])</f>
        <v>0.54960199049092928</v>
      </c>
      <c r="O663" s="6">
        <f>IF(A664="","00:01",Table13567[[#This Row],[DateTime]]-A664)*24*60</f>
        <v>1.1166666657663882</v>
      </c>
      <c r="P663" s="6">
        <f>IF(G724="",0,(Table13567[[#This Row],[ExecutionTimeHours]]-G724)/Table13567[[#This Row],[TimespanSoft]])</f>
        <v>31.026561630451855</v>
      </c>
      <c r="Q663" s="7">
        <f>IF(A724="","01:00",Table13567[[#This Row],[DateTime]]-A724)*24</f>
        <v>1.0366666666232049</v>
      </c>
      <c r="R663" s="2">
        <f>Table13567[[#This Row],[HoursDelta]]*60</f>
        <v>29.838537337295413</v>
      </c>
      <c r="S663" s="2">
        <f>IF(Table13567[[#This Row],[StartToEndDelta]]&gt;0,Table13567[[#This Row],[ExTimeFinishedDelta]]/Table13567[[#This Row],[StartToEndDelta]],0)</f>
        <v>0.69241785099923392</v>
      </c>
      <c r="T663" s="2">
        <f>Table13567[[#This Row],[HoursDeltaSoft]]</f>
        <v>31.026561630451855</v>
      </c>
    </row>
    <row r="664" spans="1:20" x14ac:dyDescent="0.25">
      <c r="A664" s="1">
        <v>40708.651238425926</v>
      </c>
      <c r="B664">
        <v>40</v>
      </c>
      <c r="C664">
        <v>9</v>
      </c>
      <c r="D664">
        <v>79.848106384277301</v>
      </c>
      <c r="E664">
        <v>163825</v>
      </c>
      <c r="F664">
        <v>136843</v>
      </c>
      <c r="G664">
        <v>2073.9415930555601</v>
      </c>
      <c r="H664">
        <v>1955.9429413888899</v>
      </c>
      <c r="I664">
        <v>3218.7083836111101</v>
      </c>
      <c r="J664">
        <f t="shared" si="22"/>
        <v>31</v>
      </c>
      <c r="K664">
        <f t="shared" si="23"/>
        <v>26982</v>
      </c>
      <c r="L664">
        <f>IF(G665="",0,(Table13567[[#This Row],[ExecutionTimeHours]]-G665)/Table13567[[#This Row],[Timespan]])</f>
        <v>0.53682962735267992</v>
      </c>
      <c r="M664" s="2">
        <f>IF(H665="",0,(Table13567[[#This Row],[ExecutionTimeFinished]]-H665)/Table13567[[#This Row],[Timespan]])</f>
        <v>0.84720026094543999</v>
      </c>
      <c r="N664" s="2">
        <f>IF(I665="",0,(Table13567[[#This Row],[StartToEndTimeFinished]]-I665)/Table13567[[#This Row],[Timespan]])</f>
        <v>1.6503957601638439</v>
      </c>
      <c r="O664" s="6">
        <f>IF(A665="","00:01",Table13567[[#This Row],[DateTime]]-A665)*24*60</f>
        <v>1.0500000044703484</v>
      </c>
      <c r="P664" s="6">
        <f>IF(G725="",0,(Table13567[[#This Row],[ExecutionTimeHours]]-G725)/Table13567[[#This Row],[TimespanSoft]])</f>
        <v>31.029491676791704</v>
      </c>
      <c r="Q664" s="7">
        <f>IF(A725="","01:00",Table13567[[#This Row],[DateTime]]-A725)*24</f>
        <v>1.0344444444053806</v>
      </c>
      <c r="R664" s="2">
        <f>Table13567[[#This Row],[HoursDelta]]*60</f>
        <v>32.209777641160798</v>
      </c>
      <c r="S664" s="2">
        <f>IF(Table13567[[#This Row],[StartToEndDelta]]&gt;0,Table13567[[#This Row],[ExTimeFinishedDelta]]/Table13567[[#This Row],[StartToEndDelta]],0)</f>
        <v>0.51333157863986134</v>
      </c>
      <c r="T664" s="2">
        <f>Table13567[[#This Row],[HoursDeltaSoft]]</f>
        <v>31.029491676791704</v>
      </c>
    </row>
    <row r="665" spans="1:20" x14ac:dyDescent="0.25">
      <c r="A665" s="1">
        <v>40708.650509259256</v>
      </c>
      <c r="B665">
        <v>40</v>
      </c>
      <c r="C665">
        <v>4</v>
      </c>
      <c r="D665">
        <v>88.648669433593795</v>
      </c>
      <c r="E665">
        <v>163825</v>
      </c>
      <c r="F665">
        <v>136278</v>
      </c>
      <c r="G665">
        <v>2073.37792194444</v>
      </c>
      <c r="H665">
        <v>1955.05338111111</v>
      </c>
      <c r="I665">
        <v>3216.9754680555602</v>
      </c>
      <c r="J665">
        <f t="shared" si="22"/>
        <v>36</v>
      </c>
      <c r="K665">
        <f t="shared" si="23"/>
        <v>27547</v>
      </c>
      <c r="L665">
        <f>IF(G666="",0,(Table13567[[#This Row],[ExecutionTimeHours]]-G666)/Table13567[[#This Row],[Timespan]])</f>
        <v>0.59297607493507332</v>
      </c>
      <c r="M665" s="2">
        <f>IF(H666="",0,(Table13567[[#This Row],[ExecutionTimeFinished]]-H666)/Table13567[[#This Row],[Timespan]])</f>
        <v>1.1418935477556926</v>
      </c>
      <c r="N665" s="2">
        <f>IF(I666="",0,(Table13567[[#This Row],[StartToEndTimeFinished]]-I666)/Table13567[[#This Row],[Timespan]])</f>
        <v>1.8419626333859942</v>
      </c>
      <c r="O665" s="6">
        <f>IF(A666="","00:01",Table13567[[#This Row],[DateTime]]-A666)*24*60</f>
        <v>1.0333333339076489</v>
      </c>
      <c r="P665" s="6">
        <f>IF(G726="",0,(Table13567[[#This Row],[ExecutionTimeHours]]-G726)/Table13567[[#This Row],[TimespanSoft]])</f>
        <v>31.035168726319203</v>
      </c>
      <c r="Q665" s="7">
        <f>IF(A726="","01:00",Table13567[[#This Row],[DateTime]]-A726)*24</f>
        <v>1.0338888888945803</v>
      </c>
      <c r="R665" s="2">
        <f>Table13567[[#This Row],[HoursDelta]]*60</f>
        <v>35.578564496104399</v>
      </c>
      <c r="S665" s="2">
        <f>IF(Table13567[[#This Row],[StartToEndDelta]]&gt;0,Table13567[[#This Row],[ExTimeFinishedDelta]]/Table13567[[#This Row],[StartToEndDelta]],0)</f>
        <v>0.6199330687054182</v>
      </c>
      <c r="T665" s="2">
        <f>Table13567[[#This Row],[HoursDeltaSoft]]</f>
        <v>31.035168726319203</v>
      </c>
    </row>
    <row r="666" spans="1:20" x14ac:dyDescent="0.25">
      <c r="A666" s="1">
        <v>40708.649791666663</v>
      </c>
      <c r="B666">
        <v>40</v>
      </c>
      <c r="C666">
        <v>1</v>
      </c>
      <c r="D666">
        <v>95.056159973144503</v>
      </c>
      <c r="E666">
        <v>163825</v>
      </c>
      <c r="F666">
        <v>135349</v>
      </c>
      <c r="G666">
        <v>2072.7651799999999</v>
      </c>
      <c r="H666">
        <v>1953.8734244444399</v>
      </c>
      <c r="I666">
        <v>3215.0721066666702</v>
      </c>
      <c r="J666">
        <f t="shared" si="22"/>
        <v>39</v>
      </c>
      <c r="K666">
        <f t="shared" si="23"/>
        <v>28476</v>
      </c>
      <c r="L666">
        <f>IF(G667="",0,(Table13567[[#This Row],[ExecutionTimeHours]]-G667)/Table13567[[#This Row],[Timespan]])</f>
        <v>0.64127650482281939</v>
      </c>
      <c r="M666" s="2">
        <f>IF(H667="",0,(Table13567[[#This Row],[ExecutionTimeFinished]]-H667)/Table13567[[#This Row],[Timespan]])</f>
        <v>0.70610519356277668</v>
      </c>
      <c r="N666" s="2">
        <f>IF(I667="",0,(Table13567[[#This Row],[StartToEndTimeFinished]]-I667)/Table13567[[#This Row],[Timespan]])</f>
        <v>1.1312784190013163</v>
      </c>
      <c r="O666" s="6">
        <f>IF(A667="","00:01",Table13567[[#This Row],[DateTime]]-A667)*24*60</f>
        <v>1.0166666633449495</v>
      </c>
      <c r="P666" s="6">
        <f>IF(G727="",0,(Table13567[[#This Row],[ExecutionTimeHours]]-G727)/Table13567[[#This Row],[TimespanSoft]])</f>
        <v>30.945639541119942</v>
      </c>
      <c r="Q666" s="7">
        <f>IF(A727="","01:00",Table13567[[#This Row],[DateTime]]-A727)*24</f>
        <v>1.034166666562669</v>
      </c>
      <c r="R666" s="2">
        <f>Table13567[[#This Row],[HoursDelta]]*60</f>
        <v>38.476590289369163</v>
      </c>
      <c r="S666" s="2">
        <f>IF(Table13567[[#This Row],[StartToEndDelta]]&gt;0,Table13567[[#This Row],[ExTimeFinishedDelta]]/Table13567[[#This Row],[StartToEndDelta]],0)</f>
        <v>0.62416570642806113</v>
      </c>
      <c r="T666" s="2">
        <f>Table13567[[#This Row],[HoursDeltaSoft]]</f>
        <v>30.945639541119942</v>
      </c>
    </row>
    <row r="667" spans="1:20" x14ac:dyDescent="0.25">
      <c r="A667" s="1">
        <v>40708.649085648147</v>
      </c>
      <c r="B667">
        <v>40</v>
      </c>
      <c r="C667">
        <v>0</v>
      </c>
      <c r="D667">
        <v>95.177764892578097</v>
      </c>
      <c r="E667">
        <v>163825</v>
      </c>
      <c r="F667">
        <v>135185</v>
      </c>
      <c r="G667">
        <v>2072.1132155555601</v>
      </c>
      <c r="H667">
        <v>1953.1555508333299</v>
      </c>
      <c r="I667">
        <v>3213.9219736111099</v>
      </c>
      <c r="J667">
        <f t="shared" si="22"/>
        <v>40</v>
      </c>
      <c r="K667">
        <f t="shared" si="23"/>
        <v>28640</v>
      </c>
      <c r="L667">
        <f>IF(G668="",0,(Table13567[[#This Row],[ExecutionTimeHours]]-G668)/Table13567[[#This Row],[Timespan]])</f>
        <v>0.62240873372275907</v>
      </c>
      <c r="M667" s="2">
        <f>IF(H668="",0,(Table13567[[#This Row],[ExecutionTimeFinished]]-H668)/Table13567[[#This Row],[Timespan]])</f>
        <v>0.40750767428368229</v>
      </c>
      <c r="N667" s="2">
        <f>IF(I668="",0,(Table13567[[#This Row],[StartToEndTimeFinished]]-I668)/Table13567[[#This Row],[Timespan]])</f>
        <v>0.72519021578672593</v>
      </c>
      <c r="O667" s="6">
        <f>IF(A668="","00:01",Table13567[[#This Row],[DateTime]]-A668)*24*60</f>
        <v>1.0499999939929694</v>
      </c>
      <c r="P667" s="6">
        <f>IF(G728="",0,(Table13567[[#This Row],[ExecutionTimeHours]]-G728)/Table13567[[#This Row],[TimespanSoft]])</f>
        <v>30.856961020000213</v>
      </c>
      <c r="Q667" s="7">
        <f>IF(A728="","01:00",Table13567[[#This Row],[DateTime]]-A728)*24</f>
        <v>1.03333333338378</v>
      </c>
      <c r="R667" s="2">
        <f>Table13567[[#This Row],[HoursDelta]]*60</f>
        <v>37.344524023365544</v>
      </c>
      <c r="S667" s="2">
        <f>IF(Table13567[[#This Row],[StartToEndDelta]]&gt;0,Table13567[[#This Row],[ExTimeFinishedDelta]]/Table13567[[#This Row],[StartToEndDelta]],0)</f>
        <v>0.56193211851541003</v>
      </c>
      <c r="T667" s="2">
        <f>Table13567[[#This Row],[HoursDeltaSoft]]</f>
        <v>30.856961020000213</v>
      </c>
    </row>
    <row r="668" spans="1:20" x14ac:dyDescent="0.25">
      <c r="A668" s="1">
        <v>40708.648356481484</v>
      </c>
      <c r="B668">
        <v>40</v>
      </c>
      <c r="C668">
        <v>0</v>
      </c>
      <c r="D668">
        <v>96.783111572265597</v>
      </c>
      <c r="E668">
        <v>163825</v>
      </c>
      <c r="F668">
        <v>135798</v>
      </c>
      <c r="G668">
        <v>2071.4596863888901</v>
      </c>
      <c r="H668">
        <v>1952.72766777778</v>
      </c>
      <c r="I668">
        <v>3213.1605238888901</v>
      </c>
      <c r="J668">
        <f t="shared" si="22"/>
        <v>40</v>
      </c>
      <c r="K668">
        <f t="shared" si="23"/>
        <v>28027</v>
      </c>
      <c r="L668">
        <f>IF(G669="",0,(Table13567[[#This Row],[ExecutionTimeHours]]-G669)/Table13567[[#This Row],[Timespan]])</f>
        <v>0.63369043270373071</v>
      </c>
      <c r="M668" s="2">
        <f>IF(H669="",0,(Table13567[[#This Row],[ExecutionTimeFinished]]-H669)/Table13567[[#This Row],[Timespan]])</f>
        <v>0.23692486171924387</v>
      </c>
      <c r="N668" s="2">
        <f>IF(I669="",0,(Table13567[[#This Row],[StartToEndTimeFinished]]-I669)/Table13567[[#This Row],[Timespan]])</f>
        <v>0.34709289373420626</v>
      </c>
      <c r="O668" s="6">
        <f>IF(A669="","00:01",Table13567[[#This Row],[DateTime]]-A669)*24*60</f>
        <v>1.0166666738223284</v>
      </c>
      <c r="P668" s="6">
        <f>IF(G729="",0,(Table13567[[#This Row],[ExecutionTimeHours]]-G729)/Table13567[[#This Row],[TimespanSoft]])</f>
        <v>30.820900780213957</v>
      </c>
      <c r="Q668" s="7">
        <f>IF(A729="","01:00",Table13567[[#This Row],[DateTime]]-A729)*24</f>
        <v>1.0330555555410683</v>
      </c>
      <c r="R668" s="2">
        <f>Table13567[[#This Row],[HoursDelta]]*60</f>
        <v>38.021425962223844</v>
      </c>
      <c r="S668" s="2">
        <f>IF(Table13567[[#This Row],[StartToEndDelta]]&gt;0,Table13567[[#This Row],[ExTimeFinishedDelta]]/Table13567[[#This Row],[StartToEndDelta]],0)</f>
        <v>0.68259784627188047</v>
      </c>
      <c r="T668" s="2">
        <f>Table13567[[#This Row],[HoursDeltaSoft]]</f>
        <v>30.820900780213957</v>
      </c>
    </row>
    <row r="669" spans="1:20" x14ac:dyDescent="0.25">
      <c r="A669" s="1">
        <v>40708.647650462961</v>
      </c>
      <c r="B669">
        <v>40</v>
      </c>
      <c r="C669">
        <v>3</v>
      </c>
      <c r="D669">
        <v>95.330072021484398</v>
      </c>
      <c r="E669">
        <v>163825</v>
      </c>
      <c r="F669">
        <v>136035</v>
      </c>
      <c r="G669">
        <v>2070.8154344444401</v>
      </c>
      <c r="H669">
        <v>1952.4867941666701</v>
      </c>
      <c r="I669">
        <v>3212.80764611111</v>
      </c>
      <c r="J669">
        <f t="shared" si="22"/>
        <v>37</v>
      </c>
      <c r="K669">
        <f t="shared" si="23"/>
        <v>27790</v>
      </c>
      <c r="L669">
        <f>IF(G670="",0,(Table13567[[#This Row],[ExecutionTimeHours]]-G670)/Table13567[[#This Row],[Timespan]])</f>
        <v>0.63403524797321786</v>
      </c>
      <c r="M669" s="2">
        <f>IF(H670="",0,(Table13567[[#This Row],[ExecutionTimeFinished]]-H670)/Table13567[[#This Row],[Timespan]])</f>
        <v>0.54347049358547572</v>
      </c>
      <c r="N669" s="2">
        <f>IF(I670="",0,(Table13567[[#This Row],[StartToEndTimeFinished]]-I670)/Table13567[[#This Row],[Timespan]])</f>
        <v>0.70951639576409198</v>
      </c>
      <c r="O669" s="6">
        <f>IF(A670="","00:01",Table13567[[#This Row],[DateTime]]-A670)*24*60</f>
        <v>1.0166666633449495</v>
      </c>
      <c r="P669" s="6">
        <f>IF(G730="",0,(Table13567[[#This Row],[ExecutionTimeHours]]-G730)/Table13567[[#This Row],[TimespanSoft]])</f>
        <v>30.744614764331164</v>
      </c>
      <c r="Q669" s="7">
        <f>IF(A730="","01:00",Table13567[[#This Row],[DateTime]]-A730)*24</f>
        <v>1.0347222222480923</v>
      </c>
      <c r="R669" s="2">
        <f>Table13567[[#This Row],[HoursDelta]]*60</f>
        <v>38.042114878393072</v>
      </c>
      <c r="S669" s="2">
        <f>IF(Table13567[[#This Row],[StartToEndDelta]]&gt;0,Table13567[[#This Row],[ExTimeFinishedDelta]]/Table13567[[#This Row],[StartToEndDelta]],0)</f>
        <v>0.76597312878189627</v>
      </c>
      <c r="T669" s="2">
        <f>Table13567[[#This Row],[HoursDeltaSoft]]</f>
        <v>30.744614764331164</v>
      </c>
    </row>
    <row r="670" spans="1:20" x14ac:dyDescent="0.25">
      <c r="A670" s="1">
        <v>40708.646944444445</v>
      </c>
      <c r="B670">
        <v>40</v>
      </c>
      <c r="C670">
        <v>3</v>
      </c>
      <c r="D670">
        <v>89.776757812499994</v>
      </c>
      <c r="E670">
        <v>163825</v>
      </c>
      <c r="F670">
        <v>136734</v>
      </c>
      <c r="G670">
        <v>2070.1708319444401</v>
      </c>
      <c r="H670">
        <v>1951.9342658333301</v>
      </c>
      <c r="I670">
        <v>3212.08630444444</v>
      </c>
      <c r="J670">
        <f t="shared" si="22"/>
        <v>37</v>
      </c>
      <c r="K670">
        <f t="shared" si="23"/>
        <v>27091</v>
      </c>
      <c r="L670">
        <f>IF(G671="",0,(Table13567[[#This Row],[ExecutionTimeHours]]-G671)/Table13567[[#This Row],[Timespan]])</f>
        <v>0.61305104287919132</v>
      </c>
      <c r="M670" s="2">
        <f>IF(H671="",0,(Table13567[[#This Row],[ExecutionTimeFinished]]-H671)/Table13567[[#This Row],[Timespan]])</f>
        <v>0.48338958428486145</v>
      </c>
      <c r="N670" s="2">
        <f>IF(I671="",0,(Table13567[[#This Row],[StartToEndTimeFinished]]-I671)/Table13567[[#This Row],[Timespan]])</f>
        <v>0.64149036584448305</v>
      </c>
      <c r="O670" s="6">
        <f>IF(A671="","00:01",Table13567[[#This Row],[DateTime]]-A671)*24*60</f>
        <v>1.0666666645556688</v>
      </c>
      <c r="P670" s="6">
        <f>IF(G731="",0,(Table13567[[#This Row],[ExecutionTimeHours]]-G731)/Table13567[[#This Row],[TimespanSoft]])</f>
        <v>30.686519066673373</v>
      </c>
      <c r="Q670" s="7">
        <f>IF(A731="","01:00",Table13567[[#This Row],[DateTime]]-A731)*24</f>
        <v>1.0344444444053806</v>
      </c>
      <c r="R670" s="2">
        <f>Table13567[[#This Row],[HoursDelta]]*60</f>
        <v>36.783062572751476</v>
      </c>
      <c r="S670" s="2">
        <f>IF(Table13567[[#This Row],[StartToEndDelta]]&gt;0,Table13567[[#This Row],[ExTimeFinishedDelta]]/Table13567[[#This Row],[StartToEndDelta]],0)</f>
        <v>0.75354145599444577</v>
      </c>
      <c r="T670" s="2">
        <f>Table13567[[#This Row],[HoursDeltaSoft]]</f>
        <v>30.686519066673373</v>
      </c>
    </row>
    <row r="671" spans="1:20" x14ac:dyDescent="0.25">
      <c r="A671" s="1">
        <v>40708.646203703705</v>
      </c>
      <c r="B671">
        <v>40</v>
      </c>
      <c r="C671">
        <v>2</v>
      </c>
      <c r="D671">
        <v>91.954833984375</v>
      </c>
      <c r="E671">
        <v>163825</v>
      </c>
      <c r="F671">
        <v>137649</v>
      </c>
      <c r="G671">
        <v>2069.5169108333298</v>
      </c>
      <c r="H671">
        <v>1951.41865027778</v>
      </c>
      <c r="I671">
        <v>3211.40204805556</v>
      </c>
      <c r="J671">
        <f t="shared" si="22"/>
        <v>38</v>
      </c>
      <c r="K671">
        <f t="shared" si="23"/>
        <v>26176</v>
      </c>
      <c r="L671">
        <f>IF(G672="",0,(Table13567[[#This Row],[ExecutionTimeHours]]-G672)/Table13567[[#This Row],[Timespan]])</f>
        <v>0.53970655357162967</v>
      </c>
      <c r="M671" s="2">
        <f>IF(H672="",0,(Table13567[[#This Row],[ExecutionTimeFinished]]-H672)/Table13567[[#This Row],[Timespan]])</f>
        <v>0.17220054524051806</v>
      </c>
      <c r="N671" s="2">
        <f>IF(I672="",0,(Table13567[[#This Row],[StartToEndTimeFinished]]-I672)/Table13567[[#This Row],[Timespan]])</f>
        <v>0.31449808522601541</v>
      </c>
      <c r="O671" s="6">
        <f>IF(A672="","00:01",Table13567[[#This Row],[DateTime]]-A672)*24*60</f>
        <v>1.0166666738223284</v>
      </c>
      <c r="P671" s="6">
        <f>IF(G732="",0,(Table13567[[#This Row],[ExecutionTimeHours]]-G732)/Table13567[[#This Row],[TimespanSoft]])</f>
        <v>30.708846688934546</v>
      </c>
      <c r="Q671" s="7">
        <f>IF(A732="","01:00",Table13567[[#This Row],[DateTime]]-A732)*24</f>
        <v>1.0327777778729796</v>
      </c>
      <c r="R671" s="2">
        <f>Table13567[[#This Row],[HoursDelta]]*60</f>
        <v>32.382393214297778</v>
      </c>
      <c r="S671" s="2">
        <f>IF(Table13567[[#This Row],[StartToEndDelta]]&gt;0,Table13567[[#This Row],[ExTimeFinishedDelta]]/Table13567[[#This Row],[StartToEndDelta]],0)</f>
        <v>0.54754083833853995</v>
      </c>
      <c r="T671" s="2">
        <f>Table13567[[#This Row],[HoursDeltaSoft]]</f>
        <v>30.708846688934546</v>
      </c>
    </row>
    <row r="672" spans="1:20" x14ac:dyDescent="0.25">
      <c r="A672" s="1">
        <v>40708.645497685182</v>
      </c>
      <c r="B672">
        <v>40</v>
      </c>
      <c r="C672">
        <v>4</v>
      </c>
      <c r="D672">
        <v>89.771109008789097</v>
      </c>
      <c r="E672">
        <v>163825</v>
      </c>
      <c r="F672">
        <v>137343</v>
      </c>
      <c r="G672">
        <v>2068.96820916667</v>
      </c>
      <c r="H672">
        <v>1951.2435797222199</v>
      </c>
      <c r="I672">
        <v>3211.0823083333298</v>
      </c>
      <c r="J672">
        <f t="shared" si="22"/>
        <v>36</v>
      </c>
      <c r="K672">
        <f t="shared" si="23"/>
        <v>26482</v>
      </c>
      <c r="L672">
        <f>IF(G673="",0,(Table13567[[#This Row],[ExecutionTimeHours]]-G673)/Table13567[[#This Row],[Timespan]])</f>
        <v>0.5445816706008374</v>
      </c>
      <c r="M672" s="2">
        <f>IF(H673="",0,(Table13567[[#This Row],[ExecutionTimeFinished]]-H673)/Table13567[[#This Row],[Timespan]])</f>
        <v>1.0534933409337766</v>
      </c>
      <c r="N672" s="2">
        <f>IF(I673="",0,(Table13567[[#This Row],[StartToEndTimeFinished]]-I673)/Table13567[[#This Row],[Timespan]])</f>
        <v>1.4989161219285947</v>
      </c>
      <c r="O672" s="6">
        <f>IF(A673="","00:01",Table13567[[#This Row],[DateTime]]-A673)*24*60</f>
        <v>0.99999999278225005</v>
      </c>
      <c r="P672" s="6">
        <f>IF(G733="",0,(Table13567[[#This Row],[ExecutionTimeHours]]-G733)/Table13567[[#This Row],[TimespanSoft]])</f>
        <v>30.730520854446514</v>
      </c>
      <c r="Q672" s="7">
        <f>IF(A733="","01:00",Table13567[[#This Row],[DateTime]]-A733)*24</f>
        <v>1.032499999855645</v>
      </c>
      <c r="R672" s="2">
        <f>Table13567[[#This Row],[HoursDelta]]*60</f>
        <v>32.674900236050242</v>
      </c>
      <c r="S672" s="2">
        <f>IF(Table13567[[#This Row],[StartToEndDelta]]&gt;0,Table13567[[#This Row],[ExTimeFinishedDelta]]/Table13567[[#This Row],[StartToEndDelta]],0)</f>
        <v>0.70283675351912911</v>
      </c>
      <c r="T672" s="2">
        <f>Table13567[[#This Row],[HoursDeltaSoft]]</f>
        <v>30.730520854446514</v>
      </c>
    </row>
    <row r="673" spans="1:20" x14ac:dyDescent="0.25">
      <c r="A673" s="1">
        <v>40708.644803240742</v>
      </c>
      <c r="B673">
        <v>40</v>
      </c>
      <c r="C673">
        <v>3</v>
      </c>
      <c r="D673">
        <v>89.177543640136705</v>
      </c>
      <c r="E673">
        <v>163825</v>
      </c>
      <c r="F673">
        <v>138460</v>
      </c>
      <c r="G673">
        <v>2068.4236274999998</v>
      </c>
      <c r="H673">
        <v>1950.19008638889</v>
      </c>
      <c r="I673">
        <v>3209.58339222222</v>
      </c>
      <c r="J673">
        <f t="shared" si="22"/>
        <v>37</v>
      </c>
      <c r="K673">
        <f t="shared" si="23"/>
        <v>25365</v>
      </c>
      <c r="L673">
        <f>IF(G674="",0,(Table13567[[#This Row],[ExecutionTimeHours]]-G674)/Table13567[[#This Row],[Timespan]])</f>
        <v>0.63011989212373032</v>
      </c>
      <c r="M673" s="2">
        <f>IF(H674="",0,(Table13567[[#This Row],[ExecutionTimeFinished]]-H674)/Table13567[[#This Row],[Timespan]])</f>
        <v>1.6682190850954746</v>
      </c>
      <c r="N673" s="2">
        <f>IF(I674="",0,(Table13567[[#This Row],[StartToEndTimeFinished]]-I674)/Table13567[[#This Row],[Timespan]])</f>
        <v>2.0981354827017031</v>
      </c>
      <c r="O673" s="6">
        <f>IF(A674="","00:01",Table13567[[#This Row],[DateTime]]-A674)*24*60</f>
        <v>1.0333333339076489</v>
      </c>
      <c r="P673" s="6">
        <f>IF(G734="",0,(Table13567[[#This Row],[ExecutionTimeHours]]-G734)/Table13567[[#This Row],[TimespanSoft]])</f>
        <v>30.785689884199169</v>
      </c>
      <c r="Q673" s="7">
        <f>IF(A734="","01:00",Table13567[[#This Row],[DateTime]]-A734)*24</f>
        <v>1.0327777778729796</v>
      </c>
      <c r="R673" s="2">
        <f>Table13567[[#This Row],[HoursDelta]]*60</f>
        <v>37.80719352742382</v>
      </c>
      <c r="S673" s="2">
        <f>IF(Table13567[[#This Row],[StartToEndDelta]]&gt;0,Table13567[[#This Row],[ExTimeFinishedDelta]]/Table13567[[#This Row],[StartToEndDelta]],0)</f>
        <v>0.79509597871504523</v>
      </c>
      <c r="T673" s="2">
        <f>Table13567[[#This Row],[HoursDeltaSoft]]</f>
        <v>30.785689884199169</v>
      </c>
    </row>
    <row r="674" spans="1:20" x14ac:dyDescent="0.25">
      <c r="A674" s="1">
        <v>40708.644085648149</v>
      </c>
      <c r="B674">
        <v>40</v>
      </c>
      <c r="C674">
        <v>0</v>
      </c>
      <c r="D674">
        <v>90.300993347168003</v>
      </c>
      <c r="E674">
        <v>163825</v>
      </c>
      <c r="F674">
        <v>139088</v>
      </c>
      <c r="G674">
        <v>2067.7725036111101</v>
      </c>
      <c r="H674">
        <v>1948.4662599999999</v>
      </c>
      <c r="I674">
        <v>3207.4153188888899</v>
      </c>
      <c r="J674">
        <f t="shared" si="22"/>
        <v>40</v>
      </c>
      <c r="K674">
        <f t="shared" si="23"/>
        <v>24737</v>
      </c>
      <c r="L674">
        <f>IF(G675="",0,(Table13567[[#This Row],[ExecutionTimeHours]]-G675)/Table13567[[#This Row],[Timespan]])</f>
        <v>0.60771229080170752</v>
      </c>
      <c r="M674" s="2">
        <f>IF(H675="",0,(Table13567[[#This Row],[ExecutionTimeFinished]]-H675)/Table13567[[#This Row],[Timespan]])</f>
        <v>0.15240519018625187</v>
      </c>
      <c r="N674" s="2">
        <f>IF(I675="",0,(Table13567[[#This Row],[StartToEndTimeFinished]]-I675)/Table13567[[#This Row],[Timespan]])</f>
        <v>0.2498560091725725</v>
      </c>
      <c r="O674" s="6">
        <f>IF(A675="","00:01",Table13567[[#This Row],[DateTime]]-A675)*24*60</f>
        <v>1.0166666738223284</v>
      </c>
      <c r="P674" s="6">
        <f>IF(G735="",0,(Table13567[[#This Row],[ExecutionTimeHours]]-G735)/Table13567[[#This Row],[TimespanSoft]])</f>
        <v>30.782899624279388</v>
      </c>
      <c r="Q674" s="7">
        <f>IF(A735="","01:00",Table13567[[#This Row],[DateTime]]-A735)*24</f>
        <v>1.0322222221875563</v>
      </c>
      <c r="R674" s="2">
        <f>Table13567[[#This Row],[HoursDelta]]*60</f>
        <v>36.462737448102452</v>
      </c>
      <c r="S674" s="2">
        <f>IF(Table13567[[#This Row],[StartToEndDelta]]&gt;0,Table13567[[#This Row],[ExTimeFinishedDelta]]/Table13567[[#This Row],[StartToEndDelta]],0)</f>
        <v>0.60997208228435063</v>
      </c>
      <c r="T674" s="2">
        <f>Table13567[[#This Row],[HoursDeltaSoft]]</f>
        <v>30.782899624279388</v>
      </c>
    </row>
    <row r="675" spans="1:20" x14ac:dyDescent="0.25">
      <c r="A675" s="1">
        <v>40708.643379629626</v>
      </c>
      <c r="B675">
        <v>40</v>
      </c>
      <c r="C675">
        <v>1</v>
      </c>
      <c r="D675">
        <v>90.307118225097696</v>
      </c>
      <c r="E675">
        <v>163825</v>
      </c>
      <c r="F675">
        <v>139321</v>
      </c>
      <c r="G675">
        <v>2067.1546627777798</v>
      </c>
      <c r="H675">
        <v>1948.31131472222</v>
      </c>
      <c r="I675">
        <v>3207.1612986111099</v>
      </c>
      <c r="J675">
        <f t="shared" si="22"/>
        <v>39</v>
      </c>
      <c r="K675">
        <f t="shared" si="23"/>
        <v>24504</v>
      </c>
      <c r="L675">
        <f>IF(G676="",0,(Table13567[[#This Row],[ExecutionTimeHours]]-G676)/Table13567[[#This Row],[Timespan]])</f>
        <v>0.64707377261236876</v>
      </c>
      <c r="M675" s="2">
        <f>IF(H676="",0,(Table13567[[#This Row],[ExecutionTimeFinished]]-H676)/Table13567[[#This Row],[Timespan]])</f>
        <v>0.12193961788034895</v>
      </c>
      <c r="N675" s="2">
        <f>IF(I676="",0,(Table13567[[#This Row],[StartToEndTimeFinished]]-I676)/Table13567[[#This Row],[Timespan]])</f>
        <v>0.22600819745953354</v>
      </c>
      <c r="O675" s="6">
        <f>IF(A676="","00:01",Table13567[[#This Row],[DateTime]]-A676)*24*60</f>
        <v>1.0166666633449495</v>
      </c>
      <c r="P675" s="6">
        <f>IF(G736="",0,(Table13567[[#This Row],[ExecutionTimeHours]]-G736)/Table13567[[#This Row],[TimespanSoft]])</f>
        <v>30.82035137810082</v>
      </c>
      <c r="Q675" s="7">
        <f>IF(A736="","01:00",Table13567[[#This Row],[DateTime]]-A736)*24</f>
        <v>1.031666666502133</v>
      </c>
      <c r="R675" s="2">
        <f>Table13567[[#This Row],[HoursDelta]]*60</f>
        <v>38.824426356742123</v>
      </c>
      <c r="S675" s="2">
        <f>IF(Table13567[[#This Row],[StartToEndDelta]]&gt;0,Table13567[[#This Row],[ExTimeFinishedDelta]]/Table13567[[#This Row],[StartToEndDelta]],0)</f>
        <v>0.5395362612994693</v>
      </c>
      <c r="T675" s="2">
        <f>Table13567[[#This Row],[HoursDeltaSoft]]</f>
        <v>30.82035137810082</v>
      </c>
    </row>
    <row r="676" spans="1:20" x14ac:dyDescent="0.25">
      <c r="A676" s="1">
        <v>40708.64267361111</v>
      </c>
      <c r="B676">
        <v>40</v>
      </c>
      <c r="C676">
        <v>1</v>
      </c>
      <c r="D676">
        <v>88.435768127441406</v>
      </c>
      <c r="E676">
        <v>163825</v>
      </c>
      <c r="F676">
        <v>139496</v>
      </c>
      <c r="G676">
        <v>2066.4968044444399</v>
      </c>
      <c r="H676">
        <v>1948.18734277778</v>
      </c>
      <c r="I676">
        <v>3206.9315236111102</v>
      </c>
      <c r="J676">
        <f t="shared" si="22"/>
        <v>39</v>
      </c>
      <c r="K676">
        <f t="shared" si="23"/>
        <v>24329</v>
      </c>
      <c r="L676">
        <f>IF(G677="",0,(Table13567[[#This Row],[ExecutionTimeHours]]-G677)/Table13567[[#This Row],[Timespan]])</f>
        <v>0.65102472009787327</v>
      </c>
      <c r="M676" s="2">
        <f>IF(H677="",0,(Table13567[[#This Row],[ExecutionTimeFinished]]-H677)/Table13567[[#This Row],[Timespan]])</f>
        <v>0.52693249828232536</v>
      </c>
      <c r="N676" s="2">
        <f>IF(I677="",0,(Table13567[[#This Row],[StartToEndTimeFinished]]-I677)/Table13567[[#This Row],[Timespan]])</f>
        <v>0.68209888666693363</v>
      </c>
      <c r="O676" s="6">
        <f>IF(A677="","00:01",Table13567[[#This Row],[DateTime]]-A677)*24*60</f>
        <v>1.000000003259629</v>
      </c>
      <c r="P676" s="6">
        <f>IF(G737="",0,(Table13567[[#This Row],[ExecutionTimeHours]]-G737)/Table13567[[#This Row],[TimespanSoft]])</f>
        <v>30.749319689212683</v>
      </c>
      <c r="Q676" s="7">
        <f>IF(A737="","01:00",Table13567[[#This Row],[DateTime]]-A737)*24</f>
        <v>1.0313888888340443</v>
      </c>
      <c r="R676" s="2">
        <f>Table13567[[#This Row],[HoursDelta]]*60</f>
        <v>39.061483205872399</v>
      </c>
      <c r="S676" s="2">
        <f>IF(Table13567[[#This Row],[StartToEndDelta]]&gt;0,Table13567[[#This Row],[ExTimeFinishedDelta]]/Table13567[[#This Row],[StartToEndDelta]],0)</f>
        <v>0.7725162855156873</v>
      </c>
      <c r="T676" s="2">
        <f>Table13567[[#This Row],[HoursDeltaSoft]]</f>
        <v>30.749319689212683</v>
      </c>
    </row>
    <row r="677" spans="1:20" x14ac:dyDescent="0.25">
      <c r="A677" s="1">
        <v>40708.641979166663</v>
      </c>
      <c r="B677">
        <v>40</v>
      </c>
      <c r="C677">
        <v>0</v>
      </c>
      <c r="D677">
        <v>89.661817932128898</v>
      </c>
      <c r="E677">
        <v>163825</v>
      </c>
      <c r="F677">
        <v>138612</v>
      </c>
      <c r="G677">
        <v>2065.84577972222</v>
      </c>
      <c r="H677">
        <v>1947.6604102777801</v>
      </c>
      <c r="I677">
        <v>3206.2494247222198</v>
      </c>
      <c r="J677">
        <f t="shared" si="22"/>
        <v>40</v>
      </c>
      <c r="K677">
        <f t="shared" si="23"/>
        <v>25213</v>
      </c>
      <c r="L677">
        <f>IF(G678="",0,(Table13567[[#This Row],[ExecutionTimeHours]]-G678)/Table13567[[#This Row],[Timespan]])</f>
        <v>0.61905528224799378</v>
      </c>
      <c r="M677" s="2">
        <f>IF(H678="",0,(Table13567[[#This Row],[ExecutionTimeFinished]]-H678)/Table13567[[#This Row],[Timespan]])</f>
        <v>0.14653527883765852</v>
      </c>
      <c r="N677" s="2">
        <f>IF(I678="",0,(Table13567[[#This Row],[StartToEndTimeFinished]]-I678)/Table13567[[#This Row],[Timespan]])</f>
        <v>0.22210083493300065</v>
      </c>
      <c r="O677" s="6">
        <f>IF(A678="","00:01",Table13567[[#This Row],[DateTime]]-A678)*24*60</f>
        <v>0.99999999278225005</v>
      </c>
      <c r="P677" s="6">
        <f>IF(G738="",0,(Table13567[[#This Row],[ExecutionTimeHours]]-G738)/Table13567[[#This Row],[TimespanSoft]])</f>
        <v>30.760135400004533</v>
      </c>
      <c r="Q677" s="7">
        <f>IF(A738="","01:00",Table13567[[#This Row],[DateTime]]-A738)*24</f>
        <v>1.0319444443448447</v>
      </c>
      <c r="R677" s="2">
        <f>Table13567[[#This Row],[HoursDelta]]*60</f>
        <v>37.143316934879628</v>
      </c>
      <c r="S677" s="2">
        <f>IF(Table13567[[#This Row],[StartToEndDelta]]&gt;0,Table13567[[#This Row],[ExTimeFinishedDelta]]/Table13567[[#This Row],[StartToEndDelta]],0)</f>
        <v>0.65976914891770944</v>
      </c>
      <c r="T677" s="2">
        <f>Table13567[[#This Row],[HoursDeltaSoft]]</f>
        <v>30.760135400004533</v>
      </c>
    </row>
    <row r="678" spans="1:20" x14ac:dyDescent="0.25">
      <c r="A678" s="1">
        <v>40708.641284722224</v>
      </c>
      <c r="B678">
        <v>40</v>
      </c>
      <c r="C678">
        <v>1</v>
      </c>
      <c r="D678">
        <v>88.670790100097705</v>
      </c>
      <c r="E678">
        <v>163825</v>
      </c>
      <c r="F678">
        <v>139378</v>
      </c>
      <c r="G678">
        <v>2065.2267244444402</v>
      </c>
      <c r="H678">
        <v>1947.5138750000001</v>
      </c>
      <c r="I678">
        <v>3206.0273238888899</v>
      </c>
      <c r="J678">
        <f t="shared" si="22"/>
        <v>39</v>
      </c>
      <c r="K678">
        <f t="shared" si="23"/>
        <v>24447</v>
      </c>
      <c r="L678">
        <f>IF(G679="",0,(Table13567[[#This Row],[ExecutionTimeHours]]-G679)/Table13567[[#This Row],[Timespan]])</f>
        <v>0.61206939459380572</v>
      </c>
      <c r="M678" s="2">
        <f>IF(H679="",0,(Table13567[[#This Row],[ExecutionTimeFinished]]-H679)/Table13567[[#This Row],[Timespan]])</f>
        <v>0.96829753416515774</v>
      </c>
      <c r="N678" s="2">
        <f>IF(I679="",0,(Table13567[[#This Row],[StartToEndTimeFinished]]-I679)/Table13567[[#This Row],[Timespan]])</f>
        <v>1.1473682979339894</v>
      </c>
      <c r="O678" s="6">
        <f>IF(A679="","00:01",Table13567[[#This Row],[DateTime]]-A679)*24*60</f>
        <v>1.0166666738223284</v>
      </c>
      <c r="P678" s="6">
        <f>IF(G739="",0,(Table13567[[#This Row],[ExecutionTimeHours]]-G739)/Table13567[[#This Row],[TimespanSoft]])</f>
        <v>30.820047862754461</v>
      </c>
      <c r="Q678" s="7">
        <f>IF(A739="","01:00",Table13567[[#This Row],[DateTime]]-A739)*24</f>
        <v>1.0330555555410683</v>
      </c>
      <c r="R678" s="2">
        <f>Table13567[[#This Row],[HoursDelta]]*60</f>
        <v>36.72416367562834</v>
      </c>
      <c r="S678" s="2">
        <f>IF(Table13567[[#This Row],[StartToEndDelta]]&gt;0,Table13567[[#This Row],[ExTimeFinishedDelta]]/Table13567[[#This Row],[StartToEndDelta]],0)</f>
        <v>0.84392913409645731</v>
      </c>
      <c r="T678" s="2">
        <f>Table13567[[#This Row],[HoursDeltaSoft]]</f>
        <v>30.820047862754461</v>
      </c>
    </row>
    <row r="679" spans="1:20" x14ac:dyDescent="0.25">
      <c r="A679" s="1">
        <v>40708.6405787037</v>
      </c>
      <c r="B679">
        <v>40</v>
      </c>
      <c r="C679">
        <v>1</v>
      </c>
      <c r="D679">
        <v>88.677157592773398</v>
      </c>
      <c r="E679">
        <v>163825</v>
      </c>
      <c r="F679">
        <v>139392</v>
      </c>
      <c r="G679">
        <v>2064.60445388889</v>
      </c>
      <c r="H679">
        <v>1946.52943916667</v>
      </c>
      <c r="I679">
        <v>3204.8608327777802</v>
      </c>
      <c r="J679">
        <f t="shared" si="22"/>
        <v>39</v>
      </c>
      <c r="K679">
        <f t="shared" si="23"/>
        <v>24433</v>
      </c>
      <c r="L679">
        <f>IF(G680="",0,(Table13567[[#This Row],[ExecutionTimeHours]]-G680)/Table13567[[#This Row],[Timespan]])</f>
        <v>0.68664125907635953</v>
      </c>
      <c r="M679" s="2">
        <f>IF(H680="",0,(Table13567[[#This Row],[ExecutionTimeFinished]]-H680)/Table13567[[#This Row],[Timespan]])</f>
        <v>0.33272103933967728</v>
      </c>
      <c r="N679" s="2">
        <f>IF(I680="",0,(Table13567[[#This Row],[StartToEndTimeFinished]]-I680)/Table13567[[#This Row],[Timespan]])</f>
        <v>0.35568579351306967</v>
      </c>
      <c r="O679" s="6">
        <f>IF(A680="","00:01",Table13567[[#This Row],[DateTime]]-A680)*24*60</f>
        <v>1.0166666633449495</v>
      </c>
      <c r="P679" s="6">
        <f>IF(G740="",0,(Table13567[[#This Row],[ExecutionTimeHours]]-G740)/Table13567[[#This Row],[TimespanSoft]])</f>
        <v>30.74110534979102</v>
      </c>
      <c r="Q679" s="7">
        <f>IF(A740="","01:00",Table13567[[#This Row],[DateTime]]-A740)*24</f>
        <v>1.0336111110518686</v>
      </c>
      <c r="R679" s="2">
        <f>Table13567[[#This Row],[HoursDelta]]*60</f>
        <v>41.198475544581569</v>
      </c>
      <c r="S679" s="2">
        <f>IF(Table13567[[#This Row],[StartToEndDelta]]&gt;0,Table13567[[#This Row],[ExTimeFinishedDelta]]/Table13567[[#This Row],[StartToEndDelta]],0)</f>
        <v>0.93543527857390074</v>
      </c>
      <c r="T679" s="2">
        <f>Table13567[[#This Row],[HoursDeltaSoft]]</f>
        <v>30.74110534979102</v>
      </c>
    </row>
    <row r="680" spans="1:20" x14ac:dyDescent="0.25">
      <c r="A680" s="1">
        <v>40708.639872685184</v>
      </c>
      <c r="B680">
        <v>40</v>
      </c>
      <c r="C680">
        <v>0</v>
      </c>
      <c r="D680">
        <v>90.249401855468705</v>
      </c>
      <c r="E680">
        <v>163825</v>
      </c>
      <c r="F680">
        <v>138826</v>
      </c>
      <c r="G680">
        <v>2063.9063686111099</v>
      </c>
      <c r="H680">
        <v>1946.1911727777799</v>
      </c>
      <c r="I680">
        <v>3204.49921888889</v>
      </c>
      <c r="J680">
        <f t="shared" si="22"/>
        <v>40</v>
      </c>
      <c r="K680">
        <f t="shared" si="23"/>
        <v>24999</v>
      </c>
      <c r="L680">
        <f>IF(G681="",0,(Table13567[[#This Row],[ExecutionTimeHours]]-G681)/Table13567[[#This Row],[Timespan]])</f>
        <v>0.60178110914850236</v>
      </c>
      <c r="M680" s="2">
        <f>IF(H681="",0,(Table13567[[#This Row],[ExecutionTimeFinished]]-H681)/Table13567[[#This Row],[Timespan]])</f>
        <v>1.1304872185349575</v>
      </c>
      <c r="N680" s="2">
        <f>IF(I681="",0,(Table13567[[#This Row],[StartToEndTimeFinished]]-I681)/Table13567[[#This Row],[Timespan]])</f>
        <v>1.2244036071190181</v>
      </c>
      <c r="O680" s="6">
        <f>IF(A681="","00:01",Table13567[[#This Row],[DateTime]]-A681)*24*60</f>
        <v>1.000000003259629</v>
      </c>
      <c r="P680" s="6">
        <f>IF(G741="",0,(Table13567[[#This Row],[ExecutionTimeHours]]-G741)/Table13567[[#This Row],[TimespanSoft]])</f>
        <v>30.663516501764452</v>
      </c>
      <c r="Q680" s="7">
        <f>IF(A741="","01:00",Table13567[[#This Row],[DateTime]]-A741)*24</f>
        <v>1.0352777777588926</v>
      </c>
      <c r="R680" s="2">
        <f>Table13567[[#This Row],[HoursDelta]]*60</f>
        <v>36.106866548910141</v>
      </c>
      <c r="S680" s="2">
        <f>IF(Table13567[[#This Row],[StartToEndDelta]]&gt;0,Table13567[[#This Row],[ExTimeFinishedDelta]]/Table13567[[#This Row],[StartToEndDelta]],0)</f>
        <v>0.92329621700066467</v>
      </c>
      <c r="T680" s="2">
        <f>Table13567[[#This Row],[HoursDeltaSoft]]</f>
        <v>30.663516501764452</v>
      </c>
    </row>
    <row r="681" spans="1:20" x14ac:dyDescent="0.25">
      <c r="A681" s="1">
        <v>40708.639178240737</v>
      </c>
      <c r="B681">
        <v>40</v>
      </c>
      <c r="C681">
        <v>5</v>
      </c>
      <c r="D681">
        <v>90.089758300781298</v>
      </c>
      <c r="E681">
        <v>163825</v>
      </c>
      <c r="F681">
        <v>138365</v>
      </c>
      <c r="G681">
        <v>2063.3045874999998</v>
      </c>
      <c r="H681">
        <v>1945.06068555556</v>
      </c>
      <c r="I681">
        <v>3203.2748152777799</v>
      </c>
      <c r="J681">
        <f t="shared" si="22"/>
        <v>35</v>
      </c>
      <c r="K681">
        <f t="shared" si="23"/>
        <v>25460</v>
      </c>
      <c r="L681">
        <f>IF(G682="",0,(Table13567[[#This Row],[ExecutionTimeHours]]-G682)/Table13567[[#This Row],[Timespan]])</f>
        <v>0.56816995196831332</v>
      </c>
      <c r="M681" s="2">
        <f>IF(H682="",0,(Table13567[[#This Row],[ExecutionTimeFinished]]-H682)/Table13567[[#This Row],[Timespan]])</f>
        <v>0.88820959983655168</v>
      </c>
      <c r="N681" s="2">
        <f>IF(I682="",0,(Table13567[[#This Row],[StartToEndTimeFinished]]-I682)/Table13567[[#This Row],[Timespan]])</f>
        <v>0.95395404456855026</v>
      </c>
      <c r="O681" s="6">
        <f>IF(A682="","00:01",Table13567[[#This Row],[DateTime]]-A682)*24*60</f>
        <v>1.0999999952036887</v>
      </c>
      <c r="P681" s="6">
        <f>IF(G742="",0,(Table13567[[#This Row],[ExecutionTimeHours]]-G742)/Table13567[[#This Row],[TimespanSoft]])</f>
        <v>30.694218022805945</v>
      </c>
      <c r="Q681" s="7">
        <f>IF(A742="","01:00",Table13567[[#This Row],[DateTime]]-A742)*24</f>
        <v>1.035833333269693</v>
      </c>
      <c r="R681" s="2">
        <f>Table13567[[#This Row],[HoursDelta]]*60</f>
        <v>34.0901971180988</v>
      </c>
      <c r="S681" s="2">
        <f>IF(Table13567[[#This Row],[StartToEndDelta]]&gt;0,Table13567[[#This Row],[ExTimeFinishedDelta]]/Table13567[[#This Row],[StartToEndDelta]],0)</f>
        <v>0.93108216783992659</v>
      </c>
      <c r="T681" s="2">
        <f>Table13567[[#This Row],[HoursDeltaSoft]]</f>
        <v>30.694218022805945</v>
      </c>
    </row>
    <row r="682" spans="1:20" x14ac:dyDescent="0.25">
      <c r="A682" s="1">
        <v>40708.638414351852</v>
      </c>
      <c r="B682">
        <v>40</v>
      </c>
      <c r="C682">
        <v>1</v>
      </c>
      <c r="D682">
        <v>86.848670959472699</v>
      </c>
      <c r="E682">
        <v>163825</v>
      </c>
      <c r="F682">
        <v>138127</v>
      </c>
      <c r="G682">
        <v>2062.6796005555598</v>
      </c>
      <c r="H682">
        <v>1944.0836549999999</v>
      </c>
      <c r="I682">
        <v>3202.22546583333</v>
      </c>
      <c r="J682">
        <f t="shared" si="22"/>
        <v>39</v>
      </c>
      <c r="K682">
        <f t="shared" si="23"/>
        <v>25698</v>
      </c>
      <c r="L682">
        <f>IF(G683="",0,(Table13567[[#This Row],[ExecutionTimeHours]]-G683)/Table13567[[#This Row],[Timespan]])</f>
        <v>0.64672883322747798</v>
      </c>
      <c r="M682" s="2">
        <f>IF(H683="",0,(Table13567[[#This Row],[ExecutionTimeFinished]]-H683)/Table13567[[#This Row],[Timespan]])</f>
        <v>0.80110713944633727</v>
      </c>
      <c r="N682" s="2">
        <f>IF(I683="",0,(Table13567[[#This Row],[StartToEndTimeFinished]]-I683)/Table13567[[#This Row],[Timespan]])</f>
        <v>0.86181084289258758</v>
      </c>
      <c r="O682" s="6">
        <f>IF(A683="","00:01",Table13567[[#This Row],[DateTime]]-A683)*24*60</f>
        <v>1.0500000044703484</v>
      </c>
      <c r="P682" s="6">
        <f>IF(G743="",0,(Table13567[[#This Row],[ExecutionTimeHours]]-G743)/Table13567[[#This Row],[TimespanSoft]])</f>
        <v>30.724960773612469</v>
      </c>
      <c r="Q682" s="7">
        <f>IF(A743="","01:00",Table13567[[#This Row],[DateTime]]-A743)*24</f>
        <v>1.0338888888945803</v>
      </c>
      <c r="R682" s="2">
        <f>Table13567[[#This Row],[HoursDelta]]*60</f>
        <v>38.80372999364868</v>
      </c>
      <c r="S682" s="2">
        <f>IF(Table13567[[#This Row],[StartToEndDelta]]&gt;0,Table13567[[#This Row],[ExTimeFinishedDelta]]/Table13567[[#This Row],[StartToEndDelta]],0)</f>
        <v>0.92956261348197478</v>
      </c>
      <c r="T682" s="2">
        <f>Table13567[[#This Row],[HoursDeltaSoft]]</f>
        <v>30.724960773612469</v>
      </c>
    </row>
    <row r="683" spans="1:20" x14ac:dyDescent="0.25">
      <c r="A683" s="1">
        <v>40708.637685185182</v>
      </c>
      <c r="B683">
        <v>40</v>
      </c>
      <c r="C683">
        <v>2</v>
      </c>
      <c r="D683">
        <v>90.029042053222696</v>
      </c>
      <c r="E683">
        <v>163825</v>
      </c>
      <c r="F683">
        <v>137764</v>
      </c>
      <c r="G683">
        <v>2062.0005352777798</v>
      </c>
      <c r="H683">
        <v>1943.2424925</v>
      </c>
      <c r="I683">
        <v>3201.3205644444402</v>
      </c>
      <c r="J683">
        <f t="shared" si="22"/>
        <v>38</v>
      </c>
      <c r="K683">
        <f t="shared" si="23"/>
        <v>26061</v>
      </c>
      <c r="L683">
        <f>IF(G684="",0,(Table13567[[#This Row],[ExecutionTimeHours]]-G684)/Table13567[[#This Row],[Timespan]])</f>
        <v>0.64033468355903522</v>
      </c>
      <c r="M683" s="2">
        <f>IF(H684="",0,(Table13567[[#This Row],[ExecutionTimeFinished]]-H684)/Table13567[[#This Row],[Timespan]])</f>
        <v>1.374604045435003</v>
      </c>
      <c r="N683" s="2">
        <f>IF(I684="",0,(Table13567[[#This Row],[StartToEndTimeFinished]]-I684)/Table13567[[#This Row],[Timespan]])</f>
        <v>1.4840113045416317</v>
      </c>
      <c r="O683" s="6">
        <f>IF(A684="","00:01",Table13567[[#This Row],[DateTime]]-A684)*24*60</f>
        <v>1.03333332343027</v>
      </c>
      <c r="P683" s="6">
        <f>IF(G744="",0,(Table13567[[#This Row],[ExecutionTimeHours]]-G744)/Table13567[[#This Row],[TimespanSoft]])</f>
        <v>30.71693406992809</v>
      </c>
      <c r="Q683" s="7">
        <f>IF(A744="","01:00",Table13567[[#This Row],[DateTime]]-A744)*24</f>
        <v>1.0322222221875563</v>
      </c>
      <c r="R683" s="2">
        <f>Table13567[[#This Row],[HoursDelta]]*60</f>
        <v>38.420081013542116</v>
      </c>
      <c r="S683" s="2">
        <f>IF(Table13567[[#This Row],[StartToEndDelta]]&gt;0,Table13567[[#This Row],[ExTimeFinishedDelta]]/Table13567[[#This Row],[StartToEndDelta]],0)</f>
        <v>0.9262759934699949</v>
      </c>
      <c r="T683" s="2">
        <f>Table13567[[#This Row],[HoursDeltaSoft]]</f>
        <v>30.71693406992809</v>
      </c>
    </row>
    <row r="684" spans="1:20" x14ac:dyDescent="0.25">
      <c r="A684" s="1">
        <v>40708.636967592596</v>
      </c>
      <c r="B684">
        <v>40</v>
      </c>
      <c r="C684">
        <v>1</v>
      </c>
      <c r="D684">
        <v>91.124482727050804</v>
      </c>
      <c r="E684">
        <v>163825</v>
      </c>
      <c r="F684">
        <v>137398</v>
      </c>
      <c r="G684">
        <v>2061.3388561111101</v>
      </c>
      <c r="H684">
        <v>1941.82206833333</v>
      </c>
      <c r="I684">
        <v>3199.7870861111101</v>
      </c>
      <c r="J684">
        <f t="shared" si="22"/>
        <v>39</v>
      </c>
      <c r="K684">
        <f t="shared" si="23"/>
        <v>26427</v>
      </c>
      <c r="L684">
        <f>IF(G685="",0,(Table13567[[#This Row],[ExecutionTimeHours]]-G685)/Table13567[[#This Row],[Timespan]])</f>
        <v>0.57135584671495443</v>
      </c>
      <c r="M684" s="2">
        <f>IF(H685="",0,(Table13567[[#This Row],[ExecutionTimeFinished]]-H685)/Table13567[[#This Row],[Timespan]])</f>
        <v>0.73054473526647634</v>
      </c>
      <c r="N684" s="2">
        <f>IF(I685="",0,(Table13567[[#This Row],[StartToEndTimeFinished]]-I685)/Table13567[[#This Row],[Timespan]])</f>
        <v>0.78080760065284327</v>
      </c>
      <c r="O684" s="6">
        <f>IF(A685="","00:01",Table13567[[#This Row],[DateTime]]-A685)*24*60</f>
        <v>0.95000000204890966</v>
      </c>
      <c r="P684" s="6">
        <f>IF(G745="",0,(Table13567[[#This Row],[ExecutionTimeHours]]-G745)/Table13567[[#This Row],[TimespanSoft]])</f>
        <v>30.700129404533435</v>
      </c>
      <c r="Q684" s="7">
        <f>IF(A745="","01:00",Table13567[[#This Row],[DateTime]]-A745)*24</f>
        <v>1.032500000030268</v>
      </c>
      <c r="R684" s="2">
        <f>Table13567[[#This Row],[HoursDelta]]*60</f>
        <v>34.281350802897265</v>
      </c>
      <c r="S684" s="2">
        <f>IF(Table13567[[#This Row],[StartToEndDelta]]&gt;0,Table13567[[#This Row],[ExTimeFinishedDelta]]/Table13567[[#This Row],[StartToEndDelta]],0)</f>
        <v>0.93562707977696236</v>
      </c>
      <c r="T684" s="2">
        <f>Table13567[[#This Row],[HoursDeltaSoft]]</f>
        <v>30.700129404533435</v>
      </c>
    </row>
    <row r="685" spans="1:20" x14ac:dyDescent="0.25">
      <c r="A685" s="1">
        <v>40708.636307870373</v>
      </c>
      <c r="B685">
        <v>40</v>
      </c>
      <c r="C685">
        <v>1</v>
      </c>
      <c r="D685">
        <v>93.140992736816401</v>
      </c>
      <c r="E685">
        <v>163825</v>
      </c>
      <c r="F685">
        <v>135678</v>
      </c>
      <c r="G685">
        <v>2060.7960680555602</v>
      </c>
      <c r="H685">
        <v>1941.12805083333</v>
      </c>
      <c r="I685">
        <v>3199.0453188888901</v>
      </c>
      <c r="J685">
        <f t="shared" si="22"/>
        <v>39</v>
      </c>
      <c r="K685">
        <f t="shared" si="23"/>
        <v>28147</v>
      </c>
      <c r="L685">
        <f>IF(G686="",0,(Table13567[[#This Row],[ExecutionTimeHours]]-G686)/Table13567[[#This Row],[Timespan]])</f>
        <v>0.63567212667700024</v>
      </c>
      <c r="M685" s="2">
        <f>IF(H686="",0,(Table13567[[#This Row],[ExecutionTimeFinished]]-H686)/Table13567[[#This Row],[Timespan]])</f>
        <v>0.64916966755540251</v>
      </c>
      <c r="N685" s="2">
        <f>IF(I686="",0,(Table13567[[#This Row],[StartToEndTimeFinished]]-I686)/Table13567[[#This Row],[Timespan]])</f>
        <v>0.69483578746023966</v>
      </c>
      <c r="O685" s="6">
        <f>IF(A686="","00:01",Table13567[[#This Row],[DateTime]]-A686)*24*60</f>
        <v>1.0166666738223284</v>
      </c>
      <c r="P685" s="6">
        <f>IF(G746="",0,(Table13567[[#This Row],[ExecutionTimeHours]]-G746)/Table13567[[#This Row],[TimespanSoft]])</f>
        <v>30.727161027903378</v>
      </c>
      <c r="Q685" s="7">
        <f>IF(A746="","01:00",Table13567[[#This Row],[DateTime]]-A746)*24</f>
        <v>1.035000000090804</v>
      </c>
      <c r="R685" s="2">
        <f>Table13567[[#This Row],[HoursDelta]]*60</f>
        <v>38.140327600620012</v>
      </c>
      <c r="S685" s="2">
        <f>IF(Table13567[[#This Row],[StartToEndDelta]]&gt;0,Table13567[[#This Row],[ExTimeFinishedDelta]]/Table13567[[#This Row],[StartToEndDelta]],0)</f>
        <v>0.93427782401399373</v>
      </c>
      <c r="T685" s="2">
        <f>Table13567[[#This Row],[HoursDeltaSoft]]</f>
        <v>30.727161027903378</v>
      </c>
    </row>
    <row r="686" spans="1:20" x14ac:dyDescent="0.25">
      <c r="A686" s="1">
        <v>40708.635601851849</v>
      </c>
      <c r="B686">
        <v>40</v>
      </c>
      <c r="C686">
        <v>0</v>
      </c>
      <c r="D686">
        <v>93.911308288574205</v>
      </c>
      <c r="E686">
        <v>163825</v>
      </c>
      <c r="F686">
        <v>134749</v>
      </c>
      <c r="G686">
        <v>2060.14980138889</v>
      </c>
      <c r="H686">
        <v>1940.4680616666701</v>
      </c>
      <c r="I686">
        <v>3198.3389025000001</v>
      </c>
      <c r="J686">
        <f t="shared" si="22"/>
        <v>40</v>
      </c>
      <c r="K686">
        <f t="shared" si="23"/>
        <v>29076</v>
      </c>
      <c r="L686">
        <f>IF(G687="",0,(Table13567[[#This Row],[ExecutionTimeHours]]-G687)/Table13567[[#This Row],[Timespan]])</f>
        <v>0.64332528242351095</v>
      </c>
      <c r="M686" s="2">
        <f>IF(H687="",0,(Table13567[[#This Row],[ExecutionTimeFinished]]-H687)/Table13567[[#This Row],[Timespan]])</f>
        <v>0.47346194786736673</v>
      </c>
      <c r="N686" s="2">
        <f>IF(I687="",0,(Table13567[[#This Row],[StartToEndTimeFinished]]-I687)/Table13567[[#This Row],[Timespan]])</f>
        <v>0.50471278142313225</v>
      </c>
      <c r="O686" s="6">
        <f>IF(A687="","00:01",Table13567[[#This Row],[DateTime]]-A687)*24*60</f>
        <v>0.99999999278225005</v>
      </c>
      <c r="P686" s="6">
        <f>IF(G747="",0,(Table13567[[#This Row],[ExecutionTimeHours]]-G747)/Table13567[[#This Row],[TimespanSoft]])</f>
        <v>30.735594156178657</v>
      </c>
      <c r="Q686" s="7">
        <f>IF(A747="","01:00",Table13567[[#This Row],[DateTime]]-A747)*24</f>
        <v>1.0355555554269813</v>
      </c>
      <c r="R686" s="2">
        <f>Table13567[[#This Row],[HoursDelta]]*60</f>
        <v>38.599516945410656</v>
      </c>
      <c r="S686" s="2">
        <f>IF(Table13567[[#This Row],[StartToEndDelta]]&gt;0,Table13567[[#This Row],[ExTimeFinishedDelta]]/Table13567[[#This Row],[StartToEndDelta]],0)</f>
        <v>0.93808194540338774</v>
      </c>
      <c r="T686" s="2">
        <f>Table13567[[#This Row],[HoursDeltaSoft]]</f>
        <v>30.735594156178657</v>
      </c>
    </row>
    <row r="687" spans="1:20" x14ac:dyDescent="0.25">
      <c r="A687" s="1">
        <v>40708.63490740741</v>
      </c>
      <c r="B687">
        <v>40</v>
      </c>
      <c r="C687">
        <v>2</v>
      </c>
      <c r="D687">
        <v>94.196072387695295</v>
      </c>
      <c r="E687">
        <v>163825</v>
      </c>
      <c r="F687">
        <v>135459</v>
      </c>
      <c r="G687">
        <v>2059.5064761111098</v>
      </c>
      <c r="H687">
        <v>1939.9945997222201</v>
      </c>
      <c r="I687">
        <v>3197.8341897222199</v>
      </c>
      <c r="J687">
        <f t="shared" si="22"/>
        <v>38</v>
      </c>
      <c r="K687">
        <f t="shared" si="23"/>
        <v>28366</v>
      </c>
      <c r="L687">
        <f>IF(G688="",0,(Table13567[[#This Row],[ExecutionTimeHours]]-G688)/Table13567[[#This Row],[Timespan]])</f>
        <v>0.65203487071947408</v>
      </c>
      <c r="M687" s="2">
        <f>IF(H688="",0,(Table13567[[#This Row],[ExecutionTimeFinished]]-H688)/Table13567[[#This Row],[Timespan]])</f>
        <v>0.2271312816781017</v>
      </c>
      <c r="N687" s="2">
        <f>IF(I688="",0,(Table13567[[#This Row],[StartToEndTimeFinished]]-I688)/Table13567[[#This Row],[Timespan]])</f>
        <v>0.24140076883308276</v>
      </c>
      <c r="O687" s="6">
        <f>IF(A688="","00:01",Table13567[[#This Row],[DateTime]]-A688)*24*60</f>
        <v>1.0833333351183683</v>
      </c>
      <c r="P687" s="6">
        <f>IF(G748="",0,(Table13567[[#This Row],[ExecutionTimeHours]]-G748)/Table13567[[#This Row],[TimespanSoft]])</f>
        <v>30.711279505070799</v>
      </c>
      <c r="Q687" s="7">
        <f>IF(A748="","01:00",Table13567[[#This Row],[DateTime]]-A748)*24</f>
        <v>1.0355555556016043</v>
      </c>
      <c r="R687" s="2">
        <f>Table13567[[#This Row],[HoursDelta]]*60</f>
        <v>39.122092243168446</v>
      </c>
      <c r="S687" s="2">
        <f>IF(Table13567[[#This Row],[StartToEndDelta]]&gt;0,Table13567[[#This Row],[ExTimeFinishedDelta]]/Table13567[[#This Row],[StartToEndDelta]],0)</f>
        <v>0.94088880816760057</v>
      </c>
      <c r="T687" s="2">
        <f>Table13567[[#This Row],[HoursDeltaSoft]]</f>
        <v>30.711279505070799</v>
      </c>
    </row>
    <row r="688" spans="1:20" x14ac:dyDescent="0.25">
      <c r="A688" s="1">
        <v>40708.634155092594</v>
      </c>
      <c r="B688">
        <v>40</v>
      </c>
      <c r="C688">
        <v>1</v>
      </c>
      <c r="D688">
        <v>95.477314758300807</v>
      </c>
      <c r="E688">
        <v>163825</v>
      </c>
      <c r="F688">
        <v>134259</v>
      </c>
      <c r="G688">
        <v>2058.8001049999998</v>
      </c>
      <c r="H688">
        <v>1939.74854083333</v>
      </c>
      <c r="I688">
        <v>3197.5726722222198</v>
      </c>
      <c r="J688">
        <f t="shared" si="22"/>
        <v>39</v>
      </c>
      <c r="K688">
        <f t="shared" si="23"/>
        <v>29566</v>
      </c>
      <c r="L688">
        <f>IF(G689="",0,(Table13567[[#This Row],[ExecutionTimeHours]]-G689)/Table13567[[#This Row],[Timespan]])</f>
        <v>0.63065079096237431</v>
      </c>
      <c r="M688" s="2">
        <f>IF(H689="",0,(Table13567[[#This Row],[ExecutionTimeFinished]]-H689)/Table13567[[#This Row],[Timespan]])</f>
        <v>0</v>
      </c>
      <c r="N688" s="2">
        <f>IF(I689="",0,(Table13567[[#This Row],[StartToEndTimeFinished]]-I689)/Table13567[[#This Row],[Timespan]])</f>
        <v>0</v>
      </c>
      <c r="O688" s="6">
        <f>IF(A689="","00:01",Table13567[[#This Row],[DateTime]]-A689)*24*60</f>
        <v>1.0500000044703484</v>
      </c>
      <c r="P688" s="6">
        <f>IF(G749="",0,(Table13567[[#This Row],[ExecutionTimeHours]]-G749)/Table13567[[#This Row],[TimespanSoft]])</f>
        <v>30.707916757336712</v>
      </c>
      <c r="Q688" s="7">
        <f>IF(A749="","01:00",Table13567[[#This Row],[DateTime]]-A749)*24</f>
        <v>1.0344444444053806</v>
      </c>
      <c r="R688" s="2">
        <f>Table13567[[#This Row],[HoursDelta]]*60</f>
        <v>37.83904745774246</v>
      </c>
      <c r="S688" s="2">
        <f>IF(Table13567[[#This Row],[StartToEndDelta]]&gt;0,Table13567[[#This Row],[ExTimeFinishedDelta]]/Table13567[[#This Row],[StartToEndDelta]],0)</f>
        <v>0</v>
      </c>
      <c r="T688" s="2">
        <f>Table13567[[#This Row],[HoursDeltaSoft]]</f>
        <v>30.707916757336712</v>
      </c>
    </row>
    <row r="689" spans="1:20" x14ac:dyDescent="0.25">
      <c r="A689" s="1">
        <v>40708.633425925924</v>
      </c>
      <c r="B689">
        <v>40</v>
      </c>
      <c r="C689">
        <v>0</v>
      </c>
      <c r="D689">
        <v>95.303724670410205</v>
      </c>
      <c r="E689">
        <v>163825</v>
      </c>
      <c r="F689">
        <v>135439</v>
      </c>
      <c r="G689">
        <v>2058.1379216666701</v>
      </c>
      <c r="H689">
        <v>1939.74854083333</v>
      </c>
      <c r="I689">
        <v>3197.5726722222198</v>
      </c>
      <c r="J689">
        <f t="shared" si="22"/>
        <v>40</v>
      </c>
      <c r="K689">
        <f t="shared" si="23"/>
        <v>28386</v>
      </c>
      <c r="L689">
        <f>IF(G690="",0,(Table13567[[#This Row],[ExecutionTimeHours]]-G690)/Table13567[[#This Row],[Timespan]])</f>
        <v>0.66034023298246636</v>
      </c>
      <c r="M689" s="2">
        <f>IF(H690="",0,(Table13567[[#This Row],[ExecutionTimeFinished]]-H690)/Table13567[[#This Row],[Timespan]])</f>
        <v>0.41646810539755585</v>
      </c>
      <c r="N689" s="2">
        <f>IF(I690="",0,(Table13567[[#This Row],[StartToEndTimeFinished]]-I690)/Table13567[[#This Row],[Timespan]])</f>
        <v>0.44905172623986955</v>
      </c>
      <c r="O689" s="6">
        <f>IF(A690="","00:01",Table13567[[#This Row],[DateTime]]-A690)*24*60</f>
        <v>0.96666666213423014</v>
      </c>
      <c r="P689" s="6">
        <f>IF(G750="",0,(Table13567[[#This Row],[ExecutionTimeHours]]-G750)/Table13567[[#This Row],[TimespanSoft]])</f>
        <v>30.73907440545387</v>
      </c>
      <c r="Q689" s="7">
        <f>IF(A750="","01:00",Table13567[[#This Row],[DateTime]]-A750)*24</f>
        <v>1.034166666562669</v>
      </c>
      <c r="R689" s="2">
        <f>Table13567[[#This Row],[HoursDelta]]*60</f>
        <v>39.62041397894798</v>
      </c>
      <c r="S689" s="2">
        <f>IF(Table13567[[#This Row],[StartToEndDelta]]&gt;0,Table13567[[#This Row],[ExTimeFinishedDelta]]/Table13567[[#This Row],[StartToEndDelta]],0)</f>
        <v>0.92743904780156994</v>
      </c>
      <c r="T689" s="2">
        <f>Table13567[[#This Row],[HoursDeltaSoft]]</f>
        <v>30.73907440545387</v>
      </c>
    </row>
    <row r="690" spans="1:20" x14ac:dyDescent="0.25">
      <c r="A690" s="1">
        <v>40708.632754629631</v>
      </c>
      <c r="B690">
        <v>40</v>
      </c>
      <c r="C690">
        <v>1</v>
      </c>
      <c r="D690">
        <v>94.941554260253895</v>
      </c>
      <c r="E690">
        <v>163825</v>
      </c>
      <c r="F690">
        <v>134391</v>
      </c>
      <c r="G690">
        <v>2057.49959277778</v>
      </c>
      <c r="H690">
        <v>1939.345955</v>
      </c>
      <c r="I690">
        <v>3197.1385888888899</v>
      </c>
      <c r="J690">
        <f t="shared" si="22"/>
        <v>39</v>
      </c>
      <c r="K690">
        <f t="shared" si="23"/>
        <v>29434</v>
      </c>
      <c r="L690">
        <f>IF(G691="",0,(Table13567[[#This Row],[ExecutionTimeHours]]-G691)/Table13567[[#This Row],[Timespan]])</f>
        <v>0.67084360892312955</v>
      </c>
      <c r="M690" s="2">
        <f>IF(H691="",0,(Table13567[[#This Row],[ExecutionTimeFinished]]-H691)/Table13567[[#This Row],[Timespan]])</f>
        <v>0.42439027639669369</v>
      </c>
      <c r="N690" s="2">
        <f>IF(I691="",0,(Table13567[[#This Row],[StartToEndTimeFinished]]-I691)/Table13567[[#This Row],[Timespan]])</f>
        <v>0.45490999851708924</v>
      </c>
      <c r="O690" s="6">
        <f>IF(A691="","00:01",Table13567[[#This Row],[DateTime]]-A691)*24*60</f>
        <v>1.000000003259629</v>
      </c>
      <c r="P690" s="6">
        <f>IF(G751="",0,(Table13567[[#This Row],[ExecutionTimeHours]]-G751)/Table13567[[#This Row],[TimespanSoft]])</f>
        <v>30.713062600586515</v>
      </c>
      <c r="Q690" s="7">
        <f>IF(A751="","01:00",Table13567[[#This Row],[DateTime]]-A751)*24</f>
        <v>1.0338888888945803</v>
      </c>
      <c r="R690" s="2">
        <f>Table13567[[#This Row],[HoursDelta]]*60</f>
        <v>40.250616535387771</v>
      </c>
      <c r="S690" s="2">
        <f>IF(Table13567[[#This Row],[StartToEndDelta]]&gt;0,Table13567[[#This Row],[ExTimeFinishedDelta]]/Table13567[[#This Row],[StartToEndDelta]],0)</f>
        <v>0.93291041696185306</v>
      </c>
      <c r="T690" s="2">
        <f>Table13567[[#This Row],[HoursDeltaSoft]]</f>
        <v>30.713062600586515</v>
      </c>
    </row>
    <row r="691" spans="1:20" x14ac:dyDescent="0.25">
      <c r="A691" s="1">
        <v>40708.632060185184</v>
      </c>
      <c r="B691">
        <v>40</v>
      </c>
      <c r="C691">
        <v>1</v>
      </c>
      <c r="D691">
        <v>95.790908813476605</v>
      </c>
      <c r="E691">
        <v>163825</v>
      </c>
      <c r="F691">
        <v>135508</v>
      </c>
      <c r="G691">
        <v>2056.8287491666701</v>
      </c>
      <c r="H691">
        <v>1938.92156472222</v>
      </c>
      <c r="I691">
        <v>3196.68367888889</v>
      </c>
      <c r="J691">
        <f t="shared" si="22"/>
        <v>39</v>
      </c>
      <c r="K691">
        <f t="shared" si="23"/>
        <v>28317</v>
      </c>
      <c r="L691">
        <f>IF(G692="",0,(Table13567[[#This Row],[ExecutionTimeHours]]-G692)/Table13567[[#This Row],[Timespan]])</f>
        <v>0.64988968626094978</v>
      </c>
      <c r="M691" s="2">
        <f>IF(H692="",0,(Table13567[[#This Row],[ExecutionTimeFinished]]-H692)/Table13567[[#This Row],[Timespan]])</f>
        <v>0.39388465833913555</v>
      </c>
      <c r="N691" s="2">
        <f>IF(I692="",0,(Table13567[[#This Row],[StartToEndTimeFinished]]-I692)/Table13567[[#This Row],[Timespan]])</f>
        <v>0.42376455269115393</v>
      </c>
      <c r="O691" s="6">
        <f>IF(A692="","00:01",Table13567[[#This Row],[DateTime]]-A692)*24*60</f>
        <v>1.0499999939929694</v>
      </c>
      <c r="P691" s="6">
        <f>IF(G752="",0,(Table13567[[#This Row],[ExecutionTimeHours]]-G752)/Table13567[[#This Row],[TimespanSoft]])</f>
        <v>30.676031687521679</v>
      </c>
      <c r="Q691" s="7">
        <f>IF(A752="","01:00",Table13567[[#This Row],[DateTime]]-A752)*24</f>
        <v>1.0344444444053806</v>
      </c>
      <c r="R691" s="2">
        <f>Table13567[[#This Row],[HoursDelta]]*60</f>
        <v>38.993381175656985</v>
      </c>
      <c r="S691" s="2">
        <f>IF(Table13567[[#This Row],[StartToEndDelta]]&gt;0,Table13567[[#This Row],[ExTimeFinishedDelta]]/Table13567[[#This Row],[StartToEndDelta]],0)</f>
        <v>0.92948939650033613</v>
      </c>
      <c r="T691" s="2">
        <f>Table13567[[#This Row],[HoursDeltaSoft]]</f>
        <v>30.676031687521679</v>
      </c>
    </row>
    <row r="692" spans="1:20" x14ac:dyDescent="0.25">
      <c r="A692" s="1">
        <v>40708.631331018521</v>
      </c>
      <c r="B692">
        <v>40</v>
      </c>
      <c r="C692">
        <v>0</v>
      </c>
      <c r="D692">
        <v>96.697732543945307</v>
      </c>
      <c r="E692">
        <v>163825</v>
      </c>
      <c r="F692">
        <v>132983</v>
      </c>
      <c r="G692">
        <v>2056.1463650000001</v>
      </c>
      <c r="H692">
        <v>1938.5079858333299</v>
      </c>
      <c r="I692">
        <v>3196.2387261111098</v>
      </c>
      <c r="J692">
        <f t="shared" si="22"/>
        <v>40</v>
      </c>
      <c r="K692">
        <f t="shared" si="23"/>
        <v>30842</v>
      </c>
      <c r="L692">
        <f>IF(G693="",0,(Table13567[[#This Row],[ExecutionTimeHours]]-G693)/Table13567[[#This Row],[Timespan]])</f>
        <v>0.58418686567366762</v>
      </c>
      <c r="M692" s="2">
        <f>IF(H693="",0,(Table13567[[#This Row],[ExecutionTimeFinished]]-H693)/Table13567[[#This Row],[Timespan]])</f>
        <v>0.17952626170001593</v>
      </c>
      <c r="N692" s="2">
        <f>IF(I693="",0,(Table13567[[#This Row],[StartToEndTimeFinished]]-I693)/Table13567[[#This Row],[Timespan]])</f>
        <v>0.19334595859228335</v>
      </c>
      <c r="O692" s="6">
        <f>IF(A693="","00:01",Table13567[[#This Row],[DateTime]]-A693)*24*60</f>
        <v>1.1000000056810677</v>
      </c>
      <c r="P692" s="6">
        <f>IF(G753="",0,(Table13567[[#This Row],[ExecutionTimeHours]]-G753)/Table13567[[#This Row],[TimespanSoft]])</f>
        <v>30.608076240848732</v>
      </c>
      <c r="Q692" s="7">
        <f>IF(A753="","01:00",Table13567[[#This Row],[DateTime]]-A753)*24</f>
        <v>1.0347222222480923</v>
      </c>
      <c r="R692" s="2">
        <f>Table13567[[#This Row],[HoursDelta]]*60</f>
        <v>35.05121194042006</v>
      </c>
      <c r="S692" s="2">
        <f>IF(Table13567[[#This Row],[StartToEndDelta]]&gt;0,Table13567[[#This Row],[ExTimeFinishedDelta]]/Table13567[[#This Row],[StartToEndDelta]],0)</f>
        <v>0.92852347681386205</v>
      </c>
      <c r="T692" s="2">
        <f>Table13567[[#This Row],[HoursDeltaSoft]]</f>
        <v>30.608076240848732</v>
      </c>
    </row>
    <row r="693" spans="1:20" x14ac:dyDescent="0.25">
      <c r="A693" s="1">
        <v>40708.630567129629</v>
      </c>
      <c r="B693">
        <v>40</v>
      </c>
      <c r="C693">
        <v>2</v>
      </c>
      <c r="D693">
        <v>97.225337219238298</v>
      </c>
      <c r="E693">
        <v>163825</v>
      </c>
      <c r="F693">
        <v>132716</v>
      </c>
      <c r="G693">
        <v>2055.5037594444402</v>
      </c>
      <c r="H693">
        <v>1938.31050694444</v>
      </c>
      <c r="I693">
        <v>3196.0260455555599</v>
      </c>
      <c r="J693">
        <f t="shared" si="22"/>
        <v>38</v>
      </c>
      <c r="K693">
        <f t="shared" si="23"/>
        <v>31109</v>
      </c>
      <c r="L693">
        <f>IF(G694="",0,(Table13567[[#This Row],[ExecutionTimeHours]]-G694)/Table13567[[#This Row],[Timespan]])</f>
        <v>0.66767883979159071</v>
      </c>
      <c r="M693" s="2">
        <f>IF(H694="",0,(Table13567[[#This Row],[ExecutionTimeFinished]]-H694)/Table13567[[#This Row],[Timespan]])</f>
        <v>0</v>
      </c>
      <c r="N693" s="2">
        <f>IF(I694="",0,(Table13567[[#This Row],[StartToEndTimeFinished]]-I694)/Table13567[[#This Row],[Timespan]])</f>
        <v>0</v>
      </c>
      <c r="O693" s="6">
        <f>IF(A694="","00:01",Table13567[[#This Row],[DateTime]]-A694)*24*60</f>
        <v>1.0499999939929694</v>
      </c>
      <c r="P693" s="6">
        <f>IF(G754="",0,(Table13567[[#This Row],[ExecutionTimeHours]]-G754)/Table13567[[#This Row],[TimespanSoft]])</f>
        <v>30.541318574666718</v>
      </c>
      <c r="Q693" s="7">
        <f>IF(A754="","01:00",Table13567[[#This Row],[DateTime]]-A754)*24</f>
        <v>1.034999999916181</v>
      </c>
      <c r="R693" s="2">
        <f>Table13567[[#This Row],[HoursDelta]]*60</f>
        <v>40.06073038749544</v>
      </c>
      <c r="S693" s="2">
        <f>IF(Table13567[[#This Row],[StartToEndDelta]]&gt;0,Table13567[[#This Row],[ExTimeFinishedDelta]]/Table13567[[#This Row],[StartToEndDelta]],0)</f>
        <v>0</v>
      </c>
      <c r="T693" s="2">
        <f>Table13567[[#This Row],[HoursDeltaSoft]]</f>
        <v>30.541318574666718</v>
      </c>
    </row>
    <row r="694" spans="1:20" x14ac:dyDescent="0.25">
      <c r="A694" s="1">
        <v>40708.629837962966</v>
      </c>
      <c r="B694">
        <v>40</v>
      </c>
      <c r="C694">
        <v>4</v>
      </c>
      <c r="D694">
        <v>90.8688552856445</v>
      </c>
      <c r="E694">
        <v>163825</v>
      </c>
      <c r="F694">
        <v>134523</v>
      </c>
      <c r="G694">
        <v>2054.8026966666698</v>
      </c>
      <c r="H694">
        <v>1938.31050694444</v>
      </c>
      <c r="I694">
        <v>3196.0260455555599</v>
      </c>
      <c r="J694">
        <f t="shared" si="22"/>
        <v>36</v>
      </c>
      <c r="K694">
        <f t="shared" si="23"/>
        <v>29302</v>
      </c>
      <c r="L694">
        <f>IF(G695="",0,(Table13567[[#This Row],[ExecutionTimeHours]]-G695)/Table13567[[#This Row],[Timespan]])</f>
        <v>0.53161638715681592</v>
      </c>
      <c r="M694" s="2">
        <f>IF(H695="",0,(Table13567[[#This Row],[ExecutionTimeFinished]]-H695)/Table13567[[#This Row],[Timespan]])</f>
        <v>0</v>
      </c>
      <c r="N694" s="2">
        <f>IF(I695="",0,(Table13567[[#This Row],[StartToEndTimeFinished]]-I695)/Table13567[[#This Row],[Timespan]])</f>
        <v>0</v>
      </c>
      <c r="O694" s="6">
        <f>IF(A695="","00:01",Table13567[[#This Row],[DateTime]]-A695)*24*60</f>
        <v>1.000000003259629</v>
      </c>
      <c r="P694" s="6">
        <f>IF(G755="",0,(Table13567[[#This Row],[ExecutionTimeHours]]-G755)/Table13567[[#This Row],[TimespanSoft]])</f>
        <v>30.22358877043543</v>
      </c>
      <c r="Q694" s="7">
        <f>IF(A755="","01:00",Table13567[[#This Row],[DateTime]]-A755)*24</f>
        <v>1.034166666737292</v>
      </c>
      <c r="R694" s="2">
        <f>Table13567[[#This Row],[HoursDelta]]*60</f>
        <v>31.896983229408956</v>
      </c>
      <c r="S694" s="2">
        <f>IF(Table13567[[#This Row],[StartToEndDelta]]&gt;0,Table13567[[#This Row],[ExTimeFinishedDelta]]/Table13567[[#This Row],[StartToEndDelta]],0)</f>
        <v>0</v>
      </c>
      <c r="T694" s="2">
        <f>Table13567[[#This Row],[HoursDeltaSoft]]</f>
        <v>30.22358877043543</v>
      </c>
    </row>
    <row r="695" spans="1:20" x14ac:dyDescent="0.25">
      <c r="A695" s="1">
        <v>40708.629143518519</v>
      </c>
      <c r="B695">
        <v>40</v>
      </c>
      <c r="C695">
        <v>9</v>
      </c>
      <c r="D695">
        <v>82.985240173339804</v>
      </c>
      <c r="E695">
        <v>163825</v>
      </c>
      <c r="F695">
        <v>133352</v>
      </c>
      <c r="G695">
        <v>2054.2710802777801</v>
      </c>
      <c r="H695">
        <v>1938.31050694444</v>
      </c>
      <c r="I695">
        <v>3196.0260455555599</v>
      </c>
      <c r="J695">
        <f t="shared" si="22"/>
        <v>31</v>
      </c>
      <c r="K695">
        <f t="shared" si="23"/>
        <v>30473</v>
      </c>
      <c r="L695">
        <f>IF(G696="",0,(Table13567[[#This Row],[ExecutionTimeHours]]-G696)/Table13567[[#This Row],[Timespan]])</f>
        <v>0.38288776117344242</v>
      </c>
      <c r="M695" s="2">
        <f>IF(H696="",0,(Table13567[[#This Row],[ExecutionTimeFinished]]-H696)/Table13567[[#This Row],[Timespan]])</f>
        <v>0</v>
      </c>
      <c r="N695" s="2">
        <f>IF(I696="",0,(Table13567[[#This Row],[StartToEndTimeFinished]]-I696)/Table13567[[#This Row],[Timespan]])</f>
        <v>0</v>
      </c>
      <c r="O695" s="6">
        <f>IF(A696="","00:01",Table13567[[#This Row],[DateTime]]-A696)*24*60</f>
        <v>1.0666666645556688</v>
      </c>
      <c r="P695" s="6">
        <f>IF(G756="",0,(Table13567[[#This Row],[ExecutionTimeHours]]-G756)/Table13567[[#This Row],[TimespanSoft]])</f>
        <v>30.144432982096248</v>
      </c>
      <c r="Q695" s="7">
        <f>IF(A756="","01:00",Table13567[[#This Row],[DateTime]]-A756)*24</f>
        <v>1.034166666737292</v>
      </c>
      <c r="R695" s="2">
        <f>Table13567[[#This Row],[HoursDelta]]*60</f>
        <v>22.973265670406544</v>
      </c>
      <c r="S695" s="2">
        <f>IF(Table13567[[#This Row],[StartToEndDelta]]&gt;0,Table13567[[#This Row],[ExTimeFinishedDelta]]/Table13567[[#This Row],[StartToEndDelta]],0)</f>
        <v>0</v>
      </c>
      <c r="T695" s="2">
        <f>Table13567[[#This Row],[HoursDeltaSoft]]</f>
        <v>30.144432982096248</v>
      </c>
    </row>
    <row r="696" spans="1:20" x14ac:dyDescent="0.25">
      <c r="A696" s="1">
        <v>40708.62840277778</v>
      </c>
      <c r="B696">
        <v>40</v>
      </c>
      <c r="C696">
        <v>15</v>
      </c>
      <c r="D696">
        <v>73.147011566162107</v>
      </c>
      <c r="E696">
        <v>163825</v>
      </c>
      <c r="F696">
        <v>132316</v>
      </c>
      <c r="G696">
        <v>2053.8626666666701</v>
      </c>
      <c r="H696">
        <v>1938.31050694444</v>
      </c>
      <c r="I696">
        <v>3196.0260455555599</v>
      </c>
      <c r="J696">
        <f t="shared" si="22"/>
        <v>25</v>
      </c>
      <c r="K696">
        <f t="shared" si="23"/>
        <v>31509</v>
      </c>
      <c r="L696">
        <f>IF(G697="",0,(Table13567[[#This Row],[ExecutionTimeHours]]-G697)/Table13567[[#This Row],[Timespan]])</f>
        <v>0.36552540726332505</v>
      </c>
      <c r="M696" s="2">
        <f>IF(H697="",0,(Table13567[[#This Row],[ExecutionTimeFinished]]-H697)/Table13567[[#This Row],[Timespan]])</f>
        <v>0</v>
      </c>
      <c r="N696" s="2">
        <f>IF(I697="",0,(Table13567[[#This Row],[StartToEndTimeFinished]]-I697)/Table13567[[#This Row],[Timespan]])</f>
        <v>0</v>
      </c>
      <c r="O696" s="6">
        <f>IF(A697="","00:01",Table13567[[#This Row],[DateTime]]-A697)*24*60</f>
        <v>1.0166666738223284</v>
      </c>
      <c r="P696" s="6">
        <f>IF(G757="",0,(Table13567[[#This Row],[ExecutionTimeHours]]-G757)/Table13567[[#This Row],[TimespanSoft]])</f>
        <v>30.32234498564166</v>
      </c>
      <c r="Q696" s="7">
        <f>IF(A757="","01:00",Table13567[[#This Row],[DateTime]]-A757)*24</f>
        <v>1.0330555555410683</v>
      </c>
      <c r="R696" s="2">
        <f>Table13567[[#This Row],[HoursDelta]]*60</f>
        <v>21.931524435799503</v>
      </c>
      <c r="S696" s="2">
        <f>IF(Table13567[[#This Row],[StartToEndDelta]]&gt;0,Table13567[[#This Row],[ExTimeFinishedDelta]]/Table13567[[#This Row],[StartToEndDelta]],0)</f>
        <v>0</v>
      </c>
      <c r="T696" s="2">
        <f>Table13567[[#This Row],[HoursDeltaSoft]]</f>
        <v>30.32234498564166</v>
      </c>
    </row>
    <row r="697" spans="1:20" x14ac:dyDescent="0.25">
      <c r="A697" s="1">
        <v>40708.627696759257</v>
      </c>
      <c r="B697">
        <v>40</v>
      </c>
      <c r="C697">
        <v>19</v>
      </c>
      <c r="D697">
        <v>65.483485412597702</v>
      </c>
      <c r="E697">
        <v>163825</v>
      </c>
      <c r="F697">
        <v>136038</v>
      </c>
      <c r="G697">
        <v>2053.4910491666701</v>
      </c>
      <c r="H697">
        <v>1938.31050694444</v>
      </c>
      <c r="I697">
        <v>3196.0260455555599</v>
      </c>
      <c r="J697">
        <f t="shared" si="22"/>
        <v>21</v>
      </c>
      <c r="K697">
        <f t="shared" si="23"/>
        <v>27787</v>
      </c>
      <c r="L697">
        <f>IF(G698="",0,(Table13567[[#This Row],[ExecutionTimeHours]]-G698)/Table13567[[#This Row],[Timespan]])</f>
        <v>0.31837090416889846</v>
      </c>
      <c r="M697" s="2">
        <f>IF(H698="",0,(Table13567[[#This Row],[ExecutionTimeFinished]]-H698)/Table13567[[#This Row],[Timespan]])</f>
        <v>0.31496016969194723</v>
      </c>
      <c r="N697" s="2">
        <f>IF(I698="",0,(Table13567[[#This Row],[StartToEndTimeFinished]]-I698)/Table13567[[#This Row],[Timespan]])</f>
        <v>0.33646694937374344</v>
      </c>
      <c r="O697" s="6">
        <f>IF(A698="","00:01",Table13567[[#This Row],[DateTime]]-A698)*24*60</f>
        <v>0.98333333269692957</v>
      </c>
      <c r="P697" s="6">
        <f>IF(G758="",0,(Table13567[[#This Row],[ExecutionTimeHours]]-G758)/Table13567[[#This Row],[TimespanSoft]])</f>
        <v>30.656903522315066</v>
      </c>
      <c r="Q697" s="7">
        <f>IF(A758="","01:00",Table13567[[#This Row],[DateTime]]-A758)*24</f>
        <v>1.0336111110518686</v>
      </c>
      <c r="R697" s="2">
        <f>Table13567[[#This Row],[HoursDelta]]*60</f>
        <v>19.102254250133907</v>
      </c>
      <c r="S697" s="2">
        <f>IF(Table13567[[#This Row],[StartToEndDelta]]&gt;0,Table13567[[#This Row],[ExTimeFinishedDelta]]/Table13567[[#This Row],[StartToEndDelta]],0)</f>
        <v>0.9360805579215844</v>
      </c>
      <c r="T697" s="2">
        <f>Table13567[[#This Row],[HoursDeltaSoft]]</f>
        <v>30.656903522315066</v>
      </c>
    </row>
    <row r="698" spans="1:20" x14ac:dyDescent="0.25">
      <c r="A698" s="1">
        <v>40708.627013888887</v>
      </c>
      <c r="B698">
        <v>40</v>
      </c>
      <c r="C698">
        <v>20</v>
      </c>
      <c r="D698">
        <v>59.055151367187499</v>
      </c>
      <c r="E698">
        <v>163825</v>
      </c>
      <c r="F698">
        <v>136166</v>
      </c>
      <c r="G698">
        <v>2053.17798444444</v>
      </c>
      <c r="H698">
        <v>1938.00079611111</v>
      </c>
      <c r="I698">
        <v>3195.6951863888899</v>
      </c>
      <c r="J698">
        <f t="shared" si="22"/>
        <v>20</v>
      </c>
      <c r="K698">
        <f t="shared" si="23"/>
        <v>27659</v>
      </c>
      <c r="L698">
        <f>IF(G699="",0,(Table13567[[#This Row],[ExecutionTimeHours]]-G699)/Table13567[[#This Row],[Timespan]])</f>
        <v>0.30335861329963698</v>
      </c>
      <c r="M698" s="2">
        <f>IF(H699="",0,(Table13567[[#This Row],[ExecutionTimeFinished]]-H699)/Table13567[[#This Row],[Timespan]])</f>
        <v>0.60043778211395349</v>
      </c>
      <c r="N698" s="2">
        <f>IF(I699="",0,(Table13567[[#This Row],[StartToEndTimeFinished]]-I699)/Table13567[[#This Row],[Timespan]])</f>
        <v>0.64821194912857216</v>
      </c>
      <c r="O698" s="6">
        <f>IF(A699="","00:01",Table13567[[#This Row],[DateTime]]-A699)*24*60</f>
        <v>0.99999999278225005</v>
      </c>
      <c r="P698" s="6">
        <f>IF(G759="",0,(Table13567[[#This Row],[ExecutionTimeHours]]-G759)/Table13567[[#This Row],[TimespanSoft]])</f>
        <v>30.896918348521986</v>
      </c>
      <c r="Q698" s="7">
        <f>IF(A759="","01:00",Table13567[[#This Row],[DateTime]]-A759)*24</f>
        <v>1.034166666562669</v>
      </c>
      <c r="R698" s="2">
        <f>Table13567[[#This Row],[HoursDelta]]*60</f>
        <v>18.201516797978218</v>
      </c>
      <c r="S698" s="2">
        <f>IF(Table13567[[#This Row],[StartToEndDelta]]&gt;0,Table13567[[#This Row],[ExTimeFinishedDelta]]/Table13567[[#This Row],[StartToEndDelta]],0)</f>
        <v>0.92629854003949763</v>
      </c>
      <c r="T698" s="2">
        <f>Table13567[[#This Row],[HoursDeltaSoft]]</f>
        <v>30.896918348521986</v>
      </c>
    </row>
    <row r="699" spans="1:20" x14ac:dyDescent="0.25">
      <c r="A699" s="1">
        <v>40708.626319444447</v>
      </c>
      <c r="B699">
        <v>40</v>
      </c>
      <c r="C699">
        <v>22</v>
      </c>
      <c r="D699">
        <v>54.262649154663102</v>
      </c>
      <c r="E699">
        <v>163825</v>
      </c>
      <c r="F699">
        <v>136788</v>
      </c>
      <c r="G699">
        <v>2052.8746258333299</v>
      </c>
      <c r="H699">
        <v>1937.4003583333299</v>
      </c>
      <c r="I699">
        <v>3195.0469744444399</v>
      </c>
      <c r="J699">
        <f t="shared" si="22"/>
        <v>18</v>
      </c>
      <c r="K699">
        <f t="shared" si="23"/>
        <v>27037</v>
      </c>
      <c r="L699">
        <f>IF(G700="",0,(Table13567[[#This Row],[ExecutionTimeHours]]-G700)/Table13567[[#This Row],[Timespan]])</f>
        <v>0.28683821662218784</v>
      </c>
      <c r="M699" s="2">
        <f>IF(H700="",0,(Table13567[[#This Row],[ExecutionTimeFinished]]-H700)/Table13567[[#This Row],[Timespan]])</f>
        <v>0.44798591677925392</v>
      </c>
      <c r="N699" s="2">
        <f>IF(I700="",0,(Table13567[[#This Row],[StartToEndTimeFinished]]-I700)/Table13567[[#This Row],[Timespan]])</f>
        <v>0.48036493956628584</v>
      </c>
      <c r="O699" s="6">
        <f>IF(A700="","00:01",Table13567[[#This Row],[DateTime]]-A700)*24*60</f>
        <v>0.9666666726116091</v>
      </c>
      <c r="P699" s="6">
        <f>IF(G760="",0,(Table13567[[#This Row],[ExecutionTimeHours]]-G760)/Table13567[[#This Row],[TimespanSoft]])</f>
        <v>31.265303539923483</v>
      </c>
      <c r="Q699" s="7">
        <f>IF(A760="","01:00",Table13567[[#This Row],[DateTime]]-A760)*24</f>
        <v>1.035000000090804</v>
      </c>
      <c r="R699" s="2">
        <f>Table13567[[#This Row],[HoursDelta]]*60</f>
        <v>17.210292997331269</v>
      </c>
      <c r="S699" s="2">
        <f>IF(Table13567[[#This Row],[StartToEndDelta]]&gt;0,Table13567[[#This Row],[ExTimeFinishedDelta]]/Table13567[[#This Row],[StartToEndDelta]],0)</f>
        <v>0.93259494996394521</v>
      </c>
      <c r="T699" s="2">
        <f>Table13567[[#This Row],[HoursDeltaSoft]]</f>
        <v>31.265303539923483</v>
      </c>
    </row>
    <row r="700" spans="1:20" x14ac:dyDescent="0.25">
      <c r="A700" s="1">
        <v>40708.625648148147</v>
      </c>
      <c r="B700">
        <v>40</v>
      </c>
      <c r="C700">
        <v>21</v>
      </c>
      <c r="D700">
        <v>52.141775512695297</v>
      </c>
      <c r="E700">
        <v>163825</v>
      </c>
      <c r="F700">
        <v>136564</v>
      </c>
      <c r="G700">
        <v>2052.5973488888899</v>
      </c>
      <c r="H700">
        <v>1936.96730527778</v>
      </c>
      <c r="I700">
        <v>3194.5826216666701</v>
      </c>
      <c r="J700">
        <f t="shared" si="22"/>
        <v>19</v>
      </c>
      <c r="K700">
        <f t="shared" si="23"/>
        <v>27261</v>
      </c>
      <c r="L700">
        <f>IF(G701="",0,(Table13567[[#This Row],[ExecutionTimeHours]]-G701)/Table13567[[#This Row],[Timespan]])</f>
        <v>0.27453817189572371</v>
      </c>
      <c r="M700" s="2">
        <f>IF(H701="",0,(Table13567[[#This Row],[ExecutionTimeFinished]]-H701)/Table13567[[#This Row],[Timespan]])</f>
        <v>0.61943467707513999</v>
      </c>
      <c r="N700" s="2">
        <f>IF(I701="",0,(Table13567[[#This Row],[StartToEndTimeFinished]]-I701)/Table13567[[#This Row],[Timespan]])</f>
        <v>0.66123521468746227</v>
      </c>
      <c r="O700" s="6">
        <f>IF(A701="","00:01",Table13567[[#This Row],[DateTime]]-A701)*24*60</f>
        <v>1.0333333339076489</v>
      </c>
      <c r="P700" s="6">
        <f>IF(G761="",0,(Table13567[[#This Row],[ExecutionTimeHours]]-G761)/Table13567[[#This Row],[TimespanSoft]])</f>
        <v>31.61675563164664</v>
      </c>
      <c r="Q700" s="7">
        <f>IF(A761="","01:00",Table13567[[#This Row],[DateTime]]-A761)*24</f>
        <v>1.0355555556016043</v>
      </c>
      <c r="R700" s="2">
        <f>Table13567[[#This Row],[HoursDelta]]*60</f>
        <v>16.472290313743422</v>
      </c>
      <c r="S700" s="2">
        <f>IF(Table13567[[#This Row],[StartToEndDelta]]&gt;0,Table13567[[#This Row],[ExTimeFinishedDelta]]/Table13567[[#This Row],[StartToEndDelta]],0)</f>
        <v>0.93678416290626687</v>
      </c>
      <c r="T700" s="2">
        <f>Table13567[[#This Row],[HoursDeltaSoft]]</f>
        <v>31.61675563164664</v>
      </c>
    </row>
    <row r="701" spans="1:20" x14ac:dyDescent="0.25">
      <c r="A701" s="1">
        <v>40708.624930555554</v>
      </c>
      <c r="B701">
        <v>40</v>
      </c>
      <c r="C701">
        <v>22</v>
      </c>
      <c r="D701">
        <v>54.886388397216798</v>
      </c>
      <c r="E701">
        <v>163825</v>
      </c>
      <c r="F701">
        <v>136908</v>
      </c>
      <c r="G701">
        <v>2052.31365944444</v>
      </c>
      <c r="H701">
        <v>1936.32722277778</v>
      </c>
      <c r="I701">
        <v>3193.89934527778</v>
      </c>
      <c r="J701">
        <f t="shared" si="22"/>
        <v>18</v>
      </c>
      <c r="K701">
        <f t="shared" si="23"/>
        <v>26917</v>
      </c>
      <c r="L701">
        <f>IF(G702="",0,(Table13567[[#This Row],[ExecutionTimeHours]]-G702)/Table13567[[#This Row],[Timespan]])</f>
        <v>0.27313805752157677</v>
      </c>
      <c r="M701" s="2">
        <f>IF(H702="",0,(Table13567[[#This Row],[ExecutionTimeFinished]]-H702)/Table13567[[#This Row],[Timespan]])</f>
        <v>0.18744416802297284</v>
      </c>
      <c r="N701" s="2">
        <f>IF(I702="",0,(Table13567[[#This Row],[StartToEndTimeFinished]]-I702)/Table13567[[#This Row],[Timespan]])</f>
        <v>0.20181666812651844</v>
      </c>
      <c r="O701" s="6">
        <f>IF(A702="","00:01",Table13567[[#This Row],[DateTime]]-A702)*24*60</f>
        <v>0.99999999278225005</v>
      </c>
      <c r="P701" s="6">
        <f>IF(G762="",0,(Table13567[[#This Row],[ExecutionTimeHours]]-G762)/Table13567[[#This Row],[TimespanSoft]])</f>
        <v>31.960954093156253</v>
      </c>
      <c r="Q701" s="7">
        <f>IF(A762="","01:00",Table13567[[#This Row],[DateTime]]-A762)*24</f>
        <v>1.0347222222480923</v>
      </c>
      <c r="R701" s="2">
        <f>Table13567[[#This Row],[HoursDelta]]*60</f>
        <v>16.388283451294605</v>
      </c>
      <c r="S701" s="2">
        <f>IF(Table13567[[#This Row],[StartToEndDelta]]&gt;0,Table13567[[#This Row],[ExTimeFinishedDelta]]/Table13567[[#This Row],[StartToEndDelta]],0)</f>
        <v>0.9287843752601469</v>
      </c>
      <c r="T701" s="2">
        <f>Table13567[[#This Row],[HoursDeltaSoft]]</f>
        <v>31.960954093156253</v>
      </c>
    </row>
    <row r="702" spans="1:20" x14ac:dyDescent="0.25">
      <c r="A702" s="1">
        <v>40708.624236111114</v>
      </c>
      <c r="B702">
        <v>40</v>
      </c>
      <c r="C702">
        <v>23</v>
      </c>
      <c r="D702">
        <v>53.643204498290999</v>
      </c>
      <c r="E702">
        <v>163825</v>
      </c>
      <c r="F702">
        <v>136928</v>
      </c>
      <c r="G702">
        <v>2052.0405213888898</v>
      </c>
      <c r="H702">
        <v>1936.1397786111099</v>
      </c>
      <c r="I702">
        <v>3193.6975286111101</v>
      </c>
      <c r="J702">
        <f t="shared" si="22"/>
        <v>17</v>
      </c>
      <c r="K702">
        <f t="shared" si="23"/>
        <v>26897</v>
      </c>
      <c r="L702">
        <f>IF(G703="",0,(Table13567[[#This Row],[ExecutionTimeHours]]-G703)/Table13567[[#This Row],[Timespan]])</f>
        <v>0.24116967043665488</v>
      </c>
      <c r="M702" s="2">
        <f>IF(H703="",0,(Table13567[[#This Row],[ExecutionTimeFinished]]-H703)/Table13567[[#This Row],[Timespan]])</f>
        <v>0.76585764487839458</v>
      </c>
      <c r="N702" s="2">
        <f>IF(I703="",0,(Table13567[[#This Row],[StartToEndTimeFinished]]-I703)/Table13567[[#This Row],[Timespan]])</f>
        <v>0.83005709798390881</v>
      </c>
      <c r="O702" s="6">
        <f>IF(A703="","00:01",Table13567[[#This Row],[DateTime]]-A703)*24*60</f>
        <v>1.0166666738223284</v>
      </c>
      <c r="P702" s="6">
        <f>IF(G763="",0,(Table13567[[#This Row],[ExecutionTimeHours]]-G763)/Table13567[[#This Row],[TimespanSoft]])</f>
        <v>32.358027103982245</v>
      </c>
      <c r="Q702" s="7">
        <f>IF(A763="","01:00",Table13567[[#This Row],[DateTime]]-A763)*24</f>
        <v>1.035000000090804</v>
      </c>
      <c r="R702" s="2">
        <f>Table13567[[#This Row],[HoursDelta]]*60</f>
        <v>14.470180226199293</v>
      </c>
      <c r="S702" s="2">
        <f>IF(Table13567[[#This Row],[StartToEndDelta]]&gt;0,Table13567[[#This Row],[ExTimeFinishedDelta]]/Table13567[[#This Row],[StartToEndDelta]],0)</f>
        <v>0.9226565819852085</v>
      </c>
      <c r="T702" s="2">
        <f>Table13567[[#This Row],[HoursDeltaSoft]]</f>
        <v>32.358027103982245</v>
      </c>
    </row>
    <row r="703" spans="1:20" x14ac:dyDescent="0.25">
      <c r="A703" s="1">
        <v>40708.623530092591</v>
      </c>
      <c r="B703">
        <v>40</v>
      </c>
      <c r="C703">
        <v>23</v>
      </c>
      <c r="D703">
        <v>53.108985519409202</v>
      </c>
      <c r="E703">
        <v>163825</v>
      </c>
      <c r="F703">
        <v>137269</v>
      </c>
      <c r="G703">
        <v>2051.7953322222202</v>
      </c>
      <c r="H703">
        <v>1935.36115666667</v>
      </c>
      <c r="I703">
        <v>3192.8536372222202</v>
      </c>
      <c r="J703">
        <f t="shared" si="22"/>
        <v>17</v>
      </c>
      <c r="K703">
        <f t="shared" si="23"/>
        <v>26556</v>
      </c>
      <c r="L703">
        <f>IF(G704="",0,(Table13567[[#This Row],[ExecutionTimeHours]]-G704)/Table13567[[#This Row],[Timespan]])</f>
        <v>0.26350847474028344</v>
      </c>
      <c r="M703" s="2">
        <f>IF(H704="",0,(Table13567[[#This Row],[ExecutionTimeFinished]]-H704)/Table13567[[#This Row],[Timespan]])</f>
        <v>0.62385028289179612</v>
      </c>
      <c r="N703" s="2">
        <f>IF(I704="",0,(Table13567[[#This Row],[StartToEndTimeFinished]]-I704)/Table13567[[#This Row],[Timespan]])</f>
        <v>0.66672937896069195</v>
      </c>
      <c r="O703" s="6">
        <f>IF(A704="","00:01",Table13567[[#This Row],[DateTime]]-A704)*24*60</f>
        <v>0.98333333269692957</v>
      </c>
      <c r="P703" s="6">
        <f>IF(G764="",0,(Table13567[[#This Row],[ExecutionTimeHours]]-G764)/Table13567[[#This Row],[TimespanSoft]])</f>
        <v>32.667371511417677</v>
      </c>
      <c r="Q703" s="7">
        <f>IF(A764="","01:00",Table13567[[#This Row],[DateTime]]-A764)*24</f>
        <v>1.0355555556016043</v>
      </c>
      <c r="R703" s="2">
        <f>Table13567[[#This Row],[HoursDelta]]*60</f>
        <v>15.810508484417007</v>
      </c>
      <c r="S703" s="2">
        <f>IF(Table13567[[#This Row],[StartToEndDelta]]&gt;0,Table13567[[#This Row],[ExTimeFinishedDelta]]/Table13567[[#This Row],[StartToEndDelta]],0)</f>
        <v>0.93568740568214281</v>
      </c>
      <c r="T703" s="2">
        <f>Table13567[[#This Row],[HoursDeltaSoft]]</f>
        <v>32.667371511417677</v>
      </c>
    </row>
    <row r="704" spans="1:20" x14ac:dyDescent="0.25">
      <c r="A704" s="1">
        <v>40708.622847222221</v>
      </c>
      <c r="B704">
        <v>40</v>
      </c>
      <c r="C704">
        <v>22</v>
      </c>
      <c r="D704">
        <v>57.304616546630903</v>
      </c>
      <c r="E704">
        <v>163825</v>
      </c>
      <c r="F704">
        <v>136521</v>
      </c>
      <c r="G704">
        <v>2051.5362155555599</v>
      </c>
      <c r="H704">
        <v>1934.7477038888901</v>
      </c>
      <c r="I704">
        <v>3192.1980199999998</v>
      </c>
      <c r="J704">
        <f t="shared" si="22"/>
        <v>18</v>
      </c>
      <c r="K704">
        <f t="shared" si="23"/>
        <v>27304</v>
      </c>
      <c r="L704">
        <f>IF(G705="",0,(Table13567[[#This Row],[ExecutionTimeHours]]-G705)/Table13567[[#This Row],[Timespan]])</f>
        <v>0.28991256925855968</v>
      </c>
      <c r="M704" s="2">
        <f>IF(H705="",0,(Table13567[[#This Row],[ExecutionTimeFinished]]-H705)/Table13567[[#This Row],[Timespan]])</f>
        <v>0.62513907308518368</v>
      </c>
      <c r="N704" s="2">
        <f>IF(I705="",0,(Table13567[[#This Row],[StartToEndTimeFinished]]-I705)/Table13567[[#This Row],[Timespan]])</f>
        <v>0.66753606775806063</v>
      </c>
      <c r="O704" s="6">
        <f>IF(A705="","00:01",Table13567[[#This Row],[DateTime]]-A705)*24*60</f>
        <v>1.0166666633449495</v>
      </c>
      <c r="P704" s="6">
        <f>IF(G765="",0,(Table13567[[#This Row],[ExecutionTimeHours]]-G765)/Table13567[[#This Row],[TimespanSoft]])</f>
        <v>33.039200536153956</v>
      </c>
      <c r="Q704" s="7">
        <f>IF(A765="","01:00",Table13567[[#This Row],[DateTime]]-A765)*24</f>
        <v>1.0361111111124046</v>
      </c>
      <c r="R704" s="2">
        <f>Table13567[[#This Row],[HoursDelta]]*60</f>
        <v>17.394754155513581</v>
      </c>
      <c r="S704" s="2">
        <f>IF(Table13567[[#This Row],[StartToEndDelta]]&gt;0,Table13567[[#This Row],[ExTimeFinishedDelta]]/Table13567[[#This Row],[StartToEndDelta]],0)</f>
        <v>0.93648733496113779</v>
      </c>
      <c r="T704" s="2">
        <f>Table13567[[#This Row],[HoursDeltaSoft]]</f>
        <v>33.039200536153956</v>
      </c>
    </row>
    <row r="705" spans="1:20" x14ac:dyDescent="0.25">
      <c r="A705" s="1">
        <v>40708.622141203705</v>
      </c>
      <c r="B705">
        <v>40</v>
      </c>
      <c r="C705">
        <v>22</v>
      </c>
      <c r="D705">
        <v>54.463954162597702</v>
      </c>
      <c r="E705">
        <v>163825</v>
      </c>
      <c r="F705">
        <v>135391</v>
      </c>
      <c r="G705">
        <v>2051.2414711111101</v>
      </c>
      <c r="H705">
        <v>1934.11214583333</v>
      </c>
      <c r="I705">
        <v>3191.5193583333298</v>
      </c>
      <c r="J705">
        <f t="shared" si="22"/>
        <v>18</v>
      </c>
      <c r="K705">
        <f t="shared" si="23"/>
        <v>28434</v>
      </c>
      <c r="L705">
        <f>IF(G706="",0,(Table13567[[#This Row],[ExecutionTimeHours]]-G706)/Table13567[[#This Row],[Timespan]])</f>
        <v>0.29363055459282633</v>
      </c>
      <c r="M705" s="2">
        <f>IF(H706="",0,(Table13567[[#This Row],[ExecutionTimeFinished]]-H706)/Table13567[[#This Row],[Timespan]])</f>
        <v>0.42131944306674185</v>
      </c>
      <c r="N705" s="2">
        <f>IF(I706="",0,(Table13567[[#This Row],[StartToEndTimeFinished]]-I706)/Table13567[[#This Row],[Timespan]])</f>
        <v>0.44991749853306434</v>
      </c>
      <c r="O705" s="6">
        <f>IF(A706="","00:01",Table13567[[#This Row],[DateTime]]-A706)*24*60</f>
        <v>1.000000003259629</v>
      </c>
      <c r="P705" s="6">
        <f>IF(G766="",0,(Table13567[[#This Row],[ExecutionTimeHours]]-G766)/Table13567[[#This Row],[TimespanSoft]])</f>
        <v>33.563422672738149</v>
      </c>
      <c r="Q705" s="7">
        <f>IF(A766="","01:00",Table13567[[#This Row],[DateTime]]-A766)*24</f>
        <v>1.0363888889551163</v>
      </c>
      <c r="R705" s="2">
        <f>Table13567[[#This Row],[HoursDelta]]*60</f>
        <v>17.617833275569581</v>
      </c>
      <c r="S705" s="2">
        <f>IF(Table13567[[#This Row],[StartToEndDelta]]&gt;0,Table13567[[#This Row],[ExTimeFinishedDelta]]/Table13567[[#This Row],[StartToEndDelta]],0)</f>
        <v>0.9364371122270968</v>
      </c>
      <c r="T705" s="2">
        <f>Table13567[[#This Row],[HoursDeltaSoft]]</f>
        <v>33.563422672738149</v>
      </c>
    </row>
    <row r="706" spans="1:20" x14ac:dyDescent="0.25">
      <c r="A706" s="1">
        <v>40708.621446759258</v>
      </c>
      <c r="B706">
        <v>40</v>
      </c>
      <c r="C706">
        <v>21</v>
      </c>
      <c r="D706">
        <v>59.191396331787097</v>
      </c>
      <c r="E706">
        <v>163825</v>
      </c>
      <c r="F706">
        <v>136559</v>
      </c>
      <c r="G706">
        <v>2050.9478405555601</v>
      </c>
      <c r="H706">
        <v>1933.6908263888899</v>
      </c>
      <c r="I706">
        <v>3191.0694408333302</v>
      </c>
      <c r="J706">
        <f t="shared" si="22"/>
        <v>19</v>
      </c>
      <c r="K706">
        <f t="shared" si="23"/>
        <v>27266</v>
      </c>
      <c r="L706">
        <f>IF(G707="",0,(Table13567[[#This Row],[ExecutionTimeHours]]-G707)/Table13567[[#This Row],[Timespan]])</f>
        <v>0.36867131268661946</v>
      </c>
      <c r="M706" s="2">
        <f>IF(H707="",0,(Table13567[[#This Row],[ExecutionTimeFinished]]-H707)/Table13567[[#This Row],[Timespan]])</f>
        <v>0.61882131349716885</v>
      </c>
      <c r="N706" s="2">
        <f>IF(I707="",0,(Table13567[[#This Row],[StartToEndTimeFinished]]-I707)/Table13567[[#This Row],[Timespan]])</f>
        <v>0.65759262509960326</v>
      </c>
      <c r="O706" s="6">
        <f>IF(A707="","00:01",Table13567[[#This Row],[DateTime]]-A707)*24*60</f>
        <v>1.0166666633449495</v>
      </c>
      <c r="P706" s="6">
        <f>IF(G767="",0,(Table13567[[#This Row],[ExecutionTimeHours]]-G767)/Table13567[[#This Row],[TimespanSoft]])</f>
        <v>33.723674614552372</v>
      </c>
      <c r="Q706" s="7">
        <f>IF(A767="","01:00",Table13567[[#This Row],[DateTime]]-A767)*24</f>
        <v>1.0372222221340053</v>
      </c>
      <c r="R706" s="2">
        <f>Table13567[[#This Row],[HoursDelta]]*60</f>
        <v>22.120278761197167</v>
      </c>
      <c r="S706" s="2">
        <f>IF(Table13567[[#This Row],[StartToEndDelta]]&gt;0,Table13567[[#This Row],[ExTimeFinishedDelta]]/Table13567[[#This Row],[StartToEndDelta]],0)</f>
        <v>0.94104053159574008</v>
      </c>
      <c r="T706" s="2">
        <f>Table13567[[#This Row],[HoursDeltaSoft]]</f>
        <v>33.723674614552372</v>
      </c>
    </row>
    <row r="707" spans="1:20" x14ac:dyDescent="0.25">
      <c r="A707" s="1">
        <v>40708.620740740742</v>
      </c>
      <c r="B707">
        <v>40</v>
      </c>
      <c r="C707">
        <v>18</v>
      </c>
      <c r="D707">
        <v>61.787968444824202</v>
      </c>
      <c r="E707">
        <v>163825</v>
      </c>
      <c r="F707">
        <v>136348</v>
      </c>
      <c r="G707">
        <v>2050.57302472222</v>
      </c>
      <c r="H707">
        <v>1933.06169138889</v>
      </c>
      <c r="I707">
        <v>3190.4008883333299</v>
      </c>
      <c r="J707">
        <f t="shared" si="22"/>
        <v>22</v>
      </c>
      <c r="K707">
        <f t="shared" si="23"/>
        <v>27477</v>
      </c>
      <c r="L707">
        <f>IF(G708="",0,(Table13567[[#This Row],[ExecutionTimeHours]]-G708)/Table13567[[#This Row],[Timespan]])</f>
        <v>0.3490226787336162</v>
      </c>
      <c r="M707" s="2">
        <f>IF(H708="",0,(Table13567[[#This Row],[ExecutionTimeFinished]]-H708)/Table13567[[#This Row],[Timespan]])</f>
        <v>0.17899235031599164</v>
      </c>
      <c r="N707" s="2">
        <f>IF(I708="",0,(Table13567[[#This Row],[StartToEndTimeFinished]]-I708)/Table13567[[#This Row],[Timespan]])</f>
        <v>0.19373032849504732</v>
      </c>
      <c r="O707" s="6">
        <f>IF(A708="","00:01",Table13567[[#This Row],[DateTime]]-A708)*24*60</f>
        <v>1.0166666633449495</v>
      </c>
      <c r="P707" s="6">
        <f>IF(G768="",0,(Table13567[[#This Row],[ExecutionTimeHours]]-G768)/Table13567[[#This Row],[TimespanSoft]])</f>
        <v>33.932157570997035</v>
      </c>
      <c r="Q707" s="7">
        <f>IF(A768="","01:00",Table13567[[#This Row],[DateTime]]-A768)*24</f>
        <v>1.0383333333302289</v>
      </c>
      <c r="R707" s="2">
        <f>Table13567[[#This Row],[HoursDelta]]*60</f>
        <v>20.94136072401697</v>
      </c>
      <c r="S707" s="2">
        <f>IF(Table13567[[#This Row],[StartToEndDelta]]&gt;0,Table13567[[#This Row],[ExTimeFinishedDelta]]/Table13567[[#This Row],[StartToEndDelta]],0)</f>
        <v>0.92392529195844286</v>
      </c>
      <c r="T707" s="2">
        <f>Table13567[[#This Row],[HoursDeltaSoft]]</f>
        <v>33.932157570997035</v>
      </c>
    </row>
    <row r="708" spans="1:20" x14ac:dyDescent="0.25">
      <c r="A708" s="1">
        <v>40708.620034722226</v>
      </c>
      <c r="B708">
        <v>40</v>
      </c>
      <c r="C708">
        <v>18</v>
      </c>
      <c r="D708">
        <v>64.135475921630899</v>
      </c>
      <c r="E708">
        <v>163825</v>
      </c>
      <c r="F708">
        <v>136162</v>
      </c>
      <c r="G708">
        <v>2050.2181850000002</v>
      </c>
      <c r="H708">
        <v>1932.87971583333</v>
      </c>
      <c r="I708">
        <v>3190.2039291666702</v>
      </c>
      <c r="J708">
        <f t="shared" si="22"/>
        <v>22</v>
      </c>
      <c r="K708">
        <f t="shared" si="23"/>
        <v>27663</v>
      </c>
      <c r="L708">
        <f>IF(G709="",0,(Table13567[[#This Row],[ExecutionTimeHours]]-G709)/Table13567[[#This Row],[Timespan]])</f>
        <v>0.39969890429521043</v>
      </c>
      <c r="M708" s="2">
        <f>IF(H709="",0,(Table13567[[#This Row],[ExecutionTimeFinished]]-H709)/Table13567[[#This Row],[Timespan]])</f>
        <v>0.59446939472074189</v>
      </c>
      <c r="N708" s="2">
        <f>IF(I709="",0,(Table13567[[#This Row],[StartToEndTimeFinished]]-I709)/Table13567[[#This Row],[Timespan]])</f>
        <v>0.64066720860572612</v>
      </c>
      <c r="O708" s="6">
        <f>IF(A709="","00:01",Table13567[[#This Row],[DateTime]]-A709)*24*60</f>
        <v>1.0166666738223284</v>
      </c>
      <c r="P708" s="6">
        <f>IF(G769="",0,(Table13567[[#This Row],[ExecutionTimeHours]]-G769)/Table13567[[#This Row],[TimespanSoft]])</f>
        <v>34.041851295111897</v>
      </c>
      <c r="Q708" s="7">
        <f>IF(A769="","01:00",Table13567[[#This Row],[DateTime]]-A769)*24</f>
        <v>1.0386111111729406</v>
      </c>
      <c r="R708" s="2">
        <f>Table13567[[#This Row],[HoursDelta]]*60</f>
        <v>23.981934257712627</v>
      </c>
      <c r="S708" s="2">
        <f>IF(Table13567[[#This Row],[StartToEndDelta]]&gt;0,Table13567[[#This Row],[ExTimeFinishedDelta]]/Table13567[[#This Row],[StartToEndDelta]],0)</f>
        <v>0.92789109031266981</v>
      </c>
      <c r="T708" s="2">
        <f>Table13567[[#This Row],[HoursDeltaSoft]]</f>
        <v>34.041851295111897</v>
      </c>
    </row>
    <row r="709" spans="1:20" x14ac:dyDescent="0.25">
      <c r="A709" s="1">
        <v>40708.619328703702</v>
      </c>
      <c r="B709">
        <v>40</v>
      </c>
      <c r="C709">
        <v>16</v>
      </c>
      <c r="D709">
        <v>72.945304107666004</v>
      </c>
      <c r="E709">
        <v>163825</v>
      </c>
      <c r="F709">
        <v>136026</v>
      </c>
      <c r="G709">
        <v>2049.8118244444399</v>
      </c>
      <c r="H709">
        <v>1932.2753386111101</v>
      </c>
      <c r="I709">
        <v>3189.5525841666699</v>
      </c>
      <c r="J709">
        <f t="shared" si="22"/>
        <v>24</v>
      </c>
      <c r="K709">
        <f t="shared" si="23"/>
        <v>27799</v>
      </c>
      <c r="L709">
        <f>IF(G710="",0,(Table13567[[#This Row],[ExecutionTimeHours]]-G710)/Table13567[[#This Row],[Timespan]])</f>
        <v>0.42565082106291124</v>
      </c>
      <c r="M709" s="2">
        <f>IF(H710="",0,(Table13567[[#This Row],[ExecutionTimeFinished]]-H710)/Table13567[[#This Row],[Timespan]])</f>
        <v>0.5774521876803097</v>
      </c>
      <c r="N709" s="2">
        <f>IF(I710="",0,(Table13567[[#This Row],[StartToEndTimeFinished]]-I710)/Table13567[[#This Row],[Timespan]])</f>
        <v>0.61721940092456107</v>
      </c>
      <c r="O709" s="6">
        <f>IF(A710="","00:01",Table13567[[#This Row],[DateTime]]-A710)*24*60</f>
        <v>1.0166666633449495</v>
      </c>
      <c r="P709" s="6">
        <f>IF(G770="",0,(Table13567[[#This Row],[ExecutionTimeHours]]-G770)/Table13567[[#This Row],[TimespanSoft]])</f>
        <v>34.146702782336376</v>
      </c>
      <c r="Q709" s="7">
        <f>IF(A770="","01:00",Table13567[[#This Row],[DateTime]]-A770)*24</f>
        <v>1.0383333333302289</v>
      </c>
      <c r="R709" s="2">
        <f>Table13567[[#This Row],[HoursDelta]]*60</f>
        <v>25.539049263774675</v>
      </c>
      <c r="S709" s="2">
        <f>IF(Table13567[[#This Row],[StartToEndDelta]]&gt;0,Table13567[[#This Row],[ExTimeFinishedDelta]]/Table13567[[#This Row],[StartToEndDelta]],0)</f>
        <v>0.93557037710628954</v>
      </c>
      <c r="T709" s="2">
        <f>Table13567[[#This Row],[HoursDeltaSoft]]</f>
        <v>34.146702782336376</v>
      </c>
    </row>
    <row r="710" spans="1:20" x14ac:dyDescent="0.25">
      <c r="A710" s="1">
        <v>40708.618622685186</v>
      </c>
      <c r="B710">
        <v>40</v>
      </c>
      <c r="C710">
        <v>12</v>
      </c>
      <c r="D710">
        <v>73.477172088623107</v>
      </c>
      <c r="E710">
        <v>163825</v>
      </c>
      <c r="F710">
        <v>135624</v>
      </c>
      <c r="G710">
        <v>2049.3790794444399</v>
      </c>
      <c r="H710">
        <v>1931.6882622222199</v>
      </c>
      <c r="I710">
        <v>3188.9250777777802</v>
      </c>
      <c r="J710">
        <f t="shared" si="22"/>
        <v>28</v>
      </c>
      <c r="K710">
        <f t="shared" si="23"/>
        <v>28201</v>
      </c>
      <c r="L710">
        <f>IF(G711="",0,(Table13567[[#This Row],[ExecutionTimeHours]]-G711)/Table13567[[#This Row],[Timespan]])</f>
        <v>0.46669761706054214</v>
      </c>
      <c r="M710" s="2">
        <f>IF(H711="",0,(Table13567[[#This Row],[ExecutionTimeFinished]]-H711)/Table13567[[#This Row],[Timespan]])</f>
        <v>0.37785714124831482</v>
      </c>
      <c r="N710" s="2">
        <f>IF(I711="",0,(Table13567[[#This Row],[StartToEndTimeFinished]]-I711)/Table13567[[#This Row],[Timespan]])</f>
        <v>0.40699020990538298</v>
      </c>
      <c r="O710" s="6">
        <f>IF(A711="","00:01",Table13567[[#This Row],[DateTime]]-A711)*24*60</f>
        <v>1.0500000044703484</v>
      </c>
      <c r="P710" s="6">
        <f>IF(G771="",0,(Table13567[[#This Row],[ExecutionTimeHours]]-G771)/Table13567[[#This Row],[TimespanSoft]])</f>
        <v>34.133561110561523</v>
      </c>
      <c r="Q710" s="7">
        <f>IF(A771="","01:00",Table13567[[#This Row],[DateTime]]-A771)*24</f>
        <v>1.0386111111729406</v>
      </c>
      <c r="R710" s="2">
        <f>Table13567[[#This Row],[HoursDelta]]*60</f>
        <v>28.001857023632528</v>
      </c>
      <c r="S710" s="2">
        <f>IF(Table13567[[#This Row],[StartToEndDelta]]&gt;0,Table13567[[#This Row],[ExTimeFinishedDelta]]/Table13567[[#This Row],[StartToEndDelta]],0)</f>
        <v>0.92841825688180313</v>
      </c>
      <c r="T710" s="2">
        <f>Table13567[[#This Row],[HoursDeltaSoft]]</f>
        <v>34.133561110561523</v>
      </c>
    </row>
    <row r="711" spans="1:20" x14ac:dyDescent="0.25">
      <c r="A711" s="1">
        <v>40708.617893518516</v>
      </c>
      <c r="B711">
        <v>40</v>
      </c>
      <c r="C711">
        <v>11</v>
      </c>
      <c r="D711">
        <v>79.637332916259794</v>
      </c>
      <c r="E711">
        <v>163825</v>
      </c>
      <c r="F711">
        <v>135340</v>
      </c>
      <c r="G711">
        <v>2048.88904694444</v>
      </c>
      <c r="H711">
        <v>1931.29151222222</v>
      </c>
      <c r="I711">
        <v>3188.4977380555601</v>
      </c>
      <c r="J711">
        <f t="shared" si="22"/>
        <v>29</v>
      </c>
      <c r="K711">
        <f t="shared" si="23"/>
        <v>28485</v>
      </c>
      <c r="L711">
        <f>IF(G712="",0,(Table13567[[#This Row],[ExecutionTimeHours]]-G712)/Table13567[[#This Row],[Timespan]])</f>
        <v>0.49549080691648506</v>
      </c>
      <c r="M711" s="2">
        <f>IF(H712="",0,(Table13567[[#This Row],[ExecutionTimeFinished]]-H712)/Table13567[[#This Row],[Timespan]])</f>
        <v>0.44897155382584414</v>
      </c>
      <c r="N711" s="2">
        <f>IF(I712="",0,(Table13567[[#This Row],[StartToEndTimeFinished]]-I712)/Table13567[[#This Row],[Timespan]])</f>
        <v>0.48260028962857032</v>
      </c>
      <c r="O711" s="6">
        <f>IF(A712="","00:01",Table13567[[#This Row],[DateTime]]-A712)*24*60</f>
        <v>0.96666666213423014</v>
      </c>
      <c r="P711" s="6">
        <f>IF(G772="",0,(Table13567[[#This Row],[ExecutionTimeHours]]-G772)/Table13567[[#This Row],[TimespanSoft]])</f>
        <v>33.981587593951012</v>
      </c>
      <c r="Q711" s="7">
        <f>IF(A772="","01:00",Table13567[[#This Row],[DateTime]]-A772)*24</f>
        <v>1.0386111109983176</v>
      </c>
      <c r="R711" s="2">
        <f>Table13567[[#This Row],[HoursDelta]]*60</f>
        <v>29.729448414989104</v>
      </c>
      <c r="S711" s="2">
        <f>IF(Table13567[[#This Row],[StartToEndDelta]]&gt;0,Table13567[[#This Row],[ExTimeFinishedDelta]]/Table13567[[#This Row],[StartToEndDelta]],0)</f>
        <v>0.93031762200431278</v>
      </c>
      <c r="T711" s="2">
        <f>Table13567[[#This Row],[HoursDeltaSoft]]</f>
        <v>33.981587593951012</v>
      </c>
    </row>
    <row r="712" spans="1:20" x14ac:dyDescent="0.25">
      <c r="A712" s="1">
        <v>40708.617222222223</v>
      </c>
      <c r="B712">
        <v>40</v>
      </c>
      <c r="C712">
        <v>8</v>
      </c>
      <c r="D712">
        <v>81.996189117431598</v>
      </c>
      <c r="E712">
        <v>163825</v>
      </c>
      <c r="F712">
        <v>134984</v>
      </c>
      <c r="G712">
        <v>2048.4100724999998</v>
      </c>
      <c r="H712">
        <v>1930.85750638889</v>
      </c>
      <c r="I712">
        <v>3188.0312244444399</v>
      </c>
      <c r="J712">
        <f t="shared" si="22"/>
        <v>32</v>
      </c>
      <c r="K712">
        <f t="shared" si="23"/>
        <v>28841</v>
      </c>
      <c r="L712">
        <f>IF(G713="",0,(Table13567[[#This Row],[ExecutionTimeHours]]-G713)/Table13567[[#This Row],[Timespan]])</f>
        <v>0.5247106574485515</v>
      </c>
      <c r="M712" s="2">
        <f>IF(H713="",0,(Table13567[[#This Row],[ExecutionTimeFinished]]-H713)/Table13567[[#This Row],[Timespan]])</f>
        <v>0.23091776031837002</v>
      </c>
      <c r="N712" s="2">
        <f>IF(I713="",0,(Table13567[[#This Row],[StartToEndTimeFinished]]-I713)/Table13567[[#This Row],[Timespan]])</f>
        <v>0.24697076582984553</v>
      </c>
      <c r="O712" s="6">
        <f>IF(A713="","00:01",Table13567[[#This Row],[DateTime]]-A713)*24*60</f>
        <v>1.0166666633449495</v>
      </c>
      <c r="P712" s="6">
        <f>IF(G773="",0,(Table13567[[#This Row],[ExecutionTimeHours]]-G773)/Table13567[[#This Row],[TimespanSoft]])</f>
        <v>33.767161988221218</v>
      </c>
      <c r="Q712" s="7">
        <f>IF(A773="","01:00",Table13567[[#This Row],[DateTime]]-A773)*24</f>
        <v>1.0391666666837409</v>
      </c>
      <c r="R712" s="2">
        <f>Table13567[[#This Row],[HoursDelta]]*60</f>
        <v>31.48263944691309</v>
      </c>
      <c r="S712" s="2">
        <f>IF(Table13567[[#This Row],[StartToEndDelta]]&gt;0,Table13567[[#This Row],[ExTimeFinishedDelta]]/Table13567[[#This Row],[StartToEndDelta]],0)</f>
        <v>0.93500038169482991</v>
      </c>
      <c r="T712" s="2">
        <f>Table13567[[#This Row],[HoursDeltaSoft]]</f>
        <v>33.767161988221218</v>
      </c>
    </row>
    <row r="713" spans="1:20" x14ac:dyDescent="0.25">
      <c r="A713" s="1">
        <v>40708.616516203707</v>
      </c>
      <c r="B713">
        <v>40</v>
      </c>
      <c r="C713">
        <v>9</v>
      </c>
      <c r="D713">
        <v>78.159143066406202</v>
      </c>
      <c r="E713">
        <v>163825</v>
      </c>
      <c r="F713">
        <v>132730</v>
      </c>
      <c r="G713">
        <v>2047.8766166666701</v>
      </c>
      <c r="H713">
        <v>1930.62274</v>
      </c>
      <c r="I713">
        <v>3187.7801374999999</v>
      </c>
      <c r="J713">
        <f t="shared" si="22"/>
        <v>31</v>
      </c>
      <c r="K713">
        <f t="shared" si="23"/>
        <v>31095</v>
      </c>
      <c r="L713">
        <f>IF(G714="",0,(Table13567[[#This Row],[ExecutionTimeHours]]-G714)/Table13567[[#This Row],[Timespan]])</f>
        <v>0.47482805401224709</v>
      </c>
      <c r="M713" s="2">
        <f>IF(H714="",0,(Table13567[[#This Row],[ExecutionTimeFinished]]-H714)/Table13567[[#This Row],[Timespan]])</f>
        <v>0.6391522201365919</v>
      </c>
      <c r="N713" s="2">
        <f>IF(I714="",0,(Table13567[[#This Row],[StartToEndTimeFinished]]-I714)/Table13567[[#This Row],[Timespan]])</f>
        <v>0.68917027553335508</v>
      </c>
      <c r="O713" s="6">
        <f>IF(A714="","00:01",Table13567[[#This Row],[DateTime]]-A714)*24*60</f>
        <v>1.000000003259629</v>
      </c>
      <c r="P713" s="6">
        <f>IF(G774="",0,(Table13567[[#This Row],[ExecutionTimeHours]]-G774)/Table13567[[#This Row],[TimespanSoft]])</f>
        <v>33.381881236489654</v>
      </c>
      <c r="Q713" s="7">
        <f>IF(A774="","01:00",Table13567[[#This Row],[DateTime]]-A774)*24</f>
        <v>1.0408333333907649</v>
      </c>
      <c r="R713" s="2">
        <f>Table13567[[#This Row],[HoursDelta]]*60</f>
        <v>28.489683240734827</v>
      </c>
      <c r="S713" s="2">
        <f>IF(Table13567[[#This Row],[StartToEndDelta]]&gt;0,Table13567[[#This Row],[ExTimeFinishedDelta]]/Table13567[[#This Row],[StartToEndDelta]],0)</f>
        <v>0.92742279060417432</v>
      </c>
      <c r="T713" s="2">
        <f>Table13567[[#This Row],[HoursDeltaSoft]]</f>
        <v>33.381881236489654</v>
      </c>
    </row>
    <row r="714" spans="1:20" x14ac:dyDescent="0.25">
      <c r="A714" s="1">
        <v>40708.61582175926</v>
      </c>
      <c r="B714">
        <v>40</v>
      </c>
      <c r="C714">
        <v>10</v>
      </c>
      <c r="D714">
        <v>80.198237609863298</v>
      </c>
      <c r="E714">
        <v>163825</v>
      </c>
      <c r="F714">
        <v>134586</v>
      </c>
      <c r="G714">
        <v>2047.4017886111101</v>
      </c>
      <c r="H714">
        <v>1929.98358777778</v>
      </c>
      <c r="I714">
        <v>3187.0909672222201</v>
      </c>
      <c r="J714">
        <f t="shared" si="22"/>
        <v>30</v>
      </c>
      <c r="K714">
        <f t="shared" si="23"/>
        <v>29239</v>
      </c>
      <c r="L714">
        <f>IF(G715="",0,(Table13567[[#This Row],[ExecutionTimeHours]]-G715)/Table13567[[#This Row],[Timespan]])</f>
        <v>0.5104396191498366</v>
      </c>
      <c r="M714" s="2">
        <f>IF(H715="",0,(Table13567[[#This Row],[ExecutionTimeFinished]]-H715)/Table13567[[#This Row],[Timespan]])</f>
        <v>0.40220000132069905</v>
      </c>
      <c r="N714" s="2">
        <f>IF(I715="",0,(Table13567[[#This Row],[StartToEndTimeFinished]]-I715)/Table13567[[#This Row],[Timespan]])</f>
        <v>0.43589699595524661</v>
      </c>
      <c r="O714" s="6">
        <f>IF(A715="","00:01",Table13567[[#This Row],[DateTime]]-A715)*24*60</f>
        <v>1.0166666633449495</v>
      </c>
      <c r="P714" s="6">
        <f>IF(G775="",0,(Table13567[[#This Row],[ExecutionTimeHours]]-G775)/Table13567[[#This Row],[TimespanSoft]])</f>
        <v>33.003761931169215</v>
      </c>
      <c r="Q714" s="7">
        <f>IF(A775="","01:00",Table13567[[#This Row],[DateTime]]-A775)*24</f>
        <v>1.0419444444123656</v>
      </c>
      <c r="R714" s="2">
        <f>Table13567[[#This Row],[HoursDelta]]*60</f>
        <v>30.626377148990194</v>
      </c>
      <c r="S714" s="2">
        <f>IF(Table13567[[#This Row],[StartToEndDelta]]&gt;0,Table13567[[#This Row],[ExTimeFinishedDelta]]/Table13567[[#This Row],[StartToEndDelta]],0)</f>
        <v>0.92269505193376644</v>
      </c>
      <c r="T714" s="2">
        <f>Table13567[[#This Row],[HoursDeltaSoft]]</f>
        <v>33.003761931169215</v>
      </c>
    </row>
    <row r="715" spans="1:20" x14ac:dyDescent="0.25">
      <c r="A715" s="1">
        <v>40708.615115740744</v>
      </c>
      <c r="B715">
        <v>40</v>
      </c>
      <c r="C715">
        <v>10</v>
      </c>
      <c r="D715">
        <v>79.216617584228501</v>
      </c>
      <c r="E715">
        <v>163825</v>
      </c>
      <c r="F715">
        <v>133957</v>
      </c>
      <c r="G715">
        <v>2046.8828416666699</v>
      </c>
      <c r="H715">
        <v>1929.57468444444</v>
      </c>
      <c r="I715">
        <v>3186.6478052777802</v>
      </c>
      <c r="J715">
        <f t="shared" ref="J715:J778" si="24">B715-C715</f>
        <v>30</v>
      </c>
      <c r="K715">
        <f t="shared" ref="K715:K778" si="25">E715-F715</f>
        <v>29868</v>
      </c>
      <c r="L715">
        <f>IF(G716="",0,(Table13567[[#This Row],[ExecutionTimeHours]]-G716)/Table13567[[#This Row],[Timespan]])</f>
        <v>0.48265583176672544</v>
      </c>
      <c r="M715" s="2">
        <f>IF(H716="",0,(Table13567[[#This Row],[ExecutionTimeFinished]]-H716)/Table13567[[#This Row],[Timespan]])</f>
        <v>0.84189499725575689</v>
      </c>
      <c r="N715" s="2">
        <f>IF(I716="",0,(Table13567[[#This Row],[StartToEndTimeFinished]]-I716)/Table13567[[#This Row],[Timespan]])</f>
        <v>0.91348610813253417</v>
      </c>
      <c r="O715" s="6">
        <f>IF(A716="","00:01",Table13567[[#This Row],[DateTime]]-A716)*24*60</f>
        <v>1.000000003259629</v>
      </c>
      <c r="P715" s="6">
        <f>IF(G776="",0,(Table13567[[#This Row],[ExecutionTimeHours]]-G776)/Table13567[[#This Row],[TimespanSoft]])</f>
        <v>32.615245398379095</v>
      </c>
      <c r="Q715" s="7">
        <f>IF(A776="","01:00",Table13567[[#This Row],[DateTime]]-A776)*24</f>
        <v>1.0413888889015652</v>
      </c>
      <c r="R715" s="2">
        <f>Table13567[[#This Row],[HoursDelta]]*60</f>
        <v>28.959349906003528</v>
      </c>
      <c r="S715" s="2">
        <f>IF(Table13567[[#This Row],[StartToEndDelta]]&gt;0,Table13567[[#This Row],[ExTimeFinishedDelta]]/Table13567[[#This Row],[StartToEndDelta]],0)</f>
        <v>0.92162868133470244</v>
      </c>
      <c r="T715" s="2">
        <f>Table13567[[#This Row],[HoursDeltaSoft]]</f>
        <v>32.615245398379095</v>
      </c>
    </row>
    <row r="716" spans="1:20" x14ac:dyDescent="0.25">
      <c r="A716" s="1">
        <v>40708.614421296297</v>
      </c>
      <c r="B716">
        <v>40</v>
      </c>
      <c r="C716">
        <v>10</v>
      </c>
      <c r="D716">
        <v>79.123967742919902</v>
      </c>
      <c r="E716">
        <v>163825</v>
      </c>
      <c r="F716">
        <v>135076</v>
      </c>
      <c r="G716">
        <v>2046.4001858333299</v>
      </c>
      <c r="H716">
        <v>1928.73278944444</v>
      </c>
      <c r="I716">
        <v>3185.73431916667</v>
      </c>
      <c r="J716">
        <f t="shared" si="24"/>
        <v>30</v>
      </c>
      <c r="K716">
        <f t="shared" si="25"/>
        <v>28749</v>
      </c>
      <c r="L716">
        <f>IF(G717="",0,(Table13567[[#This Row],[ExecutionTimeHours]]-G717)/Table13567[[#This Row],[Timespan]])</f>
        <v>0.47123948639891522</v>
      </c>
      <c r="M716" s="2">
        <f>IF(H717="",0,(Table13567[[#This Row],[ExecutionTimeFinished]]-H717)/Table13567[[#This Row],[Timespan]])</f>
        <v>0.42417076852870617</v>
      </c>
      <c r="N716" s="2">
        <f>IF(I717="",0,(Table13567[[#This Row],[StartToEndTimeFinished]]-I717)/Table13567[[#This Row],[Timespan]])</f>
        <v>0.45425615310393014</v>
      </c>
      <c r="O716" s="6">
        <f>IF(A717="","00:01",Table13567[[#This Row],[DateTime]]-A717)*24*60</f>
        <v>1.0833333351183683</v>
      </c>
      <c r="P716" s="6">
        <f>IF(G777="",0,(Table13567[[#This Row],[ExecutionTimeHours]]-G777)/Table13567[[#This Row],[TimespanSoft]])</f>
        <v>32.316445451725002</v>
      </c>
      <c r="Q716" s="7">
        <f>IF(A777="","01:00",Table13567[[#This Row],[DateTime]]-A777)*24</f>
        <v>1.0413888889015652</v>
      </c>
      <c r="R716" s="2">
        <f>Table13567[[#This Row],[HoursDelta]]*60</f>
        <v>28.274369183934912</v>
      </c>
      <c r="S716" s="2">
        <f>IF(Table13567[[#This Row],[StartToEndDelta]]&gt;0,Table13567[[#This Row],[ExTimeFinishedDelta]]/Table13567[[#This Row],[StartToEndDelta]],0)</f>
        <v>0.93377000097929175</v>
      </c>
      <c r="T716" s="2">
        <f>Table13567[[#This Row],[HoursDeltaSoft]]</f>
        <v>32.316445451725002</v>
      </c>
    </row>
    <row r="717" spans="1:20" x14ac:dyDescent="0.25">
      <c r="A717" s="1">
        <v>40708.613668981481</v>
      </c>
      <c r="B717">
        <v>40</v>
      </c>
      <c r="C717">
        <v>9</v>
      </c>
      <c r="D717">
        <v>80.114672851562503</v>
      </c>
      <c r="E717">
        <v>163825</v>
      </c>
      <c r="F717">
        <v>134252</v>
      </c>
      <c r="G717">
        <v>2045.8896763888899</v>
      </c>
      <c r="H717">
        <v>1928.27327111111</v>
      </c>
      <c r="I717">
        <v>3185.2422083333299</v>
      </c>
      <c r="J717">
        <f t="shared" si="24"/>
        <v>31</v>
      </c>
      <c r="K717">
        <f t="shared" si="25"/>
        <v>29573</v>
      </c>
      <c r="L717">
        <f>IF(G718="",0,(Table13567[[#This Row],[ExecutionTimeHours]]-G718)/Table13567[[#This Row],[Timespan]])</f>
        <v>0.49465143910537834</v>
      </c>
      <c r="M717" s="2">
        <f>IF(H718="",0,(Table13567[[#This Row],[ExecutionTimeFinished]]-H718)/Table13567[[#This Row],[Timespan]])</f>
        <v>0.24697701264770899</v>
      </c>
      <c r="N717" s="2">
        <f>IF(I718="",0,(Table13567[[#This Row],[StartToEndTimeFinished]]-I718)/Table13567[[#This Row],[Timespan]])</f>
        <v>0.2646933920377304</v>
      </c>
      <c r="O717" s="6">
        <f>IF(A718="","00:01",Table13567[[#This Row],[DateTime]]-A718)*24*60</f>
        <v>0.96666666213423014</v>
      </c>
      <c r="P717" s="6">
        <f>IF(G778="",0,(Table13567[[#This Row],[ExecutionTimeHours]]-G778)/Table13567[[#This Row],[TimespanSoft]])</f>
        <v>32.11005367380011</v>
      </c>
      <c r="Q717" s="7">
        <f>IF(A778="","01:00",Table13567[[#This Row],[DateTime]]-A778)*24</f>
        <v>1.0402777777053416</v>
      </c>
      <c r="R717" s="2">
        <f>Table13567[[#This Row],[HoursDelta]]*60</f>
        <v>29.679086346322702</v>
      </c>
      <c r="S717" s="2">
        <f>IF(Table13567[[#This Row],[StartToEndDelta]]&gt;0,Table13567[[#This Row],[ExTimeFinishedDelta]]/Table13567[[#This Row],[StartToEndDelta]],0)</f>
        <v>0.93306829742279307</v>
      </c>
      <c r="T717" s="2">
        <f>Table13567[[#This Row],[HoursDeltaSoft]]</f>
        <v>32.11005367380011</v>
      </c>
    </row>
    <row r="718" spans="1:20" x14ac:dyDescent="0.25">
      <c r="A718" s="1">
        <v>40708.612997685188</v>
      </c>
      <c r="B718">
        <v>40</v>
      </c>
      <c r="C718">
        <v>10</v>
      </c>
      <c r="D718">
        <v>77.773734283447297</v>
      </c>
      <c r="E718">
        <v>163825</v>
      </c>
      <c r="F718">
        <v>135189</v>
      </c>
      <c r="G718">
        <v>2045.41151333333</v>
      </c>
      <c r="H718">
        <v>1928.03452666667</v>
      </c>
      <c r="I718">
        <v>3184.9863380555598</v>
      </c>
      <c r="J718">
        <f t="shared" si="24"/>
        <v>30</v>
      </c>
      <c r="K718">
        <f t="shared" si="25"/>
        <v>28636</v>
      </c>
      <c r="L718">
        <f>IF(G719="",0,(Table13567[[#This Row],[ExecutionTimeHours]]-G719)/Table13567[[#This Row],[Timespan]])</f>
        <v>0.46766292815142563</v>
      </c>
      <c r="M718" s="2">
        <f>IF(H719="",0,(Table13567[[#This Row],[ExecutionTimeFinished]]-H719)/Table13567[[#This Row],[Timespan]])</f>
        <v>0.45790085925295032</v>
      </c>
      <c r="N718" s="2">
        <f>IF(I719="",0,(Table13567[[#This Row],[StartToEndTimeFinished]]-I719)/Table13567[[#This Row],[Timespan]])</f>
        <v>0.49352585903358959</v>
      </c>
      <c r="O718" s="6">
        <f>IF(A719="","00:01",Table13567[[#This Row],[DateTime]]-A719)*24*60</f>
        <v>0.9666666726116091</v>
      </c>
      <c r="P718" s="6">
        <f>IF(G779="",0,(Table13567[[#This Row],[ExecutionTimeHours]]-G779)/Table13567[[#This Row],[TimespanSoft]])</f>
        <v>31.904105949663126</v>
      </c>
      <c r="Q718" s="7">
        <f>IF(A779="","01:00",Table13567[[#This Row],[DateTime]]-A779)*24</f>
        <v>1.0408333333907649</v>
      </c>
      <c r="R718" s="2">
        <f>Table13567[[#This Row],[HoursDelta]]*60</f>
        <v>28.059775689085537</v>
      </c>
      <c r="S718" s="2">
        <f>IF(Table13567[[#This Row],[StartToEndDelta]]&gt;0,Table13567[[#This Row],[ExTimeFinishedDelta]]/Table13567[[#This Row],[StartToEndDelta]],0)</f>
        <v>0.92781533301943031</v>
      </c>
      <c r="T718" s="2">
        <f>Table13567[[#This Row],[HoursDeltaSoft]]</f>
        <v>31.904105949663126</v>
      </c>
    </row>
    <row r="719" spans="1:20" x14ac:dyDescent="0.25">
      <c r="A719" s="1">
        <v>40708.612326388888</v>
      </c>
      <c r="B719">
        <v>40</v>
      </c>
      <c r="C719">
        <v>11</v>
      </c>
      <c r="D719">
        <v>77.817810058593807</v>
      </c>
      <c r="E719">
        <v>163825</v>
      </c>
      <c r="F719">
        <v>134737</v>
      </c>
      <c r="G719">
        <v>2044.9594391666701</v>
      </c>
      <c r="H719">
        <v>1927.5918891666699</v>
      </c>
      <c r="I719">
        <v>3184.50926305556</v>
      </c>
      <c r="J719">
        <f t="shared" si="24"/>
        <v>29</v>
      </c>
      <c r="K719">
        <f t="shared" si="25"/>
        <v>29088</v>
      </c>
      <c r="L719">
        <f>IF(G720="",0,(Table13567[[#This Row],[ExecutionTimeHours]]-G720)/Table13567[[#This Row],[Timespan]])</f>
        <v>0.45732392448133913</v>
      </c>
      <c r="M719" s="2">
        <f>IF(H720="",0,(Table13567[[#This Row],[ExecutionTimeFinished]]-H720)/Table13567[[#This Row],[Timespan]])</f>
        <v>1.081133601550758</v>
      </c>
      <c r="N719" s="2">
        <f>IF(I720="",0,(Table13567[[#This Row],[StartToEndTimeFinished]]-I720)/Table13567[[#This Row],[Timespan]])</f>
        <v>1.233265859536973</v>
      </c>
      <c r="O719" s="6">
        <f>IF(A720="","00:01",Table13567[[#This Row],[DateTime]]-A720)*24*60</f>
        <v>1.0333333339076489</v>
      </c>
      <c r="P719" s="6">
        <f>IF(G780="",0,(Table13567[[#This Row],[ExecutionTimeHours]]-G780)/Table13567[[#This Row],[TimespanSoft]])</f>
        <v>31.818605020937287</v>
      </c>
      <c r="Q719" s="7">
        <f>IF(A780="","01:00",Table13567[[#This Row],[DateTime]]-A780)*24</f>
        <v>1.0408333332161419</v>
      </c>
      <c r="R719" s="2">
        <f>Table13567[[#This Row],[HoursDelta]]*60</f>
        <v>27.439435468880347</v>
      </c>
      <c r="S719" s="2">
        <f>IF(Table13567[[#This Row],[StartToEndDelta]]&gt;0,Table13567[[#This Row],[ExTimeFinishedDelta]]/Table13567[[#This Row],[StartToEndDelta]],0)</f>
        <v>0.87664277186483319</v>
      </c>
      <c r="T719" s="2">
        <f>Table13567[[#This Row],[HoursDeltaSoft]]</f>
        <v>31.818605020937287</v>
      </c>
    </row>
    <row r="720" spans="1:20" x14ac:dyDescent="0.25">
      <c r="A720" s="1">
        <v>40708.611608796295</v>
      </c>
      <c r="B720">
        <v>40</v>
      </c>
      <c r="C720">
        <v>10</v>
      </c>
      <c r="D720">
        <v>83.452997589111305</v>
      </c>
      <c r="E720">
        <v>163825</v>
      </c>
      <c r="F720">
        <v>134087</v>
      </c>
      <c r="G720">
        <v>2044.4868711111101</v>
      </c>
      <c r="H720">
        <v>1926.4747177777799</v>
      </c>
      <c r="I720">
        <v>3183.2348883333302</v>
      </c>
      <c r="J720">
        <f t="shared" si="24"/>
        <v>30</v>
      </c>
      <c r="K720">
        <f t="shared" si="25"/>
        <v>29738</v>
      </c>
      <c r="L720">
        <f>IF(G721="",0,(Table13567[[#This Row],[ExecutionTimeHours]]-G721)/Table13567[[#This Row],[Timespan]])</f>
        <v>0.50755944810361309</v>
      </c>
      <c r="M720" s="2">
        <f>IF(H721="",0,(Table13567[[#This Row],[ExecutionTimeFinished]]-H721)/Table13567[[#This Row],[Timespan]])</f>
        <v>1.018143618458669</v>
      </c>
      <c r="N720" s="2">
        <f>IF(I721="",0,(Table13567[[#This Row],[StartToEndTimeFinished]]-I721)/Table13567[[#This Row],[Timespan]])</f>
        <v>1.1879638974648346</v>
      </c>
      <c r="O720" s="6">
        <f>IF(A721="","00:01",Table13567[[#This Row],[DateTime]]-A721)*24*60</f>
        <v>0.99999999278225005</v>
      </c>
      <c r="P720" s="6">
        <f>IF(G781="",0,(Table13567[[#This Row],[ExecutionTimeHours]]-G781)/Table13567[[#This Row],[TimespanSoft]])</f>
        <v>31.730312600330336</v>
      </c>
      <c r="Q720" s="7">
        <f>IF(A781="","01:00",Table13567[[#This Row],[DateTime]]-A781)*24</f>
        <v>1.0405555555480532</v>
      </c>
      <c r="R720" s="2">
        <f>Table13567[[#This Row],[HoursDelta]]*60</f>
        <v>30.453566886216784</v>
      </c>
      <c r="S720" s="2">
        <f>IF(Table13567[[#This Row],[StartToEndDelta]]&gt;0,Table13567[[#This Row],[ExTimeFinishedDelta]]/Table13567[[#This Row],[StartToEndDelta]],0)</f>
        <v>0.85704929302265054</v>
      </c>
      <c r="T720" s="2">
        <f>Table13567[[#This Row],[HoursDeltaSoft]]</f>
        <v>31.730312600330336</v>
      </c>
    </row>
    <row r="721" spans="1:20" x14ac:dyDescent="0.25">
      <c r="A721" s="1">
        <v>40708.610914351855</v>
      </c>
      <c r="B721">
        <v>40</v>
      </c>
      <c r="C721">
        <v>9</v>
      </c>
      <c r="D721">
        <v>83.933688354492205</v>
      </c>
      <c r="E721">
        <v>163825</v>
      </c>
      <c r="F721">
        <v>134437</v>
      </c>
      <c r="G721">
        <v>2043.9793116666699</v>
      </c>
      <c r="H721">
        <v>1925.45657416667</v>
      </c>
      <c r="I721">
        <v>3182.0469244444398</v>
      </c>
      <c r="J721">
        <f t="shared" si="24"/>
        <v>31</v>
      </c>
      <c r="K721">
        <f t="shared" si="25"/>
        <v>29388</v>
      </c>
      <c r="L721">
        <f>IF(G722="",0,(Table13567[[#This Row],[ExecutionTimeHours]]-G722)/Table13567[[#This Row],[Timespan]])</f>
        <v>0.50438736531304706</v>
      </c>
      <c r="M721" s="2">
        <f>IF(H722="",0,(Table13567[[#This Row],[ExecutionTimeFinished]]-H722)/Table13567[[#This Row],[Timespan]])</f>
        <v>0.48251639758347631</v>
      </c>
      <c r="N721" s="2">
        <f>IF(I722="",0,(Table13567[[#This Row],[StartToEndTimeFinished]]-I722)/Table13567[[#This Row],[Timespan]])</f>
        <v>0.51227204271850957</v>
      </c>
      <c r="O721" s="6">
        <f>IF(A722="","00:01",Table13567[[#This Row],[DateTime]]-A722)*24*60</f>
        <v>1.0333333339076489</v>
      </c>
      <c r="P721" s="6">
        <f>IF(G782="",0,(Table13567[[#This Row],[ExecutionTimeHours]]-G782)/Table13567[[#This Row],[TimespanSoft]])</f>
        <v>31.641186013731915</v>
      </c>
      <c r="Q721" s="7">
        <f>IF(A782="","01:00",Table13567[[#This Row],[DateTime]]-A782)*24</f>
        <v>1.0408333333907649</v>
      </c>
      <c r="R721" s="2">
        <f>Table13567[[#This Row],[HoursDelta]]*60</f>
        <v>30.263241918782825</v>
      </c>
      <c r="S721" s="2">
        <f>IF(Table13567[[#This Row],[StartToEndDelta]]&gt;0,Table13567[[#This Row],[ExTimeFinishedDelta]]/Table13567[[#This Row],[StartToEndDelta]],0)</f>
        <v>0.94191436843375853</v>
      </c>
      <c r="T721" s="2">
        <f>Table13567[[#This Row],[HoursDeltaSoft]]</f>
        <v>31.641186013731915</v>
      </c>
    </row>
    <row r="722" spans="1:20" x14ac:dyDescent="0.25">
      <c r="A722" s="1">
        <v>40708.610196759262</v>
      </c>
      <c r="B722">
        <v>40</v>
      </c>
      <c r="C722">
        <v>7</v>
      </c>
      <c r="D722">
        <v>86.319226074218705</v>
      </c>
      <c r="E722">
        <v>163825</v>
      </c>
      <c r="F722">
        <v>134389</v>
      </c>
      <c r="G722">
        <v>2043.4581113888901</v>
      </c>
      <c r="H722">
        <v>1924.9579738888899</v>
      </c>
      <c r="I722">
        <v>3181.5175766666698</v>
      </c>
      <c r="J722">
        <f t="shared" si="24"/>
        <v>33</v>
      </c>
      <c r="K722">
        <f t="shared" si="25"/>
        <v>29436</v>
      </c>
      <c r="L722">
        <f>IF(G723="",0,(Table13567[[#This Row],[ExecutionTimeHours]]-G723)/Table13567[[#This Row],[Timespan]])</f>
        <v>0.54444745797606098</v>
      </c>
      <c r="M722" s="2">
        <f>IF(H723="",0,(Table13567[[#This Row],[ExecutionTimeFinished]]-H723)/Table13567[[#This Row],[Timespan]])</f>
        <v>0.91129011358958545</v>
      </c>
      <c r="N722" s="2">
        <f>IF(I723="",0,(Table13567[[#This Row],[StartToEndTimeFinished]]-I723)/Table13567[[#This Row],[Timespan]])</f>
        <v>0.9811401136313378</v>
      </c>
      <c r="O722" s="6">
        <f>IF(A723="","00:01",Table13567[[#This Row],[DateTime]]-A723)*24*60</f>
        <v>0.98333333269692957</v>
      </c>
      <c r="P722" s="6">
        <f>IF(G783="",0,(Table13567[[#This Row],[ExecutionTimeHours]]-G783)/Table13567[[#This Row],[TimespanSoft]])</f>
        <v>31.610814635617668</v>
      </c>
      <c r="Q722" s="7">
        <f>IF(A783="","01:00",Table13567[[#This Row],[DateTime]]-A783)*24</f>
        <v>1.0400000000372529</v>
      </c>
      <c r="R722" s="2">
        <f>Table13567[[#This Row],[HoursDelta]]*60</f>
        <v>32.66684747856366</v>
      </c>
      <c r="S722" s="2">
        <f>IF(Table13567[[#This Row],[StartToEndDelta]]&gt;0,Table13567[[#This Row],[ExTimeFinishedDelta]]/Table13567[[#This Row],[StartToEndDelta]],0)</f>
        <v>0.92880731398981575</v>
      </c>
      <c r="T722" s="2">
        <f>Table13567[[#This Row],[HoursDeltaSoft]]</f>
        <v>31.610814635617668</v>
      </c>
    </row>
    <row r="723" spans="1:20" x14ac:dyDescent="0.25">
      <c r="A723" s="1">
        <v>40708.609513888892</v>
      </c>
      <c r="B723">
        <v>40</v>
      </c>
      <c r="C723">
        <v>5</v>
      </c>
      <c r="D723">
        <v>88.305160522460895</v>
      </c>
      <c r="E723">
        <v>163825</v>
      </c>
      <c r="F723">
        <v>132096</v>
      </c>
      <c r="G723">
        <v>2042.9227380555601</v>
      </c>
      <c r="H723">
        <v>1924.0618719444401</v>
      </c>
      <c r="I723">
        <v>3180.5527888888901</v>
      </c>
      <c r="J723">
        <f t="shared" si="24"/>
        <v>35</v>
      </c>
      <c r="K723">
        <f t="shared" si="25"/>
        <v>31729</v>
      </c>
      <c r="L723">
        <f>IF(G724="",0,(Table13567[[#This Row],[ExecutionTimeHours]]-G724)/Table13567[[#This Row],[Timespan]])</f>
        <v>0.5900188869669567</v>
      </c>
      <c r="M723" s="2">
        <f>IF(H724="",0,(Table13567[[#This Row],[ExecutionTimeFinished]]-H724)/Table13567[[#This Row],[Timespan]])</f>
        <v>0.2326516659017456</v>
      </c>
      <c r="N723" s="2">
        <f>IF(I724="",0,(Table13567[[#This Row],[StartToEndTimeFinished]]-I724)/Table13567[[#This Row],[Timespan]])</f>
        <v>0.25267222139648104</v>
      </c>
      <c r="O723" s="6">
        <f>IF(A724="","00:01",Table13567[[#This Row],[DateTime]]-A724)*24*60</f>
        <v>1.000000003259629</v>
      </c>
      <c r="P723" s="6">
        <f>IF(G784="",0,(Table13567[[#This Row],[ExecutionTimeHours]]-G784)/Table13567[[#This Row],[TimespanSoft]])</f>
        <v>31.543726636685143</v>
      </c>
      <c r="Q723" s="7">
        <f>IF(A784="","01:00",Table13567[[#This Row],[DateTime]]-A784)*24</f>
        <v>1.0405555557226762</v>
      </c>
      <c r="R723" s="2">
        <f>Table13567[[#This Row],[HoursDelta]]*60</f>
        <v>35.401133218017399</v>
      </c>
      <c r="S723" s="2">
        <f>IF(Table13567[[#This Row],[StartToEndDelta]]&gt;0,Table13567[[#This Row],[ExTimeFinishedDelta]]/Table13567[[#This Row],[StartToEndDelta]],0)</f>
        <v>0.92076471491767131</v>
      </c>
      <c r="T723" s="2">
        <f>Table13567[[#This Row],[HoursDeltaSoft]]</f>
        <v>31.543726636685143</v>
      </c>
    </row>
    <row r="724" spans="1:20" x14ac:dyDescent="0.25">
      <c r="A724" s="1">
        <v>40708.608819444446</v>
      </c>
      <c r="B724">
        <v>40</v>
      </c>
      <c r="C724">
        <v>7</v>
      </c>
      <c r="D724">
        <v>85.103964233398401</v>
      </c>
      <c r="E724">
        <v>163825</v>
      </c>
      <c r="F724">
        <v>133224</v>
      </c>
      <c r="G724">
        <v>2042.3327191666699</v>
      </c>
      <c r="H724">
        <v>1923.82922027778</v>
      </c>
      <c r="I724">
        <v>3180.30011666667</v>
      </c>
      <c r="J724">
        <f t="shared" si="24"/>
        <v>33</v>
      </c>
      <c r="K724">
        <f t="shared" si="25"/>
        <v>30601</v>
      </c>
      <c r="L724">
        <f>IF(G725="",0,(Table13567[[#This Row],[ExecutionTimeHours]]-G725)/Table13567[[#This Row],[Timespan]])</f>
        <v>0.4977064974983294</v>
      </c>
      <c r="M724" s="2">
        <f>IF(H725="",0,(Table13567[[#This Row],[ExecutionTimeFinished]]-H725)/Table13567[[#This Row],[Timespan]])</f>
        <v>0.25282288152283872</v>
      </c>
      <c r="N724" s="2">
        <f>IF(I725="",0,(Table13567[[#This Row],[StartToEndTimeFinished]]-I725)/Table13567[[#This Row],[Timespan]])</f>
        <v>0.27329096062748925</v>
      </c>
      <c r="O724" s="6">
        <f>IF(A725="","00:01",Table13567[[#This Row],[DateTime]]-A725)*24*60</f>
        <v>0.98333333269692957</v>
      </c>
      <c r="P724" s="6">
        <f>IF(G785="",0,(Table13567[[#This Row],[ExecutionTimeHours]]-G785)/Table13567[[#This Row],[TimespanSoft]])</f>
        <v>31.629532301353464</v>
      </c>
      <c r="Q724" s="7">
        <f>IF(A785="","01:00",Table13567[[#This Row],[DateTime]]-A785)*24</f>
        <v>1.0405555555480532</v>
      </c>
      <c r="R724" s="2">
        <f>Table13567[[#This Row],[HoursDelta]]*60</f>
        <v>29.862389849899763</v>
      </c>
      <c r="S724" s="2">
        <f>IF(Table13567[[#This Row],[StartToEndDelta]]&gt;0,Table13567[[#This Row],[ExTimeFinishedDelta]]/Table13567[[#This Row],[StartToEndDelta]],0)</f>
        <v>0.92510517341058462</v>
      </c>
      <c r="T724" s="2">
        <f>Table13567[[#This Row],[HoursDeltaSoft]]</f>
        <v>31.629532301353464</v>
      </c>
    </row>
    <row r="725" spans="1:20" x14ac:dyDescent="0.25">
      <c r="A725" s="1">
        <v>40708.608136574076</v>
      </c>
      <c r="B725">
        <v>40</v>
      </c>
      <c r="C725">
        <v>7</v>
      </c>
      <c r="D725">
        <v>86.728213500976594</v>
      </c>
      <c r="E725">
        <v>163825</v>
      </c>
      <c r="F725">
        <v>135447</v>
      </c>
      <c r="G725">
        <v>2041.84330777778</v>
      </c>
      <c r="H725">
        <v>1923.5806111111101</v>
      </c>
      <c r="I725">
        <v>3180.0313805555602</v>
      </c>
      <c r="J725">
        <f t="shared" si="24"/>
        <v>33</v>
      </c>
      <c r="K725">
        <f t="shared" si="25"/>
        <v>28378</v>
      </c>
      <c r="L725">
        <f>IF(G726="",0,(Table13567[[#This Row],[ExecutionTimeHours]]-G726)/Table13567[[#This Row],[Timespan]])</f>
        <v>0.54324781038948122</v>
      </c>
      <c r="M725" s="2">
        <f>IF(H726="",0,(Table13567[[#This Row],[ExecutionTimeFinished]]-H726)/Table13567[[#This Row],[Timespan]])</f>
        <v>0.3046207628854809</v>
      </c>
      <c r="N725" s="2">
        <f>IF(I726="",0,(Table13567[[#This Row],[StartToEndTimeFinished]]-I726)/Table13567[[#This Row],[Timespan]])</f>
        <v>0.33294972443379939</v>
      </c>
      <c r="O725" s="6">
        <f>IF(A726="","00:01",Table13567[[#This Row],[DateTime]]-A726)*24*60</f>
        <v>1.0166666738223284</v>
      </c>
      <c r="P725" s="6">
        <f>IF(G786="",0,(Table13567[[#This Row],[ExecutionTimeHours]]-G786)/Table13567[[#This Row],[TimespanSoft]])</f>
        <v>31.649891668632556</v>
      </c>
      <c r="Q725" s="7">
        <f>IF(A786="","01:00",Table13567[[#This Row],[DateTime]]-A786)*24</f>
        <v>1.0436111111193895</v>
      </c>
      <c r="R725" s="2">
        <f>Table13567[[#This Row],[HoursDelta]]*60</f>
        <v>32.594868623368875</v>
      </c>
      <c r="S725" s="2">
        <f>IF(Table13567[[#This Row],[StartToEndDelta]]&gt;0,Table13567[[#This Row],[ExTimeFinishedDelta]]/Table13567[[#This Row],[StartToEndDelta]],0)</f>
        <v>0.9149151974926738</v>
      </c>
      <c r="T725" s="2">
        <f>Table13567[[#This Row],[HoursDeltaSoft]]</f>
        <v>31.649891668632556</v>
      </c>
    </row>
    <row r="726" spans="1:20" x14ac:dyDescent="0.25">
      <c r="A726" s="1">
        <v>40708.607430555552</v>
      </c>
      <c r="B726">
        <v>40</v>
      </c>
      <c r="C726">
        <v>6</v>
      </c>
      <c r="D726">
        <v>84.852433776855506</v>
      </c>
      <c r="E726">
        <v>163825</v>
      </c>
      <c r="F726">
        <v>134160</v>
      </c>
      <c r="G726">
        <v>2041.29100583333</v>
      </c>
      <c r="H726">
        <v>1923.2709133333301</v>
      </c>
      <c r="I726">
        <v>3179.69288166667</v>
      </c>
      <c r="J726">
        <f t="shared" si="24"/>
        <v>34</v>
      </c>
      <c r="K726">
        <f t="shared" si="25"/>
        <v>29665</v>
      </c>
      <c r="L726">
        <f>IF(G727="",0,(Table13567[[#This Row],[ExecutionTimeHours]]-G727)/Table13567[[#This Row],[Timespan]])</f>
        <v>0.50359497642398876</v>
      </c>
      <c r="M726" s="2">
        <f>IF(H727="",0,(Table13567[[#This Row],[ExecutionTimeFinished]]-H727)/Table13567[[#This Row],[Timespan]])</f>
        <v>0.86656085151949214</v>
      </c>
      <c r="N726" s="2">
        <f>IF(I727="",0,(Table13567[[#This Row],[StartToEndTimeFinished]]-I727)/Table13567[[#This Row],[Timespan]])</f>
        <v>1.0063920692525965</v>
      </c>
      <c r="O726" s="6">
        <f>IF(A727="","00:01",Table13567[[#This Row],[DateTime]]-A727)*24*60</f>
        <v>1.0499999939929694</v>
      </c>
      <c r="P726" s="6">
        <f>IF(G787="",0,(Table13567[[#This Row],[ExecutionTimeHours]]-G787)/Table13567[[#This Row],[TimespanSoft]])</f>
        <v>31.592984559757053</v>
      </c>
      <c r="Q726" s="7">
        <f>IF(A787="","01:00",Table13567[[#This Row],[DateTime]]-A787)*24</f>
        <v>1.0433333332766779</v>
      </c>
      <c r="R726" s="2">
        <f>Table13567[[#This Row],[HoursDelta]]*60</f>
        <v>30.215698585439327</v>
      </c>
      <c r="S726" s="2">
        <f>IF(Table13567[[#This Row],[StartToEndDelta]]&gt;0,Table13567[[#This Row],[ExTimeFinishedDelta]]/Table13567[[#This Row],[StartToEndDelta]],0)</f>
        <v>0.86105691608147217</v>
      </c>
      <c r="T726" s="2">
        <f>Table13567[[#This Row],[HoursDeltaSoft]]</f>
        <v>31.592984559757053</v>
      </c>
    </row>
    <row r="727" spans="1:20" x14ac:dyDescent="0.25">
      <c r="A727" s="1">
        <v>40708.60670138889</v>
      </c>
      <c r="B727">
        <v>40</v>
      </c>
      <c r="C727">
        <v>6</v>
      </c>
      <c r="D727">
        <v>86.709901428222693</v>
      </c>
      <c r="E727">
        <v>163825</v>
      </c>
      <c r="F727">
        <v>134113</v>
      </c>
      <c r="G727">
        <v>2040.7622311111099</v>
      </c>
      <c r="H727">
        <v>1922.3610244444401</v>
      </c>
      <c r="I727">
        <v>3178.6361700000002</v>
      </c>
      <c r="J727">
        <f t="shared" si="24"/>
        <v>34</v>
      </c>
      <c r="K727">
        <f t="shared" si="25"/>
        <v>29712</v>
      </c>
      <c r="L727">
        <f>IF(G728="",0,(Table13567[[#This Row],[ExecutionTimeHours]]-G728)/Table13567[[#This Row],[Timespan]])</f>
        <v>0.55297442188197765</v>
      </c>
      <c r="M727" s="2">
        <f>IF(H728="",0,(Table13567[[#This Row],[ExecutionTimeFinished]]-H728)/Table13567[[#This Row],[Timespan]])</f>
        <v>0.71139108757338998</v>
      </c>
      <c r="N727" s="2">
        <f>IF(I728="",0,(Table13567[[#This Row],[StartToEndTimeFinished]]-I728)/Table13567[[#This Row],[Timespan]])</f>
        <v>0.84563275342023747</v>
      </c>
      <c r="O727" s="6">
        <f>IF(A728="","00:01",Table13567[[#This Row],[DateTime]]-A728)*24*60</f>
        <v>0.9666666726116091</v>
      </c>
      <c r="P727" s="6">
        <f>IF(G788="",0,(Table13567[[#This Row],[ExecutionTimeHours]]-G788)/Table13567[[#This Row],[TimespanSoft]])</f>
        <v>31.605664539546169</v>
      </c>
      <c r="Q727" s="7">
        <f>IF(A788="","01:00",Table13567[[#This Row],[DateTime]]-A788)*24</f>
        <v>1.0441666666301899</v>
      </c>
      <c r="R727" s="2">
        <f>Table13567[[#This Row],[HoursDelta]]*60</f>
        <v>33.178465312918661</v>
      </c>
      <c r="S727" s="2">
        <f>IF(Table13567[[#This Row],[StartToEndDelta]]&gt;0,Table13567[[#This Row],[ExTimeFinishedDelta]]/Table13567[[#This Row],[StartToEndDelta]],0)</f>
        <v>0.84125299628722394</v>
      </c>
      <c r="T727" s="2">
        <f>Table13567[[#This Row],[HoursDeltaSoft]]</f>
        <v>31.605664539546169</v>
      </c>
    </row>
    <row r="728" spans="1:20" x14ac:dyDescent="0.25">
      <c r="A728" s="1">
        <v>40708.606030092589</v>
      </c>
      <c r="B728">
        <v>40</v>
      </c>
      <c r="C728">
        <v>4</v>
      </c>
      <c r="D728">
        <v>88.646228027343795</v>
      </c>
      <c r="E728">
        <v>163825</v>
      </c>
      <c r="F728">
        <v>134329</v>
      </c>
      <c r="G728">
        <v>2040.22768916667</v>
      </c>
      <c r="H728">
        <v>1921.67334638889</v>
      </c>
      <c r="I728">
        <v>3177.8187250000001</v>
      </c>
      <c r="J728">
        <f t="shared" si="24"/>
        <v>36</v>
      </c>
      <c r="K728">
        <f t="shared" si="25"/>
        <v>29496</v>
      </c>
      <c r="L728">
        <f>IF(G729="",0,(Table13567[[#This Row],[ExecutionTimeHours]]-G729)/Table13567[[#This Row],[Timespan]])</f>
        <v>0.58810215617803829</v>
      </c>
      <c r="M728" s="2">
        <f>IF(H729="",0,(Table13567[[#This Row],[ExecutionTimeFinished]]-H729)/Table13567[[#This Row],[Timespan]])</f>
        <v>0.87421882558781205</v>
      </c>
      <c r="N728" s="2">
        <f>IF(I729="",0,(Table13567[[#This Row],[StartToEndTimeFinished]]-I729)/Table13567[[#This Row],[Timespan]])</f>
        <v>1.0957139889977849</v>
      </c>
      <c r="O728" s="6">
        <f>IF(A729="","00:01",Table13567[[#This Row],[DateTime]]-A729)*24*60</f>
        <v>1.03333332343027</v>
      </c>
      <c r="P728" s="6">
        <f>IF(G789="",0,(Table13567[[#This Row],[ExecutionTimeHours]]-G789)/Table13567[[#This Row],[TimespanSoft]])</f>
        <v>31.624352286657416</v>
      </c>
      <c r="Q728" s="7">
        <f>IF(A789="","01:00",Table13567[[#This Row],[DateTime]]-A789)*24</f>
        <v>1.0455555554945022</v>
      </c>
      <c r="R728" s="2">
        <f>Table13567[[#This Row],[HoursDelta]]*60</f>
        <v>35.286129370682296</v>
      </c>
      <c r="S728" s="2">
        <f>IF(Table13567[[#This Row],[StartToEndDelta]]&gt;0,Table13567[[#This Row],[ExTimeFinishedDelta]]/Table13567[[#This Row],[StartToEndDelta]],0)</f>
        <v>0.79785312076505699</v>
      </c>
      <c r="T728" s="2">
        <f>Table13567[[#This Row],[HoursDeltaSoft]]</f>
        <v>31.624352286657416</v>
      </c>
    </row>
    <row r="729" spans="1:20" x14ac:dyDescent="0.25">
      <c r="A729" s="1">
        <v>40708.605312500003</v>
      </c>
      <c r="B729">
        <v>40</v>
      </c>
      <c r="C729">
        <v>4</v>
      </c>
      <c r="D729">
        <v>90.952851867675804</v>
      </c>
      <c r="E729">
        <v>163825</v>
      </c>
      <c r="F729">
        <v>133851</v>
      </c>
      <c r="G729">
        <v>2039.61998361111</v>
      </c>
      <c r="H729">
        <v>1920.76998694444</v>
      </c>
      <c r="I729">
        <v>3176.68648722222</v>
      </c>
      <c r="J729">
        <f t="shared" si="24"/>
        <v>36</v>
      </c>
      <c r="K729">
        <f t="shared" si="25"/>
        <v>29974</v>
      </c>
      <c r="L729">
        <f>IF(G730="",0,(Table13567[[#This Row],[ExecutionTimeHours]]-G730)/Table13567[[#This Row],[Timespan]])</f>
        <v>0.55225546790247826</v>
      </c>
      <c r="M729" s="2">
        <f>IF(H730="",0,(Table13567[[#This Row],[ExecutionTimeFinished]]-H730)/Table13567[[#This Row],[Timespan]])</f>
        <v>0.57761019404621494</v>
      </c>
      <c r="N729" s="2">
        <f>IF(I730="",0,(Table13567[[#This Row],[StartToEndTimeFinished]]-I730)/Table13567[[#This Row],[Timespan]])</f>
        <v>0.77484725703518686</v>
      </c>
      <c r="O729" s="6">
        <f>IF(A730="","00:01",Table13567[[#This Row],[DateTime]]-A730)*24*60</f>
        <v>1.1166666762437671</v>
      </c>
      <c r="P729" s="6">
        <f>IF(G790="",0,(Table13567[[#This Row],[ExecutionTimeHours]]-G790)/Table13567[[#This Row],[TimespanSoft]])</f>
        <v>31.620923403395874</v>
      </c>
      <c r="Q729" s="7">
        <f>IF(A790="","01:00",Table13567[[#This Row],[DateTime]]-A790)*24</f>
        <v>1.0444444444729015</v>
      </c>
      <c r="R729" s="2">
        <f>Table13567[[#This Row],[HoursDelta]]*60</f>
        <v>33.135328074148696</v>
      </c>
      <c r="S729" s="2">
        <f>IF(Table13567[[#This Row],[StartToEndDelta]]&gt;0,Table13567[[#This Row],[ExTimeFinishedDelta]]/Table13567[[#This Row],[StartToEndDelta]],0)</f>
        <v>0.74545039528995183</v>
      </c>
      <c r="T729" s="2">
        <f>Table13567[[#This Row],[HoursDeltaSoft]]</f>
        <v>31.620923403395874</v>
      </c>
    </row>
    <row r="730" spans="1:20" x14ac:dyDescent="0.25">
      <c r="A730" s="1">
        <v>40708.604537037034</v>
      </c>
      <c r="B730">
        <v>40</v>
      </c>
      <c r="C730">
        <v>3</v>
      </c>
      <c r="D730">
        <v>91.457632446289097</v>
      </c>
      <c r="E730">
        <v>163825</v>
      </c>
      <c r="F730">
        <v>134366</v>
      </c>
      <c r="G730">
        <v>2039.0032983333299</v>
      </c>
      <c r="H730">
        <v>1920.1249888888899</v>
      </c>
      <c r="I730">
        <v>3175.8212411111099</v>
      </c>
      <c r="J730">
        <f t="shared" si="24"/>
        <v>37</v>
      </c>
      <c r="K730">
        <f t="shared" si="25"/>
        <v>29459</v>
      </c>
      <c r="L730">
        <f>IF(G731="",0,(Table13567[[#This Row],[ExecutionTimeHours]]-G731)/Table13567[[#This Row],[Timespan]])</f>
        <v>0.5759655597070038</v>
      </c>
      <c r="M730" s="2">
        <f>IF(H731="",0,(Table13567[[#This Row],[ExecutionTimeFinished]]-H731)/Table13567[[#This Row],[Timespan]])</f>
        <v>1.027099729633222</v>
      </c>
      <c r="N730" s="2">
        <f>IF(I731="",0,(Table13567[[#This Row],[StartToEndTimeFinished]]-I731)/Table13567[[#This Row],[Timespan]])</f>
        <v>1.2736938980829424</v>
      </c>
      <c r="O730" s="6">
        <f>IF(A731="","00:01",Table13567[[#This Row],[DateTime]]-A731)*24*60</f>
        <v>0.99999999278225005</v>
      </c>
      <c r="P730" s="6">
        <f>IF(G791="",0,(Table13567[[#This Row],[ExecutionTimeHours]]-G791)/Table13567[[#This Row],[TimespanSoft]])</f>
        <v>31.724515582923694</v>
      </c>
      <c r="Q730" s="7">
        <f>IF(A791="","01:00",Table13567[[#This Row],[DateTime]]-A791)*24</f>
        <v>1.0430555554339662</v>
      </c>
      <c r="R730" s="2">
        <f>Table13567[[#This Row],[HoursDelta]]*60</f>
        <v>34.557933582420226</v>
      </c>
      <c r="S730" s="2">
        <f>IF(Table13567[[#This Row],[StartToEndDelta]]&gt;0,Table13567[[#This Row],[ExTimeFinishedDelta]]/Table13567[[#This Row],[StartToEndDelta]],0)</f>
        <v>0.80639448079254106</v>
      </c>
      <c r="T730" s="2">
        <f>Table13567[[#This Row],[HoursDeltaSoft]]</f>
        <v>31.724515582923694</v>
      </c>
    </row>
    <row r="731" spans="1:20" x14ac:dyDescent="0.25">
      <c r="A731" s="1">
        <v>40708.603842592594</v>
      </c>
      <c r="B731">
        <v>40</v>
      </c>
      <c r="C731">
        <v>3</v>
      </c>
      <c r="D731">
        <v>94.676741027831994</v>
      </c>
      <c r="E731">
        <v>163825</v>
      </c>
      <c r="F731">
        <v>134673</v>
      </c>
      <c r="G731">
        <v>2038.4273327777801</v>
      </c>
      <c r="H731">
        <v>1919.09788916667</v>
      </c>
      <c r="I731">
        <v>3174.5475472222201</v>
      </c>
      <c r="J731">
        <f t="shared" si="24"/>
        <v>37</v>
      </c>
      <c r="K731">
        <f t="shared" si="25"/>
        <v>29152</v>
      </c>
      <c r="L731">
        <f>IF(G732="",0,(Table13567[[#This Row],[ExecutionTimeHours]]-G732)/Table13567[[#This Row],[Timespan]])</f>
        <v>0.64741695004265853</v>
      </c>
      <c r="M731" s="2">
        <f>IF(H732="",0,(Table13567[[#This Row],[ExecutionTimeFinished]]-H732)/Table13567[[#This Row],[Timespan]])</f>
        <v>0</v>
      </c>
      <c r="N731" s="2">
        <f>IF(I732="",0,(Table13567[[#This Row],[StartToEndTimeFinished]]-I732)/Table13567[[#This Row],[Timespan]])</f>
        <v>0</v>
      </c>
      <c r="O731" s="6">
        <f>IF(A732="","00:01",Table13567[[#This Row],[DateTime]]-A732)*24*60</f>
        <v>0.9666666726116091</v>
      </c>
      <c r="P731" s="6">
        <f>IF(G792="",0,(Table13567[[#This Row],[ExecutionTimeHours]]-G792)/Table13567[[#This Row],[TimespanSoft]])</f>
        <v>31.790058823276262</v>
      </c>
      <c r="Q731" s="7">
        <f>IF(A792="","01:00",Table13567[[#This Row],[DateTime]]-A792)*24</f>
        <v>1.0436111111193895</v>
      </c>
      <c r="R731" s="2">
        <f>Table13567[[#This Row],[HoursDelta]]*60</f>
        <v>38.845017002559516</v>
      </c>
      <c r="S731" s="2">
        <f>IF(Table13567[[#This Row],[StartToEndDelta]]&gt;0,Table13567[[#This Row],[ExTimeFinishedDelta]]/Table13567[[#This Row],[StartToEndDelta]],0)</f>
        <v>0</v>
      </c>
      <c r="T731" s="2">
        <f>Table13567[[#This Row],[HoursDeltaSoft]]</f>
        <v>31.790058823276262</v>
      </c>
    </row>
    <row r="732" spans="1:20" x14ac:dyDescent="0.25">
      <c r="A732" s="1">
        <v>40708.603171296294</v>
      </c>
      <c r="B732">
        <v>40</v>
      </c>
      <c r="C732">
        <v>4</v>
      </c>
      <c r="D732">
        <v>88.882620239257804</v>
      </c>
      <c r="E732">
        <v>163825</v>
      </c>
      <c r="F732">
        <v>134470</v>
      </c>
      <c r="G732">
        <v>2037.80149638889</v>
      </c>
      <c r="H732">
        <v>1919.09788916667</v>
      </c>
      <c r="I732">
        <v>3174.5475472222201</v>
      </c>
      <c r="J732">
        <f t="shared" si="24"/>
        <v>36</v>
      </c>
      <c r="K732">
        <f t="shared" si="25"/>
        <v>29355</v>
      </c>
      <c r="L732">
        <f>IF(G733="",0,(Table13567[[#This Row],[ExecutionTimeHours]]-G733)/Table13567[[#This Row],[Timespan]])</f>
        <v>0.56255000406021904</v>
      </c>
      <c r="M732" s="2">
        <f>IF(H733="",0,(Table13567[[#This Row],[ExecutionTimeFinished]]-H733)/Table13567[[#This Row],[Timespan]])</f>
        <v>1.0462152853313131</v>
      </c>
      <c r="N732" s="2">
        <f>IF(I733="",0,(Table13567[[#This Row],[StartToEndTimeFinished]]-I733)/Table13567[[#This Row],[Timespan]])</f>
        <v>1.2065486198186317</v>
      </c>
      <c r="O732" s="6">
        <f>IF(A733="","00:01",Table13567[[#This Row],[DateTime]]-A733)*24*60</f>
        <v>0.99999999278225005</v>
      </c>
      <c r="P732" s="6">
        <f>IF(G793="",0,(Table13567[[#This Row],[ExecutionTimeHours]]-G793)/Table13567[[#This Row],[TimespanSoft]])</f>
        <v>31.734636387668719</v>
      </c>
      <c r="Q732" s="7">
        <f>IF(A793="","01:00",Table13567[[#This Row],[DateTime]]-A793)*24</f>
        <v>1.0458333333372138</v>
      </c>
      <c r="R732" s="2">
        <f>Table13567[[#This Row],[HoursDelta]]*60</f>
        <v>33.753000243613144</v>
      </c>
      <c r="S732" s="2">
        <f>IF(Table13567[[#This Row],[StartToEndDelta]]&gt;0,Table13567[[#This Row],[ExTimeFinishedDelta]]/Table13567[[#This Row],[StartToEndDelta]],0)</f>
        <v>0.86711407078529512</v>
      </c>
      <c r="T732" s="2">
        <f>Table13567[[#This Row],[HoursDeltaSoft]]</f>
        <v>31.734636387668719</v>
      </c>
    </row>
    <row r="733" spans="1:20" x14ac:dyDescent="0.25">
      <c r="A733" s="1">
        <v>40708.602476851855</v>
      </c>
      <c r="B733">
        <v>40</v>
      </c>
      <c r="C733">
        <v>2</v>
      </c>
      <c r="D733">
        <v>92.708697509765599</v>
      </c>
      <c r="E733">
        <v>163825</v>
      </c>
      <c r="F733">
        <v>134327</v>
      </c>
      <c r="G733">
        <v>2037.2389463888901</v>
      </c>
      <c r="H733">
        <v>1918.05167388889</v>
      </c>
      <c r="I733">
        <v>3173.3409986111101</v>
      </c>
      <c r="J733">
        <f t="shared" si="24"/>
        <v>38</v>
      </c>
      <c r="K733">
        <f t="shared" si="25"/>
        <v>29498</v>
      </c>
      <c r="L733">
        <f>IF(G734="",0,(Table13567[[#This Row],[ExecutionTimeHours]]-G734)/Table13567[[#This Row],[Timespan]])</f>
        <v>0.6000937116256515</v>
      </c>
      <c r="M733" s="2">
        <f>IF(H734="",0,(Table13567[[#This Row],[ExecutionTimeFinished]]-H734)/Table13567[[#This Row],[Timespan]])</f>
        <v>0.91594972033367505</v>
      </c>
      <c r="N733" s="2">
        <f>IF(I734="",0,(Table13567[[#This Row],[StartToEndTimeFinished]]-I734)/Table13567[[#This Row],[Timespan]])</f>
        <v>1.0246926157356329</v>
      </c>
      <c r="O733" s="6">
        <f>IF(A734="","00:01",Table13567[[#This Row],[DateTime]]-A734)*24*60</f>
        <v>1.0166666738223284</v>
      </c>
      <c r="P733" s="6">
        <f>IF(G794="",0,(Table13567[[#This Row],[ExecutionTimeHours]]-G794)/Table13567[[#This Row],[TimespanSoft]])</f>
        <v>31.817611212981415</v>
      </c>
      <c r="Q733" s="7">
        <f>IF(A794="","01:00",Table13567[[#This Row],[DateTime]]-A794)*24</f>
        <v>1.0452777778264135</v>
      </c>
      <c r="R733" s="2">
        <f>Table13567[[#This Row],[HoursDelta]]*60</f>
        <v>36.005622697539089</v>
      </c>
      <c r="S733" s="2">
        <f>IF(Table13567[[#This Row],[StartToEndDelta]]&gt;0,Table13567[[#This Row],[ExTimeFinishedDelta]]/Table13567[[#This Row],[StartToEndDelta]],0)</f>
        <v>0.89387754558581389</v>
      </c>
      <c r="T733" s="2">
        <f>Table13567[[#This Row],[HoursDeltaSoft]]</f>
        <v>31.817611212981415</v>
      </c>
    </row>
    <row r="734" spans="1:20" x14ac:dyDescent="0.25">
      <c r="A734" s="1">
        <v>40708.601770833331</v>
      </c>
      <c r="B734">
        <v>40</v>
      </c>
      <c r="C734">
        <v>1</v>
      </c>
      <c r="D734">
        <v>95.778340148925807</v>
      </c>
      <c r="E734">
        <v>163825</v>
      </c>
      <c r="F734">
        <v>134472</v>
      </c>
      <c r="G734">
        <v>2036.62885111111</v>
      </c>
      <c r="H734">
        <v>1917.1204583333299</v>
      </c>
      <c r="I734">
        <v>3172.2992277777798</v>
      </c>
      <c r="J734">
        <f t="shared" si="24"/>
        <v>39</v>
      </c>
      <c r="K734">
        <f t="shared" si="25"/>
        <v>29353</v>
      </c>
      <c r="L734">
        <f>IF(G735="",0,(Table13567[[#This Row],[ExecutionTimeHours]]-G735)/Table13567[[#This Row],[Timespan]])</f>
        <v>0.6311405601054334</v>
      </c>
      <c r="M734" s="2">
        <f>IF(H735="",0,(Table13567[[#This Row],[ExecutionTimeFinished]]-H735)/Table13567[[#This Row],[Timespan]])</f>
        <v>0.17564500126756569</v>
      </c>
      <c r="N734" s="2">
        <f>IF(I735="",0,(Table13567[[#This Row],[StartToEndTimeFinished]]-I735)/Table13567[[#This Row],[Timespan]])</f>
        <v>0.19616555697554747</v>
      </c>
      <c r="O734" s="6">
        <f>IF(A735="","00:01",Table13567[[#This Row],[DateTime]]-A735)*24*60</f>
        <v>0.99999999278225005</v>
      </c>
      <c r="P734" s="6">
        <f>IF(G795="",0,(Table13567[[#This Row],[ExecutionTimeHours]]-G795)/Table13567[[#This Row],[TimespanSoft]])</f>
        <v>31.905034024947245</v>
      </c>
      <c r="Q734" s="7">
        <f>IF(A795="","01:00",Table13567[[#This Row],[DateTime]]-A795)*24</f>
        <v>1.0449999999837019</v>
      </c>
      <c r="R734" s="2">
        <f>Table13567[[#This Row],[HoursDelta]]*60</f>
        <v>37.868433606326008</v>
      </c>
      <c r="S734" s="2">
        <f>IF(Table13567[[#This Row],[StartToEndDelta]]&gt;0,Table13567[[#This Row],[ExTimeFinishedDelta]]/Table13567[[#This Row],[StartToEndDelta]],0)</f>
        <v>0.89539164762476764</v>
      </c>
      <c r="T734" s="2">
        <f>Table13567[[#This Row],[HoursDeltaSoft]]</f>
        <v>31.905034024947245</v>
      </c>
    </row>
    <row r="735" spans="1:20" x14ac:dyDescent="0.25">
      <c r="A735" s="1">
        <v>40708.601076388892</v>
      </c>
      <c r="B735">
        <v>40</v>
      </c>
      <c r="C735">
        <v>1</v>
      </c>
      <c r="D735">
        <v>95.066337585449205</v>
      </c>
      <c r="E735">
        <v>163825</v>
      </c>
      <c r="F735">
        <v>134670</v>
      </c>
      <c r="G735">
        <v>2035.9977105555599</v>
      </c>
      <c r="H735">
        <v>1916.9448133333301</v>
      </c>
      <c r="I735">
        <v>3172.1030622222202</v>
      </c>
      <c r="J735">
        <f t="shared" si="24"/>
        <v>39</v>
      </c>
      <c r="K735">
        <f t="shared" si="25"/>
        <v>29155</v>
      </c>
      <c r="L735">
        <f>IF(G736="",0,(Table13567[[#This Row],[ExecutionTimeHours]]-G736)/Table13567[[#This Row],[Timespan]])</f>
        <v>0.65021384223421907</v>
      </c>
      <c r="M735" s="2">
        <f>IF(H736="",0,(Table13567[[#This Row],[ExecutionTimeFinished]]-H736)/Table13567[[#This Row],[Timespan]])</f>
        <v>0.19165367243591463</v>
      </c>
      <c r="N735" s="2">
        <f>IF(I736="",0,(Table13567[[#This Row],[StartToEndTimeFinished]]-I736)/Table13567[[#This Row],[Timespan]])</f>
        <v>0.22378135607056884</v>
      </c>
      <c r="O735" s="6">
        <f>IF(A736="","00:01",Table13567[[#This Row],[DateTime]]-A736)*24*60</f>
        <v>0.98333333269692957</v>
      </c>
      <c r="P735" s="6">
        <f>IF(G796="",0,(Table13567[[#This Row],[ExecutionTimeHours]]-G796)/Table13567[[#This Row],[TimespanSoft]])</f>
        <v>31.921506372734409</v>
      </c>
      <c r="Q735" s="7">
        <f>IF(A796="","01:00",Table13567[[#This Row],[DateTime]]-A796)*24</f>
        <v>1.0455555556691252</v>
      </c>
      <c r="R735" s="2">
        <f>Table13567[[#This Row],[HoursDelta]]*60</f>
        <v>39.012830534053144</v>
      </c>
      <c r="S735" s="2">
        <f>IF(Table13567[[#This Row],[StartToEndDelta]]&gt;0,Table13567[[#This Row],[ExTimeFinishedDelta]]/Table13567[[#This Row],[StartToEndDelta]],0)</f>
        <v>0.85643270646495306</v>
      </c>
      <c r="T735" s="2">
        <f>Table13567[[#This Row],[HoursDeltaSoft]]</f>
        <v>31.921506372734409</v>
      </c>
    </row>
    <row r="736" spans="1:20" x14ac:dyDescent="0.25">
      <c r="A736" s="1">
        <v>40708.600393518522</v>
      </c>
      <c r="B736">
        <v>40</v>
      </c>
      <c r="C736">
        <v>3</v>
      </c>
      <c r="D736">
        <v>92.392669677734403</v>
      </c>
      <c r="E736">
        <v>163825</v>
      </c>
      <c r="F736">
        <v>134380</v>
      </c>
      <c r="G736">
        <v>2035.3583336111101</v>
      </c>
      <c r="H736">
        <v>1916.7563538888901</v>
      </c>
      <c r="I736">
        <v>3171.8830105555598</v>
      </c>
      <c r="J736">
        <f t="shared" si="24"/>
        <v>37</v>
      </c>
      <c r="K736">
        <f t="shared" si="25"/>
        <v>29445</v>
      </c>
      <c r="L736">
        <f>IF(G737="",0,(Table13567[[#This Row],[ExecutionTimeHours]]-G737)/Table13567[[#This Row],[Timespan]])</f>
        <v>0.57603583145236148</v>
      </c>
      <c r="M736" s="2">
        <f>IF(H737="",0,(Table13567[[#This Row],[ExecutionTimeFinished]]-H737)/Table13567[[#This Row],[Timespan]])</f>
        <v>0.72755027540843897</v>
      </c>
      <c r="N736" s="2">
        <f>IF(I737="",0,(Table13567[[#This Row],[StartToEndTimeFinished]]-I737)/Table13567[[#This Row],[Timespan]])</f>
        <v>0.77487388636414112</v>
      </c>
      <c r="O736" s="6">
        <f>IF(A737="","00:01",Table13567[[#This Row],[DateTime]]-A737)*24*60</f>
        <v>1.000000003259629</v>
      </c>
      <c r="P736" s="6">
        <f>IF(G797="",0,(Table13567[[#This Row],[ExecutionTimeHours]]-G797)/Table13567[[#This Row],[TimespanSoft]])</f>
        <v>31.880130442870989</v>
      </c>
      <c r="Q736" s="7">
        <f>IF(A797="","01:00",Table13567[[#This Row],[DateTime]]-A797)*24</f>
        <v>1.0455555556691252</v>
      </c>
      <c r="R736" s="2">
        <f>Table13567[[#This Row],[HoursDelta]]*60</f>
        <v>34.562149887141686</v>
      </c>
      <c r="S736" s="2">
        <f>IF(Table13567[[#This Row],[StartToEndDelta]]&gt;0,Table13567[[#This Row],[ExTimeFinishedDelta]]/Table13567[[#This Row],[StartToEndDelta]],0)</f>
        <v>0.93892733799850481</v>
      </c>
      <c r="T736" s="2">
        <f>Table13567[[#This Row],[HoursDeltaSoft]]</f>
        <v>31.880130442870989</v>
      </c>
    </row>
    <row r="737" spans="1:20" x14ac:dyDescent="0.25">
      <c r="A737" s="1">
        <v>40708.599699074075</v>
      </c>
      <c r="B737">
        <v>40</v>
      </c>
      <c r="C737">
        <v>3</v>
      </c>
      <c r="D737">
        <v>93.528321838378901</v>
      </c>
      <c r="E737">
        <v>163825</v>
      </c>
      <c r="F737">
        <v>134789</v>
      </c>
      <c r="G737">
        <v>2034.7822977777801</v>
      </c>
      <c r="H737">
        <v>1916.0288036111101</v>
      </c>
      <c r="I737">
        <v>3171.1081366666699</v>
      </c>
      <c r="J737">
        <f t="shared" si="24"/>
        <v>37</v>
      </c>
      <c r="K737">
        <f t="shared" si="25"/>
        <v>29036</v>
      </c>
      <c r="L737">
        <f>IF(G738="",0,(Table13567[[#This Row],[ExecutionTimeHours]]-G738)/Table13567[[#This Row],[Timespan]])</f>
        <v>0.65735698888300098</v>
      </c>
      <c r="M737" s="2">
        <f>IF(H738="",0,(Table13567[[#This Row],[ExecutionTimeFinished]]-H738)/Table13567[[#This Row],[Timespan]])</f>
        <v>0.21977956976494276</v>
      </c>
      <c r="N737" s="2">
        <f>IF(I738="",0,(Table13567[[#This Row],[StartToEndTimeFinished]]-I738)/Table13567[[#This Row],[Timespan]])</f>
        <v>0.23553494610446474</v>
      </c>
      <c r="O737" s="6">
        <f>IF(A738="","00:01",Table13567[[#This Row],[DateTime]]-A738)*24*60</f>
        <v>1.0333333339076489</v>
      </c>
      <c r="P737" s="6">
        <f>IF(G798="",0,(Table13567[[#This Row],[ExecutionTimeHours]]-G798)/Table13567[[#This Row],[TimespanSoft]])</f>
        <v>31.984721381025643</v>
      </c>
      <c r="Q737" s="7">
        <f>IF(A798="","01:00",Table13567[[#This Row],[DateTime]]-A798)*24</f>
        <v>1.0458333333372138</v>
      </c>
      <c r="R737" s="2">
        <f>Table13567[[#This Row],[HoursDelta]]*60</f>
        <v>39.441419332980061</v>
      </c>
      <c r="S737" s="2">
        <f>IF(Table13567[[#This Row],[StartToEndDelta]]&gt;0,Table13567[[#This Row],[ExTimeFinishedDelta]]/Table13567[[#This Row],[StartToEndDelta]],0)</f>
        <v>0.93310811580149067</v>
      </c>
      <c r="T737" s="2">
        <f>Table13567[[#This Row],[HoursDeltaSoft]]</f>
        <v>31.984721381025643</v>
      </c>
    </row>
    <row r="738" spans="1:20" x14ac:dyDescent="0.25">
      <c r="A738" s="1">
        <v>40708.598981481482</v>
      </c>
      <c r="B738">
        <v>40</v>
      </c>
      <c r="C738">
        <v>2</v>
      </c>
      <c r="D738">
        <v>91.317802429199205</v>
      </c>
      <c r="E738">
        <v>163825</v>
      </c>
      <c r="F738">
        <v>134811</v>
      </c>
      <c r="G738">
        <v>2034.1030288888901</v>
      </c>
      <c r="H738">
        <v>1915.8016980555601</v>
      </c>
      <c r="I738">
        <v>3170.86475055556</v>
      </c>
      <c r="J738">
        <f t="shared" si="24"/>
        <v>38</v>
      </c>
      <c r="K738">
        <f t="shared" si="25"/>
        <v>29014</v>
      </c>
      <c r="L738">
        <f>IF(G739="",0,(Table13567[[#This Row],[ExecutionTimeHours]]-G739)/Table13567[[#This Row],[Timespan]])</f>
        <v>0.67043073049251045</v>
      </c>
      <c r="M738" s="2">
        <f>IF(H739="",0,(Table13567[[#This Row],[ExecutionTimeFinished]]-H739)/Table13567[[#This Row],[Timespan]])</f>
        <v>0</v>
      </c>
      <c r="N738" s="2">
        <f>IF(I739="",0,(Table13567[[#This Row],[StartToEndTimeFinished]]-I739)/Table13567[[#This Row],[Timespan]])</f>
        <v>0</v>
      </c>
      <c r="O738" s="6">
        <f>IF(A739="","00:01",Table13567[[#This Row],[DateTime]]-A739)*24*60</f>
        <v>1.0666666645556688</v>
      </c>
      <c r="P738" s="6">
        <f>IF(G799="",0,(Table13567[[#This Row],[ExecutionTimeHours]]-G799)/Table13567[[#This Row],[TimespanSoft]])</f>
        <v>31.959582403474645</v>
      </c>
      <c r="Q738" s="7">
        <f>IF(A799="","01:00",Table13567[[#This Row],[DateTime]]-A799)*24</f>
        <v>1.0449999999837019</v>
      </c>
      <c r="R738" s="2">
        <f>Table13567[[#This Row],[HoursDelta]]*60</f>
        <v>40.225843829550627</v>
      </c>
      <c r="S738" s="2">
        <f>IF(Table13567[[#This Row],[StartToEndDelta]]&gt;0,Table13567[[#This Row],[ExTimeFinishedDelta]]/Table13567[[#This Row],[StartToEndDelta]],0)</f>
        <v>0</v>
      </c>
      <c r="T738" s="2">
        <f>Table13567[[#This Row],[HoursDeltaSoft]]</f>
        <v>31.959582403474645</v>
      </c>
    </row>
    <row r="739" spans="1:20" x14ac:dyDescent="0.25">
      <c r="A739" s="1">
        <v>40708.598240740743</v>
      </c>
      <c r="B739">
        <v>40</v>
      </c>
      <c r="C739">
        <v>4</v>
      </c>
      <c r="D739">
        <v>90.682063293457006</v>
      </c>
      <c r="E739">
        <v>163825</v>
      </c>
      <c r="F739">
        <v>135354</v>
      </c>
      <c r="G739">
        <v>2033.38790277778</v>
      </c>
      <c r="H739">
        <v>1915.8016980555601</v>
      </c>
      <c r="I739">
        <v>3170.86475055556</v>
      </c>
      <c r="J739">
        <f t="shared" si="24"/>
        <v>36</v>
      </c>
      <c r="K739">
        <f t="shared" si="25"/>
        <v>28471</v>
      </c>
      <c r="L739">
        <f>IF(G740="",0,(Table13567[[#This Row],[ExecutionTimeHours]]-G740)/Table13567[[#This Row],[Timespan]])</f>
        <v>0.53123518292880045</v>
      </c>
      <c r="M739" s="2">
        <f>IF(H740="",0,(Table13567[[#This Row],[ExecutionTimeFinished]]-H740)/Table13567[[#This Row],[Timespan]])</f>
        <v>1.0204224824365324</v>
      </c>
      <c r="N739" s="2">
        <f>IF(I740="",0,(Table13567[[#This Row],[StartToEndTimeFinished]]-I740)/Table13567[[#This Row],[Timespan]])</f>
        <v>1.0968674556539961</v>
      </c>
      <c r="O739" s="6">
        <f>IF(A740="","00:01",Table13567[[#This Row],[DateTime]]-A740)*24*60</f>
        <v>1.0500000044703484</v>
      </c>
      <c r="P739" s="6">
        <f>IF(G800="",0,(Table13567[[#This Row],[ExecutionTimeHours]]-G800)/Table13567[[#This Row],[TimespanSoft]])</f>
        <v>31.856760637433133</v>
      </c>
      <c r="Q739" s="7">
        <f>IF(A800="","01:00",Table13567[[#This Row],[DateTime]]-A800)*24</f>
        <v>1.0444444444729015</v>
      </c>
      <c r="R739" s="2">
        <f>Table13567[[#This Row],[HoursDelta]]*60</f>
        <v>31.874110975728026</v>
      </c>
      <c r="S739" s="2">
        <f>IF(Table13567[[#This Row],[StartToEndDelta]]&gt;0,Table13567[[#This Row],[ExTimeFinishedDelta]]/Table13567[[#This Row],[StartToEndDelta]],0)</f>
        <v>0.93030609776649431</v>
      </c>
      <c r="T739" s="2">
        <f>Table13567[[#This Row],[HoursDeltaSoft]]</f>
        <v>31.856760637433133</v>
      </c>
    </row>
    <row r="740" spans="1:20" x14ac:dyDescent="0.25">
      <c r="A740" s="1">
        <v>40708.597511574073</v>
      </c>
      <c r="B740">
        <v>40</v>
      </c>
      <c r="C740">
        <v>0</v>
      </c>
      <c r="D740">
        <v>97.536050415039099</v>
      </c>
      <c r="E740">
        <v>163825</v>
      </c>
      <c r="F740">
        <v>135009</v>
      </c>
      <c r="G740">
        <v>2032.83010583333</v>
      </c>
      <c r="H740">
        <v>1914.7302544444401</v>
      </c>
      <c r="I740">
        <v>3169.7130397222199</v>
      </c>
      <c r="J740">
        <f t="shared" si="24"/>
        <v>40</v>
      </c>
      <c r="K740">
        <f t="shared" si="25"/>
        <v>28816</v>
      </c>
      <c r="L740">
        <f>IF(G741="",0,(Table13567[[#This Row],[ExecutionTimeHours]]-G741)/Table13567[[#This Row],[Timespan]])</f>
        <v>0.59909950296652659</v>
      </c>
      <c r="M740" s="2">
        <f>IF(H741="",0,(Table13567[[#This Row],[ExecutionTimeFinished]]-H741)/Table13567[[#This Row],[Timespan]])</f>
        <v>1.0898087073413056</v>
      </c>
      <c r="N740" s="2">
        <f>IF(I741="",0,(Table13567[[#This Row],[StartToEndTimeFinished]]-I741)/Table13567[[#This Row],[Timespan]])</f>
        <v>1.1856141800572411</v>
      </c>
      <c r="O740" s="6">
        <f>IF(A741="","00:01",Table13567[[#This Row],[DateTime]]-A741)*24*60</f>
        <v>1.1166666657663882</v>
      </c>
      <c r="P740" s="6">
        <f>IF(G801="",0,(Table13567[[#This Row],[ExecutionTimeHours]]-G801)/Table13567[[#This Row],[TimespanSoft]])</f>
        <v>32.00731859386029</v>
      </c>
      <c r="Q740" s="7">
        <f>IF(A801="","01:00",Table13567[[#This Row],[DateTime]]-A801)*24</f>
        <v>1.0427777777658775</v>
      </c>
      <c r="R740" s="2">
        <f>Table13567[[#This Row],[HoursDelta]]*60</f>
        <v>35.945970177991597</v>
      </c>
      <c r="S740" s="2">
        <f>IF(Table13567[[#This Row],[StartToEndDelta]]&gt;0,Table13567[[#This Row],[ExTimeFinishedDelta]]/Table13567[[#This Row],[StartToEndDelta]],0)</f>
        <v>0.91919338151698726</v>
      </c>
      <c r="T740" s="2">
        <f>Table13567[[#This Row],[HoursDeltaSoft]]</f>
        <v>32.00731859386029</v>
      </c>
    </row>
    <row r="741" spans="1:20" x14ac:dyDescent="0.25">
      <c r="A741" s="1">
        <v>40708.596736111111</v>
      </c>
      <c r="B741">
        <v>40</v>
      </c>
      <c r="C741">
        <v>1</v>
      </c>
      <c r="D741">
        <v>96.0576583862305</v>
      </c>
      <c r="E741">
        <v>163825</v>
      </c>
      <c r="F741">
        <v>134844</v>
      </c>
      <c r="G741">
        <v>2032.16111138889</v>
      </c>
      <c r="H741">
        <v>1913.5133013888901</v>
      </c>
      <c r="I741">
        <v>3168.3891038888901</v>
      </c>
      <c r="J741">
        <f t="shared" si="24"/>
        <v>39</v>
      </c>
      <c r="K741">
        <f t="shared" si="25"/>
        <v>28981</v>
      </c>
      <c r="L741">
        <f>IF(G742="",0,(Table13567[[#This Row],[ExecutionTimeHours]]-G742)/Table13567[[#This Row],[Timespan]])</f>
        <v>0.6296303759984615</v>
      </c>
      <c r="M741" s="2">
        <f>IF(H742="",0,(Table13567[[#This Row],[ExecutionTimeFinished]]-H742)/Table13567[[#This Row],[Timespan]])</f>
        <v>0.59360456956365104</v>
      </c>
      <c r="N741" s="2">
        <f>IF(I742="",0,(Table13567[[#This Row],[StartToEndTimeFinished]]-I742)/Table13567[[#This Row],[Timespan]])</f>
        <v>0.63824704266165155</v>
      </c>
      <c r="O741" s="6">
        <f>IF(A742="","00:01",Table13567[[#This Row],[DateTime]]-A742)*24*60</f>
        <v>1.0333333339076489</v>
      </c>
      <c r="P741" s="6">
        <f>IF(G802="",0,(Table13567[[#This Row],[ExecutionTimeHours]]-G802)/Table13567[[#This Row],[TimespanSoft]])</f>
        <v>32.025950625406558</v>
      </c>
      <c r="Q741" s="7">
        <f>IF(A802="","01:00",Table13567[[#This Row],[DateTime]]-A802)*24</f>
        <v>1.0408333333907649</v>
      </c>
      <c r="R741" s="2">
        <f>Table13567[[#This Row],[HoursDelta]]*60</f>
        <v>37.77782255990769</v>
      </c>
      <c r="S741" s="2">
        <f>IF(Table13567[[#This Row],[StartToEndDelta]]&gt;0,Table13567[[#This Row],[ExTimeFinishedDelta]]/Table13567[[#This Row],[StartToEndDelta]],0)</f>
        <v>0.93005455550278759</v>
      </c>
      <c r="T741" s="2">
        <f>Table13567[[#This Row],[HoursDeltaSoft]]</f>
        <v>32.025950625406558</v>
      </c>
    </row>
    <row r="742" spans="1:20" x14ac:dyDescent="0.25">
      <c r="A742" s="1">
        <v>40708.596018518518</v>
      </c>
      <c r="B742">
        <v>40</v>
      </c>
      <c r="C742">
        <v>0</v>
      </c>
      <c r="D742">
        <v>94.780450439453105</v>
      </c>
      <c r="E742">
        <v>163825</v>
      </c>
      <c r="F742">
        <v>134874</v>
      </c>
      <c r="G742">
        <v>2031.51049333333</v>
      </c>
      <c r="H742">
        <v>1912.8999100000001</v>
      </c>
      <c r="I742">
        <v>3167.7295819444398</v>
      </c>
      <c r="J742">
        <f t="shared" si="24"/>
        <v>40</v>
      </c>
      <c r="K742">
        <f t="shared" si="25"/>
        <v>28951</v>
      </c>
      <c r="L742">
        <f>IF(G743="",0,(Table13567[[#This Row],[ExecutionTimeHours]]-G743)/Table13567[[#This Row],[Timespan]])</f>
        <v>0.60720847496588193</v>
      </c>
      <c r="M742" s="2">
        <f>IF(H743="",0,(Table13567[[#This Row],[ExecutionTimeFinished]]-H743)/Table13567[[#This Row],[Timespan]])</f>
        <v>1.9281031085971656</v>
      </c>
      <c r="N742" s="2">
        <f>IF(I743="",0,(Table13567[[#This Row],[StartToEndTimeFinished]]-I743)/Table13567[[#This Row],[Timespan]])</f>
        <v>2.099478532429611</v>
      </c>
      <c r="O742" s="6">
        <f>IF(A743="","00:01",Table13567[[#This Row],[DateTime]]-A743)*24*60</f>
        <v>0.98333333269692957</v>
      </c>
      <c r="P742" s="6">
        <f>IF(G803="",0,(Table13567[[#This Row],[ExecutionTimeHours]]-G803)/Table13567[[#This Row],[TimespanSoft]])</f>
        <v>31.95006967454966</v>
      </c>
      <c r="Q742" s="7">
        <f>IF(A803="","01:00",Table13567[[#This Row],[DateTime]]-A803)*24</f>
        <v>1.0405555555480532</v>
      </c>
      <c r="R742" s="2">
        <f>Table13567[[#This Row],[HoursDelta]]*60</f>
        <v>36.432508497952917</v>
      </c>
      <c r="S742" s="2">
        <f>IF(Table13567[[#This Row],[StartToEndDelta]]&gt;0,Table13567[[#This Row],[ExTimeFinishedDelta]]/Table13567[[#This Row],[StartToEndDelta]],0)</f>
        <v>0.91837238572088564</v>
      </c>
      <c r="T742" s="2">
        <f>Table13567[[#This Row],[HoursDeltaSoft]]</f>
        <v>31.95006967454966</v>
      </c>
    </row>
    <row r="743" spans="1:20" x14ac:dyDescent="0.25">
      <c r="A743" s="1">
        <v>40708.595335648148</v>
      </c>
      <c r="B743">
        <v>40</v>
      </c>
      <c r="C743">
        <v>1</v>
      </c>
      <c r="D743">
        <v>95.469120788574202</v>
      </c>
      <c r="E743">
        <v>163825</v>
      </c>
      <c r="F743">
        <v>134638</v>
      </c>
      <c r="G743">
        <v>2030.913405</v>
      </c>
      <c r="H743">
        <v>1911.0039419444399</v>
      </c>
      <c r="I743">
        <v>3165.6650947222201</v>
      </c>
      <c r="J743">
        <f t="shared" si="24"/>
        <v>39</v>
      </c>
      <c r="K743">
        <f t="shared" si="25"/>
        <v>29187</v>
      </c>
      <c r="L743">
        <f>IF(G744="",0,(Table13567[[#This Row],[ExecutionTimeHours]]-G744)/Table13567[[#This Row],[Timespan]])</f>
        <v>0.65218070035133369</v>
      </c>
      <c r="M743" s="2">
        <f>IF(H744="",0,(Table13567[[#This Row],[ExecutionTimeFinished]]-H744)/Table13567[[#This Row],[Timespan]])</f>
        <v>0</v>
      </c>
      <c r="N743" s="2">
        <f>IF(I744="",0,(Table13567[[#This Row],[StartToEndTimeFinished]]-I744)/Table13567[[#This Row],[Timespan]])</f>
        <v>0</v>
      </c>
      <c r="O743" s="6">
        <f>IF(A744="","00:01",Table13567[[#This Row],[DateTime]]-A744)*24*60</f>
        <v>0.95000000204890966</v>
      </c>
      <c r="P743" s="6">
        <f>IF(G804="",0,(Table13567[[#This Row],[ExecutionTimeHours]]-G804)/Table13567[[#This Row],[TimespanSoft]])</f>
        <v>31.924497729757981</v>
      </c>
      <c r="Q743" s="7">
        <f>IF(A804="","01:00",Table13567[[#This Row],[DateTime]]-A804)*24</f>
        <v>1.0408333333907649</v>
      </c>
      <c r="R743" s="2">
        <f>Table13567[[#This Row],[HoursDelta]]*60</f>
        <v>39.130842021080021</v>
      </c>
      <c r="S743" s="2">
        <f>IF(Table13567[[#This Row],[StartToEndDelta]]&gt;0,Table13567[[#This Row],[ExTimeFinishedDelta]]/Table13567[[#This Row],[StartToEndDelta]],0)</f>
        <v>0</v>
      </c>
      <c r="T743" s="2">
        <f>Table13567[[#This Row],[HoursDeltaSoft]]</f>
        <v>31.924497729757981</v>
      </c>
    </row>
    <row r="744" spans="1:20" x14ac:dyDescent="0.25">
      <c r="A744" s="1">
        <v>40708.594675925924</v>
      </c>
      <c r="B744">
        <v>40</v>
      </c>
      <c r="C744">
        <v>1</v>
      </c>
      <c r="D744">
        <v>95.846253967285193</v>
      </c>
      <c r="E744">
        <v>163825</v>
      </c>
      <c r="F744">
        <v>134407</v>
      </c>
      <c r="G744">
        <v>2030.29383333333</v>
      </c>
      <c r="H744">
        <v>1911.0039419444399</v>
      </c>
      <c r="I744">
        <v>3165.6650947222201</v>
      </c>
      <c r="J744">
        <f t="shared" si="24"/>
        <v>39</v>
      </c>
      <c r="K744">
        <f t="shared" si="25"/>
        <v>29418</v>
      </c>
      <c r="L744">
        <f>IF(G745="",0,(Table13567[[#This Row],[ExecutionTimeHours]]-G745)/Table13567[[#This Row],[Timespan]])</f>
        <v>0.62177222577609614</v>
      </c>
      <c r="M744" s="2">
        <f>IF(H745="",0,(Table13567[[#This Row],[ExecutionTimeFinished]]-H745)/Table13567[[#This Row],[Timespan]])</f>
        <v>1.4830254053032852</v>
      </c>
      <c r="N744" s="2">
        <f>IF(I745="",0,(Table13567[[#This Row],[StartToEndTimeFinished]]-I745)/Table13567[[#This Row],[Timespan]])</f>
        <v>1.6456545067672681</v>
      </c>
      <c r="O744" s="6">
        <f>IF(A745="","00:01",Table13567[[#This Row],[DateTime]]-A745)*24*60</f>
        <v>1.0499999939929694</v>
      </c>
      <c r="P744" s="6">
        <f>IF(G805="",0,(Table13567[[#This Row],[ExecutionTimeHours]]-G805)/Table13567[[#This Row],[TimespanSoft]])</f>
        <v>31.823656441328204</v>
      </c>
      <c r="Q744" s="7">
        <f>IF(A805="","01:00",Table13567[[#This Row],[DateTime]]-A805)*24</f>
        <v>1.0413888889015652</v>
      </c>
      <c r="R744" s="2">
        <f>Table13567[[#This Row],[HoursDelta]]*60</f>
        <v>37.306333546565767</v>
      </c>
      <c r="S744" s="2">
        <f>IF(Table13567[[#This Row],[StartToEndDelta]]&gt;0,Table13567[[#This Row],[ExTimeFinishedDelta]]/Table13567[[#This Row],[StartToEndDelta]],0)</f>
        <v>0.90117664382455809</v>
      </c>
      <c r="T744" s="2">
        <f>Table13567[[#This Row],[HoursDeltaSoft]]</f>
        <v>31.823656441328204</v>
      </c>
    </row>
    <row r="745" spans="1:20" x14ac:dyDescent="0.25">
      <c r="A745" s="1">
        <v>40708.593946759262</v>
      </c>
      <c r="B745">
        <v>40</v>
      </c>
      <c r="C745">
        <v>2</v>
      </c>
      <c r="D745">
        <v>96.557533264160199</v>
      </c>
      <c r="E745">
        <v>163825</v>
      </c>
      <c r="F745">
        <v>134222</v>
      </c>
      <c r="G745">
        <v>2029.6409725000001</v>
      </c>
      <c r="H745">
        <v>1909.4467652777801</v>
      </c>
      <c r="I745">
        <v>3163.9371575</v>
      </c>
      <c r="J745">
        <f t="shared" si="24"/>
        <v>38</v>
      </c>
      <c r="K745">
        <f t="shared" si="25"/>
        <v>29603</v>
      </c>
      <c r="L745">
        <f>IF(G746="",0,(Table13567[[#This Row],[ExecutionTimeHours]]-G746)/Table13567[[#This Row],[Timespan]])</f>
        <v>0.58865100705985607</v>
      </c>
      <c r="M745" s="2">
        <f>IF(H746="",0,(Table13567[[#This Row],[ExecutionTimeFinished]]-H746)/Table13567[[#This Row],[Timespan]])</f>
        <v>0.19024166569035719</v>
      </c>
      <c r="N745" s="2">
        <f>IF(I746="",0,(Table13567[[#This Row],[StartToEndTimeFinished]]-I746)/Table13567[[#This Row],[Timespan]])</f>
        <v>0.22024823118974338</v>
      </c>
      <c r="O745" s="6">
        <f>IF(A746="","00:01",Table13567[[#This Row],[DateTime]]-A746)*24*60</f>
        <v>1.1000000056810677</v>
      </c>
      <c r="P745" s="6">
        <f>IF(G806="",0,(Table13567[[#This Row],[ExecutionTimeHours]]-G806)/Table13567[[#This Row],[TimespanSoft]])</f>
        <v>31.680030155712313</v>
      </c>
      <c r="Q745" s="7">
        <f>IF(A806="","01:00",Table13567[[#This Row],[DateTime]]-A806)*24</f>
        <v>1.0408333333907649</v>
      </c>
      <c r="R745" s="2">
        <f>Table13567[[#This Row],[HoursDelta]]*60</f>
        <v>35.319060423591367</v>
      </c>
      <c r="S745" s="2">
        <f>IF(Table13567[[#This Row],[StartToEndDelta]]&gt;0,Table13567[[#This Row],[ExTimeFinishedDelta]]/Table13567[[#This Row],[StartToEndDelta]],0)</f>
        <v>0.86376024298903176</v>
      </c>
      <c r="T745" s="2">
        <f>Table13567[[#This Row],[HoursDeltaSoft]]</f>
        <v>31.680030155712313</v>
      </c>
    </row>
    <row r="746" spans="1:20" x14ac:dyDescent="0.25">
      <c r="A746" s="1">
        <v>40708.593182870369</v>
      </c>
      <c r="B746">
        <v>40</v>
      </c>
      <c r="C746">
        <v>0</v>
      </c>
      <c r="D746">
        <v>95.092092895507804</v>
      </c>
      <c r="E746">
        <v>163825</v>
      </c>
      <c r="F746">
        <v>134294</v>
      </c>
      <c r="G746">
        <v>2028.9934563888901</v>
      </c>
      <c r="H746">
        <v>1909.2374994444399</v>
      </c>
      <c r="I746">
        <v>3163.69488444444</v>
      </c>
      <c r="J746">
        <f t="shared" si="24"/>
        <v>40</v>
      </c>
      <c r="K746">
        <f t="shared" si="25"/>
        <v>29531</v>
      </c>
      <c r="L746">
        <f>IF(G747="",0,(Table13567[[#This Row],[ExecutionTimeHours]]-G747)/Table13567[[#This Row],[Timespan]])</f>
        <v>0.64006693488085331</v>
      </c>
      <c r="M746" s="2">
        <f>IF(H747="",0,(Table13567[[#This Row],[ExecutionTimeFinished]]-H747)/Table13567[[#This Row],[Timespan]])</f>
        <v>0.6565410090417243</v>
      </c>
      <c r="N746" s="2">
        <f>IF(I747="",0,(Table13567[[#This Row],[StartToEndTimeFinished]]-I747)/Table13567[[#This Row],[Timespan]])</f>
        <v>0.81588624804877108</v>
      </c>
      <c r="O746" s="6">
        <f>IF(A747="","00:01",Table13567[[#This Row],[DateTime]]-A747)*24*60</f>
        <v>1.0499999939929694</v>
      </c>
      <c r="P746" s="6">
        <f>IF(G807="",0,(Table13567[[#This Row],[ExecutionTimeHours]]-G807)/Table13567[[#This Row],[TimespanSoft]])</f>
        <v>31.573123495872554</v>
      </c>
      <c r="Q746" s="7">
        <f>IF(A807="","01:00",Table13567[[#This Row],[DateTime]]-A807)*24</f>
        <v>1.0391666666837409</v>
      </c>
      <c r="R746" s="2">
        <f>Table13567[[#This Row],[HoursDelta]]*60</f>
        <v>38.404016092851201</v>
      </c>
      <c r="S746" s="2">
        <f>IF(Table13567[[#This Row],[StartToEndDelta]]&gt;0,Table13567[[#This Row],[ExTimeFinishedDelta]]/Table13567[[#This Row],[StartToEndDelta]],0)</f>
        <v>0.8046967461602299</v>
      </c>
      <c r="T746" s="2">
        <f>Table13567[[#This Row],[HoursDeltaSoft]]</f>
        <v>31.573123495872554</v>
      </c>
    </row>
    <row r="747" spans="1:20" x14ac:dyDescent="0.25">
      <c r="A747" s="1">
        <v>40708.592453703706</v>
      </c>
      <c r="B747">
        <v>40</v>
      </c>
      <c r="C747">
        <v>0</v>
      </c>
      <c r="D747">
        <v>95.392102050781205</v>
      </c>
      <c r="E747">
        <v>163825</v>
      </c>
      <c r="F747">
        <v>134523</v>
      </c>
      <c r="G747">
        <v>2028.3213861111101</v>
      </c>
      <c r="H747">
        <v>1908.5481313888899</v>
      </c>
      <c r="I747">
        <v>3162.8382038888899</v>
      </c>
      <c r="J747">
        <f t="shared" si="24"/>
        <v>40</v>
      </c>
      <c r="K747">
        <f t="shared" si="25"/>
        <v>29302</v>
      </c>
      <c r="L747">
        <f>IF(G748="",0,(Table13567[[#This Row],[ExecutionTimeHours]]-G748)/Table13567[[#This Row],[Timespan]])</f>
        <v>0.61814610909510914</v>
      </c>
      <c r="M747" s="2">
        <f>IF(H748="",0,(Table13567[[#This Row],[ExecutionTimeFinished]]-H748)/Table13567[[#This Row],[Timespan]])</f>
        <v>0.46600388737087273</v>
      </c>
      <c r="N747" s="2">
        <f>IF(I748="",0,(Table13567[[#This Row],[StartToEndTimeFinished]]-I748)/Table13567[[#This Row],[Timespan]])</f>
        <v>0.54052749823790636</v>
      </c>
      <c r="O747" s="6">
        <f>IF(A748="","00:01",Table13567[[#This Row],[DateTime]]-A748)*24*60</f>
        <v>1.000000003259629</v>
      </c>
      <c r="P747" s="6">
        <f>IF(G808="",0,(Table13567[[#This Row],[ExecutionTimeHours]]-G808)/Table13567[[#This Row],[TimespanSoft]])</f>
        <v>31.402340282832977</v>
      </c>
      <c r="Q747" s="7">
        <f>IF(A808="","01:00",Table13567[[#This Row],[DateTime]]-A808)*24</f>
        <v>1.0391666666837409</v>
      </c>
      <c r="R747" s="2">
        <f>Table13567[[#This Row],[HoursDelta]]*60</f>
        <v>37.088766545706548</v>
      </c>
      <c r="S747" s="2">
        <f>IF(Table13567[[#This Row],[StartToEndDelta]]&gt;0,Table13567[[#This Row],[ExTimeFinishedDelta]]/Table13567[[#This Row],[StartToEndDelta]],0)</f>
        <v>0.8621279932843805</v>
      </c>
      <c r="T747" s="2">
        <f>Table13567[[#This Row],[HoursDeltaSoft]]</f>
        <v>31.402340282832977</v>
      </c>
    </row>
    <row r="748" spans="1:20" x14ac:dyDescent="0.25">
      <c r="A748" s="1">
        <v>40708.59175925926</v>
      </c>
      <c r="B748">
        <v>40</v>
      </c>
      <c r="C748">
        <v>0</v>
      </c>
      <c r="D748">
        <v>96.084197998046903</v>
      </c>
      <c r="E748">
        <v>163825</v>
      </c>
      <c r="F748">
        <v>134817</v>
      </c>
      <c r="G748">
        <v>2027.7032400000001</v>
      </c>
      <c r="H748">
        <v>1908.0821275000001</v>
      </c>
      <c r="I748">
        <v>3162.2976763888901</v>
      </c>
      <c r="J748">
        <f t="shared" si="24"/>
        <v>40</v>
      </c>
      <c r="K748">
        <f t="shared" si="25"/>
        <v>29008</v>
      </c>
      <c r="L748">
        <f>IF(G749="",0,(Table13567[[#This Row],[ExecutionTimeHours]]-G749)/Table13567[[#This Row],[Timespan]])</f>
        <v>0.65780546663128825</v>
      </c>
      <c r="M748" s="2">
        <f>IF(H749="",0,(Table13567[[#This Row],[ExecutionTimeFinished]]-H749)/Table13567[[#This Row],[Timespan]])</f>
        <v>0.20742950887787304</v>
      </c>
      <c r="N748" s="2">
        <f>IF(I749="",0,(Table13567[[#This Row],[StartToEndTimeFinished]]-I749)/Table13567[[#This Row],[Timespan]])</f>
        <v>0.25130956366710472</v>
      </c>
      <c r="O748" s="6">
        <f>IF(A749="","00:01",Table13567[[#This Row],[DateTime]]-A749)*24*60</f>
        <v>1.0166666633449495</v>
      </c>
      <c r="P748" s="6">
        <f>IF(G809="",0,(Table13567[[#This Row],[ExecutionTimeHours]]-G809)/Table13567[[#This Row],[TimespanSoft]])</f>
        <v>31.297612285227615</v>
      </c>
      <c r="Q748" s="7">
        <f>IF(A809="","01:00",Table13567[[#This Row],[DateTime]]-A809)*24</f>
        <v>1.0402777777053416</v>
      </c>
      <c r="R748" s="2">
        <f>Table13567[[#This Row],[HoursDelta]]*60</f>
        <v>39.468327997877296</v>
      </c>
      <c r="S748" s="2">
        <f>IF(Table13567[[#This Row],[StartToEndDelta]]&gt;0,Table13567[[#This Row],[ExTimeFinishedDelta]]/Table13567[[#This Row],[StartToEndDelta]],0)</f>
        <v>0.82539440939320141</v>
      </c>
      <c r="T748" s="2">
        <f>Table13567[[#This Row],[HoursDeltaSoft]]</f>
        <v>31.297612285227615</v>
      </c>
    </row>
    <row r="749" spans="1:20" x14ac:dyDescent="0.25">
      <c r="A749" s="1">
        <v>40708.591053240743</v>
      </c>
      <c r="B749">
        <v>40</v>
      </c>
      <c r="C749">
        <v>0</v>
      </c>
      <c r="D749">
        <v>97.154692077636696</v>
      </c>
      <c r="E749">
        <v>163825</v>
      </c>
      <c r="F749">
        <v>134491</v>
      </c>
      <c r="G749">
        <v>2027.03447111111</v>
      </c>
      <c r="H749">
        <v>1907.8712408333299</v>
      </c>
      <c r="I749">
        <v>3162.04217833333</v>
      </c>
      <c r="J749">
        <f t="shared" si="24"/>
        <v>40</v>
      </c>
      <c r="K749">
        <f t="shared" si="25"/>
        <v>29334</v>
      </c>
      <c r="L749">
        <f>IF(G750="",0,(Table13567[[#This Row],[ExecutionTimeHours]]-G750)/Table13567[[#This Row],[Timespan]])</f>
        <v>0.66375053726008382</v>
      </c>
      <c r="M749" s="2">
        <f>IF(H750="",0,(Table13567[[#This Row],[ExecutionTimeFinished]]-H750)/Table13567[[#This Row],[Timespan]])</f>
        <v>0</v>
      </c>
      <c r="N749" s="2">
        <f>IF(I750="",0,(Table13567[[#This Row],[StartToEndTimeFinished]]-I750)/Table13567[[#This Row],[Timespan]])</f>
        <v>0</v>
      </c>
      <c r="O749" s="6">
        <f>IF(A750="","00:01",Table13567[[#This Row],[DateTime]]-A750)*24*60</f>
        <v>1.0333333339076489</v>
      </c>
      <c r="P749" s="6">
        <f>IF(G810="",0,(Table13567[[#This Row],[ExecutionTimeHours]]-G810)/Table13567[[#This Row],[TimespanSoft]])</f>
        <v>31.167132509623471</v>
      </c>
      <c r="Q749" s="7">
        <f>IF(A810="","01:00",Table13567[[#This Row],[DateTime]]-A810)*24</f>
        <v>1.0397222223691642</v>
      </c>
      <c r="R749" s="2">
        <f>Table13567[[#This Row],[HoursDelta]]*60</f>
        <v>39.825032235605029</v>
      </c>
      <c r="S749" s="2">
        <f>IF(Table13567[[#This Row],[StartToEndDelta]]&gt;0,Table13567[[#This Row],[ExTimeFinishedDelta]]/Table13567[[#This Row],[StartToEndDelta]],0)</f>
        <v>0</v>
      </c>
      <c r="T749" s="2">
        <f>Table13567[[#This Row],[HoursDeltaSoft]]</f>
        <v>31.167132509623471</v>
      </c>
    </row>
    <row r="750" spans="1:20" x14ac:dyDescent="0.25">
      <c r="A750" s="1">
        <v>40708.59033564815</v>
      </c>
      <c r="B750">
        <v>40</v>
      </c>
      <c r="C750">
        <v>0</v>
      </c>
      <c r="D750">
        <v>95.830181884765594</v>
      </c>
      <c r="E750">
        <v>163825</v>
      </c>
      <c r="F750">
        <v>134925</v>
      </c>
      <c r="G750">
        <v>2026.34859555556</v>
      </c>
      <c r="H750">
        <v>1907.8712408333299</v>
      </c>
      <c r="I750">
        <v>3162.04217833333</v>
      </c>
      <c r="J750">
        <f t="shared" si="24"/>
        <v>40</v>
      </c>
      <c r="K750">
        <f t="shared" si="25"/>
        <v>28900</v>
      </c>
      <c r="L750">
        <f>IF(G751="",0,(Table13567[[#This Row],[ExecutionTimeHours]]-G751)/Table13567[[#This Row],[Timespan]])</f>
        <v>0.63462836121031396</v>
      </c>
      <c r="M750" s="2">
        <f>IF(H751="",0,(Table13567[[#This Row],[ExecutionTimeFinished]]-H751)/Table13567[[#This Row],[Timespan]])</f>
        <v>0.23246754335109435</v>
      </c>
      <c r="N750" s="2">
        <f>IF(I751="",0,(Table13567[[#This Row],[StartToEndTimeFinished]]-I751)/Table13567[[#This Row],[Timespan]])</f>
        <v>0.2660994146261349</v>
      </c>
      <c r="O750" s="6">
        <f>IF(A751="","00:01",Table13567[[#This Row],[DateTime]]-A751)*24*60</f>
        <v>0.95000000204890966</v>
      </c>
      <c r="P750" s="6">
        <f>IF(G811="",0,(Table13567[[#This Row],[ExecutionTimeHours]]-G811)/Table13567[[#This Row],[TimespanSoft]])</f>
        <v>31.000146823501588</v>
      </c>
      <c r="Q750" s="7">
        <f>IF(A811="","01:00",Table13567[[#This Row],[DateTime]]-A811)*24</f>
        <v>1.0405555555480532</v>
      </c>
      <c r="R750" s="2">
        <f>Table13567[[#This Row],[HoursDelta]]*60</f>
        <v>38.077701672618836</v>
      </c>
      <c r="S750" s="2">
        <f>IF(Table13567[[#This Row],[StartToEndDelta]]&gt;0,Table13567[[#This Row],[ExTimeFinishedDelta]]/Table13567[[#This Row],[StartToEndDelta]],0)</f>
        <v>0.87361162999064557</v>
      </c>
      <c r="T750" s="2">
        <f>Table13567[[#This Row],[HoursDeltaSoft]]</f>
        <v>31.000146823501588</v>
      </c>
    </row>
    <row r="751" spans="1:20" x14ac:dyDescent="0.25">
      <c r="A751" s="1">
        <v>40708.589675925927</v>
      </c>
      <c r="B751">
        <v>40</v>
      </c>
      <c r="C751">
        <v>2</v>
      </c>
      <c r="D751">
        <v>94.087092590332006</v>
      </c>
      <c r="E751">
        <v>163825</v>
      </c>
      <c r="F751">
        <v>135667</v>
      </c>
      <c r="G751">
        <v>2025.7456986111099</v>
      </c>
      <c r="H751">
        <v>1907.6503966666701</v>
      </c>
      <c r="I751">
        <v>3161.7893838888899</v>
      </c>
      <c r="J751">
        <f t="shared" si="24"/>
        <v>38</v>
      </c>
      <c r="K751">
        <f t="shared" si="25"/>
        <v>28158</v>
      </c>
      <c r="L751">
        <f>IF(G752="",0,(Table13567[[#This Row],[ExecutionTimeHours]]-G752)/Table13567[[#This Row],[Timespan]])</f>
        <v>0.62864516094089351</v>
      </c>
      <c r="M751" s="2">
        <f>IF(H752="",0,(Table13567[[#This Row],[ExecutionTimeFinished]]-H752)/Table13567[[#This Row],[Timespan]])</f>
        <v>0.23625967728818176</v>
      </c>
      <c r="N751" s="2">
        <f>IF(I752="",0,(Table13567[[#This Row],[StartToEndTimeFinished]]-I752)/Table13567[[#This Row],[Timespan]])</f>
        <v>0.25426774179097361</v>
      </c>
      <c r="O751" s="6">
        <f>IF(A752="","00:01",Table13567[[#This Row],[DateTime]]-A752)*24*60</f>
        <v>1.0333333339076489</v>
      </c>
      <c r="P751" s="6">
        <f>IF(G812="",0,(Table13567[[#This Row],[ExecutionTimeHours]]-G812)/Table13567[[#This Row],[TimespanSoft]])</f>
        <v>30.919009335448632</v>
      </c>
      <c r="Q751" s="7">
        <f>IF(A812="","01:00",Table13567[[#This Row],[DateTime]]-A812)*24</f>
        <v>1.0413888889015652</v>
      </c>
      <c r="R751" s="2">
        <f>Table13567[[#This Row],[HoursDelta]]*60</f>
        <v>37.718709656453612</v>
      </c>
      <c r="S751" s="2">
        <f>IF(Table13567[[#This Row],[StartToEndDelta]]&gt;0,Table13567[[#This Row],[ExTimeFinishedDelta]]/Table13567[[#This Row],[StartToEndDelta]],0)</f>
        <v>0.9291767631397152</v>
      </c>
      <c r="T751" s="2">
        <f>Table13567[[#This Row],[HoursDeltaSoft]]</f>
        <v>30.919009335448632</v>
      </c>
    </row>
    <row r="752" spans="1:20" x14ac:dyDescent="0.25">
      <c r="A752" s="1">
        <v>40708.588958333334</v>
      </c>
      <c r="B752">
        <v>40</v>
      </c>
      <c r="C752">
        <v>3</v>
      </c>
      <c r="D752">
        <v>87.204385375976599</v>
      </c>
      <c r="E752">
        <v>163825</v>
      </c>
      <c r="F752">
        <v>135582</v>
      </c>
      <c r="G752">
        <v>2025.0960986111099</v>
      </c>
      <c r="H752">
        <v>1907.4062616666699</v>
      </c>
      <c r="I752">
        <v>3161.5266405555599</v>
      </c>
      <c r="J752">
        <f t="shared" si="24"/>
        <v>37</v>
      </c>
      <c r="K752">
        <f t="shared" si="25"/>
        <v>28243</v>
      </c>
      <c r="L752">
        <f>IF(G753="",0,(Table13567[[#This Row],[ExecutionTimeHours]]-G753)/Table13567[[#This Row],[Timespan]])</f>
        <v>0.58180338657009067</v>
      </c>
      <c r="M752" s="2">
        <f>IF(H753="",0,(Table13567[[#This Row],[ExecutionTimeFinished]]-H753)/Table13567[[#This Row],[Timespan]])</f>
        <v>0</v>
      </c>
      <c r="N752" s="2">
        <f>IF(I753="",0,(Table13567[[#This Row],[StartToEndTimeFinished]]-I753)/Table13567[[#This Row],[Timespan]])</f>
        <v>0</v>
      </c>
      <c r="O752" s="6">
        <f>IF(A753="","00:01",Table13567[[#This Row],[DateTime]]-A753)*24*60</f>
        <v>1.0666666645556688</v>
      </c>
      <c r="P752" s="6">
        <f>IF(G813="",0,(Table13567[[#This Row],[ExecutionTimeHours]]-G813)/Table13567[[#This Row],[TimespanSoft]])</f>
        <v>30.867511335977351</v>
      </c>
      <c r="Q752" s="7">
        <f>IF(A813="","01:00",Table13567[[#This Row],[DateTime]]-A813)*24</f>
        <v>1.0413888889015652</v>
      </c>
      <c r="R752" s="2">
        <f>Table13567[[#This Row],[HoursDelta]]*60</f>
        <v>34.908203194205441</v>
      </c>
      <c r="S752" s="2">
        <f>IF(Table13567[[#This Row],[StartToEndDelta]]&gt;0,Table13567[[#This Row],[ExTimeFinishedDelta]]/Table13567[[#This Row],[StartToEndDelta]],0)</f>
        <v>0</v>
      </c>
      <c r="T752" s="2">
        <f>Table13567[[#This Row],[HoursDeltaSoft]]</f>
        <v>30.867511335977351</v>
      </c>
    </row>
    <row r="753" spans="1:20" x14ac:dyDescent="0.25">
      <c r="A753" s="1">
        <v>40708.588217592594</v>
      </c>
      <c r="B753">
        <v>40</v>
      </c>
      <c r="C753">
        <v>8</v>
      </c>
      <c r="D753">
        <v>83.554638671874997</v>
      </c>
      <c r="E753">
        <v>163825</v>
      </c>
      <c r="F753">
        <v>135852</v>
      </c>
      <c r="G753">
        <v>2024.47550833333</v>
      </c>
      <c r="H753">
        <v>1907.4062616666699</v>
      </c>
      <c r="I753">
        <v>3161.5266405555599</v>
      </c>
      <c r="J753">
        <f t="shared" si="24"/>
        <v>32</v>
      </c>
      <c r="K753">
        <f t="shared" si="25"/>
        <v>27973</v>
      </c>
      <c r="L753">
        <f>IF(G754="",0,(Table13567[[#This Row],[ExecutionTimeHours]]-G754)/Table13567[[#This Row],[Timespan]])</f>
        <v>0.52120621932460776</v>
      </c>
      <c r="M753" s="2">
        <f>IF(H754="",0,(Table13567[[#This Row],[ExecutionTimeFinished]]-H754)/Table13567[[#This Row],[Timespan]])</f>
        <v>0.51895646808095997</v>
      </c>
      <c r="N753" s="2">
        <f>IF(I754="",0,(Table13567[[#This Row],[StartToEndTimeFinished]]-I754)/Table13567[[#This Row],[Timespan]])</f>
        <v>0.55767388105250526</v>
      </c>
      <c r="O753" s="6">
        <f>IF(A754="","00:01",Table13567[[#This Row],[DateTime]]-A754)*24*60</f>
        <v>1.1166666657663882</v>
      </c>
      <c r="P753" s="6">
        <f>IF(G814="",0,(Table13567[[#This Row],[ExecutionTimeHours]]-G814)/Table13567[[#This Row],[TimespanSoft]])</f>
        <v>30.81114247235843</v>
      </c>
      <c r="Q753" s="7">
        <f>IF(A814="","01:00",Table13567[[#This Row],[DateTime]]-A814)*24</f>
        <v>1.0411111112334765</v>
      </c>
      <c r="R753" s="2">
        <f>Table13567[[#This Row],[HoursDelta]]*60</f>
        <v>31.272373159476466</v>
      </c>
      <c r="S753" s="2">
        <f>IF(Table13567[[#This Row],[StartToEndDelta]]&gt;0,Table13567[[#This Row],[ExTimeFinishedDelta]]/Table13567[[#This Row],[StartToEndDelta]],0)</f>
        <v>0.93057337937635987</v>
      </c>
      <c r="T753" s="2">
        <f>Table13567[[#This Row],[HoursDeltaSoft]]</f>
        <v>30.81114247235843</v>
      </c>
    </row>
    <row r="754" spans="1:20" x14ac:dyDescent="0.25">
      <c r="A754" s="1">
        <v>40708.587442129632</v>
      </c>
      <c r="B754">
        <v>40</v>
      </c>
      <c r="C754">
        <v>10</v>
      </c>
      <c r="D754">
        <v>75.562477111816406</v>
      </c>
      <c r="E754">
        <v>163825</v>
      </c>
      <c r="F754">
        <v>136422</v>
      </c>
      <c r="G754">
        <v>2023.8934947222201</v>
      </c>
      <c r="H754">
        <v>1906.8267602777801</v>
      </c>
      <c r="I754">
        <v>3160.90390472222</v>
      </c>
      <c r="J754">
        <f t="shared" si="24"/>
        <v>30</v>
      </c>
      <c r="K754">
        <f t="shared" si="25"/>
        <v>27403</v>
      </c>
      <c r="L754">
        <f>IF(G755="",0,(Table13567[[#This Row],[ExecutionTimeHours]]-G755)/Table13567[[#This Row],[Timespan]])</f>
        <v>0.3470261099789772</v>
      </c>
      <c r="M754" s="2">
        <f>IF(H755="",0,(Table13567[[#This Row],[ExecutionTimeFinished]]-H755)/Table13567[[#This Row],[Timespan]])</f>
        <v>0.4873152761915317</v>
      </c>
      <c r="N754" s="2">
        <f>IF(I755="",0,(Table13567[[#This Row],[StartToEndTimeFinished]]-I755)/Table13567[[#This Row],[Timespan]])</f>
        <v>0.51899055385814596</v>
      </c>
      <c r="O754" s="6">
        <f>IF(A755="","00:01",Table13567[[#This Row],[DateTime]]-A755)*24*60</f>
        <v>1.000000003259629</v>
      </c>
      <c r="P754" s="6">
        <f>IF(G815="",0,(Table13567[[#This Row],[ExecutionTimeHours]]-G815)/Table13567[[#This Row],[TimespanSoft]])</f>
        <v>30.789270223943987</v>
      </c>
      <c r="Q754" s="7">
        <f>IF(A815="","01:00",Table13567[[#This Row],[DateTime]]-A815)*24</f>
        <v>1.0402777778799646</v>
      </c>
      <c r="R754" s="2">
        <f>Table13567[[#This Row],[HoursDelta]]*60</f>
        <v>20.821566598738631</v>
      </c>
      <c r="S754" s="2">
        <f>IF(Table13567[[#This Row],[StartToEndDelta]]&gt;0,Table13567[[#This Row],[ExTimeFinishedDelta]]/Table13567[[#This Row],[StartToEndDelta]],0)</f>
        <v>0.9389675256492781</v>
      </c>
      <c r="T754" s="2">
        <f>Table13567[[#This Row],[HoursDeltaSoft]]</f>
        <v>30.789270223943987</v>
      </c>
    </row>
    <row r="755" spans="1:20" x14ac:dyDescent="0.25">
      <c r="A755" s="1">
        <v>40708.586747685185</v>
      </c>
      <c r="B755">
        <v>40</v>
      </c>
      <c r="C755">
        <v>12</v>
      </c>
      <c r="D755">
        <v>75.495024108886696</v>
      </c>
      <c r="E755">
        <v>163825</v>
      </c>
      <c r="F755">
        <v>136209</v>
      </c>
      <c r="G755">
        <v>2023.54646861111</v>
      </c>
      <c r="H755">
        <v>1906.3394450000001</v>
      </c>
      <c r="I755">
        <v>3160.3849141666701</v>
      </c>
      <c r="J755">
        <f t="shared" si="24"/>
        <v>28</v>
      </c>
      <c r="K755">
        <f t="shared" si="25"/>
        <v>27616</v>
      </c>
      <c r="L755">
        <f>IF(G756="",0,(Table13567[[#This Row],[ExecutionTimeHours]]-G756)/Table13567[[#This Row],[Timespan]])</f>
        <v>0.44975610964395318</v>
      </c>
      <c r="M755" s="2">
        <f>IF(H756="",0,(Table13567[[#This Row],[ExecutionTimeFinished]]-H756)/Table13567[[#This Row],[Timespan]])</f>
        <v>0.25896083248597679</v>
      </c>
      <c r="N755" s="2">
        <f>IF(I756="",0,(Table13567[[#This Row],[StartToEndTimeFinished]]-I756)/Table13567[[#This Row],[Timespan]])</f>
        <v>0.27415722133666398</v>
      </c>
      <c r="O755" s="6">
        <f>IF(A756="","00:01",Table13567[[#This Row],[DateTime]]-A756)*24*60</f>
        <v>1.000000003259629</v>
      </c>
      <c r="P755" s="6">
        <f>IF(G816="",0,(Table13567[[#This Row],[ExecutionTimeHours]]-G816)/Table13567[[#This Row],[TimespanSoft]])</f>
        <v>30.952830302207854</v>
      </c>
      <c r="Q755" s="7">
        <f>IF(A816="","01:00",Table13567[[#This Row],[DateTime]]-A816)*24</f>
        <v>1.0394444445264526</v>
      </c>
      <c r="R755" s="2">
        <f>Table13567[[#This Row],[HoursDelta]]*60</f>
        <v>26.985366578637191</v>
      </c>
      <c r="S755" s="2">
        <f>IF(Table13567[[#This Row],[StartToEndDelta]]&gt;0,Table13567[[#This Row],[ExTimeFinishedDelta]]/Table13567[[#This Row],[StartToEndDelta]],0)</f>
        <v>0.94457053227853482</v>
      </c>
      <c r="T755" s="2">
        <f>Table13567[[#This Row],[HoursDeltaSoft]]</f>
        <v>30.952830302207854</v>
      </c>
    </row>
    <row r="756" spans="1:20" x14ac:dyDescent="0.25">
      <c r="A756" s="1">
        <v>40708.586053240739</v>
      </c>
      <c r="B756">
        <v>40</v>
      </c>
      <c r="C756">
        <v>5</v>
      </c>
      <c r="D756">
        <v>87.014738464355503</v>
      </c>
      <c r="E756">
        <v>163825</v>
      </c>
      <c r="F756">
        <v>135256</v>
      </c>
      <c r="G756">
        <v>2023.0967125</v>
      </c>
      <c r="H756">
        <v>1906.08048416667</v>
      </c>
      <c r="I756">
        <v>3160.1107569444398</v>
      </c>
      <c r="J756">
        <f t="shared" si="24"/>
        <v>35</v>
      </c>
      <c r="K756">
        <f t="shared" si="25"/>
        <v>28569</v>
      </c>
      <c r="L756">
        <f>IF(G757="",0,(Table13567[[#This Row],[ExecutionTimeHours]]-G757)/Table13567[[#This Row],[Timespan]])</f>
        <v>0.55871278181252326</v>
      </c>
      <c r="M756" s="2">
        <f>IF(H757="",0,(Table13567[[#This Row],[ExecutionTimeFinished]]-H757)/Table13567[[#This Row],[Timespan]])</f>
        <v>0.19527416807950049</v>
      </c>
      <c r="N756" s="2">
        <f>IF(I757="",0,(Table13567[[#This Row],[StartToEndTimeFinished]]-I757)/Table13567[[#This Row],[Timespan]])</f>
        <v>0.21333972375947638</v>
      </c>
      <c r="O756" s="6">
        <f>IF(A757="","00:01",Table13567[[#This Row],[DateTime]]-A757)*24*60</f>
        <v>0.99999999278225005</v>
      </c>
      <c r="P756" s="6">
        <f>IF(G817="",0,(Table13567[[#This Row],[ExecutionTimeHours]]-G817)/Table13567[[#This Row],[TimespanSoft]])</f>
        <v>31.051086537349303</v>
      </c>
      <c r="Q756" s="7">
        <f>IF(A817="","01:00",Table13567[[#This Row],[DateTime]]-A817)*24</f>
        <v>1.0400000000372529</v>
      </c>
      <c r="R756" s="2">
        <f>Table13567[[#This Row],[HoursDelta]]*60</f>
        <v>33.522766908751393</v>
      </c>
      <c r="S756" s="2">
        <f>IF(Table13567[[#This Row],[StartToEndDelta]]&gt;0,Table13567[[#This Row],[ExTimeFinishedDelta]]/Table13567[[#This Row],[StartToEndDelta]],0)</f>
        <v>0.91532024434257087</v>
      </c>
      <c r="T756" s="2">
        <f>Table13567[[#This Row],[HoursDeltaSoft]]</f>
        <v>31.051086537349303</v>
      </c>
    </row>
    <row r="757" spans="1:20" x14ac:dyDescent="0.25">
      <c r="A757" s="1">
        <v>40708.585358796299</v>
      </c>
      <c r="B757">
        <v>40</v>
      </c>
      <c r="C757">
        <v>0</v>
      </c>
      <c r="D757">
        <v>97.142138671875003</v>
      </c>
      <c r="E757">
        <v>163825</v>
      </c>
      <c r="F757">
        <v>134161</v>
      </c>
      <c r="G757">
        <v>2022.5379997222201</v>
      </c>
      <c r="H757">
        <v>1905.8852099999999</v>
      </c>
      <c r="I757">
        <v>3159.8974172222202</v>
      </c>
      <c r="J757">
        <f t="shared" si="24"/>
        <v>40</v>
      </c>
      <c r="K757">
        <f t="shared" si="25"/>
        <v>29664</v>
      </c>
      <c r="L757">
        <f>IF(G758="",0,(Table13567[[#This Row],[ExecutionTimeHours]]-G758)/Table13567[[#This Row],[Timespan]])</f>
        <v>0.69930158431798439</v>
      </c>
      <c r="M757" s="2">
        <f>IF(H758="",0,(Table13567[[#This Row],[ExecutionTimeFinished]]-H758)/Table13567[[#This Row],[Timespan]])</f>
        <v>0.20572645415265023</v>
      </c>
      <c r="N757" s="2">
        <f>IF(I758="",0,(Table13567[[#This Row],[StartToEndTimeFinished]]-I758)/Table13567[[#This Row],[Timespan]])</f>
        <v>0.22177592497984819</v>
      </c>
      <c r="O757" s="6">
        <f>IF(A758="","00:01",Table13567[[#This Row],[DateTime]]-A758)*24*60</f>
        <v>1.0500000044703484</v>
      </c>
      <c r="P757" s="6">
        <f>IF(G818="",0,(Table13567[[#This Row],[ExecutionTimeHours]]-G818)/Table13567[[#This Row],[TimespanSoft]])</f>
        <v>30.961604536338072</v>
      </c>
      <c r="Q757" s="7">
        <f>IF(A818="","01:00",Table13567[[#This Row],[DateTime]]-A818)*24</f>
        <v>1.0402777778799646</v>
      </c>
      <c r="R757" s="2">
        <f>Table13567[[#This Row],[HoursDelta]]*60</f>
        <v>41.958095059079064</v>
      </c>
      <c r="S757" s="2">
        <f>IF(Table13567[[#This Row],[StartToEndDelta]]&gt;0,Table13567[[#This Row],[ExTimeFinishedDelta]]/Table13567[[#This Row],[StartToEndDelta]],0)</f>
        <v>0.92763204198717109</v>
      </c>
      <c r="T757" s="2">
        <f>Table13567[[#This Row],[HoursDeltaSoft]]</f>
        <v>30.961604536338072</v>
      </c>
    </row>
    <row r="758" spans="1:20" x14ac:dyDescent="0.25">
      <c r="A758" s="1">
        <v>40708.584629629629</v>
      </c>
      <c r="B758">
        <v>40</v>
      </c>
      <c r="C758">
        <v>0</v>
      </c>
      <c r="D758">
        <v>95.390036010742193</v>
      </c>
      <c r="E758">
        <v>163825</v>
      </c>
      <c r="F758">
        <v>133700</v>
      </c>
      <c r="G758">
        <v>2021.8037330555601</v>
      </c>
      <c r="H758">
        <v>1905.66919722222</v>
      </c>
      <c r="I758">
        <v>3159.6645524999999</v>
      </c>
      <c r="J758">
        <f t="shared" si="24"/>
        <v>40</v>
      </c>
      <c r="K758">
        <f t="shared" si="25"/>
        <v>30125</v>
      </c>
      <c r="L758">
        <f>IF(G759="",0,(Table13567[[#This Row],[ExecutionTimeHours]]-G759)/Table13567[[#This Row],[Timespan]])</f>
        <v>0.56883114940284285</v>
      </c>
      <c r="M758" s="2">
        <f>IF(H759="",0,(Table13567[[#This Row],[ExecutionTimeFinished]]-H759)/Table13567[[#This Row],[Timespan]])</f>
        <v>1.113181697623959</v>
      </c>
      <c r="N758" s="2">
        <f>IF(I759="",0,(Table13567[[#This Row],[StartToEndTimeFinished]]-I759)/Table13567[[#This Row],[Timespan]])</f>
        <v>1.1862975448625845</v>
      </c>
      <c r="O758" s="6">
        <f>IF(A759="","00:01",Table13567[[#This Row],[DateTime]]-A759)*24*60</f>
        <v>1.0166666633449495</v>
      </c>
      <c r="P758" s="6">
        <f>IF(G819="",0,(Table13567[[#This Row],[ExecutionTimeHours]]-G819)/Table13567[[#This Row],[TimespanSoft]])</f>
        <v>30.766244519224355</v>
      </c>
      <c r="Q758" s="7">
        <f>IF(A819="","01:00",Table13567[[#This Row],[DateTime]]-A819)*24</f>
        <v>1.0394444445264526</v>
      </c>
      <c r="R758" s="2">
        <f>Table13567[[#This Row],[HoursDelta]]*60</f>
        <v>34.129868964170569</v>
      </c>
      <c r="S758" s="2">
        <f>IF(Table13567[[#This Row],[StartToEndDelta]]&gt;0,Table13567[[#This Row],[ExTimeFinishedDelta]]/Table13567[[#This Row],[StartToEndDelta]],0)</f>
        <v>0.93836635036862115</v>
      </c>
      <c r="T758" s="2">
        <f>Table13567[[#This Row],[HoursDeltaSoft]]</f>
        <v>30.766244519224355</v>
      </c>
    </row>
    <row r="759" spans="1:20" x14ac:dyDescent="0.25">
      <c r="A759" s="1">
        <v>40708.583923611113</v>
      </c>
      <c r="B759">
        <v>40</v>
      </c>
      <c r="C759">
        <v>0</v>
      </c>
      <c r="D759">
        <v>95.789149475097702</v>
      </c>
      <c r="E759">
        <v>163825</v>
      </c>
      <c r="F759">
        <v>134495</v>
      </c>
      <c r="G759">
        <v>2021.22542138889</v>
      </c>
      <c r="H759">
        <v>1904.5374624999999</v>
      </c>
      <c r="I759">
        <v>3158.4584833333302</v>
      </c>
      <c r="J759">
        <f t="shared" si="24"/>
        <v>40</v>
      </c>
      <c r="K759">
        <f t="shared" si="25"/>
        <v>29330</v>
      </c>
      <c r="L759">
        <f>IF(G760="",0,(Table13567[[#This Row],[ExecutionTimeHours]]-G760)/Table13567[[#This Row],[Timespan]])</f>
        <v>0.67655687542428289</v>
      </c>
      <c r="M759" s="2">
        <f>IF(H760="",0,(Table13567[[#This Row],[ExecutionTimeFinished]]-H760)/Table13567[[#This Row],[Timespan]])</f>
        <v>0.41696058023418969</v>
      </c>
      <c r="N759" s="2">
        <f>IF(I760="",0,(Table13567[[#This Row],[StartToEndTimeFinished]]-I760)/Table13567[[#This Row],[Timespan]])</f>
        <v>0.44427856953724365</v>
      </c>
      <c r="O759" s="6">
        <f>IF(A760="","00:01",Table13567[[#This Row],[DateTime]]-A760)*24*60</f>
        <v>1.0500000044703484</v>
      </c>
      <c r="P759" s="6">
        <f>IF(G820="",0,(Table13567[[#This Row],[ExecutionTimeHours]]-G820)/Table13567[[#This Row],[TimespanSoft]])</f>
        <v>30.684950842390023</v>
      </c>
      <c r="Q759" s="7">
        <f>IF(A820="","01:00",Table13567[[#This Row],[DateTime]]-A820)*24</f>
        <v>1.0397222221945412</v>
      </c>
      <c r="R759" s="2">
        <f>Table13567[[#This Row],[HoursDelta]]*60</f>
        <v>40.593412525456976</v>
      </c>
      <c r="S759" s="2">
        <f>IF(Table13567[[#This Row],[StartToEndDelta]]&gt;0,Table13567[[#This Row],[ExTimeFinishedDelta]]/Table13567[[#This Row],[StartToEndDelta]],0)</f>
        <v>0.93851157544801656</v>
      </c>
      <c r="T759" s="2">
        <f>Table13567[[#This Row],[HoursDeltaSoft]]</f>
        <v>30.684950842390023</v>
      </c>
    </row>
    <row r="760" spans="1:20" x14ac:dyDescent="0.25">
      <c r="A760" s="1">
        <v>40708.583194444444</v>
      </c>
      <c r="B760">
        <v>40</v>
      </c>
      <c r="C760">
        <v>1</v>
      </c>
      <c r="D760">
        <v>96.293112182617193</v>
      </c>
      <c r="E760">
        <v>163825</v>
      </c>
      <c r="F760">
        <v>132351</v>
      </c>
      <c r="G760">
        <v>2020.5150366666701</v>
      </c>
      <c r="H760">
        <v>1904.0996538888901</v>
      </c>
      <c r="I760">
        <v>3157.99199083333</v>
      </c>
      <c r="J760">
        <f t="shared" si="24"/>
        <v>39</v>
      </c>
      <c r="K760">
        <f t="shared" si="25"/>
        <v>31474</v>
      </c>
      <c r="L760">
        <f>IF(G761="",0,(Table13567[[#This Row],[ExecutionTimeHours]]-G761)/Table13567[[#This Row],[Timespan]])</f>
        <v>0.65859472008341668</v>
      </c>
      <c r="M760" s="2">
        <f>IF(H761="",0,(Table13567[[#This Row],[ExecutionTimeFinished]]-H761)/Table13567[[#This Row],[Timespan]])</f>
        <v>0.42995416526859503</v>
      </c>
      <c r="N760" s="2">
        <f>IF(I761="",0,(Table13567[[#This Row],[StartToEndTimeFinished]]-I761)/Table13567[[#This Row],[Timespan]])</f>
        <v>0.4603349984992377</v>
      </c>
      <c r="O760" s="6">
        <f>IF(A761="","00:01",Table13567[[#This Row],[DateTime]]-A761)*24*60</f>
        <v>1.000000003259629</v>
      </c>
      <c r="P760" s="6">
        <f>IF(G821="",0,(Table13567[[#This Row],[ExecutionTimeHours]]-G821)/Table13567[[#This Row],[TimespanSoft]])</f>
        <v>30.545213691689021</v>
      </c>
      <c r="Q760" s="7">
        <f>IF(A821="","01:00",Table13567[[#This Row],[DateTime]]-A821)*24</f>
        <v>1.0386111111729406</v>
      </c>
      <c r="R760" s="2">
        <f>Table13567[[#This Row],[HoursDelta]]*60</f>
        <v>39.515683205005004</v>
      </c>
      <c r="S760" s="2">
        <f>IF(Table13567[[#This Row],[StartToEndDelta]]&gt;0,Table13567[[#This Row],[ExTimeFinishedDelta]]/Table13567[[#This Row],[StartToEndDelta]],0)</f>
        <v>0.93400277335051907</v>
      </c>
      <c r="T760" s="2">
        <f>Table13567[[#This Row],[HoursDeltaSoft]]</f>
        <v>30.545213691689021</v>
      </c>
    </row>
    <row r="761" spans="1:20" x14ac:dyDescent="0.25">
      <c r="A761" s="1">
        <v>40708.582499999997</v>
      </c>
      <c r="B761">
        <v>40</v>
      </c>
      <c r="C761">
        <v>1</v>
      </c>
      <c r="D761">
        <v>95.517219543457003</v>
      </c>
      <c r="E761">
        <v>163825</v>
      </c>
      <c r="F761">
        <v>132997</v>
      </c>
      <c r="G761">
        <v>2019.8564419444399</v>
      </c>
      <c r="H761">
        <v>1903.66969972222</v>
      </c>
      <c r="I761">
        <v>3157.5316558333302</v>
      </c>
      <c r="J761">
        <f t="shared" si="24"/>
        <v>39</v>
      </c>
      <c r="K761">
        <f t="shared" si="25"/>
        <v>30828</v>
      </c>
      <c r="L761">
        <f>IF(G762="",0,(Table13567[[#This Row],[ExecutionTimeHours]]-G762)/Table13567[[#This Row],[Timespan]])</f>
        <v>0.62389011339343248</v>
      </c>
      <c r="M761" s="2">
        <f>IF(H762="",0,(Table13567[[#This Row],[ExecutionTimeFinished]]-H762)/Table13567[[#This Row],[Timespan]])</f>
        <v>0.64862514166036056</v>
      </c>
      <c r="N761" s="2">
        <f>IF(I762="",0,(Table13567[[#This Row],[StartToEndTimeFinished]]-I762)/Table13567[[#This Row],[Timespan]])</f>
        <v>0.6917550851901122</v>
      </c>
      <c r="O761" s="6">
        <f>IF(A762="","00:01",Table13567[[#This Row],[DateTime]]-A762)*24*60</f>
        <v>0.98333333269692957</v>
      </c>
      <c r="P761" s="6">
        <f>IF(G822="",0,(Table13567[[#This Row],[ExecutionTimeHours]]-G822)/Table13567[[#This Row],[TimespanSoft]])</f>
        <v>30.452068970134082</v>
      </c>
      <c r="Q761" s="7">
        <f>IF(A822="","01:00",Table13567[[#This Row],[DateTime]]-A822)*24</f>
        <v>1.0391666665091179</v>
      </c>
      <c r="R761" s="2">
        <f>Table13567[[#This Row],[HoursDelta]]*60</f>
        <v>37.433406803605948</v>
      </c>
      <c r="S761" s="2">
        <f>IF(Table13567[[#This Row],[StartToEndDelta]]&gt;0,Table13567[[#This Row],[ExTimeFinishedDelta]]/Table13567[[#This Row],[StartToEndDelta]],0)</f>
        <v>0.93765142540600421</v>
      </c>
      <c r="T761" s="2">
        <f>Table13567[[#This Row],[HoursDeltaSoft]]</f>
        <v>30.452068970134082</v>
      </c>
    </row>
    <row r="762" spans="1:20" x14ac:dyDescent="0.25">
      <c r="A762" s="1">
        <v>40708.581817129627</v>
      </c>
      <c r="B762">
        <v>40</v>
      </c>
      <c r="C762">
        <v>0</v>
      </c>
      <c r="D762">
        <v>97.422996520996094</v>
      </c>
      <c r="E762">
        <v>163825</v>
      </c>
      <c r="F762">
        <v>133837</v>
      </c>
      <c r="G762">
        <v>2019.2429500000001</v>
      </c>
      <c r="H762">
        <v>1903.0318850000001</v>
      </c>
      <c r="I762">
        <v>3156.8514300000002</v>
      </c>
      <c r="J762">
        <f t="shared" si="24"/>
        <v>40</v>
      </c>
      <c r="K762">
        <f t="shared" si="25"/>
        <v>29988</v>
      </c>
      <c r="L762">
        <f>IF(G763="",0,(Table13567[[#This Row],[ExecutionTimeHours]]-G763)/Table13567[[#This Row],[Timespan]])</f>
        <v>0.68162623173862047</v>
      </c>
      <c r="M762" s="2">
        <f>IF(H763="",0,(Table13567[[#This Row],[ExecutionTimeFinished]]-H763)/Table13567[[#This Row],[Timespan]])</f>
        <v>0.1989144815222155</v>
      </c>
      <c r="N762" s="2">
        <f>IF(I763="",0,(Table13567[[#This Row],[StartToEndTimeFinished]]-I763)/Table13567[[#This Row],[Timespan]])</f>
        <v>0.21704918104054069</v>
      </c>
      <c r="O762" s="6">
        <f>IF(A763="","00:01",Table13567[[#This Row],[DateTime]]-A763)*24*60</f>
        <v>1.0166666633449495</v>
      </c>
      <c r="P762" s="6">
        <f>IF(G823="",0,(Table13567[[#This Row],[ExecutionTimeHours]]-G823)/Table13567[[#This Row],[TimespanSoft]])</f>
        <v>30.465487969313759</v>
      </c>
      <c r="Q762" s="7">
        <f>IF(A823="","01:00",Table13567[[#This Row],[DateTime]]-A823)*24</f>
        <v>1.0388888888410293</v>
      </c>
      <c r="R762" s="2">
        <f>Table13567[[#This Row],[HoursDelta]]*60</f>
        <v>40.897573904317227</v>
      </c>
      <c r="S762" s="2">
        <f>IF(Table13567[[#This Row],[StartToEndDelta]]&gt;0,Table13567[[#This Row],[ExTimeFinishedDelta]]/Table13567[[#This Row],[StartToEndDelta]],0)</f>
        <v>0.91644889222162984</v>
      </c>
      <c r="T762" s="2">
        <f>Table13567[[#This Row],[HoursDeltaSoft]]</f>
        <v>30.465487969313759</v>
      </c>
    </row>
    <row r="763" spans="1:20" x14ac:dyDescent="0.25">
      <c r="A763" s="1">
        <v>40708.581111111111</v>
      </c>
      <c r="B763">
        <v>40</v>
      </c>
      <c r="C763">
        <v>1</v>
      </c>
      <c r="D763">
        <v>94.749052429199196</v>
      </c>
      <c r="E763">
        <v>163825</v>
      </c>
      <c r="F763">
        <v>134569</v>
      </c>
      <c r="G763">
        <v>2018.54996333333</v>
      </c>
      <c r="H763">
        <v>1902.8296552777799</v>
      </c>
      <c r="I763">
        <v>3156.6307633333299</v>
      </c>
      <c r="J763">
        <f t="shared" si="24"/>
        <v>39</v>
      </c>
      <c r="K763">
        <f t="shared" si="25"/>
        <v>29256</v>
      </c>
      <c r="L763">
        <f>IF(G764="",0,(Table13567[[#This Row],[ExecutionTimeHours]]-G764)/Table13567[[#This Row],[Timespan]])</f>
        <v>0.55572301350064335</v>
      </c>
      <c r="M763" s="2">
        <f>IF(H764="",0,(Table13567[[#This Row],[ExecutionTimeFinished]]-H764)/Table13567[[#This Row],[Timespan]])</f>
        <v>0.36666243230556644</v>
      </c>
      <c r="N763" s="2">
        <f>IF(I764="",0,(Table13567[[#This Row],[StartToEndTimeFinished]]-I764)/Table13567[[#This Row],[Timespan]])</f>
        <v>0.55144867489964611</v>
      </c>
      <c r="O763" s="6">
        <f>IF(A764="","00:01",Table13567[[#This Row],[DateTime]]-A764)*24*60</f>
        <v>1.0500000044703484</v>
      </c>
      <c r="P763" s="6">
        <f>IF(G824="",0,(Table13567[[#This Row],[ExecutionTimeHours]]-G824)/Table13567[[#This Row],[TimespanSoft]])</f>
        <v>30.418046258078185</v>
      </c>
      <c r="Q763" s="7">
        <f>IF(A824="","01:00",Table13567[[#This Row],[DateTime]]-A824)*24</f>
        <v>1.0388888888410293</v>
      </c>
      <c r="R763" s="2">
        <f>Table13567[[#This Row],[HoursDelta]]*60</f>
        <v>33.343380810038603</v>
      </c>
      <c r="S763" s="2">
        <f>IF(Table13567[[#This Row],[StartToEndDelta]]&gt;0,Table13567[[#This Row],[ExTimeFinishedDelta]]/Table13567[[#This Row],[StartToEndDelta]],0)</f>
        <v>0.66490763147140119</v>
      </c>
      <c r="T763" s="2">
        <f>Table13567[[#This Row],[HoursDeltaSoft]]</f>
        <v>30.418046258078185</v>
      </c>
    </row>
    <row r="764" spans="1:20" x14ac:dyDescent="0.25">
      <c r="A764" s="1">
        <v>40708.580381944441</v>
      </c>
      <c r="B764">
        <v>40</v>
      </c>
      <c r="C764">
        <v>1</v>
      </c>
      <c r="D764">
        <v>96.573611450195301</v>
      </c>
      <c r="E764">
        <v>163825</v>
      </c>
      <c r="F764">
        <v>134767</v>
      </c>
      <c r="G764">
        <v>2017.96645416667</v>
      </c>
      <c r="H764">
        <v>1902.44465972222</v>
      </c>
      <c r="I764">
        <v>3156.0517422222201</v>
      </c>
      <c r="J764">
        <f t="shared" si="24"/>
        <v>39</v>
      </c>
      <c r="K764">
        <f t="shared" si="25"/>
        <v>29058</v>
      </c>
      <c r="L764">
        <f>IF(G765="",0,(Table13567[[#This Row],[ExecutionTimeHours]]-G765)/Table13567[[#This Row],[Timespan]])</f>
        <v>0.65166038464402487</v>
      </c>
      <c r="M764" s="2">
        <f>IF(H765="",0,(Table13567[[#This Row],[ExecutionTimeFinished]]-H765)/Table13567[[#This Row],[Timespan]])</f>
        <v>0.18689863448919955</v>
      </c>
      <c r="N764" s="2">
        <f>IF(I765="",0,(Table13567[[#This Row],[StartToEndTimeFinished]]-I765)/Table13567[[#This Row],[Timespan]])</f>
        <v>0.20223306076923175</v>
      </c>
      <c r="O764" s="6">
        <f>IF(A765="","00:01",Table13567[[#This Row],[DateTime]]-A765)*24*60</f>
        <v>1.0166666633449495</v>
      </c>
      <c r="P764" s="6">
        <f>IF(G825="",0,(Table13567[[#This Row],[ExecutionTimeHours]]-G825)/Table13567[[#This Row],[TimespanSoft]])</f>
        <v>30.440741177875054</v>
      </c>
      <c r="Q764" s="7">
        <f>IF(A825="","01:00",Table13567[[#This Row],[DateTime]]-A825)*24</f>
        <v>1.0388888888410293</v>
      </c>
      <c r="R764" s="2">
        <f>Table13567[[#This Row],[HoursDelta]]*60</f>
        <v>39.099623078641493</v>
      </c>
      <c r="S764" s="2">
        <f>IF(Table13567[[#This Row],[StartToEndDelta]]&gt;0,Table13567[[#This Row],[ExTimeFinishedDelta]]/Table13567[[#This Row],[StartToEndDelta]],0)</f>
        <v>0.92417448353051268</v>
      </c>
      <c r="T764" s="2">
        <f>Table13567[[#This Row],[HoursDeltaSoft]]</f>
        <v>30.440741177875054</v>
      </c>
    </row>
    <row r="765" spans="1:20" x14ac:dyDescent="0.25">
      <c r="A765" s="1">
        <v>40708.579675925925</v>
      </c>
      <c r="B765">
        <v>40</v>
      </c>
      <c r="C765">
        <v>0</v>
      </c>
      <c r="D765">
        <v>97.204672241210901</v>
      </c>
      <c r="E765">
        <v>163825</v>
      </c>
      <c r="F765">
        <v>134658</v>
      </c>
      <c r="G765">
        <v>2017.3039327777799</v>
      </c>
      <c r="H765">
        <v>1902.2546461111101</v>
      </c>
      <c r="I765">
        <v>3155.8461386111098</v>
      </c>
      <c r="J765">
        <f t="shared" si="24"/>
        <v>40</v>
      </c>
      <c r="K765">
        <f t="shared" si="25"/>
        <v>29167</v>
      </c>
      <c r="L765">
        <f>IF(G766="",0,(Table13567[[#This Row],[ExecutionTimeHours]]-G766)/Table13567[[#This Row],[Timespan]])</f>
        <v>0.81989032212484214</v>
      </c>
      <c r="M765" s="2">
        <f>IF(H766="",0,(Table13567[[#This Row],[ExecutionTimeFinished]]-H766)/Table13567[[#This Row],[Timespan]])</f>
        <v>0</v>
      </c>
      <c r="N765" s="2">
        <f>IF(I766="",0,(Table13567[[#This Row],[StartToEndTimeFinished]]-I766)/Table13567[[#This Row],[Timespan]])</f>
        <v>0</v>
      </c>
      <c r="O765" s="6">
        <f>IF(A766="","00:01",Table13567[[#This Row],[DateTime]]-A766)*24*60</f>
        <v>1.0333333339076489</v>
      </c>
      <c r="P765" s="6">
        <f>IF(G826="",0,(Table13567[[#This Row],[ExecutionTimeHours]]-G826)/Table13567[[#This Row],[TimespanSoft]])</f>
        <v>30.390031829989766</v>
      </c>
      <c r="Q765" s="7">
        <f>IF(A826="","01:00",Table13567[[#This Row],[DateTime]]-A826)*24</f>
        <v>1.0386111109983176</v>
      </c>
      <c r="R765" s="2">
        <f>Table13567[[#This Row],[HoursDelta]]*60</f>
        <v>49.193419327490531</v>
      </c>
      <c r="S765" s="2">
        <f>IF(Table13567[[#This Row],[StartToEndDelta]]&gt;0,Table13567[[#This Row],[ExTimeFinishedDelta]]/Table13567[[#This Row],[StartToEndDelta]],0)</f>
        <v>0</v>
      </c>
      <c r="T765" s="2">
        <f>Table13567[[#This Row],[HoursDeltaSoft]]</f>
        <v>30.390031829989766</v>
      </c>
    </row>
    <row r="766" spans="1:20" x14ac:dyDescent="0.25">
      <c r="A766" s="1">
        <v>40708.578958333332</v>
      </c>
      <c r="B766">
        <v>40</v>
      </c>
      <c r="C766">
        <v>1</v>
      </c>
      <c r="D766">
        <v>94.662631225585898</v>
      </c>
      <c r="E766">
        <v>163825</v>
      </c>
      <c r="F766">
        <v>135653</v>
      </c>
      <c r="G766">
        <v>2016.45671277778</v>
      </c>
      <c r="H766">
        <v>1902.2546461111101</v>
      </c>
      <c r="I766">
        <v>3155.8461386111098</v>
      </c>
      <c r="J766">
        <f t="shared" si="24"/>
        <v>39</v>
      </c>
      <c r="K766">
        <f t="shared" si="25"/>
        <v>28172</v>
      </c>
      <c r="L766">
        <f>IF(G767="",0,(Table13567[[#This Row],[ExecutionTimeHours]]-G767)/Table13567[[#This Row],[Timespan]])</f>
        <v>0.46458756880081115</v>
      </c>
      <c r="M766" s="2">
        <f>IF(H767="",0,(Table13567[[#This Row],[ExecutionTimeFinished]]-H767)/Table13567[[#This Row],[Timespan]])</f>
        <v>0.3462428591238329</v>
      </c>
      <c r="N766" s="2">
        <f>IF(I767="",0,(Table13567[[#This Row],[StartToEndTimeFinished]]-I767)/Table13567[[#This Row],[Timespan]])</f>
        <v>0.56579444768427589</v>
      </c>
      <c r="O766" s="6">
        <f>IF(A767="","00:01",Table13567[[#This Row],[DateTime]]-A767)*24*60</f>
        <v>1.0499999939929694</v>
      </c>
      <c r="P766" s="6">
        <f>IF(G827="",0,(Table13567[[#This Row],[ExecutionTimeHours]]-G827)/Table13567[[#This Row],[TimespanSoft]])</f>
        <v>30.205039345681847</v>
      </c>
      <c r="Q766" s="7">
        <f>IF(A827="","01:00",Table13567[[#This Row],[DateTime]]-A827)*24</f>
        <v>1.0377777778194286</v>
      </c>
      <c r="R766" s="2">
        <f>Table13567[[#This Row],[HoursDelta]]*60</f>
        <v>27.87525412804867</v>
      </c>
      <c r="S766" s="2">
        <f>IF(Table13567[[#This Row],[StartToEndDelta]]&gt;0,Table13567[[#This Row],[ExTimeFinishedDelta]]/Table13567[[#This Row],[StartToEndDelta]],0)</f>
        <v>0.61195874321665844</v>
      </c>
      <c r="T766" s="2">
        <f>Table13567[[#This Row],[HoursDeltaSoft]]</f>
        <v>30.205039345681847</v>
      </c>
    </row>
    <row r="767" spans="1:20" x14ac:dyDescent="0.25">
      <c r="A767" s="1">
        <v>40708.578229166669</v>
      </c>
      <c r="B767">
        <v>40</v>
      </c>
      <c r="C767">
        <v>2</v>
      </c>
      <c r="D767">
        <v>89.586061096191401</v>
      </c>
      <c r="E767">
        <v>163825</v>
      </c>
      <c r="F767">
        <v>135706</v>
      </c>
      <c r="G767">
        <v>2015.96889583333</v>
      </c>
      <c r="H767">
        <v>1901.89109111111</v>
      </c>
      <c r="I767">
        <v>3155.2520544444401</v>
      </c>
      <c r="J767">
        <f t="shared" si="24"/>
        <v>38</v>
      </c>
      <c r="K767">
        <f t="shared" si="25"/>
        <v>28119</v>
      </c>
      <c r="L767">
        <f>IF(G768="",0,(Table13567[[#This Row],[ExecutionTimeHours]]-G768)/Table13567[[#This Row],[Timespan]])</f>
        <v>0.58039512724970299</v>
      </c>
      <c r="M767" s="2">
        <f>IF(H768="",0,(Table13567[[#This Row],[ExecutionTimeFinished]]-H768)/Table13567[[#This Row],[Timespan]])</f>
        <v>0.30806205077551024</v>
      </c>
      <c r="N767" s="2">
        <f>IF(I768="",0,(Table13567[[#This Row],[StartToEndTimeFinished]]-I768)/Table13567[[#This Row],[Timespan]])</f>
        <v>0.44832897361846447</v>
      </c>
      <c r="O767" s="6">
        <f>IF(A768="","00:01",Table13567[[#This Row],[DateTime]]-A768)*24*60</f>
        <v>1.0833333351183683</v>
      </c>
      <c r="P767" s="6">
        <f>IF(G828="",0,(Table13567[[#This Row],[ExecutionTimeHours]]-G828)/Table13567[[#This Row],[TimespanSoft]])</f>
        <v>30.404036169783353</v>
      </c>
      <c r="Q767" s="7">
        <f>IF(A828="","01:00",Table13567[[#This Row],[DateTime]]-A828)*24</f>
        <v>1.0366666667978279</v>
      </c>
      <c r="R767" s="2">
        <f>Table13567[[#This Row],[HoursDelta]]*60</f>
        <v>34.823707634982178</v>
      </c>
      <c r="S767" s="2">
        <f>IF(Table13567[[#This Row],[StartToEndDelta]]&gt;0,Table13567[[#This Row],[ExTimeFinishedDelta]]/Table13567[[#This Row],[StartToEndDelta]],0)</f>
        <v>0.68713393267702627</v>
      </c>
      <c r="T767" s="2">
        <f>Table13567[[#This Row],[HoursDeltaSoft]]</f>
        <v>30.404036169783353</v>
      </c>
    </row>
    <row r="768" spans="1:20" x14ac:dyDescent="0.25">
      <c r="A768" s="1">
        <v>40708.577476851853</v>
      </c>
      <c r="B768">
        <v>40</v>
      </c>
      <c r="C768">
        <v>6</v>
      </c>
      <c r="D768">
        <v>85.894995117187506</v>
      </c>
      <c r="E768">
        <v>163825</v>
      </c>
      <c r="F768">
        <v>136427</v>
      </c>
      <c r="G768">
        <v>2015.3401344444401</v>
      </c>
      <c r="H768">
        <v>1901.5573572222199</v>
      </c>
      <c r="I768">
        <v>3154.7663647222198</v>
      </c>
      <c r="J768">
        <f t="shared" si="24"/>
        <v>34</v>
      </c>
      <c r="K768">
        <f t="shared" si="25"/>
        <v>27398</v>
      </c>
      <c r="L768">
        <f>IF(G769="",0,(Table13567[[#This Row],[ExecutionTimeHours]]-G769)/Table13567[[#This Row],[Timespan]])</f>
        <v>0.46276881694287342</v>
      </c>
      <c r="M768" s="2">
        <f>IF(H769="",0,(Table13567[[#This Row],[ExecutionTimeFinished]]-H769)/Table13567[[#This Row],[Timespan]])</f>
        <v>0.30392177402452436</v>
      </c>
      <c r="N768" s="2">
        <f>IF(I769="",0,(Table13567[[#This Row],[StartToEndTimeFinished]]-I769)/Table13567[[#This Row],[Timespan]])</f>
        <v>0.52256263411907622</v>
      </c>
      <c r="O768" s="6">
        <f>IF(A769="","00:01",Table13567[[#This Row],[DateTime]]-A769)*24*60</f>
        <v>1.0333333339076489</v>
      </c>
      <c r="P768" s="6">
        <f>IF(G829="",0,(Table13567[[#This Row],[ExecutionTimeHours]]-G829)/Table13567[[#This Row],[TimespanSoft]])</f>
        <v>30.475354075896089</v>
      </c>
      <c r="Q768" s="7">
        <f>IF(A829="","01:00",Table13567[[#This Row],[DateTime]]-A829)*24</f>
        <v>1.0355555556016043</v>
      </c>
      <c r="R768" s="2">
        <f>Table13567[[#This Row],[HoursDelta]]*60</f>
        <v>27.766129016572407</v>
      </c>
      <c r="S768" s="2">
        <f>IF(Table13567[[#This Row],[StartToEndDelta]]&gt;0,Table13567[[#This Row],[ExTimeFinishedDelta]]/Table13567[[#This Row],[StartToEndDelta]],0)</f>
        <v>0.58159874851532112</v>
      </c>
      <c r="T768" s="2">
        <f>Table13567[[#This Row],[HoursDeltaSoft]]</f>
        <v>30.475354075896089</v>
      </c>
    </row>
    <row r="769" spans="1:20" x14ac:dyDescent="0.25">
      <c r="A769" s="1">
        <v>40708.57675925926</v>
      </c>
      <c r="B769">
        <v>40</v>
      </c>
      <c r="C769">
        <v>9</v>
      </c>
      <c r="D769">
        <v>77.925463867187503</v>
      </c>
      <c r="E769">
        <v>163825</v>
      </c>
      <c r="F769">
        <v>136551</v>
      </c>
      <c r="G769">
        <v>2014.86194</v>
      </c>
      <c r="H769">
        <v>1901.24330472222</v>
      </c>
      <c r="I769">
        <v>3154.22638333333</v>
      </c>
      <c r="J769">
        <f t="shared" si="24"/>
        <v>31</v>
      </c>
      <c r="K769">
        <f t="shared" si="25"/>
        <v>27274</v>
      </c>
      <c r="L769">
        <f>IF(G770="",0,(Table13567[[#This Row],[ExecutionTimeHours]]-G770)/Table13567[[#This Row],[Timespan]])</f>
        <v>0.50577527613136353</v>
      </c>
      <c r="M769" s="2">
        <f>IF(H770="",0,(Table13567[[#This Row],[ExecutionTimeFinished]]-H770)/Table13567[[#This Row],[Timespan]])</f>
        <v>0</v>
      </c>
      <c r="N769" s="2">
        <f>IF(I770="",0,(Table13567[[#This Row],[StartToEndTimeFinished]]-I770)/Table13567[[#This Row],[Timespan]])</f>
        <v>0</v>
      </c>
      <c r="O769" s="6">
        <f>IF(A770="","00:01",Table13567[[#This Row],[DateTime]]-A770)*24*60</f>
        <v>1.000000003259629</v>
      </c>
      <c r="P769" s="6">
        <f>IF(G830="",0,(Table13567[[#This Row],[ExecutionTimeHours]]-G830)/Table13567[[#This Row],[TimespanSoft]])</f>
        <v>30.658246580725418</v>
      </c>
      <c r="Q769" s="7">
        <f>IF(A830="","01:00",Table13567[[#This Row],[DateTime]]-A830)*24</f>
        <v>1.0363888889551163</v>
      </c>
      <c r="R769" s="2">
        <f>Table13567[[#This Row],[HoursDelta]]*60</f>
        <v>30.34651656788181</v>
      </c>
      <c r="S769" s="2">
        <f>IF(Table13567[[#This Row],[StartToEndDelta]]&gt;0,Table13567[[#This Row],[ExTimeFinishedDelta]]/Table13567[[#This Row],[StartToEndDelta]],0)</f>
        <v>0</v>
      </c>
      <c r="T769" s="2">
        <f>Table13567[[#This Row],[HoursDeltaSoft]]</f>
        <v>30.658246580725418</v>
      </c>
    </row>
    <row r="770" spans="1:20" x14ac:dyDescent="0.25">
      <c r="A770" s="1">
        <v>40708.576064814813</v>
      </c>
      <c r="B770">
        <v>40</v>
      </c>
      <c r="C770">
        <v>13</v>
      </c>
      <c r="D770">
        <v>69.0474662780762</v>
      </c>
      <c r="E770">
        <v>163825</v>
      </c>
      <c r="F770">
        <v>137063</v>
      </c>
      <c r="G770">
        <v>2014.35616472222</v>
      </c>
      <c r="H770">
        <v>1901.24330472222</v>
      </c>
      <c r="I770">
        <v>3154.22638333333</v>
      </c>
      <c r="J770">
        <f t="shared" si="24"/>
        <v>27</v>
      </c>
      <c r="K770">
        <f t="shared" si="25"/>
        <v>26762</v>
      </c>
      <c r="L770">
        <f>IF(G771="",0,(Table13567[[#This Row],[ExecutionTimeHours]]-G771)/Table13567[[#This Row],[Timespan]])</f>
        <v>0.41475591374681198</v>
      </c>
      <c r="M770" s="2">
        <f>IF(H771="",0,(Table13567[[#This Row],[ExecutionTimeFinished]]-H771)/Table13567[[#This Row],[Timespan]])</f>
        <v>0</v>
      </c>
      <c r="N770" s="2">
        <f>IF(I771="",0,(Table13567[[#This Row],[StartToEndTimeFinished]]-I771)/Table13567[[#This Row],[Timespan]])</f>
        <v>0</v>
      </c>
      <c r="O770" s="6">
        <f>IF(A771="","00:01",Table13567[[#This Row],[DateTime]]-A771)*24*60</f>
        <v>1.0333333339076489</v>
      </c>
      <c r="P770" s="6">
        <f>IF(G831="",0,(Table13567[[#This Row],[ExecutionTimeHours]]-G831)/Table13567[[#This Row],[TimespanSoft]])</f>
        <v>30.772018481461362</v>
      </c>
      <c r="Q770" s="7">
        <f>IF(A831="","01:00",Table13567[[#This Row],[DateTime]]-A831)*24</f>
        <v>1.0372222221340053</v>
      </c>
      <c r="R770" s="2">
        <f>Table13567[[#This Row],[HoursDelta]]*60</f>
        <v>24.885354824808719</v>
      </c>
      <c r="S770" s="2">
        <f>IF(Table13567[[#This Row],[StartToEndDelta]]&gt;0,Table13567[[#This Row],[ExTimeFinishedDelta]]/Table13567[[#This Row],[StartToEndDelta]],0)</f>
        <v>0</v>
      </c>
      <c r="T770" s="2">
        <f>Table13567[[#This Row],[HoursDeltaSoft]]</f>
        <v>30.772018481461362</v>
      </c>
    </row>
    <row r="771" spans="1:20" x14ac:dyDescent="0.25">
      <c r="A771" s="1">
        <v>40708.57534722222</v>
      </c>
      <c r="B771">
        <v>40</v>
      </c>
      <c r="C771">
        <v>15</v>
      </c>
      <c r="D771">
        <v>60.349777984619102</v>
      </c>
      <c r="E771">
        <v>163825</v>
      </c>
      <c r="F771">
        <v>136836</v>
      </c>
      <c r="G771">
        <v>2013.9275836111101</v>
      </c>
      <c r="H771">
        <v>1901.24330472222</v>
      </c>
      <c r="I771">
        <v>3154.22638333333</v>
      </c>
      <c r="J771">
        <f t="shared" si="24"/>
        <v>25</v>
      </c>
      <c r="K771">
        <f t="shared" si="25"/>
        <v>26989</v>
      </c>
      <c r="L771">
        <f>IF(G772="",0,(Table13567[[#This Row],[ExecutionTimeHours]]-G772)/Table13567[[#This Row],[Timespan]])</f>
        <v>0.31637248858158534</v>
      </c>
      <c r="M771" s="2">
        <f>IF(H772="",0,(Table13567[[#This Row],[ExecutionTimeFinished]]-H772)/Table13567[[#This Row],[Timespan]])</f>
        <v>0</v>
      </c>
      <c r="N771" s="2">
        <f>IF(I772="",0,(Table13567[[#This Row],[StartToEndTimeFinished]]-I772)/Table13567[[#This Row],[Timespan]])</f>
        <v>0</v>
      </c>
      <c r="O771" s="6">
        <f>IF(A772="","00:01",Table13567[[#This Row],[DateTime]]-A772)*24*60</f>
        <v>1.0499999939929694</v>
      </c>
      <c r="P771" s="6">
        <f>IF(G832="",0,(Table13567[[#This Row],[ExecutionTimeHours]]-G832)/Table13567[[#This Row],[TimespanSoft]])</f>
        <v>30.92442501601753</v>
      </c>
      <c r="Q771" s="7">
        <f>IF(A832="","01:00",Table13567[[#This Row],[DateTime]]-A832)*24</f>
        <v>1.0372222221340053</v>
      </c>
      <c r="R771" s="2">
        <f>Table13567[[#This Row],[HoursDelta]]*60</f>
        <v>18.982349314895121</v>
      </c>
      <c r="S771" s="2">
        <f>IF(Table13567[[#This Row],[StartToEndDelta]]&gt;0,Table13567[[#This Row],[ExTimeFinishedDelta]]/Table13567[[#This Row],[StartToEndDelta]],0)</f>
        <v>0</v>
      </c>
      <c r="T771" s="2">
        <f>Table13567[[#This Row],[HoursDeltaSoft]]</f>
        <v>30.92442501601753</v>
      </c>
    </row>
    <row r="772" spans="1:20" x14ac:dyDescent="0.25">
      <c r="A772" s="1">
        <v>40708.574618055558</v>
      </c>
      <c r="B772">
        <v>40</v>
      </c>
      <c r="C772">
        <v>20</v>
      </c>
      <c r="D772">
        <v>50.870750808715798</v>
      </c>
      <c r="E772">
        <v>163825</v>
      </c>
      <c r="F772">
        <v>138207</v>
      </c>
      <c r="G772">
        <v>2013.5953924999999</v>
      </c>
      <c r="H772">
        <v>1901.24330472222</v>
      </c>
      <c r="I772">
        <v>3154.22638333333</v>
      </c>
      <c r="J772">
        <f t="shared" si="24"/>
        <v>20</v>
      </c>
      <c r="K772">
        <f t="shared" si="25"/>
        <v>25618</v>
      </c>
      <c r="L772">
        <f>IF(G773="",0,(Table13567[[#This Row],[ExecutionTimeHours]]-G773)/Table13567[[#This Row],[Timespan]])</f>
        <v>0.27502916577331732</v>
      </c>
      <c r="M772" s="2">
        <f>IF(H773="",0,(Table13567[[#This Row],[ExecutionTimeFinished]]-H773)/Table13567[[#This Row],[Timespan]])</f>
        <v>0</v>
      </c>
      <c r="N772" s="2">
        <f>IF(I773="",0,(Table13567[[#This Row],[StartToEndTimeFinished]]-I773)/Table13567[[#This Row],[Timespan]])</f>
        <v>0</v>
      </c>
      <c r="O772" s="6">
        <f>IF(A773="","00:01",Table13567[[#This Row],[DateTime]]-A773)*24*60</f>
        <v>1.000000003259629</v>
      </c>
      <c r="P772" s="6">
        <f>IF(G833="",0,(Table13567[[#This Row],[ExecutionTimeHours]]-G833)/Table13567[[#This Row],[TimespanSoft]])</f>
        <v>31.199400268439771</v>
      </c>
      <c r="Q772" s="7">
        <f>IF(A833="","01:00",Table13567[[#This Row],[DateTime]]-A833)*24</f>
        <v>1.0374999999767169</v>
      </c>
      <c r="R772" s="2">
        <f>Table13567[[#This Row],[HoursDelta]]*60</f>
        <v>16.501749946399038</v>
      </c>
      <c r="S772" s="2">
        <f>IF(Table13567[[#This Row],[StartToEndDelta]]&gt;0,Table13567[[#This Row],[ExTimeFinishedDelta]]/Table13567[[#This Row],[StartToEndDelta]],0)</f>
        <v>0</v>
      </c>
      <c r="T772" s="2">
        <f>Table13567[[#This Row],[HoursDeltaSoft]]</f>
        <v>31.199400268439771</v>
      </c>
    </row>
    <row r="773" spans="1:20" x14ac:dyDescent="0.25">
      <c r="A773" s="1">
        <v>40708.573923611111</v>
      </c>
      <c r="B773">
        <v>40</v>
      </c>
      <c r="C773">
        <v>25</v>
      </c>
      <c r="D773">
        <v>41.558890533447297</v>
      </c>
      <c r="E773">
        <v>163825</v>
      </c>
      <c r="F773">
        <v>138823</v>
      </c>
      <c r="G773">
        <v>2013.3203633333301</v>
      </c>
      <c r="H773">
        <v>1901.24330472222</v>
      </c>
      <c r="I773">
        <v>3154.22638333333</v>
      </c>
      <c r="J773">
        <f t="shared" si="24"/>
        <v>15</v>
      </c>
      <c r="K773">
        <f t="shared" si="25"/>
        <v>25002</v>
      </c>
      <c r="L773">
        <f>IF(G774="",0,(Table13567[[#This Row],[ExecutionTimeHours]]-G774)/Table13567[[#This Row],[Timespan]])</f>
        <v>0.16900422899310008</v>
      </c>
      <c r="M773" s="2">
        <f>IF(H774="",0,(Table13567[[#This Row],[ExecutionTimeFinished]]-H774)/Table13567[[#This Row],[Timespan]])</f>
        <v>0</v>
      </c>
      <c r="N773" s="2">
        <f>IF(I774="",0,(Table13567[[#This Row],[StartToEndTimeFinished]]-I774)/Table13567[[#This Row],[Timespan]])</f>
        <v>0</v>
      </c>
      <c r="O773" s="6">
        <f>IF(A774="","00:01",Table13567[[#This Row],[DateTime]]-A774)*24*60</f>
        <v>1.1166666657663882</v>
      </c>
      <c r="P773" s="6">
        <f>IF(G834="",0,(Table13567[[#This Row],[ExecutionTimeHours]]-G834)/Table13567[[#This Row],[TimespanSoft]])</f>
        <v>31.293322720809584</v>
      </c>
      <c r="Q773" s="7">
        <f>IF(A834="","01:00",Table13567[[#This Row],[DateTime]]-A834)*24</f>
        <v>1.0380555554875173</v>
      </c>
      <c r="R773" s="2">
        <f>Table13567[[#This Row],[HoursDelta]]*60</f>
        <v>10.140253739586004</v>
      </c>
      <c r="S773" s="2">
        <f>IF(Table13567[[#This Row],[StartToEndDelta]]&gt;0,Table13567[[#This Row],[ExTimeFinishedDelta]]/Table13567[[#This Row],[StartToEndDelta]],0)</f>
        <v>0</v>
      </c>
      <c r="T773" s="2">
        <f>Table13567[[#This Row],[HoursDeltaSoft]]</f>
        <v>31.293322720809584</v>
      </c>
    </row>
    <row r="774" spans="1:20" x14ac:dyDescent="0.25">
      <c r="A774" s="1">
        <v>40708.573148148149</v>
      </c>
      <c r="B774">
        <v>40</v>
      </c>
      <c r="C774">
        <v>31</v>
      </c>
      <c r="D774">
        <v>30.526205253601098</v>
      </c>
      <c r="E774">
        <v>163825</v>
      </c>
      <c r="F774">
        <v>139849</v>
      </c>
      <c r="G774">
        <v>2013.1316419444399</v>
      </c>
      <c r="H774">
        <v>1901.24330472222</v>
      </c>
      <c r="I774">
        <v>3154.22638333333</v>
      </c>
      <c r="J774">
        <f t="shared" si="24"/>
        <v>9</v>
      </c>
      <c r="K774">
        <f t="shared" si="25"/>
        <v>23976</v>
      </c>
      <c r="L774">
        <f>IF(G775="",0,(Table13567[[#This Row],[ExecutionTimeHours]]-G775)/Table13567[[#This Row],[Timespan]])</f>
        <v>0.11056848980001931</v>
      </c>
      <c r="M774" s="2">
        <f>IF(H775="",0,(Table13567[[#This Row],[ExecutionTimeFinished]]-H775)/Table13567[[#This Row],[Timespan]])</f>
        <v>0.38198567784031712</v>
      </c>
      <c r="N774" s="2">
        <f>IF(I775="",0,(Table13567[[#This Row],[StartToEndTimeFinished]]-I775)/Table13567[[#This Row],[Timespan]])</f>
        <v>0.97796328318246251</v>
      </c>
      <c r="O774" s="6">
        <f>IF(A775="","00:01",Table13567[[#This Row],[DateTime]]-A775)*24*60</f>
        <v>1.0666666645556688</v>
      </c>
      <c r="P774" s="6">
        <f>IF(G835="",0,(Table13567[[#This Row],[ExecutionTimeHours]]-G835)/Table13567[[#This Row],[TimespanSoft]])</f>
        <v>31.585830474061858</v>
      </c>
      <c r="Q774" s="7">
        <f>IF(A835="","01:00",Table13567[[#This Row],[DateTime]]-A835)*24</f>
        <v>1.0372222223086283</v>
      </c>
      <c r="R774" s="2">
        <f>Table13567[[#This Row],[HoursDelta]]*60</f>
        <v>6.6341093880011588</v>
      </c>
      <c r="S774" s="2">
        <f>IF(Table13567[[#This Row],[StartToEndDelta]]&gt;0,Table13567[[#This Row],[ExTimeFinishedDelta]]/Table13567[[#This Row],[StartToEndDelta]],0)</f>
        <v>0.39059306664077337</v>
      </c>
      <c r="T774" s="2">
        <f>Table13567[[#This Row],[HoursDeltaSoft]]</f>
        <v>31.585830474061858</v>
      </c>
    </row>
    <row r="775" spans="1:20" x14ac:dyDescent="0.25">
      <c r="A775" s="1">
        <v>40708.57240740741</v>
      </c>
      <c r="B775">
        <v>40</v>
      </c>
      <c r="C775">
        <v>33</v>
      </c>
      <c r="D775">
        <v>33.114919376373301</v>
      </c>
      <c r="E775">
        <v>163825</v>
      </c>
      <c r="F775">
        <v>139325</v>
      </c>
      <c r="G775">
        <v>2013.01370222222</v>
      </c>
      <c r="H775">
        <v>1900.8358533333301</v>
      </c>
      <c r="I775">
        <v>3153.1832224999998</v>
      </c>
      <c r="J775">
        <f t="shared" si="24"/>
        <v>7</v>
      </c>
      <c r="K775">
        <f t="shared" si="25"/>
        <v>24500</v>
      </c>
      <c r="L775">
        <f>IF(G776="",0,(Table13567[[#This Row],[ExecutionTimeHours]]-G776)/Table13567[[#This Row],[Timespan]])</f>
        <v>9.7642090456346128E-2</v>
      </c>
      <c r="M775" s="2">
        <f>IF(H776="",0,(Table13567[[#This Row],[ExecutionTimeFinished]]-H776)/Table13567[[#This Row],[Timespan]])</f>
        <v>0.84286525478279628</v>
      </c>
      <c r="N775" s="2">
        <f>IF(I776="",0,(Table13567[[#This Row],[StartToEndTimeFinished]]-I776)/Table13567[[#This Row],[Timespan]])</f>
        <v>1.6340985886269925</v>
      </c>
      <c r="O775" s="6">
        <f>IF(A776="","00:01",Table13567[[#This Row],[DateTime]]-A776)*24*60</f>
        <v>0.98333333269692957</v>
      </c>
      <c r="P775" s="6">
        <f>IF(G836="",0,(Table13567[[#This Row],[ExecutionTimeHours]]-G836)/Table13567[[#This Row],[TimespanSoft]])</f>
        <v>31.823431935951202</v>
      </c>
      <c r="Q775" s="7">
        <f>IF(A836="","01:00",Table13567[[#This Row],[DateTime]]-A836)*24</f>
        <v>1.0366666667978279</v>
      </c>
      <c r="R775" s="2">
        <f>Table13567[[#This Row],[HoursDelta]]*60</f>
        <v>5.8585254273807674</v>
      </c>
      <c r="S775" s="2">
        <f>IF(Table13567[[#This Row],[StartToEndDelta]]&gt;0,Table13567[[#This Row],[ExTimeFinishedDelta]]/Table13567[[#This Row],[StartToEndDelta]],0)</f>
        <v>0.51579828821160123</v>
      </c>
      <c r="T775" s="2">
        <f>Table13567[[#This Row],[HoursDeltaSoft]]</f>
        <v>31.823431935951202</v>
      </c>
    </row>
    <row r="776" spans="1:20" x14ac:dyDescent="0.25">
      <c r="A776" s="1">
        <v>40708.57172453704</v>
      </c>
      <c r="B776">
        <v>40</v>
      </c>
      <c r="C776">
        <v>31</v>
      </c>
      <c r="D776">
        <v>36.641146087646497</v>
      </c>
      <c r="E776">
        <v>163825</v>
      </c>
      <c r="F776">
        <v>138018</v>
      </c>
      <c r="G776">
        <v>2012.9176875000001</v>
      </c>
      <c r="H776">
        <v>1900.0070358333301</v>
      </c>
      <c r="I776">
        <v>3151.5763588888899</v>
      </c>
      <c r="J776">
        <f t="shared" si="24"/>
        <v>9</v>
      </c>
      <c r="K776">
        <f t="shared" si="25"/>
        <v>25807</v>
      </c>
      <c r="L776">
        <f>IF(G777="",0,(Table13567[[#This Row],[ExecutionTimeHours]]-G777)/Table13567[[#This Row],[Timespan]])</f>
        <v>0.17148888833106304</v>
      </c>
      <c r="M776" s="2">
        <f>IF(H777="",0,(Table13567[[#This Row],[ExecutionTimeFinished]]-H777)/Table13567[[#This Row],[Timespan]])</f>
        <v>0.40761222089133098</v>
      </c>
      <c r="N776" s="2">
        <f>IF(I777="",0,(Table13567[[#This Row],[StartToEndTimeFinished]]-I777)/Table13567[[#This Row],[Timespan]])</f>
        <v>0.5891655536392415</v>
      </c>
      <c r="O776" s="6">
        <f>IF(A777="","00:01",Table13567[[#This Row],[DateTime]]-A777)*24*60</f>
        <v>1.000000003259629</v>
      </c>
      <c r="P776" s="6">
        <f>IF(G837="",0,(Table13567[[#This Row],[ExecutionTimeHours]]-G837)/Table13567[[#This Row],[TimespanSoft]])</f>
        <v>32.035061312632244</v>
      </c>
      <c r="Q776" s="7">
        <f>IF(A837="","01:00",Table13567[[#This Row],[DateTime]]-A837)*24</f>
        <v>1.0374999999767169</v>
      </c>
      <c r="R776" s="2">
        <f>Table13567[[#This Row],[HoursDelta]]*60</f>
        <v>10.289333299863783</v>
      </c>
      <c r="S776" s="2">
        <f>IF(Table13567[[#This Row],[StartToEndDelta]]&gt;0,Table13567[[#This Row],[ExTimeFinishedDelta]]/Table13567[[#This Row],[StartToEndDelta]],0)</f>
        <v>0.69184666071112588</v>
      </c>
      <c r="T776" s="2">
        <f>Table13567[[#This Row],[HoursDeltaSoft]]</f>
        <v>32.035061312632244</v>
      </c>
    </row>
    <row r="777" spans="1:20" x14ac:dyDescent="0.25">
      <c r="A777" s="1">
        <v>40708.571030092593</v>
      </c>
      <c r="B777">
        <v>40</v>
      </c>
      <c r="C777">
        <v>29</v>
      </c>
      <c r="D777">
        <v>48.962133407592802</v>
      </c>
      <c r="E777">
        <v>163825</v>
      </c>
      <c r="F777">
        <v>138334</v>
      </c>
      <c r="G777">
        <v>2012.74619861111</v>
      </c>
      <c r="H777">
        <v>1899.5994236111101</v>
      </c>
      <c r="I777">
        <v>3150.9871933333302</v>
      </c>
      <c r="J777">
        <f t="shared" si="24"/>
        <v>11</v>
      </c>
      <c r="K777">
        <f t="shared" si="25"/>
        <v>25491</v>
      </c>
      <c r="L777">
        <f>IF(G778="",0,(Table13567[[#This Row],[ExecutionTimeHours]]-G778)/Table13567[[#This Row],[Timespan]])</f>
        <v>0.25563688608121238</v>
      </c>
      <c r="M777" s="2">
        <f>IF(H778="",0,(Table13567[[#This Row],[ExecutionTimeFinished]]-H778)/Table13567[[#This Row],[Timespan]])</f>
        <v>1.3943478187589968</v>
      </c>
      <c r="N777" s="2">
        <f>IF(I778="",0,(Table13567[[#This Row],[StartToEndTimeFinished]]-I778)/Table13567[[#This Row],[Timespan]])</f>
        <v>1.9439475473284293</v>
      </c>
      <c r="O777" s="6">
        <f>IF(A778="","00:01",Table13567[[#This Row],[DateTime]]-A778)*24*60</f>
        <v>1.0166666633449495</v>
      </c>
      <c r="P777" s="6">
        <f>IF(G838="",0,(Table13567[[#This Row],[ExecutionTimeHours]]-G838)/Table13567[[#This Row],[TimespanSoft]])</f>
        <v>32.197920624124549</v>
      </c>
      <c r="Q777" s="7">
        <f>IF(A838="","01:00",Table13567[[#This Row],[DateTime]]-A838)*24</f>
        <v>1.035833333269693</v>
      </c>
      <c r="R777" s="2">
        <f>Table13567[[#This Row],[HoursDelta]]*60</f>
        <v>15.338213164872743</v>
      </c>
      <c r="S777" s="2">
        <f>IF(Table13567[[#This Row],[StartToEndDelta]]&gt;0,Table13567[[#This Row],[ExTimeFinishedDelta]]/Table13567[[#This Row],[StartToEndDelta]],0)</f>
        <v>0.71727646184448324</v>
      </c>
      <c r="T777" s="2">
        <f>Table13567[[#This Row],[HoursDeltaSoft]]</f>
        <v>32.197920624124549</v>
      </c>
    </row>
    <row r="778" spans="1:20" x14ac:dyDescent="0.25">
      <c r="A778" s="1">
        <v>40708.570324074077</v>
      </c>
      <c r="B778">
        <v>40</v>
      </c>
      <c r="C778">
        <v>23</v>
      </c>
      <c r="D778">
        <v>55.763984680175803</v>
      </c>
      <c r="E778">
        <v>163825</v>
      </c>
      <c r="F778">
        <v>136920</v>
      </c>
      <c r="G778">
        <v>2012.4863011111099</v>
      </c>
      <c r="H778">
        <v>1898.1818366666701</v>
      </c>
      <c r="I778">
        <v>3149.0108466666702</v>
      </c>
      <c r="J778">
        <f t="shared" si="24"/>
        <v>17</v>
      </c>
      <c r="K778">
        <f t="shared" si="25"/>
        <v>26905</v>
      </c>
      <c r="L778">
        <f>IF(G779="",0,(Table13567[[#This Row],[ExecutionTimeHours]]-G779)/Table13567[[#This Row],[Timespan]])</f>
        <v>0.28164472130182305</v>
      </c>
      <c r="M778" s="2">
        <f>IF(H779="",0,(Table13567[[#This Row],[ExecutionTimeFinished]]-H779)/Table13567[[#This Row],[Timespan]])</f>
        <v>0.61542138688408132</v>
      </c>
      <c r="N778" s="2">
        <f>IF(I779="",0,(Table13567[[#This Row],[StartToEndTimeFinished]]-I779)/Table13567[[#This Row],[Timespan]])</f>
        <v>0.88428305267755558</v>
      </c>
      <c r="O778" s="6">
        <f>IF(A779="","00:01",Table13567[[#This Row],[DateTime]]-A779)*24*60</f>
        <v>1.000000003259629</v>
      </c>
      <c r="P778" s="6">
        <f>IF(G839="",0,(Table13567[[#This Row],[ExecutionTimeHours]]-G839)/Table13567[[#This Row],[TimespanSoft]])</f>
        <v>32.07227642164446</v>
      </c>
      <c r="Q778" s="7">
        <f>IF(A839="","01:00",Table13567[[#This Row],[DateTime]]-A839)*24</f>
        <v>1.0380555556621403</v>
      </c>
      <c r="R778" s="2">
        <f>Table13567[[#This Row],[HoursDelta]]*60</f>
        <v>16.898683278109385</v>
      </c>
      <c r="S778" s="2">
        <f>IF(Table13567[[#This Row],[StartToEndDelta]]&gt;0,Table13567[[#This Row],[ExTimeFinishedDelta]]/Table13567[[#This Row],[StartToEndDelta]],0)</f>
        <v>0.69595519785279458</v>
      </c>
      <c r="T778" s="2">
        <f>Table13567[[#This Row],[HoursDeltaSoft]]</f>
        <v>32.07227642164446</v>
      </c>
    </row>
    <row r="779" spans="1:20" x14ac:dyDescent="0.25">
      <c r="A779" s="1">
        <v>40708.56962962963</v>
      </c>
      <c r="B779">
        <v>40</v>
      </c>
      <c r="C779">
        <v>19</v>
      </c>
      <c r="D779">
        <v>63.353314208984401</v>
      </c>
      <c r="E779">
        <v>163825</v>
      </c>
      <c r="F779">
        <v>136492</v>
      </c>
      <c r="G779">
        <v>2012.20465638889</v>
      </c>
      <c r="H779">
        <v>1897.5664152777799</v>
      </c>
      <c r="I779">
        <v>3148.1265636111102</v>
      </c>
      <c r="J779">
        <f t="shared" ref="J779:J842" si="26">B779-C779</f>
        <v>21</v>
      </c>
      <c r="K779">
        <f t="shared" ref="K779:K842" si="27">E779-F779</f>
        <v>27333</v>
      </c>
      <c r="L779">
        <f>IF(G780="",0,(Table13567[[#This Row],[ExecutionTimeHours]]-G780)/Table13567[[#This Row],[Timespan]])</f>
        <v>0.37560201326105341</v>
      </c>
      <c r="M779" s="2">
        <f>IF(H780="",0,(Table13567[[#This Row],[ExecutionTimeFinished]]-H780)/Table13567[[#This Row],[Timespan]])</f>
        <v>0.45513391018228566</v>
      </c>
      <c r="N779" s="2">
        <f>IF(I780="",0,(Table13567[[#This Row],[StartToEndTimeFinished]]-I780)/Table13567[[#This Row],[Timespan]])</f>
        <v>0.51255919780674675</v>
      </c>
      <c r="O779" s="6">
        <f>IF(A780="","00:01",Table13567[[#This Row],[DateTime]]-A780)*24*60</f>
        <v>0.96666666213423014</v>
      </c>
      <c r="P779" s="6">
        <f>IF(G840="",0,(Table13567[[#This Row],[ExecutionTimeHours]]-G840)/Table13567[[#This Row],[TimespanSoft]])</f>
        <v>31.909506813563404</v>
      </c>
      <c r="Q779" s="7">
        <f>IF(A840="","01:00",Table13567[[#This Row],[DateTime]]-A840)*24</f>
        <v>1.0397222221945412</v>
      </c>
      <c r="R779" s="2">
        <f>Table13567[[#This Row],[HoursDelta]]*60</f>
        <v>22.536120795663205</v>
      </c>
      <c r="S779" s="2">
        <f>IF(Table13567[[#This Row],[StartToEndDelta]]&gt;0,Table13567[[#This Row],[ExTimeFinishedDelta]]/Table13567[[#This Row],[StartToEndDelta]],0)</f>
        <v>0.88796359938484126</v>
      </c>
      <c r="T779" s="2">
        <f>Table13567[[#This Row],[HoursDeltaSoft]]</f>
        <v>31.909506813563404</v>
      </c>
    </row>
    <row r="780" spans="1:20" x14ac:dyDescent="0.25">
      <c r="A780" s="1">
        <v>40708.568958333337</v>
      </c>
      <c r="B780">
        <v>40</v>
      </c>
      <c r="C780">
        <v>17</v>
      </c>
      <c r="D780">
        <v>66.154946899414099</v>
      </c>
      <c r="E780">
        <v>163825</v>
      </c>
      <c r="F780">
        <v>136482</v>
      </c>
      <c r="G780">
        <v>2011.8415744444401</v>
      </c>
      <c r="H780">
        <v>1897.1264524999999</v>
      </c>
      <c r="I780">
        <v>3147.6310897222202</v>
      </c>
      <c r="J780">
        <f t="shared" si="26"/>
        <v>23</v>
      </c>
      <c r="K780">
        <f t="shared" si="27"/>
        <v>27343</v>
      </c>
      <c r="L780">
        <f>IF(G781="",0,(Table13567[[#This Row],[ExecutionTimeHours]]-G781)/Table13567[[#This Row],[Timespan]])</f>
        <v>0.36576037993069688</v>
      </c>
      <c r="M780" s="2">
        <f>IF(H781="",0,(Table13567[[#This Row],[ExecutionTimeFinished]]-H781)/Table13567[[#This Row],[Timespan]])</f>
        <v>0.35810655485652559</v>
      </c>
      <c r="N780" s="2">
        <f>IF(I781="",0,(Table13567[[#This Row],[StartToEndTimeFinished]]-I781)/Table13567[[#This Row],[Timespan]])</f>
        <v>0.38429316668892022</v>
      </c>
      <c r="O780" s="6">
        <f>IF(A781="","00:01",Table13567[[#This Row],[DateTime]]-A781)*24*60</f>
        <v>1.0166666738223284</v>
      </c>
      <c r="P780" s="6">
        <f>IF(G841="",0,(Table13567[[#This Row],[ExecutionTimeHours]]-G841)/Table13567[[#This Row],[TimespanSoft]])</f>
        <v>31.684579970181048</v>
      </c>
      <c r="Q780" s="7">
        <f>IF(A841="","01:00",Table13567[[#This Row],[DateTime]]-A841)*24</f>
        <v>1.0402777778799646</v>
      </c>
      <c r="R780" s="2">
        <f>Table13567[[#This Row],[HoursDelta]]*60</f>
        <v>21.945622795841814</v>
      </c>
      <c r="S780" s="2">
        <f>IF(Table13567[[#This Row],[StartToEndDelta]]&gt;0,Table13567[[#This Row],[ExTimeFinishedDelta]]/Table13567[[#This Row],[StartToEndDelta]],0)</f>
        <v>0.93185772191054261</v>
      </c>
      <c r="T780" s="2">
        <f>Table13567[[#This Row],[HoursDeltaSoft]]</f>
        <v>31.684579970181048</v>
      </c>
    </row>
    <row r="781" spans="1:20" x14ac:dyDescent="0.25">
      <c r="A781" s="1">
        <v>40708.568252314813</v>
      </c>
      <c r="B781">
        <v>40</v>
      </c>
      <c r="C781">
        <v>16</v>
      </c>
      <c r="D781">
        <v>68.397449493408203</v>
      </c>
      <c r="E781">
        <v>163825</v>
      </c>
      <c r="F781">
        <v>136193</v>
      </c>
      <c r="G781">
        <v>2011.46971805556</v>
      </c>
      <c r="H781">
        <v>1896.7623775</v>
      </c>
      <c r="I781">
        <v>3147.2403916666699</v>
      </c>
      <c r="J781">
        <f t="shared" si="26"/>
        <v>24</v>
      </c>
      <c r="K781">
        <f t="shared" si="27"/>
        <v>27632</v>
      </c>
      <c r="L781">
        <f>IF(G782="",0,(Table13567[[#This Row],[ExecutionTimeHours]]-G782)/Table13567[[#This Row],[Timespan]])</f>
        <v>0.41666311611533718</v>
      </c>
      <c r="M781" s="2">
        <f>IF(H782="",0,(Table13567[[#This Row],[ExecutionTimeFinished]]-H782)/Table13567[[#This Row],[Timespan]])</f>
        <v>0.64155054854846805</v>
      </c>
      <c r="N781" s="2">
        <f>IF(I782="",0,(Table13567[[#This Row],[StartToEndTimeFinished]]-I782)/Table13567[[#This Row],[Timespan]])</f>
        <v>0.6816620240893988</v>
      </c>
      <c r="O781" s="6">
        <f>IF(A782="","00:01",Table13567[[#This Row],[DateTime]]-A782)*24*60</f>
        <v>1.0166666633449495</v>
      </c>
      <c r="P781" s="6">
        <f>IF(G842="",0,(Table13567[[#This Row],[ExecutionTimeHours]]-G842)/Table13567[[#This Row],[TimespanSoft]])</f>
        <v>31.451182378700494</v>
      </c>
      <c r="Q781" s="7">
        <f>IF(A842="","01:00",Table13567[[#This Row],[DateTime]]-A842)*24</f>
        <v>1.0402777777053416</v>
      </c>
      <c r="R781" s="2">
        <f>Table13567[[#This Row],[HoursDelta]]*60</f>
        <v>24.99978696692023</v>
      </c>
      <c r="S781" s="2">
        <f>IF(Table13567[[#This Row],[StartToEndDelta]]&gt;0,Table13567[[#This Row],[ExTimeFinishedDelta]]/Table13567[[#This Row],[StartToEndDelta]],0)</f>
        <v>0.94115635883557713</v>
      </c>
      <c r="T781" s="2">
        <f>Table13567[[#This Row],[HoursDeltaSoft]]</f>
        <v>31.451182378700494</v>
      </c>
    </row>
    <row r="782" spans="1:20" x14ac:dyDescent="0.25">
      <c r="A782" s="1">
        <v>40708.567546296297</v>
      </c>
      <c r="B782">
        <v>40</v>
      </c>
      <c r="C782">
        <v>14</v>
      </c>
      <c r="D782">
        <v>71.093314361572297</v>
      </c>
      <c r="E782">
        <v>163825</v>
      </c>
      <c r="F782">
        <v>136019</v>
      </c>
      <c r="G782">
        <v>2011.0461105555601</v>
      </c>
      <c r="H782">
        <v>1896.1101344444401</v>
      </c>
      <c r="I782">
        <v>3146.54736861111</v>
      </c>
      <c r="J782">
        <f t="shared" si="26"/>
        <v>26</v>
      </c>
      <c r="K782">
        <f t="shared" si="27"/>
        <v>27806</v>
      </c>
      <c r="L782">
        <f>IF(G783="",0,(Table13567[[#This Row],[ExecutionTimeHours]]-G783)/Table13567[[#This Row],[Timespan]])</f>
        <v>0.47109802290484581</v>
      </c>
      <c r="M782" s="2">
        <f>IF(H783="",0,(Table13567[[#This Row],[ExecutionTimeFinished]]-H783)/Table13567[[#This Row],[Timespan]])</f>
        <v>0.81235169544117047</v>
      </c>
      <c r="N782" s="2">
        <f>IF(I783="",0,(Table13567[[#This Row],[StartToEndTimeFinished]]-I783)/Table13567[[#This Row],[Timespan]])</f>
        <v>0.87727090452018663</v>
      </c>
      <c r="O782" s="6">
        <f>IF(A783="","00:01",Table13567[[#This Row],[DateTime]]-A783)*24*60</f>
        <v>0.98333333269692957</v>
      </c>
      <c r="P782" s="6">
        <f>IF(G843="",0,(Table13567[[#This Row],[ExecutionTimeHours]]-G843)/Table13567[[#This Row],[TimespanSoft]])</f>
        <v>31.2360675736697</v>
      </c>
      <c r="Q782" s="7">
        <f>IF(A843="","01:00",Table13567[[#This Row],[DateTime]]-A843)*24</f>
        <v>1.0400000000372529</v>
      </c>
      <c r="R782" s="2">
        <f>Table13567[[#This Row],[HoursDelta]]*60</f>
        <v>28.26588137429075</v>
      </c>
      <c r="S782" s="2">
        <f>IF(Table13567[[#This Row],[StartToEndDelta]]&gt;0,Table13567[[#This Row],[ExTimeFinishedDelta]]/Table13567[[#This Row],[StartToEndDelta]],0)</f>
        <v>0.92599867527292157</v>
      </c>
      <c r="T782" s="2">
        <f>Table13567[[#This Row],[HoursDeltaSoft]]</f>
        <v>31.2360675736697</v>
      </c>
    </row>
    <row r="783" spans="1:20" x14ac:dyDescent="0.25">
      <c r="A783" s="1">
        <v>40708.566863425927</v>
      </c>
      <c r="B783">
        <v>40</v>
      </c>
      <c r="C783">
        <v>11</v>
      </c>
      <c r="D783">
        <v>75.414883422851602</v>
      </c>
      <c r="E783">
        <v>163825</v>
      </c>
      <c r="F783">
        <v>135693</v>
      </c>
      <c r="G783">
        <v>2010.5828641666701</v>
      </c>
      <c r="H783">
        <v>1895.3113219444399</v>
      </c>
      <c r="I783">
        <v>3145.6847188888901</v>
      </c>
      <c r="J783">
        <f t="shared" si="26"/>
        <v>29</v>
      </c>
      <c r="K783">
        <f t="shared" si="27"/>
        <v>28132</v>
      </c>
      <c r="L783">
        <f>IF(G784="",0,(Table13567[[#This Row],[ExecutionTimeHours]]-G784)/Table13567[[#This Row],[Timespan]])</f>
        <v>0.47520600758329401</v>
      </c>
      <c r="M783" s="2">
        <f>IF(H784="",0,(Table13567[[#This Row],[ExecutionTimeFinished]]-H784)/Table13567[[#This Row],[Timespan]])</f>
        <v>0.65743851995949676</v>
      </c>
      <c r="N783" s="2">
        <f>IF(I784="",0,(Table13567[[#This Row],[StartToEndTimeFinished]]-I784)/Table13567[[#This Row],[Timespan]])</f>
        <v>0.7532163881411934</v>
      </c>
      <c r="O783" s="6">
        <f>IF(A784="","00:01",Table13567[[#This Row],[DateTime]]-A784)*24*60</f>
        <v>1.0166666738223284</v>
      </c>
      <c r="P783" s="6">
        <f>IF(G844="",0,(Table13567[[#This Row],[ExecutionTimeHours]]-G844)/Table13567[[#This Row],[TimespanSoft]])</f>
        <v>31.025610944882047</v>
      </c>
      <c r="Q783" s="7">
        <f>IF(A844="","01:00",Table13567[[#This Row],[DateTime]]-A844)*24</f>
        <v>1.0402777778799646</v>
      </c>
      <c r="R783" s="2">
        <f>Table13567[[#This Row],[HoursDelta]]*60</f>
        <v>28.512360454997641</v>
      </c>
      <c r="S783" s="2">
        <f>IF(Table13567[[#This Row],[StartToEndDelta]]&gt;0,Table13567[[#This Row],[ExTimeFinishedDelta]]/Table13567[[#This Row],[StartToEndDelta]],0)</f>
        <v>0.87284149722490811</v>
      </c>
      <c r="T783" s="2">
        <f>Table13567[[#This Row],[HoursDeltaSoft]]</f>
        <v>31.025610944882047</v>
      </c>
    </row>
    <row r="784" spans="1:20" x14ac:dyDescent="0.25">
      <c r="A784" s="1">
        <v>40708.566157407404</v>
      </c>
      <c r="B784">
        <v>40</v>
      </c>
      <c r="C784">
        <v>8</v>
      </c>
      <c r="D784">
        <v>80.046424865722699</v>
      </c>
      <c r="E784">
        <v>163825</v>
      </c>
      <c r="F784">
        <v>135367</v>
      </c>
      <c r="G784">
        <v>2010.09973805556</v>
      </c>
      <c r="H784">
        <v>1894.64292611111</v>
      </c>
      <c r="I784">
        <v>3144.9189488888901</v>
      </c>
      <c r="J784">
        <f t="shared" si="26"/>
        <v>32</v>
      </c>
      <c r="K784">
        <f t="shared" si="27"/>
        <v>28458</v>
      </c>
      <c r="L784">
        <f>IF(G785="",0,(Table13567[[#This Row],[ExecutionTimeHours]]-G785)/Table13567[[#This Row],[Timespan]])</f>
        <v>0.67930444935310341</v>
      </c>
      <c r="M784" s="2">
        <f>IF(H785="",0,(Table13567[[#This Row],[ExecutionTimeFinished]]-H785)/Table13567[[#This Row],[Timespan]])</f>
        <v>0.67852250489750499</v>
      </c>
      <c r="N784" s="2">
        <f>IF(I785="",0,(Table13567[[#This Row],[StartToEndTimeFinished]]-I785)/Table13567[[#This Row],[Timespan]])</f>
        <v>0.75210139431844858</v>
      </c>
      <c r="O784" s="6">
        <f>IF(A785="","00:01",Table13567[[#This Row],[DateTime]]-A785)*24*60</f>
        <v>0.99999999278225005</v>
      </c>
      <c r="P784" s="6">
        <f>IF(G845="",0,(Table13567[[#This Row],[ExecutionTimeHours]]-G845)/Table13567[[#This Row],[TimespanSoft]])</f>
        <v>30.848104141007202</v>
      </c>
      <c r="Q784" s="7">
        <f>IF(A845="","01:00",Table13567[[#This Row],[DateTime]]-A845)*24</f>
        <v>1.0402777777053416</v>
      </c>
      <c r="R784" s="2">
        <f>Table13567[[#This Row],[HoursDelta]]*60</f>
        <v>40.758266961186202</v>
      </c>
      <c r="S784" s="2">
        <f>IF(Table13567[[#This Row],[StartToEndDelta]]&gt;0,Table13567[[#This Row],[ExTimeFinishedDelta]]/Table13567[[#This Row],[StartToEndDelta]],0)</f>
        <v>0.90216892299791507</v>
      </c>
      <c r="T784" s="2">
        <f>Table13567[[#This Row],[HoursDeltaSoft]]</f>
        <v>30.848104141007202</v>
      </c>
    </row>
    <row r="785" spans="1:20" x14ac:dyDescent="0.25">
      <c r="A785" s="1">
        <v>40708.565462962964</v>
      </c>
      <c r="B785">
        <v>40</v>
      </c>
      <c r="C785">
        <v>4</v>
      </c>
      <c r="D785">
        <v>87.580950927734406</v>
      </c>
      <c r="E785">
        <v>163825</v>
      </c>
      <c r="F785">
        <v>136971</v>
      </c>
      <c r="G785">
        <v>2009.42043361111</v>
      </c>
      <c r="H785">
        <v>1893.9644036111099</v>
      </c>
      <c r="I785">
        <v>3144.1668475000001</v>
      </c>
      <c r="J785">
        <f t="shared" si="26"/>
        <v>36</v>
      </c>
      <c r="K785">
        <f t="shared" si="27"/>
        <v>26854</v>
      </c>
      <c r="L785">
        <f>IF(G786="",0,(Table13567[[#This Row],[ExecutionTimeHours]]-G786)/Table13567[[#This Row],[Timespan]])</f>
        <v>0.52054666652428627</v>
      </c>
      <c r="M785" s="2">
        <f>IF(H786="",0,(Table13567[[#This Row],[ExecutionTimeFinished]]-H786)/Table13567[[#This Row],[Timespan]])</f>
        <v>0.65781214268200927</v>
      </c>
      <c r="N785" s="2">
        <f>IF(I786="",0,(Table13567[[#This Row],[StartToEndTimeFinished]]-I786)/Table13567[[#This Row],[Timespan]])</f>
        <v>0.7119069045764802</v>
      </c>
      <c r="O785" s="6">
        <f>IF(A786="","00:01",Table13567[[#This Row],[DateTime]]-A786)*24*60</f>
        <v>1.1666666669771075</v>
      </c>
      <c r="P785" s="6">
        <f>IF(G846="",0,(Table13567[[#This Row],[ExecutionTimeHours]]-G846)/Table13567[[#This Row],[TimespanSoft]])</f>
        <v>30.520365090386431</v>
      </c>
      <c r="Q785" s="7">
        <f>IF(A846="","01:00",Table13567[[#This Row],[DateTime]]-A846)*24</f>
        <v>1.0408333333907649</v>
      </c>
      <c r="R785" s="2">
        <f>Table13567[[#This Row],[HoursDelta]]*60</f>
        <v>31.232799991457178</v>
      </c>
      <c r="S785" s="2">
        <f>IF(Table13567[[#This Row],[StartToEndDelta]]&gt;0,Table13567[[#This Row],[ExTimeFinishedDelta]]/Table13567[[#This Row],[StartToEndDelta]],0)</f>
        <v>0.92401427553697857</v>
      </c>
      <c r="T785" s="2">
        <f>Table13567[[#This Row],[HoursDeltaSoft]]</f>
        <v>30.520365090386431</v>
      </c>
    </row>
    <row r="786" spans="1:20" x14ac:dyDescent="0.25">
      <c r="A786" s="1">
        <v>40708.564652777779</v>
      </c>
      <c r="B786">
        <v>40</v>
      </c>
      <c r="C786">
        <v>2</v>
      </c>
      <c r="D786">
        <v>90.945088195800807</v>
      </c>
      <c r="E786">
        <v>163825</v>
      </c>
      <c r="F786">
        <v>135367</v>
      </c>
      <c r="G786">
        <v>2008.81312916667</v>
      </c>
      <c r="H786">
        <v>1893.19695611111</v>
      </c>
      <c r="I786">
        <v>3143.3362894444399</v>
      </c>
      <c r="J786">
        <f t="shared" si="26"/>
        <v>38</v>
      </c>
      <c r="K786">
        <f t="shared" si="27"/>
        <v>28458</v>
      </c>
      <c r="L786">
        <f>IF(G787="",0,(Table13567[[#This Row],[ExecutionTimeHours]]-G787)/Table13567[[#This Row],[Timespan]])</f>
        <v>0.48413722065183917</v>
      </c>
      <c r="M786" s="2">
        <f>IF(H787="",0,(Table13567[[#This Row],[ExecutionTimeFinished]]-H787)/Table13567[[#This Row],[Timespan]])</f>
        <v>0.69780333105547732</v>
      </c>
      <c r="N786" s="2">
        <f>IF(I787="",0,(Table13567[[#This Row],[StartToEndTimeFinished]]-I787)/Table13567[[#This Row],[Timespan]])</f>
        <v>0.76619527527232656</v>
      </c>
      <c r="O786" s="6">
        <f>IF(A787="","00:01",Table13567[[#This Row],[DateTime]]-A787)*24*60</f>
        <v>1.000000003259629</v>
      </c>
      <c r="P786" s="6">
        <f>IF(G847="",0,(Table13567[[#This Row],[ExecutionTimeHours]]-G847)/Table13567[[#This Row],[TimespanSoft]])</f>
        <v>30.395246986443052</v>
      </c>
      <c r="Q786" s="7">
        <f>IF(A847="","01:00",Table13567[[#This Row],[DateTime]]-A847)*24</f>
        <v>1.0380555556621403</v>
      </c>
      <c r="R786" s="2">
        <f>Table13567[[#This Row],[HoursDelta]]*60</f>
        <v>29.048233239110349</v>
      </c>
      <c r="S786" s="2">
        <f>IF(Table13567[[#This Row],[StartToEndDelta]]&gt;0,Table13567[[#This Row],[ExTimeFinishedDelta]]/Table13567[[#This Row],[StartToEndDelta]],0)</f>
        <v>0.91073823289690625</v>
      </c>
      <c r="T786" s="2">
        <f>Table13567[[#This Row],[HoursDeltaSoft]]</f>
        <v>30.395246986443052</v>
      </c>
    </row>
    <row r="787" spans="1:20" x14ac:dyDescent="0.25">
      <c r="A787" s="1">
        <v>40708.563958333332</v>
      </c>
      <c r="B787">
        <v>40</v>
      </c>
      <c r="C787">
        <v>1</v>
      </c>
      <c r="D787">
        <v>94.170378112793003</v>
      </c>
      <c r="E787">
        <v>163825</v>
      </c>
      <c r="F787">
        <v>134685</v>
      </c>
      <c r="G787">
        <v>2008.3289919444401</v>
      </c>
      <c r="H787">
        <v>1892.49915277778</v>
      </c>
      <c r="I787">
        <v>3142.5700941666701</v>
      </c>
      <c r="J787">
        <f t="shared" si="26"/>
        <v>39</v>
      </c>
      <c r="K787">
        <f t="shared" si="27"/>
        <v>29140</v>
      </c>
      <c r="L787">
        <f>IF(G788="",0,(Table13567[[#This Row],[ExecutionTimeHours]]-G788)/Table13567[[#This Row],[Timespan]])</f>
        <v>0.51667474972562388</v>
      </c>
      <c r="M787" s="2">
        <f>IF(H788="",0,(Table13567[[#This Row],[ExecutionTimeFinished]]-H788)/Table13567[[#This Row],[Timespan]])</f>
        <v>0.85800682192301447</v>
      </c>
      <c r="N787" s="2">
        <f>IF(I788="",0,(Table13567[[#This Row],[StartToEndTimeFinished]]-I788)/Table13567[[#This Row],[Timespan]])</f>
        <v>0.93133586265180202</v>
      </c>
      <c r="O787" s="6">
        <f>IF(A788="","00:01",Table13567[[#This Row],[DateTime]]-A788)*24*60</f>
        <v>1.0999999952036887</v>
      </c>
      <c r="P787" s="6">
        <f>IF(G848="",0,(Table13567[[#This Row],[ExecutionTimeHours]]-G848)/Table13567[[#This Row],[TimespanSoft]])</f>
        <v>30.360705457554733</v>
      </c>
      <c r="Q787" s="7">
        <f>IF(A848="","01:00",Table13567[[#This Row],[DateTime]]-A848)*24</f>
        <v>1.0383333333302289</v>
      </c>
      <c r="R787" s="2">
        <f>Table13567[[#This Row],[HoursDelta]]*60</f>
        <v>31.000484983537433</v>
      </c>
      <c r="S787" s="2">
        <f>IF(Table13567[[#This Row],[StartToEndDelta]]&gt;0,Table13567[[#This Row],[ExTimeFinishedDelta]]/Table13567[[#This Row],[StartToEndDelta]],0)</f>
        <v>0.92126466544518426</v>
      </c>
      <c r="T787" s="2">
        <f>Table13567[[#This Row],[HoursDeltaSoft]]</f>
        <v>30.360705457554733</v>
      </c>
    </row>
    <row r="788" spans="1:20" x14ac:dyDescent="0.25">
      <c r="A788" s="1">
        <v>40708.563194444447</v>
      </c>
      <c r="B788">
        <v>40</v>
      </c>
      <c r="C788">
        <v>1</v>
      </c>
      <c r="D788">
        <v>91.569274902343807</v>
      </c>
      <c r="E788">
        <v>163825</v>
      </c>
      <c r="F788">
        <v>134782</v>
      </c>
      <c r="G788">
        <v>2007.76064972222</v>
      </c>
      <c r="H788">
        <v>1891.5553452777799</v>
      </c>
      <c r="I788">
        <v>3141.5456247222201</v>
      </c>
      <c r="J788">
        <f t="shared" si="26"/>
        <v>39</v>
      </c>
      <c r="K788">
        <f t="shared" si="27"/>
        <v>29043</v>
      </c>
      <c r="L788">
        <f>IF(G789="",0,(Table13567[[#This Row],[ExecutionTimeHours]]-G789)/Table13567[[#This Row],[Timespan]])</f>
        <v>0.56950264308010756</v>
      </c>
      <c r="M788" s="2">
        <f>IF(H789="",0,(Table13567[[#This Row],[ExecutionTimeFinished]]-H789)/Table13567[[#This Row],[Timespan]])</f>
        <v>1.4513965546682428</v>
      </c>
      <c r="N788" s="2">
        <f>IF(I789="",0,(Table13567[[#This Row],[StartToEndTimeFinished]]-I789)/Table13567[[#This Row],[Timespan]])</f>
        <v>1.5661010515324876</v>
      </c>
      <c r="O788" s="6">
        <f>IF(A789="","00:01",Table13567[[#This Row],[DateTime]]-A789)*24*60</f>
        <v>1.0500000044703484</v>
      </c>
      <c r="P788" s="6">
        <f>IF(G849="",0,(Table13567[[#This Row],[ExecutionTimeHours]]-G849)/Table13567[[#This Row],[TimespanSoft]])</f>
        <v>30.334579892725774</v>
      </c>
      <c r="Q788" s="7">
        <f>IF(A849="","01:00",Table13567[[#This Row],[DateTime]]-A849)*24</f>
        <v>1.0361111111124046</v>
      </c>
      <c r="R788" s="2">
        <f>Table13567[[#This Row],[HoursDelta]]*60</f>
        <v>34.170158584806451</v>
      </c>
      <c r="S788" s="2">
        <f>IF(Table13567[[#This Row],[StartToEndDelta]]&gt;0,Table13567[[#This Row],[ExTimeFinishedDelta]]/Table13567[[#This Row],[StartToEndDelta]],0)</f>
        <v>0.9267579210473027</v>
      </c>
      <c r="T788" s="2">
        <f>Table13567[[#This Row],[HoursDeltaSoft]]</f>
        <v>30.334579892725774</v>
      </c>
    </row>
    <row r="789" spans="1:20" x14ac:dyDescent="0.25">
      <c r="A789" s="1">
        <v>40708.562465277777</v>
      </c>
      <c r="B789">
        <v>40</v>
      </c>
      <c r="C789">
        <v>1</v>
      </c>
      <c r="D789">
        <v>94.0833740234375</v>
      </c>
      <c r="E789">
        <v>163825</v>
      </c>
      <c r="F789">
        <v>134726</v>
      </c>
      <c r="G789">
        <v>2007.16267194444</v>
      </c>
      <c r="H789">
        <v>1890.03137888889</v>
      </c>
      <c r="I789">
        <v>3139.9012186111099</v>
      </c>
      <c r="J789">
        <f t="shared" si="26"/>
        <v>39</v>
      </c>
      <c r="K789">
        <f t="shared" si="27"/>
        <v>29099</v>
      </c>
      <c r="L789">
        <f>IF(G790="",0,(Table13567[[#This Row],[ExecutionTimeHours]]-G790)/Table13567[[#This Row],[Timespan]])</f>
        <v>0.58860632459775308</v>
      </c>
      <c r="M789" s="2">
        <f>IF(H790="",0,(Table13567[[#This Row],[ExecutionTimeFinished]]-H790)/Table13567[[#This Row],[Timespan]])</f>
        <v>1.3449988568855842</v>
      </c>
      <c r="N789" s="2">
        <f>IF(I790="",0,(Table13567[[#This Row],[StartToEndTimeFinished]]-I790)/Table13567[[#This Row],[Timespan]])</f>
        <v>1.4383209837508428</v>
      </c>
      <c r="O789" s="6">
        <f>IF(A790="","00:01",Table13567[[#This Row],[DateTime]]-A790)*24*60</f>
        <v>0.96666666213423014</v>
      </c>
      <c r="P789" s="6">
        <f>IF(G850="",0,(Table13567[[#This Row],[ExecutionTimeHours]]-G850)/Table13567[[#This Row],[TimespanSoft]])</f>
        <v>30.307130095214561</v>
      </c>
      <c r="Q789" s="7">
        <f>IF(A850="","01:00",Table13567[[#This Row],[DateTime]]-A850)*24</f>
        <v>1.0355555556016043</v>
      </c>
      <c r="R789" s="2">
        <f>Table13567[[#This Row],[HoursDelta]]*60</f>
        <v>35.316379475865183</v>
      </c>
      <c r="S789" s="2">
        <f>IF(Table13567[[#This Row],[StartToEndDelta]]&gt;0,Table13567[[#This Row],[ExTimeFinishedDelta]]/Table13567[[#This Row],[StartToEndDelta]],0)</f>
        <v>0.93511731531448994</v>
      </c>
      <c r="T789" s="2">
        <f>Table13567[[#This Row],[HoursDeltaSoft]]</f>
        <v>30.307130095214561</v>
      </c>
    </row>
    <row r="790" spans="1:20" x14ac:dyDescent="0.25">
      <c r="A790" s="1">
        <v>40708.561793981484</v>
      </c>
      <c r="B790">
        <v>40</v>
      </c>
      <c r="C790">
        <v>1</v>
      </c>
      <c r="D790">
        <v>96.419181823730497</v>
      </c>
      <c r="E790">
        <v>163825</v>
      </c>
      <c r="F790">
        <v>134391</v>
      </c>
      <c r="G790">
        <v>2006.59368583333</v>
      </c>
      <c r="H790">
        <v>1888.7312133333301</v>
      </c>
      <c r="I790">
        <v>3138.5108416666699</v>
      </c>
      <c r="J790">
        <f t="shared" si="26"/>
        <v>39</v>
      </c>
      <c r="K790">
        <f t="shared" si="27"/>
        <v>29434</v>
      </c>
      <c r="L790">
        <f>IF(G791="",0,(Table13567[[#This Row],[ExecutionTimeHours]]-G791)/Table13567[[#This Row],[Timespan]])</f>
        <v>0.65885779533070576</v>
      </c>
      <c r="M790" s="2">
        <f>IF(H791="",0,(Table13567[[#This Row],[ExecutionTimeFinished]]-H791)/Table13567[[#This Row],[Timespan]])</f>
        <v>0.23216209664194581</v>
      </c>
      <c r="N790" s="2">
        <f>IF(I791="",0,(Table13567[[#This Row],[StartToEndTimeFinished]]-I791)/Table13567[[#This Row],[Timespan]])</f>
        <v>0.24785645148165206</v>
      </c>
      <c r="O790" s="6">
        <f>IF(A791="","00:01",Table13567[[#This Row],[DateTime]]-A791)*24*60</f>
        <v>1.0333333339076489</v>
      </c>
      <c r="P790" s="6">
        <f>IF(G851="",0,(Table13567[[#This Row],[ExecutionTimeHours]]-G851)/Table13567[[#This Row],[TimespanSoft]])</f>
        <v>30.36679705089723</v>
      </c>
      <c r="Q790" s="7">
        <f>IF(A851="","01:00",Table13567[[#This Row],[DateTime]]-A851)*24</f>
        <v>1.0361111111124046</v>
      </c>
      <c r="R790" s="2">
        <f>Table13567[[#This Row],[HoursDelta]]*60</f>
        <v>39.531467719842347</v>
      </c>
      <c r="S790" s="2">
        <f>IF(Table13567[[#This Row],[StartToEndDelta]]&gt;0,Table13567[[#This Row],[ExTimeFinishedDelta]]/Table13567[[#This Row],[StartToEndDelta]],0)</f>
        <v>0.93667965975512224</v>
      </c>
      <c r="T790" s="2">
        <f>Table13567[[#This Row],[HoursDeltaSoft]]</f>
        <v>30.36679705089723</v>
      </c>
    </row>
    <row r="791" spans="1:20" x14ac:dyDescent="0.25">
      <c r="A791" s="1">
        <v>40708.561076388891</v>
      </c>
      <c r="B791">
        <v>40</v>
      </c>
      <c r="C791">
        <v>0</v>
      </c>
      <c r="D791">
        <v>96.393836975097699</v>
      </c>
      <c r="E791">
        <v>163825</v>
      </c>
      <c r="F791">
        <v>134071</v>
      </c>
      <c r="G791">
        <v>2005.9128661111099</v>
      </c>
      <c r="H791">
        <v>1888.4913125</v>
      </c>
      <c r="I791">
        <v>3138.2547233333298</v>
      </c>
      <c r="J791">
        <f t="shared" si="26"/>
        <v>40</v>
      </c>
      <c r="K791">
        <f t="shared" si="27"/>
        <v>29754</v>
      </c>
      <c r="L791">
        <f>IF(G792="",0,(Table13567[[#This Row],[ExecutionTimeHours]]-G792)/Table13567[[#This Row],[Timespan]])</f>
        <v>0.64063736523097248</v>
      </c>
      <c r="M791" s="2">
        <f>IF(H792="",0,(Table13567[[#This Row],[ExecutionTimeFinished]]-H792)/Table13567[[#This Row],[Timespan]])</f>
        <v>0.40697553740940234</v>
      </c>
      <c r="N791" s="2">
        <f>IF(I792="",0,(Table13567[[#This Row],[StartToEndTimeFinished]]-I792)/Table13567[[#This Row],[Timespan]])</f>
        <v>0.43870967717204518</v>
      </c>
      <c r="O791" s="6">
        <f>IF(A792="","00:01",Table13567[[#This Row],[DateTime]]-A792)*24*60</f>
        <v>1.0333333339076489</v>
      </c>
      <c r="P791" s="6">
        <f>IF(G852="",0,(Table13567[[#This Row],[ExecutionTimeHours]]-G852)/Table13567[[#This Row],[TimespanSoft]])</f>
        <v>30.306942326978504</v>
      </c>
      <c r="Q791" s="7">
        <f>IF(A852="","01:00",Table13567[[#This Row],[DateTime]]-A852)*24</f>
        <v>1.0355555556016043</v>
      </c>
      <c r="R791" s="2">
        <f>Table13567[[#This Row],[HoursDelta]]*60</f>
        <v>38.438241913858349</v>
      </c>
      <c r="S791" s="2">
        <f>IF(Table13567[[#This Row],[StartToEndDelta]]&gt;0,Table13567[[#This Row],[ExTimeFinishedDelta]]/Table13567[[#This Row],[StartToEndDelta]],0)</f>
        <v>0.92766482844143439</v>
      </c>
      <c r="T791" s="2">
        <f>Table13567[[#This Row],[HoursDeltaSoft]]</f>
        <v>30.306942326978504</v>
      </c>
    </row>
    <row r="792" spans="1:20" x14ac:dyDescent="0.25">
      <c r="A792" s="1">
        <v>40708.560358796298</v>
      </c>
      <c r="B792">
        <v>40</v>
      </c>
      <c r="C792">
        <v>1</v>
      </c>
      <c r="D792">
        <v>96.435203552246094</v>
      </c>
      <c r="E792">
        <v>163825</v>
      </c>
      <c r="F792">
        <v>133315</v>
      </c>
      <c r="G792">
        <v>2005.25087416667</v>
      </c>
      <c r="H792">
        <v>1888.0707711111099</v>
      </c>
      <c r="I792">
        <v>3137.8013900000001</v>
      </c>
      <c r="J792">
        <f t="shared" si="26"/>
        <v>39</v>
      </c>
      <c r="K792">
        <f t="shared" si="27"/>
        <v>30510</v>
      </c>
      <c r="L792">
        <f>IF(G793="",0,(Table13567[[#This Row],[ExecutionTimeHours]]-G793)/Table13567[[#This Row],[Timespan]])</f>
        <v>0.58047120912938199</v>
      </c>
      <c r="M792" s="2">
        <f>IF(H793="",0,(Table13567[[#This Row],[ExecutionTimeFinished]]-H793)/Table13567[[#This Row],[Timespan]])</f>
        <v>0.53516514875428867</v>
      </c>
      <c r="N792" s="2">
        <f>IF(I793="",0,(Table13567[[#This Row],[StartToEndTimeFinished]]-I793)/Table13567[[#This Row],[Timespan]])</f>
        <v>0.58103787579024435</v>
      </c>
      <c r="O792" s="6">
        <f>IF(A793="","00:01",Table13567[[#This Row],[DateTime]]-A793)*24*60</f>
        <v>1.1000000056810677</v>
      </c>
      <c r="P792" s="6">
        <f>IF(G853="",0,(Table13567[[#This Row],[ExecutionTimeHours]]-G853)/Table13567[[#This Row],[TimespanSoft]])</f>
        <v>30.265952240962047</v>
      </c>
      <c r="Q792" s="7">
        <f>IF(A853="","01:00",Table13567[[#This Row],[DateTime]]-A853)*24</f>
        <v>1.0352777777588926</v>
      </c>
      <c r="R792" s="2">
        <f>Table13567[[#This Row],[HoursDelta]]*60</f>
        <v>34.828272547762921</v>
      </c>
      <c r="S792" s="2">
        <f>IF(Table13567[[#This Row],[StartToEndDelta]]&gt;0,Table13567[[#This Row],[ExTimeFinishedDelta]]/Table13567[[#This Row],[StartToEndDelta]],0)</f>
        <v>0.92105036702888576</v>
      </c>
      <c r="T792" s="2">
        <f>Table13567[[#This Row],[HoursDeltaSoft]]</f>
        <v>30.265952240962047</v>
      </c>
    </row>
    <row r="793" spans="1:20" x14ac:dyDescent="0.25">
      <c r="A793" s="1">
        <v>40708.559594907405</v>
      </c>
      <c r="B793">
        <v>40</v>
      </c>
      <c r="C793">
        <v>2</v>
      </c>
      <c r="D793">
        <v>96.189384460449205</v>
      </c>
      <c r="E793">
        <v>163825</v>
      </c>
      <c r="F793">
        <v>133328</v>
      </c>
      <c r="G793">
        <v>2004.61235583333</v>
      </c>
      <c r="H793">
        <v>1887.4820894444399</v>
      </c>
      <c r="I793">
        <v>3137.1622483333299</v>
      </c>
      <c r="J793">
        <f t="shared" si="26"/>
        <v>38</v>
      </c>
      <c r="K793">
        <f t="shared" si="27"/>
        <v>30497</v>
      </c>
      <c r="L793">
        <f>IF(G794="",0,(Table13567[[#This Row],[ExecutionTimeHours]]-G794)/Table13567[[#This Row],[Timespan]])</f>
        <v>0.65343247432912865</v>
      </c>
      <c r="M793" s="2">
        <f>IF(H794="",0,(Table13567[[#This Row],[ExecutionTimeFinished]]-H794)/Table13567[[#This Row],[Timespan]])</f>
        <v>0.21738764468818214</v>
      </c>
      <c r="N793" s="2">
        <f>IF(I794="",0,(Table13567[[#This Row],[StartToEndTimeFinished]]-I794)/Table13567[[#This Row],[Timespan]])</f>
        <v>0.23335057580430985</v>
      </c>
      <c r="O793" s="6">
        <f>IF(A794="","00:01",Table13567[[#This Row],[DateTime]]-A794)*24*60</f>
        <v>0.96666666213423014</v>
      </c>
      <c r="P793" s="6">
        <f>IF(G854="",0,(Table13567[[#This Row],[ExecutionTimeHours]]-G854)/Table13567[[#This Row],[TimespanSoft]])</f>
        <v>30.300956509304051</v>
      </c>
      <c r="Q793" s="7">
        <f>IF(A854="","01:00",Table13567[[#This Row],[DateTime]]-A854)*24</f>
        <v>1.0347222222480923</v>
      </c>
      <c r="R793" s="2">
        <f>Table13567[[#This Row],[HoursDelta]]*60</f>
        <v>39.205948459747717</v>
      </c>
      <c r="S793" s="2">
        <f>IF(Table13567[[#This Row],[StartToEndDelta]]&gt;0,Table13567[[#This Row],[ExTimeFinishedDelta]]/Table13567[[#This Row],[StartToEndDelta]],0)</f>
        <v>0.93159249313567416</v>
      </c>
      <c r="T793" s="2">
        <f>Table13567[[#This Row],[HoursDeltaSoft]]</f>
        <v>30.300956509304051</v>
      </c>
    </row>
    <row r="794" spans="1:20" x14ac:dyDescent="0.25">
      <c r="A794" s="1">
        <v>40708.558923611112</v>
      </c>
      <c r="B794">
        <v>40</v>
      </c>
      <c r="C794">
        <v>0</v>
      </c>
      <c r="D794">
        <v>96.827658081054693</v>
      </c>
      <c r="E794">
        <v>163825</v>
      </c>
      <c r="F794">
        <v>133329</v>
      </c>
      <c r="G794">
        <v>2003.9807044444401</v>
      </c>
      <c r="H794">
        <v>1887.27194805556</v>
      </c>
      <c r="I794">
        <v>3136.93667611111</v>
      </c>
      <c r="J794">
        <f t="shared" si="26"/>
        <v>40</v>
      </c>
      <c r="K794">
        <f t="shared" si="27"/>
        <v>30496</v>
      </c>
      <c r="L794">
        <f>IF(G795="",0,(Table13567[[#This Row],[ExecutionTimeHours]]-G795)/Table13567[[#This Row],[Timespan]])</f>
        <v>0.69261388662236811</v>
      </c>
      <c r="M794" s="2">
        <f>IF(H795="",0,(Table13567[[#This Row],[ExecutionTimeFinished]]-H795)/Table13567[[#This Row],[Timespan]])</f>
        <v>0</v>
      </c>
      <c r="N794" s="2">
        <f>IF(I795="",0,(Table13567[[#This Row],[StartToEndTimeFinished]]-I795)/Table13567[[#This Row],[Timespan]])</f>
        <v>0</v>
      </c>
      <c r="O794" s="6">
        <f>IF(A795="","00:01",Table13567[[#This Row],[DateTime]]-A795)*24*60</f>
        <v>1.000000003259629</v>
      </c>
      <c r="P794" s="6">
        <f>IF(G855="",0,(Table13567[[#This Row],[ExecutionTimeHours]]-G855)/Table13567[[#This Row],[TimespanSoft]])</f>
        <v>30.249549747094299</v>
      </c>
      <c r="Q794" s="7">
        <f>IF(A855="","01:00",Table13567[[#This Row],[DateTime]]-A855)*24</f>
        <v>1.035833333269693</v>
      </c>
      <c r="R794" s="2">
        <f>Table13567[[#This Row],[HoursDelta]]*60</f>
        <v>41.556833197342087</v>
      </c>
      <c r="S794" s="2">
        <f>IF(Table13567[[#This Row],[StartToEndDelta]]&gt;0,Table13567[[#This Row],[ExTimeFinishedDelta]]/Table13567[[#This Row],[StartToEndDelta]],0)</f>
        <v>0</v>
      </c>
      <c r="T794" s="2">
        <f>Table13567[[#This Row],[HoursDeltaSoft]]</f>
        <v>30.249549747094299</v>
      </c>
    </row>
    <row r="795" spans="1:20" x14ac:dyDescent="0.25">
      <c r="A795" s="1">
        <v>40708.558229166665</v>
      </c>
      <c r="B795">
        <v>40</v>
      </c>
      <c r="C795">
        <v>0</v>
      </c>
      <c r="D795">
        <v>96.436430358886696</v>
      </c>
      <c r="E795">
        <v>163825</v>
      </c>
      <c r="F795">
        <v>131862</v>
      </c>
      <c r="G795">
        <v>2003.2880905555601</v>
      </c>
      <c r="H795">
        <v>1887.27194805556</v>
      </c>
      <c r="I795">
        <v>3136.93667611111</v>
      </c>
      <c r="J795">
        <f t="shared" si="26"/>
        <v>40</v>
      </c>
      <c r="K795">
        <f t="shared" si="27"/>
        <v>31963</v>
      </c>
      <c r="L795">
        <f>IF(G796="",0,(Table13567[[#This Row],[ExecutionTimeHours]]-G796)/Table13567[[#This Row],[Timespan]])</f>
        <v>0.64460161255140036</v>
      </c>
      <c r="M795" s="2">
        <f>IF(H796="",0,(Table13567[[#This Row],[ExecutionTimeFinished]]-H796)/Table13567[[#This Row],[Timespan]])</f>
        <v>0.39883709655564653</v>
      </c>
      <c r="N795" s="2">
        <f>IF(I796="",0,(Table13567[[#This Row],[StartToEndTimeFinished]]-I796)/Table13567[[#This Row],[Timespan]])</f>
        <v>0.42862258040714152</v>
      </c>
      <c r="O795" s="6">
        <f>IF(A796="","00:01",Table13567[[#This Row],[DateTime]]-A796)*24*60</f>
        <v>1.0333333339076489</v>
      </c>
      <c r="P795" s="6">
        <f>IF(G856="",0,(Table13567[[#This Row],[ExecutionTimeHours]]-G856)/Table13567[[#This Row],[TimespanSoft]])</f>
        <v>30.21007024125463</v>
      </c>
      <c r="Q795" s="7">
        <f>IF(A856="","01:00",Table13567[[#This Row],[DateTime]]-A856)*24</f>
        <v>1.0361111111124046</v>
      </c>
      <c r="R795" s="2">
        <f>Table13567[[#This Row],[HoursDelta]]*60</f>
        <v>38.676096753084025</v>
      </c>
      <c r="S795" s="2">
        <f>IF(Table13567[[#This Row],[StartToEndDelta]]&gt;0,Table13567[[#This Row],[ExTimeFinishedDelta]]/Table13567[[#This Row],[StartToEndDelta]],0)</f>
        <v>0.93050883174842947</v>
      </c>
      <c r="T795" s="2">
        <f>Table13567[[#This Row],[HoursDeltaSoft]]</f>
        <v>30.21007024125463</v>
      </c>
    </row>
    <row r="796" spans="1:20" x14ac:dyDescent="0.25">
      <c r="A796" s="1">
        <v>40708.557511574072</v>
      </c>
      <c r="B796">
        <v>40</v>
      </c>
      <c r="C796">
        <v>0</v>
      </c>
      <c r="D796">
        <v>96.925369262695298</v>
      </c>
      <c r="E796">
        <v>163825</v>
      </c>
      <c r="F796">
        <v>131237</v>
      </c>
      <c r="G796">
        <v>2002.6220022222201</v>
      </c>
      <c r="H796">
        <v>1886.8598163888901</v>
      </c>
      <c r="I796">
        <v>3136.4937661111098</v>
      </c>
      <c r="J796">
        <f t="shared" si="26"/>
        <v>40</v>
      </c>
      <c r="K796">
        <f t="shared" si="27"/>
        <v>32588</v>
      </c>
      <c r="L796">
        <f>IF(G797="",0,(Table13567[[#This Row],[ExecutionTimeHours]]-G797)/Table13567[[#This Row],[Timespan]])</f>
        <v>0.60621977440268937</v>
      </c>
      <c r="M796" s="2">
        <f>IF(H797="",0,(Table13567[[#This Row],[ExecutionTimeFinished]]-H797)/Table13567[[#This Row],[Timespan]])</f>
        <v>0.4421290963336143</v>
      </c>
      <c r="N796" s="2">
        <f>IF(I797="",0,(Table13567[[#This Row],[StartToEndTimeFinished]]-I797)/Table13567[[#This Row],[Timespan]])</f>
        <v>0.47340734493654707</v>
      </c>
      <c r="O796" s="6">
        <f>IF(A797="","00:01",Table13567[[#This Row],[DateTime]]-A797)*24*60</f>
        <v>0.98333333269692957</v>
      </c>
      <c r="P796" s="6">
        <f>IF(G857="",0,(Table13567[[#This Row],[ExecutionTimeHours]]-G857)/Table13567[[#This Row],[TimespanSoft]])</f>
        <v>30.201609012310897</v>
      </c>
      <c r="Q796" s="7">
        <f>IF(A857="","01:00",Table13567[[#This Row],[DateTime]]-A857)*24</f>
        <v>1.035833333269693</v>
      </c>
      <c r="R796" s="2">
        <f>Table13567[[#This Row],[HoursDelta]]*60</f>
        <v>36.373186464161364</v>
      </c>
      <c r="S796" s="2">
        <f>IF(Table13567[[#This Row],[StartToEndDelta]]&gt;0,Table13567[[#This Row],[ExTimeFinishedDelta]]/Table13567[[#This Row],[StartToEndDelta]],0)</f>
        <v>0.93392952403996787</v>
      </c>
      <c r="T796" s="2">
        <f>Table13567[[#This Row],[HoursDeltaSoft]]</f>
        <v>30.201609012310897</v>
      </c>
    </row>
    <row r="797" spans="1:20" x14ac:dyDescent="0.25">
      <c r="A797" s="1">
        <v>40708.556828703702</v>
      </c>
      <c r="B797">
        <v>40</v>
      </c>
      <c r="C797">
        <v>1</v>
      </c>
      <c r="D797">
        <v>95.592733764648401</v>
      </c>
      <c r="E797">
        <v>163825</v>
      </c>
      <c r="F797">
        <v>132725</v>
      </c>
      <c r="G797">
        <v>2002.0258861111099</v>
      </c>
      <c r="H797">
        <v>1886.4250561111101</v>
      </c>
      <c r="I797">
        <v>3136.0282488888902</v>
      </c>
      <c r="J797">
        <f t="shared" si="26"/>
        <v>39</v>
      </c>
      <c r="K797">
        <f t="shared" si="27"/>
        <v>31100</v>
      </c>
      <c r="L797">
        <f>IF(G798="",0,(Table13567[[#This Row],[ExecutionTimeHours]]-G798)/Table13567[[#This Row],[Timespan]])</f>
        <v>0.68289453774918651</v>
      </c>
      <c r="M797" s="2">
        <f>IF(H798="",0,(Table13567[[#This Row],[ExecutionTimeFinished]]-H798)/Table13567[[#This Row],[Timespan]])</f>
        <v>0.7238234996305658</v>
      </c>
      <c r="N797" s="2">
        <f>IF(I798="",0,(Table13567[[#This Row],[StartToEndTimeFinished]]-I798)/Table13567[[#This Row],[Timespan]])</f>
        <v>0.76667186042653124</v>
      </c>
      <c r="O797" s="6">
        <f>IF(A798="","00:01",Table13567[[#This Row],[DateTime]]-A798)*24*60</f>
        <v>1.0166666633449495</v>
      </c>
      <c r="P797" s="6">
        <f>IF(G858="",0,(Table13567[[#This Row],[ExecutionTimeHours]]-G858)/Table13567[[#This Row],[TimespanSoft]])</f>
        <v>30.213775515048603</v>
      </c>
      <c r="Q797" s="7">
        <f>IF(A858="","01:00",Table13567[[#This Row],[DateTime]]-A858)*24</f>
        <v>1.0369444444659166</v>
      </c>
      <c r="R797" s="2">
        <f>Table13567[[#This Row],[HoursDelta]]*60</f>
        <v>40.97367226495119</v>
      </c>
      <c r="S797" s="2">
        <f>IF(Table13567[[#This Row],[StartToEndDelta]]&gt;0,Table13567[[#This Row],[ExTimeFinishedDelta]]/Table13567[[#This Row],[StartToEndDelta]],0)</f>
        <v>0.94411121236127393</v>
      </c>
      <c r="T797" s="2">
        <f>Table13567[[#This Row],[HoursDeltaSoft]]</f>
        <v>30.213775515048603</v>
      </c>
    </row>
    <row r="798" spans="1:20" x14ac:dyDescent="0.25">
      <c r="A798" s="1">
        <v>40708.556122685186</v>
      </c>
      <c r="B798">
        <v>40</v>
      </c>
      <c r="C798">
        <v>1</v>
      </c>
      <c r="D798">
        <v>96.170732116699199</v>
      </c>
      <c r="E798">
        <v>163825</v>
      </c>
      <c r="F798">
        <v>132004</v>
      </c>
      <c r="G798">
        <v>2001.33161</v>
      </c>
      <c r="H798">
        <v>1885.68916888889</v>
      </c>
      <c r="I798">
        <v>3135.2487991666699</v>
      </c>
      <c r="J798">
        <f t="shared" si="26"/>
        <v>39</v>
      </c>
      <c r="K798">
        <f t="shared" si="27"/>
        <v>31821</v>
      </c>
      <c r="L798">
        <f>IF(G799="",0,(Table13567[[#This Row],[ExecutionTimeHours]]-G799)/Table13567[[#This Row],[Timespan]])</f>
        <v>0.63696073487323435</v>
      </c>
      <c r="M798" s="2">
        <f>IF(H799="",0,(Table13567[[#This Row],[ExecutionTimeFinished]]-H799)/Table13567[[#This Row],[Timespan]])</f>
        <v>0.19585988713697561</v>
      </c>
      <c r="N798" s="2">
        <f>IF(I799="",0,(Table13567[[#This Row],[StartToEndTimeFinished]]-I799)/Table13567[[#This Row],[Timespan]])</f>
        <v>0.20992175155255755</v>
      </c>
      <c r="O798" s="6">
        <f>IF(A799="","00:01",Table13567[[#This Row],[DateTime]]-A799)*24*60</f>
        <v>0.98333333269692957</v>
      </c>
      <c r="P798" s="6">
        <f>IF(G859="",0,(Table13567[[#This Row],[ExecutionTimeHours]]-G859)/Table13567[[#This Row],[TimespanSoft]])</f>
        <v>30.186053531983415</v>
      </c>
      <c r="Q798" s="7">
        <f>IF(A859="","01:00",Table13567[[#This Row],[DateTime]]-A859)*24</f>
        <v>1.0377777778194286</v>
      </c>
      <c r="R798" s="2">
        <f>Table13567[[#This Row],[HoursDelta]]*60</f>
        <v>38.21764409239406</v>
      </c>
      <c r="S798" s="2">
        <f>IF(Table13567[[#This Row],[StartToEndDelta]]&gt;0,Table13567[[#This Row],[ExTimeFinishedDelta]]/Table13567[[#This Row],[StartToEndDelta]],0)</f>
        <v>0.93301378103230381</v>
      </c>
      <c r="T798" s="2">
        <f>Table13567[[#This Row],[HoursDeltaSoft]]</f>
        <v>30.186053531983415</v>
      </c>
    </row>
    <row r="799" spans="1:20" x14ac:dyDescent="0.25">
      <c r="A799" s="1">
        <v>40708.555439814816</v>
      </c>
      <c r="B799">
        <v>40</v>
      </c>
      <c r="C799">
        <v>0</v>
      </c>
      <c r="D799">
        <v>97.297563171386699</v>
      </c>
      <c r="E799">
        <v>163825</v>
      </c>
      <c r="F799">
        <v>132693</v>
      </c>
      <c r="G799">
        <v>2000.70526527778</v>
      </c>
      <c r="H799">
        <v>1885.4965733333299</v>
      </c>
      <c r="I799">
        <v>3135.0423761111101</v>
      </c>
      <c r="J799">
        <f t="shared" si="26"/>
        <v>40</v>
      </c>
      <c r="K799">
        <f t="shared" si="27"/>
        <v>31132</v>
      </c>
      <c r="L799">
        <f>IF(G800="",0,(Table13567[[#This Row],[ExecutionTimeHours]]-G800)/Table13567[[#This Row],[Timespan]])</f>
        <v>0.57094758033105197</v>
      </c>
      <c r="M799" s="2">
        <f>IF(H800="",0,(Table13567[[#This Row],[ExecutionTimeFinished]]-H800)/Table13567[[#This Row],[Timespan]])</f>
        <v>0.73888118237949441</v>
      </c>
      <c r="N799" s="2">
        <f>IF(I800="",0,(Table13567[[#This Row],[StartToEndTimeFinished]]-I800)/Table13567[[#This Row],[Timespan]])</f>
        <v>0.79346102106224614</v>
      </c>
      <c r="O799" s="6">
        <f>IF(A800="","00:01",Table13567[[#This Row],[DateTime]]-A800)*24*60</f>
        <v>1.0333333339076489</v>
      </c>
      <c r="P799" s="6">
        <f>IF(G860="",0,(Table13567[[#This Row],[ExecutionTimeHours]]-G860)/Table13567[[#This Row],[TimespanSoft]])</f>
        <v>30.173665149314722</v>
      </c>
      <c r="Q799" s="7">
        <f>IF(A860="","01:00",Table13567[[#This Row],[DateTime]]-A860)*24</f>
        <v>1.0386111111729406</v>
      </c>
      <c r="R799" s="2">
        <f>Table13567[[#This Row],[HoursDelta]]*60</f>
        <v>34.256854819863122</v>
      </c>
      <c r="S799" s="2">
        <f>IF(Table13567[[#This Row],[StartToEndDelta]]&gt;0,Table13567[[#This Row],[ExTimeFinishedDelta]]/Table13567[[#This Row],[StartToEndDelta]],0)</f>
        <v>0.93121295535137572</v>
      </c>
      <c r="T799" s="2">
        <f>Table13567[[#This Row],[HoursDeltaSoft]]</f>
        <v>30.173665149314722</v>
      </c>
    </row>
    <row r="800" spans="1:20" x14ac:dyDescent="0.25">
      <c r="A800" s="1">
        <v>40708.554722222223</v>
      </c>
      <c r="B800">
        <v>40</v>
      </c>
      <c r="C800">
        <v>2</v>
      </c>
      <c r="D800">
        <v>94.167912292480494</v>
      </c>
      <c r="E800">
        <v>163825</v>
      </c>
      <c r="F800">
        <v>132161</v>
      </c>
      <c r="G800">
        <v>2000.11528611111</v>
      </c>
      <c r="H800">
        <v>1884.7330627777801</v>
      </c>
      <c r="I800">
        <v>3134.2224663888901</v>
      </c>
      <c r="J800">
        <f t="shared" si="26"/>
        <v>38</v>
      </c>
      <c r="K800">
        <f t="shared" si="27"/>
        <v>31664</v>
      </c>
      <c r="L800">
        <f>IF(G801="",0,(Table13567[[#This Row],[ExecutionTimeHours]]-G801)/Table13567[[#This Row],[Timespan]])</f>
        <v>0.69652719147680631</v>
      </c>
      <c r="M800" s="2">
        <f>IF(H801="",0,(Table13567[[#This Row],[ExecutionTimeFinished]]-H801)/Table13567[[#This Row],[Timespan]])</f>
        <v>0.49097777672008525</v>
      </c>
      <c r="N800" s="2">
        <f>IF(I801="",0,(Table13567[[#This Row],[StartToEndTimeFinished]]-I801)/Table13567[[#This Row],[Timespan]])</f>
        <v>0.51931081759577635</v>
      </c>
      <c r="O800" s="6">
        <f>IF(A801="","00:01",Table13567[[#This Row],[DateTime]]-A801)*24*60</f>
        <v>0.95000000204890966</v>
      </c>
      <c r="P800" s="6">
        <f>IF(G861="",0,(Table13567[[#This Row],[ExecutionTimeHours]]-G861)/Table13567[[#This Row],[TimespanSoft]])</f>
        <v>30.225145835799438</v>
      </c>
      <c r="Q800" s="7">
        <f>IF(A861="","01:00",Table13567[[#This Row],[DateTime]]-A861)*24</f>
        <v>1.0380555556621403</v>
      </c>
      <c r="R800" s="2">
        <f>Table13567[[#This Row],[HoursDelta]]*60</f>
        <v>41.791631488608381</v>
      </c>
      <c r="S800" s="2">
        <f>IF(Table13567[[#This Row],[StartToEndDelta]]&gt;0,Table13567[[#This Row],[ExTimeFinishedDelta]]/Table13567[[#This Row],[StartToEndDelta]],0)</f>
        <v>0.94544107321533766</v>
      </c>
      <c r="T800" s="2">
        <f>Table13567[[#This Row],[HoursDeltaSoft]]</f>
        <v>30.225145835799438</v>
      </c>
    </row>
    <row r="801" spans="1:20" x14ac:dyDescent="0.25">
      <c r="A801" s="1">
        <v>40708.554062499999</v>
      </c>
      <c r="B801">
        <v>40</v>
      </c>
      <c r="C801">
        <v>1</v>
      </c>
      <c r="D801">
        <v>95.900917053222699</v>
      </c>
      <c r="E801">
        <v>163825</v>
      </c>
      <c r="F801">
        <v>132899</v>
      </c>
      <c r="G801">
        <v>1999.4535852777799</v>
      </c>
      <c r="H801">
        <v>1884.2666338888901</v>
      </c>
      <c r="I801">
        <v>3133.7291211111101</v>
      </c>
      <c r="J801">
        <f t="shared" si="26"/>
        <v>39</v>
      </c>
      <c r="K801">
        <f t="shared" si="27"/>
        <v>30926</v>
      </c>
      <c r="L801">
        <f>IF(G802="",0,(Table13567[[#This Row],[ExecutionTimeHours]]-G802)/Table13567[[#This Row],[Timespan]])</f>
        <v>0.62615083129878746</v>
      </c>
      <c r="M801" s="2">
        <f>IF(H802="",0,(Table13567[[#This Row],[ExecutionTimeFinished]]-H802)/Table13567[[#This Row],[Timespan]])</f>
        <v>0.65408499786804841</v>
      </c>
      <c r="N801" s="2">
        <f>IF(I802="",0,(Table13567[[#This Row],[StartToEndTimeFinished]]-I802)/Table13567[[#This Row],[Timespan]])</f>
        <v>0.69929333105049651</v>
      </c>
      <c r="O801" s="6">
        <f>IF(A802="","00:01",Table13567[[#This Row],[DateTime]]-A802)*24*60</f>
        <v>1.000000003259629</v>
      </c>
      <c r="P801" s="6">
        <f>IF(G862="",0,(Table13567[[#This Row],[ExecutionTimeHours]]-G862)/Table13567[[#This Row],[TimespanSoft]])</f>
        <v>30.049768450586367</v>
      </c>
      <c r="Q801" s="7">
        <f>IF(A862="","01:00",Table13567[[#This Row],[DateTime]]-A862)*24</f>
        <v>1.0388888888410293</v>
      </c>
      <c r="R801" s="2">
        <f>Table13567[[#This Row],[HoursDelta]]*60</f>
        <v>37.569049877927249</v>
      </c>
      <c r="S801" s="2">
        <f>IF(Table13567[[#This Row],[StartToEndDelta]]&gt;0,Table13567[[#This Row],[ExTimeFinishedDelta]]/Table13567[[#This Row],[StartToEndDelta]],0)</f>
        <v>0.93535140237282832</v>
      </c>
      <c r="T801" s="2">
        <f>Table13567[[#This Row],[HoursDeltaSoft]]</f>
        <v>30.049768450586367</v>
      </c>
    </row>
    <row r="802" spans="1:20" x14ac:dyDescent="0.25">
      <c r="A802" s="1">
        <v>40708.553368055553</v>
      </c>
      <c r="B802">
        <v>40</v>
      </c>
      <c r="C802">
        <v>2</v>
      </c>
      <c r="D802">
        <v>94.046064758300801</v>
      </c>
      <c r="E802">
        <v>163825</v>
      </c>
      <c r="F802">
        <v>131677</v>
      </c>
      <c r="G802">
        <v>1998.8274344444401</v>
      </c>
      <c r="H802">
        <v>1883.6125488888899</v>
      </c>
      <c r="I802">
        <v>3133.0298277777802</v>
      </c>
      <c r="J802">
        <f t="shared" si="26"/>
        <v>38</v>
      </c>
      <c r="K802">
        <f t="shared" si="27"/>
        <v>32148</v>
      </c>
      <c r="L802">
        <f>IF(G803="",0,(Table13567[[#This Row],[ExecutionTimeHours]]-G803)/Table13567[[#This Row],[Timespan]])</f>
        <v>0.55353797994962184</v>
      </c>
      <c r="M802" s="2">
        <f>IF(H803="",0,(Table13567[[#This Row],[ExecutionTimeFinished]]-H803)/Table13567[[#This Row],[Timespan]])</f>
        <v>0.22220628487679361</v>
      </c>
      <c r="N802" s="2">
        <f>IF(I803="",0,(Table13567[[#This Row],[StartToEndTimeFinished]]-I803)/Table13567[[#This Row],[Timespan]])</f>
        <v>0.23632677673299374</v>
      </c>
      <c r="O802" s="6">
        <f>IF(A803="","00:01",Table13567[[#This Row],[DateTime]]-A803)*24*60</f>
        <v>1.0166666633449495</v>
      </c>
      <c r="P802" s="6">
        <f>IF(G863="",0,(Table13567[[#This Row],[ExecutionTimeHours]]-G863)/Table13567[[#This Row],[TimespanSoft]])</f>
        <v>29.967299117387391</v>
      </c>
      <c r="Q802" s="7">
        <f>IF(A863="","01:00",Table13567[[#This Row],[DateTime]]-A863)*24</f>
        <v>1.0391666666837409</v>
      </c>
      <c r="R802" s="2">
        <f>Table13567[[#This Row],[HoursDelta]]*60</f>
        <v>33.212278796977309</v>
      </c>
      <c r="S802" s="2">
        <f>IF(Table13567[[#This Row],[StartToEndDelta]]&gt;0,Table13567[[#This Row],[ExTimeFinishedDelta]]/Table13567[[#This Row],[StartToEndDelta]],0)</f>
        <v>0.94025013986394901</v>
      </c>
      <c r="T802" s="2">
        <f>Table13567[[#This Row],[HoursDeltaSoft]]</f>
        <v>29.967299117387391</v>
      </c>
    </row>
    <row r="803" spans="1:20" x14ac:dyDescent="0.25">
      <c r="A803" s="1">
        <v>40708.552662037036</v>
      </c>
      <c r="B803">
        <v>40</v>
      </c>
      <c r="C803">
        <v>5</v>
      </c>
      <c r="D803">
        <v>91.134375000000006</v>
      </c>
      <c r="E803">
        <v>163825</v>
      </c>
      <c r="F803">
        <v>133615</v>
      </c>
      <c r="G803">
        <v>1998.26467083333</v>
      </c>
      <c r="H803">
        <v>1883.38663916667</v>
      </c>
      <c r="I803">
        <v>3132.78956222222</v>
      </c>
      <c r="J803">
        <f t="shared" si="26"/>
        <v>35</v>
      </c>
      <c r="K803">
        <f t="shared" si="27"/>
        <v>30210</v>
      </c>
      <c r="L803">
        <f>IF(G804="",0,(Table13567[[#This Row],[ExecutionTimeHours]]-G804)/Table13567[[#This Row],[Timespan]])</f>
        <v>0.57934722033143726</v>
      </c>
      <c r="M803" s="2">
        <f>IF(H804="",0,(Table13567[[#This Row],[ExecutionTimeFinished]]-H804)/Table13567[[#This Row],[Timespan]])</f>
        <v>0.88567749711294874</v>
      </c>
      <c r="N803" s="2">
        <f>IF(I804="",0,(Table13567[[#This Row],[StartToEndTimeFinished]]-I804)/Table13567[[#This Row],[Timespan]])</f>
        <v>0.949777219123915</v>
      </c>
      <c r="O803" s="6">
        <f>IF(A804="","00:01",Table13567[[#This Row],[DateTime]]-A804)*24*60</f>
        <v>1.000000003259629</v>
      </c>
      <c r="P803" s="6">
        <f>IF(G864="",0,(Table13567[[#This Row],[ExecutionTimeHours]]-G864)/Table13567[[#This Row],[TimespanSoft]])</f>
        <v>29.853987428011436</v>
      </c>
      <c r="Q803" s="7">
        <f>IF(A864="","01:00",Table13567[[#This Row],[DateTime]]-A864)*24</f>
        <v>1.0386111111729406</v>
      </c>
      <c r="R803" s="2">
        <f>Table13567[[#This Row],[HoursDelta]]*60</f>
        <v>34.760833219886237</v>
      </c>
      <c r="S803" s="2">
        <f>IF(Table13567[[#This Row],[StartToEndDelta]]&gt;0,Table13567[[#This Row],[ExTimeFinishedDelta]]/Table13567[[#This Row],[StartToEndDelta]],0)</f>
        <v>0.93251078177038971</v>
      </c>
      <c r="T803" s="2">
        <f>Table13567[[#This Row],[HoursDeltaSoft]]</f>
        <v>29.853987428011436</v>
      </c>
    </row>
    <row r="804" spans="1:20" x14ac:dyDescent="0.25">
      <c r="A804" s="1">
        <v>40708.55196759259</v>
      </c>
      <c r="B804">
        <v>40</v>
      </c>
      <c r="C804">
        <v>5</v>
      </c>
      <c r="D804">
        <v>89.773320007324202</v>
      </c>
      <c r="E804">
        <v>163825</v>
      </c>
      <c r="F804">
        <v>134832</v>
      </c>
      <c r="G804">
        <v>1997.6853236111101</v>
      </c>
      <c r="H804">
        <v>1882.50096166667</v>
      </c>
      <c r="I804">
        <v>3131.8397850000001</v>
      </c>
      <c r="J804">
        <f t="shared" si="26"/>
        <v>35</v>
      </c>
      <c r="K804">
        <f t="shared" si="27"/>
        <v>28993</v>
      </c>
      <c r="L804">
        <f>IF(G805="",0,(Table13567[[#This Row],[ExecutionTimeHours]]-G805)/Table13567[[#This Row],[Timespan]])</f>
        <v>0.54131440713003465</v>
      </c>
      <c r="M804" s="2">
        <f>IF(H805="",0,(Table13567[[#This Row],[ExecutionTimeFinished]]-H805)/Table13567[[#This Row],[Timespan]])</f>
        <v>0.24947372898189832</v>
      </c>
      <c r="N804" s="2">
        <f>IF(I805="",0,(Table13567[[#This Row],[StartToEndTimeFinished]]-I805)/Table13567[[#This Row],[Timespan]])</f>
        <v>0.26464491542912233</v>
      </c>
      <c r="O804" s="6">
        <f>IF(A805="","00:01",Table13567[[#This Row],[DateTime]]-A805)*24*60</f>
        <v>0.98333333269692957</v>
      </c>
      <c r="P804" s="6">
        <f>IF(G865="",0,(Table13567[[#This Row],[ExecutionTimeHours]]-G865)/Table13567[[#This Row],[TimespanSoft]])</f>
        <v>29.703006153113066</v>
      </c>
      <c r="Q804" s="7">
        <f>IF(A865="","01:00",Table13567[[#This Row],[DateTime]]-A865)*24</f>
        <v>1.0383333333302289</v>
      </c>
      <c r="R804" s="2">
        <f>Table13567[[#This Row],[HoursDelta]]*60</f>
        <v>32.47886442780208</v>
      </c>
      <c r="S804" s="2">
        <f>IF(Table13567[[#This Row],[StartToEndDelta]]&gt;0,Table13567[[#This Row],[ExTimeFinishedDelta]]/Table13567[[#This Row],[StartToEndDelta]],0)</f>
        <v>0.94267342554976397</v>
      </c>
      <c r="T804" s="2">
        <f>Table13567[[#This Row],[HoursDeltaSoft]]</f>
        <v>29.703006153113066</v>
      </c>
    </row>
    <row r="805" spans="1:20" x14ac:dyDescent="0.25">
      <c r="A805" s="1">
        <v>40708.55128472222</v>
      </c>
      <c r="B805">
        <v>40</v>
      </c>
      <c r="C805">
        <v>6</v>
      </c>
      <c r="D805">
        <v>85.852578735351599</v>
      </c>
      <c r="E805">
        <v>163825</v>
      </c>
      <c r="F805">
        <v>134184</v>
      </c>
      <c r="G805">
        <v>1997.1530311111101</v>
      </c>
      <c r="H805">
        <v>1882.2556458333299</v>
      </c>
      <c r="I805">
        <v>3131.5795508333299</v>
      </c>
      <c r="J805">
        <f t="shared" si="26"/>
        <v>34</v>
      </c>
      <c r="K805">
        <f t="shared" si="27"/>
        <v>29641</v>
      </c>
      <c r="L805">
        <f>IF(G806="",0,(Table13567[[#This Row],[ExecutionTimeHours]]-G806)/Table13567[[#This Row],[Timespan]])</f>
        <v>0.47772787041329878</v>
      </c>
      <c r="M805" s="2">
        <f>IF(H806="",0,(Table13567[[#This Row],[ExecutionTimeFinished]]-H806)/Table13567[[#This Row],[Timespan]])</f>
        <v>0.19949754163533001</v>
      </c>
      <c r="N805" s="2">
        <f>IF(I806="",0,(Table13567[[#This Row],[StartToEndTimeFinished]]-I806)/Table13567[[#This Row],[Timespan]])</f>
        <v>0.2143087438641198</v>
      </c>
      <c r="O805" s="6">
        <f>IF(A806="","00:01",Table13567[[#This Row],[DateTime]]-A806)*24*60</f>
        <v>1.0166666633449495</v>
      </c>
      <c r="P805" s="6">
        <f>IF(G866="",0,(Table13567[[#This Row],[ExecutionTimeHours]]-G866)/Table13567[[#This Row],[TimespanSoft]])</f>
        <v>29.58199572684644</v>
      </c>
      <c r="Q805" s="7">
        <f>IF(A866="","01:00",Table13567[[#This Row],[DateTime]]-A866)*24</f>
        <v>1.0394444443518296</v>
      </c>
      <c r="R805" s="2">
        <f>Table13567[[#This Row],[HoursDelta]]*60</f>
        <v>28.663672224797928</v>
      </c>
      <c r="S805" s="2">
        <f>IF(Table13567[[#This Row],[StartToEndDelta]]&gt;0,Table13567[[#This Row],[ExTimeFinishedDelta]]/Table13567[[#This Row],[StartToEndDelta]],0)</f>
        <v>0.93088848377469524</v>
      </c>
      <c r="T805" s="2">
        <f>Table13567[[#This Row],[HoursDeltaSoft]]</f>
        <v>29.58199572684644</v>
      </c>
    </row>
    <row r="806" spans="1:20" x14ac:dyDescent="0.25">
      <c r="A806" s="1">
        <v>40708.550578703704</v>
      </c>
      <c r="B806">
        <v>40</v>
      </c>
      <c r="C806">
        <v>10</v>
      </c>
      <c r="D806">
        <v>80.217373657226602</v>
      </c>
      <c r="E806">
        <v>163825</v>
      </c>
      <c r="F806">
        <v>134052</v>
      </c>
      <c r="G806">
        <v>1996.6673411111101</v>
      </c>
      <c r="H806">
        <v>1882.05282333333</v>
      </c>
      <c r="I806">
        <v>3131.3616702777799</v>
      </c>
      <c r="J806">
        <f t="shared" si="26"/>
        <v>30</v>
      </c>
      <c r="K806">
        <f t="shared" si="27"/>
        <v>29773</v>
      </c>
      <c r="L806">
        <f>IF(G807="",0,(Table13567[[#This Row],[ExecutionTimeHours]]-G807)/Table13567[[#This Row],[Timespan]])</f>
        <v>0.48362222064356314</v>
      </c>
      <c r="M806" s="2">
        <f>IF(H807="",0,(Table13567[[#This Row],[ExecutionTimeFinished]]-H807)/Table13567[[#This Row],[Timespan]])</f>
        <v>0</v>
      </c>
      <c r="N806" s="2">
        <f>IF(I807="",0,(Table13567[[#This Row],[StartToEndTimeFinished]]-I807)/Table13567[[#This Row],[Timespan]])</f>
        <v>0</v>
      </c>
      <c r="O806" s="6">
        <f>IF(A807="","00:01",Table13567[[#This Row],[DateTime]]-A807)*24*60</f>
        <v>1.000000003259629</v>
      </c>
      <c r="P806" s="6">
        <f>IF(G867="",0,(Table13567[[#This Row],[ExecutionTimeHours]]-G867)/Table13567[[#This Row],[TimespanSoft]])</f>
        <v>29.420235249040438</v>
      </c>
      <c r="Q806" s="7">
        <f>IF(A867="","01:00",Table13567[[#This Row],[DateTime]]-A867)*24</f>
        <v>1.0402777777053416</v>
      </c>
      <c r="R806" s="2">
        <f>Table13567[[#This Row],[HoursDelta]]*60</f>
        <v>29.017333238613787</v>
      </c>
      <c r="S806" s="2">
        <f>IF(Table13567[[#This Row],[StartToEndDelta]]&gt;0,Table13567[[#This Row],[ExTimeFinishedDelta]]/Table13567[[#This Row],[StartToEndDelta]],0)</f>
        <v>0</v>
      </c>
      <c r="T806" s="2">
        <f>Table13567[[#This Row],[HoursDeltaSoft]]</f>
        <v>29.420235249040438</v>
      </c>
    </row>
    <row r="807" spans="1:20" x14ac:dyDescent="0.25">
      <c r="A807" s="1">
        <v>40708.549884259257</v>
      </c>
      <c r="B807">
        <v>40</v>
      </c>
      <c r="C807">
        <v>13</v>
      </c>
      <c r="D807">
        <v>78.913729095459004</v>
      </c>
      <c r="E807">
        <v>163825</v>
      </c>
      <c r="F807">
        <v>134265</v>
      </c>
      <c r="G807">
        <v>1996.1837188888901</v>
      </c>
      <c r="H807">
        <v>1882.05282333333</v>
      </c>
      <c r="I807">
        <v>3131.3616702777799</v>
      </c>
      <c r="J807">
        <f t="shared" si="26"/>
        <v>27</v>
      </c>
      <c r="K807">
        <f t="shared" si="27"/>
        <v>29560</v>
      </c>
      <c r="L807">
        <f>IF(G808="",0,(Table13567[[#This Row],[ExecutionTimeHours]]-G808)/Table13567[[#This Row],[Timespan]])</f>
        <v>0.47104576989495667</v>
      </c>
      <c r="M807" s="2">
        <f>IF(H808="",0,(Table13567[[#This Row],[ExecutionTimeFinished]]-H808)/Table13567[[#This Row],[Timespan]])</f>
        <v>0.42404338866398772</v>
      </c>
      <c r="N807" s="2">
        <f>IF(I808="",0,(Table13567[[#This Row],[StartToEndTimeFinished]]-I808)/Table13567[[#This Row],[Timespan]])</f>
        <v>0.65206058573990677</v>
      </c>
      <c r="O807" s="6">
        <f>IF(A808="","00:01",Table13567[[#This Row],[DateTime]]-A808)*24*60</f>
        <v>1.0499999939929694</v>
      </c>
      <c r="P807" s="6">
        <f>IF(G868="",0,(Table13567[[#This Row],[ExecutionTimeHours]]-G868)/Table13567[[#This Row],[TimespanSoft]])</f>
        <v>29.258359926761038</v>
      </c>
      <c r="Q807" s="7">
        <f>IF(A868="","01:00",Table13567[[#This Row],[DateTime]]-A868)*24</f>
        <v>1.0411111110588536</v>
      </c>
      <c r="R807" s="2">
        <f>Table13567[[#This Row],[HoursDelta]]*60</f>
        <v>28.262746193697399</v>
      </c>
      <c r="S807" s="2">
        <f>IF(Table13567[[#This Row],[StartToEndDelta]]&gt;0,Table13567[[#This Row],[ExTimeFinishedDelta]]/Table13567[[#This Row],[StartToEndDelta]],0)</f>
        <v>0.65031286653036513</v>
      </c>
      <c r="T807" s="2">
        <f>Table13567[[#This Row],[HoursDeltaSoft]]</f>
        <v>29.258359926761038</v>
      </c>
    </row>
    <row r="808" spans="1:20" x14ac:dyDescent="0.25">
      <c r="A808" s="1">
        <v>40708.549155092594</v>
      </c>
      <c r="B808">
        <v>40</v>
      </c>
      <c r="C808">
        <v>11</v>
      </c>
      <c r="D808">
        <v>81.505703735351602</v>
      </c>
      <c r="E808">
        <v>163825</v>
      </c>
      <c r="F808">
        <v>136470</v>
      </c>
      <c r="G808">
        <v>1995.68912083333</v>
      </c>
      <c r="H808">
        <v>1881.6075777777801</v>
      </c>
      <c r="I808">
        <v>3130.67700666667</v>
      </c>
      <c r="J808">
        <f t="shared" si="26"/>
        <v>29</v>
      </c>
      <c r="K808">
        <f t="shared" si="27"/>
        <v>27355</v>
      </c>
      <c r="L808">
        <f>IF(G809="",0,(Table13567[[#This Row],[ExecutionTimeHours]]-G809)/Table13567[[#This Row],[Timespan]])</f>
        <v>0.51008567809378136</v>
      </c>
      <c r="M808" s="2">
        <f>IF(H809="",0,(Table13567[[#This Row],[ExecutionTimeFinished]]-H809)/Table13567[[#This Row],[Timespan]])</f>
        <v>0.72706797019214364</v>
      </c>
      <c r="N808" s="2">
        <f>IF(I809="",0,(Table13567[[#This Row],[StartToEndTimeFinished]]-I809)/Table13567[[#This Row],[Timespan]])</f>
        <v>0.7788721369632704</v>
      </c>
      <c r="O808" s="6">
        <f>IF(A809="","00:01",Table13567[[#This Row],[DateTime]]-A809)*24*60</f>
        <v>1.0666666645556688</v>
      </c>
      <c r="P808" s="6">
        <f>IF(G869="",0,(Table13567[[#This Row],[ExecutionTimeHours]]-G869)/Table13567[[#This Row],[TimespanSoft]])</f>
        <v>29.113942573736015</v>
      </c>
      <c r="Q808" s="7">
        <f>IF(A869="","01:00",Table13567[[#This Row],[DateTime]]-A869)*24</f>
        <v>1.0400000000372529</v>
      </c>
      <c r="R808" s="2">
        <f>Table13567[[#This Row],[HoursDelta]]*60</f>
        <v>30.605140685626882</v>
      </c>
      <c r="S808" s="2">
        <f>IF(Table13567[[#This Row],[StartToEndDelta]]&gt;0,Table13567[[#This Row],[ExTimeFinishedDelta]]/Table13567[[#This Row],[StartToEndDelta]],0)</f>
        <v>0.93348822699820144</v>
      </c>
      <c r="T808" s="2">
        <f>Table13567[[#This Row],[HoursDeltaSoft]]</f>
        <v>29.113942573736015</v>
      </c>
    </row>
    <row r="809" spans="1:20" x14ac:dyDescent="0.25">
      <c r="A809" s="1">
        <v>40708.548414351855</v>
      </c>
      <c r="B809">
        <v>40</v>
      </c>
      <c r="C809">
        <v>9</v>
      </c>
      <c r="D809">
        <v>85.125819396972702</v>
      </c>
      <c r="E809">
        <v>163825</v>
      </c>
      <c r="F809">
        <v>136033</v>
      </c>
      <c r="G809">
        <v>1995.1450294444401</v>
      </c>
      <c r="H809">
        <v>1880.83203861111</v>
      </c>
      <c r="I809">
        <v>3129.84620972222</v>
      </c>
      <c r="J809">
        <f t="shared" si="26"/>
        <v>31</v>
      </c>
      <c r="K809">
        <f t="shared" si="27"/>
        <v>27792</v>
      </c>
      <c r="L809">
        <f>IF(G810="",0,(Table13567[[#This Row],[ExecutionTimeHours]]-G810)/Table13567[[#This Row],[Timespan]])</f>
        <v>0.52445959927003327</v>
      </c>
      <c r="M809" s="2">
        <f>IF(H810="",0,(Table13567[[#This Row],[ExecutionTimeFinished]]-H810)/Table13567[[#This Row],[Timespan]])</f>
        <v>0.75180253484898296</v>
      </c>
      <c r="N809" s="2">
        <f>IF(I810="",0,(Table13567[[#This Row],[StartToEndTimeFinished]]-I810)/Table13567[[#This Row],[Timespan]])</f>
        <v>0.80899208230019792</v>
      </c>
      <c r="O809" s="6">
        <f>IF(A810="","00:01",Table13567[[#This Row],[DateTime]]-A810)*24*60</f>
        <v>0.98333334317430854</v>
      </c>
      <c r="P809" s="6">
        <f>IF(G870="",0,(Table13567[[#This Row],[ExecutionTimeHours]]-G870)/Table13567[[#This Row],[TimespanSoft]])</f>
        <v>28.851649226040479</v>
      </c>
      <c r="Q809" s="7">
        <f>IF(A870="","01:00",Table13567[[#This Row],[DateTime]]-A870)*24</f>
        <v>1.0405555555480532</v>
      </c>
      <c r="R809" s="2">
        <f>Table13567[[#This Row],[HoursDelta]]*60</f>
        <v>31.467575956201998</v>
      </c>
      <c r="S809" s="2">
        <f>IF(Table13567[[#This Row],[StartToEndDelta]]&gt;0,Table13567[[#This Row],[ExTimeFinishedDelta]]/Table13567[[#This Row],[StartToEndDelta]],0)</f>
        <v>0.92930765491720446</v>
      </c>
      <c r="T809" s="2">
        <f>Table13567[[#This Row],[HoursDeltaSoft]]</f>
        <v>28.851649226040479</v>
      </c>
    </row>
    <row r="810" spans="1:20" x14ac:dyDescent="0.25">
      <c r="A810" s="1">
        <v>40708.547731481478</v>
      </c>
      <c r="B810">
        <v>40</v>
      </c>
      <c r="C810">
        <v>7</v>
      </c>
      <c r="D810">
        <v>86.721543884277295</v>
      </c>
      <c r="E810">
        <v>163825</v>
      </c>
      <c r="F810">
        <v>134601</v>
      </c>
      <c r="G810">
        <v>1994.62931083333</v>
      </c>
      <c r="H810">
        <v>1880.09276611111</v>
      </c>
      <c r="I810">
        <v>3129.0507008333302</v>
      </c>
      <c r="J810">
        <f t="shared" si="26"/>
        <v>33</v>
      </c>
      <c r="K810">
        <f t="shared" si="27"/>
        <v>29224</v>
      </c>
      <c r="L810">
        <f>IF(G811="",0,(Table13567[[#This Row],[ExecutionTimeHours]]-G811)/Table13567[[#This Row],[Timespan]])</f>
        <v>0.49669872192683168</v>
      </c>
      <c r="M810" s="2">
        <f>IF(H811="",0,(Table13567[[#This Row],[ExecutionTimeFinished]]-H811)/Table13567[[#This Row],[Timespan]])</f>
        <v>1.0321882134112879</v>
      </c>
      <c r="N810" s="2">
        <f>IF(I811="",0,(Table13567[[#This Row],[StartToEndTimeFinished]]-I811)/Table13567[[#This Row],[Timespan]])</f>
        <v>1.1532969323306566</v>
      </c>
      <c r="O810" s="6">
        <f>IF(A811="","00:01",Table13567[[#This Row],[DateTime]]-A811)*24*60</f>
        <v>1.0833333246409893</v>
      </c>
      <c r="P810" s="6">
        <f>IF(G871="",0,(Table13567[[#This Row],[ExecutionTimeHours]]-G871)/Table13567[[#This Row],[TimespanSoft]])</f>
        <v>28.570965842553949</v>
      </c>
      <c r="Q810" s="7">
        <f>IF(A871="","01:00",Table13567[[#This Row],[DateTime]]-A871)*24</f>
        <v>1.0408333332161419</v>
      </c>
      <c r="R810" s="2">
        <f>Table13567[[#This Row],[HoursDelta]]*60</f>
        <v>29.801923315609901</v>
      </c>
      <c r="S810" s="2">
        <f>IF(Table13567[[#This Row],[StartToEndDelta]]&gt;0,Table13567[[#This Row],[ExTimeFinishedDelta]]/Table13567[[#This Row],[StartToEndDelta]],0)</f>
        <v>0.89498912593600299</v>
      </c>
      <c r="T810" s="2">
        <f>Table13567[[#This Row],[HoursDeltaSoft]]</f>
        <v>28.570965842553949</v>
      </c>
    </row>
    <row r="811" spans="1:20" x14ac:dyDescent="0.25">
      <c r="A811" s="1">
        <v>40708.546979166669</v>
      </c>
      <c r="B811">
        <v>40</v>
      </c>
      <c r="C811">
        <v>5</v>
      </c>
      <c r="D811">
        <v>90.510041809081997</v>
      </c>
      <c r="E811">
        <v>163825</v>
      </c>
      <c r="F811">
        <v>135140</v>
      </c>
      <c r="G811">
        <v>1994.0912205555601</v>
      </c>
      <c r="H811">
        <v>1878.9745622222199</v>
      </c>
      <c r="I811">
        <v>3127.8012958333302</v>
      </c>
      <c r="J811">
        <f t="shared" si="26"/>
        <v>35</v>
      </c>
      <c r="K811">
        <f t="shared" si="27"/>
        <v>28685</v>
      </c>
      <c r="L811">
        <f>IF(G812="",0,(Table13567[[#This Row],[ExecutionTimeHours]]-G812)/Table13567[[#This Row],[Timespan]])</f>
        <v>0.54423472045615451</v>
      </c>
      <c r="M811" s="2">
        <f>IF(H812="",0,(Table13567[[#This Row],[ExecutionTimeFinished]]-H812)/Table13567[[#This Row],[Timespan]])</f>
        <v>0.95481194132749259</v>
      </c>
      <c r="N811" s="2">
        <f>IF(I812="",0,(Table13567[[#This Row],[StartToEndTimeFinished]]-I812)/Table13567[[#This Row],[Timespan]])</f>
        <v>1.1487513851456015</v>
      </c>
      <c r="O811" s="6">
        <f>IF(A812="","00:01",Table13567[[#This Row],[DateTime]]-A812)*24*60</f>
        <v>1.000000003259629</v>
      </c>
      <c r="P811" s="6">
        <f>IF(G872="",0,(Table13567[[#This Row],[ExecutionTimeHours]]-G872)/Table13567[[#This Row],[TimespanSoft]])</f>
        <v>28.304111969979783</v>
      </c>
      <c r="Q811" s="7">
        <f>IF(A872="","01:00",Table13567[[#This Row],[DateTime]]-A872)*24</f>
        <v>1.0394444445264526</v>
      </c>
      <c r="R811" s="2">
        <f>Table13567[[#This Row],[HoursDelta]]*60</f>
        <v>32.65408322736927</v>
      </c>
      <c r="S811" s="2">
        <f>IF(Table13567[[#This Row],[StartToEndDelta]]&gt;0,Table13567[[#This Row],[ExTimeFinishedDelta]]/Table13567[[#This Row],[StartToEndDelta]],0)</f>
        <v>0.83117370187673156</v>
      </c>
      <c r="T811" s="2">
        <f>Table13567[[#This Row],[HoursDeltaSoft]]</f>
        <v>28.304111969979783</v>
      </c>
    </row>
    <row r="812" spans="1:20" x14ac:dyDescent="0.25">
      <c r="A812" s="1">
        <v>40708.546284722222</v>
      </c>
      <c r="B812">
        <v>40</v>
      </c>
      <c r="C812">
        <v>5</v>
      </c>
      <c r="D812">
        <v>90.901226806640594</v>
      </c>
      <c r="E812">
        <v>163825</v>
      </c>
      <c r="F812">
        <v>134683</v>
      </c>
      <c r="G812">
        <v>1993.5469858333299</v>
      </c>
      <c r="H812">
        <v>1878.0197502777801</v>
      </c>
      <c r="I812">
        <v>3126.6525444444401</v>
      </c>
      <c r="J812">
        <f t="shared" si="26"/>
        <v>35</v>
      </c>
      <c r="K812">
        <f t="shared" si="27"/>
        <v>29142</v>
      </c>
      <c r="L812">
        <f>IF(G813="",0,(Table13567[[#This Row],[ExecutionTimeHours]]-G813)/Table13567[[#This Row],[Timespan]])</f>
        <v>0.57674569859871994</v>
      </c>
      <c r="M812" s="2">
        <f>IF(H813="",0,(Table13567[[#This Row],[ExecutionTimeFinished]]-H813)/Table13567[[#This Row],[Timespan]])</f>
        <v>0.69627123617442777</v>
      </c>
      <c r="N812" s="2">
        <f>IF(I813="",0,(Table13567[[#This Row],[StartToEndTimeFinished]]-I813)/Table13567[[#This Row],[Timespan]])</f>
        <v>0.82767284899797244</v>
      </c>
      <c r="O812" s="6">
        <f>IF(A813="","00:01",Table13567[[#This Row],[DateTime]]-A813)*24*60</f>
        <v>1.0333333339076489</v>
      </c>
      <c r="P812" s="6">
        <f>IF(G873="",0,(Table13567[[#This Row],[ExecutionTimeHours]]-G873)/Table13567[[#This Row],[TimespanSoft]])</f>
        <v>28.026867486715641</v>
      </c>
      <c r="Q812" s="7">
        <f>IF(A873="","01:00",Table13567[[#This Row],[DateTime]]-A873)*24</f>
        <v>1.0397222221945412</v>
      </c>
      <c r="R812" s="2">
        <f>Table13567[[#This Row],[HoursDelta]]*60</f>
        <v>34.604741915923199</v>
      </c>
      <c r="S812" s="2">
        <f>IF(Table13567[[#This Row],[StartToEndDelta]]&gt;0,Table13567[[#This Row],[ExTimeFinishedDelta]]/Table13567[[#This Row],[StartToEndDelta]],0)</f>
        <v>0.84123967219339513</v>
      </c>
      <c r="T812" s="2">
        <f>Table13567[[#This Row],[HoursDeltaSoft]]</f>
        <v>28.026867486715641</v>
      </c>
    </row>
    <row r="813" spans="1:20" x14ac:dyDescent="0.25">
      <c r="A813" s="1">
        <v>40708.545567129629</v>
      </c>
      <c r="B813">
        <v>40</v>
      </c>
      <c r="C813">
        <v>7</v>
      </c>
      <c r="D813">
        <v>89.807810974121097</v>
      </c>
      <c r="E813">
        <v>163825</v>
      </c>
      <c r="F813">
        <v>134413</v>
      </c>
      <c r="G813">
        <v>1992.95101527778</v>
      </c>
      <c r="H813">
        <v>1877.30027</v>
      </c>
      <c r="I813">
        <v>3125.7972825000002</v>
      </c>
      <c r="J813">
        <f t="shared" si="26"/>
        <v>33</v>
      </c>
      <c r="K813">
        <f t="shared" si="27"/>
        <v>29412</v>
      </c>
      <c r="L813">
        <f>IF(G814="",0,(Table13567[[#This Row],[ExecutionTimeHours]]-G814)/Table13567[[#This Row],[Timespan]])</f>
        <v>0.52698068558500433</v>
      </c>
      <c r="M813" s="2">
        <f>IF(H814="",0,(Table13567[[#This Row],[ExecutionTimeFinished]]-H814)/Table13567[[#This Row],[Timespan]])</f>
        <v>0</v>
      </c>
      <c r="N813" s="2">
        <f>IF(I814="",0,(Table13567[[#This Row],[StartToEndTimeFinished]]-I814)/Table13567[[#This Row],[Timespan]])</f>
        <v>0</v>
      </c>
      <c r="O813" s="6">
        <f>IF(A814="","00:01",Table13567[[#This Row],[DateTime]]-A814)*24*60</f>
        <v>1.0500000044703484</v>
      </c>
      <c r="P813" s="6">
        <f>IF(G874="",0,(Table13567[[#This Row],[ExecutionTimeHours]]-G874)/Table13567[[#This Row],[TimespanSoft]])</f>
        <v>27.793336632295318</v>
      </c>
      <c r="Q813" s="7">
        <f>IF(A874="","01:00",Table13567[[#This Row],[DateTime]]-A874)*24</f>
        <v>1.0388888888410293</v>
      </c>
      <c r="R813" s="2">
        <f>Table13567[[#This Row],[HoursDelta]]*60</f>
        <v>31.618841135100261</v>
      </c>
      <c r="S813" s="2">
        <f>IF(Table13567[[#This Row],[StartToEndDelta]]&gt;0,Table13567[[#This Row],[ExTimeFinishedDelta]]/Table13567[[#This Row],[StartToEndDelta]],0)</f>
        <v>0</v>
      </c>
      <c r="T813" s="2">
        <f>Table13567[[#This Row],[HoursDeltaSoft]]</f>
        <v>27.793336632295318</v>
      </c>
    </row>
    <row r="814" spans="1:20" x14ac:dyDescent="0.25">
      <c r="A814" s="1">
        <v>40708.54483796296</v>
      </c>
      <c r="B814">
        <v>40</v>
      </c>
      <c r="C814">
        <v>7</v>
      </c>
      <c r="D814">
        <v>84.421282958984406</v>
      </c>
      <c r="E814">
        <v>163825</v>
      </c>
      <c r="F814">
        <v>135187</v>
      </c>
      <c r="G814">
        <v>1992.39768555556</v>
      </c>
      <c r="H814">
        <v>1877.30027</v>
      </c>
      <c r="I814">
        <v>3125.7972825000002</v>
      </c>
      <c r="J814">
        <f t="shared" si="26"/>
        <v>33</v>
      </c>
      <c r="K814">
        <f t="shared" si="27"/>
        <v>28638</v>
      </c>
      <c r="L814">
        <f>IF(G815="",0,(Table13567[[#This Row],[ExecutionTimeHours]]-G815)/Table13567[[#This Row],[Timespan]])</f>
        <v>0.50023541766193758</v>
      </c>
      <c r="M814" s="2">
        <f>IF(H815="",0,(Table13567[[#This Row],[ExecutionTimeFinished]]-H815)/Table13567[[#This Row],[Timespan]])</f>
        <v>0.67622395967566229</v>
      </c>
      <c r="N814" s="2">
        <f>IF(I815="",0,(Table13567[[#This Row],[StartToEndTimeFinished]]-I815)/Table13567[[#This Row],[Timespan]])</f>
        <v>0.76019583484193609</v>
      </c>
      <c r="O814" s="6">
        <f>IF(A815="","00:01",Table13567[[#This Row],[DateTime]]-A815)*24*60</f>
        <v>1.0666666645556688</v>
      </c>
      <c r="P814" s="6">
        <f>IF(G875="",0,(Table13567[[#This Row],[ExecutionTimeHours]]-G875)/Table13567[[#This Row],[TimespanSoft]])</f>
        <v>27.635765795840804</v>
      </c>
      <c r="Q814" s="7">
        <f>IF(A875="","01:00",Table13567[[#This Row],[DateTime]]-A875)*24</f>
        <v>1.0377777776448056</v>
      </c>
      <c r="R814" s="2">
        <f>Table13567[[#This Row],[HoursDelta]]*60</f>
        <v>30.014125059716253</v>
      </c>
      <c r="S814" s="2">
        <f>IF(Table13567[[#This Row],[StartToEndDelta]]&gt;0,Table13567[[#This Row],[ExTimeFinishedDelta]]/Table13567[[#This Row],[StartToEndDelta]],0)</f>
        <v>0.88953915383694038</v>
      </c>
      <c r="T814" s="2">
        <f>Table13567[[#This Row],[HoursDeltaSoft]]</f>
        <v>27.635765795840804</v>
      </c>
    </row>
    <row r="815" spans="1:20" x14ac:dyDescent="0.25">
      <c r="A815" s="1">
        <v>40708.54409722222</v>
      </c>
      <c r="B815">
        <v>40</v>
      </c>
      <c r="C815">
        <v>8</v>
      </c>
      <c r="D815">
        <v>84.145179748535199</v>
      </c>
      <c r="E815">
        <v>163825</v>
      </c>
      <c r="F815">
        <v>135228</v>
      </c>
      <c r="G815">
        <v>1991.8641011111099</v>
      </c>
      <c r="H815">
        <v>1876.5789644444401</v>
      </c>
      <c r="I815">
        <v>3124.9864069444402</v>
      </c>
      <c r="J815">
        <f t="shared" si="26"/>
        <v>32</v>
      </c>
      <c r="K815">
        <f t="shared" si="27"/>
        <v>28597</v>
      </c>
      <c r="L815">
        <f>IF(G816="",0,(Table13567[[#This Row],[ExecutionTimeHours]]-G816)/Table13567[[#This Row],[Timespan]])</f>
        <v>0.51724210414752969</v>
      </c>
      <c r="M815" s="2">
        <f>IF(H816="",0,(Table13567[[#This Row],[ExecutionTimeFinished]]-H816)/Table13567[[#This Row],[Timespan]])</f>
        <v>0.62253830274158761</v>
      </c>
      <c r="N815" s="2">
        <f>IF(I816="",0,(Table13567[[#This Row],[StartToEndTimeFinished]]-I816)/Table13567[[#This Row],[Timespan]])</f>
        <v>0.71739034932652723</v>
      </c>
      <c r="O815" s="6">
        <f>IF(A816="","00:01",Table13567[[#This Row],[DateTime]]-A816)*24*60</f>
        <v>0.95000000204890966</v>
      </c>
      <c r="P815" s="6">
        <f>IF(G876="",0,(Table13567[[#This Row],[ExecutionTimeHours]]-G876)/Table13567[[#This Row],[TimespanSoft]])</f>
        <v>27.539974277678709</v>
      </c>
      <c r="Q815" s="7">
        <f>IF(A876="","01:00",Table13567[[#This Row],[DateTime]]-A876)*24</f>
        <v>1.0366666666232049</v>
      </c>
      <c r="R815" s="2">
        <f>Table13567[[#This Row],[HoursDelta]]*60</f>
        <v>31.034526248851783</v>
      </c>
      <c r="S815" s="2">
        <f>IF(Table13567[[#This Row],[StartToEndDelta]]&gt;0,Table13567[[#This Row],[ExTimeFinishedDelta]]/Table13567[[#This Row],[StartToEndDelta]],0)</f>
        <v>0.86778181965510837</v>
      </c>
      <c r="T815" s="2">
        <f>Table13567[[#This Row],[HoursDeltaSoft]]</f>
        <v>27.539974277678709</v>
      </c>
    </row>
    <row r="816" spans="1:20" x14ac:dyDescent="0.25">
      <c r="A816" s="1">
        <v>40708.543437499997</v>
      </c>
      <c r="B816">
        <v>40</v>
      </c>
      <c r="C816">
        <v>9</v>
      </c>
      <c r="D816">
        <v>83.945933532714804</v>
      </c>
      <c r="E816">
        <v>163825</v>
      </c>
      <c r="F816">
        <v>135359</v>
      </c>
      <c r="G816">
        <v>1991.37272111111</v>
      </c>
      <c r="H816">
        <v>1875.9875530555601</v>
      </c>
      <c r="I816">
        <v>3124.3048861111101</v>
      </c>
      <c r="J816">
        <f t="shared" si="26"/>
        <v>31</v>
      </c>
      <c r="K816">
        <f t="shared" si="27"/>
        <v>28466</v>
      </c>
      <c r="L816">
        <f>IF(G817="",0,(Table13567[[#This Row],[ExecutionTimeHours]]-G817)/Table13567[[#This Row],[Timespan]])</f>
        <v>0.55077930076809578</v>
      </c>
      <c r="M816" s="2">
        <f>IF(H817="",0,(Table13567[[#This Row],[ExecutionTimeFinished]]-H817)/Table13567[[#This Row],[Timespan]])</f>
        <v>0.27463091382800636</v>
      </c>
      <c r="N816" s="2">
        <f>IF(I817="",0,(Table13567[[#This Row],[StartToEndTimeFinished]]-I817)/Table13567[[#This Row],[Timespan]])</f>
        <v>0.29392634392382294</v>
      </c>
      <c r="O816" s="6">
        <f>IF(A817="","00:01",Table13567[[#This Row],[DateTime]]-A817)*24*60</f>
        <v>1.0333333339076489</v>
      </c>
      <c r="P816" s="6">
        <f>IF(G877="",0,(Table13567[[#This Row],[ExecutionTimeHours]]-G877)/Table13567[[#This Row],[TimespanSoft]])</f>
        <v>27.467137924132516</v>
      </c>
      <c r="Q816" s="7">
        <f>IF(A877="","01:00",Table13567[[#This Row],[DateTime]]-A877)*24</f>
        <v>1.0372222221340053</v>
      </c>
      <c r="R816" s="2">
        <f>Table13567[[#This Row],[HoursDelta]]*60</f>
        <v>33.046758046085749</v>
      </c>
      <c r="S816" s="2">
        <f>IF(Table13567[[#This Row],[StartToEndDelta]]&gt;0,Table13567[[#This Row],[ExTimeFinishedDelta]]/Table13567[[#This Row],[StartToEndDelta]],0)</f>
        <v>0.93435283874786879</v>
      </c>
      <c r="T816" s="2">
        <f>Table13567[[#This Row],[HoursDeltaSoft]]</f>
        <v>27.467137924132516</v>
      </c>
    </row>
    <row r="817" spans="1:20" x14ac:dyDescent="0.25">
      <c r="A817" s="1">
        <v>40708.542719907404</v>
      </c>
      <c r="B817">
        <v>40</v>
      </c>
      <c r="C817">
        <v>8</v>
      </c>
      <c r="D817">
        <v>78.550639343261693</v>
      </c>
      <c r="E817">
        <v>163825</v>
      </c>
      <c r="F817">
        <v>135832</v>
      </c>
      <c r="G817">
        <v>1990.8035824999999</v>
      </c>
      <c r="H817">
        <v>1875.7037677777801</v>
      </c>
      <c r="I817">
        <v>3124.00116222222</v>
      </c>
      <c r="J817">
        <f t="shared" si="26"/>
        <v>32</v>
      </c>
      <c r="K817">
        <f t="shared" si="27"/>
        <v>27993</v>
      </c>
      <c r="L817">
        <f>IF(G818="",0,(Table13567[[#This Row],[ExecutionTimeHours]]-G818)/Table13567[[#This Row],[Timespan]])</f>
        <v>0.46647732392396313</v>
      </c>
      <c r="M817" s="2">
        <f>IF(H818="",0,(Table13567[[#This Row],[ExecutionTimeFinished]]-H818)/Table13567[[#This Row],[Timespan]])</f>
        <v>0.23660355269106756</v>
      </c>
      <c r="N817" s="2">
        <f>IF(I818="",0,(Table13567[[#This Row],[StartToEndTimeFinished]]-I818)/Table13567[[#This Row],[Timespan]])</f>
        <v>0.25430218661785409</v>
      </c>
      <c r="O817" s="6">
        <f>IF(A818="","00:01",Table13567[[#This Row],[DateTime]]-A818)*24*60</f>
        <v>1.0166666633449495</v>
      </c>
      <c r="P817" s="6">
        <f>IF(G878="",0,(Table13567[[#This Row],[ExecutionTimeHours]]-G878)/Table13567[[#This Row],[TimespanSoft]])</f>
        <v>27.362187568137443</v>
      </c>
      <c r="Q817" s="7">
        <f>IF(A878="","01:00",Table13567[[#This Row],[DateTime]]-A878)*24</f>
        <v>1.0366666666232049</v>
      </c>
      <c r="R817" s="2">
        <f>Table13567[[#This Row],[HoursDelta]]*60</f>
        <v>27.988639435437786</v>
      </c>
      <c r="S817" s="2">
        <f>IF(Table13567[[#This Row],[StartToEndDelta]]&gt;0,Table13567[[#This Row],[ExTimeFinishedDelta]]/Table13567[[#This Row],[StartToEndDelta]],0)</f>
        <v>0.93040313902851857</v>
      </c>
      <c r="T817" s="2">
        <f>Table13567[[#This Row],[HoursDeltaSoft]]</f>
        <v>27.362187568137443</v>
      </c>
    </row>
    <row r="818" spans="1:20" x14ac:dyDescent="0.25">
      <c r="A818" s="1">
        <v>40708.542013888888</v>
      </c>
      <c r="B818">
        <v>40</v>
      </c>
      <c r="C818">
        <v>9</v>
      </c>
      <c r="D818">
        <v>75.985556793212893</v>
      </c>
      <c r="E818">
        <v>163825</v>
      </c>
      <c r="F818">
        <v>135745</v>
      </c>
      <c r="G818">
        <v>1990.3293305555601</v>
      </c>
      <c r="H818">
        <v>1875.4632208333301</v>
      </c>
      <c r="I818">
        <v>3123.7426216666699</v>
      </c>
      <c r="J818">
        <f t="shared" si="26"/>
        <v>31</v>
      </c>
      <c r="K818">
        <f t="shared" si="27"/>
        <v>28080</v>
      </c>
      <c r="L818">
        <f>IF(G819="",0,(Table13567[[#This Row],[ExecutionTimeHours]]-G819)/Table13567[[#This Row],[Timespan]])</f>
        <v>0.50539944280276217</v>
      </c>
      <c r="M818" s="2">
        <f>IF(H819="",0,(Table13567[[#This Row],[ExecutionTimeFinished]]-H819)/Table13567[[#This Row],[Timespan]])</f>
        <v>0.4525680540748418</v>
      </c>
      <c r="N818" s="2">
        <f>IF(I819="",0,(Table13567[[#This Row],[StartToEndTimeFinished]]-I819)/Table13567[[#This Row],[Timespan]])</f>
        <v>0.48883499840668754</v>
      </c>
      <c r="O818" s="6">
        <f>IF(A819="","00:01",Table13567[[#This Row],[DateTime]]-A819)*24*60</f>
        <v>1.000000003259629</v>
      </c>
      <c r="P818" s="6">
        <f>IF(G879="",0,(Table13567[[#This Row],[ExecutionTimeHours]]-G879)/Table13567[[#This Row],[TimespanSoft]])</f>
        <v>27.298497324232883</v>
      </c>
      <c r="Q818" s="7">
        <f>IF(A879="","01:00",Table13567[[#This Row],[DateTime]]-A879)*24</f>
        <v>1.0372222221340053</v>
      </c>
      <c r="R818" s="2">
        <f>Table13567[[#This Row],[HoursDelta]]*60</f>
        <v>30.32396656816573</v>
      </c>
      <c r="S818" s="2">
        <f>IF(Table13567[[#This Row],[StartToEndDelta]]&gt;0,Table13567[[#This Row],[ExTimeFinishedDelta]]/Table13567[[#This Row],[StartToEndDelta]],0)</f>
        <v>0.92580943580133479</v>
      </c>
      <c r="T818" s="2">
        <f>Table13567[[#This Row],[HoursDeltaSoft]]</f>
        <v>27.298497324232883</v>
      </c>
    </row>
    <row r="819" spans="1:20" x14ac:dyDescent="0.25">
      <c r="A819" s="1">
        <v>40708.541319444441</v>
      </c>
      <c r="B819">
        <v>40</v>
      </c>
      <c r="C819">
        <v>10</v>
      </c>
      <c r="D819">
        <v>76.778309631347696</v>
      </c>
      <c r="E819">
        <v>163825</v>
      </c>
      <c r="F819">
        <v>135653</v>
      </c>
      <c r="G819">
        <v>1989.8239311111099</v>
      </c>
      <c r="H819">
        <v>1875.01065277778</v>
      </c>
      <c r="I819">
        <v>3123.2537866666698</v>
      </c>
      <c r="J819">
        <f t="shared" si="26"/>
        <v>30</v>
      </c>
      <c r="K819">
        <f t="shared" si="27"/>
        <v>28172</v>
      </c>
      <c r="L819">
        <f>IF(G820="",0,(Table13567[[#This Row],[ExecutionTimeHours]]-G820)/Table13567[[#This Row],[Timespan]])</f>
        <v>0.48613064982008258</v>
      </c>
      <c r="M819" s="2">
        <f>IF(H820="",0,(Table13567[[#This Row],[ExecutionTimeFinished]]-H820)/Table13567[[#This Row],[Timespan]])</f>
        <v>1.141415602338802</v>
      </c>
      <c r="N819" s="2">
        <f>IF(I820="",0,(Table13567[[#This Row],[StartToEndTimeFinished]]-I820)/Table13567[[#This Row],[Timespan]])</f>
        <v>1.2187320009281957</v>
      </c>
      <c r="O819" s="6">
        <f>IF(A820="","00:01",Table13567[[#This Row],[DateTime]]-A820)*24*60</f>
        <v>1.03333332343027</v>
      </c>
      <c r="P819" s="6">
        <f>IF(G880="",0,(Table13567[[#This Row],[ExecutionTimeHours]]-G880)/Table13567[[#This Row],[TimespanSoft]])</f>
        <v>27.181787264293646</v>
      </c>
      <c r="Q819" s="7">
        <f>IF(A880="","01:00",Table13567[[#This Row],[DateTime]]-A880)*24</f>
        <v>1.0380555554875173</v>
      </c>
      <c r="R819" s="2">
        <f>Table13567[[#This Row],[HoursDelta]]*60</f>
        <v>29.167838989204956</v>
      </c>
      <c r="S819" s="2">
        <f>IF(Table13567[[#This Row],[StartToEndDelta]]&gt;0,Table13567[[#This Row],[ExTimeFinishedDelta]]/Table13567[[#This Row],[StartToEndDelta]],0)</f>
        <v>0.93655996680934861</v>
      </c>
      <c r="T819" s="2">
        <f>Table13567[[#This Row],[HoursDeltaSoft]]</f>
        <v>27.181787264293646</v>
      </c>
    </row>
    <row r="820" spans="1:20" x14ac:dyDescent="0.25">
      <c r="A820" s="1">
        <v>40708.540601851855</v>
      </c>
      <c r="B820">
        <v>40</v>
      </c>
      <c r="C820">
        <v>7</v>
      </c>
      <c r="D820">
        <v>84.143249511718807</v>
      </c>
      <c r="E820">
        <v>163825</v>
      </c>
      <c r="F820">
        <v>135377</v>
      </c>
      <c r="G820">
        <v>1989.32159611111</v>
      </c>
      <c r="H820">
        <v>1873.8311900000001</v>
      </c>
      <c r="I820">
        <v>3121.9944302777799</v>
      </c>
      <c r="J820">
        <f t="shared" si="26"/>
        <v>33</v>
      </c>
      <c r="K820">
        <f t="shared" si="27"/>
        <v>28448</v>
      </c>
      <c r="L820">
        <f>IF(G821="",0,(Table13567[[#This Row],[ExecutionTimeHours]]-G821)/Table13567[[#This Row],[Timespan]])</f>
        <v>0.54016044657383966</v>
      </c>
      <c r="M820" s="2">
        <f>IF(H821="",0,(Table13567[[#This Row],[ExecutionTimeFinished]]-H821)/Table13567[[#This Row],[Timespan]])</f>
        <v>0.38688248199955605</v>
      </c>
      <c r="N820" s="2">
        <f>IF(I821="",0,(Table13567[[#This Row],[StartToEndTimeFinished]]-I821)/Table13567[[#This Row],[Timespan]])</f>
        <v>0.41900169072855914</v>
      </c>
      <c r="O820" s="6">
        <f>IF(A821="","00:01",Table13567[[#This Row],[DateTime]]-A821)*24*60</f>
        <v>0.98333334317430854</v>
      </c>
      <c r="P820" s="6">
        <f>IF(G881="",0,(Table13567[[#This Row],[ExecutionTimeHours]]-G881)/Table13567[[#This Row],[TimespanSoft]])</f>
        <v>27.131420611839854</v>
      </c>
      <c r="Q820" s="7">
        <f>IF(A881="","01:00",Table13567[[#This Row],[DateTime]]-A881)*24</f>
        <v>1.0375000001513399</v>
      </c>
      <c r="R820" s="2">
        <f>Table13567[[#This Row],[HoursDelta]]*60</f>
        <v>32.40962679443038</v>
      </c>
      <c r="S820" s="2">
        <f>IF(Table13567[[#This Row],[StartToEndDelta]]&gt;0,Table13567[[#This Row],[ExTimeFinishedDelta]]/Table13567[[#This Row],[StartToEndDelta]],0)</f>
        <v>0.92334348657840903</v>
      </c>
      <c r="T820" s="2">
        <f>Table13567[[#This Row],[HoursDeltaSoft]]</f>
        <v>27.131420611839854</v>
      </c>
    </row>
    <row r="821" spans="1:20" x14ac:dyDescent="0.25">
      <c r="A821" s="1">
        <v>40708.539918981478</v>
      </c>
      <c r="B821">
        <v>40</v>
      </c>
      <c r="C821">
        <v>7</v>
      </c>
      <c r="D821">
        <v>86.530664062499994</v>
      </c>
      <c r="E821">
        <v>163825</v>
      </c>
      <c r="F821">
        <v>135472</v>
      </c>
      <c r="G821">
        <v>1988.79043833333</v>
      </c>
      <c r="H821">
        <v>1873.4507555555599</v>
      </c>
      <c r="I821">
        <v>3121.5824119444401</v>
      </c>
      <c r="J821">
        <f t="shared" si="26"/>
        <v>33</v>
      </c>
      <c r="K821">
        <f t="shared" si="27"/>
        <v>28353</v>
      </c>
      <c r="L821">
        <f>IF(G822="",0,(Table13567[[#This Row],[ExecutionTimeHours]]-G822)/Table13567[[#This Row],[Timespan]])</f>
        <v>0.56010134945500378</v>
      </c>
      <c r="M821" s="2">
        <f>IF(H822="",0,(Table13567[[#This Row],[ExecutionTimeFinished]]-H822)/Table13567[[#This Row],[Timespan]])</f>
        <v>0.8630497394581822</v>
      </c>
      <c r="N821" s="2">
        <f>IF(I822="",0,(Table13567[[#This Row],[StartToEndTimeFinished]]-I822)/Table13567[[#This Row],[Timespan]])</f>
        <v>0.92603011639395183</v>
      </c>
      <c r="O821" s="6">
        <f>IF(A822="","00:01",Table13567[[#This Row],[DateTime]]-A822)*24*60</f>
        <v>1.03333332343027</v>
      </c>
      <c r="P821" s="6">
        <f>IF(G882="",0,(Table13567[[#This Row],[ExecutionTimeHours]]-G882)/Table13567[[#This Row],[TimespanSoft]])</f>
        <v>27.042649883442309</v>
      </c>
      <c r="Q821" s="7">
        <f>IF(A882="","01:00",Table13567[[#This Row],[DateTime]]-A882)*24</f>
        <v>1.0369444442912936</v>
      </c>
      <c r="R821" s="2">
        <f>Table13567[[#This Row],[HoursDelta]]*60</f>
        <v>33.60608096730023</v>
      </c>
      <c r="S821" s="2">
        <f>IF(Table13567[[#This Row],[StartToEndDelta]]&gt;0,Table13567[[#This Row],[ExTimeFinishedDelta]]/Table13567[[#This Row],[StartToEndDelta]],0)</f>
        <v>0.93198884591246223</v>
      </c>
      <c r="T821" s="2">
        <f>Table13567[[#This Row],[HoursDeltaSoft]]</f>
        <v>27.042649883442309</v>
      </c>
    </row>
    <row r="822" spans="1:20" x14ac:dyDescent="0.25">
      <c r="A822" s="1">
        <v>40708.539201388892</v>
      </c>
      <c r="B822">
        <v>40</v>
      </c>
      <c r="C822">
        <v>5</v>
      </c>
      <c r="D822">
        <v>92.713903808593798</v>
      </c>
      <c r="E822">
        <v>163825</v>
      </c>
      <c r="F822">
        <v>135451</v>
      </c>
      <c r="G822">
        <v>1988.2116669444399</v>
      </c>
      <c r="H822">
        <v>1872.5589375</v>
      </c>
      <c r="I822">
        <v>3120.6255141666702</v>
      </c>
      <c r="J822">
        <f t="shared" si="26"/>
        <v>35</v>
      </c>
      <c r="K822">
        <f t="shared" si="27"/>
        <v>28374</v>
      </c>
      <c r="L822">
        <f>IF(G823="",0,(Table13567[[#This Row],[ExecutionTimeHours]]-G823)/Table13567[[#This Row],[Timespan]])</f>
        <v>0.64031781214480477</v>
      </c>
      <c r="M822" s="2">
        <f>IF(H823="",0,(Table13567[[#This Row],[ExecutionTimeFinished]]-H823)/Table13567[[#This Row],[Timespan]])</f>
        <v>0.73330057020046202</v>
      </c>
      <c r="N822" s="2">
        <f>IF(I823="",0,(Table13567[[#This Row],[StartToEndTimeFinished]]-I823)/Table13567[[#This Row],[Timespan]])</f>
        <v>0.78651953540105457</v>
      </c>
      <c r="O822" s="6">
        <f>IF(A823="","00:01",Table13567[[#This Row],[DateTime]]-A823)*24*60</f>
        <v>0.9666666726116091</v>
      </c>
      <c r="P822" s="6">
        <f>IF(G883="",0,(Table13567[[#This Row],[ExecutionTimeHours]]-G883)/Table13567[[#This Row],[TimespanSoft]])</f>
        <v>26.929320385184592</v>
      </c>
      <c r="Q822" s="7">
        <f>IF(A883="","01:00",Table13567[[#This Row],[DateTime]]-A883)*24</f>
        <v>1.0369444444659166</v>
      </c>
      <c r="R822" s="2">
        <f>Table13567[[#This Row],[HoursDelta]]*60</f>
        <v>38.419068728688288</v>
      </c>
      <c r="S822" s="2">
        <f>IF(Table13567[[#This Row],[StartToEndDelta]]&gt;0,Table13567[[#This Row],[ExTimeFinishedDelta]]/Table13567[[#This Row],[StartToEndDelta]],0)</f>
        <v>0.9323361177882814</v>
      </c>
      <c r="T822" s="2">
        <f>Table13567[[#This Row],[HoursDeltaSoft]]</f>
        <v>26.929320385184592</v>
      </c>
    </row>
    <row r="823" spans="1:20" x14ac:dyDescent="0.25">
      <c r="A823" s="1">
        <v>40708.538530092592</v>
      </c>
      <c r="B823">
        <v>40</v>
      </c>
      <c r="C823">
        <v>1</v>
      </c>
      <c r="D823">
        <v>95.301612854003906</v>
      </c>
      <c r="E823">
        <v>163825</v>
      </c>
      <c r="F823">
        <v>134461</v>
      </c>
      <c r="G823">
        <v>1987.5926930555599</v>
      </c>
      <c r="H823">
        <v>1871.8500802777801</v>
      </c>
      <c r="I823">
        <v>3119.86521194444</v>
      </c>
      <c r="J823">
        <f t="shared" si="26"/>
        <v>39</v>
      </c>
      <c r="K823">
        <f t="shared" si="27"/>
        <v>29364</v>
      </c>
      <c r="L823">
        <f>IF(G824="",0,(Table13567[[#This Row],[ExecutionTimeHours]]-G824)/Table13567[[#This Row],[Timespan]])</f>
        <v>0.63314754305212173</v>
      </c>
      <c r="M823" s="2">
        <f>IF(H824="",0,(Table13567[[#This Row],[ExecutionTimeFinished]]-H824)/Table13567[[#This Row],[Timespan]])</f>
        <v>0.39455819801380404</v>
      </c>
      <c r="N823" s="2">
        <f>IF(I824="",0,(Table13567[[#This Row],[StartToEndTimeFinished]]-I824)/Table13567[[#This Row],[Timespan]])</f>
        <v>0.42920464620564713</v>
      </c>
      <c r="O823" s="6">
        <f>IF(A824="","00:01",Table13567[[#This Row],[DateTime]]-A824)*24*60</f>
        <v>1.0166666633449495</v>
      </c>
      <c r="P823" s="6">
        <f>IF(G884="",0,(Table13567[[#This Row],[ExecutionTimeHours]]-G884)/Table13567[[#This Row],[TimespanSoft]])</f>
        <v>26.70194520138002</v>
      </c>
      <c r="Q823" s="7">
        <f>IF(A884="","01:00",Table13567[[#This Row],[DateTime]]-A884)*24</f>
        <v>1.0391666666837409</v>
      </c>
      <c r="R823" s="2">
        <f>Table13567[[#This Row],[HoursDelta]]*60</f>
        <v>37.988852583127304</v>
      </c>
      <c r="S823" s="2">
        <f>IF(Table13567[[#This Row],[StartToEndDelta]]&gt;0,Table13567[[#This Row],[ExTimeFinishedDelta]]/Table13567[[#This Row],[StartToEndDelta]],0)</f>
        <v>0.91927755559467372</v>
      </c>
      <c r="T823" s="2">
        <f>Table13567[[#This Row],[HoursDeltaSoft]]</f>
        <v>26.70194520138002</v>
      </c>
    </row>
    <row r="824" spans="1:20" x14ac:dyDescent="0.25">
      <c r="A824" s="1">
        <v>40708.537824074076</v>
      </c>
      <c r="B824">
        <v>40</v>
      </c>
      <c r="C824">
        <v>2</v>
      </c>
      <c r="D824">
        <v>93.321522521972696</v>
      </c>
      <c r="E824">
        <v>163825</v>
      </c>
      <c r="F824">
        <v>132829</v>
      </c>
      <c r="G824">
        <v>1986.9489930555601</v>
      </c>
      <c r="H824">
        <v>1871.44894611111</v>
      </c>
      <c r="I824">
        <v>3119.42885388889</v>
      </c>
      <c r="J824">
        <f t="shared" si="26"/>
        <v>38</v>
      </c>
      <c r="K824">
        <f t="shared" si="27"/>
        <v>30996</v>
      </c>
      <c r="L824">
        <f>IF(G825="",0,(Table13567[[#This Row],[ExecutionTimeHours]]-G825)/Table13567[[#This Row],[Timespan]])</f>
        <v>0.57817777531942915</v>
      </c>
      <c r="M824" s="2">
        <f>IF(H825="",0,(Table13567[[#This Row],[ExecutionTimeFinished]]-H825)/Table13567[[#This Row],[Timespan]])</f>
        <v>0.88787274754367285</v>
      </c>
      <c r="N824" s="2">
        <f>IF(I825="",0,(Table13567[[#This Row],[StartToEndTimeFinished]]-I825)/Table13567[[#This Row],[Timespan]])</f>
        <v>0.94373068381076197</v>
      </c>
      <c r="O824" s="6">
        <f>IF(A825="","00:01",Table13567[[#This Row],[DateTime]]-A825)*24*60</f>
        <v>1.0500000044703484</v>
      </c>
      <c r="P824" s="6">
        <f>IF(G885="",0,(Table13567[[#This Row],[ExecutionTimeHours]]-G885)/Table13567[[#This Row],[TimespanSoft]])</f>
        <v>26.487302057839205</v>
      </c>
      <c r="Q824" s="7">
        <f>IF(A885="","01:00",Table13567[[#This Row],[DateTime]]-A885)*24</f>
        <v>1.0391666666837409</v>
      </c>
      <c r="R824" s="2">
        <f>Table13567[[#This Row],[HoursDelta]]*60</f>
        <v>34.690666519165752</v>
      </c>
      <c r="S824" s="2">
        <f>IF(Table13567[[#This Row],[StartToEndDelta]]&gt;0,Table13567[[#This Row],[ExTimeFinishedDelta]]/Table13567[[#This Row],[StartToEndDelta]],0)</f>
        <v>0.94081157132505633</v>
      </c>
      <c r="T824" s="2">
        <f>Table13567[[#This Row],[HoursDeltaSoft]]</f>
        <v>26.487302057839205</v>
      </c>
    </row>
    <row r="825" spans="1:20" x14ac:dyDescent="0.25">
      <c r="A825" s="1">
        <v>40708.537094907406</v>
      </c>
      <c r="B825">
        <v>40</v>
      </c>
      <c r="C825">
        <v>1</v>
      </c>
      <c r="D825">
        <v>92.659048461914097</v>
      </c>
      <c r="E825">
        <v>163825</v>
      </c>
      <c r="F825">
        <v>134129</v>
      </c>
      <c r="G825">
        <v>1986.34190638889</v>
      </c>
      <c r="H825">
        <v>1870.51667972222</v>
      </c>
      <c r="I825">
        <v>3118.4379366666699</v>
      </c>
      <c r="J825">
        <f t="shared" si="26"/>
        <v>39</v>
      </c>
      <c r="K825">
        <f t="shared" si="27"/>
        <v>29696</v>
      </c>
      <c r="L825">
        <f>IF(G826="",0,(Table13567[[#This Row],[ExecutionTimeHours]]-G826)/Table13567[[#This Row],[Timespan]])</f>
        <v>0.60139833767079587</v>
      </c>
      <c r="M825" s="2">
        <f>IF(H826="",0,(Table13567[[#This Row],[ExecutionTimeFinished]]-H826)/Table13567[[#This Row],[Timespan]])</f>
        <v>1.3142591761461162</v>
      </c>
      <c r="N825" s="2">
        <f>IF(I826="",0,(Table13567[[#This Row],[StartToEndTimeFinished]]-I826)/Table13567[[#This Row],[Timespan]])</f>
        <v>1.4141152879864594</v>
      </c>
      <c r="O825" s="6">
        <f>IF(A826="","00:01",Table13567[[#This Row],[DateTime]]-A826)*24*60</f>
        <v>0.99999999278225005</v>
      </c>
      <c r="P825" s="6">
        <f>IF(G886="",0,(Table13567[[#This Row],[ExecutionTimeHours]]-G886)/Table13567[[#This Row],[TimespanSoft]])</f>
        <v>26.290455616182292</v>
      </c>
      <c r="Q825" s="7">
        <f>IF(A886="","01:00",Table13567[[#This Row],[DateTime]]-A886)*24</f>
        <v>1.0388888888410293</v>
      </c>
      <c r="R825" s="2">
        <f>Table13567[[#This Row],[HoursDelta]]*60</f>
        <v>36.083900260247752</v>
      </c>
      <c r="S825" s="2">
        <f>IF(Table13567[[#This Row],[StartToEndDelta]]&gt;0,Table13567[[#This Row],[ExTimeFinishedDelta]]/Table13567[[#This Row],[StartToEndDelta]],0)</f>
        <v>0.92938615918471046</v>
      </c>
      <c r="T825" s="2">
        <f>Table13567[[#This Row],[HoursDeltaSoft]]</f>
        <v>26.290455616182292</v>
      </c>
    </row>
    <row r="826" spans="1:20" x14ac:dyDescent="0.25">
      <c r="A826" s="1">
        <v>40708.536400462966</v>
      </c>
      <c r="B826">
        <v>40</v>
      </c>
      <c r="C826">
        <v>0</v>
      </c>
      <c r="D826">
        <v>97.026664733886705</v>
      </c>
      <c r="E826">
        <v>163825</v>
      </c>
      <c r="F826">
        <v>133516</v>
      </c>
      <c r="G826">
        <v>1985.74050805556</v>
      </c>
      <c r="H826">
        <v>1869.2024205555599</v>
      </c>
      <c r="I826">
        <v>3117.0238213888902</v>
      </c>
      <c r="J826">
        <f t="shared" si="26"/>
        <v>40</v>
      </c>
      <c r="K826">
        <f t="shared" si="27"/>
        <v>30309</v>
      </c>
      <c r="L826">
        <f>IF(G827="",0,(Table13567[[#This Row],[ExecutionTimeHours]]-G827)/Table13567[[#This Row],[Timespan]])</f>
        <v>0.64059038907056232</v>
      </c>
      <c r="M826" s="2">
        <f>IF(H827="",0,(Table13567[[#This Row],[ExecutionTimeFinished]]-H827)/Table13567[[#This Row],[Timespan]])</f>
        <v>0</v>
      </c>
      <c r="N826" s="2">
        <f>IF(I827="",0,(Table13567[[#This Row],[StartToEndTimeFinished]]-I827)/Table13567[[#This Row],[Timespan]])</f>
        <v>0</v>
      </c>
      <c r="O826" s="6">
        <f>IF(A827="","00:01",Table13567[[#This Row],[DateTime]]-A827)*24*60</f>
        <v>0.98333334317430854</v>
      </c>
      <c r="P826" s="6">
        <f>IF(G887="",0,(Table13567[[#This Row],[ExecutionTimeHours]]-G887)/Table13567[[#This Row],[TimespanSoft]])</f>
        <v>26.084089280520942</v>
      </c>
      <c r="Q826" s="7">
        <f>IF(A887="","01:00",Table13567[[#This Row],[DateTime]]-A887)*24</f>
        <v>1.0391666666837409</v>
      </c>
      <c r="R826" s="2">
        <f>Table13567[[#This Row],[HoursDelta]]*60</f>
        <v>38.43542334423374</v>
      </c>
      <c r="S826" s="2">
        <f>IF(Table13567[[#This Row],[StartToEndDelta]]&gt;0,Table13567[[#This Row],[ExTimeFinishedDelta]]/Table13567[[#This Row],[StartToEndDelta]],0)</f>
        <v>0</v>
      </c>
      <c r="T826" s="2">
        <f>Table13567[[#This Row],[HoursDeltaSoft]]</f>
        <v>26.084089280520942</v>
      </c>
    </row>
    <row r="827" spans="1:20" x14ac:dyDescent="0.25">
      <c r="A827" s="1">
        <v>40708.535717592589</v>
      </c>
      <c r="B827">
        <v>40</v>
      </c>
      <c r="C827">
        <v>0</v>
      </c>
      <c r="D827">
        <v>95.659378051757798</v>
      </c>
      <c r="E827">
        <v>163825</v>
      </c>
      <c r="F827">
        <v>134297</v>
      </c>
      <c r="G827">
        <v>1985.1105941666699</v>
      </c>
      <c r="H827">
        <v>1869.2024205555599</v>
      </c>
      <c r="I827">
        <v>3117.0238213888902</v>
      </c>
      <c r="J827">
        <f t="shared" si="26"/>
        <v>40</v>
      </c>
      <c r="K827">
        <f t="shared" si="27"/>
        <v>29528</v>
      </c>
      <c r="L827">
        <f>IF(G828="",0,(Table13567[[#This Row],[ExecutionTimeHours]]-G828)/Table13567[[#This Row],[Timespan]])</f>
        <v>0.67174491569222405</v>
      </c>
      <c r="M827" s="2">
        <f>IF(H828="",0,(Table13567[[#This Row],[ExecutionTimeFinished]]-H828)/Table13567[[#This Row],[Timespan]])</f>
        <v>0.4238276838910614</v>
      </c>
      <c r="N827" s="2">
        <f>IF(I828="",0,(Table13567[[#This Row],[StartToEndTimeFinished]]-I828)/Table13567[[#This Row],[Timespan]])</f>
        <v>0.45385480255829352</v>
      </c>
      <c r="O827" s="6">
        <f>IF(A828="","00:01",Table13567[[#This Row],[DateTime]]-A828)*24*60</f>
        <v>0.98333333269692957</v>
      </c>
      <c r="P827" s="6">
        <f>IF(G888="",0,(Table13567[[#This Row],[ExecutionTimeHours]]-G888)/Table13567[[#This Row],[TimespanSoft]])</f>
        <v>25.839274088846832</v>
      </c>
      <c r="Q827" s="7">
        <f>IF(A888="","01:00",Table13567[[#This Row],[DateTime]]-A888)*24</f>
        <v>1.0408333332161419</v>
      </c>
      <c r="R827" s="2">
        <f>Table13567[[#This Row],[HoursDelta]]*60</f>
        <v>40.304694941533441</v>
      </c>
      <c r="S827" s="2">
        <f>IF(Table13567[[#This Row],[StartToEndDelta]]&gt;0,Table13567[[#This Row],[ExTimeFinishedDelta]]/Table13567[[#This Row],[StartToEndDelta]],0)</f>
        <v>0.93383981286972184</v>
      </c>
      <c r="T827" s="2">
        <f>Table13567[[#This Row],[HoursDeltaSoft]]</f>
        <v>25.839274088846832</v>
      </c>
    </row>
    <row r="828" spans="1:20" x14ac:dyDescent="0.25">
      <c r="A828" s="1">
        <v>40708.535034722219</v>
      </c>
      <c r="B828">
        <v>40</v>
      </c>
      <c r="C828">
        <v>0</v>
      </c>
      <c r="D828">
        <v>95.993058776855506</v>
      </c>
      <c r="E828">
        <v>163825</v>
      </c>
      <c r="F828">
        <v>134466</v>
      </c>
      <c r="G828">
        <v>1984.450045</v>
      </c>
      <c r="H828">
        <v>1868.7856566666701</v>
      </c>
      <c r="I828">
        <v>3116.57753083333</v>
      </c>
      <c r="J828">
        <f t="shared" si="26"/>
        <v>40</v>
      </c>
      <c r="K828">
        <f t="shared" si="27"/>
        <v>29359</v>
      </c>
      <c r="L828">
        <f>IF(G829="",0,(Table13567[[#This Row],[ExecutionTimeHours]]-G829)/Table13567[[#This Row],[Timespan]])</f>
        <v>0.65786830816269415</v>
      </c>
      <c r="M828" s="2">
        <f>IF(H829="",0,(Table13567[[#This Row],[ExecutionTimeFinished]]-H829)/Table13567[[#This Row],[Timespan]])</f>
        <v>0.40701093029712759</v>
      </c>
      <c r="N828" s="2">
        <f>IF(I829="",0,(Table13567[[#This Row],[StartToEndTimeFinished]]-I829)/Table13567[[#This Row],[Timespan]])</f>
        <v>0.43695437300800766</v>
      </c>
      <c r="O828" s="6">
        <f>IF(A829="","00:01",Table13567[[#This Row],[DateTime]]-A829)*24*60</f>
        <v>1.0166666633449495</v>
      </c>
      <c r="P828" s="6">
        <f>IF(G889="",0,(Table13567[[#This Row],[ExecutionTimeHours]]-G889)/Table13567[[#This Row],[TimespanSoft]])</f>
        <v>25.583021335720208</v>
      </c>
      <c r="Q828" s="7">
        <f>IF(A889="","01:00",Table13567[[#This Row],[DateTime]]-A889)*24</f>
        <v>1.0416666665696539</v>
      </c>
      <c r="R828" s="2">
        <f>Table13567[[#This Row],[HoursDelta]]*60</f>
        <v>39.472098489761649</v>
      </c>
      <c r="S828" s="2">
        <f>IF(Table13567[[#This Row],[StartToEndDelta]]&gt;0,Table13567[[#This Row],[ExTimeFinishedDelta]]/Table13567[[#This Row],[StartToEndDelta]],0)</f>
        <v>0.93147238118994335</v>
      </c>
      <c r="T828" s="2">
        <f>Table13567[[#This Row],[HoursDeltaSoft]]</f>
        <v>25.583021335720208</v>
      </c>
    </row>
    <row r="829" spans="1:20" x14ac:dyDescent="0.25">
      <c r="A829" s="1">
        <v>40708.534328703703</v>
      </c>
      <c r="B829">
        <v>40</v>
      </c>
      <c r="C829">
        <v>0</v>
      </c>
      <c r="D829">
        <v>97.361070251464795</v>
      </c>
      <c r="E829">
        <v>163825</v>
      </c>
      <c r="F829">
        <v>133315</v>
      </c>
      <c r="G829">
        <v>1983.7812122222199</v>
      </c>
      <c r="H829">
        <v>1868.37186222222</v>
      </c>
      <c r="I829">
        <v>3116.13329388889</v>
      </c>
      <c r="J829">
        <f t="shared" si="26"/>
        <v>40</v>
      </c>
      <c r="K829">
        <f t="shared" si="27"/>
        <v>30510</v>
      </c>
      <c r="L829">
        <f>IF(G830="",0,(Table13567[[#This Row],[ExecutionTimeHours]]-G830)/Table13567[[#This Row],[Timespan]])</f>
        <v>0.6398199989425819</v>
      </c>
      <c r="M829" s="2">
        <f>IF(H830="",0,(Table13567[[#This Row],[ExecutionTimeFinished]]-H830)/Table13567[[#This Row],[Timespan]])</f>
        <v>0</v>
      </c>
      <c r="N829" s="2">
        <f>IF(I830="",0,(Table13567[[#This Row],[StartToEndTimeFinished]]-I830)/Table13567[[#This Row],[Timespan]])</f>
        <v>0</v>
      </c>
      <c r="O829" s="6">
        <f>IF(A830="","00:01",Table13567[[#This Row],[DateTime]]-A830)*24*60</f>
        <v>1.0833333351183683</v>
      </c>
      <c r="P829" s="6">
        <f>IF(G890="",0,(Table13567[[#This Row],[ExecutionTimeHours]]-G890)/Table13567[[#This Row],[TimespanSoft]])</f>
        <v>25.357217869027025</v>
      </c>
      <c r="Q829" s="7">
        <f>IF(A890="","01:00",Table13567[[#This Row],[DateTime]]-A890)*24</f>
        <v>1.0416666665696539</v>
      </c>
      <c r="R829" s="2">
        <f>Table13567[[#This Row],[HoursDelta]]*60</f>
        <v>38.389199936554917</v>
      </c>
      <c r="S829" s="2">
        <f>IF(Table13567[[#This Row],[StartToEndDelta]]&gt;0,Table13567[[#This Row],[ExTimeFinishedDelta]]/Table13567[[#This Row],[StartToEndDelta]],0)</f>
        <v>0</v>
      </c>
      <c r="T829" s="2">
        <f>Table13567[[#This Row],[HoursDeltaSoft]]</f>
        <v>25.357217869027025</v>
      </c>
    </row>
    <row r="830" spans="1:20" x14ac:dyDescent="0.25">
      <c r="A830" s="1">
        <v>40708.533576388887</v>
      </c>
      <c r="B830">
        <v>40</v>
      </c>
      <c r="C830">
        <v>1</v>
      </c>
      <c r="D830">
        <v>95.654948425293</v>
      </c>
      <c r="E830">
        <v>163825</v>
      </c>
      <c r="F830">
        <v>135013</v>
      </c>
      <c r="G830">
        <v>1983.08807388889</v>
      </c>
      <c r="H830">
        <v>1868.37186222222</v>
      </c>
      <c r="I830">
        <v>3116.13329388889</v>
      </c>
      <c r="J830">
        <f t="shared" si="26"/>
        <v>39</v>
      </c>
      <c r="K830">
        <f t="shared" si="27"/>
        <v>28812</v>
      </c>
      <c r="L830">
        <f>IF(G831="",0,(Table13567[[#This Row],[ExecutionTimeHours]]-G831)/Table13567[[#This Row],[Timespan]])</f>
        <v>0.61841005645222424</v>
      </c>
      <c r="M830" s="2">
        <f>IF(H831="",0,(Table13567[[#This Row],[ExecutionTimeFinished]]-H831)/Table13567[[#This Row],[Timespan]])</f>
        <v>0</v>
      </c>
      <c r="N830" s="2">
        <f>IF(I831="",0,(Table13567[[#This Row],[StartToEndTimeFinished]]-I831)/Table13567[[#This Row],[Timespan]])</f>
        <v>0</v>
      </c>
      <c r="O830" s="6">
        <f>IF(A831="","00:01",Table13567[[#This Row],[DateTime]]-A831)*24*60</f>
        <v>1.0499999939929694</v>
      </c>
      <c r="P830" s="6">
        <f>IF(G891="",0,(Table13567[[#This Row],[ExecutionTimeHours]]-G891)/Table13567[[#This Row],[TimespanSoft]])</f>
        <v>25.170391617903832</v>
      </c>
      <c r="Q830" s="7">
        <f>IF(A891="","01:00",Table13567[[#This Row],[DateTime]]-A891)*24</f>
        <v>1.0405555555480532</v>
      </c>
      <c r="R830" s="2">
        <f>Table13567[[#This Row],[HoursDelta]]*60</f>
        <v>37.104603387133452</v>
      </c>
      <c r="S830" s="2">
        <f>IF(Table13567[[#This Row],[StartToEndDelta]]&gt;0,Table13567[[#This Row],[ExTimeFinishedDelta]]/Table13567[[#This Row],[StartToEndDelta]],0)</f>
        <v>0</v>
      </c>
      <c r="T830" s="2">
        <f>Table13567[[#This Row],[HoursDeltaSoft]]</f>
        <v>25.170391617903832</v>
      </c>
    </row>
    <row r="831" spans="1:20" x14ac:dyDescent="0.25">
      <c r="A831" s="1">
        <v>40708.532847222225</v>
      </c>
      <c r="B831">
        <v>40</v>
      </c>
      <c r="C831">
        <v>3</v>
      </c>
      <c r="D831">
        <v>94.489462280273401</v>
      </c>
      <c r="E831">
        <v>163825</v>
      </c>
      <c r="F831">
        <v>134172</v>
      </c>
      <c r="G831">
        <v>1982.43874333333</v>
      </c>
      <c r="H831">
        <v>1868.37186222222</v>
      </c>
      <c r="I831">
        <v>3116.13329388889</v>
      </c>
      <c r="J831">
        <f t="shared" si="26"/>
        <v>37</v>
      </c>
      <c r="K831">
        <f t="shared" si="27"/>
        <v>29653</v>
      </c>
      <c r="L831">
        <f>IF(G832="",0,(Table13567[[#This Row],[ExecutionTimeHours]]-G832)/Table13567[[#This Row],[Timespan]])</f>
        <v>0.56773602118445576</v>
      </c>
      <c r="M831" s="2">
        <f>IF(H832="",0,(Table13567[[#This Row],[ExecutionTimeFinished]]-H832)/Table13567[[#This Row],[Timespan]])</f>
        <v>0.16746075259723345</v>
      </c>
      <c r="N831" s="2">
        <f>IF(I832="",0,(Table13567[[#This Row],[StartToEndTimeFinished]]-I832)/Table13567[[#This Row],[Timespan]])</f>
        <v>0.1819658601150595</v>
      </c>
      <c r="O831" s="6">
        <f>IF(A832="","00:01",Table13567[[#This Row],[DateTime]]-A832)*24*60</f>
        <v>1.0333333339076489</v>
      </c>
      <c r="P831" s="6">
        <f>IF(G892="",0,(Table13567[[#This Row],[ExecutionTimeHours]]-G892)/Table13567[[#This Row],[TimespanSoft]])</f>
        <v>25.03282946218636</v>
      </c>
      <c r="Q831" s="7">
        <f>IF(A892="","01:00",Table13567[[#This Row],[DateTime]]-A892)*24</f>
        <v>1.0408333333907649</v>
      </c>
      <c r="R831" s="2">
        <f>Table13567[[#This Row],[HoursDelta]]*60</f>
        <v>34.064161271067348</v>
      </c>
      <c r="S831" s="2">
        <f>IF(Table13567[[#This Row],[StartToEndDelta]]&gt;0,Table13567[[#This Row],[ExTimeFinishedDelta]]/Table13567[[#This Row],[StartToEndDelta]],0)</f>
        <v>0.92028665427320122</v>
      </c>
      <c r="T831" s="2">
        <f>Table13567[[#This Row],[HoursDeltaSoft]]</f>
        <v>25.03282946218636</v>
      </c>
    </row>
    <row r="832" spans="1:20" x14ac:dyDescent="0.25">
      <c r="A832" s="1">
        <v>40708.532129629632</v>
      </c>
      <c r="B832">
        <v>40</v>
      </c>
      <c r="C832">
        <v>5</v>
      </c>
      <c r="D832">
        <v>91.111027526855494</v>
      </c>
      <c r="E832">
        <v>163825</v>
      </c>
      <c r="F832">
        <v>136066</v>
      </c>
      <c r="G832">
        <v>1981.85208277778</v>
      </c>
      <c r="H832">
        <v>1868.19881944444</v>
      </c>
      <c r="I832">
        <v>3115.9452624999999</v>
      </c>
      <c r="J832">
        <f t="shared" si="26"/>
        <v>35</v>
      </c>
      <c r="K832">
        <f t="shared" si="27"/>
        <v>27759</v>
      </c>
      <c r="L832">
        <f>IF(G833="",0,(Table13567[[#This Row],[ExecutionTimeHours]]-G833)/Table13567[[#This Row],[Timespan]])</f>
        <v>0.58693880324901848</v>
      </c>
      <c r="M832" s="2">
        <f>IF(H833="",0,(Table13567[[#This Row],[ExecutionTimeFinished]]-H833)/Table13567[[#This Row],[Timespan]])</f>
        <v>0</v>
      </c>
      <c r="N832" s="2">
        <f>IF(I833="",0,(Table13567[[#This Row],[StartToEndTimeFinished]]-I833)/Table13567[[#This Row],[Timespan]])</f>
        <v>0</v>
      </c>
      <c r="O832" s="6">
        <f>IF(A833="","00:01",Table13567[[#This Row],[DateTime]]-A833)*24*60</f>
        <v>1.0666666645556688</v>
      </c>
      <c r="P832" s="6">
        <f>IF(G893="",0,(Table13567[[#This Row],[ExecutionTimeHours]]-G893)/Table13567[[#This Row],[TimespanSoft]])</f>
        <v>24.976189535686814</v>
      </c>
      <c r="Q832" s="7">
        <f>IF(A893="","01:00",Table13567[[#This Row],[DateTime]]-A893)*24</f>
        <v>1.0405555555480532</v>
      </c>
      <c r="R832" s="2">
        <f>Table13567[[#This Row],[HoursDelta]]*60</f>
        <v>35.216328194941106</v>
      </c>
      <c r="S832" s="2">
        <f>IF(Table13567[[#This Row],[StartToEndDelta]]&gt;0,Table13567[[#This Row],[ExTimeFinishedDelta]]/Table13567[[#This Row],[StartToEndDelta]],0)</f>
        <v>0</v>
      </c>
      <c r="T832" s="2">
        <f>Table13567[[#This Row],[HoursDeltaSoft]]</f>
        <v>24.976189535686814</v>
      </c>
    </row>
    <row r="833" spans="1:20" x14ac:dyDescent="0.25">
      <c r="A833" s="1">
        <v>40708.531388888892</v>
      </c>
      <c r="B833">
        <v>40</v>
      </c>
      <c r="C833">
        <v>8</v>
      </c>
      <c r="D833">
        <v>85.221647644043003</v>
      </c>
      <c r="E833">
        <v>163825</v>
      </c>
      <c r="F833">
        <v>133648</v>
      </c>
      <c r="G833">
        <v>1981.22601472222</v>
      </c>
      <c r="H833">
        <v>1868.19881944444</v>
      </c>
      <c r="I833">
        <v>3115.9452624999999</v>
      </c>
      <c r="J833">
        <f t="shared" si="26"/>
        <v>32</v>
      </c>
      <c r="K833">
        <f t="shared" si="27"/>
        <v>30177</v>
      </c>
      <c r="L833">
        <f>IF(G834="",0,(Table13567[[#This Row],[ExecutionTimeHours]]-G834)/Table13567[[#This Row],[Timespan]])</f>
        <v>0.37728279549041005</v>
      </c>
      <c r="M833" s="2">
        <f>IF(H834="",0,(Table13567[[#This Row],[ExecutionTimeFinished]]-H834)/Table13567[[#This Row],[Timespan]])</f>
        <v>0</v>
      </c>
      <c r="N833" s="2">
        <f>IF(I834="",0,(Table13567[[#This Row],[StartToEndTimeFinished]]-I834)/Table13567[[#This Row],[Timespan]])</f>
        <v>0</v>
      </c>
      <c r="O833" s="6">
        <f>IF(A834="","00:01",Table13567[[#This Row],[DateTime]]-A834)*24*60</f>
        <v>1.0333333339076489</v>
      </c>
      <c r="P833" s="6">
        <f>IF(G894="",0,(Table13567[[#This Row],[ExecutionTimeHours]]-G894)/Table13567[[#This Row],[TimespanSoft]])</f>
        <v>24.92286237109311</v>
      </c>
      <c r="Q833" s="7">
        <f>IF(A894="","01:00",Table13567[[#This Row],[DateTime]]-A894)*24</f>
        <v>1.0394444445264526</v>
      </c>
      <c r="R833" s="2">
        <f>Table13567[[#This Row],[HoursDelta]]*60</f>
        <v>22.636967729424605</v>
      </c>
      <c r="S833" s="2">
        <f>IF(Table13567[[#This Row],[StartToEndDelta]]&gt;0,Table13567[[#This Row],[ExTimeFinishedDelta]]/Table13567[[#This Row],[StartToEndDelta]],0)</f>
        <v>0</v>
      </c>
      <c r="T833" s="2">
        <f>Table13567[[#This Row],[HoursDeltaSoft]]</f>
        <v>24.92286237109311</v>
      </c>
    </row>
    <row r="834" spans="1:20" x14ac:dyDescent="0.25">
      <c r="A834" s="1">
        <v>40708.530671296299</v>
      </c>
      <c r="B834">
        <v>40</v>
      </c>
      <c r="C834">
        <v>13</v>
      </c>
      <c r="D834">
        <v>79.181921386718798</v>
      </c>
      <c r="E834">
        <v>163825</v>
      </c>
      <c r="F834">
        <v>134290</v>
      </c>
      <c r="G834">
        <v>1980.8361558333299</v>
      </c>
      <c r="H834">
        <v>1868.19881944444</v>
      </c>
      <c r="I834">
        <v>3115.9452624999999</v>
      </c>
      <c r="J834">
        <f t="shared" si="26"/>
        <v>27</v>
      </c>
      <c r="K834">
        <f t="shared" si="27"/>
        <v>29535</v>
      </c>
      <c r="L834">
        <f>IF(G835="",0,(Table13567[[#This Row],[ExecutionTimeHours]]-G835)/Table13567[[#This Row],[Timespan]])</f>
        <v>0.43691171531687722</v>
      </c>
      <c r="M834" s="2">
        <f>IF(H835="",0,(Table13567[[#This Row],[ExecutionTimeFinished]]-H835)/Table13567[[#This Row],[Timespan]])</f>
        <v>0.263708852094163</v>
      </c>
      <c r="N834" s="2">
        <f>IF(I835="",0,(Table13567[[#This Row],[StartToEndTimeFinished]]-I835)/Table13567[[#This Row],[Timespan]])</f>
        <v>0.28701978941119599</v>
      </c>
      <c r="O834" s="6">
        <f>IF(A835="","00:01",Table13567[[#This Row],[DateTime]]-A835)*24*60</f>
        <v>1.0666666750330478</v>
      </c>
      <c r="P834" s="6">
        <f>IF(G895="",0,(Table13567[[#This Row],[ExecutionTimeHours]]-G895)/Table13567[[#This Row],[TimespanSoft]])</f>
        <v>25.092850841602033</v>
      </c>
      <c r="Q834" s="7">
        <f>IF(A895="","01:00",Table13567[[#This Row],[DateTime]]-A895)*24</f>
        <v>1.0391666666837409</v>
      </c>
      <c r="R834" s="2">
        <f>Table13567[[#This Row],[HoursDelta]]*60</f>
        <v>26.214702919012634</v>
      </c>
      <c r="S834" s="2">
        <f>IF(Table13567[[#This Row],[StartToEndDelta]]&gt;0,Table13567[[#This Row],[ExTimeFinishedDelta]]/Table13567[[#This Row],[StartToEndDelta]],0)</f>
        <v>0.91878282203170036</v>
      </c>
      <c r="T834" s="2">
        <f>Table13567[[#This Row],[HoursDeltaSoft]]</f>
        <v>25.092850841602033</v>
      </c>
    </row>
    <row r="835" spans="1:20" x14ac:dyDescent="0.25">
      <c r="A835" s="1">
        <v>40708.529930555553</v>
      </c>
      <c r="B835">
        <v>40</v>
      </c>
      <c r="C835">
        <v>16</v>
      </c>
      <c r="D835">
        <v>74.661859893798805</v>
      </c>
      <c r="E835">
        <v>163825</v>
      </c>
      <c r="F835">
        <v>135691</v>
      </c>
      <c r="G835">
        <v>1980.3701166666699</v>
      </c>
      <c r="H835">
        <v>1867.9175299999999</v>
      </c>
      <c r="I835">
        <v>3115.63910805556</v>
      </c>
      <c r="J835">
        <f t="shared" si="26"/>
        <v>24</v>
      </c>
      <c r="K835">
        <f t="shared" si="27"/>
        <v>28134</v>
      </c>
      <c r="L835">
        <f>IF(G836="",0,(Table13567[[#This Row],[ExecutionTimeHours]]-G836)/Table13567[[#This Row],[Timespan]])</f>
        <v>0.33552150519415885</v>
      </c>
      <c r="M835" s="2">
        <f>IF(H836="",0,(Table13567[[#This Row],[ExecutionTimeFinished]]-H836)/Table13567[[#This Row],[Timespan]])</f>
        <v>0.2798809138249258</v>
      </c>
      <c r="N835" s="2">
        <f>IF(I836="",0,(Table13567[[#This Row],[StartToEndTimeFinished]]-I836)/Table13567[[#This Row],[Timespan]])</f>
        <v>0.2997427417719622</v>
      </c>
      <c r="O835" s="6">
        <f>IF(A836="","00:01",Table13567[[#This Row],[DateTime]]-A836)*24*60</f>
        <v>1.0333333339076489</v>
      </c>
      <c r="P835" s="6">
        <f>IF(G896="",0,(Table13567[[#This Row],[ExecutionTimeHours]]-G896)/Table13567[[#This Row],[TimespanSoft]])</f>
        <v>25.292833022804132</v>
      </c>
      <c r="Q835" s="7">
        <f>IF(A896="","01:00",Table13567[[#This Row],[DateTime]]-A896)*24</f>
        <v>1.0380555554875173</v>
      </c>
      <c r="R835" s="2">
        <f>Table13567[[#This Row],[HoursDelta]]*60</f>
        <v>20.131290311649533</v>
      </c>
      <c r="S835" s="2">
        <f>IF(Table13567[[#This Row],[StartToEndDelta]]&gt;0,Table13567[[#This Row],[ExTimeFinishedDelta]]/Table13567[[#This Row],[StartToEndDelta]],0)</f>
        <v>0.93373708457585658</v>
      </c>
      <c r="T835" s="2">
        <f>Table13567[[#This Row],[HoursDeltaSoft]]</f>
        <v>25.292833022804132</v>
      </c>
    </row>
    <row r="836" spans="1:20" x14ac:dyDescent="0.25">
      <c r="A836" s="1">
        <v>40708.52921296296</v>
      </c>
      <c r="B836">
        <v>40</v>
      </c>
      <c r="C836">
        <v>18</v>
      </c>
      <c r="D836">
        <v>65.855081176757807</v>
      </c>
      <c r="E836">
        <v>163825</v>
      </c>
      <c r="F836">
        <v>136610</v>
      </c>
      <c r="G836">
        <v>1980.0234111111099</v>
      </c>
      <c r="H836">
        <v>1867.6283197222201</v>
      </c>
      <c r="I836">
        <v>3115.3293738888901</v>
      </c>
      <c r="J836">
        <f t="shared" si="26"/>
        <v>22</v>
      </c>
      <c r="K836">
        <f t="shared" si="27"/>
        <v>27215</v>
      </c>
      <c r="L836">
        <f>IF(G837="",0,(Table13567[[#This Row],[ExecutionTimeHours]]-G837)/Table13567[[#This Row],[Timespan]])</f>
        <v>0.3310642504823979</v>
      </c>
      <c r="M836" s="2">
        <f>IF(H837="",0,(Table13567[[#This Row],[ExecutionTimeFinished]]-H837)/Table13567[[#This Row],[Timespan]])</f>
        <v>0</v>
      </c>
      <c r="N836" s="2">
        <f>IF(I837="",0,(Table13567[[#This Row],[StartToEndTimeFinished]]-I837)/Table13567[[#This Row],[Timespan]])</f>
        <v>0</v>
      </c>
      <c r="O836" s="6">
        <f>IF(A837="","00:01",Table13567[[#This Row],[DateTime]]-A837)*24*60</f>
        <v>1.03333332343027</v>
      </c>
      <c r="P836" s="6">
        <f>IF(G897="",0,(Table13567[[#This Row],[ExecutionTimeHours]]-G897)/Table13567[[#This Row],[TimespanSoft]])</f>
        <v>25.555949682078541</v>
      </c>
      <c r="Q836" s="7">
        <f>IF(A897="","01:00",Table13567[[#This Row],[DateTime]]-A897)*24</f>
        <v>1.0377777776448056</v>
      </c>
      <c r="R836" s="2">
        <f>Table13567[[#This Row],[HoursDelta]]*60</f>
        <v>19.863855028943874</v>
      </c>
      <c r="S836" s="2">
        <f>IF(Table13567[[#This Row],[StartToEndDelta]]&gt;0,Table13567[[#This Row],[ExTimeFinishedDelta]]/Table13567[[#This Row],[StartToEndDelta]],0)</f>
        <v>0</v>
      </c>
      <c r="T836" s="2">
        <f>Table13567[[#This Row],[HoursDeltaSoft]]</f>
        <v>25.555949682078541</v>
      </c>
    </row>
    <row r="837" spans="1:20" x14ac:dyDescent="0.25">
      <c r="A837" s="1">
        <v>40708.528495370374</v>
      </c>
      <c r="B837">
        <v>40</v>
      </c>
      <c r="C837">
        <v>21</v>
      </c>
      <c r="D837">
        <v>57.672725677490199</v>
      </c>
      <c r="E837">
        <v>163825</v>
      </c>
      <c r="F837">
        <v>137146</v>
      </c>
      <c r="G837">
        <v>1979.68131138889</v>
      </c>
      <c r="H837">
        <v>1867.6283197222201</v>
      </c>
      <c r="I837">
        <v>3115.3293738888901</v>
      </c>
      <c r="J837">
        <f t="shared" si="26"/>
        <v>19</v>
      </c>
      <c r="K837">
        <f t="shared" si="27"/>
        <v>26679</v>
      </c>
      <c r="L837">
        <f>IF(G838="",0,(Table13567[[#This Row],[ExecutionTimeHours]]-G838)/Table13567[[#This Row],[Timespan]])</f>
        <v>0.3186580243920058</v>
      </c>
      <c r="M837" s="2">
        <f>IF(H838="",0,(Table13567[[#This Row],[ExecutionTimeFinished]]-H838)/Table13567[[#This Row],[Timespan]])</f>
        <v>0</v>
      </c>
      <c r="N837" s="2">
        <f>IF(I838="",0,(Table13567[[#This Row],[StartToEndTimeFinished]]-I838)/Table13567[[#This Row],[Timespan]])</f>
        <v>0</v>
      </c>
      <c r="O837" s="6">
        <f>IF(A838="","00:01",Table13567[[#This Row],[DateTime]]-A838)*24*60</f>
        <v>0.90000000083819032</v>
      </c>
      <c r="P837" s="6">
        <f>IF(G898="",0,(Table13567[[#This Row],[ExecutionTimeHours]]-G898)/Table13567[[#This Row],[TimespanSoft]])</f>
        <v>25.786280275406266</v>
      </c>
      <c r="Q837" s="7">
        <f>IF(A898="","01:00",Table13567[[#This Row],[DateTime]]-A898)*24</f>
        <v>1.0366666667978279</v>
      </c>
      <c r="R837" s="2">
        <f>Table13567[[#This Row],[HoursDelta]]*60</f>
        <v>19.119481463520348</v>
      </c>
      <c r="S837" s="2">
        <f>IF(Table13567[[#This Row],[StartToEndDelta]]&gt;0,Table13567[[#This Row],[ExTimeFinishedDelta]]/Table13567[[#This Row],[StartToEndDelta]],0)</f>
        <v>0</v>
      </c>
      <c r="T837" s="2">
        <f>Table13567[[#This Row],[HoursDeltaSoft]]</f>
        <v>25.786280275406266</v>
      </c>
    </row>
    <row r="838" spans="1:20" x14ac:dyDescent="0.25">
      <c r="A838" s="1">
        <v>40708.527870370373</v>
      </c>
      <c r="B838">
        <v>40</v>
      </c>
      <c r="C838">
        <v>24</v>
      </c>
      <c r="D838">
        <v>48.781843566894501</v>
      </c>
      <c r="E838">
        <v>163825</v>
      </c>
      <c r="F838">
        <v>138417</v>
      </c>
      <c r="G838">
        <v>1979.3945191666701</v>
      </c>
      <c r="H838">
        <v>1867.6283197222201</v>
      </c>
      <c r="I838">
        <v>3115.3293738888901</v>
      </c>
      <c r="J838">
        <f t="shared" si="26"/>
        <v>16</v>
      </c>
      <c r="K838">
        <f t="shared" si="27"/>
        <v>25408</v>
      </c>
      <c r="L838">
        <f>IF(G839="",0,(Table13567[[#This Row],[ExecutionTimeHours]]-G839)/Table13567[[#This Row],[Timespan]])</f>
        <v>0.17480241441335018</v>
      </c>
      <c r="M838" s="2">
        <f>IF(H839="",0,(Table13567[[#This Row],[ExecutionTimeFinished]]-H839)/Table13567[[#This Row],[Timespan]])</f>
        <v>0</v>
      </c>
      <c r="N838" s="2">
        <f>IF(I839="",0,(Table13567[[#This Row],[StartToEndTimeFinished]]-I839)/Table13567[[#This Row],[Timespan]])</f>
        <v>0</v>
      </c>
      <c r="O838" s="6">
        <f>IF(A839="","00:01",Table13567[[#This Row],[DateTime]]-A839)*24*60</f>
        <v>1.1500000068917871</v>
      </c>
      <c r="P838" s="6">
        <f>IF(G899="",0,(Table13567[[#This Row],[ExecutionTimeHours]]-G899)/Table13567[[#This Row],[TimespanSoft]])</f>
        <v>26.12677875877484</v>
      </c>
      <c r="Q838" s="7">
        <f>IF(A899="","01:00",Table13567[[#This Row],[DateTime]]-A899)*24</f>
        <v>1.0383333333302289</v>
      </c>
      <c r="R838" s="2">
        <f>Table13567[[#This Row],[HoursDelta]]*60</f>
        <v>10.488144864801011</v>
      </c>
      <c r="S838" s="2">
        <f>IF(Table13567[[#This Row],[StartToEndDelta]]&gt;0,Table13567[[#This Row],[ExTimeFinishedDelta]]/Table13567[[#This Row],[StartToEndDelta]],0)</f>
        <v>0</v>
      </c>
      <c r="T838" s="2">
        <f>Table13567[[#This Row],[HoursDeltaSoft]]</f>
        <v>26.12677875877484</v>
      </c>
    </row>
    <row r="839" spans="1:20" x14ac:dyDescent="0.25">
      <c r="A839" s="1">
        <v>40708.527071759258</v>
      </c>
      <c r="B839">
        <v>40</v>
      </c>
      <c r="C839">
        <v>28</v>
      </c>
      <c r="D839">
        <v>41.518218421935998</v>
      </c>
      <c r="E839">
        <v>163825</v>
      </c>
      <c r="F839">
        <v>139016</v>
      </c>
      <c r="G839">
        <v>1979.19349638889</v>
      </c>
      <c r="H839">
        <v>1867.6283197222201</v>
      </c>
      <c r="I839">
        <v>3115.3293738888901</v>
      </c>
      <c r="J839">
        <f t="shared" si="26"/>
        <v>12</v>
      </c>
      <c r="K839">
        <f t="shared" si="27"/>
        <v>24809</v>
      </c>
      <c r="L839">
        <f>IF(G840="",0,(Table13567[[#This Row],[ExecutionTimeHours]]-G840)/Table13567[[#This Row],[Timespan]])</f>
        <v>0.15078484913926496</v>
      </c>
      <c r="M839" s="2">
        <f>IF(H840="",0,(Table13567[[#This Row],[ExecutionTimeFinished]]-H840)/Table13567[[#This Row],[Timespan]])</f>
        <v>0.70068611416436255</v>
      </c>
      <c r="N839" s="2">
        <f>IF(I840="",0,(Table13567[[#This Row],[StartToEndTimeFinished]]-I840)/Table13567[[#This Row],[Timespan]])</f>
        <v>0.74340454869625994</v>
      </c>
      <c r="O839" s="6">
        <f>IF(A840="","00:01",Table13567[[#This Row],[DateTime]]-A840)*24*60</f>
        <v>1.0999999952036887</v>
      </c>
      <c r="P839" s="6">
        <f>IF(G900="",0,(Table13567[[#This Row],[ExecutionTimeHours]]-G900)/Table13567[[#This Row],[TimespanSoft]])</f>
        <v>26.64689198885192</v>
      </c>
      <c r="Q839" s="7">
        <f>IF(A900="","01:00",Table13567[[#This Row],[DateTime]]-A900)*24</f>
        <v>1.0363888887804933</v>
      </c>
      <c r="R839" s="2">
        <f>Table13567[[#This Row],[HoursDelta]]*60</f>
        <v>9.0470909483558977</v>
      </c>
      <c r="S839" s="2">
        <f>IF(Table13567[[#This Row],[StartToEndDelta]]&gt;0,Table13567[[#This Row],[ExTimeFinishedDelta]]/Table13567[[#This Row],[StartToEndDelta]],0)</f>
        <v>0.94253675928293079</v>
      </c>
      <c r="T839" s="2">
        <f>Table13567[[#This Row],[HoursDeltaSoft]]</f>
        <v>26.64689198885192</v>
      </c>
    </row>
    <row r="840" spans="1:20" x14ac:dyDescent="0.25">
      <c r="A840" s="1">
        <v>40708.526307870372</v>
      </c>
      <c r="B840">
        <v>40</v>
      </c>
      <c r="C840">
        <v>29</v>
      </c>
      <c r="D840">
        <v>40.208670043945297</v>
      </c>
      <c r="E840">
        <v>163825</v>
      </c>
      <c r="F840">
        <v>139460</v>
      </c>
      <c r="G840">
        <v>1979.02763305556</v>
      </c>
      <c r="H840">
        <v>1866.857565</v>
      </c>
      <c r="I840">
        <v>3114.5116288888898</v>
      </c>
      <c r="J840">
        <f t="shared" si="26"/>
        <v>11</v>
      </c>
      <c r="K840">
        <f t="shared" si="27"/>
        <v>24365</v>
      </c>
      <c r="L840">
        <f>IF(G841="",0,(Table13567[[#This Row],[ExecutionTimeHours]]-G841)/Table13567[[#This Row],[Timespan]])</f>
        <v>0.1468230550813461</v>
      </c>
      <c r="M840" s="2">
        <f>IF(H841="",0,(Table13567[[#This Row],[ExecutionTimeFinished]]-H841)/Table13567[[#This Row],[Timespan]])</f>
        <v>0.22898611036367927</v>
      </c>
      <c r="N840" s="2">
        <f>IF(I841="",0,(Table13567[[#This Row],[StartToEndTimeFinished]]-I841)/Table13567[[#This Row],[Timespan]])</f>
        <v>0.24867777696930612</v>
      </c>
      <c r="O840" s="6">
        <f>IF(A841="","00:01",Table13567[[#This Row],[DateTime]]-A841)*24*60</f>
        <v>1.000000003259629</v>
      </c>
      <c r="P840" s="6">
        <f>IF(G901="",0,(Table13567[[#This Row],[ExecutionTimeHours]]-G901)/Table13567[[#This Row],[TimespanSoft]])</f>
        <v>27.114226456097594</v>
      </c>
      <c r="Q840" s="7">
        <f>IF(A901="","01:00",Table13567[[#This Row],[DateTime]]-A901)*24</f>
        <v>1.0352777777588926</v>
      </c>
      <c r="R840" s="2">
        <f>Table13567[[#This Row],[HoursDelta]]*60</f>
        <v>8.8093833048807664</v>
      </c>
      <c r="S840" s="2">
        <f>IF(Table13567[[#This Row],[StartToEndDelta]]&gt;0,Table13567[[#This Row],[ExTimeFinishedDelta]]/Table13567[[#This Row],[StartToEndDelta]],0)</f>
        <v>0.92081453016986969</v>
      </c>
      <c r="T840" s="2">
        <f>Table13567[[#This Row],[HoursDeltaSoft]]</f>
        <v>27.114226456097594</v>
      </c>
    </row>
    <row r="841" spans="1:20" x14ac:dyDescent="0.25">
      <c r="A841" s="1">
        <v>40708.525613425925</v>
      </c>
      <c r="B841">
        <v>40</v>
      </c>
      <c r="C841">
        <v>32</v>
      </c>
      <c r="D841">
        <v>34.742172431945797</v>
      </c>
      <c r="E841">
        <v>163825</v>
      </c>
      <c r="F841">
        <v>140122</v>
      </c>
      <c r="G841">
        <v>1978.8808100000001</v>
      </c>
      <c r="H841">
        <v>1866.6285788888899</v>
      </c>
      <c r="I841">
        <v>3114.2629511111099</v>
      </c>
      <c r="J841">
        <f t="shared" si="26"/>
        <v>8</v>
      </c>
      <c r="K841">
        <f t="shared" si="27"/>
        <v>23703</v>
      </c>
      <c r="L841">
        <f>IF(G842="",0,(Table13567[[#This Row],[ExecutionTimeHours]]-G842)/Table13567[[#This Row],[Timespan]])</f>
        <v>0.12694235014600797</v>
      </c>
      <c r="M841" s="2">
        <f>IF(H842="",0,(Table13567[[#This Row],[ExecutionTimeFinished]]-H842)/Table13567[[#This Row],[Timespan]])</f>
        <v>0.91468743468035874</v>
      </c>
      <c r="N841" s="2">
        <f>IF(I842="",0,(Table13567[[#This Row],[StartToEndTimeFinished]]-I842)/Table13567[[#This Row],[Timespan]])</f>
        <v>0.97895628734946227</v>
      </c>
      <c r="O841" s="6">
        <f>IF(A842="","00:01",Table13567[[#This Row],[DateTime]]-A842)*24*60</f>
        <v>1.0166666633449495</v>
      </c>
      <c r="P841" s="6">
        <f>IF(G902="",0,(Table13567[[#This Row],[ExecutionTimeHours]]-G902)/Table13567[[#This Row],[TimespanSoft]])</f>
        <v>27.637918746670071</v>
      </c>
      <c r="Q841" s="7">
        <f>IF(A902="","01:00",Table13567[[#This Row],[DateTime]]-A902)*24</f>
        <v>1.035833333269693</v>
      </c>
      <c r="R841" s="2">
        <f>Table13567[[#This Row],[HoursDelta]]*60</f>
        <v>7.6165410087604783</v>
      </c>
      <c r="S841" s="2">
        <f>IF(Table13567[[#This Row],[StartToEndDelta]]&gt;0,Table13567[[#This Row],[ExTimeFinishedDelta]]/Table13567[[#This Row],[StartToEndDelta]],0)</f>
        <v>0.93434961959015317</v>
      </c>
      <c r="T841" s="2">
        <f>Table13567[[#This Row],[HoursDeltaSoft]]</f>
        <v>27.637918746670071</v>
      </c>
    </row>
    <row r="842" spans="1:20" x14ac:dyDescent="0.25">
      <c r="A842" s="1">
        <v>40708.524907407409</v>
      </c>
      <c r="B842">
        <v>40</v>
      </c>
      <c r="C842">
        <v>31</v>
      </c>
      <c r="D842">
        <v>37.524759292602504</v>
      </c>
      <c r="E842">
        <v>163825</v>
      </c>
      <c r="F842">
        <v>138152</v>
      </c>
      <c r="G842">
        <v>1978.75175194444</v>
      </c>
      <c r="H842">
        <v>1865.6986466666699</v>
      </c>
      <c r="I842">
        <v>3113.2676788888898</v>
      </c>
      <c r="J842">
        <f t="shared" si="26"/>
        <v>9</v>
      </c>
      <c r="K842">
        <f t="shared" si="27"/>
        <v>25673</v>
      </c>
      <c r="L842">
        <f>IF(G843="",0,(Table13567[[#This Row],[ExecutionTimeHours]]-G843)/Table13567[[#This Row],[Timespan]])</f>
        <v>0.19115166603697836</v>
      </c>
      <c r="M842" s="2">
        <f>IF(H843="",0,(Table13567[[#This Row],[ExecutionTimeFinished]]-H843)/Table13567[[#This Row],[Timespan]])</f>
        <v>0.60266972026536836</v>
      </c>
      <c r="N842" s="2">
        <f>IF(I843="",0,(Table13567[[#This Row],[StartToEndTimeFinished]]-I843)/Table13567[[#This Row],[Timespan]])</f>
        <v>0.65792638674519532</v>
      </c>
      <c r="O842" s="6">
        <f>IF(A843="","00:01",Table13567[[#This Row],[DateTime]]-A843)*24*60</f>
        <v>1.000000003259629</v>
      </c>
      <c r="P842" s="6">
        <f>IF(G903="",0,(Table13567[[#This Row],[ExecutionTimeHours]]-G903)/Table13567[[#This Row],[TimespanSoft]])</f>
        <v>28.161383646077368</v>
      </c>
      <c r="Q842" s="7">
        <f>IF(A903="","01:00",Table13567[[#This Row],[DateTime]]-A903)*24</f>
        <v>1.0361111111124046</v>
      </c>
      <c r="R842" s="2">
        <f>Table13567[[#This Row],[HoursDelta]]*60</f>
        <v>11.469099962218701</v>
      </c>
      <c r="S842" s="2">
        <f>IF(Table13567[[#This Row],[StartToEndDelta]]&gt;0,Table13567[[#This Row],[ExTimeFinishedDelta]]/Table13567[[#This Row],[StartToEndDelta]],0)</f>
        <v>0.91601390734123722</v>
      </c>
      <c r="T842" s="2">
        <f>Table13567[[#This Row],[HoursDeltaSoft]]</f>
        <v>28.161383646077368</v>
      </c>
    </row>
    <row r="843" spans="1:20" x14ac:dyDescent="0.25">
      <c r="A843" s="1">
        <v>40708.524212962962</v>
      </c>
      <c r="B843">
        <v>40</v>
      </c>
      <c r="C843">
        <v>27</v>
      </c>
      <c r="D843">
        <v>46.060950088501002</v>
      </c>
      <c r="E843">
        <v>163825</v>
      </c>
      <c r="F843">
        <v>138566</v>
      </c>
      <c r="G843">
        <v>1978.5606002777799</v>
      </c>
      <c r="H843">
        <v>1865.0959769444401</v>
      </c>
      <c r="I843">
        <v>3112.6097525</v>
      </c>
      <c r="J843">
        <f t="shared" ref="J843:J906" si="28">B843-C843</f>
        <v>13</v>
      </c>
      <c r="K843">
        <f t="shared" ref="K843:K906" si="29">E843-F843</f>
        <v>25259</v>
      </c>
      <c r="L843">
        <f>IF(G844="",0,(Table13567[[#This Row],[ExecutionTimeHours]]-G844)/Table13567[[#This Row],[Timespan]])</f>
        <v>0.2529897213953835</v>
      </c>
      <c r="M843" s="2">
        <f>IF(H844="",0,(Table13567[[#This Row],[ExecutionTimeFinished]]-H844)/Table13567[[#This Row],[Timespan]])</f>
        <v>1.3019680513061727</v>
      </c>
      <c r="N843" s="2">
        <f>IF(I844="",0,(Table13567[[#This Row],[StartToEndTimeFinished]]-I844)/Table13567[[#This Row],[Timespan]])</f>
        <v>1.4156755509454513</v>
      </c>
      <c r="O843" s="6">
        <f>IF(A844="","00:01",Table13567[[#This Row],[DateTime]]-A844)*24*60</f>
        <v>1.000000003259629</v>
      </c>
      <c r="P843" s="6">
        <f>IF(G904="",0,(Table13567[[#This Row],[ExecutionTimeHours]]-G904)/Table13567[[#This Row],[TimespanSoft]])</f>
        <v>28.519588111696152</v>
      </c>
      <c r="Q843" s="7">
        <f>IF(A904="","01:00",Table13567[[#This Row],[DateTime]]-A904)*24</f>
        <v>1.0372222221340053</v>
      </c>
      <c r="R843" s="2">
        <f>Table13567[[#This Row],[HoursDelta]]*60</f>
        <v>15.179383283723011</v>
      </c>
      <c r="S843" s="2">
        <f>IF(Table13567[[#This Row],[StartToEndDelta]]&gt;0,Table13567[[#This Row],[ExTimeFinishedDelta]]/Table13567[[#This Row],[StartToEndDelta]],0)</f>
        <v>0.91967968962709024</v>
      </c>
      <c r="T843" s="2">
        <f>Table13567[[#This Row],[HoursDeltaSoft]]</f>
        <v>28.519588111696152</v>
      </c>
    </row>
    <row r="844" spans="1:20" x14ac:dyDescent="0.25">
      <c r="A844" s="1">
        <v>40708.523518518516</v>
      </c>
      <c r="B844">
        <v>40</v>
      </c>
      <c r="C844">
        <v>23</v>
      </c>
      <c r="D844">
        <v>51.478486633300797</v>
      </c>
      <c r="E844">
        <v>163825</v>
      </c>
      <c r="F844">
        <v>137960</v>
      </c>
      <c r="G844">
        <v>1978.3076105555599</v>
      </c>
      <c r="H844">
        <v>1863.7940088888899</v>
      </c>
      <c r="I844">
        <v>3111.19407694444</v>
      </c>
      <c r="J844">
        <f t="shared" si="28"/>
        <v>17</v>
      </c>
      <c r="K844">
        <f t="shared" si="29"/>
        <v>25865</v>
      </c>
      <c r="L844">
        <f>IF(G845="",0,(Table13567[[#This Row],[ExecutionTimeHours]]-G845)/Table13567[[#This Row],[Timespan]])</f>
        <v>0.29357677692294093</v>
      </c>
      <c r="M844" s="2">
        <f>IF(H845="",0,(Table13567[[#This Row],[ExecutionTimeFinished]]-H845)/Table13567[[#This Row],[Timespan]])</f>
        <v>0.4159073784113117</v>
      </c>
      <c r="N844" s="2">
        <f>IF(I845="",0,(Table13567[[#This Row],[StartToEndTimeFinished]]-I845)/Table13567[[#This Row],[Timespan]])</f>
        <v>0.4481890724938129</v>
      </c>
      <c r="O844" s="6">
        <f>IF(A845="","00:01",Table13567[[#This Row],[DateTime]]-A845)*24*60</f>
        <v>1.0166666633449495</v>
      </c>
      <c r="P844" s="6">
        <f>IF(G905="",0,(Table13567[[#This Row],[ExecutionTimeHours]]-G905)/Table13567[[#This Row],[TimespanSoft]])</f>
        <v>28.9649852820882</v>
      </c>
      <c r="Q844" s="7">
        <f>IF(A905="","01:00",Table13567[[#This Row],[DateTime]]-A905)*24</f>
        <v>1.0377777776448056</v>
      </c>
      <c r="R844" s="2">
        <f>Table13567[[#This Row],[HoursDelta]]*60</f>
        <v>17.614606615376456</v>
      </c>
      <c r="S844" s="2">
        <f>IF(Table13567[[#This Row],[StartToEndDelta]]&gt;0,Table13567[[#This Row],[ExTimeFinishedDelta]]/Table13567[[#This Row],[StartToEndDelta]],0)</f>
        <v>0.92797304516399859</v>
      </c>
      <c r="T844" s="2">
        <f>Table13567[[#This Row],[HoursDeltaSoft]]</f>
        <v>28.9649852820882</v>
      </c>
    </row>
    <row r="845" spans="1:20" x14ac:dyDescent="0.25">
      <c r="A845" s="1">
        <v>40708.522812499999</v>
      </c>
      <c r="B845">
        <v>40</v>
      </c>
      <c r="C845">
        <v>20</v>
      </c>
      <c r="D845">
        <v>58.978174591064501</v>
      </c>
      <c r="E845">
        <v>163825</v>
      </c>
      <c r="F845">
        <v>137305</v>
      </c>
      <c r="G845">
        <v>1978.0091408333301</v>
      </c>
      <c r="H845">
        <v>1863.37116972222</v>
      </c>
      <c r="I845">
        <v>3110.73841805556</v>
      </c>
      <c r="J845">
        <f t="shared" si="28"/>
        <v>20</v>
      </c>
      <c r="K845">
        <f t="shared" si="29"/>
        <v>26520</v>
      </c>
      <c r="L845">
        <f>IF(G846="",0,(Table13567[[#This Row],[ExecutionTimeHours]]-G846)/Table13567[[#This Row],[Timespan]])</f>
        <v>0.34385860195422163</v>
      </c>
      <c r="M845" s="2">
        <f>IF(H846="",0,(Table13567[[#This Row],[ExecutionTimeFinished]]-H846)/Table13567[[#This Row],[Timespan]])</f>
        <v>0.70252526842879426</v>
      </c>
      <c r="N845" s="2">
        <f>IF(I846="",0,(Table13567[[#This Row],[StartToEndTimeFinished]]-I846)/Table13567[[#This Row],[Timespan]])</f>
        <v>0.75158037593073346</v>
      </c>
      <c r="O845" s="6">
        <f>IF(A846="","00:01",Table13567[[#This Row],[DateTime]]-A846)*24*60</f>
        <v>1.0333333339076489</v>
      </c>
      <c r="P845" s="6">
        <f>IF(G906="",0,(Table13567[[#This Row],[ExecutionTimeHours]]-G906)/Table13567[[#This Row],[TimespanSoft]])</f>
        <v>29.319182594976088</v>
      </c>
      <c r="Q845" s="7">
        <f>IF(A906="","01:00",Table13567[[#This Row],[DateTime]]-A906)*24</f>
        <v>1.0405555555480532</v>
      </c>
      <c r="R845" s="2">
        <f>Table13567[[#This Row],[HoursDelta]]*60</f>
        <v>20.631516117253298</v>
      </c>
      <c r="S845" s="2">
        <f>IF(Table13567[[#This Row],[StartToEndDelta]]&gt;0,Table13567[[#This Row],[ExTimeFinishedDelta]]/Table13567[[#This Row],[StartToEndDelta]],0)</f>
        <v>0.93473072332258422</v>
      </c>
      <c r="T845" s="2">
        <f>Table13567[[#This Row],[HoursDeltaSoft]]</f>
        <v>29.319182594976088</v>
      </c>
    </row>
    <row r="846" spans="1:20" x14ac:dyDescent="0.25">
      <c r="A846" s="1">
        <v>40708.522094907406</v>
      </c>
      <c r="B846">
        <v>40</v>
      </c>
      <c r="C846">
        <v>19</v>
      </c>
      <c r="D846">
        <v>61.789256286621097</v>
      </c>
      <c r="E846">
        <v>163825</v>
      </c>
      <c r="F846">
        <v>136771</v>
      </c>
      <c r="G846">
        <v>1977.6538202777799</v>
      </c>
      <c r="H846">
        <v>1862.6452269444401</v>
      </c>
      <c r="I846">
        <v>3109.961785</v>
      </c>
      <c r="J846">
        <f t="shared" si="28"/>
        <v>21</v>
      </c>
      <c r="K846">
        <f t="shared" si="29"/>
        <v>27054</v>
      </c>
      <c r="L846">
        <f>IF(G847="",0,(Table13567[[#This Row],[ExecutionTimeHours]]-G847)/Table13567[[#This Row],[Timespan]])</f>
        <v>0.39264610983014459</v>
      </c>
      <c r="M846" s="2">
        <f>IF(H847="",0,(Table13567[[#This Row],[ExecutionTimeFinished]]-H847)/Table13567[[#This Row],[Timespan]])</f>
        <v>1.1882011072370799</v>
      </c>
      <c r="N846" s="2">
        <f>IF(I847="",0,(Table13567[[#This Row],[StartToEndTimeFinished]]-I847)/Table13567[[#This Row],[Timespan]])</f>
        <v>1.2763283291698273</v>
      </c>
      <c r="O846" s="6">
        <f>IF(A847="","00:01",Table13567[[#This Row],[DateTime]]-A847)*24*60</f>
        <v>1.000000003259629</v>
      </c>
      <c r="P846" s="6">
        <f>IF(G907="",0,(Table13567[[#This Row],[ExecutionTimeHours]]-G907)/Table13567[[#This Row],[TimespanSoft]])</f>
        <v>29.542585424666697</v>
      </c>
      <c r="Q846" s="7">
        <f>IF(A907="","01:00",Table13567[[#This Row],[DateTime]]-A907)*24</f>
        <v>1.0405555555480532</v>
      </c>
      <c r="R846" s="2">
        <f>Table13567[[#This Row],[HoursDelta]]*60</f>
        <v>23.558766589808677</v>
      </c>
      <c r="S846" s="2">
        <f>IF(Table13567[[#This Row],[StartToEndDelta]]&gt;0,Table13567[[#This Row],[ExTimeFinishedDelta]]/Table13567[[#This Row],[StartToEndDelta]],0)</f>
        <v>0.93095254573713904</v>
      </c>
      <c r="T846" s="2">
        <f>Table13567[[#This Row],[HoursDeltaSoft]]</f>
        <v>29.542585424666697</v>
      </c>
    </row>
    <row r="847" spans="1:20" x14ac:dyDescent="0.25">
      <c r="A847" s="1">
        <v>40708.52140046296</v>
      </c>
      <c r="B847">
        <v>40</v>
      </c>
      <c r="C847">
        <v>15</v>
      </c>
      <c r="D847">
        <v>71.117864227294902</v>
      </c>
      <c r="E847">
        <v>163825</v>
      </c>
      <c r="F847">
        <v>136586</v>
      </c>
      <c r="G847">
        <v>1977.2611741666699</v>
      </c>
      <c r="H847">
        <v>1861.4570258333299</v>
      </c>
      <c r="I847">
        <v>3108.6854566666698</v>
      </c>
      <c r="J847">
        <f t="shared" si="28"/>
        <v>25</v>
      </c>
      <c r="K847">
        <f t="shared" si="29"/>
        <v>27239</v>
      </c>
      <c r="L847">
        <f>IF(G848="",0,(Table13567[[#This Row],[ExecutionTimeHours]]-G848)/Table13567[[#This Row],[Timespan]])</f>
        <v>0.44922759710370197</v>
      </c>
      <c r="M847" s="2">
        <f>IF(H848="",0,(Table13567[[#This Row],[ExecutionTimeFinished]]-H848)/Table13567[[#This Row],[Timespan]])</f>
        <v>0.48269071195404595</v>
      </c>
      <c r="N847" s="2">
        <f>IF(I848="",0,(Table13567[[#This Row],[StartToEndTimeFinished]]-I848)/Table13567[[#This Row],[Timespan]])</f>
        <v>0.5141229525024732</v>
      </c>
      <c r="O847" s="6">
        <f>IF(A848="","00:01",Table13567[[#This Row],[DateTime]]-A848)*24*60</f>
        <v>1.0166666633449495</v>
      </c>
      <c r="P847" s="6">
        <f>IF(G908="",0,(Table13567[[#This Row],[ExecutionTimeHours]]-G908)/Table13567[[#This Row],[TimespanSoft]])</f>
        <v>29.764204377162059</v>
      </c>
      <c r="Q847" s="7">
        <f>IF(A908="","01:00",Table13567[[#This Row],[DateTime]]-A908)*24</f>
        <v>1.0411111110588536</v>
      </c>
      <c r="R847" s="2">
        <f>Table13567[[#This Row],[HoursDelta]]*60</f>
        <v>26.953655826222118</v>
      </c>
      <c r="S847" s="2">
        <f>IF(Table13567[[#This Row],[StartToEndDelta]]&gt;0,Table13567[[#This Row],[ExTimeFinishedDelta]]/Table13567[[#This Row],[StartToEndDelta]],0)</f>
        <v>0.9388624055871615</v>
      </c>
      <c r="T847" s="2">
        <f>Table13567[[#This Row],[HoursDeltaSoft]]</f>
        <v>29.764204377162059</v>
      </c>
    </row>
    <row r="848" spans="1:20" x14ac:dyDescent="0.25">
      <c r="A848" s="1">
        <v>40708.520694444444</v>
      </c>
      <c r="B848">
        <v>40</v>
      </c>
      <c r="C848">
        <v>10</v>
      </c>
      <c r="D848">
        <v>75.556980133056598</v>
      </c>
      <c r="E848">
        <v>163825</v>
      </c>
      <c r="F848">
        <v>136369</v>
      </c>
      <c r="G848">
        <v>1976.80445944444</v>
      </c>
      <c r="H848">
        <v>1860.96629027778</v>
      </c>
      <c r="I848">
        <v>3108.162765</v>
      </c>
      <c r="J848">
        <f t="shared" si="28"/>
        <v>30</v>
      </c>
      <c r="K848">
        <f t="shared" si="29"/>
        <v>27456</v>
      </c>
      <c r="L848">
        <f>IF(G849="",0,(Table13567[[#This Row],[ExecutionTimeHours]]-G849)/Table13567[[#This Row],[Timespan]])</f>
        <v>0.49014310574651015</v>
      </c>
      <c r="M848" s="2">
        <f>IF(H849="",0,(Table13567[[#This Row],[ExecutionTimeFinished]]-H849)/Table13567[[#This Row],[Timespan]])</f>
        <v>0.46087241595402201</v>
      </c>
      <c r="N848" s="2">
        <f>IF(I849="",0,(Table13567[[#This Row],[StartToEndTimeFinished]]-I849)/Table13567[[#This Row],[Timespan]])</f>
        <v>0.49240517472586059</v>
      </c>
      <c r="O848" s="6">
        <f>IF(A849="","00:01",Table13567[[#This Row],[DateTime]]-A849)*24*60</f>
        <v>0.96666666213423014</v>
      </c>
      <c r="P848" s="6">
        <f>IF(G909="",0,(Table13567[[#This Row],[ExecutionTimeHours]]-G909)/Table13567[[#This Row],[TimespanSoft]])</f>
        <v>29.975366157932861</v>
      </c>
      <c r="Q848" s="7">
        <f>IF(A909="","01:00",Table13567[[#This Row],[DateTime]]-A909)*24</f>
        <v>1.0408333333907649</v>
      </c>
      <c r="R848" s="2">
        <f>Table13567[[#This Row],[HoursDelta]]*60</f>
        <v>29.40858634479061</v>
      </c>
      <c r="S848" s="2">
        <f>IF(Table13567[[#This Row],[StartToEndDelta]]&gt;0,Table13567[[#This Row],[ExTimeFinishedDelta]]/Table13567[[#This Row],[StartToEndDelta]],0)</f>
        <v>0.93596176403021358</v>
      </c>
      <c r="T848" s="2">
        <f>Table13567[[#This Row],[HoursDeltaSoft]]</f>
        <v>29.975366157932861</v>
      </c>
    </row>
    <row r="849" spans="1:20" x14ac:dyDescent="0.25">
      <c r="A849" s="1">
        <v>40708.52002314815</v>
      </c>
      <c r="B849">
        <v>40</v>
      </c>
      <c r="C849">
        <v>9</v>
      </c>
      <c r="D849">
        <v>79.187680816650399</v>
      </c>
      <c r="E849">
        <v>163825</v>
      </c>
      <c r="F849">
        <v>135873</v>
      </c>
      <c r="G849">
        <v>1976.3306544444399</v>
      </c>
      <c r="H849">
        <v>1860.52078027778</v>
      </c>
      <c r="I849">
        <v>3107.6867733333302</v>
      </c>
      <c r="J849">
        <f t="shared" si="28"/>
        <v>31</v>
      </c>
      <c r="K849">
        <f t="shared" si="29"/>
        <v>27952</v>
      </c>
      <c r="L849">
        <f>IF(G850="",0,(Table13567[[#This Row],[ExecutionTimeHours]]-G850)/Table13567[[#This Row],[Timespan]])</f>
        <v>0.54363879398340964</v>
      </c>
      <c r="M849" s="2">
        <f>IF(H850="",0,(Table13567[[#This Row],[ExecutionTimeFinished]]-H850)/Table13567[[#This Row],[Timespan]])</f>
        <v>0.46269371259252434</v>
      </c>
      <c r="N849" s="2">
        <f>IF(I850="",0,(Table13567[[#This Row],[StartToEndTimeFinished]]-I850)/Table13567[[#This Row],[Timespan]])</f>
        <v>0.4945207615394383</v>
      </c>
      <c r="O849" s="6">
        <f>IF(A850="","00:01",Table13567[[#This Row],[DateTime]]-A850)*24*60</f>
        <v>1.0166666738223284</v>
      </c>
      <c r="P849" s="6">
        <f>IF(G910="",0,(Table13567[[#This Row],[ExecutionTimeHours]]-G910)/Table13567[[#This Row],[TimespanSoft]])</f>
        <v>30.086784058510865</v>
      </c>
      <c r="Q849" s="7">
        <f>IF(A910="","01:00",Table13567[[#This Row],[DateTime]]-A910)*24</f>
        <v>1.0419444444123656</v>
      </c>
      <c r="R849" s="2">
        <f>Table13567[[#This Row],[HoursDelta]]*60</f>
        <v>32.618327639004576</v>
      </c>
      <c r="S849" s="2">
        <f>IF(Table13567[[#This Row],[StartToEndDelta]]&gt;0,Table13567[[#This Row],[ExTimeFinishedDelta]]/Table13567[[#This Row],[StartToEndDelta]],0)</f>
        <v>0.93564062134047377</v>
      </c>
      <c r="T849" s="2">
        <f>Table13567[[#This Row],[HoursDeltaSoft]]</f>
        <v>30.086784058510865</v>
      </c>
    </row>
    <row r="850" spans="1:20" x14ac:dyDescent="0.25">
      <c r="A850" s="1">
        <v>40708.519317129627</v>
      </c>
      <c r="B850">
        <v>40</v>
      </c>
      <c r="C850">
        <v>6</v>
      </c>
      <c r="D850">
        <v>89.4524337768555</v>
      </c>
      <c r="E850">
        <v>163825</v>
      </c>
      <c r="F850">
        <v>135875</v>
      </c>
      <c r="G850">
        <v>1975.777955</v>
      </c>
      <c r="H850">
        <v>1860.050375</v>
      </c>
      <c r="I850">
        <v>3107.1840105555598</v>
      </c>
      <c r="J850">
        <f t="shared" si="28"/>
        <v>34</v>
      </c>
      <c r="K850">
        <f t="shared" si="29"/>
        <v>27950</v>
      </c>
      <c r="L850">
        <f>IF(G851="",0,(Table13567[[#This Row],[ExecutionTimeHours]]-G851)/Table13567[[#This Row],[Timespan]])</f>
        <v>0.64764500467455111</v>
      </c>
      <c r="M850" s="2">
        <f>IF(H851="",0,(Table13567[[#This Row],[ExecutionTimeFinished]]-H851)/Table13567[[#This Row],[Timespan]])</f>
        <v>0.71706444961557592</v>
      </c>
      <c r="N850" s="2">
        <f>IF(I851="",0,(Table13567[[#This Row],[StartToEndTimeFinished]]-I851)/Table13567[[#This Row],[Timespan]])</f>
        <v>0.76643667220190892</v>
      </c>
      <c r="O850" s="6">
        <f>IF(A851="","00:01",Table13567[[#This Row],[DateTime]]-A851)*24*60</f>
        <v>0.99999999278225005</v>
      </c>
      <c r="P850" s="6">
        <f>IF(G911="",0,(Table13567[[#This Row],[ExecutionTimeHours]]-G911)/Table13567[[#This Row],[TimespanSoft]])</f>
        <v>30.177658041779381</v>
      </c>
      <c r="Q850" s="7">
        <f>IF(A911="","01:00",Table13567[[#This Row],[DateTime]]-A911)*24</f>
        <v>1.0413888889015652</v>
      </c>
      <c r="R850" s="2">
        <f>Table13567[[#This Row],[HoursDelta]]*60</f>
        <v>38.858700280473066</v>
      </c>
      <c r="S850" s="2">
        <f>IF(Table13567[[#This Row],[StartToEndDelta]]&gt;0,Table13567[[#This Row],[ExTimeFinishedDelta]]/Table13567[[#This Row],[StartToEndDelta]],0)</f>
        <v>0.93558212390269546</v>
      </c>
      <c r="T850" s="2">
        <f>Table13567[[#This Row],[HoursDeltaSoft]]</f>
        <v>30.177658041779381</v>
      </c>
    </row>
    <row r="851" spans="1:20" x14ac:dyDescent="0.25">
      <c r="A851" s="1">
        <v>40708.518622685187</v>
      </c>
      <c r="B851">
        <v>40</v>
      </c>
      <c r="C851">
        <v>3</v>
      </c>
      <c r="D851">
        <v>91.032206726074193</v>
      </c>
      <c r="E851">
        <v>163825</v>
      </c>
      <c r="F851">
        <v>135271</v>
      </c>
      <c r="G851">
        <v>1975.13031</v>
      </c>
      <c r="H851">
        <v>1859.33331055556</v>
      </c>
      <c r="I851">
        <v>3106.4175738888898</v>
      </c>
      <c r="J851">
        <f t="shared" si="28"/>
        <v>37</v>
      </c>
      <c r="K851">
        <f t="shared" si="29"/>
        <v>28554</v>
      </c>
      <c r="L851">
        <f>IF(G852="",0,(Table13567[[#This Row],[ExecutionTimeHours]]-G852)/Table13567[[#This Row],[Timespan]])</f>
        <v>0.60196638692791793</v>
      </c>
      <c r="M851" s="2">
        <f>IF(H852="",0,(Table13567[[#This Row],[ExecutionTimeFinished]]-H852)/Table13567[[#This Row],[Timespan]])</f>
        <v>0.40187972091999935</v>
      </c>
      <c r="N851" s="2">
        <f>IF(I852="",0,(Table13567[[#This Row],[StartToEndTimeFinished]]-I852)/Table13567[[#This Row],[Timespan]])</f>
        <v>0.43196472081157339</v>
      </c>
      <c r="O851" s="6">
        <f>IF(A852="","00:01",Table13567[[#This Row],[DateTime]]-A852)*24*60</f>
        <v>1.000000003259629</v>
      </c>
      <c r="P851" s="6">
        <f>IF(G912="",0,(Table13567[[#This Row],[ExecutionTimeHours]]-G912)/Table13567[[#This Row],[TimespanSoft]])</f>
        <v>30.290692184215917</v>
      </c>
      <c r="Q851" s="7">
        <f>IF(A912="","01:00",Table13567[[#This Row],[DateTime]]-A912)*24</f>
        <v>1.0413888889015652</v>
      </c>
      <c r="R851" s="2">
        <f>Table13567[[#This Row],[HoursDelta]]*60</f>
        <v>36.117983215675075</v>
      </c>
      <c r="S851" s="2">
        <f>IF(Table13567[[#This Row],[StartToEndDelta]]&gt;0,Table13567[[#This Row],[ExTimeFinishedDelta]]/Table13567[[#This Row],[StartToEndDelta]],0)</f>
        <v>0.93035310884867983</v>
      </c>
      <c r="T851" s="2">
        <f>Table13567[[#This Row],[HoursDeltaSoft]]</f>
        <v>30.290692184215917</v>
      </c>
    </row>
    <row r="852" spans="1:20" x14ac:dyDescent="0.25">
      <c r="A852" s="1">
        <v>40708.517928240741</v>
      </c>
      <c r="B852">
        <v>40</v>
      </c>
      <c r="C852">
        <v>2</v>
      </c>
      <c r="D852">
        <v>94.247241210937503</v>
      </c>
      <c r="E852">
        <v>163825</v>
      </c>
      <c r="F852">
        <v>133471</v>
      </c>
      <c r="G852">
        <v>1974.5283436111099</v>
      </c>
      <c r="H852">
        <v>1858.9314308333301</v>
      </c>
      <c r="I852">
        <v>3105.9856091666702</v>
      </c>
      <c r="J852">
        <f t="shared" si="28"/>
        <v>38</v>
      </c>
      <c r="K852">
        <f t="shared" si="29"/>
        <v>30354</v>
      </c>
      <c r="L852">
        <f>IF(G853="",0,(Table13567[[#This Row],[ExecutionTimeHours]]-G853)/Table13567[[#This Row],[Timespan]])</f>
        <v>0.60111858119669614</v>
      </c>
      <c r="M852" s="2">
        <f>IF(H853="",0,(Table13567[[#This Row],[ExecutionTimeFinished]]-H853)/Table13567[[#This Row],[Timespan]])</f>
        <v>0.9869010961163851</v>
      </c>
      <c r="N852" s="2">
        <f>IF(I853="",0,(Table13567[[#This Row],[StartToEndTimeFinished]]-I853)/Table13567[[#This Row],[Timespan]])</f>
        <v>1.0571180362441501</v>
      </c>
      <c r="O852" s="6">
        <f>IF(A853="","00:01",Table13567[[#This Row],[DateTime]]-A853)*24*60</f>
        <v>1.0166666633449495</v>
      </c>
      <c r="P852" s="6">
        <f>IF(G913="",0,(Table13567[[#This Row],[ExecutionTimeHours]]-G913)/Table13567[[#This Row],[TimespanSoft]])</f>
        <v>30.214637499178906</v>
      </c>
      <c r="Q852" s="7">
        <f>IF(A913="","01:00",Table13567[[#This Row],[DateTime]]-A913)*24</f>
        <v>1.0444444444729015</v>
      </c>
      <c r="R852" s="2">
        <f>Table13567[[#This Row],[HoursDelta]]*60</f>
        <v>36.06711487180177</v>
      </c>
      <c r="S852" s="2">
        <f>IF(Table13567[[#This Row],[StartToEndDelta]]&gt;0,Table13567[[#This Row],[ExTimeFinishedDelta]]/Table13567[[#This Row],[StartToEndDelta]],0)</f>
        <v>0.933577010588865</v>
      </c>
      <c r="T852" s="2">
        <f>Table13567[[#This Row],[HoursDeltaSoft]]</f>
        <v>30.214637499178906</v>
      </c>
    </row>
    <row r="853" spans="1:20" x14ac:dyDescent="0.25">
      <c r="A853" s="1">
        <v>40708.517222222225</v>
      </c>
      <c r="B853">
        <v>40</v>
      </c>
      <c r="C853">
        <v>0</v>
      </c>
      <c r="D853">
        <v>97.317843627929705</v>
      </c>
      <c r="E853">
        <v>163825</v>
      </c>
      <c r="F853">
        <v>134111</v>
      </c>
      <c r="G853">
        <v>1973.91720638889</v>
      </c>
      <c r="H853">
        <v>1857.92808138889</v>
      </c>
      <c r="I853">
        <v>3104.9108725000001</v>
      </c>
      <c r="J853">
        <f t="shared" si="28"/>
        <v>40</v>
      </c>
      <c r="K853">
        <f t="shared" si="29"/>
        <v>29714</v>
      </c>
      <c r="L853">
        <f>IF(G854="",0,(Table13567[[#This Row],[ExecutionTimeHours]]-G854)/Table13567[[#This Row],[Timespan]])</f>
        <v>0.61680338057767881</v>
      </c>
      <c r="M853" s="2">
        <f>IF(H854="",0,(Table13567[[#This Row],[ExecutionTimeFinished]]-H854)/Table13567[[#This Row],[Timespan]])</f>
        <v>0.4548265589294665</v>
      </c>
      <c r="N853" s="2">
        <f>IF(I854="",0,(Table13567[[#This Row],[StartToEndTimeFinished]]-I854)/Table13567[[#This Row],[Timespan]])</f>
        <v>0.49043827740631879</v>
      </c>
      <c r="O853" s="6">
        <f>IF(A854="","00:01",Table13567[[#This Row],[DateTime]]-A854)*24*60</f>
        <v>1.0666666750330478</v>
      </c>
      <c r="P853" s="6">
        <f>IF(G914="",0,(Table13567[[#This Row],[ExecutionTimeHours]]-G914)/Table13567[[#This Row],[TimespanSoft]])</f>
        <v>30.250829612385687</v>
      </c>
      <c r="Q853" s="7">
        <f>IF(A914="","01:00",Table13567[[#This Row],[DateTime]]-A914)*24</f>
        <v>1.0449999999837019</v>
      </c>
      <c r="R853" s="2">
        <f>Table13567[[#This Row],[HoursDelta]]*60</f>
        <v>37.008202834660729</v>
      </c>
      <c r="S853" s="2">
        <f>IF(Table13567[[#This Row],[StartToEndDelta]]&gt;0,Table13567[[#This Row],[ExTimeFinishedDelta]]/Table13567[[#This Row],[StartToEndDelta]],0)</f>
        <v>0.9273879708876217</v>
      </c>
      <c r="T853" s="2">
        <f>Table13567[[#This Row],[HoursDeltaSoft]]</f>
        <v>30.250829612385687</v>
      </c>
    </row>
    <row r="854" spans="1:20" x14ac:dyDescent="0.25">
      <c r="A854" s="1">
        <v>40708.516481481478</v>
      </c>
      <c r="B854">
        <v>40</v>
      </c>
      <c r="C854">
        <v>2</v>
      </c>
      <c r="D854">
        <v>94.830642700195298</v>
      </c>
      <c r="E854">
        <v>163825</v>
      </c>
      <c r="F854">
        <v>133430</v>
      </c>
      <c r="G854">
        <v>1973.2592827777801</v>
      </c>
      <c r="H854">
        <v>1857.4429330555599</v>
      </c>
      <c r="I854">
        <v>3104.3877383333302</v>
      </c>
      <c r="J854">
        <f t="shared" si="28"/>
        <v>38</v>
      </c>
      <c r="K854">
        <f t="shared" si="29"/>
        <v>30395</v>
      </c>
      <c r="L854">
        <f>IF(G855="",0,(Table13567[[#This Row],[ExecutionTimeHours]]-G855)/Table13567[[#This Row],[Timespan]])</f>
        <v>0.59232608094763706</v>
      </c>
      <c r="M854" s="2">
        <f>IF(H855="",0,(Table13567[[#This Row],[ExecutionTimeFinished]]-H855)/Table13567[[#This Row],[Timespan]])</f>
        <v>0.85778334156254177</v>
      </c>
      <c r="N854" s="2">
        <f>IF(I855="",0,(Table13567[[#This Row],[StartToEndTimeFinished]]-I855)/Table13567[[#This Row],[Timespan]])</f>
        <v>0.91940377224689007</v>
      </c>
      <c r="O854" s="6">
        <f>IF(A855="","00:01",Table13567[[#This Row],[DateTime]]-A855)*24*60</f>
        <v>1.03333332343027</v>
      </c>
      <c r="P854" s="6">
        <f>IF(G915="",0,(Table13567[[#This Row],[ExecutionTimeHours]]-G915)/Table13567[[#This Row],[TimespanSoft]])</f>
        <v>30.349436139194317</v>
      </c>
      <c r="Q854" s="7">
        <f>IF(A915="","01:00",Table13567[[#This Row],[DateTime]]-A915)*24</f>
        <v>1.0438888887874782</v>
      </c>
      <c r="R854" s="2">
        <f>Table13567[[#This Row],[HoursDelta]]*60</f>
        <v>35.53956485685822</v>
      </c>
      <c r="S854" s="2">
        <f>IF(Table13567[[#This Row],[StartToEndDelta]]&gt;0,Table13567[[#This Row],[ExTimeFinishedDelta]]/Table13567[[#This Row],[StartToEndDelta]],0)</f>
        <v>0.93297783569697912</v>
      </c>
      <c r="T854" s="2">
        <f>Table13567[[#This Row],[HoursDeltaSoft]]</f>
        <v>30.349436139194317</v>
      </c>
    </row>
    <row r="855" spans="1:20" x14ac:dyDescent="0.25">
      <c r="A855" s="1">
        <v>40708.515763888892</v>
      </c>
      <c r="B855">
        <v>40</v>
      </c>
      <c r="C855">
        <v>1</v>
      </c>
      <c r="D855">
        <v>94.768966674804702</v>
      </c>
      <c r="E855">
        <v>163825</v>
      </c>
      <c r="F855">
        <v>132515</v>
      </c>
      <c r="G855">
        <v>1972.6472125</v>
      </c>
      <c r="H855">
        <v>1856.55655694444</v>
      </c>
      <c r="I855">
        <v>3103.43768777778</v>
      </c>
      <c r="J855">
        <f t="shared" si="28"/>
        <v>39</v>
      </c>
      <c r="K855">
        <f t="shared" si="29"/>
        <v>31310</v>
      </c>
      <c r="L855">
        <f>IF(G856="",0,(Table13567[[#This Row],[ExecutionTimeHours]]-G856)/Table13567[[#This Row],[Timespan]])</f>
        <v>0.64928988614161365</v>
      </c>
      <c r="M855" s="2">
        <f>IF(H856="",0,(Table13567[[#This Row],[ExecutionTimeFinished]]-H856)/Table13567[[#This Row],[Timespan]])</f>
        <v>0.87695135994565754</v>
      </c>
      <c r="N855" s="2">
        <f>IF(I856="",0,(Table13567[[#This Row],[StartToEndTimeFinished]]-I856)/Table13567[[#This Row],[Timespan]])</f>
        <v>0.94307157806709596</v>
      </c>
      <c r="O855" s="6">
        <f>IF(A856="","00:01",Table13567[[#This Row],[DateTime]]-A856)*24*60</f>
        <v>1.0166666738223284</v>
      </c>
      <c r="P855" s="6">
        <f>IF(G916="",0,(Table13567[[#This Row],[ExecutionTimeHours]]-G916)/Table13567[[#This Row],[TimespanSoft]])</f>
        <v>30.353740225945028</v>
      </c>
      <c r="Q855" s="7">
        <f>IF(A916="","01:00",Table13567[[#This Row],[DateTime]]-A916)*24</f>
        <v>1.0447222223156132</v>
      </c>
      <c r="R855" s="2">
        <f>Table13567[[#This Row],[HoursDelta]]*60</f>
        <v>38.957393168496822</v>
      </c>
      <c r="S855" s="2">
        <f>IF(Table13567[[#This Row],[StartToEndDelta]]&gt;0,Table13567[[#This Row],[ExTimeFinishedDelta]]/Table13567[[#This Row],[StartToEndDelta]],0)</f>
        <v>0.92988844149353189</v>
      </c>
      <c r="T855" s="2">
        <f>Table13567[[#This Row],[HoursDeltaSoft]]</f>
        <v>30.353740225945028</v>
      </c>
    </row>
    <row r="856" spans="1:20" x14ac:dyDescent="0.25">
      <c r="A856" s="1">
        <v>40708.515057870369</v>
      </c>
      <c r="B856">
        <v>40</v>
      </c>
      <c r="C856">
        <v>1</v>
      </c>
      <c r="D856">
        <v>97.297605895996099</v>
      </c>
      <c r="E856">
        <v>163825</v>
      </c>
      <c r="F856">
        <v>133724</v>
      </c>
      <c r="G856">
        <v>1971.98710111111</v>
      </c>
      <c r="H856">
        <v>1855.6649897222201</v>
      </c>
      <c r="I856">
        <v>3102.4788983333301</v>
      </c>
      <c r="J856">
        <f t="shared" si="28"/>
        <v>39</v>
      </c>
      <c r="K856">
        <f t="shared" si="29"/>
        <v>30101</v>
      </c>
      <c r="L856">
        <f>IF(G857="",0,(Table13567[[#This Row],[ExecutionTimeHours]]-G857)/Table13567[[#This Row],[Timespan]])</f>
        <v>0.63829399115418428</v>
      </c>
      <c r="M856" s="2">
        <f>IF(H857="",0,(Table13567[[#This Row],[ExecutionTimeFinished]]-H857)/Table13567[[#This Row],[Timespan]])</f>
        <v>0</v>
      </c>
      <c r="N856" s="2">
        <f>IF(I857="",0,(Table13567[[#This Row],[StartToEndTimeFinished]]-I857)/Table13567[[#This Row],[Timespan]])</f>
        <v>0</v>
      </c>
      <c r="O856" s="6">
        <f>IF(A857="","00:01",Table13567[[#This Row],[DateTime]]-A857)*24*60</f>
        <v>1.0166666633449495</v>
      </c>
      <c r="P856" s="6">
        <f>IF(G917="",0,(Table13567[[#This Row],[ExecutionTimeHours]]-G917)/Table13567[[#This Row],[TimespanSoft]])</f>
        <v>30.332677126831953</v>
      </c>
      <c r="Q856" s="7">
        <f>IF(A917="","01:00",Table13567[[#This Row],[DateTime]]-A917)*24</f>
        <v>1.0444444444729015</v>
      </c>
      <c r="R856" s="2">
        <f>Table13567[[#This Row],[HoursDelta]]*60</f>
        <v>38.29763946925106</v>
      </c>
      <c r="S856" s="2">
        <f>IF(Table13567[[#This Row],[StartToEndDelta]]&gt;0,Table13567[[#This Row],[ExTimeFinishedDelta]]/Table13567[[#This Row],[StartToEndDelta]],0)</f>
        <v>0</v>
      </c>
      <c r="T856" s="2">
        <f>Table13567[[#This Row],[HoursDeltaSoft]]</f>
        <v>30.332677126831953</v>
      </c>
    </row>
    <row r="857" spans="1:20" x14ac:dyDescent="0.25">
      <c r="A857" s="1">
        <v>40708.514351851853</v>
      </c>
      <c r="B857">
        <v>40</v>
      </c>
      <c r="C857">
        <v>1</v>
      </c>
      <c r="D857">
        <v>94.733250427246105</v>
      </c>
      <c r="E857">
        <v>163825</v>
      </c>
      <c r="F857">
        <v>134723</v>
      </c>
      <c r="G857">
        <v>1971.3381688888901</v>
      </c>
      <c r="H857">
        <v>1855.6649897222201</v>
      </c>
      <c r="I857">
        <v>3102.4788983333301</v>
      </c>
      <c r="J857">
        <f t="shared" si="28"/>
        <v>39</v>
      </c>
      <c r="K857">
        <f t="shared" si="29"/>
        <v>29102</v>
      </c>
      <c r="L857">
        <f>IF(G858="",0,(Table13567[[#This Row],[ExecutionTimeHours]]-G858)/Table13567[[#This Row],[Timespan]])</f>
        <v>0.61170423020537124</v>
      </c>
      <c r="M857" s="2">
        <f>IF(H858="",0,(Table13567[[#This Row],[ExecutionTimeFinished]]-H858)/Table13567[[#This Row],[Timespan]])</f>
        <v>0.58326243137400313</v>
      </c>
      <c r="N857" s="2">
        <f>IF(I858="",0,(Table13567[[#This Row],[StartToEndTimeFinished]]-I858)/Table13567[[#This Row],[Timespan]])</f>
        <v>0.63044655816349671</v>
      </c>
      <c r="O857" s="6">
        <f>IF(A858="","00:01",Table13567[[#This Row],[DateTime]]-A858)*24*60</f>
        <v>1.0500000044703484</v>
      </c>
      <c r="P857" s="6">
        <f>IF(G918="",0,(Table13567[[#This Row],[ExecutionTimeHours]]-G918)/Table13567[[#This Row],[TimespanSoft]])</f>
        <v>30.302405999067748</v>
      </c>
      <c r="Q857" s="7">
        <f>IF(A918="","01:00",Table13567[[#This Row],[DateTime]]-A918)*24</f>
        <v>1.0461111111799255</v>
      </c>
      <c r="R857" s="2">
        <f>Table13567[[#This Row],[HoursDelta]]*60</f>
        <v>36.702253812322276</v>
      </c>
      <c r="S857" s="2">
        <f>IF(Table13567[[#This Row],[StartToEndDelta]]&gt;0,Table13567[[#This Row],[ExTimeFinishedDelta]]/Table13567[[#This Row],[StartToEndDelta]],0)</f>
        <v>0.92515761061977742</v>
      </c>
      <c r="T857" s="2">
        <f>Table13567[[#This Row],[HoursDeltaSoft]]</f>
        <v>30.302405999067748</v>
      </c>
    </row>
    <row r="858" spans="1:20" x14ac:dyDescent="0.25">
      <c r="A858" s="1">
        <v>40708.513622685183</v>
      </c>
      <c r="B858">
        <v>40</v>
      </c>
      <c r="C858">
        <v>1</v>
      </c>
      <c r="D858">
        <v>96.879777526855506</v>
      </c>
      <c r="E858">
        <v>163825</v>
      </c>
      <c r="F858">
        <v>133897</v>
      </c>
      <c r="G858">
        <v>1970.6958794444399</v>
      </c>
      <c r="H858">
        <v>1855.05256416667</v>
      </c>
      <c r="I858">
        <v>3101.8169294444401</v>
      </c>
      <c r="J858">
        <f t="shared" si="28"/>
        <v>39</v>
      </c>
      <c r="K858">
        <f t="shared" si="29"/>
        <v>29928</v>
      </c>
      <c r="L858">
        <f>IF(G859="",0,(Table13567[[#This Row],[ExecutionTimeHours]]-G859)/Table13567[[#This Row],[Timespan]])</f>
        <v>0.64751718878150422</v>
      </c>
      <c r="M858" s="2">
        <f>IF(H859="",0,(Table13567[[#This Row],[ExecutionTimeFinished]]-H859)/Table13567[[#This Row],[Timespan]])</f>
        <v>0.19407447955277615</v>
      </c>
      <c r="N858" s="2">
        <f>IF(I859="",0,(Table13567[[#This Row],[StartToEndTimeFinished]]-I859)/Table13567[[#This Row],[Timespan]])</f>
        <v>0.20776041707696247</v>
      </c>
      <c r="O858" s="6">
        <f>IF(A859="","00:01",Table13567[[#This Row],[DateTime]]-A859)*24*60</f>
        <v>1.0666666645556688</v>
      </c>
      <c r="P858" s="6">
        <f>IF(G919="",0,(Table13567[[#This Row],[ExecutionTimeHours]]-G919)/Table13567[[#This Row],[TimespanSoft]])</f>
        <v>30.245130145962555</v>
      </c>
      <c r="Q858" s="7">
        <f>IF(A919="","01:00",Table13567[[#This Row],[DateTime]]-A919)*24</f>
        <v>1.0458333333372138</v>
      </c>
      <c r="R858" s="2">
        <f>Table13567[[#This Row],[HoursDelta]]*60</f>
        <v>38.851031326890251</v>
      </c>
      <c r="S858" s="2">
        <f>IF(Table13567[[#This Row],[StartToEndDelta]]&gt;0,Table13567[[#This Row],[ExTimeFinishedDelta]]/Table13567[[#This Row],[StartToEndDelta]],0)</f>
        <v>0.93412634746917877</v>
      </c>
      <c r="T858" s="2">
        <f>Table13567[[#This Row],[HoursDeltaSoft]]</f>
        <v>30.245130145962555</v>
      </c>
    </row>
    <row r="859" spans="1:20" x14ac:dyDescent="0.25">
      <c r="A859" s="1">
        <v>40708.512881944444</v>
      </c>
      <c r="B859">
        <v>40</v>
      </c>
      <c r="C859">
        <v>1</v>
      </c>
      <c r="D859">
        <v>95.170225524902307</v>
      </c>
      <c r="E859">
        <v>163825</v>
      </c>
      <c r="F859">
        <v>134833</v>
      </c>
      <c r="G859">
        <v>1970.0051944444399</v>
      </c>
      <c r="H859">
        <v>1854.84555138889</v>
      </c>
      <c r="I859">
        <v>3101.5953183333299</v>
      </c>
      <c r="J859">
        <f t="shared" si="28"/>
        <v>39</v>
      </c>
      <c r="K859">
        <f t="shared" si="29"/>
        <v>28992</v>
      </c>
      <c r="L859">
        <f>IF(G860="",0,(Table13567[[#This Row],[ExecutionTimeHours]]-G860)/Table13567[[#This Row],[Timespan]])</f>
        <v>0.61803198889835975</v>
      </c>
      <c r="M859" s="2">
        <f>IF(H860="",0,(Table13567[[#This Row],[ExecutionTimeFinished]]-H860)/Table13567[[#This Row],[Timespan]])</f>
        <v>0.19729462354513355</v>
      </c>
      <c r="N859" s="2">
        <f>IF(I860="",0,(Table13567[[#This Row],[StartToEndTimeFinished]]-I860)/Table13567[[#This Row],[Timespan]])</f>
        <v>0.21280188159449964</v>
      </c>
      <c r="O859" s="6">
        <f>IF(A860="","00:01",Table13567[[#This Row],[DateTime]]-A860)*24*60</f>
        <v>1.0333333339076489</v>
      </c>
      <c r="P859" s="6">
        <f>IF(G920="",0,(Table13567[[#This Row],[ExecutionTimeHours]]-G920)/Table13567[[#This Row],[TimespanSoft]])</f>
        <v>30.142094392130264</v>
      </c>
      <c r="Q859" s="7">
        <f>IF(A920="","01:00",Table13567[[#This Row],[DateTime]]-A920)*24</f>
        <v>1.0447222221409902</v>
      </c>
      <c r="R859" s="2">
        <f>Table13567[[#This Row],[HoursDelta]]*60</f>
        <v>37.081919333901588</v>
      </c>
      <c r="S859" s="2">
        <f>IF(Table13567[[#This Row],[StartToEndDelta]]&gt;0,Table13567[[#This Row],[ExTimeFinishedDelta]]/Table13567[[#This Row],[StartToEndDelta]],0)</f>
        <v>0.92712819109881917</v>
      </c>
      <c r="T859" s="2">
        <f>Table13567[[#This Row],[HoursDeltaSoft]]</f>
        <v>30.142094392130264</v>
      </c>
    </row>
    <row r="860" spans="1:20" x14ac:dyDescent="0.25">
      <c r="A860" s="1">
        <v>40708.512164351851</v>
      </c>
      <c r="B860">
        <v>40</v>
      </c>
      <c r="C860">
        <v>3</v>
      </c>
      <c r="D860">
        <v>89.806398010253901</v>
      </c>
      <c r="E860">
        <v>163825</v>
      </c>
      <c r="F860">
        <v>135012</v>
      </c>
      <c r="G860">
        <v>1969.36656138889</v>
      </c>
      <c r="H860">
        <v>1854.6416802777801</v>
      </c>
      <c r="I860">
        <v>3101.3754230555601</v>
      </c>
      <c r="J860">
        <f t="shared" si="28"/>
        <v>37</v>
      </c>
      <c r="K860">
        <f t="shared" si="29"/>
        <v>28813</v>
      </c>
      <c r="L860">
        <f>IF(G861="",0,(Table13567[[#This Row],[ExecutionTimeHours]]-G861)/Table13567[[#This Row],[Timespan]])</f>
        <v>0.62665583128733993</v>
      </c>
      <c r="M860" s="2">
        <f>IF(H861="",0,(Table13567[[#This Row],[ExecutionTimeFinished]]-H861)/Table13567[[#This Row],[Timespan]])</f>
        <v>0</v>
      </c>
      <c r="N860" s="2">
        <f>IF(I861="",0,(Table13567[[#This Row],[StartToEndTimeFinished]]-I861)/Table13567[[#This Row],[Timespan]])</f>
        <v>0</v>
      </c>
      <c r="O860" s="6">
        <f>IF(A861="","00:01",Table13567[[#This Row],[DateTime]]-A861)*24*60</f>
        <v>1.000000003259629</v>
      </c>
      <c r="P860" s="6">
        <f>IF(G921="",0,(Table13567[[#This Row],[ExecutionTimeHours]]-G921)/Table13567[[#This Row],[TimespanSoft]])</f>
        <v>29.992224410730863</v>
      </c>
      <c r="Q860" s="7">
        <f>IF(A921="","01:00",Table13567[[#This Row],[DateTime]]-A921)*24</f>
        <v>1.0447222221409902</v>
      </c>
      <c r="R860" s="2">
        <f>Table13567[[#This Row],[HoursDelta]]*60</f>
        <v>37.599349877240392</v>
      </c>
      <c r="S860" s="2">
        <f>IF(Table13567[[#This Row],[StartToEndDelta]]&gt;0,Table13567[[#This Row],[ExTimeFinishedDelta]]/Table13567[[#This Row],[StartToEndDelta]],0)</f>
        <v>0</v>
      </c>
      <c r="T860" s="2">
        <f>Table13567[[#This Row],[HoursDeltaSoft]]</f>
        <v>29.992224410730863</v>
      </c>
    </row>
    <row r="861" spans="1:20" x14ac:dyDescent="0.25">
      <c r="A861" s="1">
        <v>40708.511469907404</v>
      </c>
      <c r="B861">
        <v>40</v>
      </c>
      <c r="C861">
        <v>5</v>
      </c>
      <c r="D861">
        <v>87.464002990722705</v>
      </c>
      <c r="E861">
        <v>163825</v>
      </c>
      <c r="F861">
        <v>134604</v>
      </c>
      <c r="G861">
        <v>1968.73990555556</v>
      </c>
      <c r="H861">
        <v>1854.6416802777801</v>
      </c>
      <c r="I861">
        <v>3101.3754230555601</v>
      </c>
      <c r="J861">
        <f t="shared" si="28"/>
        <v>35</v>
      </c>
      <c r="K861">
        <f t="shared" si="29"/>
        <v>29221</v>
      </c>
      <c r="L861">
        <f>IF(G862="",0,(Table13567[[#This Row],[ExecutionTimeHours]]-G862)/Table13567[[#This Row],[Timespan]])</f>
        <v>0.50469083698269646</v>
      </c>
      <c r="M861" s="2">
        <f>IF(H862="",0,(Table13567[[#This Row],[ExecutionTimeFinished]]-H862)/Table13567[[#This Row],[Timespan]])</f>
        <v>0</v>
      </c>
      <c r="N861" s="2">
        <f>IF(I862="",0,(Table13567[[#This Row],[StartToEndTimeFinished]]-I862)/Table13567[[#This Row],[Timespan]])</f>
        <v>0</v>
      </c>
      <c r="O861" s="6">
        <f>IF(A862="","00:01",Table13567[[#This Row],[DateTime]]-A862)*24*60</f>
        <v>0.99999999278225005</v>
      </c>
      <c r="P861" s="6">
        <f>IF(G922="",0,(Table13567[[#This Row],[ExecutionTimeHours]]-G922)/Table13567[[#This Row],[TimespanSoft]])</f>
        <v>29.741784423650405</v>
      </c>
      <c r="Q861" s="7">
        <f>IF(A922="","01:00",Table13567[[#This Row],[DateTime]]-A922)*24</f>
        <v>1.0449999999837019</v>
      </c>
      <c r="R861" s="2">
        <f>Table13567[[#This Row],[HoursDelta]]*60</f>
        <v>30.281450218961787</v>
      </c>
      <c r="S861" s="2">
        <f>IF(Table13567[[#This Row],[StartToEndDelta]]&gt;0,Table13567[[#This Row],[ExTimeFinishedDelta]]/Table13567[[#This Row],[StartToEndDelta]],0)</f>
        <v>0</v>
      </c>
      <c r="T861" s="2">
        <f>Table13567[[#This Row],[HoursDeltaSoft]]</f>
        <v>29.741784423650405</v>
      </c>
    </row>
    <row r="862" spans="1:20" x14ac:dyDescent="0.25">
      <c r="A862" s="1">
        <v>40708.510775462964</v>
      </c>
      <c r="B862">
        <v>40</v>
      </c>
      <c r="C862">
        <v>8</v>
      </c>
      <c r="D862">
        <v>86.501637268066403</v>
      </c>
      <c r="E862">
        <v>163825</v>
      </c>
      <c r="F862">
        <v>136232</v>
      </c>
      <c r="G862">
        <v>1968.23521472222</v>
      </c>
      <c r="H862">
        <v>1854.6416802777801</v>
      </c>
      <c r="I862">
        <v>3101.3754230555601</v>
      </c>
      <c r="J862">
        <f t="shared" si="28"/>
        <v>32</v>
      </c>
      <c r="K862">
        <f t="shared" si="29"/>
        <v>27593</v>
      </c>
      <c r="L862">
        <f>IF(G863="",0,(Table13567[[#This Row],[ExecutionTimeHours]]-G863)/Table13567[[#This Row],[Timespan]])</f>
        <v>0.53980190876788259</v>
      </c>
      <c r="M862" s="2">
        <f>IF(H863="",0,(Table13567[[#This Row],[ExecutionTimeFinished]]-H863)/Table13567[[#This Row],[Timespan]])</f>
        <v>0</v>
      </c>
      <c r="N862" s="2">
        <f>IF(I863="",0,(Table13567[[#This Row],[StartToEndTimeFinished]]-I863)/Table13567[[#This Row],[Timespan]])</f>
        <v>0</v>
      </c>
      <c r="O862" s="6">
        <f>IF(A863="","00:01",Table13567[[#This Row],[DateTime]]-A863)*24*60</f>
        <v>1.0166666738223284</v>
      </c>
      <c r="P862" s="6">
        <f>IF(G923="",0,(Table13567[[#This Row],[ExecutionTimeHours]]-G923)/Table13567[[#This Row],[TimespanSoft]])</f>
        <v>29.667907202874098</v>
      </c>
      <c r="Q862" s="7">
        <f>IF(A923="","01:00",Table13567[[#This Row],[DateTime]]-A923)*24</f>
        <v>1.0447222223156132</v>
      </c>
      <c r="R862" s="2">
        <f>Table13567[[#This Row],[HoursDelta]]*60</f>
        <v>32.388114526072954</v>
      </c>
      <c r="S862" s="2">
        <f>IF(Table13567[[#This Row],[StartToEndDelta]]&gt;0,Table13567[[#This Row],[ExTimeFinishedDelta]]/Table13567[[#This Row],[StartToEndDelta]],0)</f>
        <v>0</v>
      </c>
      <c r="T862" s="2">
        <f>Table13567[[#This Row],[HoursDeltaSoft]]</f>
        <v>29.667907202874098</v>
      </c>
    </row>
    <row r="863" spans="1:20" x14ac:dyDescent="0.25">
      <c r="A863" s="1">
        <v>40708.510069444441</v>
      </c>
      <c r="B863">
        <v>40</v>
      </c>
      <c r="C863">
        <v>11</v>
      </c>
      <c r="D863">
        <v>81.0976753234863</v>
      </c>
      <c r="E863">
        <v>163825</v>
      </c>
      <c r="F863">
        <v>134784</v>
      </c>
      <c r="G863">
        <v>1967.68641611111</v>
      </c>
      <c r="H863">
        <v>1854.6416802777801</v>
      </c>
      <c r="I863">
        <v>3101.3754230555601</v>
      </c>
      <c r="J863">
        <f t="shared" si="28"/>
        <v>29</v>
      </c>
      <c r="K863">
        <f t="shared" si="29"/>
        <v>29041</v>
      </c>
      <c r="L863">
        <f>IF(G864="",0,(Table13567[[#This Row],[ExecutionTimeHours]]-G864)/Table13567[[#This Row],[Timespan]])</f>
        <v>0.43568983078703399</v>
      </c>
      <c r="M863" s="2">
        <f>IF(H864="",0,(Table13567[[#This Row],[ExecutionTimeFinished]]-H864)/Table13567[[#This Row],[Timespan]])</f>
        <v>0.24045113009818325</v>
      </c>
      <c r="N863" s="2">
        <f>IF(I864="",0,(Table13567[[#This Row],[StartToEndTimeFinished]]-I864)/Table13567[[#This Row],[Timespan]])</f>
        <v>0.25501129960913671</v>
      </c>
      <c r="O863" s="6">
        <f>IF(A864="","00:01",Table13567[[#This Row],[DateTime]]-A864)*24*60</f>
        <v>0.98333333269692957</v>
      </c>
      <c r="P863" s="6">
        <f>IF(G924="",0,(Table13567[[#This Row],[ExecutionTimeHours]]-G924)/Table13567[[#This Row],[TimespanSoft]])</f>
        <v>29.544747610517586</v>
      </c>
      <c r="Q863" s="7">
        <f>IF(A924="","01:00",Table13567[[#This Row],[DateTime]]-A924)*24</f>
        <v>1.0444444442982785</v>
      </c>
      <c r="R863" s="2">
        <f>Table13567[[#This Row],[HoursDelta]]*60</f>
        <v>26.14138984722204</v>
      </c>
      <c r="S863" s="2">
        <f>IF(Table13567[[#This Row],[StartToEndDelta]]&gt;0,Table13567[[#This Row],[ExTimeFinishedDelta]]/Table13567[[#This Row],[StartToEndDelta]],0)</f>
        <v>0.94290382609213685</v>
      </c>
      <c r="T863" s="2">
        <f>Table13567[[#This Row],[HoursDeltaSoft]]</f>
        <v>29.544747610517586</v>
      </c>
    </row>
    <row r="864" spans="1:20" x14ac:dyDescent="0.25">
      <c r="A864" s="1">
        <v>40708.509386574071</v>
      </c>
      <c r="B864">
        <v>40</v>
      </c>
      <c r="C864">
        <v>12</v>
      </c>
      <c r="D864">
        <v>75.9575401306152</v>
      </c>
      <c r="E864">
        <v>163825</v>
      </c>
      <c r="F864">
        <v>136589</v>
      </c>
      <c r="G864">
        <v>1967.25798777778</v>
      </c>
      <c r="H864">
        <v>1854.4052366666699</v>
      </c>
      <c r="I864">
        <v>3101.12466194444</v>
      </c>
      <c r="J864">
        <f t="shared" si="28"/>
        <v>28</v>
      </c>
      <c r="K864">
        <f t="shared" si="29"/>
        <v>27236</v>
      </c>
      <c r="L864">
        <f>IF(G865="",0,(Table13567[[#This Row],[ExecutionTimeHours]]-G865)/Table13567[[#This Row],[Timespan]])</f>
        <v>0.42130734491008354</v>
      </c>
      <c r="M864" s="2">
        <f>IF(H865="",0,(Table13567[[#This Row],[ExecutionTimeFinished]]-H865)/Table13567[[#This Row],[Timespan]])</f>
        <v>0.23031581936596643</v>
      </c>
      <c r="N864" s="2">
        <f>IF(I865="",0,(Table13567[[#This Row],[StartToEndTimeFinished]]-I865)/Table13567[[#This Row],[Timespan]])</f>
        <v>0.24455084761595947</v>
      </c>
      <c r="O864" s="6">
        <f>IF(A865="","00:01",Table13567[[#This Row],[DateTime]]-A865)*24*60</f>
        <v>0.98333333269692957</v>
      </c>
      <c r="P864" s="6">
        <f>IF(G925="",0,(Table13567[[#This Row],[ExecutionTimeHours]]-G925)/Table13567[[#This Row],[TimespanSoft]])</f>
        <v>29.569046784088005</v>
      </c>
      <c r="Q864" s="7">
        <f>IF(A925="","01:00",Table13567[[#This Row],[DateTime]]-A925)*24</f>
        <v>1.0449999999837019</v>
      </c>
      <c r="R864" s="2">
        <f>Table13567[[#This Row],[HoursDelta]]*60</f>
        <v>25.278440694605013</v>
      </c>
      <c r="S864" s="2">
        <f>IF(Table13567[[#This Row],[StartToEndDelta]]&gt;0,Table13567[[#This Row],[ExTimeFinishedDelta]]/Table13567[[#This Row],[StartToEndDelta]],0)</f>
        <v>0.94179113101113598</v>
      </c>
      <c r="T864" s="2">
        <f>Table13567[[#This Row],[HoursDeltaSoft]]</f>
        <v>29.569046784088005</v>
      </c>
    </row>
    <row r="865" spans="1:20" x14ac:dyDescent="0.25">
      <c r="A865" s="1">
        <v>40708.508703703701</v>
      </c>
      <c r="B865">
        <v>40</v>
      </c>
      <c r="C865">
        <v>14</v>
      </c>
      <c r="D865">
        <v>74.308171081542994</v>
      </c>
      <c r="E865">
        <v>163825</v>
      </c>
      <c r="F865">
        <v>135677</v>
      </c>
      <c r="G865">
        <v>1966.8437022222199</v>
      </c>
      <c r="H865">
        <v>1854.1787594444399</v>
      </c>
      <c r="I865">
        <v>3100.88418694444</v>
      </c>
      <c r="J865">
        <f t="shared" si="28"/>
        <v>26</v>
      </c>
      <c r="K865">
        <f t="shared" si="29"/>
        <v>28148</v>
      </c>
      <c r="L865">
        <f>IF(G866="",0,(Table13567[[#This Row],[ExecutionTimeHours]]-G866)/Table13567[[#This Row],[Timespan]])</f>
        <v>0.41858307117560711</v>
      </c>
      <c r="M865" s="2">
        <f>IF(H866="",0,(Table13567[[#This Row],[ExecutionTimeFinished]]-H866)/Table13567[[#This Row],[Timespan]])</f>
        <v>0.18949550372225132</v>
      </c>
      <c r="N865" s="2">
        <f>IF(I866="",0,(Table13567[[#This Row],[StartToEndTimeFinished]]-I866)/Table13567[[#This Row],[Timespan]])</f>
        <v>0.20326719692486497</v>
      </c>
      <c r="O865" s="6">
        <f>IF(A866="","00:01",Table13567[[#This Row],[DateTime]]-A866)*24*60</f>
        <v>1.0499999939929694</v>
      </c>
      <c r="P865" s="6">
        <f>IF(G926="",0,(Table13567[[#This Row],[ExecutionTimeHours]]-G926)/Table13567[[#This Row],[TimespanSoft]])</f>
        <v>29.622322352761941</v>
      </c>
      <c r="Q865" s="7">
        <f>IF(A926="","01:00",Table13567[[#This Row],[DateTime]]-A926)*24</f>
        <v>1.0452777776517905</v>
      </c>
      <c r="R865" s="2">
        <f>Table13567[[#This Row],[HoursDelta]]*60</f>
        <v>25.114984270536425</v>
      </c>
      <c r="S865" s="2">
        <f>IF(Table13567[[#This Row],[StartToEndDelta]]&gt;0,Table13567[[#This Row],[ExTimeFinishedDelta]]/Table13567[[#This Row],[StartToEndDelta]],0)</f>
        <v>0.93224832431912674</v>
      </c>
      <c r="T865" s="2">
        <f>Table13567[[#This Row],[HoursDeltaSoft]]</f>
        <v>29.622322352761941</v>
      </c>
    </row>
    <row r="866" spans="1:20" x14ac:dyDescent="0.25">
      <c r="A866" s="1">
        <v>40708.507974537039</v>
      </c>
      <c r="B866">
        <v>40</v>
      </c>
      <c r="C866">
        <v>12</v>
      </c>
      <c r="D866">
        <v>67.846457672119101</v>
      </c>
      <c r="E866">
        <v>163825</v>
      </c>
      <c r="F866">
        <v>138531</v>
      </c>
      <c r="G866">
        <v>1966.40419</v>
      </c>
      <c r="H866">
        <v>1853.9797891666699</v>
      </c>
      <c r="I866">
        <v>3100.6707563888899</v>
      </c>
      <c r="J866">
        <f t="shared" si="28"/>
        <v>28</v>
      </c>
      <c r="K866">
        <f t="shared" si="29"/>
        <v>25294</v>
      </c>
      <c r="L866">
        <f>IF(G867="",0,(Table13567[[#This Row],[ExecutionTimeHours]]-G867)/Table13567[[#This Row],[Timespan]])</f>
        <v>0.32068671938155713</v>
      </c>
      <c r="M866" s="2">
        <f>IF(H867="",0,(Table13567[[#This Row],[ExecutionTimeFinished]]-H867)/Table13567[[#This Row],[Timespan]])</f>
        <v>0.19073515663368626</v>
      </c>
      <c r="N866" s="2">
        <f>IF(I867="",0,(Table13567[[#This Row],[StartToEndTimeFinished]]-I867)/Table13567[[#This Row],[Timespan]])</f>
        <v>0.20407968790395548</v>
      </c>
      <c r="O866" s="6">
        <f>IF(A867="","00:01",Table13567[[#This Row],[DateTime]]-A867)*24*60</f>
        <v>1.0666666645556688</v>
      </c>
      <c r="P866" s="6">
        <f>IF(G927="",0,(Table13567[[#This Row],[ExecutionTimeHours]]-G927)/Table13567[[#This Row],[TimespanSoft]])</f>
        <v>29.692536151448731</v>
      </c>
      <c r="Q866" s="7">
        <f>IF(A927="","01:00",Table13567[[#This Row],[DateTime]]-A927)*24</f>
        <v>1.0449999999837019</v>
      </c>
      <c r="R866" s="2">
        <f>Table13567[[#This Row],[HoursDelta]]*60</f>
        <v>19.241203162893427</v>
      </c>
      <c r="S866" s="2">
        <f>IF(Table13567[[#This Row],[StartToEndDelta]]&gt;0,Table13567[[#This Row],[ExTimeFinishedDelta]]/Table13567[[#This Row],[StartToEndDelta]],0)</f>
        <v>0.93461117366785929</v>
      </c>
      <c r="T866" s="2">
        <f>Table13567[[#This Row],[HoursDeltaSoft]]</f>
        <v>29.692536151448731</v>
      </c>
    </row>
    <row r="867" spans="1:20" x14ac:dyDescent="0.25">
      <c r="A867" s="1">
        <v>40708.507233796299</v>
      </c>
      <c r="B867">
        <v>40</v>
      </c>
      <c r="C867">
        <v>19</v>
      </c>
      <c r="D867">
        <v>64.373850250244104</v>
      </c>
      <c r="E867">
        <v>163825</v>
      </c>
      <c r="F867">
        <v>137646</v>
      </c>
      <c r="G867">
        <v>1966.0621241666699</v>
      </c>
      <c r="H867">
        <v>1853.7763383333299</v>
      </c>
      <c r="I867">
        <v>3100.4530713888898</v>
      </c>
      <c r="J867">
        <f t="shared" si="28"/>
        <v>21</v>
      </c>
      <c r="K867">
        <f t="shared" si="29"/>
        <v>26179</v>
      </c>
      <c r="L867">
        <f>IF(G868="",0,(Table13567[[#This Row],[ExecutionTimeHours]]-G868)/Table13567[[#This Row],[Timespan]])</f>
        <v>0.32343703566094673</v>
      </c>
      <c r="M867" s="2">
        <f>IF(H868="",0,(Table13567[[#This Row],[ExecutionTimeFinished]]-H868)/Table13567[[#This Row],[Timespan]])</f>
        <v>0.88877989039699112</v>
      </c>
      <c r="N867" s="2">
        <f>IF(I868="",0,(Table13567[[#This Row],[StartToEndTimeFinished]]-I868)/Table13567[[#This Row],[Timespan]])</f>
        <v>0.95279867319108835</v>
      </c>
      <c r="O867" s="6">
        <f>IF(A868="","00:01",Table13567[[#This Row],[DateTime]]-A868)*24*60</f>
        <v>1.0500000044703484</v>
      </c>
      <c r="P867" s="6">
        <f>IF(G928="",0,(Table13567[[#This Row],[ExecutionTimeHours]]-G928)/Table13567[[#This Row],[TimespanSoft]])</f>
        <v>29.874626426469447</v>
      </c>
      <c r="Q867" s="7">
        <f>IF(A928="","01:00",Table13567[[#This Row],[DateTime]]-A928)*24</f>
        <v>1.0447222223156132</v>
      </c>
      <c r="R867" s="2">
        <f>Table13567[[#This Row],[HoursDelta]]*60</f>
        <v>19.406222139656805</v>
      </c>
      <c r="S867" s="2">
        <f>IF(Table13567[[#This Row],[StartToEndDelta]]&gt;0,Table13567[[#This Row],[ExTimeFinishedDelta]]/Table13567[[#This Row],[StartToEndDelta]],0)</f>
        <v>0.93280974817094653</v>
      </c>
      <c r="T867" s="2">
        <f>Table13567[[#This Row],[HoursDeltaSoft]]</f>
        <v>29.874626426469447</v>
      </c>
    </row>
    <row r="868" spans="1:20" x14ac:dyDescent="0.25">
      <c r="A868" s="1">
        <v>40708.506504629629</v>
      </c>
      <c r="B868">
        <v>40</v>
      </c>
      <c r="C868">
        <v>18</v>
      </c>
      <c r="D868">
        <v>65.848161315918006</v>
      </c>
      <c r="E868">
        <v>163825</v>
      </c>
      <c r="F868">
        <v>138395</v>
      </c>
      <c r="G868">
        <v>1965.7225152777801</v>
      </c>
      <c r="H868">
        <v>1852.8431194444399</v>
      </c>
      <c r="I868">
        <v>3099.4526327777799</v>
      </c>
      <c r="J868">
        <f t="shared" si="28"/>
        <v>22</v>
      </c>
      <c r="K868">
        <f t="shared" si="29"/>
        <v>25430</v>
      </c>
      <c r="L868">
        <f>IF(G869="",0,(Table13567[[#This Row],[ExecutionTimeHours]]-G869)/Table13567[[#This Row],[Timespan]])</f>
        <v>0.3171810736494779</v>
      </c>
      <c r="M868" s="2">
        <f>IF(H869="",0,(Table13567[[#This Row],[ExecutionTimeFinished]]-H869)/Table13567[[#This Row],[Timespan]])</f>
        <v>0.18462796621778751</v>
      </c>
      <c r="N868" s="2">
        <f>IF(I869="",0,(Table13567[[#This Row],[StartToEndTimeFinished]]-I869)/Table13567[[#This Row],[Timespan]])</f>
        <v>0.19905451990837619</v>
      </c>
      <c r="O868" s="6">
        <f>IF(A869="","00:01",Table13567[[#This Row],[DateTime]]-A869)*24*60</f>
        <v>0.98333333269692957</v>
      </c>
      <c r="P868" s="6">
        <f>IF(G929="",0,(Table13567[[#This Row],[ExecutionTimeHours]]-G929)/Table13567[[#This Row],[TimespanSoft]])</f>
        <v>30.110307263624968</v>
      </c>
      <c r="Q868" s="7">
        <f>IF(A929="","01:00",Table13567[[#This Row],[DateTime]]-A929)*24</f>
        <v>1.0441666666301899</v>
      </c>
      <c r="R868" s="2">
        <f>Table13567[[#This Row],[HoursDelta]]*60</f>
        <v>19.030864418968672</v>
      </c>
      <c r="S868" s="2">
        <f>IF(Table13567[[#This Row],[StartToEndDelta]]&gt;0,Table13567[[#This Row],[ExTimeFinishedDelta]]/Table13567[[#This Row],[StartToEndDelta]],0)</f>
        <v>0.92752461136160513</v>
      </c>
      <c r="T868" s="2">
        <f>Table13567[[#This Row],[HoursDeltaSoft]]</f>
        <v>30.110307263624968</v>
      </c>
    </row>
    <row r="869" spans="1:20" x14ac:dyDescent="0.25">
      <c r="A869" s="1">
        <v>40708.50582175926</v>
      </c>
      <c r="B869">
        <v>40</v>
      </c>
      <c r="C869">
        <v>20</v>
      </c>
      <c r="D869">
        <v>56.401844787597703</v>
      </c>
      <c r="E869">
        <v>163825</v>
      </c>
      <c r="F869">
        <v>138323</v>
      </c>
      <c r="G869">
        <v>1965.4106205555599</v>
      </c>
      <c r="H869">
        <v>1852.6615686111099</v>
      </c>
      <c r="I869">
        <v>3099.25689583333</v>
      </c>
      <c r="J869">
        <f t="shared" si="28"/>
        <v>20</v>
      </c>
      <c r="K869">
        <f t="shared" si="29"/>
        <v>25502</v>
      </c>
      <c r="L869">
        <f>IF(G870="",0,(Table13567[[#This Row],[ExecutionTimeHours]]-G870)/Table13567[[#This Row],[Timespan]])</f>
        <v>0.26121363750258769</v>
      </c>
      <c r="M869" s="2">
        <f>IF(H870="",0,(Table13567[[#This Row],[ExecutionTimeFinished]]-H870)/Table13567[[#This Row],[Timespan]])</f>
        <v>0</v>
      </c>
      <c r="N869" s="2">
        <f>IF(I870="",0,(Table13567[[#This Row],[StartToEndTimeFinished]]-I870)/Table13567[[#This Row],[Timespan]])</f>
        <v>0</v>
      </c>
      <c r="O869" s="6">
        <f>IF(A870="","00:01",Table13567[[#This Row],[DateTime]]-A870)*24*60</f>
        <v>1.0999999952036887</v>
      </c>
      <c r="P869" s="6">
        <f>IF(G930="",0,(Table13567[[#This Row],[ExecutionTimeHours]]-G930)/Table13567[[#This Row],[TimespanSoft]])</f>
        <v>30.3277436162012</v>
      </c>
      <c r="Q869" s="7">
        <f>IF(A930="","01:00",Table13567[[#This Row],[DateTime]]-A930)*24</f>
        <v>1.0444444444729015</v>
      </c>
      <c r="R869" s="2">
        <f>Table13567[[#This Row],[HoursDelta]]*60</f>
        <v>15.672818250155261</v>
      </c>
      <c r="S869" s="2">
        <f>IF(Table13567[[#This Row],[StartToEndDelta]]&gt;0,Table13567[[#This Row],[ExTimeFinishedDelta]]/Table13567[[#This Row],[StartToEndDelta]],0)</f>
        <v>0</v>
      </c>
      <c r="T869" s="2">
        <f>Table13567[[#This Row],[HoursDeltaSoft]]</f>
        <v>30.3277436162012</v>
      </c>
    </row>
    <row r="870" spans="1:20" x14ac:dyDescent="0.25">
      <c r="A870" s="1">
        <v>40708.505057870374</v>
      </c>
      <c r="B870">
        <v>40</v>
      </c>
      <c r="C870">
        <v>23</v>
      </c>
      <c r="D870">
        <v>51.981272888183597</v>
      </c>
      <c r="E870">
        <v>163825</v>
      </c>
      <c r="F870">
        <v>138655</v>
      </c>
      <c r="G870">
        <v>1965.12328555556</v>
      </c>
      <c r="H870">
        <v>1852.6615686111099</v>
      </c>
      <c r="I870">
        <v>3099.25689583333</v>
      </c>
      <c r="J870">
        <f t="shared" si="28"/>
        <v>17</v>
      </c>
      <c r="K870">
        <f t="shared" si="29"/>
        <v>25170</v>
      </c>
      <c r="L870">
        <f>IF(G871="",0,(Table13567[[#This Row],[ExecutionTimeHours]]-G871)/Table13567[[#This Row],[Timespan]])</f>
        <v>0.23158833258502221</v>
      </c>
      <c r="M870" s="2">
        <f>IF(H871="",0,(Table13567[[#This Row],[ExecutionTimeFinished]]-H871)/Table13567[[#This Row],[Timespan]])</f>
        <v>0.59962444248544311</v>
      </c>
      <c r="N870" s="2">
        <f>IF(I871="",0,(Table13567[[#This Row],[StartToEndTimeFinished]]-I871)/Table13567[[#This Row],[Timespan]])</f>
        <v>0.64485138678797072</v>
      </c>
      <c r="O870" s="6">
        <f>IF(A871="","00:01",Table13567[[#This Row],[DateTime]]-A871)*24*60</f>
        <v>1.000000003259629</v>
      </c>
      <c r="P870" s="6">
        <f>IF(G931="",0,(Table13567[[#This Row],[ExecutionTimeHours]]-G931)/Table13567[[#This Row],[TimespanSoft]])</f>
        <v>30.638624064695527</v>
      </c>
      <c r="Q870" s="7">
        <f>IF(A931="","01:00",Table13567[[#This Row],[DateTime]]-A931)*24</f>
        <v>1.0433333334513009</v>
      </c>
      <c r="R870" s="2">
        <f>Table13567[[#This Row],[HoursDelta]]*60</f>
        <v>13.895299955101333</v>
      </c>
      <c r="S870" s="2">
        <f>IF(Table13567[[#This Row],[StartToEndDelta]]&gt;0,Table13567[[#This Row],[ExTimeFinishedDelta]]/Table13567[[#This Row],[StartToEndDelta]],0)</f>
        <v>0.92986454673253516</v>
      </c>
      <c r="T870" s="2">
        <f>Table13567[[#This Row],[HoursDeltaSoft]]</f>
        <v>30.638624064695527</v>
      </c>
    </row>
    <row r="871" spans="1:20" x14ac:dyDescent="0.25">
      <c r="A871" s="1">
        <v>40708.504363425927</v>
      </c>
      <c r="B871">
        <v>40</v>
      </c>
      <c r="C871">
        <v>26</v>
      </c>
      <c r="D871">
        <v>50.596560287475597</v>
      </c>
      <c r="E871">
        <v>163825</v>
      </c>
      <c r="F871">
        <v>139488</v>
      </c>
      <c r="G871">
        <v>1964.89169722222</v>
      </c>
      <c r="H871">
        <v>1852.0619441666699</v>
      </c>
      <c r="I871">
        <v>3098.61204444444</v>
      </c>
      <c r="J871">
        <f t="shared" si="28"/>
        <v>14</v>
      </c>
      <c r="K871">
        <f t="shared" si="29"/>
        <v>24337</v>
      </c>
      <c r="L871">
        <f>IF(G872="",0,(Table13567[[#This Row],[ExecutionTimeHours]]-G872)/Table13567[[#This Row],[Timespan]])</f>
        <v>0.2210286103896428</v>
      </c>
      <c r="M871" s="2">
        <f>IF(H872="",0,(Table13567[[#This Row],[ExecutionTimeFinished]]-H872)/Table13567[[#This Row],[Timespan]])</f>
        <v>0.87159749715892265</v>
      </c>
      <c r="N871" s="2">
        <f>IF(I872="",0,(Table13567[[#This Row],[StartToEndTimeFinished]]-I872)/Table13567[[#This Row],[Timespan]])</f>
        <v>0.94070249693370189</v>
      </c>
      <c r="O871" s="6">
        <f>IF(A872="","00:01",Table13567[[#This Row],[DateTime]]-A872)*24*60</f>
        <v>1.000000003259629</v>
      </c>
      <c r="P871" s="6">
        <f>IF(G932="",0,(Table13567[[#This Row],[ExecutionTimeHours]]-G932)/Table13567[[#This Row],[TimespanSoft]])</f>
        <v>30.911401487447364</v>
      </c>
      <c r="Q871" s="7">
        <f>IF(A932="","01:00",Table13567[[#This Row],[DateTime]]-A932)*24</f>
        <v>1.0433333334513009</v>
      </c>
      <c r="R871" s="2">
        <f>Table13567[[#This Row],[HoursDelta]]*60</f>
        <v>13.261716623378568</v>
      </c>
      <c r="S871" s="2">
        <f>IF(Table13567[[#This Row],[StartToEndDelta]]&gt;0,Table13567[[#This Row],[ExTimeFinishedDelta]]/Table13567[[#This Row],[StartToEndDelta]],0)</f>
        <v>0.92653894297077688</v>
      </c>
      <c r="T871" s="2">
        <f>Table13567[[#This Row],[HoursDeltaSoft]]</f>
        <v>30.911401487447364</v>
      </c>
    </row>
    <row r="872" spans="1:20" x14ac:dyDescent="0.25">
      <c r="A872" s="1">
        <v>40708.503668981481</v>
      </c>
      <c r="B872">
        <v>40</v>
      </c>
      <c r="C872">
        <v>25</v>
      </c>
      <c r="D872">
        <v>53.641632843017597</v>
      </c>
      <c r="E872">
        <v>163825</v>
      </c>
      <c r="F872">
        <v>137686</v>
      </c>
      <c r="G872">
        <v>1964.6706686111099</v>
      </c>
      <c r="H872">
        <v>1851.1903466666699</v>
      </c>
      <c r="I872">
        <v>3097.67134194444</v>
      </c>
      <c r="J872">
        <f t="shared" si="28"/>
        <v>15</v>
      </c>
      <c r="K872">
        <f t="shared" si="29"/>
        <v>26139</v>
      </c>
      <c r="L872">
        <f>IF(G873="",0,(Table13567[[#This Row],[ExecutionTimeHours]]-G873)/Table13567[[#This Row],[Timespan]])</f>
        <v>0.25951448171996172</v>
      </c>
      <c r="M872" s="2">
        <f>IF(H873="",0,(Table13567[[#This Row],[ExecutionTimeFinished]]-H873)/Table13567[[#This Row],[Timespan]])</f>
        <v>0.94100983914655845</v>
      </c>
      <c r="N872" s="2">
        <f>IF(I873="",0,(Table13567[[#This Row],[StartToEndTimeFinished]]-I873)/Table13567[[#This Row],[Timespan]])</f>
        <v>1.0004010961602914</v>
      </c>
      <c r="O872" s="6">
        <f>IF(A873="","00:01",Table13567[[#This Row],[DateTime]]-A873)*24*60</f>
        <v>1.0166666633449495</v>
      </c>
      <c r="P872" s="6">
        <f>IF(G933="",0,(Table13567[[#This Row],[ExecutionTimeHours]]-G933)/Table13567[[#This Row],[TimespanSoft]])</f>
        <v>31.192186220827899</v>
      </c>
      <c r="Q872" s="7">
        <f>IF(A933="","01:00",Table13567[[#This Row],[DateTime]]-A933)*24</f>
        <v>1.0441666666301899</v>
      </c>
      <c r="R872" s="2">
        <f>Table13567[[#This Row],[HoursDelta]]*60</f>
        <v>15.570868903197702</v>
      </c>
      <c r="S872" s="2">
        <f>IF(Table13567[[#This Row],[StartToEndDelta]]&gt;0,Table13567[[#This Row],[ExTimeFinishedDelta]]/Table13567[[#This Row],[StartToEndDelta]],0)</f>
        <v>0.9406325550404866</v>
      </c>
      <c r="T872" s="2">
        <f>Table13567[[#This Row],[HoursDeltaSoft]]</f>
        <v>31.192186220827899</v>
      </c>
    </row>
    <row r="873" spans="1:20" x14ac:dyDescent="0.25">
      <c r="A873" s="1">
        <v>40708.502962962964</v>
      </c>
      <c r="B873">
        <v>40</v>
      </c>
      <c r="C873">
        <v>22</v>
      </c>
      <c r="D873">
        <v>57.477248382568398</v>
      </c>
      <c r="E873">
        <v>163825</v>
      </c>
      <c r="F873">
        <v>138364</v>
      </c>
      <c r="G873">
        <v>1964.40682888889</v>
      </c>
      <c r="H873">
        <v>1850.23365333333</v>
      </c>
      <c r="I873">
        <v>3096.6542675000001</v>
      </c>
      <c r="J873">
        <f t="shared" si="28"/>
        <v>18</v>
      </c>
      <c r="K873">
        <f t="shared" si="29"/>
        <v>25461</v>
      </c>
      <c r="L873">
        <f>IF(G874="",0,(Table13567[[#This Row],[ExecutionTimeHours]]-G874)/Table13567[[#This Row],[Timespan]])</f>
        <v>0.33559548044086795</v>
      </c>
      <c r="M873" s="2">
        <f>IF(H874="",0,(Table13567[[#This Row],[ExecutionTimeFinished]]-H874)/Table13567[[#This Row],[Timespan]])</f>
        <v>0.96946892717997013</v>
      </c>
      <c r="N873" s="2">
        <f>IF(I874="",0,(Table13567[[#This Row],[StartToEndTimeFinished]]-I874)/Table13567[[#This Row],[Timespan]])</f>
        <v>1.1160901137153787</v>
      </c>
      <c r="O873" s="6">
        <f>IF(A874="","00:01",Table13567[[#This Row],[DateTime]]-A874)*24*60</f>
        <v>0.98333333269692957</v>
      </c>
      <c r="P873" s="6">
        <f>IF(G934="",0,(Table13567[[#This Row],[ExecutionTimeHours]]-G934)/Table13567[[#This Row],[TimespanSoft]])</f>
        <v>31.328356304353179</v>
      </c>
      <c r="Q873" s="7">
        <f>IF(A934="","01:00",Table13567[[#This Row],[DateTime]]-A934)*24</f>
        <v>1.0438888889621012</v>
      </c>
      <c r="R873" s="2">
        <f>Table13567[[#This Row],[HoursDelta]]*60</f>
        <v>20.135728826452077</v>
      </c>
      <c r="S873" s="2">
        <f>IF(Table13567[[#This Row],[StartToEndDelta]]&gt;0,Table13567[[#This Row],[ExTimeFinishedDelta]]/Table13567[[#This Row],[StartToEndDelta]],0)</f>
        <v>0.86862961625265378</v>
      </c>
      <c r="T873" s="2">
        <f>Table13567[[#This Row],[HoursDeltaSoft]]</f>
        <v>31.328356304353179</v>
      </c>
    </row>
    <row r="874" spans="1:20" x14ac:dyDescent="0.25">
      <c r="A874" s="1">
        <v>40708.502280092594</v>
      </c>
      <c r="B874">
        <v>40</v>
      </c>
      <c r="C874">
        <v>19</v>
      </c>
      <c r="D874">
        <v>60.447390174865703</v>
      </c>
      <c r="E874">
        <v>163825</v>
      </c>
      <c r="F874">
        <v>137765</v>
      </c>
      <c r="G874">
        <v>1964.0768266666701</v>
      </c>
      <c r="H874">
        <v>1849.28034222222</v>
      </c>
      <c r="I874">
        <v>3095.5567788888902</v>
      </c>
      <c r="J874">
        <f t="shared" si="28"/>
        <v>21</v>
      </c>
      <c r="K874">
        <f t="shared" si="29"/>
        <v>26060</v>
      </c>
      <c r="L874">
        <f>IF(G875="",0,(Table13567[[#This Row],[ExecutionTimeHours]]-G875)/Table13567[[#This Row],[Timespan]])</f>
        <v>0.36500819233462184</v>
      </c>
      <c r="M874" s="2">
        <f>IF(H875="",0,(Table13567[[#This Row],[ExecutionTimeFinished]]-H875)/Table13567[[#This Row],[Timespan]])</f>
        <v>0.37480649741542232</v>
      </c>
      <c r="N874" s="2">
        <f>IF(I875="",0,(Table13567[[#This Row],[StartToEndTimeFinished]]-I875)/Table13567[[#This Row],[Timespan]])</f>
        <v>0.41839717541327009</v>
      </c>
      <c r="O874" s="6">
        <f>IF(A875="","00:01",Table13567[[#This Row],[DateTime]]-A875)*24*60</f>
        <v>0.98333333269692957</v>
      </c>
      <c r="P874" s="6">
        <f>IF(G935="",0,(Table13567[[#This Row],[ExecutionTimeHours]]-G935)/Table13567[[#This Row],[TimespanSoft]])</f>
        <v>31.397916268432358</v>
      </c>
      <c r="Q874" s="7">
        <f>IF(A935="","01:00",Table13567[[#This Row],[DateTime]]-A935)*24</f>
        <v>1.0449999999837019</v>
      </c>
      <c r="R874" s="2">
        <f>Table13567[[#This Row],[HoursDelta]]*60</f>
        <v>21.900491540077311</v>
      </c>
      <c r="S874" s="2">
        <f>IF(Table13567[[#This Row],[StartToEndDelta]]&gt;0,Table13567[[#This Row],[ExTimeFinishedDelta]]/Table13567[[#This Row],[StartToEndDelta]],0)</f>
        <v>0.89581507581930675</v>
      </c>
      <c r="T874" s="2">
        <f>Table13567[[#This Row],[HoursDeltaSoft]]</f>
        <v>31.397916268432358</v>
      </c>
    </row>
    <row r="875" spans="1:20" x14ac:dyDescent="0.25">
      <c r="A875" s="1">
        <v>40708.501597222225</v>
      </c>
      <c r="B875">
        <v>40</v>
      </c>
      <c r="C875">
        <v>17</v>
      </c>
      <c r="D875">
        <v>63.3854766845703</v>
      </c>
      <c r="E875">
        <v>163825</v>
      </c>
      <c r="F875">
        <v>137681</v>
      </c>
      <c r="G875">
        <v>1963.71790194444</v>
      </c>
      <c r="H875">
        <v>1848.9117825000001</v>
      </c>
      <c r="I875">
        <v>3095.1453550000001</v>
      </c>
      <c r="J875">
        <f t="shared" si="28"/>
        <v>23</v>
      </c>
      <c r="K875">
        <f t="shared" si="29"/>
        <v>26144</v>
      </c>
      <c r="L875">
        <f>IF(G876="",0,(Table13567[[#This Row],[ExecutionTimeHours]]-G876)/Table13567[[#This Row],[Timespan]])</f>
        <v>0.40357416534456225</v>
      </c>
      <c r="M875" s="2">
        <f>IF(H876="",0,(Table13567[[#This Row],[ExecutionTimeFinished]]-H876)/Table13567[[#This Row],[Timespan]])</f>
        <v>0.39893722091979633</v>
      </c>
      <c r="N875" s="2">
        <f>IF(I876="",0,(Table13567[[#This Row],[StartToEndTimeFinished]]-I876)/Table13567[[#This Row],[Timespan]])</f>
        <v>0.42687749860858371</v>
      </c>
      <c r="O875" s="6">
        <f>IF(A876="","00:01",Table13567[[#This Row],[DateTime]]-A876)*24*60</f>
        <v>1.000000003259629</v>
      </c>
      <c r="P875" s="6">
        <f>IF(G936="",0,(Table13567[[#This Row],[ExecutionTimeHours]]-G936)/Table13567[[#This Row],[TimespanSoft]])</f>
        <v>31.42989186693147</v>
      </c>
      <c r="Q875" s="7">
        <f>IF(A936="","01:00",Table13567[[#This Row],[DateTime]]-A936)*24</f>
        <v>1.0455555556691252</v>
      </c>
      <c r="R875" s="2">
        <f>Table13567[[#This Row],[HoursDelta]]*60</f>
        <v>24.214449920673736</v>
      </c>
      <c r="S875" s="2">
        <f>IF(Table13567[[#This Row],[StartToEndDelta]]&gt;0,Table13567[[#This Row],[ExTimeFinishedDelta]]/Table13567[[#This Row],[StartToEndDelta]],0)</f>
        <v>0.93454731678324743</v>
      </c>
      <c r="T875" s="2">
        <f>Table13567[[#This Row],[HoursDeltaSoft]]</f>
        <v>31.42989186693147</v>
      </c>
    </row>
    <row r="876" spans="1:20" x14ac:dyDescent="0.25">
      <c r="A876" s="1">
        <v>40708.500902777778</v>
      </c>
      <c r="B876">
        <v>40</v>
      </c>
      <c r="C876">
        <v>15</v>
      </c>
      <c r="D876">
        <v>68.390824127197305</v>
      </c>
      <c r="E876">
        <v>163825</v>
      </c>
      <c r="F876">
        <v>137134</v>
      </c>
      <c r="G876">
        <v>1963.3143277777799</v>
      </c>
      <c r="H876">
        <v>1848.5128452777799</v>
      </c>
      <c r="I876">
        <v>3094.7184775000001</v>
      </c>
      <c r="J876">
        <f t="shared" si="28"/>
        <v>25</v>
      </c>
      <c r="K876">
        <f t="shared" si="29"/>
        <v>26691</v>
      </c>
      <c r="L876">
        <f>IF(G877="",0,(Table13567[[#This Row],[ExecutionTimeHours]]-G877)/Table13567[[#This Row],[Timespan]])</f>
        <v>0.43843983079210247</v>
      </c>
      <c r="M876" s="2">
        <f>IF(H877="",0,(Table13567[[#This Row],[ExecutionTimeFinished]]-H877)/Table13567[[#This Row],[Timespan]])</f>
        <v>0.38392514149245799</v>
      </c>
      <c r="N876" s="2">
        <f>IF(I877="",0,(Table13567[[#This Row],[StartToEndTimeFinished]]-I877)/Table13567[[#This Row],[Timespan]])</f>
        <v>0.4125553674941318</v>
      </c>
      <c r="O876" s="6">
        <f>IF(A877="","00:01",Table13567[[#This Row],[DateTime]]-A877)*24*60</f>
        <v>0.98333333269692957</v>
      </c>
      <c r="P876" s="6">
        <f>IF(G937="",0,(Table13567[[#This Row],[ExecutionTimeHours]]-G937)/Table13567[[#This Row],[TimespanSoft]])</f>
        <v>31.479221984122514</v>
      </c>
      <c r="Q876" s="7">
        <f>IF(A937="","01:00",Table13567[[#This Row],[DateTime]]-A937)*24</f>
        <v>1.0461111111799255</v>
      </c>
      <c r="R876" s="2">
        <f>Table13567[[#This Row],[HoursDelta]]*60</f>
        <v>26.306389847526148</v>
      </c>
      <c r="S876" s="2">
        <f>IF(Table13567[[#This Row],[StartToEndDelta]]&gt;0,Table13567[[#This Row],[ExTimeFinishedDelta]]/Table13567[[#This Row],[StartToEndDelta]],0)</f>
        <v>0.93060270630927844</v>
      </c>
      <c r="T876" s="2">
        <f>Table13567[[#This Row],[HoursDeltaSoft]]</f>
        <v>31.479221984122514</v>
      </c>
    </row>
    <row r="877" spans="1:20" x14ac:dyDescent="0.25">
      <c r="A877" s="1">
        <v>40708.500219907408</v>
      </c>
      <c r="B877">
        <v>40</v>
      </c>
      <c r="C877">
        <v>13</v>
      </c>
      <c r="D877">
        <v>69.978018951416004</v>
      </c>
      <c r="E877">
        <v>163825</v>
      </c>
      <c r="F877">
        <v>137006</v>
      </c>
      <c r="G877">
        <v>1962.88319527778</v>
      </c>
      <c r="H877">
        <v>1848.13531888889</v>
      </c>
      <c r="I877">
        <v>3094.3127980555601</v>
      </c>
      <c r="J877">
        <f t="shared" si="28"/>
        <v>27</v>
      </c>
      <c r="K877">
        <f t="shared" si="29"/>
        <v>26819</v>
      </c>
      <c r="L877">
        <f>IF(G878="",0,(Table13567[[#This Row],[ExecutionTimeHours]]-G878)/Table13567[[#This Row],[Timespan]])</f>
        <v>0.44508055410922798</v>
      </c>
      <c r="M877" s="2">
        <f>IF(H878="",0,(Table13567[[#This Row],[ExecutionTimeFinished]]-H878)/Table13567[[#This Row],[Timespan]])</f>
        <v>0.22965333258132201</v>
      </c>
      <c r="N877" s="2">
        <f>IF(I878="",0,(Table13567[[#This Row],[StartToEndTimeFinished]]-I878)/Table13567[[#This Row],[Timespan]])</f>
        <v>0.24791472142212445</v>
      </c>
      <c r="O877" s="6">
        <f>IF(A878="","00:01",Table13567[[#This Row],[DateTime]]-A878)*24*60</f>
        <v>1.000000003259629</v>
      </c>
      <c r="P877" s="6">
        <f>IF(G938="",0,(Table13567[[#This Row],[ExecutionTimeHours]]-G938)/Table13567[[#This Row],[TimespanSoft]])</f>
        <v>31.423145510416227</v>
      </c>
      <c r="Q877" s="7">
        <f>IF(A938="","01:00",Table13567[[#This Row],[DateTime]]-A938)*24</f>
        <v>1.0461111111799255</v>
      </c>
      <c r="R877" s="2">
        <f>Table13567[[#This Row],[HoursDelta]]*60</f>
        <v>26.70483324655368</v>
      </c>
      <c r="S877" s="2">
        <f>IF(Table13567[[#This Row],[StartToEndDelta]]&gt;0,Table13567[[#This Row],[ExTimeFinishedDelta]]/Table13567[[#This Row],[StartToEndDelta]],0)</f>
        <v>0.92634003847755064</v>
      </c>
      <c r="T877" s="2">
        <f>Table13567[[#This Row],[HoursDeltaSoft]]</f>
        <v>31.423145510416227</v>
      </c>
    </row>
    <row r="878" spans="1:20" x14ac:dyDescent="0.25">
      <c r="A878" s="1">
        <v>40708.499525462961</v>
      </c>
      <c r="B878">
        <v>40</v>
      </c>
      <c r="C878">
        <v>14</v>
      </c>
      <c r="D878">
        <v>68.203627777099598</v>
      </c>
      <c r="E878">
        <v>163825</v>
      </c>
      <c r="F878">
        <v>135286</v>
      </c>
      <c r="G878">
        <v>1962.43811472222</v>
      </c>
      <c r="H878">
        <v>1847.9056655555601</v>
      </c>
      <c r="I878">
        <v>3094.0648833333298</v>
      </c>
      <c r="J878">
        <f t="shared" si="28"/>
        <v>26</v>
      </c>
      <c r="K878">
        <f t="shared" si="29"/>
        <v>28539</v>
      </c>
      <c r="L878">
        <f>IF(G879="",0,(Table13567[[#This Row],[ExecutionTimeHours]]-G879)/Table13567[[#This Row],[Timespan]])</f>
        <v>0.4032306901353947</v>
      </c>
      <c r="M878" s="2">
        <f>IF(H879="",0,(Table13567[[#This Row],[ExecutionTimeFinished]]-H879)/Table13567[[#This Row],[Timespan]])</f>
        <v>0</v>
      </c>
      <c r="N878" s="2">
        <f>IF(I879="",0,(Table13567[[#This Row],[StartToEndTimeFinished]]-I879)/Table13567[[#This Row],[Timespan]])</f>
        <v>0</v>
      </c>
      <c r="O878" s="6">
        <f>IF(A879="","00:01",Table13567[[#This Row],[DateTime]]-A879)*24*60</f>
        <v>1.0499999939929694</v>
      </c>
      <c r="P878" s="6">
        <f>IF(G939="",0,(Table13567[[#This Row],[ExecutionTimeHours]]-G939)/Table13567[[#This Row],[TimespanSoft]])</f>
        <v>31.413577007952629</v>
      </c>
      <c r="Q878" s="7">
        <f>IF(A939="","01:00",Table13567[[#This Row],[DateTime]]-A939)*24</f>
        <v>1.0461111110053025</v>
      </c>
      <c r="R878" s="2">
        <f>Table13567[[#This Row],[HoursDelta]]*60</f>
        <v>24.193841408123681</v>
      </c>
      <c r="S878" s="2">
        <f>IF(Table13567[[#This Row],[StartToEndDelta]]&gt;0,Table13567[[#This Row],[ExTimeFinishedDelta]]/Table13567[[#This Row],[StartToEndDelta]],0)</f>
        <v>0</v>
      </c>
      <c r="T878" s="2">
        <f>Table13567[[#This Row],[HoursDeltaSoft]]</f>
        <v>31.413577007952629</v>
      </c>
    </row>
    <row r="879" spans="1:20" x14ac:dyDescent="0.25">
      <c r="A879" s="1">
        <v>40708.498796296299</v>
      </c>
      <c r="B879">
        <v>40</v>
      </c>
      <c r="C879">
        <v>16</v>
      </c>
      <c r="D879">
        <v>63.079177093505898</v>
      </c>
      <c r="E879">
        <v>163825</v>
      </c>
      <c r="F879">
        <v>137036</v>
      </c>
      <c r="G879">
        <v>1962.0147225000001</v>
      </c>
      <c r="H879">
        <v>1847.9056655555601</v>
      </c>
      <c r="I879">
        <v>3094.0648833333298</v>
      </c>
      <c r="J879">
        <f t="shared" si="28"/>
        <v>24</v>
      </c>
      <c r="K879">
        <f t="shared" si="29"/>
        <v>26789</v>
      </c>
      <c r="L879">
        <f>IF(G880="",0,(Table13567[[#This Row],[ExecutionTimeHours]]-G880)/Table13567[[#This Row],[Timespan]])</f>
        <v>0.38761587136879344</v>
      </c>
      <c r="M879" s="2">
        <f>IF(H880="",0,(Table13567[[#This Row],[ExecutionTimeFinished]]-H880)/Table13567[[#This Row],[Timespan]])</f>
        <v>1.1521314765806747</v>
      </c>
      <c r="N879" s="2">
        <f>IF(I880="",0,(Table13567[[#This Row],[StartToEndTimeFinished]]-I880)/Table13567[[#This Row],[Timespan]])</f>
        <v>1.3158259203217419</v>
      </c>
      <c r="O879" s="6">
        <f>IF(A880="","00:01",Table13567[[#This Row],[DateTime]]-A880)*24*60</f>
        <v>1.0500000044703484</v>
      </c>
      <c r="P879" s="6">
        <f>IF(G940="",0,(Table13567[[#This Row],[ExecutionTimeHours]]-G940)/Table13567[[#This Row],[TimespanSoft]])</f>
        <v>31.417816149613927</v>
      </c>
      <c r="Q879" s="7">
        <f>IF(A940="","01:00",Table13567[[#This Row],[DateTime]]-A940)*24</f>
        <v>1.0455555556691252</v>
      </c>
      <c r="R879" s="2">
        <f>Table13567[[#This Row],[HoursDelta]]*60</f>
        <v>23.256952282127607</v>
      </c>
      <c r="S879" s="2">
        <f>IF(Table13567[[#This Row],[StartToEndDelta]]&gt;0,Table13567[[#This Row],[ExTimeFinishedDelta]]/Table13567[[#This Row],[StartToEndDelta]],0)</f>
        <v>0.87559566868766259</v>
      </c>
      <c r="T879" s="2">
        <f>Table13567[[#This Row],[HoursDeltaSoft]]</f>
        <v>31.417816149613927</v>
      </c>
    </row>
    <row r="880" spans="1:20" x14ac:dyDescent="0.25">
      <c r="A880" s="1">
        <v>40708.498067129629</v>
      </c>
      <c r="B880">
        <v>40</v>
      </c>
      <c r="C880">
        <v>13</v>
      </c>
      <c r="D880">
        <v>68.635312652587899</v>
      </c>
      <c r="E880">
        <v>163825</v>
      </c>
      <c r="F880">
        <v>136827</v>
      </c>
      <c r="G880">
        <v>1961.6077258333301</v>
      </c>
      <c r="H880">
        <v>1846.6959274999999</v>
      </c>
      <c r="I880">
        <v>3092.6832661111098</v>
      </c>
      <c r="J880">
        <f t="shared" si="28"/>
        <v>27</v>
      </c>
      <c r="K880">
        <f t="shared" si="29"/>
        <v>26998</v>
      </c>
      <c r="L880">
        <f>IF(G881="",0,(Table13567[[#This Row],[ExecutionTimeHours]]-G881)/Table13567[[#This Row],[Timespan]])</f>
        <v>0.43497860969208585</v>
      </c>
      <c r="M880" s="2">
        <f>IF(H881="",0,(Table13567[[#This Row],[ExecutionTimeFinished]]-H881)/Table13567[[#This Row],[Timespan]])</f>
        <v>0.22529277704557052</v>
      </c>
      <c r="N880" s="2">
        <f>IF(I881="",0,(Table13567[[#This Row],[StartToEndTimeFinished]]-I881)/Table13567[[#This Row],[Timespan]])</f>
        <v>0.24105444365392112</v>
      </c>
      <c r="O880" s="6">
        <f>IF(A881="","00:01",Table13567[[#This Row],[DateTime]]-A881)*24*60</f>
        <v>1.000000003259629</v>
      </c>
      <c r="P880" s="6">
        <f>IF(G941="",0,(Table13567[[#This Row],[ExecutionTimeHours]]-G941)/Table13567[[#This Row],[TimespanSoft]])</f>
        <v>31.487129556831885</v>
      </c>
      <c r="Q880" s="7">
        <f>IF(A941="","01:00",Table13567[[#This Row],[DateTime]]-A941)*24</f>
        <v>1.0441666666301899</v>
      </c>
      <c r="R880" s="2">
        <f>Table13567[[#This Row],[HoursDelta]]*60</f>
        <v>26.098716581525149</v>
      </c>
      <c r="S880" s="2">
        <f>IF(Table13567[[#This Row],[StartToEndDelta]]&gt;0,Table13567[[#This Row],[ExTimeFinishedDelta]]/Table13567[[#This Row],[StartToEndDelta]],0)</f>
        <v>0.93461366499022347</v>
      </c>
      <c r="T880" s="2">
        <f>Table13567[[#This Row],[HoursDeltaSoft]]</f>
        <v>31.487129556831885</v>
      </c>
    </row>
    <row r="881" spans="1:20" x14ac:dyDescent="0.25">
      <c r="A881" s="1">
        <v>40708.497372685182</v>
      </c>
      <c r="B881">
        <v>40</v>
      </c>
      <c r="C881">
        <v>13</v>
      </c>
      <c r="D881">
        <v>65.779647064209001</v>
      </c>
      <c r="E881">
        <v>163825</v>
      </c>
      <c r="F881">
        <v>136734</v>
      </c>
      <c r="G881">
        <v>1961.1727472222201</v>
      </c>
      <c r="H881">
        <v>1846.47063472222</v>
      </c>
      <c r="I881">
        <v>3092.4422116666701</v>
      </c>
      <c r="J881">
        <f t="shared" si="28"/>
        <v>27</v>
      </c>
      <c r="K881">
        <f t="shared" si="29"/>
        <v>27091</v>
      </c>
      <c r="L881">
        <f>IF(G882="",0,(Table13567[[#This Row],[ExecutionTimeHours]]-G882)/Table13567[[#This Row],[Timespan]])</f>
        <v>0.44635205073919126</v>
      </c>
      <c r="M881" s="2">
        <f>IF(H882="",0,(Table13567[[#This Row],[ExecutionTimeFinished]]-H882)/Table13567[[#This Row],[Timespan]])</f>
        <v>0.45900000407230562</v>
      </c>
      <c r="N881" s="2">
        <f>IF(I882="",0,(Table13567[[#This Row],[StartToEndTimeFinished]]-I882)/Table13567[[#This Row],[Timespan]])</f>
        <v>0.74250673173509585</v>
      </c>
      <c r="O881" s="6">
        <f>IF(A882="","00:01",Table13567[[#This Row],[DateTime]]-A882)*24*60</f>
        <v>0.9499999915715307</v>
      </c>
      <c r="P881" s="6">
        <f>IF(G942="",0,(Table13567[[#This Row],[ExecutionTimeHours]]-G942)/Table13567[[#This Row],[TimespanSoft]])</f>
        <v>31.470992818331801</v>
      </c>
      <c r="Q881" s="7">
        <f>IF(A942="","01:00",Table13567[[#This Row],[DateTime]]-A942)*24</f>
        <v>1.0441666666301899</v>
      </c>
      <c r="R881" s="2">
        <f>Table13567[[#This Row],[HoursDelta]]*60</f>
        <v>26.781123044351475</v>
      </c>
      <c r="S881" s="2">
        <f>IF(Table13567[[#This Row],[StartToEndDelta]]&gt;0,Table13567[[#This Row],[ExTimeFinishedDelta]]/Table13567[[#This Row],[StartToEndDelta]],0)</f>
        <v>0.61817621908923392</v>
      </c>
      <c r="T881" s="2">
        <f>Table13567[[#This Row],[HoursDeltaSoft]]</f>
        <v>31.470992818331801</v>
      </c>
    </row>
    <row r="882" spans="1:20" x14ac:dyDescent="0.25">
      <c r="A882" s="1">
        <v>40708.496712962966</v>
      </c>
      <c r="B882">
        <v>40</v>
      </c>
      <c r="C882">
        <v>13</v>
      </c>
      <c r="D882">
        <v>68.018210601806601</v>
      </c>
      <c r="E882">
        <v>163825</v>
      </c>
      <c r="F882">
        <v>137140</v>
      </c>
      <c r="G882">
        <v>1960.7487127777799</v>
      </c>
      <c r="H882">
        <v>1846.03458472222</v>
      </c>
      <c r="I882">
        <v>3091.73683027778</v>
      </c>
      <c r="J882">
        <f t="shared" si="28"/>
        <v>27</v>
      </c>
      <c r="K882">
        <f t="shared" si="29"/>
        <v>26685</v>
      </c>
      <c r="L882">
        <f>IF(G883="",0,(Table13567[[#This Row],[ExecutionTimeHours]]-G883)/Table13567[[#This Row],[Timespan]])</f>
        <v>0.4463758062034614</v>
      </c>
      <c r="M882" s="2">
        <f>IF(H883="",0,(Table13567[[#This Row],[ExecutionTimeFinished]]-H883)/Table13567[[#This Row],[Timespan]])</f>
        <v>0.23380645148301632</v>
      </c>
      <c r="N882" s="2">
        <f>IF(I883="",0,(Table13567[[#This Row],[StartToEndTimeFinished]]-I883)/Table13567[[#This Row],[Timespan]])</f>
        <v>0.3459301073333893</v>
      </c>
      <c r="O882" s="6">
        <f>IF(A883="","00:01",Table13567[[#This Row],[DateTime]]-A883)*24*60</f>
        <v>1.0333333339076489</v>
      </c>
      <c r="P882" s="6">
        <f>IF(G943="",0,(Table13567[[#This Row],[ExecutionTimeHours]]-G943)/Table13567[[#This Row],[TimespanSoft]])</f>
        <v>31.462604037872755</v>
      </c>
      <c r="Q882" s="7">
        <f>IF(A943="","01:00",Table13567[[#This Row],[DateTime]]-A943)*24</f>
        <v>1.0452777778264135</v>
      </c>
      <c r="R882" s="2">
        <f>Table13567[[#This Row],[HoursDelta]]*60</f>
        <v>26.782548372207685</v>
      </c>
      <c r="S882" s="2">
        <f>IF(Table13567[[#This Row],[StartToEndDelta]]&gt;0,Table13567[[#This Row],[ExTimeFinishedDelta]]/Table13567[[#This Row],[StartToEndDelta]],0)</f>
        <v>0.67587771785843986</v>
      </c>
      <c r="T882" s="2">
        <f>Table13567[[#This Row],[HoursDeltaSoft]]</f>
        <v>31.462604037872755</v>
      </c>
    </row>
    <row r="883" spans="1:20" x14ac:dyDescent="0.25">
      <c r="A883" s="1">
        <v>40708.495995370373</v>
      </c>
      <c r="B883">
        <v>40</v>
      </c>
      <c r="C883">
        <v>13</v>
      </c>
      <c r="D883">
        <v>65.224008941650396</v>
      </c>
      <c r="E883">
        <v>163825</v>
      </c>
      <c r="F883">
        <v>137271</v>
      </c>
      <c r="G883">
        <v>1960.28745777778</v>
      </c>
      <c r="H883">
        <v>1845.7929847222199</v>
      </c>
      <c r="I883">
        <v>3091.3793691666701</v>
      </c>
      <c r="J883">
        <f t="shared" si="28"/>
        <v>27</v>
      </c>
      <c r="K883">
        <f t="shared" si="29"/>
        <v>26554</v>
      </c>
      <c r="L883">
        <f>IF(G884="",0,(Table13567[[#This Row],[ExecutionTimeHours]]-G884)/Table13567[[#This Row],[Timespan]])</f>
        <v>0.40230555347682273</v>
      </c>
      <c r="M883" s="2">
        <f>IF(H884="",0,(Table13567[[#This Row],[ExecutionTimeFinished]]-H884)/Table13567[[#This Row],[Timespan]])</f>
        <v>0.19876111008253874</v>
      </c>
      <c r="N883" s="2">
        <f>IF(I884="",0,(Table13567[[#This Row],[StartToEndTimeFinished]]-I884)/Table13567[[#This Row],[Timespan]])</f>
        <v>0.26012272592955543</v>
      </c>
      <c r="O883" s="6">
        <f>IF(A884="","00:01",Table13567[[#This Row],[DateTime]]-A884)*24*60</f>
        <v>1.1000000056810677</v>
      </c>
      <c r="P883" s="6">
        <f>IF(G944="",0,(Table13567[[#This Row],[ExecutionTimeHours]]-G944)/Table13567[[#This Row],[TimespanSoft]])</f>
        <v>31.455737765104658</v>
      </c>
      <c r="Q883" s="7">
        <f>IF(A944="","01:00",Table13567[[#This Row],[DateTime]]-A944)*24</f>
        <v>1.0444444444729015</v>
      </c>
      <c r="R883" s="2">
        <f>Table13567[[#This Row],[HoursDelta]]*60</f>
        <v>24.138333208609364</v>
      </c>
      <c r="S883" s="2">
        <f>IF(Table13567[[#This Row],[StartToEndDelta]]&gt;0,Table13567[[#This Row],[ExTimeFinishedDelta]]/Table13567[[#This Row],[StartToEndDelta]],0)</f>
        <v>0.7641051329608386</v>
      </c>
      <c r="T883" s="2">
        <f>Table13567[[#This Row],[HoursDeltaSoft]]</f>
        <v>31.455737765104658</v>
      </c>
    </row>
    <row r="884" spans="1:20" x14ac:dyDescent="0.25">
      <c r="A884" s="1">
        <v>40708.49523148148</v>
      </c>
      <c r="B884">
        <v>40</v>
      </c>
      <c r="C884">
        <v>15</v>
      </c>
      <c r="D884">
        <v>65.476535797119098</v>
      </c>
      <c r="E884">
        <v>163825</v>
      </c>
      <c r="F884">
        <v>137802</v>
      </c>
      <c r="G884">
        <v>1959.84492166667</v>
      </c>
      <c r="H884">
        <v>1845.5743474999999</v>
      </c>
      <c r="I884">
        <v>3091.0932341666698</v>
      </c>
      <c r="J884">
        <f t="shared" si="28"/>
        <v>25</v>
      </c>
      <c r="K884">
        <f t="shared" si="29"/>
        <v>26023</v>
      </c>
      <c r="L884">
        <f>IF(G885="",0,(Table13567[[#This Row],[ExecutionTimeHours]]-G885)/Table13567[[#This Row],[Timespan]])</f>
        <v>0.41375409971252203</v>
      </c>
      <c r="M884" s="2">
        <f>IF(H885="",0,(Table13567[[#This Row],[ExecutionTimeFinished]]-H885)/Table13567[[#This Row],[Timespan]])</f>
        <v>0</v>
      </c>
      <c r="N884" s="2">
        <f>IF(I885="",0,(Table13567[[#This Row],[StartToEndTimeFinished]]-I885)/Table13567[[#This Row],[Timespan]])</f>
        <v>0</v>
      </c>
      <c r="O884" s="6">
        <f>IF(A885="","00:01",Table13567[[#This Row],[DateTime]]-A885)*24*60</f>
        <v>1.0166666633449495</v>
      </c>
      <c r="P884" s="6">
        <f>IF(G945="",0,(Table13567[[#This Row],[ExecutionTimeHours]]-G945)/Table13567[[#This Row],[TimespanSoft]])</f>
        <v>31.566454182571185</v>
      </c>
      <c r="Q884" s="7">
        <f>IF(A945="","01:00",Table13567[[#This Row],[DateTime]]-A945)*24</f>
        <v>1.0427777777658775</v>
      </c>
      <c r="R884" s="2">
        <f>Table13567[[#This Row],[HoursDelta]]*60</f>
        <v>24.825245982751323</v>
      </c>
      <c r="S884" s="2">
        <f>IF(Table13567[[#This Row],[StartToEndDelta]]&gt;0,Table13567[[#This Row],[ExTimeFinishedDelta]]/Table13567[[#This Row],[StartToEndDelta]],0)</f>
        <v>0</v>
      </c>
      <c r="T884" s="2">
        <f>Table13567[[#This Row],[HoursDeltaSoft]]</f>
        <v>31.566454182571185</v>
      </c>
    </row>
    <row r="885" spans="1:20" x14ac:dyDescent="0.25">
      <c r="A885" s="1">
        <v>40708.494525462964</v>
      </c>
      <c r="B885">
        <v>40</v>
      </c>
      <c r="C885">
        <v>16</v>
      </c>
      <c r="D885">
        <v>60.959990501403801</v>
      </c>
      <c r="E885">
        <v>163825</v>
      </c>
      <c r="F885">
        <v>137710</v>
      </c>
      <c r="G885">
        <v>1959.4242716666699</v>
      </c>
      <c r="H885">
        <v>1845.5743474999999</v>
      </c>
      <c r="I885">
        <v>3091.0932341666698</v>
      </c>
      <c r="J885">
        <f t="shared" si="28"/>
        <v>24</v>
      </c>
      <c r="K885">
        <f t="shared" si="29"/>
        <v>26115</v>
      </c>
      <c r="L885">
        <f>IF(G886="",0,(Table13567[[#This Row],[ExecutionTimeHours]]-G886)/Table13567[[#This Row],[Timespan]])</f>
        <v>0.38247822559379596</v>
      </c>
      <c r="M885" s="2">
        <f>IF(H886="",0,(Table13567[[#This Row],[ExecutionTimeFinished]]-H886)/Table13567[[#This Row],[Timespan]])</f>
        <v>0.36189301055039846</v>
      </c>
      <c r="N885" s="2">
        <f>IF(I886="",0,(Table13567[[#This Row],[StartToEndTimeFinished]]-I886)/Table13567[[#This Row],[Timespan]])</f>
        <v>0.46009193523461356</v>
      </c>
      <c r="O885" s="6">
        <f>IF(A886="","00:01",Table13567[[#This Row],[DateTime]]-A886)*24*60</f>
        <v>1.0333333339076489</v>
      </c>
      <c r="P885" s="6">
        <f>IF(G946="",0,(Table13567[[#This Row],[ExecutionTimeHours]]-G946)/Table13567[[#This Row],[TimespanSoft]])</f>
        <v>31.675654235849951</v>
      </c>
      <c r="Q885" s="7">
        <f>IF(A946="","01:00",Table13567[[#This Row],[DateTime]]-A946)*24</f>
        <v>1.0427777777658775</v>
      </c>
      <c r="R885" s="2">
        <f>Table13567[[#This Row],[HoursDelta]]*60</f>
        <v>22.948693535627758</v>
      </c>
      <c r="S885" s="2">
        <f>IF(Table13567[[#This Row],[StartToEndDelta]]&gt;0,Table13567[[#This Row],[ExTimeFinishedDelta]]/Table13567[[#This Row],[StartToEndDelta]],0)</f>
        <v>0.7865667333765789</v>
      </c>
      <c r="T885" s="2">
        <f>Table13567[[#This Row],[HoursDeltaSoft]]</f>
        <v>31.675654235849951</v>
      </c>
    </row>
    <row r="886" spans="1:20" x14ac:dyDescent="0.25">
      <c r="A886" s="1">
        <v>40708.493807870371</v>
      </c>
      <c r="B886">
        <v>40</v>
      </c>
      <c r="C886">
        <v>16</v>
      </c>
      <c r="D886">
        <v>61.554913139343299</v>
      </c>
      <c r="E886">
        <v>163825</v>
      </c>
      <c r="F886">
        <v>137268</v>
      </c>
      <c r="G886">
        <v>1959.02904416667</v>
      </c>
      <c r="H886">
        <v>1845.20039138889</v>
      </c>
      <c r="I886">
        <v>3090.6178058333298</v>
      </c>
      <c r="J886">
        <f t="shared" si="28"/>
        <v>24</v>
      </c>
      <c r="K886">
        <f t="shared" si="29"/>
        <v>26557</v>
      </c>
      <c r="L886">
        <f>IF(G887="",0,(Table13567[[#This Row],[ExecutionTimeHours]]-G887)/Table13567[[#This Row],[Timespan]])</f>
        <v>0.38778907231298865</v>
      </c>
      <c r="M886" s="2">
        <f>IF(H887="",0,(Table13567[[#This Row],[ExecutionTimeFinished]]-H887)/Table13567[[#This Row],[Timespan]])</f>
        <v>0.20879317008545112</v>
      </c>
      <c r="N886" s="2">
        <f>IF(I887="",0,(Table13567[[#This Row],[StartToEndTimeFinished]]-I887)/Table13567[[#This Row],[Timespan]])</f>
        <v>0.25474945437642577</v>
      </c>
      <c r="O886" s="6">
        <f>IF(A887="","00:01",Table13567[[#This Row],[DateTime]]-A887)*24*60</f>
        <v>1.0166666633449495</v>
      </c>
      <c r="P886" s="6">
        <f>IF(G947="",0,(Table13567[[#This Row],[ExecutionTimeHours]]-G947)/Table13567[[#This Row],[TimespanSoft]])</f>
        <v>31.785750800454529</v>
      </c>
      <c r="Q886" s="7">
        <f>IF(A947="","01:00",Table13567[[#This Row],[DateTime]]-A947)*24</f>
        <v>1.0433333332766779</v>
      </c>
      <c r="R886" s="2">
        <f>Table13567[[#This Row],[HoursDelta]]*60</f>
        <v>23.267344338779317</v>
      </c>
      <c r="S886" s="2">
        <f>IF(Table13567[[#This Row],[StartToEndDelta]]&gt;0,Table13567[[#This Row],[ExTimeFinishedDelta]]/Table13567[[#This Row],[StartToEndDelta]],0)</f>
        <v>0.81960203053833358</v>
      </c>
      <c r="T886" s="2">
        <f>Table13567[[#This Row],[HoursDeltaSoft]]</f>
        <v>31.785750800454529</v>
      </c>
    </row>
    <row r="887" spans="1:20" x14ac:dyDescent="0.25">
      <c r="A887" s="1">
        <v>40708.493101851855</v>
      </c>
      <c r="B887">
        <v>40</v>
      </c>
      <c r="C887">
        <v>16</v>
      </c>
      <c r="D887">
        <v>66.980741882324196</v>
      </c>
      <c r="E887">
        <v>163825</v>
      </c>
      <c r="F887">
        <v>137204</v>
      </c>
      <c r="G887">
        <v>1958.6347919444399</v>
      </c>
      <c r="H887">
        <v>1844.98811833333</v>
      </c>
      <c r="I887">
        <v>3090.35881055556</v>
      </c>
      <c r="J887">
        <f t="shared" si="28"/>
        <v>24</v>
      </c>
      <c r="K887">
        <f t="shared" si="29"/>
        <v>26621</v>
      </c>
      <c r="L887">
        <f>IF(G888="",0,(Table13567[[#This Row],[ExecutionTimeHours]]-G888)/Table13567[[#This Row],[Timespan]])</f>
        <v>0.38637743525564394</v>
      </c>
      <c r="M887" s="2">
        <f>IF(H888="",0,(Table13567[[#This Row],[ExecutionTimeFinished]]-H888)/Table13567[[#This Row],[Timespan]])</f>
        <v>0.59454076824815383</v>
      </c>
      <c r="N887" s="2">
        <f>IF(I888="",0,(Table13567[[#This Row],[StartToEndTimeFinished]]-I888)/Table13567[[#This Row],[Timespan]])</f>
        <v>0.65412205021130743</v>
      </c>
      <c r="O887" s="6">
        <f>IF(A888="","00:01",Table13567[[#This Row],[DateTime]]-A888)*24*60</f>
        <v>1.0833333351183683</v>
      </c>
      <c r="P887" s="6">
        <f>IF(G948="",0,(Table13567[[#This Row],[ExecutionTimeHours]]-G948)/Table13567[[#This Row],[TimespanSoft]])</f>
        <v>31.957520778201559</v>
      </c>
      <c r="Q887" s="7">
        <f>IF(A948="","01:00",Table13567[[#This Row],[DateTime]]-A948)*24</f>
        <v>1.0427777777658775</v>
      </c>
      <c r="R887" s="2">
        <f>Table13567[[#This Row],[HoursDelta]]*60</f>
        <v>23.182646115338635</v>
      </c>
      <c r="S887" s="2">
        <f>IF(Table13567[[#This Row],[StartToEndDelta]]&gt;0,Table13567[[#This Row],[ExTimeFinishedDelta]]/Table13567[[#This Row],[StartToEndDelta]],0)</f>
        <v>0.90891412092910417</v>
      </c>
      <c r="T887" s="2">
        <f>Table13567[[#This Row],[HoursDeltaSoft]]</f>
        <v>31.957520778201559</v>
      </c>
    </row>
    <row r="888" spans="1:20" x14ac:dyDescent="0.25">
      <c r="A888" s="1">
        <v>40708.492349537039</v>
      </c>
      <c r="B888">
        <v>40</v>
      </c>
      <c r="C888">
        <v>15</v>
      </c>
      <c r="D888">
        <v>67.389403533935607</v>
      </c>
      <c r="E888">
        <v>163825</v>
      </c>
      <c r="F888">
        <v>137391</v>
      </c>
      <c r="G888">
        <v>1958.21621638889</v>
      </c>
      <c r="H888">
        <v>1844.3440324999999</v>
      </c>
      <c r="I888">
        <v>3089.6501783333301</v>
      </c>
      <c r="J888">
        <f t="shared" si="28"/>
        <v>25</v>
      </c>
      <c r="K888">
        <f t="shared" si="29"/>
        <v>26434</v>
      </c>
      <c r="L888">
        <f>IF(G889="",0,(Table13567[[#This Row],[ExecutionTimeHours]]-G889)/Table13567[[#This Row],[Timespan]])</f>
        <v>0.40175994601856152</v>
      </c>
      <c r="M888" s="2">
        <f>IF(H889="",0,(Table13567[[#This Row],[ExecutionTimeFinished]]-H889)/Table13567[[#This Row],[Timespan]])</f>
        <v>1.0487556445816351</v>
      </c>
      <c r="N888" s="2">
        <f>IF(I889="",0,(Table13567[[#This Row],[StartToEndTimeFinished]]-I889)/Table13567[[#This Row],[Timespan]])</f>
        <v>1.4040362895422653</v>
      </c>
      <c r="O888" s="6">
        <f>IF(A889="","00:01",Table13567[[#This Row],[DateTime]]-A889)*24*60</f>
        <v>1.0333333339076489</v>
      </c>
      <c r="P888" s="6">
        <f>IF(G949="",0,(Table13567[[#This Row],[ExecutionTimeHours]]-G949)/Table13567[[#This Row],[TimespanSoft]])</f>
        <v>32.082581488007314</v>
      </c>
      <c r="Q888" s="7">
        <f>IF(A949="","01:00",Table13567[[#This Row],[DateTime]]-A949)*24</f>
        <v>1.0413888889015652</v>
      </c>
      <c r="R888" s="2">
        <f>Table13567[[#This Row],[HoursDelta]]*60</f>
        <v>24.105596761113691</v>
      </c>
      <c r="S888" s="2">
        <f>IF(Table13567[[#This Row],[StartToEndDelta]]&gt;0,Table13567[[#This Row],[ExTimeFinishedDelta]]/Table13567[[#This Row],[StartToEndDelta]],0)</f>
        <v>0.74695764802741915</v>
      </c>
      <c r="T888" s="2">
        <f>Table13567[[#This Row],[HoursDeltaSoft]]</f>
        <v>32.082581488007314</v>
      </c>
    </row>
    <row r="889" spans="1:20" x14ac:dyDescent="0.25">
      <c r="A889" s="1">
        <v>40708.491631944446</v>
      </c>
      <c r="B889">
        <v>40</v>
      </c>
      <c r="C889">
        <v>14</v>
      </c>
      <c r="D889">
        <v>68.282463836669905</v>
      </c>
      <c r="E889">
        <v>163825</v>
      </c>
      <c r="F889">
        <v>136823</v>
      </c>
      <c r="G889">
        <v>1957.80106444444</v>
      </c>
      <c r="H889">
        <v>1843.2603183333299</v>
      </c>
      <c r="I889">
        <v>3088.1993408333301</v>
      </c>
      <c r="J889">
        <f t="shared" si="28"/>
        <v>26</v>
      </c>
      <c r="K889">
        <f t="shared" si="29"/>
        <v>27002</v>
      </c>
      <c r="L889">
        <f>IF(G890="",0,(Table13567[[#This Row],[ExecutionTimeHours]]-G890)/Table13567[[#This Row],[Timespan]])</f>
        <v>0.42651229647221278</v>
      </c>
      <c r="M889" s="2">
        <f>IF(H890="",0,(Table13567[[#This Row],[ExecutionTimeFinished]]-H890)/Table13567[[#This Row],[Timespan]])</f>
        <v>0.45607623099822259</v>
      </c>
      <c r="N889" s="2">
        <f>IF(I890="",0,(Table13567[[#This Row],[StartToEndTimeFinished]]-I890)/Table13567[[#This Row],[Timespan]])</f>
        <v>0.52892595801341202</v>
      </c>
      <c r="O889" s="6">
        <f>IF(A890="","00:01",Table13567[[#This Row],[DateTime]]-A890)*24*60</f>
        <v>1.0166666633449495</v>
      </c>
      <c r="P889" s="6">
        <f>IF(G950="",0,(Table13567[[#This Row],[ExecutionTimeHours]]-G950)/Table13567[[#This Row],[TimespanSoft]])</f>
        <v>32.182267344197008</v>
      </c>
      <c r="Q889" s="7">
        <f>IF(A950="","01:00",Table13567[[#This Row],[DateTime]]-A950)*24</f>
        <v>1.0411111110588536</v>
      </c>
      <c r="R889" s="2">
        <f>Table13567[[#This Row],[HoursDelta]]*60</f>
        <v>25.590737788332767</v>
      </c>
      <c r="S889" s="2">
        <f>IF(Table13567[[#This Row],[StartToEndDelta]]&gt;0,Table13567[[#This Row],[ExTimeFinishedDelta]]/Table13567[[#This Row],[StartToEndDelta]],0)</f>
        <v>0.86226857292312697</v>
      </c>
      <c r="T889" s="2">
        <f>Table13567[[#This Row],[HoursDeltaSoft]]</f>
        <v>32.182267344197008</v>
      </c>
    </row>
    <row r="890" spans="1:20" x14ac:dyDescent="0.25">
      <c r="A890" s="1">
        <v>40708.490925925929</v>
      </c>
      <c r="B890">
        <v>40</v>
      </c>
      <c r="C890">
        <v>12</v>
      </c>
      <c r="D890">
        <v>71.688706207275402</v>
      </c>
      <c r="E890">
        <v>163825</v>
      </c>
      <c r="F890">
        <v>136582</v>
      </c>
      <c r="G890">
        <v>1957.36744361111</v>
      </c>
      <c r="H890">
        <v>1842.79664083333</v>
      </c>
      <c r="I890">
        <v>3087.6615994444401</v>
      </c>
      <c r="J890">
        <f t="shared" si="28"/>
        <v>28</v>
      </c>
      <c r="K890">
        <f t="shared" si="29"/>
        <v>27243</v>
      </c>
      <c r="L890">
        <f>IF(G891="",0,(Table13567[[#This Row],[ExecutionTimeHours]]-G891)/Table13567[[#This Row],[Timespan]])</f>
        <v>0.46284644482432558</v>
      </c>
      <c r="M890" s="2">
        <f>IF(H891="",0,(Table13567[[#This Row],[ExecutionTimeFinished]]-H891)/Table13567[[#This Row],[Timespan]])</f>
        <v>0.64162759111346457</v>
      </c>
      <c r="N890" s="2">
        <f>IF(I891="",0,(Table13567[[#This Row],[StartToEndTimeFinished]]-I891)/Table13567[[#This Row],[Timespan]])</f>
        <v>0.71016392942804707</v>
      </c>
      <c r="O890" s="6">
        <f>IF(A891="","00:01",Table13567[[#This Row],[DateTime]]-A891)*24*60</f>
        <v>1.0166666738223284</v>
      </c>
      <c r="P890" s="6">
        <f>IF(G951="",0,(Table13567[[#This Row],[ExecutionTimeHours]]-G951)/Table13567[[#This Row],[TimespanSoft]])</f>
        <v>32.223627433498166</v>
      </c>
      <c r="Q890" s="7">
        <f>IF(A951="","01:00",Table13567[[#This Row],[DateTime]]-A951)*24</f>
        <v>1.0408333333907649</v>
      </c>
      <c r="R890" s="2">
        <f>Table13567[[#This Row],[HoursDelta]]*60</f>
        <v>27.770786689459534</v>
      </c>
      <c r="S890" s="2">
        <f>IF(Table13567[[#This Row],[StartToEndDelta]]&gt;0,Table13567[[#This Row],[ExTimeFinishedDelta]]/Table13567[[#This Row],[StartToEndDelta]],0)</f>
        <v>0.90349222837918508</v>
      </c>
      <c r="T890" s="2">
        <f>Table13567[[#This Row],[HoursDeltaSoft]]</f>
        <v>32.223627433498166</v>
      </c>
    </row>
    <row r="891" spans="1:20" x14ac:dyDescent="0.25">
      <c r="A891" s="1">
        <v>40708.490219907406</v>
      </c>
      <c r="B891">
        <v>40</v>
      </c>
      <c r="C891">
        <v>12</v>
      </c>
      <c r="D891">
        <v>74.808727264404297</v>
      </c>
      <c r="E891">
        <v>163825</v>
      </c>
      <c r="F891">
        <v>136377</v>
      </c>
      <c r="G891">
        <v>1956.89688305556</v>
      </c>
      <c r="H891">
        <v>1842.14431944444</v>
      </c>
      <c r="I891">
        <v>3086.9395994444399</v>
      </c>
      <c r="J891">
        <f t="shared" si="28"/>
        <v>28</v>
      </c>
      <c r="K891">
        <f t="shared" si="29"/>
        <v>27448</v>
      </c>
      <c r="L891">
        <f>IF(G892="",0,(Table13567[[#This Row],[ExecutionTimeHours]]-G892)/Table13567[[#This Row],[Timespan]])</f>
        <v>0.48107161553959027</v>
      </c>
      <c r="M891" s="2">
        <f>IF(H892="",0,(Table13567[[#This Row],[ExecutionTimeFinished]]-H892)/Table13567[[#This Row],[Timespan]])</f>
        <v>1.463233075808442</v>
      </c>
      <c r="N891" s="2">
        <f>IF(I892="",0,(Table13567[[#This Row],[StartToEndTimeFinished]]-I892)/Table13567[[#This Row],[Timespan]])</f>
        <v>1.8308544306981689</v>
      </c>
      <c r="O891" s="6">
        <f>IF(A892="","00:01",Table13567[[#This Row],[DateTime]]-A892)*24*60</f>
        <v>1.0666666645556688</v>
      </c>
      <c r="P891" s="6">
        <f>IF(G952="",0,(Table13567[[#This Row],[ExecutionTimeHours]]-G952)/Table13567[[#This Row],[TimespanSoft]])</f>
        <v>32.321172408238084</v>
      </c>
      <c r="Q891" s="7">
        <f>IF(A952="","01:00",Table13567[[#This Row],[DateTime]]-A952)*24</f>
        <v>1.0408333332161419</v>
      </c>
      <c r="R891" s="2">
        <f>Table13567[[#This Row],[HoursDelta]]*60</f>
        <v>28.864296932375417</v>
      </c>
      <c r="S891" s="2">
        <f>IF(Table13567[[#This Row],[StartToEndDelta]]&gt;0,Table13567[[#This Row],[ExTimeFinishedDelta]]/Table13567[[#This Row],[StartToEndDelta]],0)</f>
        <v>0.79920776402221116</v>
      </c>
      <c r="T891" s="2">
        <f>Table13567[[#This Row],[HoursDeltaSoft]]</f>
        <v>32.321172408238084</v>
      </c>
    </row>
    <row r="892" spans="1:20" x14ac:dyDescent="0.25">
      <c r="A892" s="1">
        <v>40708.489479166667</v>
      </c>
      <c r="B892">
        <v>40</v>
      </c>
      <c r="C892">
        <v>7</v>
      </c>
      <c r="D892">
        <v>83.494131469726597</v>
      </c>
      <c r="E892">
        <v>163825</v>
      </c>
      <c r="F892">
        <v>135827</v>
      </c>
      <c r="G892">
        <v>1956.38374</v>
      </c>
      <c r="H892">
        <v>1840.5835374999999</v>
      </c>
      <c r="I892">
        <v>3084.9866880555601</v>
      </c>
      <c r="J892">
        <f t="shared" si="28"/>
        <v>33</v>
      </c>
      <c r="K892">
        <f t="shared" si="29"/>
        <v>27998</v>
      </c>
      <c r="L892">
        <f>IF(G893="",0,(Table13567[[#This Row],[ExecutionTimeHours]]-G893)/Table13567[[#This Row],[Timespan]])</f>
        <v>0.51223278855892773</v>
      </c>
      <c r="M892" s="2">
        <f>IF(H893="",0,(Table13567[[#This Row],[ExecutionTimeFinished]]-H893)/Table13567[[#This Row],[Timespan]])</f>
        <v>0.45584317089246873</v>
      </c>
      <c r="N892" s="2">
        <f>IF(I893="",0,(Table13567[[#This Row],[StartToEndTimeFinished]]-I893)/Table13567[[#This Row],[Timespan]])</f>
        <v>0.49712814370976482</v>
      </c>
      <c r="O892" s="6">
        <f>IF(A893="","00:01",Table13567[[#This Row],[DateTime]]-A893)*24*60</f>
        <v>1.0166666633449495</v>
      </c>
      <c r="P892" s="6">
        <f>IF(G953="",0,(Table13567[[#This Row],[ExecutionTimeHours]]-G953)/Table13567[[#This Row],[TimespanSoft]])</f>
        <v>32.393617091708315</v>
      </c>
      <c r="Q892" s="7">
        <f>IF(A953="","01:00",Table13567[[#This Row],[DateTime]]-A953)*24</f>
        <v>1.0402777777053416</v>
      </c>
      <c r="R892" s="2">
        <f>Table13567[[#This Row],[HoursDelta]]*60</f>
        <v>30.733967313535665</v>
      </c>
      <c r="S892" s="2">
        <f>IF(Table13567[[#This Row],[StartToEndDelta]]&gt;0,Table13567[[#This Row],[ExTimeFinishedDelta]]/Table13567[[#This Row],[StartToEndDelta]],0)</f>
        <v>0.91695305659178439</v>
      </c>
      <c r="T892" s="2">
        <f>Table13567[[#This Row],[HoursDeltaSoft]]</f>
        <v>32.393617091708315</v>
      </c>
    </row>
    <row r="893" spans="1:20" x14ac:dyDescent="0.25">
      <c r="A893" s="1">
        <v>40708.48877314815</v>
      </c>
      <c r="B893">
        <v>40</v>
      </c>
      <c r="C893">
        <v>7</v>
      </c>
      <c r="D893">
        <v>87.464715576171898</v>
      </c>
      <c r="E893">
        <v>163825</v>
      </c>
      <c r="F893">
        <v>135587</v>
      </c>
      <c r="G893">
        <v>1955.8629699999999</v>
      </c>
      <c r="H893">
        <v>1840.1200969444401</v>
      </c>
      <c r="I893">
        <v>3084.4812744444398</v>
      </c>
      <c r="J893">
        <f t="shared" si="28"/>
        <v>33</v>
      </c>
      <c r="K893">
        <f t="shared" si="29"/>
        <v>28238</v>
      </c>
      <c r="L893">
        <f>IF(G894="",0,(Table13567[[#This Row],[ExecutionTimeHours]]-G894)/Table13567[[#This Row],[Timespan]])</f>
        <v>0.54288610934035764</v>
      </c>
      <c r="M893" s="2">
        <f>IF(H894="",0,(Table13567[[#This Row],[ExecutionTimeFinished]]-H894)/Table13567[[#This Row],[Timespan]])</f>
        <v>0.64843749788633431</v>
      </c>
      <c r="N893" s="2">
        <f>IF(I894="",0,(Table13567[[#This Row],[StartToEndTimeFinished]]-I894)/Table13567[[#This Row],[Timespan]])</f>
        <v>0.80321999738158367</v>
      </c>
      <c r="O893" s="6">
        <f>IF(A894="","00:01",Table13567[[#This Row],[DateTime]]-A894)*24*60</f>
        <v>1.000000003259629</v>
      </c>
      <c r="P893" s="6">
        <f>IF(G954="",0,(Table13567[[#This Row],[ExecutionTimeHours]]-G954)/Table13567[[#This Row],[TimespanSoft]])</f>
        <v>32.404869656954553</v>
      </c>
      <c r="Q893" s="7">
        <f>IF(A954="","01:00",Table13567[[#This Row],[DateTime]]-A954)*24</f>
        <v>1.0400000000372529</v>
      </c>
      <c r="R893" s="2">
        <f>Table13567[[#This Row],[HoursDelta]]*60</f>
        <v>32.573166560421456</v>
      </c>
      <c r="S893" s="2">
        <f>IF(Table13567[[#This Row],[StartToEndDelta]]&gt;0,Table13567[[#This Row],[ExTimeFinishedDelta]]/Table13567[[#This Row],[StartToEndDelta]],0)</f>
        <v>0.80729750255244548</v>
      </c>
      <c r="T893" s="2">
        <f>Table13567[[#This Row],[HoursDeltaSoft]]</f>
        <v>32.404869656954553</v>
      </c>
    </row>
    <row r="894" spans="1:20" x14ac:dyDescent="0.25">
      <c r="A894" s="1">
        <v>40708.488078703704</v>
      </c>
      <c r="B894">
        <v>40</v>
      </c>
      <c r="C894">
        <v>5</v>
      </c>
      <c r="D894">
        <v>88.178970336914105</v>
      </c>
      <c r="E894">
        <v>163825</v>
      </c>
      <c r="F894">
        <v>133490</v>
      </c>
      <c r="G894">
        <v>1955.3200838888899</v>
      </c>
      <c r="H894">
        <v>1839.4716594444401</v>
      </c>
      <c r="I894">
        <v>3083.67805444444</v>
      </c>
      <c r="J894">
        <f t="shared" si="28"/>
        <v>35</v>
      </c>
      <c r="K894">
        <f t="shared" si="29"/>
        <v>30335</v>
      </c>
      <c r="L894">
        <f>IF(G895="",0,(Table13567[[#This Row],[ExecutionTimeHours]]-G895)/Table13567[[#This Row],[Timespan]])</f>
        <v>0.55040874496543257</v>
      </c>
      <c r="M894" s="2">
        <f>IF(H895="",0,(Table13567[[#This Row],[ExecutionTimeFinished]]-H895)/Table13567[[#This Row],[Timespan]])</f>
        <v>0.96797076818902705</v>
      </c>
      <c r="N894" s="2">
        <f>IF(I895="",0,(Table13567[[#This Row],[StartToEndTimeFinished]]-I895)/Table13567[[#This Row],[Timespan]])</f>
        <v>1.0710560144241774</v>
      </c>
      <c r="O894" s="6">
        <f>IF(A895="","00:01",Table13567[[#This Row],[DateTime]]-A895)*24*60</f>
        <v>1.0166666633449495</v>
      </c>
      <c r="P894" s="6">
        <f>IF(G955="",0,(Table13567[[#This Row],[ExecutionTimeHours]]-G955)/Table13567[[#This Row],[TimespanSoft]])</f>
        <v>32.438292231993856</v>
      </c>
      <c r="Q894" s="7">
        <f>IF(A955="","01:00",Table13567[[#This Row],[DateTime]]-A955)*24</f>
        <v>1.0408333333907649</v>
      </c>
      <c r="R894" s="2">
        <f>Table13567[[#This Row],[HoursDelta]]*60</f>
        <v>33.024524697925955</v>
      </c>
      <c r="S894" s="2">
        <f>IF(Table13567[[#This Row],[StartToEndDelta]]&gt;0,Table13567[[#This Row],[ExTimeFinishedDelta]]/Table13567[[#This Row],[StartToEndDelta]],0)</f>
        <v>0.90375363674086528</v>
      </c>
      <c r="T894" s="2">
        <f>Table13567[[#This Row],[HoursDeltaSoft]]</f>
        <v>32.438292231993856</v>
      </c>
    </row>
    <row r="895" spans="1:20" x14ac:dyDescent="0.25">
      <c r="A895" s="1">
        <v>40708.487372685187</v>
      </c>
      <c r="B895">
        <v>40</v>
      </c>
      <c r="C895">
        <v>4</v>
      </c>
      <c r="D895">
        <v>95.728753662109398</v>
      </c>
      <c r="E895">
        <v>163825</v>
      </c>
      <c r="F895">
        <v>133834</v>
      </c>
      <c r="G895">
        <v>1954.7605016666701</v>
      </c>
      <c r="H895">
        <v>1838.4875558333299</v>
      </c>
      <c r="I895">
        <v>3082.5891474999999</v>
      </c>
      <c r="J895">
        <f t="shared" si="28"/>
        <v>36</v>
      </c>
      <c r="K895">
        <f t="shared" si="29"/>
        <v>29991</v>
      </c>
      <c r="L895">
        <f>IF(G896="",0,(Table13567[[#This Row],[ExecutionTimeHours]]-G896)/Table13567[[#This Row],[Timespan]])</f>
        <v>0.64575083123520838</v>
      </c>
      <c r="M895" s="2">
        <f>IF(H896="",0,(Table13567[[#This Row],[ExecutionTimeFinished]]-H896)/Table13567[[#This Row],[Timespan]])</f>
        <v>0.60070499804175892</v>
      </c>
      <c r="N895" s="2">
        <f>IF(I896="",0,(Table13567[[#This Row],[StartToEndTimeFinished]]-I896)/Table13567[[#This Row],[Timespan]])</f>
        <v>0.64558138678533972</v>
      </c>
      <c r="O895" s="6">
        <f>IF(A896="","00:01",Table13567[[#This Row],[DateTime]]-A896)*24*60</f>
        <v>1.000000003259629</v>
      </c>
      <c r="P895" s="6">
        <f>IF(G956="",0,(Table13567[[#This Row],[ExecutionTimeHours]]-G956)/Table13567[[#This Row],[TimespanSoft]])</f>
        <v>32.453692552252441</v>
      </c>
      <c r="Q895" s="7">
        <f>IF(A956="","01:00",Table13567[[#This Row],[DateTime]]-A956)*24</f>
        <v>1.0408333333907649</v>
      </c>
      <c r="R895" s="2">
        <f>Table13567[[#This Row],[HoursDelta]]*60</f>
        <v>38.745049874112503</v>
      </c>
      <c r="S895" s="2">
        <f>IF(Table13567[[#This Row],[StartToEndDelta]]&gt;0,Table13567[[#This Row],[ExTimeFinishedDelta]]/Table13567[[#This Row],[StartToEndDelta]],0)</f>
        <v>0.93048686089442278</v>
      </c>
      <c r="T895" s="2">
        <f>Table13567[[#This Row],[HoursDeltaSoft]]</f>
        <v>32.453692552252441</v>
      </c>
    </row>
    <row r="896" spans="1:20" x14ac:dyDescent="0.25">
      <c r="A896" s="1">
        <v>40708.486678240741</v>
      </c>
      <c r="B896">
        <v>40</v>
      </c>
      <c r="C896">
        <v>2</v>
      </c>
      <c r="D896">
        <v>96.698663330078105</v>
      </c>
      <c r="E896">
        <v>163825</v>
      </c>
      <c r="F896">
        <v>135358</v>
      </c>
      <c r="G896">
        <v>1954.1147508333299</v>
      </c>
      <c r="H896">
        <v>1837.8868508333301</v>
      </c>
      <c r="I896">
        <v>3081.9435661111102</v>
      </c>
      <c r="J896">
        <f t="shared" si="28"/>
        <v>38</v>
      </c>
      <c r="K896">
        <f t="shared" si="29"/>
        <v>28467</v>
      </c>
      <c r="L896">
        <f>IF(G897="",0,(Table13567[[#This Row],[ExecutionTimeHours]]-G897)/Table13567[[#This Row],[Timespan]])</f>
        <v>0.6026915320248607</v>
      </c>
      <c r="M896" s="2">
        <f>IF(H897="",0,(Table13567[[#This Row],[ExecutionTimeFinished]]-H897)/Table13567[[#This Row],[Timespan]])</f>
        <v>1.2883336107634957</v>
      </c>
      <c r="N896" s="2">
        <f>IF(I897="",0,(Table13567[[#This Row],[StartToEndTimeFinished]]-I897)/Table13567[[#This Row],[Timespan]])</f>
        <v>1.4211871631125634</v>
      </c>
      <c r="O896" s="6">
        <f>IF(A897="","00:01",Table13567[[#This Row],[DateTime]]-A897)*24*60</f>
        <v>1.0166666633449495</v>
      </c>
      <c r="P896" s="6">
        <f>IF(G957="",0,(Table13567[[#This Row],[ExecutionTimeHours]]-G957)/Table13567[[#This Row],[TimespanSoft]])</f>
        <v>32.290011730928526</v>
      </c>
      <c r="Q896" s="7">
        <f>IF(A957="","01:00",Table13567[[#This Row],[DateTime]]-A957)*24</f>
        <v>1.0416666667442769</v>
      </c>
      <c r="R896" s="2">
        <f>Table13567[[#This Row],[HoursDelta]]*60</f>
        <v>36.161491921491645</v>
      </c>
      <c r="S896" s="2">
        <f>IF(Table13567[[#This Row],[StartToEndDelta]]&gt;0,Table13567[[#This Row],[ExTimeFinishedDelta]]/Table13567[[#This Row],[StartToEndDelta]],0)</f>
        <v>0.90651931301004496</v>
      </c>
      <c r="T896" s="2">
        <f>Table13567[[#This Row],[HoursDeltaSoft]]</f>
        <v>32.290011730928526</v>
      </c>
    </row>
    <row r="897" spans="1:20" x14ac:dyDescent="0.25">
      <c r="A897" s="1">
        <v>40708.485972222225</v>
      </c>
      <c r="B897">
        <v>40</v>
      </c>
      <c r="C897">
        <v>1</v>
      </c>
      <c r="D897">
        <v>95.882789611816406</v>
      </c>
      <c r="E897">
        <v>163825</v>
      </c>
      <c r="F897">
        <v>135078</v>
      </c>
      <c r="G897">
        <v>1953.50201444444</v>
      </c>
      <c r="H897">
        <v>1836.577045</v>
      </c>
      <c r="I897">
        <v>3080.4986924999998</v>
      </c>
      <c r="J897">
        <f t="shared" si="28"/>
        <v>39</v>
      </c>
      <c r="K897">
        <f t="shared" si="29"/>
        <v>28747</v>
      </c>
      <c r="L897">
        <f>IF(G898="",0,(Table13567[[#This Row],[ExecutionTimeHours]]-G898)/Table13567[[#This Row],[Timespan]])</f>
        <v>0.57153131831612336</v>
      </c>
      <c r="M897" s="2">
        <f>IF(H898="",0,(Table13567[[#This Row],[ExecutionTimeFinished]]-H898)/Table13567[[#This Row],[Timespan]])</f>
        <v>1.3613683824276577</v>
      </c>
      <c r="N897" s="2">
        <f>IF(I898="",0,(Table13567[[#This Row],[StartToEndTimeFinished]]-I898)/Table13567[[#This Row],[Timespan]])</f>
        <v>1.6588741277256154</v>
      </c>
      <c r="O897" s="6">
        <f>IF(A898="","00:01",Table13567[[#This Row],[DateTime]]-A898)*24*60</f>
        <v>0.9666666726116091</v>
      </c>
      <c r="P897" s="6">
        <f>IF(G958="",0,(Table13567[[#This Row],[ExecutionTimeHours]]-G958)/Table13567[[#This Row],[TimespanSoft]])</f>
        <v>32.179182930933713</v>
      </c>
      <c r="Q897" s="7">
        <f>IF(A958="","01:00",Table13567[[#This Row],[DateTime]]-A958)*24</f>
        <v>1.0416666667442769</v>
      </c>
      <c r="R897" s="2">
        <f>Table13567[[#This Row],[HoursDelta]]*60</f>
        <v>34.291879098967399</v>
      </c>
      <c r="S897" s="2">
        <f>IF(Table13567[[#This Row],[StartToEndDelta]]&gt;0,Table13567[[#This Row],[ExTimeFinishedDelta]]/Table13567[[#This Row],[StartToEndDelta]],0)</f>
        <v>0.82065803527489434</v>
      </c>
      <c r="T897" s="2">
        <f>Table13567[[#This Row],[HoursDeltaSoft]]</f>
        <v>32.179182930933713</v>
      </c>
    </row>
    <row r="898" spans="1:20" x14ac:dyDescent="0.25">
      <c r="A898" s="1">
        <v>40708.485300925924</v>
      </c>
      <c r="B898">
        <v>40</v>
      </c>
      <c r="C898">
        <v>0</v>
      </c>
      <c r="D898">
        <v>96.756745910644497</v>
      </c>
      <c r="E898">
        <v>163825</v>
      </c>
      <c r="F898">
        <v>134389</v>
      </c>
      <c r="G898">
        <v>1952.94953416667</v>
      </c>
      <c r="H898">
        <v>1835.26105555556</v>
      </c>
      <c r="I898">
        <v>3078.8951141666698</v>
      </c>
      <c r="J898">
        <f t="shared" si="28"/>
        <v>40</v>
      </c>
      <c r="K898">
        <f t="shared" si="29"/>
        <v>29436</v>
      </c>
      <c r="L898">
        <f>IF(G899="",0,(Table13567[[#This Row],[ExecutionTimeHours]]-G899)/Table13567[[#This Row],[Timespan]])</f>
        <v>0.68332028271204737</v>
      </c>
      <c r="M898" s="2">
        <f>IF(H899="",0,(Table13567[[#This Row],[ExecutionTimeFinished]]-H899)/Table13567[[#This Row],[Timespan]])</f>
        <v>0.22754750164228152</v>
      </c>
      <c r="N898" s="2">
        <f>IF(I899="",0,(Table13567[[#This Row],[StartToEndTimeFinished]]-I899)/Table13567[[#This Row],[Timespan]])</f>
        <v>0.3116711133592816</v>
      </c>
      <c r="O898" s="6">
        <f>IF(A899="","00:01",Table13567[[#This Row],[DateTime]]-A899)*24*60</f>
        <v>0.99999999278225005</v>
      </c>
      <c r="P898" s="6">
        <f>IF(G959="",0,(Table13567[[#This Row],[ExecutionTimeHours]]-G959)/Table13567[[#This Row],[TimespanSoft]])</f>
        <v>32.101870538466493</v>
      </c>
      <c r="Q898" s="7">
        <f>IF(A959="","01:00",Table13567[[#This Row],[DateTime]]-A959)*24</f>
        <v>1.0427777777658775</v>
      </c>
      <c r="R898" s="2">
        <f>Table13567[[#This Row],[HoursDelta]]*60</f>
        <v>40.999216962722841</v>
      </c>
      <c r="S898" s="2">
        <f>IF(Table13567[[#This Row],[StartToEndDelta]]&gt;0,Table13567[[#This Row],[ExTimeFinishedDelta]]/Table13567[[#This Row],[StartToEndDelta]],0)</f>
        <v>0.73008851923974794</v>
      </c>
      <c r="T898" s="2">
        <f>Table13567[[#This Row],[HoursDeltaSoft]]</f>
        <v>32.101870538466493</v>
      </c>
    </row>
    <row r="899" spans="1:20" x14ac:dyDescent="0.25">
      <c r="A899" s="1">
        <v>40708.484606481485</v>
      </c>
      <c r="B899">
        <v>40</v>
      </c>
      <c r="C899">
        <v>1</v>
      </c>
      <c r="D899">
        <v>96.156364440917997</v>
      </c>
      <c r="E899">
        <v>163825</v>
      </c>
      <c r="F899">
        <v>133959</v>
      </c>
      <c r="G899">
        <v>1952.26621388889</v>
      </c>
      <c r="H899">
        <v>1835.0335080555601</v>
      </c>
      <c r="I899">
        <v>3078.5834430555601</v>
      </c>
      <c r="J899">
        <f t="shared" si="28"/>
        <v>39</v>
      </c>
      <c r="K899">
        <f t="shared" si="29"/>
        <v>29866</v>
      </c>
      <c r="L899">
        <f>IF(G900="",0,(Table13567[[#This Row],[ExecutionTimeHours]]-G900)/Table13567[[#This Row],[Timespan]])</f>
        <v>0.66702607490026322</v>
      </c>
      <c r="M899" s="2">
        <f>IF(H900="",0,(Table13567[[#This Row],[ExecutionTimeFinished]]-H900)/Table13567[[#This Row],[Timespan]])</f>
        <v>0.21634112891211107</v>
      </c>
      <c r="N899" s="2">
        <f>IF(I900="",0,(Table13567[[#This Row],[StartToEndTimeFinished]]-I900)/Table13567[[#This Row],[Timespan]])</f>
        <v>0.24753306438207842</v>
      </c>
      <c r="O899" s="6">
        <f>IF(A900="","00:01",Table13567[[#This Row],[DateTime]]-A900)*24*60</f>
        <v>1.0333333339076489</v>
      </c>
      <c r="P899" s="6">
        <f>IF(G960="",0,(Table13567[[#This Row],[ExecutionTimeHours]]-G960)/Table13567[[#This Row],[TimespanSoft]])</f>
        <v>31.938936862356496</v>
      </c>
      <c r="Q899" s="7">
        <f>IF(A960="","01:00",Table13567[[#This Row],[DateTime]]-A960)*24</f>
        <v>1.0427777779405005</v>
      </c>
      <c r="R899" s="2">
        <f>Table13567[[#This Row],[HoursDelta]]*60</f>
        <v>40.021564494015792</v>
      </c>
      <c r="S899" s="2">
        <f>IF(Table13567[[#This Row],[StartToEndDelta]]&gt;0,Table13567[[#This Row],[ExTimeFinishedDelta]]/Table13567[[#This Row],[StartToEndDelta]],0)</f>
        <v>0.87398881217007363</v>
      </c>
      <c r="T899" s="2">
        <f>Table13567[[#This Row],[HoursDeltaSoft]]</f>
        <v>31.938936862356496</v>
      </c>
    </row>
    <row r="900" spans="1:20" x14ac:dyDescent="0.25">
      <c r="A900" s="1">
        <v>40708.483888888892</v>
      </c>
      <c r="B900">
        <v>40</v>
      </c>
      <c r="C900">
        <v>0</v>
      </c>
      <c r="D900">
        <v>97.106845092773398</v>
      </c>
      <c r="E900">
        <v>163825</v>
      </c>
      <c r="F900">
        <v>133845</v>
      </c>
      <c r="G900">
        <v>1951.57695361111</v>
      </c>
      <c r="H900">
        <v>1834.80995555556</v>
      </c>
      <c r="I900">
        <v>3078.3276588888898</v>
      </c>
      <c r="J900">
        <f t="shared" si="28"/>
        <v>40</v>
      </c>
      <c r="K900">
        <f t="shared" si="29"/>
        <v>29980</v>
      </c>
      <c r="L900">
        <f>IF(G901="",0,(Table13567[[#This Row],[ExecutionTimeHours]]-G901)/Table13567[[#This Row],[Timespan]])</f>
        <v>0.60007419321809996</v>
      </c>
      <c r="M900" s="2">
        <f>IF(H901="",0,(Table13567[[#This Row],[ExecutionTimeFinished]]-H901)/Table13567[[#This Row],[Timespan]])</f>
        <v>0.20415510741559592</v>
      </c>
      <c r="N900" s="2">
        <f>IF(I901="",0,(Table13567[[#This Row],[StartToEndTimeFinished]]-I901)/Table13567[[#This Row],[Timespan]])</f>
        <v>0.2415698923365521</v>
      </c>
      <c r="O900" s="6">
        <f>IF(A901="","00:01",Table13567[[#This Row],[DateTime]]-A901)*24*60</f>
        <v>1.0333333339076489</v>
      </c>
      <c r="P900" s="6">
        <f>IF(G961="",0,(Table13567[[#This Row],[ExecutionTimeHours]]-G961)/Table13567[[#This Row],[TimespanSoft]])</f>
        <v>31.783784702582206</v>
      </c>
      <c r="Q900" s="7">
        <f>IF(A961="","01:00",Table13567[[#This Row],[DateTime]]-A961)*24</f>
        <v>1.0425000000977889</v>
      </c>
      <c r="R900" s="2">
        <f>Table13567[[#This Row],[HoursDelta]]*60</f>
        <v>36.004451593085996</v>
      </c>
      <c r="S900" s="2">
        <f>IF(Table13567[[#This Row],[StartToEndDelta]]&gt;0,Table13567[[#This Row],[ExTimeFinishedDelta]]/Table13567[[#This Row],[StartToEndDelta]],0)</f>
        <v>0.84511817859805816</v>
      </c>
      <c r="T900" s="2">
        <f>Table13567[[#This Row],[HoursDeltaSoft]]</f>
        <v>31.783784702582206</v>
      </c>
    </row>
    <row r="901" spans="1:20" x14ac:dyDescent="0.25">
      <c r="A901" s="1">
        <v>40708.483171296299</v>
      </c>
      <c r="B901">
        <v>40</v>
      </c>
      <c r="C901">
        <v>1</v>
      </c>
      <c r="D901">
        <v>96.680432128906205</v>
      </c>
      <c r="E901">
        <v>163825</v>
      </c>
      <c r="F901">
        <v>134670</v>
      </c>
      <c r="G901">
        <v>1950.95687694444</v>
      </c>
      <c r="H901">
        <v>1834.59899527778</v>
      </c>
      <c r="I901">
        <v>3078.07803666667</v>
      </c>
      <c r="J901">
        <f t="shared" si="28"/>
        <v>39</v>
      </c>
      <c r="K901">
        <f t="shared" si="29"/>
        <v>29155</v>
      </c>
      <c r="L901">
        <f>IF(G902="",0,(Table13567[[#This Row],[ExecutionTimeHours]]-G902)/Table13567[[#This Row],[Timespan]])</f>
        <v>0.68162365553087634</v>
      </c>
      <c r="M901" s="2">
        <f>IF(H902="",0,(Table13567[[#This Row],[ExecutionTimeFinished]]-H902)/Table13567[[#This Row],[Timespan]])</f>
        <v>0.23474811815329161</v>
      </c>
      <c r="N901" s="2">
        <f>IF(I902="",0,(Table13567[[#This Row],[StartToEndTimeFinished]]-I902)/Table13567[[#This Row],[Timespan]])</f>
        <v>0.24823279556856792</v>
      </c>
      <c r="O901" s="6">
        <f>IF(A902="","00:01",Table13567[[#This Row],[DateTime]]-A902)*24*60</f>
        <v>1.0333333339076489</v>
      </c>
      <c r="P901" s="6">
        <f>IF(G962="",0,(Table13567[[#This Row],[ExecutionTimeHours]]-G962)/Table13567[[#This Row],[TimespanSoft]])</f>
        <v>31.669687545654092</v>
      </c>
      <c r="Q901" s="7">
        <f>IF(A962="","01:00",Table13567[[#This Row],[DateTime]]-A962)*24</f>
        <v>1.0419444445869885</v>
      </c>
      <c r="R901" s="2">
        <f>Table13567[[#This Row],[HoursDelta]]*60</f>
        <v>40.897419331852582</v>
      </c>
      <c r="S901" s="2">
        <f>IF(Table13567[[#This Row],[StartToEndDelta]]&gt;0,Table13567[[#This Row],[ExTimeFinishedDelta]]/Table13567[[#This Row],[StartToEndDelta]],0)</f>
        <v>0.94567729302491976</v>
      </c>
      <c r="T901" s="2">
        <f>Table13567[[#This Row],[HoursDeltaSoft]]</f>
        <v>31.669687545654092</v>
      </c>
    </row>
    <row r="902" spans="1:20" x14ac:dyDescent="0.25">
      <c r="A902" s="1">
        <v>40708.482453703706</v>
      </c>
      <c r="B902">
        <v>40</v>
      </c>
      <c r="C902">
        <v>1</v>
      </c>
      <c r="D902">
        <v>94.729200744628898</v>
      </c>
      <c r="E902">
        <v>163825</v>
      </c>
      <c r="F902">
        <v>134830</v>
      </c>
      <c r="G902">
        <v>1950.2525324999999</v>
      </c>
      <c r="H902">
        <v>1834.3564222222201</v>
      </c>
      <c r="I902">
        <v>3077.8215294444399</v>
      </c>
      <c r="J902">
        <f t="shared" si="28"/>
        <v>39</v>
      </c>
      <c r="K902">
        <f t="shared" si="29"/>
        <v>28995</v>
      </c>
      <c r="L902">
        <f>IF(G903="",0,(Table13567[[#This Row],[ExecutionTimeHours]]-G903)/Table13567[[#This Row],[Timespan]])</f>
        <v>0.65719650501522309</v>
      </c>
      <c r="M902" s="2">
        <f>IF(H903="",0,(Table13567[[#This Row],[ExecutionTimeFinished]]-H903)/Table13567[[#This Row],[Timespan]])</f>
        <v>0.46453763414825339</v>
      </c>
      <c r="N902" s="2">
        <f>IF(I903="",0,(Table13567[[#This Row],[StartToEndTimeFinished]]-I903)/Table13567[[#This Row],[Timespan]])</f>
        <v>0.50057150509597748</v>
      </c>
      <c r="O902" s="6">
        <f>IF(A903="","00:01",Table13567[[#This Row],[DateTime]]-A903)*24*60</f>
        <v>1.0333333339076489</v>
      </c>
      <c r="P902" s="6">
        <f>IF(G963="",0,(Table13567[[#This Row],[ExecutionTimeHours]]-G963)/Table13567[[#This Row],[TimespanSoft]])</f>
        <v>31.439859162060529</v>
      </c>
      <c r="Q902" s="7">
        <f>IF(A963="","01:00",Table13567[[#This Row],[DateTime]]-A963)*24</f>
        <v>1.0413888889015652</v>
      </c>
      <c r="R902" s="2">
        <f>Table13567[[#This Row],[HoursDelta]]*60</f>
        <v>39.431790300913384</v>
      </c>
      <c r="S902" s="2">
        <f>IF(Table13567[[#This Row],[StartToEndDelta]]&gt;0,Table13567[[#This Row],[ExTimeFinishedDelta]]/Table13567[[#This Row],[StartToEndDelta]],0)</f>
        <v>0.92801453822103774</v>
      </c>
      <c r="T902" s="2">
        <f>Table13567[[#This Row],[HoursDeltaSoft]]</f>
        <v>31.439859162060529</v>
      </c>
    </row>
    <row r="903" spans="1:20" x14ac:dyDescent="0.25">
      <c r="A903" s="1">
        <v>40708.481736111113</v>
      </c>
      <c r="B903">
        <v>40</v>
      </c>
      <c r="C903">
        <v>0</v>
      </c>
      <c r="D903">
        <v>94.363191223144497</v>
      </c>
      <c r="E903">
        <v>163825</v>
      </c>
      <c r="F903">
        <v>134235</v>
      </c>
      <c r="G903">
        <v>1949.5734294444401</v>
      </c>
      <c r="H903">
        <v>1833.8764000000001</v>
      </c>
      <c r="I903">
        <v>3077.3042722222199</v>
      </c>
      <c r="J903">
        <f t="shared" si="28"/>
        <v>40</v>
      </c>
      <c r="K903">
        <f t="shared" si="29"/>
        <v>29590</v>
      </c>
      <c r="L903">
        <f>IF(G904="",0,(Table13567[[#This Row],[ExecutionTimeHours]]-G904)/Table13567[[#This Row],[Timespan]])</f>
        <v>0.55685599068347347</v>
      </c>
      <c r="M903" s="2">
        <f>IF(H904="",0,(Table13567[[#This Row],[ExecutionTimeFinished]]-H904)/Table13567[[#This Row],[Timespan]])</f>
        <v>0.65774531380171541</v>
      </c>
      <c r="N903" s="2">
        <f>IF(I904="",0,(Table13567[[#This Row],[StartToEndTimeFinished]]-I904)/Table13567[[#This Row],[Timespan]])</f>
        <v>0.70863099098029336</v>
      </c>
      <c r="O903" s="6">
        <f>IF(A904="","00:01",Table13567[[#This Row],[DateTime]]-A904)*24*60</f>
        <v>1.0666666645556688</v>
      </c>
      <c r="P903" s="6">
        <f>IF(G964="",0,(Table13567[[#This Row],[ExecutionTimeHours]]-G964)/Table13567[[#This Row],[TimespanSoft]])</f>
        <v>31.185602827033645</v>
      </c>
      <c r="Q903" s="7">
        <f>IF(A964="","01:00",Table13567[[#This Row],[DateTime]]-A964)*24</f>
        <v>1.0413888889015652</v>
      </c>
      <c r="R903" s="2">
        <f>Table13567[[#This Row],[HoursDelta]]*60</f>
        <v>33.411359441008408</v>
      </c>
      <c r="S903" s="2">
        <f>IF(Table13567[[#This Row],[StartToEndDelta]]&gt;0,Table13567[[#This Row],[ExTimeFinishedDelta]]/Table13567[[#This Row],[StartToEndDelta]],0)</f>
        <v>0.92819157244564676</v>
      </c>
      <c r="T903" s="2">
        <f>Table13567[[#This Row],[HoursDeltaSoft]]</f>
        <v>31.185602827033645</v>
      </c>
    </row>
    <row r="904" spans="1:20" x14ac:dyDescent="0.25">
      <c r="A904" s="1">
        <v>40708.480995370373</v>
      </c>
      <c r="B904">
        <v>40</v>
      </c>
      <c r="C904">
        <v>0</v>
      </c>
      <c r="D904">
        <v>94.895338439941398</v>
      </c>
      <c r="E904">
        <v>163825</v>
      </c>
      <c r="F904">
        <v>134288</v>
      </c>
      <c r="G904">
        <v>1948.9794497222199</v>
      </c>
      <c r="H904">
        <v>1833.1748050000001</v>
      </c>
      <c r="I904">
        <v>3076.5483991666702</v>
      </c>
      <c r="J904">
        <f t="shared" si="28"/>
        <v>40</v>
      </c>
      <c r="K904">
        <f t="shared" si="29"/>
        <v>29537</v>
      </c>
      <c r="L904">
        <f>IF(G905="",0,(Table13567[[#This Row],[ExecutionTimeHours]]-G905)/Table13567[[#This Row],[Timespan]])</f>
        <v>0.70747473078742673</v>
      </c>
      <c r="M904" s="2">
        <f>IF(H905="",0,(Table13567[[#This Row],[ExecutionTimeFinished]]-H905)/Table13567[[#This Row],[Timespan]])</f>
        <v>0.71750080605295463</v>
      </c>
      <c r="N904" s="2">
        <f>IF(I905="",0,(Table13567[[#This Row],[StartToEndTimeFinished]]-I905)/Table13567[[#This Row],[Timespan]])</f>
        <v>0.76271021463104427</v>
      </c>
      <c r="O904" s="6">
        <f>IF(A905="","00:01",Table13567[[#This Row],[DateTime]]-A905)*24*60</f>
        <v>1.0333333339076489</v>
      </c>
      <c r="P904" s="6">
        <f>IF(G965="",0,(Table13567[[#This Row],[ExecutionTimeHours]]-G965)/Table13567[[#This Row],[TimespanSoft]])</f>
        <v>31.044423385165441</v>
      </c>
      <c r="Q904" s="7">
        <f>IF(A965="","01:00",Table13567[[#This Row],[DateTime]]-A965)*24</f>
        <v>1.0405555555480532</v>
      </c>
      <c r="R904" s="2">
        <f>Table13567[[#This Row],[HoursDelta]]*60</f>
        <v>42.448483847245605</v>
      </c>
      <c r="S904" s="2">
        <f>IF(Table13567[[#This Row],[StartToEndDelta]]&gt;0,Table13567[[#This Row],[ExTimeFinishedDelta]]/Table13567[[#This Row],[StartToEndDelta]],0)</f>
        <v>0.94072531387302927</v>
      </c>
      <c r="T904" s="2">
        <f>Table13567[[#This Row],[HoursDeltaSoft]]</f>
        <v>31.044423385165441</v>
      </c>
    </row>
    <row r="905" spans="1:20" x14ac:dyDescent="0.25">
      <c r="A905" s="1">
        <v>40708.48027777778</v>
      </c>
      <c r="B905">
        <v>40</v>
      </c>
      <c r="C905">
        <v>0</v>
      </c>
      <c r="D905">
        <v>97.223330688476594</v>
      </c>
      <c r="E905">
        <v>163825</v>
      </c>
      <c r="F905">
        <v>134811</v>
      </c>
      <c r="G905">
        <v>1948.2483924999999</v>
      </c>
      <c r="H905">
        <v>1832.4333875</v>
      </c>
      <c r="I905">
        <v>3075.76026527778</v>
      </c>
      <c r="J905">
        <f t="shared" si="28"/>
        <v>40</v>
      </c>
      <c r="K905">
        <f t="shared" si="29"/>
        <v>29014</v>
      </c>
      <c r="L905">
        <f>IF(G906="",0,(Table13567[[#This Row],[ExecutionTimeHours]]-G906)/Table13567[[#This Row],[Timespan]])</f>
        <v>0.63168168789533941</v>
      </c>
      <c r="M905" s="2">
        <f>IF(H906="",0,(Table13567[[#This Row],[ExecutionTimeFinished]]-H906)/Table13567[[#This Row],[Timespan]])</f>
        <v>0.36136126631820809</v>
      </c>
      <c r="N905" s="2">
        <f>IF(I906="",0,(Table13567[[#This Row],[StartToEndTimeFinished]]-I906)/Table13567[[#This Row],[Timespan]])</f>
        <v>0.39006713476820809</v>
      </c>
      <c r="O905" s="6">
        <f>IF(A906="","00:01",Table13567[[#This Row],[DateTime]]-A906)*24*60</f>
        <v>1.183333337539807</v>
      </c>
      <c r="P905" s="6">
        <f>IF(G966="",0,(Table13567[[#This Row],[ExecutionTimeHours]]-G966)/Table13567[[#This Row],[TimespanSoft]])</f>
        <v>30.799866218604407</v>
      </c>
      <c r="Q905" s="7">
        <f>IF(A966="","01:00",Table13567[[#This Row],[DateTime]]-A966)*24</f>
        <v>1.0402777778799646</v>
      </c>
      <c r="R905" s="2">
        <f>Table13567[[#This Row],[HoursDelta]]*60</f>
        <v>37.900901273720365</v>
      </c>
      <c r="S905" s="2">
        <f>IF(Table13567[[#This Row],[StartToEndDelta]]&gt;0,Table13567[[#This Row],[ExTimeFinishedDelta]]/Table13567[[#This Row],[StartToEndDelta]],0)</f>
        <v>0.92640787728230922</v>
      </c>
      <c r="T905" s="2">
        <f>Table13567[[#This Row],[HoursDeltaSoft]]</f>
        <v>30.799866218604407</v>
      </c>
    </row>
    <row r="906" spans="1:20" x14ac:dyDescent="0.25">
      <c r="A906" s="1">
        <v>40708.479456018518</v>
      </c>
      <c r="B906">
        <v>40</v>
      </c>
      <c r="C906">
        <v>0</v>
      </c>
      <c r="D906">
        <v>95.492654418945307</v>
      </c>
      <c r="E906">
        <v>163825</v>
      </c>
      <c r="F906">
        <v>134697</v>
      </c>
      <c r="G906">
        <v>1947.5009024999999</v>
      </c>
      <c r="H906">
        <v>1832.00577666667</v>
      </c>
      <c r="I906">
        <v>3075.2986858333302</v>
      </c>
      <c r="J906">
        <f t="shared" si="28"/>
        <v>40</v>
      </c>
      <c r="K906">
        <f t="shared" si="29"/>
        <v>29128</v>
      </c>
      <c r="L906">
        <f>IF(G907="",0,(Table13567[[#This Row],[ExecutionTimeHours]]-G907)/Table13567[[#This Row],[Timespan]])</f>
        <v>0.56882284914504655</v>
      </c>
      <c r="M906" s="2">
        <f>IF(H907="",0,(Table13567[[#This Row],[ExecutionTimeFinished]]-H907)/Table13567[[#This Row],[Timespan]])</f>
        <v>1.2257825262059721</v>
      </c>
      <c r="N906" s="2">
        <f>IF(I907="",0,(Table13567[[#This Row],[StartToEndTimeFinished]]-I907)/Table13567[[#This Row],[Timespan]])</f>
        <v>1.3144491928116879</v>
      </c>
      <c r="O906" s="6">
        <f>IF(A907="","00:01",Table13567[[#This Row],[DateTime]]-A907)*24*60</f>
        <v>1.0333333339076489</v>
      </c>
      <c r="P906" s="6">
        <f>IF(G967="",0,(Table13567[[#This Row],[ExecutionTimeHours]]-G967)/Table13567[[#This Row],[TimespanSoft]])</f>
        <v>30.519940027460812</v>
      </c>
      <c r="Q906" s="7">
        <f>IF(A967="","01:00",Table13567[[#This Row],[DateTime]]-A967)*24</f>
        <v>1.0374999999767169</v>
      </c>
      <c r="R906" s="2">
        <f>Table13567[[#This Row],[HoursDelta]]*60</f>
        <v>34.129370948702793</v>
      </c>
      <c r="S906" s="2">
        <f>IF(Table13567[[#This Row],[StartToEndDelta]]&gt;0,Table13567[[#This Row],[ExTimeFinishedDelta]]/Table13567[[#This Row],[StartToEndDelta]],0)</f>
        <v>0.93254462242389724</v>
      </c>
      <c r="T906" s="2">
        <f>Table13567[[#This Row],[HoursDeltaSoft]]</f>
        <v>30.519940027460812</v>
      </c>
    </row>
    <row r="907" spans="1:20" x14ac:dyDescent="0.25">
      <c r="A907" s="1">
        <v>40708.478738425925</v>
      </c>
      <c r="B907">
        <v>40</v>
      </c>
      <c r="C907">
        <v>1</v>
      </c>
      <c r="D907">
        <v>92.108757019042997</v>
      </c>
      <c r="E907">
        <v>163825</v>
      </c>
      <c r="F907">
        <v>135108</v>
      </c>
      <c r="G907">
        <v>1946.91311888889</v>
      </c>
      <c r="H907">
        <v>1830.7391347222199</v>
      </c>
      <c r="I907">
        <v>3073.9404216666699</v>
      </c>
      <c r="J907">
        <f t="shared" ref="J907:J970" si="30">B907-C907</f>
        <v>39</v>
      </c>
      <c r="K907">
        <f t="shared" ref="K907:K970" si="31">E907-F907</f>
        <v>28717</v>
      </c>
      <c r="L907">
        <f>IF(G908="",0,(Table13567[[#This Row],[ExecutionTimeHours]]-G908)/Table13567[[#This Row],[Timespan]])</f>
        <v>0.61915026847214194</v>
      </c>
      <c r="M907" s="2">
        <f>IF(H908="",0,(Table13567[[#This Row],[ExecutionTimeFinished]]-H908)/Table13567[[#This Row],[Timespan]])</f>
        <v>0.65358951576233648</v>
      </c>
      <c r="N907" s="2">
        <f>IF(I908="",0,(Table13567[[#This Row],[StartToEndTimeFinished]]-I908)/Table13567[[#This Row],[Timespan]])</f>
        <v>0.69700241897366866</v>
      </c>
      <c r="O907" s="6">
        <f>IF(A908="","00:01",Table13567[[#This Row],[DateTime]]-A908)*24*60</f>
        <v>1.0333333339076489</v>
      </c>
      <c r="P907" s="6">
        <f>IF(G968="",0,(Table13567[[#This Row],[ExecutionTimeHours]]-G968)/Table13567[[#This Row],[TimespanSoft]])</f>
        <v>30.331166934283299</v>
      </c>
      <c r="Q907" s="7">
        <f>IF(A968="","01:00",Table13567[[#This Row],[DateTime]]-A968)*24</f>
        <v>1.0383333333302289</v>
      </c>
      <c r="R907" s="2">
        <f>Table13567[[#This Row],[HoursDelta]]*60</f>
        <v>37.149016108328517</v>
      </c>
      <c r="S907" s="2">
        <f>IF(Table13567[[#This Row],[StartToEndDelta]]&gt;0,Table13567[[#This Row],[ExTimeFinishedDelta]]/Table13567[[#This Row],[StartToEndDelta]],0)</f>
        <v>0.93771484570274899</v>
      </c>
      <c r="T907" s="2">
        <f>Table13567[[#This Row],[HoursDeltaSoft]]</f>
        <v>30.331166934283299</v>
      </c>
    </row>
    <row r="908" spans="1:20" x14ac:dyDescent="0.25">
      <c r="A908" s="1">
        <v>40708.478020833332</v>
      </c>
      <c r="B908">
        <v>40</v>
      </c>
      <c r="C908">
        <v>0</v>
      </c>
      <c r="D908">
        <v>97.145527648925807</v>
      </c>
      <c r="E908">
        <v>163825</v>
      </c>
      <c r="F908">
        <v>134908</v>
      </c>
      <c r="G908">
        <v>1946.2733302777799</v>
      </c>
      <c r="H908">
        <v>1830.0637588888901</v>
      </c>
      <c r="I908">
        <v>3073.2201858333301</v>
      </c>
      <c r="J908">
        <f t="shared" si="30"/>
        <v>40</v>
      </c>
      <c r="K908">
        <f t="shared" si="31"/>
        <v>28917</v>
      </c>
      <c r="L908">
        <f>IF(G909="",0,(Table13567[[#This Row],[ExecutionTimeHours]]-G909)/Table13567[[#This Row],[Timespan]])</f>
        <v>0.66823110893170423</v>
      </c>
      <c r="M908" s="2">
        <f>IF(H909="",0,(Table13567[[#This Row],[ExecutionTimeFinished]]-H909)/Table13567[[#This Row],[Timespan]])</f>
        <v>0.23142138813576435</v>
      </c>
      <c r="N908" s="2">
        <f>IF(I909="",0,(Table13567[[#This Row],[StartToEndTimeFinished]]-I909)/Table13567[[#This Row],[Timespan]])</f>
        <v>0.24633694363695066</v>
      </c>
      <c r="O908" s="6">
        <f>IF(A909="","00:01",Table13567[[#This Row],[DateTime]]-A909)*24*60</f>
        <v>1.000000003259629</v>
      </c>
      <c r="P908" s="6">
        <f>IF(G969="",0,(Table13567[[#This Row],[ExecutionTimeHours]]-G969)/Table13567[[#This Row],[TimespanSoft]])</f>
        <v>30.079915951689912</v>
      </c>
      <c r="Q908" s="7">
        <f>IF(A969="","01:00",Table13567[[#This Row],[DateTime]]-A969)*24</f>
        <v>1.0377777778194286</v>
      </c>
      <c r="R908" s="2">
        <f>Table13567[[#This Row],[HoursDelta]]*60</f>
        <v>40.093866535902251</v>
      </c>
      <c r="S908" s="2">
        <f>IF(Table13567[[#This Row],[StartToEndDelta]]&gt;0,Table13567[[#This Row],[ExTimeFinishedDelta]]/Table13567[[#This Row],[StartToEndDelta]],0)</f>
        <v>0.9394505944542012</v>
      </c>
      <c r="T908" s="2">
        <f>Table13567[[#This Row],[HoursDeltaSoft]]</f>
        <v>30.079915951689912</v>
      </c>
    </row>
    <row r="909" spans="1:20" x14ac:dyDescent="0.25">
      <c r="A909" s="1">
        <v>40708.477326388886</v>
      </c>
      <c r="B909">
        <v>40</v>
      </c>
      <c r="C909">
        <v>0</v>
      </c>
      <c r="D909">
        <v>95.288967895507795</v>
      </c>
      <c r="E909">
        <v>163825</v>
      </c>
      <c r="F909">
        <v>135006</v>
      </c>
      <c r="G909">
        <v>1945.60509916667</v>
      </c>
      <c r="H909">
        <v>1829.8323375</v>
      </c>
      <c r="I909">
        <v>3072.9738488888902</v>
      </c>
      <c r="J909">
        <f t="shared" si="30"/>
        <v>40</v>
      </c>
      <c r="K909">
        <f t="shared" si="31"/>
        <v>28819</v>
      </c>
      <c r="L909">
        <f>IF(G910="",0,(Table13567[[#This Row],[ExecutionTimeHours]]-G910)/Table13567[[#This Row],[Timespan]])</f>
        <v>0.60309893051859398</v>
      </c>
      <c r="M909" s="2">
        <f>IF(H910="",0,(Table13567[[#This Row],[ExecutionTimeFinished]]-H910)/Table13567[[#This Row],[Timespan]])</f>
        <v>1.0014244719649297</v>
      </c>
      <c r="N909" s="2">
        <f>IF(I910="",0,(Table13567[[#This Row],[StartToEndTimeFinished]]-I910)/Table13567[[#This Row],[Timespan]])</f>
        <v>1.0741492038462046</v>
      </c>
      <c r="O909" s="6">
        <f>IF(A910="","00:01",Table13567[[#This Row],[DateTime]]-A910)*24*60</f>
        <v>1.03333332343027</v>
      </c>
      <c r="P909" s="6">
        <f>IF(G970="",0,(Table13567[[#This Row],[ExecutionTimeHours]]-G970)/Table13567[[#This Row],[TimespanSoft]])</f>
        <v>29.778064726422958</v>
      </c>
      <c r="Q909" s="7">
        <f>IF(A970="","01:00",Table13567[[#This Row],[DateTime]]-A970)*24</f>
        <v>1.0386111109983176</v>
      </c>
      <c r="R909" s="2">
        <f>Table13567[[#This Row],[HoursDelta]]*60</f>
        <v>36.185935831115636</v>
      </c>
      <c r="S909" s="2">
        <f>IF(Table13567[[#This Row],[StartToEndDelta]]&gt;0,Table13567[[#This Row],[ExTimeFinishedDelta]]/Table13567[[#This Row],[StartToEndDelta]],0)</f>
        <v>0.93229550269099526</v>
      </c>
      <c r="T909" s="2">
        <f>Table13567[[#This Row],[HoursDeltaSoft]]</f>
        <v>29.778064726422958</v>
      </c>
    </row>
    <row r="910" spans="1:20" x14ac:dyDescent="0.25">
      <c r="A910" s="1">
        <v>40708.4766087963</v>
      </c>
      <c r="B910">
        <v>40</v>
      </c>
      <c r="C910">
        <v>0</v>
      </c>
      <c r="D910">
        <v>96.703930664062497</v>
      </c>
      <c r="E910">
        <v>163825</v>
      </c>
      <c r="F910">
        <v>133835</v>
      </c>
      <c r="G910">
        <v>1944.98189694444</v>
      </c>
      <c r="H910">
        <v>1828.7975322222201</v>
      </c>
      <c r="I910">
        <v>3071.8638947222198</v>
      </c>
      <c r="J910">
        <f t="shared" si="30"/>
        <v>40</v>
      </c>
      <c r="K910">
        <f t="shared" si="31"/>
        <v>29990</v>
      </c>
      <c r="L910">
        <f>IF(G911="",0,(Table13567[[#This Row],[ExecutionTimeHours]]-G911)/Table13567[[#This Row],[Timespan]])</f>
        <v>0.64130818567005954</v>
      </c>
      <c r="M910" s="2">
        <f>IF(H911="",0,(Table13567[[#This Row],[ExecutionTimeFinished]]-H911)/Table13567[[#This Row],[Timespan]])</f>
        <v>0.41956779241129272</v>
      </c>
      <c r="N910" s="2">
        <f>IF(I911="",0,(Table13567[[#This Row],[StartToEndTimeFinished]]-I911)/Table13567[[#This Row],[Timespan]])</f>
        <v>0.44910508025081741</v>
      </c>
      <c r="O910" s="6">
        <f>IF(A911="","00:01",Table13567[[#This Row],[DateTime]]-A911)*24*60</f>
        <v>0.98333334317430854</v>
      </c>
      <c r="P910" s="6">
        <f>IF(G971="",0,(Table13567[[#This Row],[ExecutionTimeHours]]-G971)/Table13567[[#This Row],[TimespanSoft]])</f>
        <v>29.575232824960775</v>
      </c>
      <c r="Q910" s="7">
        <f>IF(A971="","01:00",Table13567[[#This Row],[DateTime]]-A971)*24</f>
        <v>1.0391666666837409</v>
      </c>
      <c r="R910" s="2">
        <f>Table13567[[#This Row],[HoursDelta]]*60</f>
        <v>38.478491140203573</v>
      </c>
      <c r="S910" s="2">
        <f>IF(Table13567[[#This Row],[StartToEndDelta]]&gt;0,Table13567[[#This Row],[ExTimeFinishedDelta]]/Table13567[[#This Row],[StartToEndDelta]],0)</f>
        <v>0.93423078665013404</v>
      </c>
      <c r="T910" s="2">
        <f>Table13567[[#This Row],[HoursDeltaSoft]]</f>
        <v>29.575232824960775</v>
      </c>
    </row>
    <row r="911" spans="1:20" x14ac:dyDescent="0.25">
      <c r="A911" s="1">
        <v>40708.475925925923</v>
      </c>
      <c r="B911">
        <v>40</v>
      </c>
      <c r="C911">
        <v>0</v>
      </c>
      <c r="D911">
        <v>97.213543701171901</v>
      </c>
      <c r="E911">
        <v>163825</v>
      </c>
      <c r="F911">
        <v>134365</v>
      </c>
      <c r="G911">
        <v>1944.35127722222</v>
      </c>
      <c r="H911">
        <v>1828.38495722222</v>
      </c>
      <c r="I911">
        <v>3071.4222747222202</v>
      </c>
      <c r="J911">
        <f t="shared" si="30"/>
        <v>40</v>
      </c>
      <c r="K911">
        <f t="shared" si="31"/>
        <v>29460</v>
      </c>
      <c r="L911">
        <f>IF(G912="",0,(Table13567[[#This Row],[ExecutionTimeHours]]-G912)/Table13567[[#This Row],[Timespan]])</f>
        <v>0.76535750552409554</v>
      </c>
      <c r="M911" s="2">
        <f>IF(H912="",0,(Table13567[[#This Row],[ExecutionTimeFinished]]-H912)/Table13567[[#This Row],[Timespan]])</f>
        <v>0.60807583771901574</v>
      </c>
      <c r="N911" s="2">
        <f>IF(I912="",0,(Table13567[[#This Row],[StartToEndTimeFinished]]-I912)/Table13567[[#This Row],[Timespan]])</f>
        <v>0.649546115798601</v>
      </c>
      <c r="O911" s="6">
        <f>IF(A912="","00:01",Table13567[[#This Row],[DateTime]]-A912)*24*60</f>
        <v>0.99999999278225005</v>
      </c>
      <c r="P911" s="6">
        <f>IF(G972="",0,(Table13567[[#This Row],[ExecutionTimeHours]]-G972)/Table13567[[#This Row],[TimespanSoft]])</f>
        <v>29.416303552180825</v>
      </c>
      <c r="Q911" s="7">
        <f>IF(A972="","01:00",Table13567[[#This Row],[DateTime]]-A972)*24</f>
        <v>1.0413888887269422</v>
      </c>
      <c r="R911" s="2">
        <f>Table13567[[#This Row],[HoursDelta]]*60</f>
        <v>45.921450331445733</v>
      </c>
      <c r="S911" s="2">
        <f>IF(Table13567[[#This Row],[StartToEndDelta]]&gt;0,Table13567[[#This Row],[ExTimeFinishedDelta]]/Table13567[[#This Row],[StartToEndDelta]],0)</f>
        <v>0.93615499027563487</v>
      </c>
      <c r="T911" s="2">
        <f>Table13567[[#This Row],[HoursDeltaSoft]]</f>
        <v>29.416303552180825</v>
      </c>
    </row>
    <row r="912" spans="1:20" x14ac:dyDescent="0.25">
      <c r="A912" s="1">
        <v>40708.475231481483</v>
      </c>
      <c r="B912">
        <v>40</v>
      </c>
      <c r="C912">
        <v>2</v>
      </c>
      <c r="D912">
        <v>96.814741516113301</v>
      </c>
      <c r="E912">
        <v>163825</v>
      </c>
      <c r="F912">
        <v>134958</v>
      </c>
      <c r="G912">
        <v>1943.5859197222201</v>
      </c>
      <c r="H912">
        <v>1827.7768813888899</v>
      </c>
      <c r="I912">
        <v>3070.7727286111099</v>
      </c>
      <c r="J912">
        <f t="shared" si="30"/>
        <v>38</v>
      </c>
      <c r="K912">
        <f t="shared" si="31"/>
        <v>28867</v>
      </c>
      <c r="L912">
        <f>IF(G913="",0,(Table13567[[#This Row],[ExecutionTimeHours]]-G913)/Table13567[[#This Row],[Timespan]])</f>
        <v>0.51979131270734225</v>
      </c>
      <c r="M912" s="2">
        <f>IF(H913="",0,(Table13567[[#This Row],[ExecutionTimeFinished]]-H913)/Table13567[[#This Row],[Timespan]])</f>
        <v>0.53044107792566364</v>
      </c>
      <c r="N912" s="2">
        <f>IF(I913="",0,(Table13567[[#This Row],[StartToEndTimeFinished]]-I913)/Table13567[[#This Row],[Timespan]])</f>
        <v>0.56900891816321808</v>
      </c>
      <c r="O912" s="6">
        <f>IF(A913="","00:01",Table13567[[#This Row],[DateTime]]-A913)*24*60</f>
        <v>1.183333337539807</v>
      </c>
      <c r="P912" s="6">
        <f>IF(G973="",0,(Table13567[[#This Row],[ExecutionTimeHours]]-G973)/Table13567[[#This Row],[TimespanSoft]])</f>
        <v>29.197068032850076</v>
      </c>
      <c r="Q912" s="7">
        <f>IF(A973="","01:00",Table13567[[#This Row],[DateTime]]-A973)*24</f>
        <v>1.0411111112334765</v>
      </c>
      <c r="R912" s="2">
        <f>Table13567[[#This Row],[HoursDelta]]*60</f>
        <v>31.187478762440534</v>
      </c>
      <c r="S912" s="2">
        <f>IF(Table13567[[#This Row],[StartToEndDelta]]&gt;0,Table13567[[#This Row],[ExTimeFinishedDelta]]/Table13567[[#This Row],[StartToEndDelta]],0)</f>
        <v>0.93221926931821586</v>
      </c>
      <c r="T912" s="2">
        <f>Table13567[[#This Row],[HoursDeltaSoft]]</f>
        <v>29.197068032850076</v>
      </c>
    </row>
    <row r="913" spans="1:20" x14ac:dyDescent="0.25">
      <c r="A913" s="1">
        <v>40708.474409722221</v>
      </c>
      <c r="B913">
        <v>40</v>
      </c>
      <c r="C913">
        <v>1</v>
      </c>
      <c r="D913">
        <v>96.232856750488295</v>
      </c>
      <c r="E913">
        <v>163825</v>
      </c>
      <c r="F913">
        <v>134794</v>
      </c>
      <c r="G913">
        <v>1942.9708333333299</v>
      </c>
      <c r="H913">
        <v>1827.1491927777799</v>
      </c>
      <c r="I913">
        <v>3070.0994013888899</v>
      </c>
      <c r="J913">
        <f t="shared" si="30"/>
        <v>39</v>
      </c>
      <c r="K913">
        <f t="shared" si="31"/>
        <v>29031</v>
      </c>
      <c r="L913">
        <f>IF(G914="",0,(Table13567[[#This Row],[ExecutionTimeHours]]-G914)/Table13567[[#This Row],[Timespan]])</f>
        <v>0.63404180257009601</v>
      </c>
      <c r="M913" s="2">
        <f>IF(H914="",0,(Table13567[[#This Row],[ExecutionTimeFinished]]-H914)/Table13567[[#This Row],[Timespan]])</f>
        <v>0.79013995161552397</v>
      </c>
      <c r="N913" s="2">
        <f>IF(I914="",0,(Table13567[[#This Row],[StartToEndTimeFinished]]-I914)/Table13567[[#This Row],[Timespan]])</f>
        <v>0.84122116883147235</v>
      </c>
      <c r="O913" s="6">
        <f>IF(A914="","00:01",Table13567[[#This Row],[DateTime]]-A914)*24*60</f>
        <v>1.0499999939929694</v>
      </c>
      <c r="P913" s="6">
        <f>IF(G974="",0,(Table13567[[#This Row],[ExecutionTimeHours]]-G974)/Table13567[[#This Row],[TimespanSoft]])</f>
        <v>29.233055644815927</v>
      </c>
      <c r="Q913" s="7">
        <f>IF(A974="","01:00",Table13567[[#This Row],[DateTime]]-A974)*24</f>
        <v>1.0383333333302289</v>
      </c>
      <c r="R913" s="2">
        <f>Table13567[[#This Row],[HoursDelta]]*60</f>
        <v>38.042508154205763</v>
      </c>
      <c r="S913" s="2">
        <f>IF(Table13567[[#This Row],[StartToEndDelta]]&gt;0,Table13567[[#This Row],[ExTimeFinishedDelta]]/Table13567[[#This Row],[StartToEndDelta]],0)</f>
        <v>0.93927730410433619</v>
      </c>
      <c r="T913" s="2">
        <f>Table13567[[#This Row],[HoursDeltaSoft]]</f>
        <v>29.233055644815927</v>
      </c>
    </row>
    <row r="914" spans="1:20" x14ac:dyDescent="0.25">
      <c r="A914" s="1">
        <v>40708.473680555559</v>
      </c>
      <c r="B914">
        <v>40</v>
      </c>
      <c r="C914">
        <v>0</v>
      </c>
      <c r="D914">
        <v>97.290939331054702</v>
      </c>
      <c r="E914">
        <v>163825</v>
      </c>
      <c r="F914">
        <v>134531</v>
      </c>
      <c r="G914">
        <v>1942.30508944444</v>
      </c>
      <c r="H914">
        <v>1826.31954583333</v>
      </c>
      <c r="I914">
        <v>3069.2161191666701</v>
      </c>
      <c r="J914">
        <f t="shared" si="30"/>
        <v>40</v>
      </c>
      <c r="K914">
        <f t="shared" si="31"/>
        <v>29294</v>
      </c>
      <c r="L914">
        <f>IF(G915="",0,(Table13567[[#This Row],[ExecutionTimeHours]]-G915)/Table13567[[#This Row],[Timespan]])</f>
        <v>0.72724583095946482</v>
      </c>
      <c r="M914" s="2">
        <f>IF(H915="",0,(Table13567[[#This Row],[ExecutionTimeFinished]]-H915)/Table13567[[#This Row],[Timespan]])</f>
        <v>0</v>
      </c>
      <c r="N914" s="2">
        <f>IF(I915="",0,(Table13567[[#This Row],[StartToEndTimeFinished]]-I915)/Table13567[[#This Row],[Timespan]])</f>
        <v>0</v>
      </c>
      <c r="O914" s="6">
        <f>IF(A915="","00:01",Table13567[[#This Row],[DateTime]]-A915)*24*60</f>
        <v>1.000000003259629</v>
      </c>
      <c r="P914" s="6">
        <f>IF(G975="",0,(Table13567[[#This Row],[ExecutionTimeHours]]-G975)/Table13567[[#This Row],[TimespanSoft]])</f>
        <v>29.208194270479151</v>
      </c>
      <c r="Q914" s="7">
        <f>IF(A975="","01:00",Table13567[[#This Row],[DateTime]]-A975)*24</f>
        <v>1.0380555556621403</v>
      </c>
      <c r="R914" s="2">
        <f>Table13567[[#This Row],[HoursDelta]]*60</f>
        <v>43.63474985756789</v>
      </c>
      <c r="S914" s="2">
        <f>IF(Table13567[[#This Row],[StartToEndDelta]]&gt;0,Table13567[[#This Row],[ExTimeFinishedDelta]]/Table13567[[#This Row],[StartToEndDelta]],0)</f>
        <v>0</v>
      </c>
      <c r="T914" s="2">
        <f>Table13567[[#This Row],[HoursDeltaSoft]]</f>
        <v>29.208194270479151</v>
      </c>
    </row>
    <row r="915" spans="1:20" x14ac:dyDescent="0.25">
      <c r="A915" s="1">
        <v>40708.472986111112</v>
      </c>
      <c r="B915">
        <v>40</v>
      </c>
      <c r="C915">
        <v>0</v>
      </c>
      <c r="D915">
        <v>96.621568298339795</v>
      </c>
      <c r="E915">
        <v>163825</v>
      </c>
      <c r="F915">
        <v>134181</v>
      </c>
      <c r="G915">
        <v>1941.57784361111</v>
      </c>
      <c r="H915">
        <v>1826.31954583333</v>
      </c>
      <c r="I915">
        <v>3069.2161191666701</v>
      </c>
      <c r="J915">
        <f t="shared" si="30"/>
        <v>40</v>
      </c>
      <c r="K915">
        <f t="shared" si="31"/>
        <v>29644</v>
      </c>
      <c r="L915">
        <f>IF(G916="",0,(Table13567[[#This Row],[ExecutionTimeHours]]-G916)/Table13567[[#This Row],[Timespan]])</f>
        <v>0.59248435799304799</v>
      </c>
      <c r="M915" s="2">
        <f>IF(H916="",0,(Table13567[[#This Row],[ExecutionTimeFinished]]-H916)/Table13567[[#This Row],[Timespan]])</f>
        <v>0.53262564014708358</v>
      </c>
      <c r="N915" s="2">
        <f>IF(I916="",0,(Table13567[[#This Row],[StartToEndTimeFinished]]-I916)/Table13567[[#This Row],[Timespan]])</f>
        <v>0.5669648708660654</v>
      </c>
      <c r="O915" s="6">
        <f>IF(A916="","00:01",Table13567[[#This Row],[DateTime]]-A916)*24*60</f>
        <v>1.0833333351183683</v>
      </c>
      <c r="P915" s="6">
        <f>IF(G976="",0,(Table13567[[#This Row],[ExecutionTimeHours]]-G976)/Table13567[[#This Row],[TimespanSoft]])</f>
        <v>29.108725741302077</v>
      </c>
      <c r="Q915" s="7">
        <f>IF(A976="","01:00",Table13567[[#This Row],[DateTime]]-A976)*24</f>
        <v>1.0391666666837409</v>
      </c>
      <c r="R915" s="2">
        <f>Table13567[[#This Row],[HoursDelta]]*60</f>
        <v>35.549061479582882</v>
      </c>
      <c r="S915" s="2">
        <f>IF(Table13567[[#This Row],[StartToEndDelta]]&gt;0,Table13567[[#This Row],[ExTimeFinishedDelta]]/Table13567[[#This Row],[StartToEndDelta]],0)</f>
        <v>0.93943323037540749</v>
      </c>
      <c r="T915" s="2">
        <f>Table13567[[#This Row],[HoursDeltaSoft]]</f>
        <v>29.108725741302077</v>
      </c>
    </row>
    <row r="916" spans="1:20" x14ac:dyDescent="0.25">
      <c r="A916" s="1">
        <v>40708.472233796296</v>
      </c>
      <c r="B916">
        <v>40</v>
      </c>
      <c r="C916">
        <v>0</v>
      </c>
      <c r="D916">
        <v>97.120298767089807</v>
      </c>
      <c r="E916">
        <v>163825</v>
      </c>
      <c r="F916">
        <v>134511</v>
      </c>
      <c r="G916">
        <v>1940.9359855555599</v>
      </c>
      <c r="H916">
        <v>1825.7425347222199</v>
      </c>
      <c r="I916">
        <v>3068.6019072222198</v>
      </c>
      <c r="J916">
        <f t="shared" si="30"/>
        <v>40</v>
      </c>
      <c r="K916">
        <f t="shared" si="31"/>
        <v>29314</v>
      </c>
      <c r="L916">
        <f>IF(G917="",0,(Table13567[[#This Row],[ExecutionTimeHours]]-G917)/Table13567[[#This Row],[Timespan]])</f>
        <v>0.62968055350731889</v>
      </c>
      <c r="M916" s="2">
        <f>IF(H917="",0,(Table13567[[#This Row],[ExecutionTimeFinished]]-H917)/Table13567[[#This Row],[Timespan]])</f>
        <v>0</v>
      </c>
      <c r="N916" s="2">
        <f>IF(I917="",0,(Table13567[[#This Row],[StartToEndTimeFinished]]-I917)/Table13567[[#This Row],[Timespan]])</f>
        <v>0</v>
      </c>
      <c r="O916" s="6">
        <f>IF(A917="","00:01",Table13567[[#This Row],[DateTime]]-A917)*24*60</f>
        <v>1.000000003259629</v>
      </c>
      <c r="P916" s="6">
        <f>IF(G977="",0,(Table13567[[#This Row],[ExecutionTimeHours]]-G977)/Table13567[[#This Row],[TimespanSoft]])</f>
        <v>29.246462153919694</v>
      </c>
      <c r="Q916" s="7">
        <f>IF(A977="","01:00",Table13567[[#This Row],[DateTime]]-A977)*24</f>
        <v>1.0386111111729406</v>
      </c>
      <c r="R916" s="2">
        <f>Table13567[[#This Row],[HoursDelta]]*60</f>
        <v>37.780833210439134</v>
      </c>
      <c r="S916" s="2">
        <f>IF(Table13567[[#This Row],[StartToEndDelta]]&gt;0,Table13567[[#This Row],[ExTimeFinishedDelta]]/Table13567[[#This Row],[StartToEndDelta]],0)</f>
        <v>0</v>
      </c>
      <c r="T916" s="2">
        <f>Table13567[[#This Row],[HoursDeltaSoft]]</f>
        <v>29.246462153919694</v>
      </c>
    </row>
    <row r="917" spans="1:20" x14ac:dyDescent="0.25">
      <c r="A917" s="1">
        <v>40708.471539351849</v>
      </c>
      <c r="B917">
        <v>40</v>
      </c>
      <c r="C917">
        <v>2</v>
      </c>
      <c r="D917">
        <v>93.597898864746099</v>
      </c>
      <c r="E917">
        <v>163825</v>
      </c>
      <c r="F917">
        <v>134933</v>
      </c>
      <c r="G917">
        <v>1940.3063050000001</v>
      </c>
      <c r="H917">
        <v>1825.7425347222199</v>
      </c>
      <c r="I917">
        <v>3068.6019072222198</v>
      </c>
      <c r="J917">
        <f t="shared" si="30"/>
        <v>38</v>
      </c>
      <c r="K917">
        <f t="shared" si="31"/>
        <v>28892</v>
      </c>
      <c r="L917">
        <f>IF(G918="",0,(Table13567[[#This Row],[ExecutionTimeHours]]-G918)/Table13567[[#This Row],[Timespan]])</f>
        <v>0.59804751291795544</v>
      </c>
      <c r="M917" s="2">
        <f>IF(H918="",0,(Table13567[[#This Row],[ExecutionTimeFinished]]-H918)/Table13567[[#This Row],[Timespan]])</f>
        <v>0.40108706499500629</v>
      </c>
      <c r="N917" s="2">
        <f>IF(I918="",0,(Table13567[[#This Row],[StartToEndTimeFinished]]-I918)/Table13567[[#This Row],[Timespan]])</f>
        <v>0.42964825905355569</v>
      </c>
      <c r="O917" s="6">
        <f>IF(A918="","00:01",Table13567[[#This Row],[DateTime]]-A918)*24*60</f>
        <v>1.1166666657663882</v>
      </c>
      <c r="P917" s="6">
        <f>IF(G978="",0,(Table13567[[#This Row],[ExecutionTimeHours]]-G978)/Table13567[[#This Row],[TimespanSoft]])</f>
        <v>29.159460674244599</v>
      </c>
      <c r="Q917" s="7">
        <f>IF(A978="","01:00",Table13567[[#This Row],[DateTime]]-A978)*24</f>
        <v>1.0383333333302289</v>
      </c>
      <c r="R917" s="2">
        <f>Table13567[[#This Row],[HoursDelta]]*60</f>
        <v>35.88285077507733</v>
      </c>
      <c r="S917" s="2">
        <f>IF(Table13567[[#This Row],[StartToEndDelta]]&gt;0,Table13567[[#This Row],[ExTimeFinishedDelta]]/Table13567[[#This Row],[StartToEndDelta]],0)</f>
        <v>0.93352424115143628</v>
      </c>
      <c r="T917" s="2">
        <f>Table13567[[#This Row],[HoursDeltaSoft]]</f>
        <v>29.159460674244599</v>
      </c>
    </row>
    <row r="918" spans="1:20" x14ac:dyDescent="0.25">
      <c r="A918" s="1">
        <v>40708.470763888887</v>
      </c>
      <c r="B918">
        <v>40</v>
      </c>
      <c r="C918">
        <v>3</v>
      </c>
      <c r="D918">
        <v>90.323548889160193</v>
      </c>
      <c r="E918">
        <v>163825</v>
      </c>
      <c r="F918">
        <v>134885</v>
      </c>
      <c r="G918">
        <v>1939.6384852777801</v>
      </c>
      <c r="H918">
        <v>1825.2946541666699</v>
      </c>
      <c r="I918">
        <v>3068.1221333333301</v>
      </c>
      <c r="J918">
        <f t="shared" si="30"/>
        <v>37</v>
      </c>
      <c r="K918">
        <f t="shared" si="31"/>
        <v>28940</v>
      </c>
      <c r="L918">
        <f>IF(G919="",0,(Table13567[[#This Row],[ExecutionTimeHours]]-G919)/Table13567[[#This Row],[Timespan]])</f>
        <v>0.55545591366874214</v>
      </c>
      <c r="M918" s="2">
        <f>IF(H919="",0,(Table13567[[#This Row],[ExecutionTimeFinished]]-H919)/Table13567[[#This Row],[Timespan]])</f>
        <v>0.62675940825480825</v>
      </c>
      <c r="N918" s="2">
        <f>IF(I919="",0,(Table13567[[#This Row],[StartToEndTimeFinished]]-I919)/Table13567[[#This Row],[Timespan]])</f>
        <v>0.67330994586118953</v>
      </c>
      <c r="O918" s="6">
        <f>IF(A919="","00:01",Table13567[[#This Row],[DateTime]]-A919)*24*60</f>
        <v>1.0333333339076489</v>
      </c>
      <c r="P918" s="6">
        <f>IF(G979="",0,(Table13567[[#This Row],[ExecutionTimeHours]]-G979)/Table13567[[#This Row],[TimespanSoft]])</f>
        <v>29.220265079447433</v>
      </c>
      <c r="Q918" s="7">
        <f>IF(A979="","01:00",Table13567[[#This Row],[DateTime]]-A979)*24</f>
        <v>1.0363888887804933</v>
      </c>
      <c r="R918" s="2">
        <f>Table13567[[#This Row],[HoursDelta]]*60</f>
        <v>33.327354820124526</v>
      </c>
      <c r="S918" s="2">
        <f>IF(Table13567[[#This Row],[StartToEndDelta]]&gt;0,Table13567[[#This Row],[ExTimeFinishedDelta]]/Table13567[[#This Row],[StartToEndDelta]],0)</f>
        <v>0.93086313681755983</v>
      </c>
      <c r="T918" s="2">
        <f>Table13567[[#This Row],[HoursDeltaSoft]]</f>
        <v>29.220265079447433</v>
      </c>
    </row>
    <row r="919" spans="1:20" x14ac:dyDescent="0.25">
      <c r="A919" s="1">
        <v>40708.470046296294</v>
      </c>
      <c r="B919">
        <v>40</v>
      </c>
      <c r="C919">
        <v>4</v>
      </c>
      <c r="D919">
        <v>87.136431884765599</v>
      </c>
      <c r="E919">
        <v>163825</v>
      </c>
      <c r="F919">
        <v>135748</v>
      </c>
      <c r="G919">
        <v>1939.0645141666701</v>
      </c>
      <c r="H919">
        <v>1824.64700277778</v>
      </c>
      <c r="I919">
        <v>3067.4263797222202</v>
      </c>
      <c r="J919">
        <f t="shared" si="30"/>
        <v>36</v>
      </c>
      <c r="K919">
        <f t="shared" si="31"/>
        <v>28077</v>
      </c>
      <c r="L919">
        <f>IF(G920="",0,(Table13567[[#This Row],[ExecutionTimeHours]]-G920)/Table13567[[#This Row],[Timespan]])</f>
        <v>0.54943555952565526</v>
      </c>
      <c r="M919" s="2">
        <f>IF(H920="",0,(Table13567[[#This Row],[ExecutionTimeFinished]]-H920)/Table13567[[#This Row],[Timespan]])</f>
        <v>0.23812916838873488</v>
      </c>
      <c r="N919" s="2">
        <f>IF(I920="",0,(Table13567[[#This Row],[StartToEndTimeFinished]]-I920)/Table13567[[#This Row],[Timespan]])</f>
        <v>0.2549777796207342</v>
      </c>
      <c r="O919" s="6">
        <f>IF(A920="","00:01",Table13567[[#This Row],[DateTime]]-A920)*24*60</f>
        <v>0.99999999278225005</v>
      </c>
      <c r="P919" s="6">
        <f>IF(G980="",0,(Table13567[[#This Row],[ExecutionTimeHours]]-G980)/Table13567[[#This Row],[TimespanSoft]])</f>
        <v>29.314592922155132</v>
      </c>
      <c r="Q919" s="7">
        <f>IF(A980="","01:00",Table13567[[#This Row],[DateTime]]-A980)*24</f>
        <v>1.035833333269693</v>
      </c>
      <c r="R919" s="2">
        <f>Table13567[[#This Row],[HoursDelta]]*60</f>
        <v>32.966133571539316</v>
      </c>
      <c r="S919" s="2">
        <f>IF(Table13567[[#This Row],[StartToEndDelta]]&gt;0,Table13567[[#This Row],[ExTimeFinishedDelta]]/Table13567[[#This Row],[StartToEndDelta]],0)</f>
        <v>0.93392125675789972</v>
      </c>
      <c r="T919" s="2">
        <f>Table13567[[#This Row],[HoursDeltaSoft]]</f>
        <v>29.314592922155132</v>
      </c>
    </row>
    <row r="920" spans="1:20" x14ac:dyDescent="0.25">
      <c r="A920" s="1">
        <v>40708.469351851854</v>
      </c>
      <c r="B920">
        <v>40</v>
      </c>
      <c r="C920">
        <v>7</v>
      </c>
      <c r="D920">
        <v>83.998968505859395</v>
      </c>
      <c r="E920">
        <v>163825</v>
      </c>
      <c r="F920">
        <v>136020</v>
      </c>
      <c r="G920">
        <v>1938.5150786111101</v>
      </c>
      <c r="H920">
        <v>1824.40887361111</v>
      </c>
      <c r="I920">
        <v>3067.1714019444398</v>
      </c>
      <c r="J920">
        <f t="shared" si="30"/>
        <v>33</v>
      </c>
      <c r="K920">
        <f t="shared" si="31"/>
        <v>27805</v>
      </c>
      <c r="L920">
        <f>IF(G921="",0,(Table13567[[#This Row],[ExecutionTimeHours]]-G921)/Table13567[[#This Row],[Timespan]])</f>
        <v>0.4665102147892084</v>
      </c>
      <c r="M920" s="2">
        <f>IF(H921="",0,(Table13567[[#This Row],[ExecutionTimeFinished]]-H921)/Table13567[[#This Row],[Timespan]])</f>
        <v>0</v>
      </c>
      <c r="N920" s="2">
        <f>IF(I921="",0,(Table13567[[#This Row],[StartToEndTimeFinished]]-I921)/Table13567[[#This Row],[Timespan]])</f>
        <v>0</v>
      </c>
      <c r="O920" s="6">
        <f>IF(A921="","00:01",Table13567[[#This Row],[DateTime]]-A921)*24*60</f>
        <v>1.0333333339076489</v>
      </c>
      <c r="P920" s="6">
        <f>IF(G981="",0,(Table13567[[#This Row],[ExecutionTimeHours]]-G981)/Table13567[[#This Row],[TimespanSoft]])</f>
        <v>29.379760652102767</v>
      </c>
      <c r="Q920" s="7">
        <f>IF(A981="","01:00",Table13567[[#This Row],[DateTime]]-A981)*24</f>
        <v>1.0363888889551163</v>
      </c>
      <c r="R920" s="2">
        <f>Table13567[[#This Row],[HoursDelta]]*60</f>
        <v>27.990612887352505</v>
      </c>
      <c r="S920" s="2">
        <f>IF(Table13567[[#This Row],[StartToEndDelta]]&gt;0,Table13567[[#This Row],[ExTimeFinishedDelta]]/Table13567[[#This Row],[StartToEndDelta]],0)</f>
        <v>0</v>
      </c>
      <c r="T920" s="2">
        <f>Table13567[[#This Row],[HoursDeltaSoft]]</f>
        <v>29.379760652102767</v>
      </c>
    </row>
    <row r="921" spans="1:20" x14ac:dyDescent="0.25">
      <c r="A921" s="1">
        <v>40708.468634259261</v>
      </c>
      <c r="B921">
        <v>40</v>
      </c>
      <c r="C921">
        <v>13</v>
      </c>
      <c r="D921">
        <v>77.479034423828097</v>
      </c>
      <c r="E921">
        <v>163825</v>
      </c>
      <c r="F921">
        <v>136533</v>
      </c>
      <c r="G921">
        <v>1938.03301805556</v>
      </c>
      <c r="H921">
        <v>1824.40887361111</v>
      </c>
      <c r="I921">
        <v>3067.1714019444398</v>
      </c>
      <c r="J921">
        <f t="shared" si="30"/>
        <v>27</v>
      </c>
      <c r="K921">
        <f t="shared" si="31"/>
        <v>27292</v>
      </c>
      <c r="L921">
        <f>IF(G922="",0,(Table13567[[#This Row],[ExecutionTimeHours]]-G922)/Table13567[[#This Row],[Timespan]])</f>
        <v>0.3671579209206754</v>
      </c>
      <c r="M921" s="2">
        <f>IF(H922="",0,(Table13567[[#This Row],[ExecutionTimeFinished]]-H922)/Table13567[[#This Row],[Timespan]])</f>
        <v>0.92629125030660608</v>
      </c>
      <c r="N921" s="2">
        <f>IF(I922="",0,(Table13567[[#This Row],[StartToEndTimeFinished]]-I922)/Table13567[[#This Row],[Timespan]])</f>
        <v>0.99250245202405918</v>
      </c>
      <c r="O921" s="6">
        <f>IF(A922="","00:01",Table13567[[#This Row],[DateTime]]-A922)*24*60</f>
        <v>1.0166666738223284</v>
      </c>
      <c r="P921" s="6">
        <f>IF(G982="",0,(Table13567[[#This Row],[ExecutionTimeHours]]-G982)/Table13567[[#This Row],[TimespanSoft]])</f>
        <v>29.536953908378585</v>
      </c>
      <c r="Q921" s="7">
        <f>IF(A982="","01:00",Table13567[[#This Row],[DateTime]]-A982)*24</f>
        <v>1.0366666667978279</v>
      </c>
      <c r="R921" s="2">
        <f>Table13567[[#This Row],[HoursDelta]]*60</f>
        <v>22.029475255240524</v>
      </c>
      <c r="S921" s="2">
        <f>IF(Table13567[[#This Row],[StartToEndDelta]]&gt;0,Table13567[[#This Row],[ExTimeFinishedDelta]]/Table13567[[#This Row],[StartToEndDelta]],0)</f>
        <v>0.93328862655963685</v>
      </c>
      <c r="T921" s="2">
        <f>Table13567[[#This Row],[HoursDeltaSoft]]</f>
        <v>29.536953908378585</v>
      </c>
    </row>
    <row r="922" spans="1:20" x14ac:dyDescent="0.25">
      <c r="A922" s="1">
        <v>40708.467928240738</v>
      </c>
      <c r="B922">
        <v>40</v>
      </c>
      <c r="C922">
        <v>14</v>
      </c>
      <c r="D922">
        <v>73.624928283691403</v>
      </c>
      <c r="E922">
        <v>163825</v>
      </c>
      <c r="F922">
        <v>137087</v>
      </c>
      <c r="G922">
        <v>1937.65974083333</v>
      </c>
      <c r="H922">
        <v>1823.4671441666701</v>
      </c>
      <c r="I922">
        <v>3066.16235777778</v>
      </c>
      <c r="J922">
        <f t="shared" si="30"/>
        <v>26</v>
      </c>
      <c r="K922">
        <f t="shared" si="31"/>
        <v>26738</v>
      </c>
      <c r="L922">
        <f>IF(G923="",0,(Table13567[[#This Row],[ExecutionTimeHours]]-G923)/Table13567[[#This Row],[Timespan]])</f>
        <v>0.42635395507258544</v>
      </c>
      <c r="M922" s="2">
        <f>IF(H923="",0,(Table13567[[#This Row],[ExecutionTimeFinished]]-H923)/Table13567[[#This Row],[Timespan]])</f>
        <v>0.26679548039986112</v>
      </c>
      <c r="N922" s="2">
        <f>IF(I923="",0,(Table13567[[#This Row],[StartToEndTimeFinished]]-I923)/Table13567[[#This Row],[Timespan]])</f>
        <v>0.29008559340457063</v>
      </c>
      <c r="O922" s="6">
        <f>IF(A923="","00:01",Table13567[[#This Row],[DateTime]]-A923)*24*60</f>
        <v>0.98333333269692957</v>
      </c>
      <c r="P922" s="6">
        <f>IF(G983="",0,(Table13567[[#This Row],[ExecutionTimeHours]]-G983)/Table13567[[#This Row],[TimespanSoft]])</f>
        <v>29.94344959781467</v>
      </c>
      <c r="Q922" s="7">
        <f>IF(A983="","01:00",Table13567[[#This Row],[DateTime]]-A983)*24</f>
        <v>1.0361111111124046</v>
      </c>
      <c r="R922" s="2">
        <f>Table13567[[#This Row],[HoursDelta]]*60</f>
        <v>25.581237304355128</v>
      </c>
      <c r="S922" s="2">
        <f>IF(Table13567[[#This Row],[StartToEndDelta]]&gt;0,Table13567[[#This Row],[ExTimeFinishedDelta]]/Table13567[[#This Row],[StartToEndDelta]],0)</f>
        <v>0.9197129621937904</v>
      </c>
      <c r="T922" s="2">
        <f>Table13567[[#This Row],[HoursDeltaSoft]]</f>
        <v>29.94344959781467</v>
      </c>
    </row>
    <row r="923" spans="1:20" x14ac:dyDescent="0.25">
      <c r="A923" s="1">
        <v>40708.467245370368</v>
      </c>
      <c r="B923">
        <v>40</v>
      </c>
      <c r="C923">
        <v>16</v>
      </c>
      <c r="D923">
        <v>66.494113540649394</v>
      </c>
      <c r="E923">
        <v>163825</v>
      </c>
      <c r="F923">
        <v>137218</v>
      </c>
      <c r="G923">
        <v>1937.24049277778</v>
      </c>
      <c r="H923">
        <v>1823.20479527778</v>
      </c>
      <c r="I923">
        <v>3065.8771069444501</v>
      </c>
      <c r="J923">
        <f t="shared" si="30"/>
        <v>24</v>
      </c>
      <c r="K923">
        <f t="shared" si="31"/>
        <v>26607</v>
      </c>
      <c r="L923">
        <f>IF(G924="",0,(Table13567[[#This Row],[ExecutionTimeHours]]-G924)/Table13567[[#This Row],[Timespan]])</f>
        <v>0.41192416964307105</v>
      </c>
      <c r="M923" s="2">
        <f>IF(H924="",0,(Table13567[[#This Row],[ExecutionTimeFinished]]-H924)/Table13567[[#This Row],[Timespan]])</f>
        <v>0.81478000588080624</v>
      </c>
      <c r="N923" s="2">
        <f>IF(I924="",0,(Table13567[[#This Row],[StartToEndTimeFinished]]-I924)/Table13567[[#This Row],[Timespan]])</f>
        <v>0.87555139520952785</v>
      </c>
      <c r="O923" s="6">
        <f>IF(A924="","00:01",Table13567[[#This Row],[DateTime]]-A924)*24*60</f>
        <v>0.99999999278225005</v>
      </c>
      <c r="P923" s="6">
        <f>IF(G984="",0,(Table13567[[#This Row],[ExecutionTimeHours]]-G984)/Table13567[[#This Row],[TimespanSoft]])</f>
        <v>30.065757834902783</v>
      </c>
      <c r="Q923" s="7">
        <f>IF(A984="","01:00",Table13567[[#This Row],[DateTime]]-A984)*24</f>
        <v>1.0369444444659166</v>
      </c>
      <c r="R923" s="2">
        <f>Table13567[[#This Row],[HoursDelta]]*60</f>
        <v>24.715450178584263</v>
      </c>
      <c r="S923" s="2">
        <f>IF(Table13567[[#This Row],[StartToEndDelta]]&gt;0,Table13567[[#This Row],[ExTimeFinishedDelta]]/Table13567[[#This Row],[StartToEndDelta]],0)</f>
        <v>0.93059072298756551</v>
      </c>
      <c r="T923" s="2">
        <f>Table13567[[#This Row],[HoursDeltaSoft]]</f>
        <v>30.065757834902783</v>
      </c>
    </row>
    <row r="924" spans="1:20" x14ac:dyDescent="0.25">
      <c r="A924" s="1">
        <v>40708.466550925928</v>
      </c>
      <c r="B924">
        <v>40</v>
      </c>
      <c r="C924">
        <v>10</v>
      </c>
      <c r="D924">
        <v>77.392748260498095</v>
      </c>
      <c r="E924">
        <v>163825</v>
      </c>
      <c r="F924">
        <v>136579</v>
      </c>
      <c r="G924">
        <v>1936.8285686111101</v>
      </c>
      <c r="H924">
        <v>1822.3900152777801</v>
      </c>
      <c r="I924">
        <v>3065.0015555555601</v>
      </c>
      <c r="J924">
        <f t="shared" si="30"/>
        <v>30</v>
      </c>
      <c r="K924">
        <f t="shared" si="31"/>
        <v>27246</v>
      </c>
      <c r="L924">
        <f>IF(G925="",0,(Table13567[[#This Row],[ExecutionTimeHours]]-G925)/Table13567[[#This Row],[Timespan]])</f>
        <v>0.4625259530266278</v>
      </c>
      <c r="M924" s="2">
        <f>IF(H925="",0,(Table13567[[#This Row],[ExecutionTimeFinished]]-H925)/Table13567[[#This Row],[Timespan]])</f>
        <v>0.26769753910274241</v>
      </c>
      <c r="N924" s="2">
        <f>IF(I925="",0,(Table13567[[#This Row],[StartToEndTimeFinished]]-I925)/Table13567[[#This Row],[Timespan]])</f>
        <v>0.29436775749225041</v>
      </c>
      <c r="O924" s="6">
        <f>IF(A925="","00:01",Table13567[[#This Row],[DateTime]]-A925)*24*60</f>
        <v>1.0166666738223284</v>
      </c>
      <c r="P924" s="6">
        <f>IF(G985="",0,(Table13567[[#This Row],[ExecutionTimeHours]]-G985)/Table13567[[#This Row],[TimespanSoft]])</f>
        <v>30.227209959989821</v>
      </c>
      <c r="Q924" s="7">
        <f>IF(A985="","01:00",Table13567[[#This Row],[DateTime]]-A985)*24</f>
        <v>1.0372222223086283</v>
      </c>
      <c r="R924" s="2">
        <f>Table13567[[#This Row],[HoursDelta]]*60</f>
        <v>27.751557181597668</v>
      </c>
      <c r="S924" s="2">
        <f>IF(Table13567[[#This Row],[StartToEndDelta]]&gt;0,Table13567[[#This Row],[ExTimeFinishedDelta]]/Table13567[[#This Row],[StartToEndDelta]],0)</f>
        <v>0.90939830293672663</v>
      </c>
      <c r="T924" s="2">
        <f>Table13567[[#This Row],[HoursDeltaSoft]]</f>
        <v>30.227209959989821</v>
      </c>
    </row>
    <row r="925" spans="1:20" x14ac:dyDescent="0.25">
      <c r="A925" s="1">
        <v>40708.465844907405</v>
      </c>
      <c r="B925">
        <v>40</v>
      </c>
      <c r="C925">
        <v>11</v>
      </c>
      <c r="D925">
        <v>77.818647766113301</v>
      </c>
      <c r="E925">
        <v>163825</v>
      </c>
      <c r="F925">
        <v>136653</v>
      </c>
      <c r="G925">
        <v>1936.35833388889</v>
      </c>
      <c r="H925">
        <v>1822.1178561111101</v>
      </c>
      <c r="I925">
        <v>3064.7022816666699</v>
      </c>
      <c r="J925">
        <f t="shared" si="30"/>
        <v>29</v>
      </c>
      <c r="K925">
        <f t="shared" si="31"/>
        <v>27172</v>
      </c>
      <c r="L925">
        <f>IF(G926="",0,(Table13567[[#This Row],[ExecutionTimeHours]]-G926)/Table13567[[#This Row],[Timespan]])</f>
        <v>0.4781869479014782</v>
      </c>
      <c r="M925" s="2">
        <f>IF(H926="",0,(Table13567[[#This Row],[ExecutionTimeFinished]]-H926)/Table13567[[#This Row],[Timespan]])</f>
        <v>0.18919472358556899</v>
      </c>
      <c r="N925" s="2">
        <f>IF(I926="",0,(Table13567[[#This Row],[StartToEndTimeFinished]]-I926)/Table13567[[#This Row],[Timespan]])</f>
        <v>0.20442500147538958</v>
      </c>
      <c r="O925" s="6">
        <f>IF(A926="","00:01",Table13567[[#This Row],[DateTime]]-A926)*24*60</f>
        <v>0.99999999278225005</v>
      </c>
      <c r="P925" s="6">
        <f>IF(G986="",0,(Table13567[[#This Row],[ExecutionTimeHours]]-G986)/Table13567[[#This Row],[TimespanSoft]])</f>
        <v>30.330461809657479</v>
      </c>
      <c r="Q925" s="7">
        <f>IF(A986="","01:00",Table13567[[#This Row],[DateTime]]-A986)*24</f>
        <v>1.0363888887804933</v>
      </c>
      <c r="R925" s="2">
        <f>Table13567[[#This Row],[HoursDelta]]*60</f>
        <v>28.691216874088692</v>
      </c>
      <c r="S925" s="2">
        <f>IF(Table13567[[#This Row],[StartToEndDelta]]&gt;0,Table13567[[#This Row],[ExTimeFinishedDelta]]/Table13567[[#This Row],[StartToEndDelta]],0)</f>
        <v>0.92549699019249299</v>
      </c>
      <c r="T925" s="2">
        <f>Table13567[[#This Row],[HoursDeltaSoft]]</f>
        <v>30.330461809657479</v>
      </c>
    </row>
    <row r="926" spans="1:20" x14ac:dyDescent="0.25">
      <c r="A926" s="1">
        <v>40708.465150462966</v>
      </c>
      <c r="B926">
        <v>40</v>
      </c>
      <c r="C926">
        <v>10</v>
      </c>
      <c r="D926">
        <v>75.026950073242205</v>
      </c>
      <c r="E926">
        <v>163825</v>
      </c>
      <c r="F926">
        <v>136503</v>
      </c>
      <c r="G926">
        <v>1935.88014694444</v>
      </c>
      <c r="H926">
        <v>1821.9286613888901</v>
      </c>
      <c r="I926">
        <v>3064.49785666667</v>
      </c>
      <c r="J926">
        <f t="shared" si="30"/>
        <v>30</v>
      </c>
      <c r="K926">
        <f t="shared" si="31"/>
        <v>27322</v>
      </c>
      <c r="L926">
        <f>IF(G927="",0,(Table13567[[#This Row],[ExecutionTimeHours]]-G927)/Table13567[[#This Row],[Timespan]])</f>
        <v>0.488377956715638</v>
      </c>
      <c r="M926" s="2">
        <f>IF(H927="",0,(Table13567[[#This Row],[ExecutionTimeFinished]]-H927)/Table13567[[#This Row],[Timespan]])</f>
        <v>1.242753493931934</v>
      </c>
      <c r="N926" s="2">
        <f>IF(I927="",0,(Table13567[[#This Row],[StartToEndTimeFinished]]-I927)/Table13567[[#This Row],[Timespan]])</f>
        <v>1.3345024186194059</v>
      </c>
      <c r="O926" s="6">
        <f>IF(A927="","00:01",Table13567[[#This Row],[DateTime]]-A927)*24*60</f>
        <v>1.0333333339076489</v>
      </c>
      <c r="P926" s="6">
        <f>IF(G987="",0,(Table13567[[#This Row],[ExecutionTimeHours]]-G987)/Table13567[[#This Row],[TimespanSoft]])</f>
        <v>30.260679792521703</v>
      </c>
      <c r="Q926" s="7">
        <f>IF(A987="","01:00",Table13567[[#This Row],[DateTime]]-A987)*24</f>
        <v>1.0366666667978279</v>
      </c>
      <c r="R926" s="2">
        <f>Table13567[[#This Row],[HoursDelta]]*60</f>
        <v>29.302677402938279</v>
      </c>
      <c r="S926" s="2">
        <f>IF(Table13567[[#This Row],[StartToEndDelta]]&gt;0,Table13567[[#This Row],[ExTimeFinishedDelta]]/Table13567[[#This Row],[StartToEndDelta]],0)</f>
        <v>0.93124858868192262</v>
      </c>
      <c r="T926" s="2">
        <f>Table13567[[#This Row],[HoursDeltaSoft]]</f>
        <v>30.260679792521703</v>
      </c>
    </row>
    <row r="927" spans="1:20" x14ac:dyDescent="0.25">
      <c r="A927" s="1">
        <v>40708.464432870373</v>
      </c>
      <c r="B927">
        <v>40</v>
      </c>
      <c r="C927">
        <v>7</v>
      </c>
      <c r="D927">
        <v>85.437332153320298</v>
      </c>
      <c r="E927">
        <v>163825</v>
      </c>
      <c r="F927">
        <v>136260</v>
      </c>
      <c r="G927">
        <v>1935.37548972222</v>
      </c>
      <c r="H927">
        <v>1820.64448277778</v>
      </c>
      <c r="I927">
        <v>3063.1188708333302</v>
      </c>
      <c r="J927">
        <f t="shared" si="30"/>
        <v>33</v>
      </c>
      <c r="K927">
        <f t="shared" si="31"/>
        <v>27565</v>
      </c>
      <c r="L927">
        <f>IF(G928="",0,(Table13567[[#This Row],[ExecutionTimeHours]]-G928)/Table13567[[#This Row],[Timespan]])</f>
        <v>0.49909682326553012</v>
      </c>
      <c r="M927" s="2">
        <f>IF(H928="",0,(Table13567[[#This Row],[ExecutionTimeFinished]]-H928)/Table13567[[#This Row],[Timespan]])</f>
        <v>0.17572407332801529</v>
      </c>
      <c r="N927" s="2">
        <f>IF(I928="",0,(Table13567[[#This Row],[StartToEndTimeFinished]]-I928)/Table13567[[#This Row],[Timespan]])</f>
        <v>0.18992407325812624</v>
      </c>
      <c r="O927" s="6">
        <f>IF(A928="","00:01",Table13567[[#This Row],[DateTime]]-A928)*24*60</f>
        <v>1.0500000044703484</v>
      </c>
      <c r="P927" s="6">
        <f>IF(G988="",0,(Table13567[[#This Row],[ExecutionTimeHours]]-G988)/Table13567[[#This Row],[TimespanSoft]])</f>
        <v>30.134607229591879</v>
      </c>
      <c r="Q927" s="7">
        <f>IF(A988="","01:00",Table13567[[#This Row],[DateTime]]-A988)*24</f>
        <v>1.0374999999767169</v>
      </c>
      <c r="R927" s="2">
        <f>Table13567[[#This Row],[HoursDelta]]*60</f>
        <v>29.945809395931807</v>
      </c>
      <c r="S927" s="2">
        <f>IF(Table13567[[#This Row],[StartToEndDelta]]&gt;0,Table13567[[#This Row],[ExTimeFinishedDelta]]/Table13567[[#This Row],[StartToEndDelta]],0)</f>
        <v>0.92523328040247066</v>
      </c>
      <c r="T927" s="2">
        <f>Table13567[[#This Row],[HoursDeltaSoft]]</f>
        <v>30.134607229591879</v>
      </c>
    </row>
    <row r="928" spans="1:20" x14ac:dyDescent="0.25">
      <c r="A928" s="1">
        <v>40708.463703703703</v>
      </c>
      <c r="B928">
        <v>40</v>
      </c>
      <c r="C928">
        <v>7</v>
      </c>
      <c r="D928">
        <v>82.419863128662101</v>
      </c>
      <c r="E928">
        <v>163825</v>
      </c>
      <c r="F928">
        <v>136690</v>
      </c>
      <c r="G928">
        <v>1934.85143805556</v>
      </c>
      <c r="H928">
        <v>1820.4599725</v>
      </c>
      <c r="I928">
        <v>3062.9194505555602</v>
      </c>
      <c r="J928">
        <f t="shared" si="30"/>
        <v>33</v>
      </c>
      <c r="K928">
        <f t="shared" si="31"/>
        <v>27135</v>
      </c>
      <c r="L928">
        <f>IF(G929="",0,(Table13567[[#This Row],[ExecutionTimeHours]]-G929)/Table13567[[#This Row],[Timespan]])</f>
        <v>0.55977240620601187</v>
      </c>
      <c r="M928" s="2">
        <f>IF(H929="",0,(Table13567[[#This Row],[ExecutionTimeFinished]]-H929)/Table13567[[#This Row],[Timespan]])</f>
        <v>0.38411694114684219</v>
      </c>
      <c r="N928" s="2">
        <f>IF(I929="",0,(Table13567[[#This Row],[StartToEndTimeFinished]]-I929)/Table13567[[#This Row],[Timespan]])</f>
        <v>0.41407814343490901</v>
      </c>
      <c r="O928" s="6">
        <f>IF(A929="","00:01",Table13567[[#This Row],[DateTime]]-A929)*24*60</f>
        <v>1.0166666633449495</v>
      </c>
      <c r="P928" s="6">
        <f>IF(G989="",0,(Table13567[[#This Row],[ExecutionTimeHours]]-G989)/Table13567[[#This Row],[TimespanSoft]])</f>
        <v>29.969814678501852</v>
      </c>
      <c r="Q928" s="7">
        <f>IF(A989="","01:00",Table13567[[#This Row],[DateTime]]-A989)*24</f>
        <v>1.0372222221340053</v>
      </c>
      <c r="R928" s="2">
        <f>Table13567[[#This Row],[HoursDelta]]*60</f>
        <v>33.586344372360713</v>
      </c>
      <c r="S928" s="2">
        <f>IF(Table13567[[#This Row],[StartToEndDelta]]&gt;0,Table13567[[#This Row],[ExTimeFinishedDelta]]/Table13567[[#This Row],[StartToEndDelta]],0)</f>
        <v>0.92764360359730857</v>
      </c>
      <c r="T928" s="2">
        <f>Table13567[[#This Row],[HoursDeltaSoft]]</f>
        <v>29.969814678501852</v>
      </c>
    </row>
    <row r="929" spans="1:20" x14ac:dyDescent="0.25">
      <c r="A929" s="1">
        <v>40708.462997685187</v>
      </c>
      <c r="B929">
        <v>40</v>
      </c>
      <c r="C929">
        <v>7</v>
      </c>
      <c r="D929">
        <v>85.860048675537101</v>
      </c>
      <c r="E929">
        <v>163825</v>
      </c>
      <c r="F929">
        <v>136588</v>
      </c>
      <c r="G929">
        <v>1934.28233611111</v>
      </c>
      <c r="H929">
        <v>1820.06945361111</v>
      </c>
      <c r="I929">
        <v>3062.4984711111101</v>
      </c>
      <c r="J929">
        <f t="shared" si="30"/>
        <v>33</v>
      </c>
      <c r="K929">
        <f t="shared" si="31"/>
        <v>27237</v>
      </c>
      <c r="L929">
        <f>IF(G930="",0,(Table13567[[#This Row],[ExecutionTimeHours]]-G930)/Table13567[[#This Row],[Timespan]])</f>
        <v>0.54735888710571612</v>
      </c>
      <c r="M929" s="2">
        <f>IF(H930="",0,(Table13567[[#This Row],[ExecutionTimeFinished]]-H930)/Table13567[[#This Row],[Timespan]])</f>
        <v>0.42323833195051869</v>
      </c>
      <c r="N929" s="2">
        <f>IF(I930="",0,(Table13567[[#This Row],[StartToEndTimeFinished]]-I930)/Table13567[[#This Row],[Timespan]])</f>
        <v>0.45442860962869225</v>
      </c>
      <c r="O929" s="6">
        <f>IF(A930="","00:01",Table13567[[#This Row],[DateTime]]-A930)*24*60</f>
        <v>1.000000003259629</v>
      </c>
      <c r="P929" s="6">
        <f>IF(G990="",0,(Table13567[[#This Row],[ExecutionTimeHours]]-G990)/Table13567[[#This Row],[TimespanSoft]])</f>
        <v>29.739740890844892</v>
      </c>
      <c r="Q929" s="7">
        <f>IF(A990="","01:00",Table13567[[#This Row],[DateTime]]-A990)*24</f>
        <v>1.0366666666232049</v>
      </c>
      <c r="R929" s="2">
        <f>Table13567[[#This Row],[HoursDelta]]*60</f>
        <v>32.841533226342968</v>
      </c>
      <c r="S929" s="2">
        <f>IF(Table13567[[#This Row],[StartToEndDelta]]&gt;0,Table13567[[#This Row],[ExTimeFinishedDelta]]/Table13567[[#This Row],[StartToEndDelta]],0)</f>
        <v>0.93136374555365531</v>
      </c>
      <c r="T929" s="2">
        <f>Table13567[[#This Row],[HoursDeltaSoft]]</f>
        <v>29.739740890844892</v>
      </c>
    </row>
    <row r="930" spans="1:20" x14ac:dyDescent="0.25">
      <c r="A930" s="1">
        <v>40708.46230324074</v>
      </c>
      <c r="B930">
        <v>40</v>
      </c>
      <c r="C930">
        <v>6</v>
      </c>
      <c r="D930">
        <v>86.721836853027298</v>
      </c>
      <c r="E930">
        <v>163825</v>
      </c>
      <c r="F930">
        <v>137183</v>
      </c>
      <c r="G930">
        <v>1933.7349772222201</v>
      </c>
      <c r="H930">
        <v>1819.6462152777799</v>
      </c>
      <c r="I930">
        <v>3062.0440425000002</v>
      </c>
      <c r="J930">
        <f t="shared" si="30"/>
        <v>34</v>
      </c>
      <c r="K930">
        <f t="shared" si="31"/>
        <v>26642</v>
      </c>
      <c r="L930">
        <f>IF(G931="",0,(Table13567[[#This Row],[ExecutionTimeHours]]-G931)/Table13567[[#This Row],[Timespan]])</f>
        <v>0.5593446233408933</v>
      </c>
      <c r="M930" s="2">
        <f>IF(H931="",0,(Table13567[[#This Row],[ExecutionTimeFinished]]-H931)/Table13567[[#This Row],[Timespan]])</f>
        <v>0</v>
      </c>
      <c r="N930" s="2">
        <f>IF(I931="",0,(Table13567[[#This Row],[StartToEndTimeFinished]]-I931)/Table13567[[#This Row],[Timespan]])</f>
        <v>0</v>
      </c>
      <c r="O930" s="6">
        <f>IF(A931="","00:01",Table13567[[#This Row],[DateTime]]-A931)*24*60</f>
        <v>1.0333333339076489</v>
      </c>
      <c r="P930" s="6">
        <f>IF(G991="",0,(Table13567[[#This Row],[ExecutionTimeHours]]-G991)/Table13567[[#This Row],[TimespanSoft]])</f>
        <v>29.454328068920876</v>
      </c>
      <c r="Q930" s="7">
        <f>IF(A991="","01:00",Table13567[[#This Row],[DateTime]]-A991)*24</f>
        <v>1.0372222221340053</v>
      </c>
      <c r="R930" s="2">
        <f>Table13567[[#This Row],[HoursDelta]]*60</f>
        <v>33.560677400453599</v>
      </c>
      <c r="S930" s="2">
        <f>IF(Table13567[[#This Row],[StartToEndDelta]]&gt;0,Table13567[[#This Row],[ExTimeFinishedDelta]]/Table13567[[#This Row],[StartToEndDelta]],0)</f>
        <v>0</v>
      </c>
      <c r="T930" s="2">
        <f>Table13567[[#This Row],[HoursDeltaSoft]]</f>
        <v>29.454328068920876</v>
      </c>
    </row>
    <row r="931" spans="1:20" x14ac:dyDescent="0.25">
      <c r="A931" s="1">
        <v>40708.461585648147</v>
      </c>
      <c r="B931">
        <v>40</v>
      </c>
      <c r="C931">
        <v>6</v>
      </c>
      <c r="D931">
        <v>86.250239562988298</v>
      </c>
      <c r="E931">
        <v>163825</v>
      </c>
      <c r="F931">
        <v>137099</v>
      </c>
      <c r="G931">
        <v>1933.1569877777799</v>
      </c>
      <c r="H931">
        <v>1819.6462152777799</v>
      </c>
      <c r="I931">
        <v>3062.0440425000002</v>
      </c>
      <c r="J931">
        <f t="shared" si="30"/>
        <v>34</v>
      </c>
      <c r="K931">
        <f t="shared" si="31"/>
        <v>26726</v>
      </c>
      <c r="L931">
        <f>IF(G932="",0,(Table13567[[#This Row],[ExecutionTimeHours]]-G932)/Table13567[[#This Row],[Timespan]])</f>
        <v>0.51618610942727083</v>
      </c>
      <c r="M931" s="2">
        <f>IF(H932="",0,(Table13567[[#This Row],[ExecutionTimeFinished]]-H932)/Table13567[[#This Row],[Timespan]])</f>
        <v>0</v>
      </c>
      <c r="N931" s="2">
        <f>IF(I932="",0,(Table13567[[#This Row],[StartToEndTimeFinished]]-I932)/Table13567[[#This Row],[Timespan]])</f>
        <v>0</v>
      </c>
      <c r="O931" s="6">
        <f>IF(A932="","00:01",Table13567[[#This Row],[DateTime]]-A932)*24*60</f>
        <v>1.000000003259629</v>
      </c>
      <c r="P931" s="6">
        <f>IF(G992="",0,(Table13567[[#This Row],[ExecutionTimeHours]]-G992)/Table13567[[#This Row],[TimespanSoft]])</f>
        <v>29.150591212896433</v>
      </c>
      <c r="Q931" s="7">
        <f>IF(A992="","01:00",Table13567[[#This Row],[DateTime]]-A992)*24</f>
        <v>1.0369444444659166</v>
      </c>
      <c r="R931" s="2">
        <f>Table13567[[#This Row],[HoursDelta]]*60</f>
        <v>30.971166565636249</v>
      </c>
      <c r="S931" s="2">
        <f>IF(Table13567[[#This Row],[StartToEndDelta]]&gt;0,Table13567[[#This Row],[ExTimeFinishedDelta]]/Table13567[[#This Row],[StartToEndDelta]],0)</f>
        <v>0</v>
      </c>
      <c r="T931" s="2">
        <f>Table13567[[#This Row],[HoursDeltaSoft]]</f>
        <v>29.150591212896433</v>
      </c>
    </row>
    <row r="932" spans="1:20" x14ac:dyDescent="0.25">
      <c r="A932" s="1">
        <v>40708.4608912037</v>
      </c>
      <c r="B932">
        <v>40</v>
      </c>
      <c r="C932">
        <v>9</v>
      </c>
      <c r="D932">
        <v>79.808617401123001</v>
      </c>
      <c r="E932">
        <v>163825</v>
      </c>
      <c r="F932">
        <v>136264</v>
      </c>
      <c r="G932">
        <v>1932.6408016666701</v>
      </c>
      <c r="H932">
        <v>1819.6462152777799</v>
      </c>
      <c r="I932">
        <v>3062.0440425000002</v>
      </c>
      <c r="J932">
        <f t="shared" si="30"/>
        <v>31</v>
      </c>
      <c r="K932">
        <f t="shared" si="31"/>
        <v>27561</v>
      </c>
      <c r="L932">
        <f>IF(G933="",0,(Table13567[[#This Row],[ExecutionTimeHours]]-G933)/Table13567[[#This Row],[Timespan]])</f>
        <v>0.5142611140565192</v>
      </c>
      <c r="M932" s="2">
        <f>IF(H933="",0,(Table13567[[#This Row],[ExecutionTimeFinished]]-H933)/Table13567[[#This Row],[Timespan]])</f>
        <v>0</v>
      </c>
      <c r="N932" s="2">
        <f>IF(I933="",0,(Table13567[[#This Row],[StartToEndTimeFinished]]-I933)/Table13567[[#This Row],[Timespan]])</f>
        <v>0</v>
      </c>
      <c r="O932" s="6">
        <f>IF(A933="","00:01",Table13567[[#This Row],[DateTime]]-A933)*24*60</f>
        <v>1.0499999939929694</v>
      </c>
      <c r="P932" s="6">
        <f>IF(G993="",0,(Table13567[[#This Row],[ExecutionTimeHours]]-G993)/Table13567[[#This Row],[TimespanSoft]])</f>
        <v>28.931258706269059</v>
      </c>
      <c r="Q932" s="7">
        <f>IF(A993="","01:00",Table13567[[#This Row],[DateTime]]-A993)*24</f>
        <v>1.0372222221340053</v>
      </c>
      <c r="R932" s="2">
        <f>Table13567[[#This Row],[HoursDelta]]*60</f>
        <v>30.855666843391152</v>
      </c>
      <c r="S932" s="2">
        <f>IF(Table13567[[#This Row],[StartToEndDelta]]&gt;0,Table13567[[#This Row],[ExTimeFinishedDelta]]/Table13567[[#This Row],[StartToEndDelta]],0)</f>
        <v>0</v>
      </c>
      <c r="T932" s="2">
        <f>Table13567[[#This Row],[HoursDeltaSoft]]</f>
        <v>28.931258706269059</v>
      </c>
    </row>
    <row r="933" spans="1:20" x14ac:dyDescent="0.25">
      <c r="A933" s="1">
        <v>40708.460162037038</v>
      </c>
      <c r="B933">
        <v>40</v>
      </c>
      <c r="C933">
        <v>13</v>
      </c>
      <c r="D933">
        <v>72.002873992919902</v>
      </c>
      <c r="E933">
        <v>163825</v>
      </c>
      <c r="F933">
        <v>135065</v>
      </c>
      <c r="G933">
        <v>1932.1008274999999</v>
      </c>
      <c r="H933">
        <v>1819.6462152777799</v>
      </c>
      <c r="I933">
        <v>3062.0440425000002</v>
      </c>
      <c r="J933">
        <f t="shared" si="30"/>
        <v>27</v>
      </c>
      <c r="K933">
        <f t="shared" si="31"/>
        <v>28760</v>
      </c>
      <c r="L933">
        <f>IF(G934="",0,(Table13567[[#This Row],[ExecutionTimeHours]]-G934)/Table13567[[#This Row],[Timespan]])</f>
        <v>0.39732166537487423</v>
      </c>
      <c r="M933" s="2">
        <f>IF(H934="",0,(Table13567[[#This Row],[ExecutionTimeFinished]]-H934)/Table13567[[#This Row],[Timespan]])</f>
        <v>0.26699833246955496</v>
      </c>
      <c r="N933" s="2">
        <f>IF(I934="",0,(Table13567[[#This Row],[StartToEndTimeFinished]]-I934)/Table13567[[#This Row],[Timespan]])</f>
        <v>0.28395083240440744</v>
      </c>
      <c r="O933" s="6">
        <f>IF(A934="","00:01",Table13567[[#This Row],[DateTime]]-A934)*24*60</f>
        <v>1.000000003259629</v>
      </c>
      <c r="P933" s="6">
        <f>IF(G994="",0,(Table13567[[#This Row],[ExecutionTimeHours]]-G994)/Table13567[[#This Row],[TimespanSoft]])</f>
        <v>28.660528246966031</v>
      </c>
      <c r="Q933" s="7">
        <f>IF(A994="","01:00",Table13567[[#This Row],[DateTime]]-A994)*24</f>
        <v>1.0374999999767169</v>
      </c>
      <c r="R933" s="2">
        <f>Table13567[[#This Row],[HoursDelta]]*60</f>
        <v>23.839299922492454</v>
      </c>
      <c r="S933" s="2">
        <f>IF(Table13567[[#This Row],[StartToEndDelta]]&gt;0,Table13567[[#This Row],[ExTimeFinishedDelta]]/Table13567[[#This Row],[StartToEndDelta]],0)</f>
        <v>0.94029776285104016</v>
      </c>
      <c r="T933" s="2">
        <f>Table13567[[#This Row],[HoursDeltaSoft]]</f>
        <v>28.660528246966031</v>
      </c>
    </row>
    <row r="934" spans="1:20" x14ac:dyDescent="0.25">
      <c r="A934" s="1">
        <v>40708.459467592591</v>
      </c>
      <c r="B934">
        <v>40</v>
      </c>
      <c r="C934">
        <v>14</v>
      </c>
      <c r="D934">
        <v>67.5156661987305</v>
      </c>
      <c r="E934">
        <v>163825</v>
      </c>
      <c r="F934">
        <v>135881</v>
      </c>
      <c r="G934">
        <v>1931.7035058333299</v>
      </c>
      <c r="H934">
        <v>1819.37921694444</v>
      </c>
      <c r="I934">
        <v>3061.7600916666702</v>
      </c>
      <c r="J934">
        <f t="shared" si="30"/>
        <v>26</v>
      </c>
      <c r="K934">
        <f t="shared" si="31"/>
        <v>27944</v>
      </c>
      <c r="L934">
        <f>IF(G935="",0,(Table13567[[#This Row],[ExecutionTimeHours]]-G935)/Table13567[[#This Row],[Timespan]])</f>
        <v>0.41666825634561322</v>
      </c>
      <c r="M934" s="2">
        <f>IF(H935="",0,(Table13567[[#This Row],[ExecutionTimeFinished]]-H935)/Table13567[[#This Row],[Timespan]])</f>
        <v>0.87755000502038649</v>
      </c>
      <c r="N934" s="2">
        <f>IF(I935="",0,(Table13567[[#This Row],[StartToEndTimeFinished]]-I935)/Table13567[[#This Row],[Timespan]])</f>
        <v>0.93679735986444779</v>
      </c>
      <c r="O934" s="6">
        <f>IF(A935="","00:01",Table13567[[#This Row],[DateTime]]-A935)*24*60</f>
        <v>1.0499999939929694</v>
      </c>
      <c r="P934" s="6">
        <f>IF(G995="",0,(Table13567[[#This Row],[ExecutionTimeHours]]-G995)/Table13567[[#This Row],[TimespanSoft]])</f>
        <v>28.554598394211897</v>
      </c>
      <c r="Q934" s="7">
        <f>IF(A995="","01:00",Table13567[[#This Row],[DateTime]]-A995)*24</f>
        <v>1.0374999999767169</v>
      </c>
      <c r="R934" s="2">
        <f>Table13567[[#This Row],[HoursDelta]]*60</f>
        <v>25.000095380736795</v>
      </c>
      <c r="S934" s="2">
        <f>IF(Table13567[[#This Row],[StartToEndDelta]]&gt;0,Table13567[[#This Row],[ExTimeFinishedDelta]]/Table13567[[#This Row],[StartToEndDelta]],0)</f>
        <v>0.93675542077463347</v>
      </c>
      <c r="T934" s="2">
        <f>Table13567[[#This Row],[HoursDeltaSoft]]</f>
        <v>28.554598394211897</v>
      </c>
    </row>
    <row r="935" spans="1:20" x14ac:dyDescent="0.25">
      <c r="A935" s="1">
        <v>40708.458738425928</v>
      </c>
      <c r="B935">
        <v>40</v>
      </c>
      <c r="C935">
        <v>14</v>
      </c>
      <c r="D935">
        <v>67.501146316528306</v>
      </c>
      <c r="E935">
        <v>163825</v>
      </c>
      <c r="F935">
        <v>136376</v>
      </c>
      <c r="G935">
        <v>1931.26600416667</v>
      </c>
      <c r="H935">
        <v>1818.4577894444401</v>
      </c>
      <c r="I935">
        <v>3060.7764544444399</v>
      </c>
      <c r="J935">
        <f t="shared" si="30"/>
        <v>26</v>
      </c>
      <c r="K935">
        <f t="shared" si="31"/>
        <v>27449</v>
      </c>
      <c r="L935">
        <f>IF(G936="",0,(Table13567[[#This Row],[ExecutionTimeHours]]-G936)/Table13567[[#This Row],[Timespan]])</f>
        <v>0.40308223760235745</v>
      </c>
      <c r="M935" s="2">
        <f>IF(H936="",0,(Table13567[[#This Row],[ExecutionTimeFinished]]-H936)/Table13567[[#This Row],[Timespan]])</f>
        <v>0.43143852154710771</v>
      </c>
      <c r="N935" s="2">
        <f>IF(I936="",0,(Table13567[[#This Row],[StartToEndTimeFinished]]-I936)/Table13567[[#This Row],[Timespan]])</f>
        <v>0.45822294759433257</v>
      </c>
      <c r="O935" s="6">
        <f>IF(A936="","00:01",Table13567[[#This Row],[DateTime]]-A936)*24*60</f>
        <v>1.0166666738223284</v>
      </c>
      <c r="P935" s="6">
        <f>IF(G996="",0,(Table13567[[#This Row],[ExecutionTimeHours]]-G996)/Table13567[[#This Row],[TimespanSoft]])</f>
        <v>28.456407820627899</v>
      </c>
      <c r="Q935" s="7">
        <f>IF(A996="","01:00",Table13567[[#This Row],[DateTime]]-A996)*24</f>
        <v>1.0366666667978279</v>
      </c>
      <c r="R935" s="2">
        <f>Table13567[[#This Row],[HoursDelta]]*60</f>
        <v>24.184934256141446</v>
      </c>
      <c r="S935" s="2">
        <f>IF(Table13567[[#This Row],[StartToEndDelta]]&gt;0,Table13567[[#This Row],[ExTimeFinishedDelta]]/Table13567[[#This Row],[StartToEndDelta]],0)</f>
        <v>0.94154717438783253</v>
      </c>
      <c r="T935" s="2">
        <f>Table13567[[#This Row],[HoursDeltaSoft]]</f>
        <v>28.456407820627899</v>
      </c>
    </row>
    <row r="936" spans="1:20" x14ac:dyDescent="0.25">
      <c r="A936" s="1">
        <v>40708.458032407405</v>
      </c>
      <c r="B936">
        <v>40</v>
      </c>
      <c r="C936">
        <v>14</v>
      </c>
      <c r="D936">
        <v>66.417624092102002</v>
      </c>
      <c r="E936">
        <v>163825</v>
      </c>
      <c r="F936">
        <v>135818</v>
      </c>
      <c r="G936">
        <v>1930.8562038888899</v>
      </c>
      <c r="H936">
        <v>1818.01916027778</v>
      </c>
      <c r="I936">
        <v>3060.3105944444401</v>
      </c>
      <c r="J936">
        <f t="shared" si="30"/>
        <v>26</v>
      </c>
      <c r="K936">
        <f t="shared" si="31"/>
        <v>28007</v>
      </c>
      <c r="L936">
        <f>IF(G937="",0,(Table13567[[#This Row],[ExecutionTimeHours]]-G937)/Table13567[[#This Row],[Timespan]])</f>
        <v>0.45739354813283956</v>
      </c>
      <c r="M936" s="2">
        <f>IF(H937="",0,(Table13567[[#This Row],[ExecutionTimeFinished]]-H937)/Table13567[[#This Row],[Timespan]])</f>
        <v>0.64965510716783192</v>
      </c>
      <c r="N936" s="2">
        <f>IF(I937="",0,(Table13567[[#This Row],[StartToEndTimeFinished]]-I937)/Table13567[[#This Row],[Timespan]])</f>
        <v>0.69026666627754962</v>
      </c>
      <c r="O936" s="6">
        <f>IF(A937="","00:01",Table13567[[#This Row],[DateTime]]-A937)*24*60</f>
        <v>1.0333333339076489</v>
      </c>
      <c r="P936" s="6">
        <f>IF(G997="",0,(Table13567[[#This Row],[ExecutionTimeHours]]-G997)/Table13567[[#This Row],[TimespanSoft]])</f>
        <v>28.455420911494752</v>
      </c>
      <c r="Q936" s="7">
        <f>IF(A997="","01:00",Table13567[[#This Row],[DateTime]]-A997)*24</f>
        <v>1.0361111111124046</v>
      </c>
      <c r="R936" s="2">
        <f>Table13567[[#This Row],[HoursDelta]]*60</f>
        <v>27.443612887970374</v>
      </c>
      <c r="S936" s="2">
        <f>IF(Table13567[[#This Row],[StartToEndDelta]]&gt;0,Table13567[[#This Row],[ExTimeFinishedDelta]]/Table13567[[#This Row],[StartToEndDelta]],0)</f>
        <v>0.94116540593112141</v>
      </c>
      <c r="T936" s="2">
        <f>Table13567[[#This Row],[HoursDeltaSoft]]</f>
        <v>28.455420911494752</v>
      </c>
    </row>
    <row r="937" spans="1:20" x14ac:dyDescent="0.25">
      <c r="A937" s="1">
        <v>40708.457314814812</v>
      </c>
      <c r="B937">
        <v>40</v>
      </c>
      <c r="C937">
        <v>14</v>
      </c>
      <c r="D937">
        <v>70.3446971893311</v>
      </c>
      <c r="E937">
        <v>163825</v>
      </c>
      <c r="F937">
        <v>136495</v>
      </c>
      <c r="G937">
        <v>1930.38356388889</v>
      </c>
      <c r="H937">
        <v>1817.3478500000001</v>
      </c>
      <c r="I937">
        <v>3059.5973188888902</v>
      </c>
      <c r="J937">
        <f t="shared" si="30"/>
        <v>26</v>
      </c>
      <c r="K937">
        <f t="shared" si="31"/>
        <v>27330</v>
      </c>
      <c r="L937">
        <f>IF(G938="",0,(Table13567[[#This Row],[ExecutionTimeHours]]-G938)/Table13567[[#This Row],[Timespan]])</f>
        <v>0.37878333358067645</v>
      </c>
      <c r="M937" s="2">
        <f>IF(H938="",0,(Table13567[[#This Row],[ExecutionTimeFinished]]-H938)/Table13567[[#This Row],[Timespan]])</f>
        <v>1.2465070629493165</v>
      </c>
      <c r="N937" s="2">
        <f>IF(I938="",0,(Table13567[[#This Row],[StartToEndTimeFinished]]-I938)/Table13567[[#This Row],[Timespan]])</f>
        <v>1.3253508483188687</v>
      </c>
      <c r="O937" s="6">
        <f>IF(A938="","00:01",Table13567[[#This Row],[DateTime]]-A938)*24*60</f>
        <v>0.98333333269692957</v>
      </c>
      <c r="P937" s="6">
        <f>IF(G998="",0,(Table13567[[#This Row],[ExecutionTimeHours]]-G998)/Table13567[[#This Row],[TimespanSoft]])</f>
        <v>28.423172482072996</v>
      </c>
      <c r="Q937" s="7">
        <f>IF(A998="","01:00",Table13567[[#This Row],[DateTime]]-A998)*24</f>
        <v>1.0355555554269813</v>
      </c>
      <c r="R937" s="2">
        <f>Table13567[[#This Row],[HoursDelta]]*60</f>
        <v>22.727000014840588</v>
      </c>
      <c r="S937" s="2">
        <f>IF(Table13567[[#This Row],[StartToEndDelta]]&gt;0,Table13567[[#This Row],[ExTimeFinishedDelta]]/Table13567[[#This Row],[StartToEndDelta]],0)</f>
        <v>0.94051100848536739</v>
      </c>
      <c r="T937" s="2">
        <f>Table13567[[#This Row],[HoursDeltaSoft]]</f>
        <v>28.423172482072996</v>
      </c>
    </row>
    <row r="938" spans="1:20" x14ac:dyDescent="0.25">
      <c r="A938" s="1">
        <v>40708.456631944442</v>
      </c>
      <c r="B938">
        <v>40</v>
      </c>
      <c r="C938">
        <v>12</v>
      </c>
      <c r="D938">
        <v>77.304789733886693</v>
      </c>
      <c r="E938">
        <v>163825</v>
      </c>
      <c r="F938">
        <v>135754</v>
      </c>
      <c r="G938">
        <v>1930.01109361111</v>
      </c>
      <c r="H938">
        <v>1816.1221180555599</v>
      </c>
      <c r="I938">
        <v>3058.2940572222201</v>
      </c>
      <c r="J938">
        <f t="shared" si="30"/>
        <v>28</v>
      </c>
      <c r="K938">
        <f t="shared" si="31"/>
        <v>28071</v>
      </c>
      <c r="L938">
        <f>IF(G939="",0,(Table13567[[#This Row],[ExecutionTimeHours]]-G939)/Table13567[[#This Row],[Timespan]])</f>
        <v>0.43507083647020606</v>
      </c>
      <c r="M938" s="2">
        <f>IF(H939="",0,(Table13567[[#This Row],[ExecutionTimeFinished]]-H939)/Table13567[[#This Row],[Timespan]])</f>
        <v>0.20128000145278574</v>
      </c>
      <c r="N938" s="2">
        <f>IF(I939="",0,(Table13567[[#This Row],[StartToEndTimeFinished]]-I939)/Table13567[[#This Row],[Timespan]])</f>
        <v>0.21600833488923141</v>
      </c>
      <c r="O938" s="6">
        <f>IF(A939="","00:01",Table13567[[#This Row],[DateTime]]-A939)*24*60</f>
        <v>0.99999999278225005</v>
      </c>
      <c r="P938" s="6">
        <f>IF(G999="",0,(Table13567[[#This Row],[ExecutionTimeHours]]-G999)/Table13567[[#This Row],[TimespanSoft]])</f>
        <v>28.562009919532198</v>
      </c>
      <c r="Q938" s="7">
        <f>IF(A999="","01:00",Table13567[[#This Row],[DateTime]]-A999)*24</f>
        <v>1.0361111111124046</v>
      </c>
      <c r="R938" s="2">
        <f>Table13567[[#This Row],[HoursDelta]]*60</f>
        <v>26.104250188212362</v>
      </c>
      <c r="S938" s="2">
        <f>IF(Table13567[[#This Row],[StartToEndDelta]]&gt;0,Table13567[[#This Row],[ExTimeFinishedDelta]]/Table13567[[#This Row],[StartToEndDelta]],0)</f>
        <v>0.93181590217804178</v>
      </c>
      <c r="T938" s="2">
        <f>Table13567[[#This Row],[HoursDeltaSoft]]</f>
        <v>28.562009919532198</v>
      </c>
    </row>
    <row r="939" spans="1:20" x14ac:dyDescent="0.25">
      <c r="A939" s="1">
        <v>40708.455937500003</v>
      </c>
      <c r="B939">
        <v>40</v>
      </c>
      <c r="C939">
        <v>14</v>
      </c>
      <c r="D939">
        <v>72.296086883544902</v>
      </c>
      <c r="E939">
        <v>163825</v>
      </c>
      <c r="F939">
        <v>136349</v>
      </c>
      <c r="G939">
        <v>1929.5760227777801</v>
      </c>
      <c r="H939">
        <v>1815.9208380555599</v>
      </c>
      <c r="I939">
        <v>3058.07804888889</v>
      </c>
      <c r="J939">
        <f t="shared" si="30"/>
        <v>26</v>
      </c>
      <c r="K939">
        <f t="shared" si="31"/>
        <v>27476</v>
      </c>
      <c r="L939">
        <f>IF(G940="",0,(Table13567[[#This Row],[ExecutionTimeHours]]-G940)/Table13567[[#This Row],[Timespan]])</f>
        <v>0.40364507912620956</v>
      </c>
      <c r="M939" s="2">
        <f>IF(H940="",0,(Table13567[[#This Row],[ExecutionTimeFinished]]-H940)/Table13567[[#This Row],[Timespan]])</f>
        <v>0.69248305524075504</v>
      </c>
      <c r="N939" s="2">
        <f>IF(I940="",0,(Table13567[[#This Row],[StartToEndTimeFinished]]-I940)/Table13567[[#This Row],[Timespan]])</f>
        <v>0.73598414782965338</v>
      </c>
      <c r="O939" s="6">
        <f>IF(A940="","00:01",Table13567[[#This Row],[DateTime]]-A940)*24*60</f>
        <v>1.0166666738223284</v>
      </c>
      <c r="P939" s="6">
        <f>IF(G1000="",0,(Table13567[[#This Row],[ExecutionTimeHours]]-G1000)/Table13567[[#This Row],[TimespanSoft]])</f>
        <v>28.721652010690242</v>
      </c>
      <c r="Q939" s="7">
        <f>IF(A1000="","01:00",Table13567[[#This Row],[DateTime]]-A1000)*24</f>
        <v>1.0361111111124046</v>
      </c>
      <c r="R939" s="2">
        <f>Table13567[[#This Row],[HoursDelta]]*60</f>
        <v>24.218704747572573</v>
      </c>
      <c r="S939" s="2">
        <f>IF(Table13567[[#This Row],[StartToEndDelta]]&gt;0,Table13567[[#This Row],[ExTimeFinishedDelta]]/Table13567[[#This Row],[StartToEndDelta]],0)</f>
        <v>0.94089398159297466</v>
      </c>
      <c r="T939" s="2">
        <f>Table13567[[#This Row],[HoursDeltaSoft]]</f>
        <v>28.721652010690242</v>
      </c>
    </row>
    <row r="940" spans="1:20" x14ac:dyDescent="0.25">
      <c r="A940" s="1">
        <v>40708.455231481479</v>
      </c>
      <c r="B940">
        <v>40</v>
      </c>
      <c r="C940">
        <v>13</v>
      </c>
      <c r="D940">
        <v>72.320788574218795</v>
      </c>
      <c r="E940">
        <v>163825</v>
      </c>
      <c r="F940">
        <v>136195</v>
      </c>
      <c r="G940">
        <v>1929.1656502777801</v>
      </c>
      <c r="H940">
        <v>1815.21681361111</v>
      </c>
      <c r="I940">
        <v>3057.32979833333</v>
      </c>
      <c r="J940">
        <f t="shared" si="30"/>
        <v>27</v>
      </c>
      <c r="K940">
        <f t="shared" si="31"/>
        <v>27630</v>
      </c>
      <c r="L940">
        <f>IF(G941="",0,(Table13567[[#This Row],[ExecutionTimeHours]]-G941)/Table13567[[#This Row],[Timespan]])</f>
        <v>0.45076092165841181</v>
      </c>
      <c r="M940" s="2">
        <f>IF(H941="",0,(Table13567[[#This Row],[ExecutionTimeFinished]]-H941)/Table13567[[#This Row],[Timespan]])</f>
        <v>0.52412356567804952</v>
      </c>
      <c r="N940" s="2">
        <f>IF(I941="",0,(Table13567[[#This Row],[StartToEndTimeFinished]]-I941)/Table13567[[#This Row],[Timespan]])</f>
        <v>0.55762528996268734</v>
      </c>
      <c r="O940" s="6">
        <f>IF(A941="","00:01",Table13567[[#This Row],[DateTime]]-A941)*24*60</f>
        <v>0.96666666213423014</v>
      </c>
      <c r="P940" s="6">
        <f>IF(G1001="",0,(Table13567[[#This Row],[ExecutionTimeHours]]-G1001)/Table13567[[#This Row],[TimespanSoft]])</f>
        <v>28.851519571009536</v>
      </c>
      <c r="Q940" s="7">
        <f>IF(A1001="","01:00",Table13567[[#This Row],[DateTime]]-A1001)*24</f>
        <v>1.0361111111124046</v>
      </c>
      <c r="R940" s="2">
        <f>Table13567[[#This Row],[HoursDelta]]*60</f>
        <v>27.045655299504709</v>
      </c>
      <c r="S940" s="2">
        <f>IF(Table13567[[#This Row],[StartToEndDelta]]&gt;0,Table13567[[#This Row],[ExTimeFinishedDelta]]/Table13567[[#This Row],[StartToEndDelta]],0)</f>
        <v>0.93992072295200324</v>
      </c>
      <c r="T940" s="2">
        <f>Table13567[[#This Row],[HoursDeltaSoft]]</f>
        <v>28.851519571009536</v>
      </c>
    </row>
    <row r="941" spans="1:20" x14ac:dyDescent="0.25">
      <c r="A941" s="1">
        <v>40708.454560185186</v>
      </c>
      <c r="B941">
        <v>40</v>
      </c>
      <c r="C941">
        <v>14</v>
      </c>
      <c r="D941">
        <v>70.143785476684599</v>
      </c>
      <c r="E941">
        <v>163825</v>
      </c>
      <c r="F941">
        <v>135834</v>
      </c>
      <c r="G941">
        <v>1928.72991472222</v>
      </c>
      <c r="H941">
        <v>1814.7101608333301</v>
      </c>
      <c r="I941">
        <v>3056.7907605555602</v>
      </c>
      <c r="J941">
        <f t="shared" si="30"/>
        <v>26</v>
      </c>
      <c r="K941">
        <f t="shared" si="31"/>
        <v>27991</v>
      </c>
      <c r="L941">
        <f>IF(G942="",0,(Table13567[[#This Row],[ExecutionTimeHours]]-G942)/Table13567[[#This Row],[Timespan]])</f>
        <v>0.41812916529709132</v>
      </c>
      <c r="M941" s="2">
        <f>IF(H942="",0,(Table13567[[#This Row],[ExecutionTimeFinished]]-H942)/Table13567[[#This Row],[Timespan]])</f>
        <v>0.86529416383954028</v>
      </c>
      <c r="N941" s="2">
        <f>IF(I942="",0,(Table13567[[#This Row],[StartToEndTimeFinished]]-I942)/Table13567[[#This Row],[Timespan]])</f>
        <v>0.92168388588578176</v>
      </c>
      <c r="O941" s="6">
        <f>IF(A942="","00:01",Table13567[[#This Row],[DateTime]]-A942)*24*60</f>
        <v>1.000000003259629</v>
      </c>
      <c r="P941" s="6">
        <f>IF(G1002="",0,(Table13567[[#This Row],[ExecutionTimeHours]]-G1002)/Table13567[[#This Row],[TimespanSoft]])</f>
        <v>29.07874598191999</v>
      </c>
      <c r="Q941" s="7">
        <f>IF(A1002="","01:00",Table13567[[#This Row],[DateTime]]-A1002)*24</f>
        <v>1.0366666666232049</v>
      </c>
      <c r="R941" s="2">
        <f>Table13567[[#This Row],[HoursDelta]]*60</f>
        <v>25.08774991782548</v>
      </c>
      <c r="S941" s="2">
        <f>IF(Table13567[[#This Row],[StartToEndDelta]]&gt;0,Table13567[[#This Row],[ExTimeFinishedDelta]]/Table13567[[#This Row],[StartToEndDelta]],0)</f>
        <v>0.93881880446239085</v>
      </c>
      <c r="T941" s="2">
        <f>Table13567[[#This Row],[HoursDeltaSoft]]</f>
        <v>29.07874598191999</v>
      </c>
    </row>
    <row r="942" spans="1:20" x14ac:dyDescent="0.25">
      <c r="A942" s="1">
        <v>40708.453865740739</v>
      </c>
      <c r="B942">
        <v>40</v>
      </c>
      <c r="C942">
        <v>12</v>
      </c>
      <c r="D942">
        <v>75.644680786132795</v>
      </c>
      <c r="E942">
        <v>163825</v>
      </c>
      <c r="F942">
        <v>135654</v>
      </c>
      <c r="G942">
        <v>1928.3117855555599</v>
      </c>
      <c r="H942">
        <v>1813.84486666667</v>
      </c>
      <c r="I942">
        <v>3055.86907666667</v>
      </c>
      <c r="J942">
        <f t="shared" si="30"/>
        <v>28</v>
      </c>
      <c r="K942">
        <f t="shared" si="31"/>
        <v>28171</v>
      </c>
      <c r="L942">
        <f>IF(G943="",0,(Table13567[[#This Row],[ExecutionTimeHours]]-G943)/Table13567[[#This Row],[Timespan]])</f>
        <v>0.44285273369608069</v>
      </c>
      <c r="M942" s="2">
        <f>IF(H943="",0,(Table13567[[#This Row],[ExecutionTimeFinished]]-H943)/Table13567[[#This Row],[Timespan]])</f>
        <v>0.64607705129120752</v>
      </c>
      <c r="N942" s="2">
        <f>IF(I943="",0,(Table13567[[#This Row],[StartToEndTimeFinished]]-I943)/Table13567[[#This Row],[Timespan]])</f>
        <v>0.68760819897462766</v>
      </c>
      <c r="O942" s="6">
        <f>IF(A943="","00:01",Table13567[[#This Row],[DateTime]]-A943)*24*60</f>
        <v>1.0166666633449495</v>
      </c>
      <c r="P942" s="6">
        <f>IF(G1003="",0,(Table13567[[#This Row],[ExecutionTimeHours]]-G1003)/Table13567[[#This Row],[TimespanSoft]])</f>
        <v>29.274049036603518</v>
      </c>
      <c r="Q942" s="7">
        <f>IF(A1003="","01:00",Table13567[[#This Row],[DateTime]]-A1003)*24</f>
        <v>1.0366666666232049</v>
      </c>
      <c r="R942" s="2">
        <f>Table13567[[#This Row],[HoursDelta]]*60</f>
        <v>26.57116402176484</v>
      </c>
      <c r="S942" s="2">
        <f>IF(Table13567[[#This Row],[StartToEndDelta]]&gt;0,Table13567[[#This Row],[ExTimeFinishedDelta]]/Table13567[[#This Row],[StartToEndDelta]],0)</f>
        <v>0.93960056359806055</v>
      </c>
      <c r="T942" s="2">
        <f>Table13567[[#This Row],[HoursDeltaSoft]]</f>
        <v>29.274049036603518</v>
      </c>
    </row>
    <row r="943" spans="1:20" x14ac:dyDescent="0.25">
      <c r="A943" s="1">
        <v>40708.453159722223</v>
      </c>
      <c r="B943">
        <v>40</v>
      </c>
      <c r="C943">
        <v>12</v>
      </c>
      <c r="D943">
        <v>75.805244445800795</v>
      </c>
      <c r="E943">
        <v>163825</v>
      </c>
      <c r="F943">
        <v>135628</v>
      </c>
      <c r="G943">
        <v>1927.86155194444</v>
      </c>
      <c r="H943">
        <v>1813.18802166667</v>
      </c>
      <c r="I943">
        <v>3055.1700083333299</v>
      </c>
      <c r="J943">
        <f t="shared" si="30"/>
        <v>28</v>
      </c>
      <c r="K943">
        <f t="shared" si="31"/>
        <v>28197</v>
      </c>
      <c r="L943">
        <f>IF(G944="",0,(Table13567[[#This Row],[ExecutionTimeHours]]-G944)/Table13567[[#This Row],[Timespan]])</f>
        <v>0.43511666694597467</v>
      </c>
      <c r="M943" s="2">
        <f>IF(H944="",0,(Table13567[[#This Row],[ExecutionTimeFinished]]-H944)/Table13567[[#This Row],[Timespan]])</f>
        <v>0.30233502844309756</v>
      </c>
      <c r="N943" s="2">
        <f>IF(I944="",0,(Table13567[[#This Row],[StartToEndTimeFinished]]-I944)/Table13567[[#This Row],[Timespan]])</f>
        <v>0.31954519794231206</v>
      </c>
      <c r="O943" s="6">
        <f>IF(A944="","00:01",Table13567[[#This Row],[DateTime]]-A944)*24*60</f>
        <v>0.98333333269692957</v>
      </c>
      <c r="P943" s="6">
        <f>IF(G1004="",0,(Table13567[[#This Row],[ExecutionTimeHours]]-G1004)/Table13567[[#This Row],[TimespanSoft]])</f>
        <v>29.511621618583877</v>
      </c>
      <c r="Q943" s="7">
        <f>IF(A1004="","01:00",Table13567[[#This Row],[DateTime]]-A1004)*24</f>
        <v>1.0380555556621403</v>
      </c>
      <c r="R943" s="2">
        <f>Table13567[[#This Row],[HoursDelta]]*60</f>
        <v>26.10700001675848</v>
      </c>
      <c r="S943" s="2">
        <f>IF(Table13567[[#This Row],[StartToEndDelta]]&gt;0,Table13567[[#This Row],[ExTimeFinishedDelta]]/Table13567[[#This Row],[StartToEndDelta]],0)</f>
        <v>0.9461416738225511</v>
      </c>
      <c r="T943" s="2">
        <f>Table13567[[#This Row],[HoursDeltaSoft]]</f>
        <v>29.511621618583877</v>
      </c>
    </row>
    <row r="944" spans="1:20" x14ac:dyDescent="0.25">
      <c r="A944" s="1">
        <v>40708.452476851853</v>
      </c>
      <c r="B944">
        <v>40</v>
      </c>
      <c r="C944">
        <v>12</v>
      </c>
      <c r="D944">
        <v>77.225036621093807</v>
      </c>
      <c r="E944">
        <v>163825</v>
      </c>
      <c r="F944">
        <v>136245</v>
      </c>
      <c r="G944">
        <v>1927.43368722222</v>
      </c>
      <c r="H944">
        <v>1812.89072555556</v>
      </c>
      <c r="I944">
        <v>3054.8557888888899</v>
      </c>
      <c r="J944">
        <f t="shared" si="30"/>
        <v>28</v>
      </c>
      <c r="K944">
        <f t="shared" si="31"/>
        <v>27580</v>
      </c>
      <c r="L944">
        <f>IF(G945="",0,(Table13567[[#This Row],[ExecutionTimeHours]]-G945)/Table13567[[#This Row],[Timespan]])</f>
        <v>0.50556249835205014</v>
      </c>
      <c r="M944" s="2">
        <f>IF(H945="",0,(Table13567[[#This Row],[ExecutionTimeFinished]]-H945)/Table13567[[#This Row],[Timespan]])</f>
        <v>0.44181555411981488</v>
      </c>
      <c r="N944" s="2">
        <f>IF(I945="",0,(Table13567[[#This Row],[StartToEndTimeFinished]]-I945)/Table13567[[#This Row],[Timespan]])</f>
        <v>0.47299722067807848</v>
      </c>
      <c r="O944" s="6">
        <f>IF(A945="","00:01",Table13567[[#This Row],[DateTime]]-A945)*24*60</f>
        <v>1.000000003259629</v>
      </c>
      <c r="P944" s="6">
        <f>IF(G1005="",0,(Table13567[[#This Row],[ExecutionTimeHours]]-G1005)/Table13567[[#This Row],[TimespanSoft]])</f>
        <v>29.714306124853813</v>
      </c>
      <c r="Q944" s="7">
        <f>IF(A1005="","01:00",Table13567[[#This Row],[DateTime]]-A1005)*24</f>
        <v>1.0380555556621403</v>
      </c>
      <c r="R944" s="2">
        <f>Table13567[[#This Row],[HoursDelta]]*60</f>
        <v>30.333749901123007</v>
      </c>
      <c r="S944" s="2">
        <f>IF(Table13567[[#This Row],[StartToEndDelta]]&gt;0,Table13567[[#This Row],[ExTimeFinishedDelta]]/Table13567[[#This Row],[StartToEndDelta]],0)</f>
        <v>0.93407642752411479</v>
      </c>
      <c r="T944" s="2">
        <f>Table13567[[#This Row],[HoursDeltaSoft]]</f>
        <v>29.714306124853813</v>
      </c>
    </row>
    <row r="945" spans="1:20" x14ac:dyDescent="0.25">
      <c r="A945" s="1">
        <v>40708.451782407406</v>
      </c>
      <c r="B945">
        <v>40</v>
      </c>
      <c r="C945">
        <v>10</v>
      </c>
      <c r="D945">
        <v>79.158445739746099</v>
      </c>
      <c r="E945">
        <v>163825</v>
      </c>
      <c r="F945">
        <v>135882</v>
      </c>
      <c r="G945">
        <v>1926.92812472222</v>
      </c>
      <c r="H945">
        <v>1812.4489100000001</v>
      </c>
      <c r="I945">
        <v>3054.3827916666701</v>
      </c>
      <c r="J945">
        <f t="shared" si="30"/>
        <v>30</v>
      </c>
      <c r="K945">
        <f t="shared" si="31"/>
        <v>27943</v>
      </c>
      <c r="L945">
        <f>IF(G946="",0,(Table13567[[#This Row],[ExecutionTimeHours]]-G946)/Table13567[[#This Row],[Timespan]])</f>
        <v>0.52575874488825491</v>
      </c>
      <c r="M945" s="2">
        <f>IF(H946="",0,(Table13567[[#This Row],[ExecutionTimeFinished]]-H946)/Table13567[[#This Row],[Timespan]])</f>
        <v>0</v>
      </c>
      <c r="N945" s="2">
        <f>IF(I946="",0,(Table13567[[#This Row],[StartToEndTimeFinished]]-I946)/Table13567[[#This Row],[Timespan]])</f>
        <v>0</v>
      </c>
      <c r="O945" s="6">
        <f>IF(A946="","00:01",Table13567[[#This Row],[DateTime]]-A946)*24*60</f>
        <v>1.0166666633449495</v>
      </c>
      <c r="P945" s="6">
        <f>IF(G1006="",0,(Table13567[[#This Row],[ExecutionTimeHours]]-G1006)/Table13567[[#This Row],[TimespanSoft]])</f>
        <v>29.753872226186331</v>
      </c>
      <c r="Q945" s="7">
        <f>IF(A1006="","01:00",Table13567[[#This Row],[DateTime]]-A1006)*24</f>
        <v>1.0391666666837409</v>
      </c>
      <c r="R945" s="2">
        <f>Table13567[[#This Row],[HoursDelta]]*60</f>
        <v>31.545524693295295</v>
      </c>
      <c r="S945" s="2">
        <f>IF(Table13567[[#This Row],[StartToEndDelta]]&gt;0,Table13567[[#This Row],[ExTimeFinishedDelta]]/Table13567[[#This Row],[StartToEndDelta]],0)</f>
        <v>0</v>
      </c>
      <c r="T945" s="2">
        <f>Table13567[[#This Row],[HoursDeltaSoft]]</f>
        <v>29.753872226186331</v>
      </c>
    </row>
    <row r="946" spans="1:20" x14ac:dyDescent="0.25">
      <c r="A946" s="1">
        <v>40708.45107638889</v>
      </c>
      <c r="B946">
        <v>40</v>
      </c>
      <c r="C946">
        <v>9</v>
      </c>
      <c r="D946">
        <v>80.110238647460903</v>
      </c>
      <c r="E946">
        <v>163825</v>
      </c>
      <c r="F946">
        <v>135841</v>
      </c>
      <c r="G946">
        <v>1926.39360333333</v>
      </c>
      <c r="H946">
        <v>1812.4489100000001</v>
      </c>
      <c r="I946">
        <v>3054.3827916666701</v>
      </c>
      <c r="J946">
        <f t="shared" si="30"/>
        <v>31</v>
      </c>
      <c r="K946">
        <f t="shared" si="31"/>
        <v>27984</v>
      </c>
      <c r="L946">
        <f>IF(G947="",0,(Table13567[[#This Row],[ExecutionTimeHours]]-G947)/Table13567[[#This Row],[Timespan]])</f>
        <v>0.4947117197291182</v>
      </c>
      <c r="M946" s="2">
        <f>IF(H947="",0,(Table13567[[#This Row],[ExecutionTimeFinished]]-H947)/Table13567[[#This Row],[Timespan]])</f>
        <v>0</v>
      </c>
      <c r="N946" s="2">
        <f>IF(I947="",0,(Table13567[[#This Row],[StartToEndTimeFinished]]-I947)/Table13567[[#This Row],[Timespan]])</f>
        <v>0</v>
      </c>
      <c r="O946" s="6">
        <f>IF(A947="","00:01",Table13567[[#This Row],[DateTime]]-A947)*24*60</f>
        <v>1.0666666645556688</v>
      </c>
      <c r="P946" s="6">
        <f>IF(G1007="",0,(Table13567[[#This Row],[ExecutionTimeHours]]-G1007)/Table13567[[#This Row],[TimespanSoft]])</f>
        <v>29.791855385765636</v>
      </c>
      <c r="Q946" s="7">
        <f>IF(A1007="","01:00",Table13567[[#This Row],[DateTime]]-A1007)*24</f>
        <v>1.0391666666837409</v>
      </c>
      <c r="R946" s="2">
        <f>Table13567[[#This Row],[HoursDelta]]*60</f>
        <v>29.682703183747094</v>
      </c>
      <c r="S946" s="2">
        <f>IF(Table13567[[#This Row],[StartToEndDelta]]&gt;0,Table13567[[#This Row],[ExTimeFinishedDelta]]/Table13567[[#This Row],[StartToEndDelta]],0)</f>
        <v>0</v>
      </c>
      <c r="T946" s="2">
        <f>Table13567[[#This Row],[HoursDeltaSoft]]</f>
        <v>29.791855385765636</v>
      </c>
    </row>
    <row r="947" spans="1:20" x14ac:dyDescent="0.25">
      <c r="A947" s="1">
        <v>40708.450335648151</v>
      </c>
      <c r="B947">
        <v>40</v>
      </c>
      <c r="C947">
        <v>9</v>
      </c>
      <c r="D947">
        <v>79.953420257568396</v>
      </c>
      <c r="E947">
        <v>163825</v>
      </c>
      <c r="F947">
        <v>135568</v>
      </c>
      <c r="G947">
        <v>1925.86591083333</v>
      </c>
      <c r="H947">
        <v>1812.4489100000001</v>
      </c>
      <c r="I947">
        <v>3054.3827916666701</v>
      </c>
      <c r="J947">
        <f t="shared" si="30"/>
        <v>31</v>
      </c>
      <c r="K947">
        <f t="shared" si="31"/>
        <v>28257</v>
      </c>
      <c r="L947">
        <f>IF(G948="",0,(Table13567[[#This Row],[ExecutionTimeHours]]-G948)/Table13567[[#This Row],[Timespan]])</f>
        <v>0.5651302263554796</v>
      </c>
      <c r="M947" s="2">
        <f>IF(H948="",0,(Table13567[[#This Row],[ExecutionTimeFinished]]-H948)/Table13567[[#This Row],[Timespan]])</f>
        <v>0.46184322063462657</v>
      </c>
      <c r="N947" s="2">
        <f>IF(I948="",0,(Table13567[[#This Row],[StartToEndTimeFinished]]-I948)/Table13567[[#This Row],[Timespan]])</f>
        <v>0.49234350314599612</v>
      </c>
      <c r="O947" s="6">
        <f>IF(A948="","00:01",Table13567[[#This Row],[DateTime]]-A948)*24*60</f>
        <v>0.98333333269692957</v>
      </c>
      <c r="P947" s="6">
        <f>IF(G1008="",0,(Table13567[[#This Row],[ExecutionTimeHours]]-G1008)/Table13567[[#This Row],[TimespanSoft]])</f>
        <v>30.083695371296066</v>
      </c>
      <c r="Q947" s="7">
        <f>IF(A1008="","01:00",Table13567[[#This Row],[DateTime]]-A1008)*24</f>
        <v>1.0386111111729406</v>
      </c>
      <c r="R947" s="2">
        <f>Table13567[[#This Row],[HoursDelta]]*60</f>
        <v>33.907813581328774</v>
      </c>
      <c r="S947" s="2">
        <f>IF(Table13567[[#This Row],[StartToEndDelta]]&gt;0,Table13567[[#This Row],[ExTimeFinishedDelta]]/Table13567[[#This Row],[StartToEndDelta]],0)</f>
        <v>0.93805080738046176</v>
      </c>
      <c r="T947" s="2">
        <f>Table13567[[#This Row],[HoursDeltaSoft]]</f>
        <v>30.083695371296066</v>
      </c>
    </row>
    <row r="948" spans="1:20" x14ac:dyDescent="0.25">
      <c r="A948" s="1">
        <v>40708.449652777781</v>
      </c>
      <c r="B948">
        <v>40</v>
      </c>
      <c r="C948">
        <v>9</v>
      </c>
      <c r="D948">
        <v>82.934352874755902</v>
      </c>
      <c r="E948">
        <v>163825</v>
      </c>
      <c r="F948">
        <v>135149</v>
      </c>
      <c r="G948">
        <v>1925.3101994444401</v>
      </c>
      <c r="H948">
        <v>1811.9947641666699</v>
      </c>
      <c r="I948">
        <v>3053.8986538888898</v>
      </c>
      <c r="J948">
        <f t="shared" si="30"/>
        <v>31</v>
      </c>
      <c r="K948">
        <f t="shared" si="31"/>
        <v>28676</v>
      </c>
      <c r="L948">
        <f>IF(G949="",0,(Table13567[[#This Row],[ExecutionTimeHours]]-G949)/Table13567[[#This Row],[Timespan]])</f>
        <v>0.50442694279571132</v>
      </c>
      <c r="M948" s="2">
        <f>IF(H949="",0,(Table13567[[#This Row],[ExecutionTimeFinished]]-H949)/Table13567[[#This Row],[Timespan]])</f>
        <v>0.89295860819914774</v>
      </c>
      <c r="N948" s="2">
        <f>IF(I949="",0,(Table13567[[#This Row],[StartToEndTimeFinished]]-I949)/Table13567[[#This Row],[Timespan]])</f>
        <v>0.95489860799729598</v>
      </c>
      <c r="O948" s="6">
        <f>IF(A949="","00:01",Table13567[[#This Row],[DateTime]]-A949)*24*60</f>
        <v>1.000000003259629</v>
      </c>
      <c r="P948" s="6">
        <f>IF(G1009="",0,(Table13567[[#This Row],[ExecutionTimeHours]]-G1009)/Table13567[[#This Row],[TimespanSoft]])</f>
        <v>30.203633615996527</v>
      </c>
      <c r="Q948" s="7">
        <f>IF(A1009="","01:00",Table13567[[#This Row],[DateTime]]-A1009)*24</f>
        <v>1.0394444445264526</v>
      </c>
      <c r="R948" s="2">
        <f>Table13567[[#This Row],[HoursDelta]]*60</f>
        <v>30.265616567742679</v>
      </c>
      <c r="S948" s="2">
        <f>IF(Table13567[[#This Row],[StartToEndDelta]]&gt;0,Table13567[[#This Row],[ExTimeFinishedDelta]]/Table13567[[#This Row],[StartToEndDelta]],0)</f>
        <v>0.9351344747186775</v>
      </c>
      <c r="T948" s="2">
        <f>Table13567[[#This Row],[HoursDeltaSoft]]</f>
        <v>30.203633615996527</v>
      </c>
    </row>
    <row r="949" spans="1:20" x14ac:dyDescent="0.25">
      <c r="A949" s="1">
        <v>40708.448958333334</v>
      </c>
      <c r="B949">
        <v>40</v>
      </c>
      <c r="C949">
        <v>7</v>
      </c>
      <c r="D949">
        <v>83.395475769043003</v>
      </c>
      <c r="E949">
        <v>163825</v>
      </c>
      <c r="F949">
        <v>134908</v>
      </c>
      <c r="G949">
        <v>1924.8057725000001</v>
      </c>
      <c r="H949">
        <v>1811.1018055555601</v>
      </c>
      <c r="I949">
        <v>3052.9437552777799</v>
      </c>
      <c r="J949">
        <f t="shared" si="30"/>
        <v>33</v>
      </c>
      <c r="K949">
        <f t="shared" si="31"/>
        <v>28917</v>
      </c>
      <c r="L949">
        <f>IF(G950="",0,(Table13567[[#This Row],[ExecutionTimeHours]]-G950)/Table13567[[#This Row],[Timespan]])</f>
        <v>0.50166311639650529</v>
      </c>
      <c r="M949" s="2">
        <f>IF(H950="",0,(Table13567[[#This Row],[ExecutionTimeFinished]]-H950)/Table13567[[#This Row],[Timespan]])</f>
        <v>0.48888770652199165</v>
      </c>
      <c r="N949" s="2">
        <f>IF(I950="",0,(Table13567[[#This Row],[StartToEndTimeFinished]]-I950)/Table13567[[#This Row],[Timespan]])</f>
        <v>0.52007732410555307</v>
      </c>
      <c r="O949" s="6">
        <f>IF(A950="","00:01",Table13567[[#This Row],[DateTime]]-A950)*24*60</f>
        <v>1.0166666633449495</v>
      </c>
      <c r="P949" s="6">
        <f>IF(G1010="",0,(Table13567[[#This Row],[ExecutionTimeHours]]-G1010)/Table13567[[#This Row],[TimespanSoft]])</f>
        <v>30.356823227991761</v>
      </c>
      <c r="Q949" s="7">
        <f>IF(A1010="","01:00",Table13567[[#This Row],[DateTime]]-A1010)*24</f>
        <v>1.0402777778799646</v>
      </c>
      <c r="R949" s="2">
        <f>Table13567[[#This Row],[HoursDelta]]*60</f>
        <v>30.099786983790317</v>
      </c>
      <c r="S949" s="2">
        <f>IF(Table13567[[#This Row],[StartToEndDelta]]&gt;0,Table13567[[#This Row],[ExTimeFinishedDelta]]/Table13567[[#This Row],[StartToEndDelta]],0)</f>
        <v>0.94002888390259587</v>
      </c>
      <c r="T949" s="2">
        <f>Table13567[[#This Row],[HoursDeltaSoft]]</f>
        <v>30.356823227991761</v>
      </c>
    </row>
    <row r="950" spans="1:20" x14ac:dyDescent="0.25">
      <c r="A950" s="1">
        <v>40708.448252314818</v>
      </c>
      <c r="B950">
        <v>40</v>
      </c>
      <c r="C950">
        <v>8</v>
      </c>
      <c r="D950">
        <v>84.227803039550807</v>
      </c>
      <c r="E950">
        <v>163825</v>
      </c>
      <c r="F950">
        <v>135091</v>
      </c>
      <c r="G950">
        <v>1924.29574833333</v>
      </c>
      <c r="H950">
        <v>1810.60476972222</v>
      </c>
      <c r="I950">
        <v>3052.4150100000002</v>
      </c>
      <c r="J950">
        <f t="shared" si="30"/>
        <v>32</v>
      </c>
      <c r="K950">
        <f t="shared" si="31"/>
        <v>28734</v>
      </c>
      <c r="L950">
        <f>IF(G951="",0,(Table13567[[#This Row],[ExecutionTimeHours]]-G951)/Table13567[[#This Row],[Timespan]])</f>
        <v>0.46773027624536068</v>
      </c>
      <c r="M950" s="2">
        <f>IF(H951="",0,(Table13567[[#This Row],[ExecutionTimeFinished]]-H951)/Table13567[[#This Row],[Timespan]])</f>
        <v>0.96593888574132059</v>
      </c>
      <c r="N950" s="2">
        <f>IF(I951="",0,(Table13567[[#This Row],[StartToEndTimeFinished]]-I951)/Table13567[[#This Row],[Timespan]])</f>
        <v>1.0365002744016993</v>
      </c>
      <c r="O950" s="6">
        <f>IF(A951="","00:01",Table13567[[#This Row],[DateTime]]-A951)*24*60</f>
        <v>1.000000003259629</v>
      </c>
      <c r="P950" s="6">
        <f>IF(G1011="",0,(Table13567[[#This Row],[ExecutionTimeHours]]-G1011)/Table13567[[#This Row],[TimespanSoft]])</f>
        <v>30.399524672874069</v>
      </c>
      <c r="Q950" s="7">
        <f>IF(A1011="","01:00",Table13567[[#This Row],[DateTime]]-A1011)*24</f>
        <v>1.0413888889015652</v>
      </c>
      <c r="R950" s="2">
        <f>Table13567[[#This Row],[HoursDelta]]*60</f>
        <v>28.063816574721642</v>
      </c>
      <c r="S950" s="2">
        <f>IF(Table13567[[#This Row],[StartToEndDelta]]&gt;0,Table13567[[#This Row],[ExTimeFinishedDelta]]/Table13567[[#This Row],[StartToEndDelta]],0)</f>
        <v>0.93192342500718683</v>
      </c>
      <c r="T950" s="2">
        <f>Table13567[[#This Row],[HoursDeltaSoft]]</f>
        <v>30.399524672874069</v>
      </c>
    </row>
    <row r="951" spans="1:20" x14ac:dyDescent="0.25">
      <c r="A951" s="1">
        <v>40708.447557870371</v>
      </c>
      <c r="B951">
        <v>40</v>
      </c>
      <c r="C951">
        <v>8</v>
      </c>
      <c r="D951">
        <v>84.273228454589798</v>
      </c>
      <c r="E951">
        <v>163825</v>
      </c>
      <c r="F951">
        <v>134239</v>
      </c>
      <c r="G951">
        <v>1923.8280180555601</v>
      </c>
      <c r="H951">
        <v>1809.6388308333301</v>
      </c>
      <c r="I951">
        <v>3051.3785097222199</v>
      </c>
      <c r="J951">
        <f t="shared" si="30"/>
        <v>32</v>
      </c>
      <c r="K951">
        <f t="shared" si="31"/>
        <v>29586</v>
      </c>
      <c r="L951">
        <f>IF(G952="",0,(Table13567[[#This Row],[ExecutionTimeHours]]-G952)/Table13567[[#This Row],[Timespan]])</f>
        <v>0.56271011113696101</v>
      </c>
      <c r="M951" s="2">
        <f>IF(H952="",0,(Table13567[[#This Row],[ExecutionTimeFinished]]-H952)/Table13567[[#This Row],[Timespan]])</f>
        <v>1.0960841565845496</v>
      </c>
      <c r="N951" s="2">
        <f>IF(I952="",0,(Table13567[[#This Row],[StartToEndTimeFinished]]-I952)/Table13567[[#This Row],[Timespan]])</f>
        <v>1.1770560147734948</v>
      </c>
      <c r="O951" s="6">
        <f>IF(A952="","00:01",Table13567[[#This Row],[DateTime]]-A952)*24*60</f>
        <v>1.0166666633449495</v>
      </c>
      <c r="P951" s="6">
        <f>IF(G1012="",0,(Table13567[[#This Row],[ExecutionTimeHours]]-G1012)/Table13567[[#This Row],[TimespanSoft]])</f>
        <v>30.473233005476875</v>
      </c>
      <c r="Q951" s="7">
        <f>IF(A1012="","01:00",Table13567[[#This Row],[DateTime]]-A1012)*24</f>
        <v>1.0419444444123656</v>
      </c>
      <c r="R951" s="2">
        <f>Table13567[[#This Row],[HoursDelta]]*60</f>
        <v>33.762606668217657</v>
      </c>
      <c r="S951" s="2">
        <f>IF(Table13567[[#This Row],[StartToEndDelta]]&gt;0,Table13567[[#This Row],[ExTimeFinishedDelta]]/Table13567[[#This Row],[StartToEndDelta]],0)</f>
        <v>0.93120815222670017</v>
      </c>
      <c r="T951" s="2">
        <f>Table13567[[#This Row],[HoursDeltaSoft]]</f>
        <v>30.473233005476875</v>
      </c>
    </row>
    <row r="952" spans="1:20" x14ac:dyDescent="0.25">
      <c r="A952" s="1">
        <v>40708.446851851855</v>
      </c>
      <c r="B952">
        <v>40</v>
      </c>
      <c r="C952">
        <v>7</v>
      </c>
      <c r="D952">
        <v>86.325578308105506</v>
      </c>
      <c r="E952">
        <v>163825</v>
      </c>
      <c r="F952">
        <v>134383</v>
      </c>
      <c r="G952">
        <v>1923.25592944444</v>
      </c>
      <c r="H952">
        <v>1808.52447861111</v>
      </c>
      <c r="I952">
        <v>3050.18183611111</v>
      </c>
      <c r="J952">
        <f t="shared" si="30"/>
        <v>33</v>
      </c>
      <c r="K952">
        <f t="shared" si="31"/>
        <v>29442</v>
      </c>
      <c r="L952">
        <f>IF(G953="",0,(Table13567[[#This Row],[ExecutionTimeHours]]-G953)/Table13567[[#This Row],[Timespan]])</f>
        <v>0.55214462334480996</v>
      </c>
      <c r="M952" s="2">
        <f>IF(H953="",0,(Table13567[[#This Row],[ExecutionTimeFinished]]-H953)/Table13567[[#This Row],[Timespan]])</f>
        <v>0.3788180105441934</v>
      </c>
      <c r="N952" s="2">
        <f>IF(I953="",0,(Table13567[[#This Row],[StartToEndTimeFinished]]-I953)/Table13567[[#This Row],[Timespan]])</f>
        <v>0.40865752665023086</v>
      </c>
      <c r="O952" s="6">
        <f>IF(A953="","00:01",Table13567[[#This Row],[DateTime]]-A953)*24*60</f>
        <v>1.0333333339076489</v>
      </c>
      <c r="P952" s="6">
        <f>IF(G1013="",0,(Table13567[[#This Row],[ExecutionTimeHours]]-G1013)/Table13567[[#This Row],[TimespanSoft]])</f>
        <v>30.401652077529164</v>
      </c>
      <c r="Q952" s="7">
        <f>IF(A1013="","01:00",Table13567[[#This Row],[DateTime]]-A1013)*24</f>
        <v>1.0411111112334765</v>
      </c>
      <c r="R952" s="2">
        <f>Table13567[[#This Row],[HoursDelta]]*60</f>
        <v>33.128677400688595</v>
      </c>
      <c r="S952" s="2">
        <f>IF(Table13567[[#This Row],[StartToEndDelta]]&gt;0,Table13567[[#This Row],[ExTimeFinishedDelta]]/Table13567[[#This Row],[StartToEndDelta]],0)</f>
        <v>0.92698160645508665</v>
      </c>
      <c r="T952" s="2">
        <f>Table13567[[#This Row],[HoursDeltaSoft]]</f>
        <v>30.401652077529164</v>
      </c>
    </row>
    <row r="953" spans="1:20" x14ac:dyDescent="0.25">
      <c r="A953" s="1">
        <v>40708.446134259262</v>
      </c>
      <c r="B953">
        <v>40</v>
      </c>
      <c r="C953">
        <v>6</v>
      </c>
      <c r="D953">
        <v>86.592808532714798</v>
      </c>
      <c r="E953">
        <v>163825</v>
      </c>
      <c r="F953">
        <v>134917</v>
      </c>
      <c r="G953">
        <v>1922.6853799999999</v>
      </c>
      <c r="H953">
        <v>1808.1330333333301</v>
      </c>
      <c r="I953">
        <v>3049.7595566666701</v>
      </c>
      <c r="J953">
        <f t="shared" si="30"/>
        <v>34</v>
      </c>
      <c r="K953">
        <f t="shared" si="31"/>
        <v>28908</v>
      </c>
      <c r="L953">
        <f>IF(G954="",0,(Table13567[[#This Row],[ExecutionTimeHours]]-G954)/Table13567[[#This Row],[Timespan]])</f>
        <v>0.52347444273356591</v>
      </c>
      <c r="M953" s="2">
        <f>IF(H954="",0,(Table13567[[#This Row],[ExecutionTimeFinished]]-H954)/Table13567[[#This Row],[Timespan]])</f>
        <v>1.1301097185364022</v>
      </c>
      <c r="N953" s="2">
        <f>IF(I954="",0,(Table13567[[#This Row],[StartToEndTimeFinished]]-I954)/Table13567[[#This Row],[Timespan]])</f>
        <v>1.2084411071709356</v>
      </c>
      <c r="O953" s="6">
        <f>IF(A954="","00:01",Table13567[[#This Row],[DateTime]]-A954)*24*60</f>
        <v>1.000000003259629</v>
      </c>
      <c r="P953" s="6">
        <f>IF(G1014="",0,(Table13567[[#This Row],[ExecutionTimeHours]]-G1014)/Table13567[[#This Row],[TimespanSoft]])</f>
        <v>30.289062199893699</v>
      </c>
      <c r="Q953" s="7">
        <f>IF(A1014="","01:00",Table13567[[#This Row],[DateTime]]-A1014)*24</f>
        <v>1.0405555555480532</v>
      </c>
      <c r="R953" s="2">
        <f>Table13567[[#This Row],[HoursDelta]]*60</f>
        <v>31.408466564013956</v>
      </c>
      <c r="S953" s="2">
        <f>IF(Table13567[[#This Row],[StartToEndDelta]]&gt;0,Table13567[[#This Row],[ExTimeFinishedDelta]]/Table13567[[#This Row],[StartToEndDelta]],0)</f>
        <v>0.93517980465104011</v>
      </c>
      <c r="T953" s="2">
        <f>Table13567[[#This Row],[HoursDeltaSoft]]</f>
        <v>30.289062199893699</v>
      </c>
    </row>
    <row r="954" spans="1:20" x14ac:dyDescent="0.25">
      <c r="A954" s="1">
        <v>40708.445439814815</v>
      </c>
      <c r="B954">
        <v>40</v>
      </c>
      <c r="C954">
        <v>3</v>
      </c>
      <c r="D954">
        <v>92.471588134765597</v>
      </c>
      <c r="E954">
        <v>163825</v>
      </c>
      <c r="F954">
        <v>134661</v>
      </c>
      <c r="G954">
        <v>1922.16190555556</v>
      </c>
      <c r="H954">
        <v>1807.00292361111</v>
      </c>
      <c r="I954">
        <v>3048.55111555556</v>
      </c>
      <c r="J954">
        <f t="shared" si="30"/>
        <v>37</v>
      </c>
      <c r="K954">
        <f t="shared" si="31"/>
        <v>29164</v>
      </c>
      <c r="L954">
        <f>IF(G955="",0,(Table13567[[#This Row],[ExecutionTimeHours]]-G955)/Table13567[[#This Row],[Timespan]])</f>
        <v>0.57588333088150545</v>
      </c>
      <c r="M954" s="2">
        <f>IF(H955="",0,(Table13567[[#This Row],[ExecutionTimeFinished]]-H955)/Table13567[[#This Row],[Timespan]])</f>
        <v>0.4298529082175368</v>
      </c>
      <c r="N954" s="2">
        <f>IF(I955="",0,(Table13567[[#This Row],[StartToEndTimeFinished]]-I955)/Table13567[[#This Row],[Timespan]])</f>
        <v>0.4648232784497639</v>
      </c>
      <c r="O954" s="6">
        <f>IF(A955="","00:01",Table13567[[#This Row],[DateTime]]-A955)*24*60</f>
        <v>1.0500000044703484</v>
      </c>
      <c r="P954" s="6">
        <f>IF(G1015="",0,(Table13567[[#This Row],[ExecutionTimeHours]]-G1015)/Table13567[[#This Row],[TimespanSoft]])</f>
        <v>30.184971169470092</v>
      </c>
      <c r="Q954" s="7">
        <f>IF(A1015="","01:00",Table13567[[#This Row],[DateTime]]-A1015)*24</f>
        <v>1.0405555555480532</v>
      </c>
      <c r="R954" s="2">
        <f>Table13567[[#This Row],[HoursDelta]]*60</f>
        <v>34.552999852890323</v>
      </c>
      <c r="S954" s="2">
        <f>IF(Table13567[[#This Row],[StartToEndDelta]]&gt;0,Table13567[[#This Row],[ExTimeFinishedDelta]]/Table13567[[#This Row],[StartToEndDelta]],0)</f>
        <v>0.92476631043768487</v>
      </c>
      <c r="T954" s="2">
        <f>Table13567[[#This Row],[HoursDeltaSoft]]</f>
        <v>30.184971169470092</v>
      </c>
    </row>
    <row r="955" spans="1:20" x14ac:dyDescent="0.25">
      <c r="A955" s="1">
        <v>40708.444710648146</v>
      </c>
      <c r="B955">
        <v>40</v>
      </c>
      <c r="C955">
        <v>4</v>
      </c>
      <c r="D955">
        <v>88.524308776855506</v>
      </c>
      <c r="E955">
        <v>163825</v>
      </c>
      <c r="F955">
        <v>135020</v>
      </c>
      <c r="G955">
        <v>1921.55722805556</v>
      </c>
      <c r="H955">
        <v>1806.55157805556</v>
      </c>
      <c r="I955">
        <v>3048.0630511111099</v>
      </c>
      <c r="J955">
        <f t="shared" si="30"/>
        <v>36</v>
      </c>
      <c r="K955">
        <f t="shared" si="31"/>
        <v>28805</v>
      </c>
      <c r="L955">
        <f>IF(G956="",0,(Table13567[[#This Row],[ExecutionTimeHours]]-G956)/Table13567[[#This Row],[Timespan]])</f>
        <v>0.56617513846287004</v>
      </c>
      <c r="M955" s="2">
        <f>IF(H956="",0,(Table13567[[#This Row],[ExecutionTimeFinished]]-H956)/Table13567[[#This Row],[Timespan]])</f>
        <v>0</v>
      </c>
      <c r="N955" s="2">
        <f>IF(I956="",0,(Table13567[[#This Row],[StartToEndTimeFinished]]-I956)/Table13567[[#This Row],[Timespan]])</f>
        <v>0</v>
      </c>
      <c r="O955" s="6">
        <f>IF(A956="","00:01",Table13567[[#This Row],[DateTime]]-A956)*24*60</f>
        <v>1.0166666633449495</v>
      </c>
      <c r="P955" s="6">
        <f>IF(G1016="",0,(Table13567[[#This Row],[ExecutionTimeHours]]-G1016)/Table13567[[#This Row],[TimespanSoft]])</f>
        <v>29.942724095839576</v>
      </c>
      <c r="Q955" s="7">
        <f>IF(A1016="","01:00",Table13567[[#This Row],[DateTime]]-A1016)*24</f>
        <v>1.0399999998626299</v>
      </c>
      <c r="R955" s="2">
        <f>Table13567[[#This Row],[HoursDelta]]*60</f>
        <v>33.970508307772199</v>
      </c>
      <c r="S955" s="2">
        <f>IF(Table13567[[#This Row],[StartToEndDelta]]&gt;0,Table13567[[#This Row],[ExTimeFinishedDelta]]/Table13567[[#This Row],[StartToEndDelta]],0)</f>
        <v>0</v>
      </c>
      <c r="T955" s="2">
        <f>Table13567[[#This Row],[HoursDeltaSoft]]</f>
        <v>29.942724095839576</v>
      </c>
    </row>
    <row r="956" spans="1:20" x14ac:dyDescent="0.25">
      <c r="A956" s="1">
        <v>40708.444004629629</v>
      </c>
      <c r="B956">
        <v>40</v>
      </c>
      <c r="C956">
        <v>7</v>
      </c>
      <c r="D956">
        <v>81.492949676513703</v>
      </c>
      <c r="E956">
        <v>163825</v>
      </c>
      <c r="F956">
        <v>134986</v>
      </c>
      <c r="G956">
        <v>1920.9816166666701</v>
      </c>
      <c r="H956">
        <v>1806.55157805556</v>
      </c>
      <c r="I956">
        <v>3048.0630511111099</v>
      </c>
      <c r="J956">
        <f t="shared" si="30"/>
        <v>33</v>
      </c>
      <c r="K956">
        <f t="shared" si="31"/>
        <v>28839</v>
      </c>
      <c r="L956">
        <f>IF(G957="",0,(Table13567[[#This Row],[ExecutionTimeHours]]-G957)/Table13567[[#This Row],[Timespan]])</f>
        <v>0.47837592389674566</v>
      </c>
      <c r="M956" s="2">
        <f>IF(H957="",0,(Table13567[[#This Row],[ExecutionTimeFinished]]-H957)/Table13567[[#This Row],[Timespan]])</f>
        <v>0.18763439074387986</v>
      </c>
      <c r="N956" s="2">
        <f>IF(I957="",0,(Table13567[[#This Row],[StartToEndTimeFinished]]-I957)/Table13567[[#This Row],[Timespan]])</f>
        <v>0.20466137478559124</v>
      </c>
      <c r="O956" s="6">
        <f>IF(A957="","00:01",Table13567[[#This Row],[DateTime]]-A957)*24*60</f>
        <v>1.0500000044703484</v>
      </c>
      <c r="P956" s="6">
        <f>IF(G1017="",0,(Table13567[[#This Row],[ExecutionTimeHours]]-G1017)/Table13567[[#This Row],[TimespanSoft]])</f>
        <v>29.706563986905849</v>
      </c>
      <c r="Q956" s="7">
        <f>IF(A1017="","01:00",Table13567[[#This Row],[DateTime]]-A1017)*24</f>
        <v>1.0397222221945412</v>
      </c>
      <c r="R956" s="2">
        <f>Table13567[[#This Row],[HoursDelta]]*60</f>
        <v>28.70255543380474</v>
      </c>
      <c r="S956" s="2">
        <f>IF(Table13567[[#This Row],[StartToEndDelta]]&gt;0,Table13567[[#This Row],[ExTimeFinishedDelta]]/Table13567[[#This Row],[StartToEndDelta]],0)</f>
        <v>0.91680411577636811</v>
      </c>
      <c r="T956" s="2">
        <f>Table13567[[#This Row],[HoursDeltaSoft]]</f>
        <v>29.706563986905849</v>
      </c>
    </row>
    <row r="957" spans="1:20" x14ac:dyDescent="0.25">
      <c r="A957" s="1">
        <v>40708.44327546296</v>
      </c>
      <c r="B957">
        <v>40</v>
      </c>
      <c r="C957">
        <v>10</v>
      </c>
      <c r="D957">
        <v>78.012294006347702</v>
      </c>
      <c r="E957">
        <v>163825</v>
      </c>
      <c r="F957">
        <v>134253</v>
      </c>
      <c r="G957">
        <v>1920.47932194444</v>
      </c>
      <c r="H957">
        <v>1806.3545619444401</v>
      </c>
      <c r="I957">
        <v>3047.8481566666701</v>
      </c>
      <c r="J957">
        <f t="shared" si="30"/>
        <v>30</v>
      </c>
      <c r="K957">
        <f t="shared" si="31"/>
        <v>29572</v>
      </c>
      <c r="L957">
        <f>IF(G958="",0,(Table13567[[#This Row],[ExecutionTimeHours]]-G958)/Table13567[[#This Row],[Timespan]])</f>
        <v>0.48913743329004483</v>
      </c>
      <c r="M957" s="2">
        <f>IF(H958="",0,(Table13567[[#This Row],[ExecutionTimeFinished]]-H958)/Table13567[[#This Row],[Timespan]])</f>
        <v>0</v>
      </c>
      <c r="N957" s="2">
        <f>IF(I958="",0,(Table13567[[#This Row],[StartToEndTimeFinished]]-I958)/Table13567[[#This Row],[Timespan]])</f>
        <v>0</v>
      </c>
      <c r="O957" s="6">
        <f>IF(A958="","00:01",Table13567[[#This Row],[DateTime]]-A958)*24*60</f>
        <v>1.0166666633449495</v>
      </c>
      <c r="P957" s="6">
        <f>IF(G1018="",0,(Table13567[[#This Row],[ExecutionTimeHours]]-G1018)/Table13567[[#This Row],[TimespanSoft]])</f>
        <v>29.505987709737415</v>
      </c>
      <c r="Q957" s="7">
        <f>IF(A1018="","01:00",Table13567[[#This Row],[DateTime]]-A1018)*24</f>
        <v>1.0394444443518296</v>
      </c>
      <c r="R957" s="2">
        <f>Table13567[[#This Row],[HoursDelta]]*60</f>
        <v>29.348245997402689</v>
      </c>
      <c r="S957" s="2">
        <f>IF(Table13567[[#This Row],[StartToEndDelta]]&gt;0,Table13567[[#This Row],[ExTimeFinishedDelta]]/Table13567[[#This Row],[StartToEndDelta]],0)</f>
        <v>0</v>
      </c>
      <c r="T957" s="2">
        <f>Table13567[[#This Row],[HoursDeltaSoft]]</f>
        <v>29.505987709737415</v>
      </c>
    </row>
    <row r="958" spans="1:20" x14ac:dyDescent="0.25">
      <c r="A958" s="1">
        <v>40708.442569444444</v>
      </c>
      <c r="B958">
        <v>40</v>
      </c>
      <c r="C958">
        <v>11</v>
      </c>
      <c r="D958">
        <v>77.421195983886705</v>
      </c>
      <c r="E958">
        <v>163825</v>
      </c>
      <c r="F958">
        <v>136648</v>
      </c>
      <c r="G958">
        <v>1919.9820322222199</v>
      </c>
      <c r="H958">
        <v>1806.3545619444401</v>
      </c>
      <c r="I958">
        <v>3047.8481566666701</v>
      </c>
      <c r="J958">
        <f t="shared" si="30"/>
        <v>29</v>
      </c>
      <c r="K958">
        <f t="shared" si="31"/>
        <v>27177</v>
      </c>
      <c r="L958">
        <f>IF(G959="",0,(Table13567[[#This Row],[ExecutionTimeHours]]-G959)/Table13567[[#This Row],[Timespan]])</f>
        <v>0.49124059112688201</v>
      </c>
      <c r="M958" s="2">
        <f>IF(H959="",0,(Table13567[[#This Row],[ExecutionTimeFinished]]-H959)/Table13567[[#This Row],[Timespan]])</f>
        <v>0.5145884405657688</v>
      </c>
      <c r="N958" s="2">
        <f>IF(I959="",0,(Table13567[[#This Row],[StartToEndTimeFinished]]-I959)/Table13567[[#This Row],[Timespan]])</f>
        <v>0.75721317162129098</v>
      </c>
      <c r="O958" s="6">
        <f>IF(A959="","00:01",Table13567[[#This Row],[DateTime]]-A959)*24*60</f>
        <v>1.0333333339076489</v>
      </c>
      <c r="P958" s="6">
        <f>IF(G1019="",0,(Table13567[[#This Row],[ExecutionTimeHours]]-G1019)/Table13567[[#This Row],[TimespanSoft]])</f>
        <v>29.28336701368713</v>
      </c>
      <c r="Q958" s="7">
        <f>IF(A1019="","01:00",Table13567[[#This Row],[DateTime]]-A1019)*24</f>
        <v>1.0391666666837409</v>
      </c>
      <c r="R958" s="2">
        <f>Table13567[[#This Row],[HoursDelta]]*60</f>
        <v>29.474435467612921</v>
      </c>
      <c r="S958" s="2">
        <f>IF(Table13567[[#This Row],[StartToEndDelta]]&gt;0,Table13567[[#This Row],[ExTimeFinishedDelta]]/Table13567[[#This Row],[StartToEndDelta]],0)</f>
        <v>0.67958199863846613</v>
      </c>
      <c r="T958" s="2">
        <f>Table13567[[#This Row],[HoursDeltaSoft]]</f>
        <v>29.28336701368713</v>
      </c>
    </row>
    <row r="959" spans="1:20" x14ac:dyDescent="0.25">
      <c r="A959" s="1">
        <v>40708.441851851851</v>
      </c>
      <c r="B959">
        <v>40</v>
      </c>
      <c r="C959">
        <v>9</v>
      </c>
      <c r="D959">
        <v>80.634121704101602</v>
      </c>
      <c r="E959">
        <v>163825</v>
      </c>
      <c r="F959">
        <v>136523</v>
      </c>
      <c r="G959">
        <v>1919.47441694444</v>
      </c>
      <c r="H959">
        <v>1805.8228205555599</v>
      </c>
      <c r="I959">
        <v>3047.0657030555599</v>
      </c>
      <c r="J959">
        <f t="shared" si="30"/>
        <v>31</v>
      </c>
      <c r="K959">
        <f t="shared" si="31"/>
        <v>27302</v>
      </c>
      <c r="L959">
        <f>IF(G960="",0,(Table13567[[#This Row],[ExecutionTimeHours]]-G960)/Table13567[[#This Row],[Timespan]])</f>
        <v>0.51341666498652982</v>
      </c>
      <c r="M959" s="2">
        <f>IF(H960="",0,(Table13567[[#This Row],[ExecutionTimeFinished]]-H960)/Table13567[[#This Row],[Timespan]])</f>
        <v>0</v>
      </c>
      <c r="N959" s="2">
        <f>IF(I960="",0,(Table13567[[#This Row],[StartToEndTimeFinished]]-I960)/Table13567[[#This Row],[Timespan]])</f>
        <v>0</v>
      </c>
      <c r="O959" s="6">
        <f>IF(A960="","00:01",Table13567[[#This Row],[DateTime]]-A960)*24*60</f>
        <v>1.000000003259629</v>
      </c>
      <c r="P959" s="6">
        <f>IF(G1020="",0,(Table13567[[#This Row],[ExecutionTimeHours]]-G1020)/Table13567[[#This Row],[TimespanSoft]])</f>
        <v>29.049795455881601</v>
      </c>
      <c r="Q959" s="7">
        <f>IF(A1020="","01:00",Table13567[[#This Row],[DateTime]]-A1020)*24</f>
        <v>1.0388888888410293</v>
      </c>
      <c r="R959" s="2">
        <f>Table13567[[#This Row],[HoursDelta]]*60</f>
        <v>30.804999899191788</v>
      </c>
      <c r="S959" s="2">
        <f>IF(Table13567[[#This Row],[StartToEndDelta]]&gt;0,Table13567[[#This Row],[ExTimeFinishedDelta]]/Table13567[[#This Row],[StartToEndDelta]],0)</f>
        <v>0</v>
      </c>
      <c r="T959" s="2">
        <f>Table13567[[#This Row],[HoursDeltaSoft]]</f>
        <v>29.049795455881601</v>
      </c>
    </row>
    <row r="960" spans="1:20" x14ac:dyDescent="0.25">
      <c r="A960" s="1">
        <v>40708.441157407404</v>
      </c>
      <c r="B960">
        <v>40</v>
      </c>
      <c r="C960">
        <v>9</v>
      </c>
      <c r="D960">
        <v>82.164839935302695</v>
      </c>
      <c r="E960">
        <v>163825</v>
      </c>
      <c r="F960">
        <v>136361</v>
      </c>
      <c r="G960">
        <v>1918.9610002777799</v>
      </c>
      <c r="H960">
        <v>1805.8228205555599</v>
      </c>
      <c r="I960">
        <v>3047.0657030555599</v>
      </c>
      <c r="J960">
        <f t="shared" si="30"/>
        <v>31</v>
      </c>
      <c r="K960">
        <f t="shared" si="31"/>
        <v>27464</v>
      </c>
      <c r="L960">
        <f>IF(G961="",0,(Table13567[[#This Row],[ExecutionTimeHours]]-G961)/Table13567[[#This Row],[Timespan]])</f>
        <v>0.51013989237498092</v>
      </c>
      <c r="M960" s="2">
        <f>IF(H961="",0,(Table13567[[#This Row],[ExecutionTimeFinished]]-H961)/Table13567[[#This Row],[Timespan]])</f>
        <v>0.23916748712881758</v>
      </c>
      <c r="N960" s="2">
        <f>IF(I961="",0,(Table13567[[#This Row],[StartToEndTimeFinished]]-I961)/Table13567[[#This Row],[Timespan]])</f>
        <v>0.36742349847560118</v>
      </c>
      <c r="O960" s="6">
        <f>IF(A961="","00:01",Table13567[[#This Row],[DateTime]]-A961)*24*60</f>
        <v>1.0166666633449495</v>
      </c>
      <c r="P960" s="6">
        <f>IF(G1021="",0,(Table13567[[#This Row],[ExecutionTimeHours]]-G1021)/Table13567[[#This Row],[TimespanSoft]])</f>
        <v>28.785215454779493</v>
      </c>
      <c r="Q960" s="7">
        <f>IF(A1021="","01:00",Table13567[[#This Row],[DateTime]]-A1021)*24</f>
        <v>1.0391666665091179</v>
      </c>
      <c r="R960" s="2">
        <f>Table13567[[#This Row],[HoursDelta]]*60</f>
        <v>30.608393542498856</v>
      </c>
      <c r="S960" s="2">
        <f>IF(Table13567[[#This Row],[StartToEndDelta]]&gt;0,Table13567[[#This Row],[ExTimeFinishedDelta]]/Table13567[[#This Row],[StartToEndDelta]],0)</f>
        <v>0.65093138604661005</v>
      </c>
      <c r="T960" s="2">
        <f>Table13567[[#This Row],[HoursDeltaSoft]]</f>
        <v>28.785215454779493</v>
      </c>
    </row>
    <row r="961" spans="1:20" x14ac:dyDescent="0.25">
      <c r="A961" s="1">
        <v>40708.440451388888</v>
      </c>
      <c r="B961">
        <v>40</v>
      </c>
      <c r="C961">
        <v>9</v>
      </c>
      <c r="D961">
        <v>81.177801513671895</v>
      </c>
      <c r="E961">
        <v>163825</v>
      </c>
      <c r="F961">
        <v>135499</v>
      </c>
      <c r="G961">
        <v>1918.4423580555599</v>
      </c>
      <c r="H961">
        <v>1805.5796669444401</v>
      </c>
      <c r="I961">
        <v>3046.6921558333302</v>
      </c>
      <c r="J961">
        <f t="shared" si="30"/>
        <v>31</v>
      </c>
      <c r="K961">
        <f t="shared" si="31"/>
        <v>28326</v>
      </c>
      <c r="L961">
        <f>IF(G962="",0,(Table13567[[#This Row],[ExecutionTimeHours]]-G962)/Table13567[[#This Row],[Timespan]])</f>
        <v>0.4835361095438262</v>
      </c>
      <c r="M961" s="2">
        <f>IF(H962="",0,(Table13567[[#This Row],[ExecutionTimeFinished]]-H962)/Table13567[[#This Row],[Timespan]])</f>
        <v>0</v>
      </c>
      <c r="N961" s="2">
        <f>IF(I962="",0,(Table13567[[#This Row],[StartToEndTimeFinished]]-I962)/Table13567[[#This Row],[Timespan]])</f>
        <v>0</v>
      </c>
      <c r="O961" s="6">
        <f>IF(A962="","00:01",Table13567[[#This Row],[DateTime]]-A962)*24*60</f>
        <v>1.000000003259629</v>
      </c>
      <c r="P961" s="6">
        <f>IF(G1022="",0,(Table13567[[#This Row],[ExecutionTimeHours]]-G1022)/Table13567[[#This Row],[TimespanSoft]])</f>
        <v>28.521667200820769</v>
      </c>
      <c r="Q961" s="7">
        <f>IF(A1022="","01:00",Table13567[[#This Row],[DateTime]]-A1022)*24</f>
        <v>1.0391666666837409</v>
      </c>
      <c r="R961" s="2">
        <f>Table13567[[#This Row],[HoursDelta]]*60</f>
        <v>29.012166572629571</v>
      </c>
      <c r="S961" s="2">
        <f>IF(Table13567[[#This Row],[StartToEndDelta]]&gt;0,Table13567[[#This Row],[ExTimeFinishedDelta]]/Table13567[[#This Row],[StartToEndDelta]],0)</f>
        <v>0</v>
      </c>
      <c r="T961" s="2">
        <f>Table13567[[#This Row],[HoursDeltaSoft]]</f>
        <v>28.521667200820769</v>
      </c>
    </row>
    <row r="962" spans="1:20" x14ac:dyDescent="0.25">
      <c r="A962" s="1">
        <v>40708.439756944441</v>
      </c>
      <c r="B962">
        <v>40</v>
      </c>
      <c r="C962">
        <v>12</v>
      </c>
      <c r="D962">
        <v>76.220809173584001</v>
      </c>
      <c r="E962">
        <v>163825</v>
      </c>
      <c r="F962">
        <v>136113</v>
      </c>
      <c r="G962">
        <v>1917.9588219444399</v>
      </c>
      <c r="H962">
        <v>1805.5796669444401</v>
      </c>
      <c r="I962">
        <v>3046.6921558333302</v>
      </c>
      <c r="J962">
        <f t="shared" si="30"/>
        <v>28</v>
      </c>
      <c r="K962">
        <f t="shared" si="31"/>
        <v>27712</v>
      </c>
      <c r="L962">
        <f>IF(G963="",0,(Table13567[[#This Row],[ExecutionTimeHours]]-G963)/Table13567[[#This Row],[Timespan]])</f>
        <v>0.44740944766921653</v>
      </c>
      <c r="M962" s="2">
        <f>IF(H963="",0,(Table13567[[#This Row],[ExecutionTimeFinished]]-H963)/Table13567[[#This Row],[Timespan]])</f>
        <v>0.69341139388499218</v>
      </c>
      <c r="N962" s="2">
        <f>IF(I963="",0,(Table13567[[#This Row],[StartToEndTimeFinished]]-I963)/Table13567[[#This Row],[Timespan]])</f>
        <v>0.90553417319626461</v>
      </c>
      <c r="O962" s="6">
        <f>IF(A963="","00:01",Table13567[[#This Row],[DateTime]]-A963)*24*60</f>
        <v>0.99999999278225005</v>
      </c>
      <c r="P962" s="6">
        <f>IF(G1023="",0,(Table13567[[#This Row],[ExecutionTimeHours]]-G1023)/Table13567[[#This Row],[TimespanSoft]])</f>
        <v>28.297435331218203</v>
      </c>
      <c r="Q962" s="7">
        <f>IF(A1023="","01:00",Table13567[[#This Row],[DateTime]]-A1023)*24</f>
        <v>1.0394444443518296</v>
      </c>
      <c r="R962" s="2">
        <f>Table13567[[#This Row],[HoursDelta]]*60</f>
        <v>26.844566860152991</v>
      </c>
      <c r="S962" s="2">
        <f>IF(Table13567[[#This Row],[StartToEndDelta]]&gt;0,Table13567[[#This Row],[ExTimeFinishedDelta]]/Table13567[[#This Row],[StartToEndDelta]],0)</f>
        <v>0.76574845479045528</v>
      </c>
      <c r="T962" s="2">
        <f>Table13567[[#This Row],[HoursDeltaSoft]]</f>
        <v>28.297435331218203</v>
      </c>
    </row>
    <row r="963" spans="1:20" x14ac:dyDescent="0.25">
      <c r="A963" s="1">
        <v>40708.439062500001</v>
      </c>
      <c r="B963">
        <v>40</v>
      </c>
      <c r="C963">
        <v>14</v>
      </c>
      <c r="D963">
        <v>75.826595306396499</v>
      </c>
      <c r="E963">
        <v>163825</v>
      </c>
      <c r="F963">
        <v>135708</v>
      </c>
      <c r="G963">
        <v>1917.5114125</v>
      </c>
      <c r="H963">
        <v>1804.88625555556</v>
      </c>
      <c r="I963">
        <v>3045.7866216666698</v>
      </c>
      <c r="J963">
        <f t="shared" si="30"/>
        <v>26</v>
      </c>
      <c r="K963">
        <f t="shared" si="31"/>
        <v>28117</v>
      </c>
      <c r="L963">
        <f>IF(G964="",0,(Table13567[[#This Row],[ExecutionTimeHours]]-G964)/Table13567[[#This Row],[Timespan]])</f>
        <v>0.40095806429005809</v>
      </c>
      <c r="M963" s="2">
        <f>IF(H964="",0,(Table13567[[#This Row],[ExecutionTimeFinished]]-H964)/Table13567[[#This Row],[Timespan]])</f>
        <v>0.67255537597135262</v>
      </c>
      <c r="N963" s="2">
        <f>IF(I964="",0,(Table13567[[#This Row],[StartToEndTimeFinished]]-I964)/Table13567[[#This Row],[Timespan]])</f>
        <v>0.79806801031095198</v>
      </c>
      <c r="O963" s="6">
        <f>IF(A964="","00:01",Table13567[[#This Row],[DateTime]]-A964)*24*60</f>
        <v>1.0333333339076489</v>
      </c>
      <c r="P963" s="6">
        <f>IF(G1024="",0,(Table13567[[#This Row],[ExecutionTimeHours]]-G1024)/Table13567[[#This Row],[TimespanSoft]])</f>
        <v>28.155904889875966</v>
      </c>
      <c r="Q963" s="7">
        <f>IF(A1024="","01:00",Table13567[[#This Row],[DateTime]]-A1024)*24</f>
        <v>1.0397222221945412</v>
      </c>
      <c r="R963" s="2">
        <f>Table13567[[#This Row],[HoursDelta]]*60</f>
        <v>24.057483857403486</v>
      </c>
      <c r="S963" s="2">
        <f>IF(Table13567[[#This Row],[StartToEndDelta]]&gt;0,Table13567[[#This Row],[ExTimeFinishedDelta]]/Table13567[[#This Row],[StartToEndDelta]],0)</f>
        <v>0.84272940060497381</v>
      </c>
      <c r="T963" s="2">
        <f>Table13567[[#This Row],[HoursDeltaSoft]]</f>
        <v>28.155904889875966</v>
      </c>
    </row>
    <row r="964" spans="1:20" x14ac:dyDescent="0.25">
      <c r="A964" s="1">
        <v>40708.438344907408</v>
      </c>
      <c r="B964">
        <v>40</v>
      </c>
      <c r="C964">
        <v>13</v>
      </c>
      <c r="D964">
        <v>74.420956420898406</v>
      </c>
      <c r="E964">
        <v>163825</v>
      </c>
      <c r="F964">
        <v>136119</v>
      </c>
      <c r="G964">
        <v>1917.09708916667</v>
      </c>
      <c r="H964">
        <v>1804.19128166667</v>
      </c>
      <c r="I964">
        <v>3044.9619513888902</v>
      </c>
      <c r="J964">
        <f t="shared" si="30"/>
        <v>27</v>
      </c>
      <c r="K964">
        <f t="shared" si="31"/>
        <v>27706</v>
      </c>
      <c r="L964">
        <f>IF(G965="",0,(Table13567[[#This Row],[ExecutionTimeHours]]-G965)/Table13567[[#This Row],[Timespan]])</f>
        <v>0.41418360791381154</v>
      </c>
      <c r="M964" s="2">
        <f>IF(H965="",0,(Table13567[[#This Row],[ExecutionTimeFinished]]-H965)/Table13567[[#This Row],[Timespan]])</f>
        <v>0.71181584932568864</v>
      </c>
      <c r="N964" s="2">
        <f>IF(I965="",0,(Table13567[[#This Row],[StartToEndTimeFinished]]-I965)/Table13567[[#This Row],[Timespan]])</f>
        <v>0.77463005718019784</v>
      </c>
      <c r="O964" s="6">
        <f>IF(A965="","00:01",Table13567[[#This Row],[DateTime]]-A965)*24*60</f>
        <v>1.0166666633449495</v>
      </c>
      <c r="P964" s="6">
        <f>IF(G1025="",0,(Table13567[[#This Row],[ExecutionTimeHours]]-G1025)/Table13567[[#This Row],[TimespanSoft]])</f>
        <v>28.087220468122815</v>
      </c>
      <c r="Q964" s="7">
        <f>IF(A1025="","01:00",Table13567[[#This Row],[DateTime]]-A1025)*24</f>
        <v>1.0394444445264526</v>
      </c>
      <c r="R964" s="2">
        <f>Table13567[[#This Row],[HoursDelta]]*60</f>
        <v>24.851016474828693</v>
      </c>
      <c r="S964" s="2">
        <f>IF(Table13567[[#This Row],[StartToEndDelta]]&gt;0,Table13567[[#This Row],[ExTimeFinishedDelta]]/Table13567[[#This Row],[StartToEndDelta]],0)</f>
        <v>0.91891070160230426</v>
      </c>
      <c r="T964" s="2">
        <f>Table13567[[#This Row],[HoursDeltaSoft]]</f>
        <v>28.087220468122815</v>
      </c>
    </row>
    <row r="965" spans="1:20" x14ac:dyDescent="0.25">
      <c r="A965" s="1">
        <v>40708.437638888892</v>
      </c>
      <c r="B965">
        <v>40</v>
      </c>
      <c r="C965">
        <v>14</v>
      </c>
      <c r="D965">
        <v>72.842525482177706</v>
      </c>
      <c r="E965">
        <v>163825</v>
      </c>
      <c r="F965">
        <v>136806</v>
      </c>
      <c r="G965">
        <v>1916.6760025000001</v>
      </c>
      <c r="H965">
        <v>1803.46760222222</v>
      </c>
      <c r="I965">
        <v>3044.1744108333301</v>
      </c>
      <c r="J965">
        <f t="shared" si="30"/>
        <v>26</v>
      </c>
      <c r="K965">
        <f t="shared" si="31"/>
        <v>27019</v>
      </c>
      <c r="L965">
        <f>IF(G966="",0,(Table13567[[#This Row],[ExecutionTimeHours]]-G966)/Table13567[[#This Row],[Timespan]])</f>
        <v>0.46035382189773449</v>
      </c>
      <c r="M965" s="2">
        <f>IF(H966="",0,(Table13567[[#This Row],[ExecutionTimeFinished]]-H966)/Table13567[[#This Row],[Timespan]])</f>
        <v>0.66223442156186718</v>
      </c>
      <c r="N965" s="2">
        <f>IF(I966="",0,(Table13567[[#This Row],[StartToEndTimeFinished]]-I966)/Table13567[[#This Row],[Timespan]])</f>
        <v>0.91633933780626109</v>
      </c>
      <c r="O965" s="6">
        <f>IF(A966="","00:01",Table13567[[#This Row],[DateTime]]-A966)*24*60</f>
        <v>1.0166666738223284</v>
      </c>
      <c r="P965" s="6">
        <f>IF(G1026="",0,(Table13567[[#This Row],[ExecutionTimeHours]]-G1026)/Table13567[[#This Row],[TimespanSoft]])</f>
        <v>28.074701148962919</v>
      </c>
      <c r="Q965" s="7">
        <f>IF(A1026="","01:00",Table13567[[#This Row],[DateTime]]-A1026)*24</f>
        <v>1.0391666666837409</v>
      </c>
      <c r="R965" s="2">
        <f>Table13567[[#This Row],[HoursDelta]]*60</f>
        <v>27.62122931386407</v>
      </c>
      <c r="S965" s="2">
        <f>IF(Table13567[[#This Row],[StartToEndDelta]]&gt;0,Table13567[[#This Row],[ExTimeFinishedDelta]]/Table13567[[#This Row],[StartToEndDelta]],0)</f>
        <v>0.72269561530259374</v>
      </c>
      <c r="T965" s="2">
        <f>Table13567[[#This Row],[HoursDeltaSoft]]</f>
        <v>28.074701148962919</v>
      </c>
    </row>
    <row r="966" spans="1:20" x14ac:dyDescent="0.25">
      <c r="A966" s="1">
        <v>40708.436932870369</v>
      </c>
      <c r="B966">
        <v>40</v>
      </c>
      <c r="C966">
        <v>14</v>
      </c>
      <c r="D966">
        <v>73.245010375976605</v>
      </c>
      <c r="E966">
        <v>163825</v>
      </c>
      <c r="F966">
        <v>136690</v>
      </c>
      <c r="G966">
        <v>1916.2079761111099</v>
      </c>
      <c r="H966">
        <v>1802.79433055556</v>
      </c>
      <c r="I966">
        <v>3043.24279916667</v>
      </c>
      <c r="J966">
        <f t="shared" si="30"/>
        <v>26</v>
      </c>
      <c r="K966">
        <f t="shared" si="31"/>
        <v>27135</v>
      </c>
      <c r="L966">
        <f>IF(G967="",0,(Table13567[[#This Row],[ExecutionTimeHours]]-G967)/Table13567[[#This Row],[Timespan]])</f>
        <v>0.36542103944637083</v>
      </c>
      <c r="M966" s="2">
        <f>IF(H967="",0,(Table13567[[#This Row],[ExecutionTimeFinished]]-H967)/Table13567[[#This Row],[Timespan]])</f>
        <v>0.55808688707585308</v>
      </c>
      <c r="N966" s="2">
        <f>IF(I967="",0,(Table13567[[#This Row],[StartToEndTimeFinished]]-I967)/Table13567[[#This Row],[Timespan]])</f>
        <v>0.59721748828886523</v>
      </c>
      <c r="O966" s="6">
        <f>IF(A967="","00:01",Table13567[[#This Row],[DateTime]]-A967)*24*60</f>
        <v>1.0166666633449495</v>
      </c>
      <c r="P966" s="6">
        <f>IF(G1027="",0,(Table13567[[#This Row],[ExecutionTimeHours]]-G1027)/Table13567[[#This Row],[TimespanSoft]])</f>
        <v>28.081002407628649</v>
      </c>
      <c r="Q966" s="7">
        <f>IF(A1027="","01:00",Table13567[[#This Row],[DateTime]]-A1027)*24</f>
        <v>1.0394444443518296</v>
      </c>
      <c r="R966" s="2">
        <f>Table13567[[#This Row],[HoursDelta]]*60</f>
        <v>21.925262366782249</v>
      </c>
      <c r="S966" s="2">
        <f>IF(Table13567[[#This Row],[StartToEndDelta]]&gt;0,Table13567[[#This Row],[ExTimeFinishedDelta]]/Table13567[[#This Row],[StartToEndDelta]],0)</f>
        <v>0.93447847395573036</v>
      </c>
      <c r="T966" s="2">
        <f>Table13567[[#This Row],[HoursDeltaSoft]]</f>
        <v>28.081002407628649</v>
      </c>
    </row>
    <row r="967" spans="1:20" x14ac:dyDescent="0.25">
      <c r="A967" s="1">
        <v>40708.436226851853</v>
      </c>
      <c r="B967">
        <v>40</v>
      </c>
      <c r="C967">
        <v>15</v>
      </c>
      <c r="D967">
        <v>73.231593322753895</v>
      </c>
      <c r="E967">
        <v>163825</v>
      </c>
      <c r="F967">
        <v>136798</v>
      </c>
      <c r="G967">
        <v>1915.8364647222199</v>
      </c>
      <c r="H967">
        <v>1802.22694222222</v>
      </c>
      <c r="I967">
        <v>3042.6356280555601</v>
      </c>
      <c r="J967">
        <f t="shared" si="30"/>
        <v>25</v>
      </c>
      <c r="K967">
        <f t="shared" si="31"/>
        <v>27027</v>
      </c>
      <c r="L967">
        <f>IF(G968="",0,(Table13567[[#This Row],[ExecutionTimeHours]]-G968)/Table13567[[#This Row],[Timespan]])</f>
        <v>0.385114614749964</v>
      </c>
      <c r="M967" s="2">
        <f>IF(H968="",0,(Table13567[[#This Row],[ExecutionTimeFinished]]-H968)/Table13567[[#This Row],[Timespan]])</f>
        <v>0.70785435780597772</v>
      </c>
      <c r="N967" s="2">
        <f>IF(I968="",0,(Table13567[[#This Row],[StartToEndTimeFinished]]-I968)/Table13567[[#This Row],[Timespan]])</f>
        <v>0.7812330756421243</v>
      </c>
      <c r="O967" s="6">
        <f>IF(A968="","00:01",Table13567[[#This Row],[DateTime]]-A968)*24*60</f>
        <v>1.0833333351183683</v>
      </c>
      <c r="P967" s="6">
        <f>IF(G1028="",0,(Table13567[[#This Row],[ExecutionTimeHours]]-G1028)/Table13567[[#This Row],[TimespanSoft]])</f>
        <v>28.21170015811612</v>
      </c>
      <c r="Q967" s="7">
        <f>IF(A1028="","01:00",Table13567[[#This Row],[DateTime]]-A1028)*24</f>
        <v>1.0394444445264526</v>
      </c>
      <c r="R967" s="2">
        <f>Table13567[[#This Row],[HoursDelta]]*60</f>
        <v>23.106876884997838</v>
      </c>
      <c r="S967" s="2">
        <f>IF(Table13567[[#This Row],[StartToEndDelta]]&gt;0,Table13567[[#This Row],[ExTimeFinishedDelta]]/Table13567[[#This Row],[StartToEndDelta]],0)</f>
        <v>0.90607320641687639</v>
      </c>
      <c r="T967" s="2">
        <f>Table13567[[#This Row],[HoursDeltaSoft]]</f>
        <v>28.21170015811612</v>
      </c>
    </row>
    <row r="968" spans="1:20" x14ac:dyDescent="0.25">
      <c r="A968" s="1">
        <v>40708.435474537036</v>
      </c>
      <c r="B968">
        <v>40</v>
      </c>
      <c r="C968">
        <v>16</v>
      </c>
      <c r="D968">
        <v>66.190558624267595</v>
      </c>
      <c r="E968">
        <v>163825</v>
      </c>
      <c r="F968">
        <v>136200</v>
      </c>
      <c r="G968">
        <v>1915.41925722222</v>
      </c>
      <c r="H968">
        <v>1801.4601</v>
      </c>
      <c r="I968">
        <v>3041.78929222222</v>
      </c>
      <c r="J968">
        <f t="shared" si="30"/>
        <v>24</v>
      </c>
      <c r="K968">
        <f t="shared" si="31"/>
        <v>27625</v>
      </c>
      <c r="L968">
        <f>IF(G969="",0,(Table13567[[#This Row],[ExecutionTimeHours]]-G969)/Table13567[[#This Row],[Timespan]])</f>
        <v>0.36219527659945211</v>
      </c>
      <c r="M968" s="2">
        <f>IF(H969="",0,(Table13567[[#This Row],[ExecutionTimeFinished]]-H969)/Table13567[[#This Row],[Timespan]])</f>
        <v>0.20977999931610472</v>
      </c>
      <c r="N968" s="2">
        <f>IF(I969="",0,(Table13567[[#This Row],[StartToEndTimeFinished]]-I969)/Table13567[[#This Row],[Timespan]])</f>
        <v>0.23732861033651192</v>
      </c>
      <c r="O968" s="6">
        <f>IF(A969="","00:01",Table13567[[#This Row],[DateTime]]-A969)*24*60</f>
        <v>1.000000003259629</v>
      </c>
      <c r="P968" s="6">
        <f>IF(G1029="",0,(Table13567[[#This Row],[ExecutionTimeHours]]-G1029)/Table13567[[#This Row],[TimespanSoft]])</f>
        <v>28.417107307186694</v>
      </c>
      <c r="Q968" s="7">
        <f>IF(A1029="","01:00",Table13567[[#This Row],[DateTime]]-A1029)*24</f>
        <v>1.0380555554875173</v>
      </c>
      <c r="R968" s="2">
        <f>Table13567[[#This Row],[HoursDelta]]*60</f>
        <v>21.731716595967125</v>
      </c>
      <c r="S968" s="2">
        <f>IF(Table13567[[#This Row],[StartToEndDelta]]&gt;0,Table13567[[#This Row],[ExTimeFinishedDelta]]/Table13567[[#This Row],[StartToEndDelta]],0)</f>
        <v>0.88392208178632314</v>
      </c>
      <c r="T968" s="2">
        <f>Table13567[[#This Row],[HoursDeltaSoft]]</f>
        <v>28.417107307186694</v>
      </c>
    </row>
    <row r="969" spans="1:20" x14ac:dyDescent="0.25">
      <c r="A969" s="1">
        <v>40708.43478009259</v>
      </c>
      <c r="B969">
        <v>40</v>
      </c>
      <c r="C969">
        <v>18</v>
      </c>
      <c r="D969">
        <v>63.0802810668945</v>
      </c>
      <c r="E969">
        <v>163825</v>
      </c>
      <c r="F969">
        <v>136843</v>
      </c>
      <c r="G969">
        <v>1915.05706194444</v>
      </c>
      <c r="H969">
        <v>1801.2503200000001</v>
      </c>
      <c r="I969">
        <v>3041.5519636111098</v>
      </c>
      <c r="J969">
        <f t="shared" si="30"/>
        <v>22</v>
      </c>
      <c r="K969">
        <f t="shared" si="31"/>
        <v>26982</v>
      </c>
      <c r="L969">
        <f>IF(G970="",0,(Table13567[[#This Row],[ExecutionTimeHours]]-G970)/Table13567[[#This Row],[Timespan]])</f>
        <v>0.36170635126923167</v>
      </c>
      <c r="M969" s="2">
        <f>IF(H970="",0,(Table13567[[#This Row],[ExecutionTimeFinished]]-H970)/Table13567[[#This Row],[Timespan]])</f>
        <v>0.21900105945293918</v>
      </c>
      <c r="N969" s="2">
        <f>IF(I970="",0,(Table13567[[#This Row],[StartToEndTimeFinished]]-I970)/Table13567[[#This Row],[Timespan]])</f>
        <v>0.2345862447227299</v>
      </c>
      <c r="O969" s="6">
        <f>IF(A970="","00:01",Table13567[[#This Row],[DateTime]]-A970)*24*60</f>
        <v>1.0499999939929694</v>
      </c>
      <c r="P969" s="6">
        <f>IF(G1030="",0,(Table13567[[#This Row],[ExecutionTimeHours]]-G1030)/Table13567[[#This Row],[TimespanSoft]])</f>
        <v>28.683866238711801</v>
      </c>
      <c r="Q969" s="7">
        <f>IF(A1030="","01:00",Table13567[[#This Row],[DateTime]]-A1030)*24</f>
        <v>1.0383333333302289</v>
      </c>
      <c r="R969" s="2">
        <f>Table13567[[#This Row],[HoursDelta]]*60</f>
        <v>21.702381076153902</v>
      </c>
      <c r="S969" s="2">
        <f>IF(Table13567[[#This Row],[StartToEndDelta]]&gt;0,Table13567[[#This Row],[ExTimeFinishedDelta]]/Table13567[[#This Row],[StartToEndDelta]],0)</f>
        <v>0.93356308982135039</v>
      </c>
      <c r="T969" s="2">
        <f>Table13567[[#This Row],[HoursDeltaSoft]]</f>
        <v>28.683866238711801</v>
      </c>
    </row>
    <row r="970" spans="1:20" x14ac:dyDescent="0.25">
      <c r="A970" s="1">
        <v>40708.434050925927</v>
      </c>
      <c r="B970">
        <v>40</v>
      </c>
      <c r="C970">
        <v>18</v>
      </c>
      <c r="D970">
        <v>65.548337554931607</v>
      </c>
      <c r="E970">
        <v>163825</v>
      </c>
      <c r="F970">
        <v>137146</v>
      </c>
      <c r="G970">
        <v>1914.6772702777801</v>
      </c>
      <c r="H970">
        <v>1801.0203688888901</v>
      </c>
      <c r="I970">
        <v>3041.3056480555601</v>
      </c>
      <c r="J970">
        <f t="shared" si="30"/>
        <v>22</v>
      </c>
      <c r="K970">
        <f t="shared" si="31"/>
        <v>26679</v>
      </c>
      <c r="L970">
        <f>IF(G971="",0,(Table13567[[#This Row],[ExecutionTimeHours]]-G971)/Table13567[[#This Row],[Timespan]])</f>
        <v>0.40215885496786896</v>
      </c>
      <c r="M970" s="2">
        <f>IF(H971="",0,(Table13567[[#This Row],[ExecutionTimeFinished]]-H971)/Table13567[[#This Row],[Timespan]])</f>
        <v>1.3995757840167118</v>
      </c>
      <c r="N970" s="2">
        <f>IF(I971="",0,(Table13567[[#This Row],[StartToEndTimeFinished]]-I971)/Table13567[[#This Row],[Timespan]])</f>
        <v>1.4868737008675905</v>
      </c>
      <c r="O970" s="6">
        <f>IF(A971="","00:01",Table13567[[#This Row],[DateTime]]-A971)*24*60</f>
        <v>1.0666666645556688</v>
      </c>
      <c r="P970" s="6">
        <f>IF(G1031="",0,(Table13567[[#This Row],[ExecutionTimeHours]]-G1031)/Table13567[[#This Row],[TimespanSoft]])</f>
        <v>29.00583297528237</v>
      </c>
      <c r="Q970" s="7">
        <f>IF(A1031="","01:00",Table13567[[#This Row],[DateTime]]-A1031)*24</f>
        <v>1.0377777778194286</v>
      </c>
      <c r="R970" s="2">
        <f>Table13567[[#This Row],[HoursDelta]]*60</f>
        <v>24.129531298072138</v>
      </c>
      <c r="S970" s="2">
        <f>IF(Table13567[[#This Row],[StartToEndDelta]]&gt;0,Table13567[[#This Row],[ExTimeFinishedDelta]]/Table13567[[#This Row],[StartToEndDelta]],0)</f>
        <v>0.9412876044549443</v>
      </c>
      <c r="T970" s="2">
        <f>Table13567[[#This Row],[HoursDeltaSoft]]</f>
        <v>29.00583297528237</v>
      </c>
    </row>
    <row r="971" spans="1:20" x14ac:dyDescent="0.25">
      <c r="A971" s="1">
        <v>40708.433310185188</v>
      </c>
      <c r="B971">
        <v>40</v>
      </c>
      <c r="C971">
        <v>13</v>
      </c>
      <c r="D971">
        <v>76.864453887939405</v>
      </c>
      <c r="E971">
        <v>163825</v>
      </c>
      <c r="F971">
        <v>136625</v>
      </c>
      <c r="G971">
        <v>1914.2483008333299</v>
      </c>
      <c r="H971">
        <v>1799.5274880555601</v>
      </c>
      <c r="I971">
        <v>3039.7196494444402</v>
      </c>
      <c r="J971">
        <f t="shared" ref="J971:J1034" si="32">B971-C971</f>
        <v>27</v>
      </c>
      <c r="K971">
        <f t="shared" ref="K971:K1034" si="33">E971-F971</f>
        <v>27200</v>
      </c>
      <c r="L971">
        <f>IF(G972="",0,(Table13567[[#This Row],[ExecutionTimeHours]]-G972)/Table13567[[#This Row],[Timespan]])</f>
        <v>0.47537487599812667</v>
      </c>
      <c r="M971" s="2">
        <f>IF(H972="",0,(Table13567[[#This Row],[ExecutionTimeFinished]]-H972)/Table13567[[#This Row],[Timespan]])</f>
        <v>0.92121990124422881</v>
      </c>
      <c r="N971" s="2">
        <f>IF(I972="",0,(Table13567[[#This Row],[StartToEndTimeFinished]]-I972)/Table13567[[#This Row],[Timespan]])</f>
        <v>0.97395398088073371</v>
      </c>
      <c r="O971" s="6">
        <f>IF(A972="","00:01",Table13567[[#This Row],[DateTime]]-A972)*24*60</f>
        <v>1.1166666657663882</v>
      </c>
      <c r="P971" s="6">
        <f>IF(G1032="",0,(Table13567[[#This Row],[ExecutionTimeHours]]-G1032)/Table13567[[#This Row],[TimespanSoft]])</f>
        <v>29.128980730209953</v>
      </c>
      <c r="Q971" s="7">
        <f>IF(A1032="","01:00",Table13567[[#This Row],[DateTime]]-A1032)*24</f>
        <v>1.0380555556621403</v>
      </c>
      <c r="R971" s="2">
        <f>Table13567[[#This Row],[HoursDelta]]*60</f>
        <v>28.522492559887599</v>
      </c>
      <c r="S971" s="2">
        <f>IF(Table13567[[#This Row],[StartToEndDelta]]&gt;0,Table13567[[#This Row],[ExTimeFinishedDelta]]/Table13567[[#This Row],[StartToEndDelta]],0)</f>
        <v>0.94585567627248857</v>
      </c>
      <c r="T971" s="2">
        <f>Table13567[[#This Row],[HoursDeltaSoft]]</f>
        <v>29.128980730209953</v>
      </c>
    </row>
    <row r="972" spans="1:20" x14ac:dyDescent="0.25">
      <c r="A972" s="1">
        <v>40708.432534722226</v>
      </c>
      <c r="B972">
        <v>40</v>
      </c>
      <c r="C972">
        <v>9</v>
      </c>
      <c r="D972">
        <v>82.129545593261696</v>
      </c>
      <c r="E972">
        <v>163825</v>
      </c>
      <c r="F972">
        <v>136167</v>
      </c>
      <c r="G972">
        <v>1913.71746555556</v>
      </c>
      <c r="H972">
        <v>1798.4987925</v>
      </c>
      <c r="I972">
        <v>3038.6320675000002</v>
      </c>
      <c r="J972">
        <f t="shared" si="32"/>
        <v>31</v>
      </c>
      <c r="K972">
        <f t="shared" si="33"/>
        <v>27658</v>
      </c>
      <c r="L972">
        <f>IF(G973="",0,(Table13567[[#This Row],[ExecutionTimeHours]]-G973)/Table13567[[#This Row],[Timespan]])</f>
        <v>0.53790281947770868</v>
      </c>
      <c r="M972" s="2">
        <f>IF(H973="",0,(Table13567[[#This Row],[ExecutionTimeFinished]]-H973)/Table13567[[#This Row],[Timespan]])</f>
        <v>0.5009084695634356</v>
      </c>
      <c r="N972" s="2">
        <f>IF(I973="",0,(Table13567[[#This Row],[StartToEndTimeFinished]]-I973)/Table13567[[#This Row],[Timespan]])</f>
        <v>0.53548558785815814</v>
      </c>
      <c r="O972" s="6">
        <f>IF(A973="","00:01",Table13567[[#This Row],[DateTime]]-A973)*24*60</f>
        <v>0.98333334317430854</v>
      </c>
      <c r="P972" s="6">
        <f>IF(G1033="",0,(Table13567[[#This Row],[ExecutionTimeHours]]-G1033)/Table13567[[#This Row],[TimespanSoft]])</f>
        <v>29.319283300195501</v>
      </c>
      <c r="Q972" s="7">
        <f>IF(A1033="","01:00",Table13567[[#This Row],[DateTime]]-A1033)*24</f>
        <v>1.0363888889551163</v>
      </c>
      <c r="R972" s="2">
        <f>Table13567[[#This Row],[HoursDelta]]*60</f>
        <v>32.274169168662524</v>
      </c>
      <c r="S972" s="2">
        <f>IF(Table13567[[#This Row],[StartToEndDelta]]&gt;0,Table13567[[#This Row],[ExTimeFinishedDelta]]/Table13567[[#This Row],[StartToEndDelta]],0)</f>
        <v>0.93542848009593582</v>
      </c>
      <c r="T972" s="2">
        <f>Table13567[[#This Row],[HoursDeltaSoft]]</f>
        <v>29.319283300195501</v>
      </c>
    </row>
    <row r="973" spans="1:20" x14ac:dyDescent="0.25">
      <c r="A973" s="1">
        <v>40708.431851851848</v>
      </c>
      <c r="B973">
        <v>40</v>
      </c>
      <c r="C973">
        <v>7</v>
      </c>
      <c r="D973">
        <v>84.057785034179702</v>
      </c>
      <c r="E973">
        <v>163825</v>
      </c>
      <c r="F973">
        <v>136071</v>
      </c>
      <c r="G973">
        <v>1913.1885277777801</v>
      </c>
      <c r="H973">
        <v>1798.0062324999999</v>
      </c>
      <c r="I973">
        <v>3038.10550666667</v>
      </c>
      <c r="J973">
        <f t="shared" si="32"/>
        <v>33</v>
      </c>
      <c r="K973">
        <f t="shared" si="33"/>
        <v>27754</v>
      </c>
      <c r="L973">
        <f>IF(G974="",0,(Table13567[[#This Row],[ExecutionTimeHours]]-G974)/Table13567[[#This Row],[Timespan]])</f>
        <v>0.56198415484598818</v>
      </c>
      <c r="M973" s="2">
        <f>IF(H974="",0,(Table13567[[#This Row],[ExecutionTimeFinished]]-H974)/Table13567[[#This Row],[Timespan]])</f>
        <v>0.89947459309929256</v>
      </c>
      <c r="N973" s="2">
        <f>IF(I974="",0,(Table13567[[#This Row],[StartToEndTimeFinished]]-I974)/Table13567[[#This Row],[Timespan]])</f>
        <v>0.95638306323616784</v>
      </c>
      <c r="O973" s="6">
        <f>IF(A974="","00:01",Table13567[[#This Row],[DateTime]]-A974)*24*60</f>
        <v>1.0166666633449495</v>
      </c>
      <c r="P973" s="6">
        <f>IF(G1034="",0,(Table13567[[#This Row],[ExecutionTimeHours]]-G1034)/Table13567[[#This Row],[TimespanSoft]])</f>
        <v>29.367209808305159</v>
      </c>
      <c r="Q973" s="7">
        <f>IF(A1034="","01:00",Table13567[[#This Row],[DateTime]]-A1034)*24</f>
        <v>1.0366666666232049</v>
      </c>
      <c r="R973" s="2">
        <f>Table13567[[#This Row],[HoursDelta]]*60</f>
        <v>33.719049290759294</v>
      </c>
      <c r="S973" s="2">
        <f>IF(Table13567[[#This Row],[StartToEndDelta]]&gt;0,Table13567[[#This Row],[ExTimeFinishedDelta]]/Table13567[[#This Row],[StartToEndDelta]],0)</f>
        <v>0.94049615439203738</v>
      </c>
      <c r="T973" s="2">
        <f>Table13567[[#This Row],[HoursDeltaSoft]]</f>
        <v>29.367209808305159</v>
      </c>
    </row>
    <row r="974" spans="1:20" x14ac:dyDescent="0.25">
      <c r="A974" s="1">
        <v>40708.431145833332</v>
      </c>
      <c r="B974">
        <v>40</v>
      </c>
      <c r="C974">
        <v>3</v>
      </c>
      <c r="D974">
        <v>91.788012695312503</v>
      </c>
      <c r="E974">
        <v>163825</v>
      </c>
      <c r="F974">
        <v>135848</v>
      </c>
      <c r="G974">
        <v>1912.6171772222201</v>
      </c>
      <c r="H974">
        <v>1797.0917666666701</v>
      </c>
      <c r="I974">
        <v>3037.13318388889</v>
      </c>
      <c r="J974">
        <f t="shared" si="32"/>
        <v>37</v>
      </c>
      <c r="K974">
        <f t="shared" si="33"/>
        <v>27977</v>
      </c>
      <c r="L974">
        <f>IF(G975="",0,(Table13567[[#This Row],[ExecutionTimeHours]]-G975)/Table13567[[#This Row],[Timespan]])</f>
        <v>0.61143494589573566</v>
      </c>
      <c r="M974" s="2">
        <f>IF(H975="",0,(Table13567[[#This Row],[ExecutionTimeFinished]]-H975)/Table13567[[#This Row],[Timespan]])</f>
        <v>1.0890422036948293</v>
      </c>
      <c r="N974" s="2">
        <f>IF(I975="",0,(Table13567[[#This Row],[StartToEndTimeFinished]]-I975)/Table13567[[#This Row],[Timespan]])</f>
        <v>1.1668317197804472</v>
      </c>
      <c r="O974" s="6">
        <f>IF(A975="","00:01",Table13567[[#This Row],[DateTime]]-A975)*24*60</f>
        <v>1.0333333339076489</v>
      </c>
      <c r="P974" s="6">
        <f>IF(G1035="",0,(Table13567[[#This Row],[ExecutionTimeHours]]-G1035)/Table13567[[#This Row],[TimespanSoft]])</f>
        <v>29.486047989235068</v>
      </c>
      <c r="Q974" s="7">
        <f>IF(A1035="","01:00",Table13567[[#This Row],[DateTime]]-A1035)*24</f>
        <v>1.0361111111124046</v>
      </c>
      <c r="R974" s="2">
        <f>Table13567[[#This Row],[HoursDelta]]*60</f>
        <v>36.686096753744138</v>
      </c>
      <c r="S974" s="2">
        <f>IF(Table13567[[#This Row],[StartToEndDelta]]&gt;0,Table13567[[#This Row],[ExTimeFinishedDelta]]/Table13567[[#This Row],[StartToEndDelta]],0)</f>
        <v>0.93333270362220278</v>
      </c>
      <c r="T974" s="2">
        <f>Table13567[[#This Row],[HoursDeltaSoft]]</f>
        <v>29.486047989235068</v>
      </c>
    </row>
    <row r="975" spans="1:20" x14ac:dyDescent="0.25">
      <c r="A975" s="1">
        <v>40708.430428240739</v>
      </c>
      <c r="B975">
        <v>40</v>
      </c>
      <c r="C975">
        <v>3</v>
      </c>
      <c r="D975">
        <v>93.744293212890597</v>
      </c>
      <c r="E975">
        <v>163825</v>
      </c>
      <c r="F975">
        <v>135549</v>
      </c>
      <c r="G975">
        <v>1911.98536111111</v>
      </c>
      <c r="H975">
        <v>1795.96642305556</v>
      </c>
      <c r="I975">
        <v>3035.9274577777801</v>
      </c>
      <c r="J975">
        <f t="shared" si="32"/>
        <v>37</v>
      </c>
      <c r="K975">
        <f t="shared" si="33"/>
        <v>28276</v>
      </c>
      <c r="L975">
        <f>IF(G976="",0,(Table13567[[#This Row],[ExecutionTimeHours]]-G976)/Table13567[[#This Row],[Timespan]])</f>
        <v>0.61531406371786235</v>
      </c>
      <c r="M975" s="2">
        <f>IF(H976="",0,(Table13567[[#This Row],[ExecutionTimeFinished]]-H976)/Table13567[[#This Row],[Timespan]])</f>
        <v>0.18197604202878936</v>
      </c>
      <c r="N975" s="2">
        <f>IF(I976="",0,(Table13567[[#This Row],[StartToEndTimeFinished]]-I976)/Table13567[[#This Row],[Timespan]])</f>
        <v>0.19785677122306319</v>
      </c>
      <c r="O975" s="6">
        <f>IF(A976="","00:01",Table13567[[#This Row],[DateTime]]-A976)*24*60</f>
        <v>1.0666666645556688</v>
      </c>
      <c r="P975" s="6">
        <f>IF(G1036="",0,(Table13567[[#This Row],[ExecutionTimeHours]]-G1036)/Table13567[[#This Row],[TimespanSoft]])</f>
        <v>29.522113136688176</v>
      </c>
      <c r="Q975" s="7">
        <f>IF(A1036="","01:00",Table13567[[#This Row],[DateTime]]-A1036)*24</f>
        <v>1.0361111111124046</v>
      </c>
      <c r="R975" s="2">
        <f>Table13567[[#This Row],[HoursDelta]]*60</f>
        <v>36.91884382307174</v>
      </c>
      <c r="S975" s="2">
        <f>IF(Table13567[[#This Row],[StartToEndDelta]]&gt;0,Table13567[[#This Row],[ExTimeFinishedDelta]]/Table13567[[#This Row],[StartToEndDelta]],0)</f>
        <v>0.91973623598471677</v>
      </c>
      <c r="T975" s="2">
        <f>Table13567[[#This Row],[HoursDeltaSoft]]</f>
        <v>29.522113136688176</v>
      </c>
    </row>
    <row r="976" spans="1:20" x14ac:dyDescent="0.25">
      <c r="A976" s="1">
        <v>40708.4296875</v>
      </c>
      <c r="B976">
        <v>40</v>
      </c>
      <c r="C976">
        <v>0</v>
      </c>
      <c r="D976">
        <v>97.143734741210906</v>
      </c>
      <c r="E976">
        <v>163825</v>
      </c>
      <c r="F976">
        <v>135119</v>
      </c>
      <c r="G976">
        <v>1911.3290261111099</v>
      </c>
      <c r="H976">
        <v>1795.7723152777801</v>
      </c>
      <c r="I976">
        <v>3035.7164105555598</v>
      </c>
      <c r="J976">
        <f t="shared" si="32"/>
        <v>40</v>
      </c>
      <c r="K976">
        <f t="shared" si="33"/>
        <v>28706</v>
      </c>
      <c r="L976">
        <f>IF(G977="",0,(Table13567[[#This Row],[ExecutionTimeHours]]-G977)/Table13567[[#This Row],[Timespan]])</f>
        <v>0.73213438841617107</v>
      </c>
      <c r="M976" s="2">
        <f>IF(H977="",0,(Table13567[[#This Row],[ExecutionTimeFinished]]-H977)/Table13567[[#This Row],[Timespan]])</f>
        <v>0</v>
      </c>
      <c r="N976" s="2">
        <f>IF(I977="",0,(Table13567[[#This Row],[StartToEndTimeFinished]]-I977)/Table13567[[#This Row],[Timespan]])</f>
        <v>0</v>
      </c>
      <c r="O976" s="6">
        <f>IF(A977="","00:01",Table13567[[#This Row],[DateTime]]-A977)*24*60</f>
        <v>1.0500000044703484</v>
      </c>
      <c r="P976" s="6">
        <f>IF(G1037="",0,(Table13567[[#This Row],[ExecutionTimeHours]]-G1037)/Table13567[[#This Row],[TimespanSoft]])</f>
        <v>29.529513421608744</v>
      </c>
      <c r="Q976" s="7">
        <f>IF(A1037="","01:00",Table13567[[#This Row],[DateTime]]-A1037)*24</f>
        <v>1.034999999916181</v>
      </c>
      <c r="R976" s="2">
        <f>Table13567[[#This Row],[HoursDelta]]*60</f>
        <v>43.928063304970266</v>
      </c>
      <c r="S976" s="2">
        <f>IF(Table13567[[#This Row],[StartToEndDelta]]&gt;0,Table13567[[#This Row],[ExTimeFinishedDelta]]/Table13567[[#This Row],[StartToEndDelta]],0)</f>
        <v>0</v>
      </c>
      <c r="T976" s="2">
        <f>Table13567[[#This Row],[HoursDeltaSoft]]</f>
        <v>29.529513421608744</v>
      </c>
    </row>
    <row r="977" spans="1:20" x14ac:dyDescent="0.25">
      <c r="A977" s="1">
        <v>40708.42895833333</v>
      </c>
      <c r="B977">
        <v>40</v>
      </c>
      <c r="C977">
        <v>0</v>
      </c>
      <c r="D977">
        <v>94.889595031738295</v>
      </c>
      <c r="E977">
        <v>163825</v>
      </c>
      <c r="F977">
        <v>135231</v>
      </c>
      <c r="G977">
        <v>1910.560285</v>
      </c>
      <c r="H977">
        <v>1795.7723152777801</v>
      </c>
      <c r="I977">
        <v>3035.7164105555598</v>
      </c>
      <c r="J977">
        <f t="shared" si="32"/>
        <v>40</v>
      </c>
      <c r="K977">
        <f t="shared" si="33"/>
        <v>28594</v>
      </c>
      <c r="L977">
        <f>IF(G978="",0,(Table13567[[#This Row],[ExecutionTimeHours]]-G978)/Table13567[[#This Row],[Timespan]])</f>
        <v>0.54022372916326389</v>
      </c>
      <c r="M977" s="2">
        <f>IF(H978="",0,(Table13567[[#This Row],[ExecutionTimeFinished]]-H978)/Table13567[[#This Row],[Timespan]])</f>
        <v>0.90680226047503998</v>
      </c>
      <c r="N977" s="2">
        <f>IF(I978="",0,(Table13567[[#This Row],[StartToEndTimeFinished]]-I978)/Table13567[[#This Row],[Timespan]])</f>
        <v>0.97245339046648305</v>
      </c>
      <c r="O977" s="6">
        <f>IF(A978="","00:01",Table13567[[#This Row],[DateTime]]-A978)*24*60</f>
        <v>0.98333333269692957</v>
      </c>
      <c r="P977" s="6">
        <f>IF(G1038="",0,(Table13567[[#This Row],[ExecutionTimeHours]]-G1038)/Table13567[[#This Row],[TimespanSoft]])</f>
        <v>29.45811305159695</v>
      </c>
      <c r="Q977" s="7">
        <f>IF(A1038="","01:00",Table13567[[#This Row],[DateTime]]-A1038)*24</f>
        <v>1.0344444444053806</v>
      </c>
      <c r="R977" s="2">
        <f>Table13567[[#This Row],[HoursDelta]]*60</f>
        <v>32.413423749795832</v>
      </c>
      <c r="S977" s="2">
        <f>IF(Table13567[[#This Row],[StartToEndDelta]]&gt;0,Table13567[[#This Row],[ExTimeFinishedDelta]]/Table13567[[#This Row],[StartToEndDelta]],0)</f>
        <v>0.93248917569206025</v>
      </c>
      <c r="T977" s="2">
        <f>Table13567[[#This Row],[HoursDeltaSoft]]</f>
        <v>29.45811305159695</v>
      </c>
    </row>
    <row r="978" spans="1:20" x14ac:dyDescent="0.25">
      <c r="A978" s="1">
        <v>40708.42827546296</v>
      </c>
      <c r="B978">
        <v>40</v>
      </c>
      <c r="C978">
        <v>0</v>
      </c>
      <c r="D978">
        <v>96.180427551269503</v>
      </c>
      <c r="E978">
        <v>163825</v>
      </c>
      <c r="F978">
        <v>133671</v>
      </c>
      <c r="G978">
        <v>1910.0290649999999</v>
      </c>
      <c r="H978">
        <v>1794.8806263888901</v>
      </c>
      <c r="I978">
        <v>3034.76016472222</v>
      </c>
      <c r="J978">
        <f t="shared" si="32"/>
        <v>40</v>
      </c>
      <c r="K978">
        <f t="shared" si="33"/>
        <v>30154</v>
      </c>
      <c r="L978">
        <f>IF(G979="",0,(Table13567[[#This Row],[ExecutionTimeHours]]-G979)/Table13567[[#This Row],[Timespan]])</f>
        <v>0.67413778264559132</v>
      </c>
      <c r="M978" s="2">
        <f>IF(H979="",0,(Table13567[[#This Row],[ExecutionTimeFinished]]-H979)/Table13567[[#This Row],[Timespan]])</f>
        <v>0.82700028374922496</v>
      </c>
      <c r="N978" s="2">
        <f>IF(I979="",0,(Table13567[[#This Row],[StartToEndTimeFinished]]-I979)/Table13567[[#This Row],[Timespan]])</f>
        <v>0.88883000641522347</v>
      </c>
      <c r="O978" s="6">
        <f>IF(A979="","00:01",Table13567[[#This Row],[DateTime]]-A979)*24*60</f>
        <v>0.99999999278225005</v>
      </c>
      <c r="P978" s="6">
        <f>IF(G1039="",0,(Table13567[[#This Row],[ExecutionTimeHours]]-G1039)/Table13567[[#This Row],[TimespanSoft]])</f>
        <v>29.572685187583307</v>
      </c>
      <c r="Q978" s="7">
        <f>IF(A1039="","01:00",Table13567[[#This Row],[DateTime]]-A1039)*24</f>
        <v>1.034999999916181</v>
      </c>
      <c r="R978" s="2">
        <f>Table13567[[#This Row],[HoursDelta]]*60</f>
        <v>40.448266958735481</v>
      </c>
      <c r="S978" s="2">
        <f>IF(Table13567[[#This Row],[StartToEndDelta]]&gt;0,Table13567[[#This Row],[ExTimeFinishedDelta]]/Table13567[[#This Row],[StartToEndDelta]],0)</f>
        <v>0.93043695395099624</v>
      </c>
      <c r="T978" s="2">
        <f>Table13567[[#This Row],[HoursDeltaSoft]]</f>
        <v>29.572685187583307</v>
      </c>
    </row>
    <row r="979" spans="1:20" x14ac:dyDescent="0.25">
      <c r="A979" s="1">
        <v>40708.427581018521</v>
      </c>
      <c r="B979">
        <v>40</v>
      </c>
      <c r="C979">
        <v>1</v>
      </c>
      <c r="D979">
        <v>95.136602783203102</v>
      </c>
      <c r="E979">
        <v>163825</v>
      </c>
      <c r="F979">
        <v>134359</v>
      </c>
      <c r="G979">
        <v>1909.3549272222201</v>
      </c>
      <c r="H979">
        <v>1794.0536261111099</v>
      </c>
      <c r="I979">
        <v>3033.8713347222201</v>
      </c>
      <c r="J979">
        <f t="shared" si="32"/>
        <v>39</v>
      </c>
      <c r="K979">
        <f t="shared" si="33"/>
        <v>29466</v>
      </c>
      <c r="L979">
        <f>IF(G980="",0,(Table13567[[#This Row],[ExecutionTimeHours]]-G980)/Table13567[[#This Row],[Timespan]])</f>
        <v>0.65544555341364974</v>
      </c>
      <c r="M979" s="2">
        <f>IF(H980="",0,(Table13567[[#This Row],[ExecutionTimeFinished]]-H980)/Table13567[[#This Row],[Timespan]])</f>
        <v>0.64085972013086467</v>
      </c>
      <c r="N979" s="2">
        <f>IF(I980="",0,(Table13567[[#This Row],[StartToEndTimeFinished]]-I980)/Table13567[[#This Row],[Timespan]])</f>
        <v>0.69038777552955277</v>
      </c>
      <c r="O979" s="6">
        <f>IF(A980="","00:01",Table13567[[#This Row],[DateTime]]-A980)*24*60</f>
        <v>1.000000003259629</v>
      </c>
      <c r="P979" s="6">
        <f>IF(G1040="",0,(Table13567[[#This Row],[ExecutionTimeHours]]-G1040)/Table13567[[#This Row],[TimespanSoft]])</f>
        <v>29.517944503986818</v>
      </c>
      <c r="Q979" s="7">
        <f>IF(A1040="","01:00",Table13567[[#This Row],[DateTime]]-A1040)*24</f>
        <v>1.0361111111124046</v>
      </c>
      <c r="R979" s="2">
        <f>Table13567[[#This Row],[HoursDelta]]*60</f>
        <v>39.326733204818986</v>
      </c>
      <c r="S979" s="2">
        <f>IF(Table13567[[#This Row],[StartToEndDelta]]&gt;0,Table13567[[#This Row],[ExTimeFinishedDelta]]/Table13567[[#This Row],[StartToEndDelta]],0)</f>
        <v>0.92826052668632741</v>
      </c>
      <c r="T979" s="2">
        <f>Table13567[[#This Row],[HoursDeltaSoft]]</f>
        <v>29.517944503986818</v>
      </c>
    </row>
    <row r="980" spans="1:20" x14ac:dyDescent="0.25">
      <c r="A980" s="1">
        <v>40708.426886574074</v>
      </c>
      <c r="B980">
        <v>40</v>
      </c>
      <c r="C980">
        <v>1</v>
      </c>
      <c r="D980">
        <v>96.509970092773401</v>
      </c>
      <c r="E980">
        <v>163825</v>
      </c>
      <c r="F980">
        <v>134039</v>
      </c>
      <c r="G980">
        <v>1908.69948166667</v>
      </c>
      <c r="H980">
        <v>1793.4127663888901</v>
      </c>
      <c r="I980">
        <v>3033.1809469444402</v>
      </c>
      <c r="J980">
        <f t="shared" si="32"/>
        <v>39</v>
      </c>
      <c r="K980">
        <f t="shared" si="33"/>
        <v>29786</v>
      </c>
      <c r="L980">
        <f>IF(G981="",0,(Table13567[[#This Row],[ExecutionTimeHours]]-G981)/Table13567[[#This Row],[Timespan]])</f>
        <v>0.61283279536252333</v>
      </c>
      <c r="M980" s="2">
        <f>IF(H981="",0,(Table13567[[#This Row],[ExecutionTimeFinished]]-H981)/Table13567[[#This Row],[Timespan]])</f>
        <v>0.19609193537169792</v>
      </c>
      <c r="N980" s="2">
        <f>IF(I981="",0,(Table13567[[#This Row],[StartToEndTimeFinished]]-I981)/Table13567[[#This Row],[Timespan]])</f>
        <v>0.21121666654714147</v>
      </c>
      <c r="O980" s="6">
        <f>IF(A981="","00:01",Table13567[[#This Row],[DateTime]]-A981)*24*60</f>
        <v>1.0333333339076489</v>
      </c>
      <c r="P980" s="6">
        <f>IF(G1041="",0,(Table13567[[#This Row],[ExecutionTimeHours]]-G1041)/Table13567[[#This Row],[TimespanSoft]])</f>
        <v>29.449473597696837</v>
      </c>
      <c r="Q980" s="7">
        <f>IF(A1041="","01:00",Table13567[[#This Row],[DateTime]]-A1041)*24</f>
        <v>1.0363888889551163</v>
      </c>
      <c r="R980" s="2">
        <f>Table13567[[#This Row],[HoursDelta]]*60</f>
        <v>36.769967721751399</v>
      </c>
      <c r="S980" s="2">
        <f>IF(Table13567[[#This Row],[StartToEndDelta]]&gt;0,Table13567[[#This Row],[ExTimeFinishedDelta]]/Table13567[[#This Row],[StartToEndDelta]],0)</f>
        <v>0.92839234032666706</v>
      </c>
      <c r="T980" s="2">
        <f>Table13567[[#This Row],[HoursDeltaSoft]]</f>
        <v>29.449473597696837</v>
      </c>
    </row>
    <row r="981" spans="1:20" x14ac:dyDescent="0.25">
      <c r="A981" s="1">
        <v>40708.426168981481</v>
      </c>
      <c r="B981">
        <v>40</v>
      </c>
      <c r="C981">
        <v>0</v>
      </c>
      <c r="D981">
        <v>96.435292053222696</v>
      </c>
      <c r="E981">
        <v>163825</v>
      </c>
      <c r="F981">
        <v>134006</v>
      </c>
      <c r="G981">
        <v>1908.0662211111101</v>
      </c>
      <c r="H981">
        <v>1793.21013805556</v>
      </c>
      <c r="I981">
        <v>3032.9626897222201</v>
      </c>
      <c r="J981">
        <f t="shared" si="32"/>
        <v>40</v>
      </c>
      <c r="K981">
        <f t="shared" si="33"/>
        <v>29819</v>
      </c>
      <c r="L981">
        <f>IF(G982="",0,(Table13567[[#This Row],[ExecutionTimeHours]]-G982)/Table13567[[#This Row],[Timespan]])</f>
        <v>0.62207486507532161</v>
      </c>
      <c r="M981" s="2">
        <f>IF(H982="",0,(Table13567[[#This Row],[ExecutionTimeFinished]]-H982)/Table13567[[#This Row],[Timespan]])</f>
        <v>0.19689417905692672</v>
      </c>
      <c r="N981" s="2">
        <f>IF(I982="",0,(Table13567[[#This Row],[StartToEndTimeFinished]]-I982)/Table13567[[#This Row],[Timespan]])</f>
        <v>0.21145846470940935</v>
      </c>
      <c r="O981" s="6">
        <f>IF(A982="","00:01",Table13567[[#This Row],[DateTime]]-A982)*24*60</f>
        <v>1.0500000044703484</v>
      </c>
      <c r="P981" s="6">
        <f>IF(G1042="",0,(Table13567[[#This Row],[ExecutionTimeHours]]-G1042)/Table13567[[#This Row],[TimespanSoft]])</f>
        <v>29.191791152781828</v>
      </c>
      <c r="Q981" s="7">
        <f>IF(A1042="","01:00",Table13567[[#This Row],[DateTime]]-A1042)*24</f>
        <v>1.0361111111124046</v>
      </c>
      <c r="R981" s="2">
        <f>Table13567[[#This Row],[HoursDelta]]*60</f>
        <v>37.324491904519299</v>
      </c>
      <c r="S981" s="2">
        <f>IF(Table13567[[#This Row],[StartToEndDelta]]&gt;0,Table13567[[#This Row],[ExTimeFinishedDelta]]/Table13567[[#This Row],[StartToEndDelta]],0)</f>
        <v>0.93112460325247715</v>
      </c>
      <c r="T981" s="2">
        <f>Table13567[[#This Row],[HoursDeltaSoft]]</f>
        <v>29.191791152781828</v>
      </c>
    </row>
    <row r="982" spans="1:20" x14ac:dyDescent="0.25">
      <c r="A982" s="1">
        <v>40708.425439814811</v>
      </c>
      <c r="B982">
        <v>40</v>
      </c>
      <c r="C982">
        <v>0</v>
      </c>
      <c r="D982">
        <v>97.070397949218702</v>
      </c>
      <c r="E982">
        <v>163825</v>
      </c>
      <c r="F982">
        <v>134263</v>
      </c>
      <c r="G982">
        <v>1907.4130425000001</v>
      </c>
      <c r="H982">
        <v>1793.0033991666701</v>
      </c>
      <c r="I982">
        <v>3032.74065833333</v>
      </c>
      <c r="J982">
        <f t="shared" si="32"/>
        <v>40</v>
      </c>
      <c r="K982">
        <f t="shared" si="33"/>
        <v>29562</v>
      </c>
      <c r="L982">
        <f>IF(G983="",0,(Table13567[[#This Row],[ExecutionTimeHours]]-G983)/Table13567[[#This Row],[Timespan]])</f>
        <v>0.7912296615291099</v>
      </c>
      <c r="M982" s="2">
        <f>IF(H983="",0,(Table13567[[#This Row],[ExecutionTimeFinished]]-H983)/Table13567[[#This Row],[Timespan]])</f>
        <v>0</v>
      </c>
      <c r="N982" s="2">
        <f>IF(I983="",0,(Table13567[[#This Row],[StartToEndTimeFinished]]-I983)/Table13567[[#This Row],[Timespan]])</f>
        <v>0</v>
      </c>
      <c r="O982" s="6">
        <f>IF(A983="","00:01",Table13567[[#This Row],[DateTime]]-A983)*24*60</f>
        <v>0.98333333269692957</v>
      </c>
      <c r="P982" s="6">
        <f>IF(G1043="",0,(Table13567[[#This Row],[ExecutionTimeHours]]-G1043)/Table13567[[#This Row],[TimespanSoft]])</f>
        <v>28.966805093796623</v>
      </c>
      <c r="Q982" s="7">
        <f>IF(A1043="","01:00",Table13567[[#This Row],[DateTime]]-A1043)*24</f>
        <v>1.0361111111124046</v>
      </c>
      <c r="R982" s="2">
        <f>Table13567[[#This Row],[HoursDelta]]*60</f>
        <v>47.473779691746593</v>
      </c>
      <c r="S982" s="2">
        <f>IF(Table13567[[#This Row],[StartToEndDelta]]&gt;0,Table13567[[#This Row],[ExTimeFinishedDelta]]/Table13567[[#This Row],[StartToEndDelta]],0)</f>
        <v>0</v>
      </c>
      <c r="T982" s="2">
        <f>Table13567[[#This Row],[HoursDeltaSoft]]</f>
        <v>28.966805093796623</v>
      </c>
    </row>
    <row r="983" spans="1:20" x14ac:dyDescent="0.25">
      <c r="A983" s="1">
        <v>40708.424756944441</v>
      </c>
      <c r="B983">
        <v>40</v>
      </c>
      <c r="C983">
        <v>1</v>
      </c>
      <c r="D983">
        <v>96.659928894043006</v>
      </c>
      <c r="E983">
        <v>163825</v>
      </c>
      <c r="F983">
        <v>134934</v>
      </c>
      <c r="G983">
        <v>1906.635</v>
      </c>
      <c r="H983">
        <v>1793.0033991666701</v>
      </c>
      <c r="I983">
        <v>3032.74065833333</v>
      </c>
      <c r="J983">
        <f t="shared" si="32"/>
        <v>39</v>
      </c>
      <c r="K983">
        <f t="shared" si="33"/>
        <v>28891</v>
      </c>
      <c r="L983">
        <f>IF(G984="",0,(Table13567[[#This Row],[ExecutionTimeHours]]-G984)/Table13567[[#This Row],[Timespan]])</f>
        <v>0.5526075265767818</v>
      </c>
      <c r="M983" s="2">
        <f>IF(H984="",0,(Table13567[[#This Row],[ExecutionTimeFinished]]-H984)/Table13567[[#This Row],[Timespan]])</f>
        <v>0.15792338700904959</v>
      </c>
      <c r="N983" s="2">
        <f>IF(I984="",0,(Table13567[[#This Row],[StartToEndTimeFinished]]-I984)/Table13567[[#This Row],[Timespan]])</f>
        <v>0.17344166656465657</v>
      </c>
      <c r="O983" s="6">
        <f>IF(A984="","00:01",Table13567[[#This Row],[DateTime]]-A984)*24*60</f>
        <v>1.0333333339076489</v>
      </c>
      <c r="P983" s="6">
        <f>IF(G1044="",0,(Table13567[[#This Row],[ExecutionTimeHours]]-G1044)/Table13567[[#This Row],[TimespanSoft]])</f>
        <v>28.545194431993949</v>
      </c>
      <c r="Q983" s="7">
        <f>IF(A1044="","01:00",Table13567[[#This Row],[DateTime]]-A1044)*24</f>
        <v>1.0372222221340053</v>
      </c>
      <c r="R983" s="2">
        <f>Table13567[[#This Row],[HoursDelta]]*60</f>
        <v>33.156451594606906</v>
      </c>
      <c r="S983" s="2">
        <f>IF(Table13567[[#This Row],[StartToEndDelta]]&gt;0,Table13567[[#This Row],[ExTimeFinishedDelta]]/Table13567[[#This Row],[StartToEndDelta]],0)</f>
        <v>0.91052738443433956</v>
      </c>
      <c r="T983" s="2">
        <f>Table13567[[#This Row],[HoursDeltaSoft]]</f>
        <v>28.545194431993949</v>
      </c>
    </row>
    <row r="984" spans="1:20" x14ac:dyDescent="0.25">
      <c r="A984" s="1">
        <v>40708.424039351848</v>
      </c>
      <c r="B984">
        <v>40</v>
      </c>
      <c r="C984">
        <v>1</v>
      </c>
      <c r="D984">
        <v>95.328428649902307</v>
      </c>
      <c r="E984">
        <v>163825</v>
      </c>
      <c r="F984">
        <v>134875</v>
      </c>
      <c r="G984">
        <v>1906.0639722222199</v>
      </c>
      <c r="H984">
        <v>1792.84021166667</v>
      </c>
      <c r="I984">
        <v>3032.5614352777802</v>
      </c>
      <c r="J984">
        <f t="shared" si="32"/>
        <v>39</v>
      </c>
      <c r="K984">
        <f t="shared" si="33"/>
        <v>28950</v>
      </c>
      <c r="L984">
        <f>IF(G985="",0,(Table13567[[#This Row],[ExecutionTimeHours]]-G985)/Table13567[[#This Row],[Timespan]])</f>
        <v>0.578102460905209</v>
      </c>
      <c r="M984" s="2">
        <f>IF(H985="",0,(Table13567[[#This Row],[ExecutionTimeFinished]]-H985)/Table13567[[#This Row],[Timespan]])</f>
        <v>0</v>
      </c>
      <c r="N984" s="2">
        <f>IF(I985="",0,(Table13567[[#This Row],[StartToEndTimeFinished]]-I985)/Table13567[[#This Row],[Timespan]])</f>
        <v>0</v>
      </c>
      <c r="O984" s="6">
        <f>IF(A985="","00:01",Table13567[[#This Row],[DateTime]]-A985)*24*60</f>
        <v>1.0166666633449495</v>
      </c>
      <c r="P984" s="6">
        <f>IF(G1045="",0,(Table13567[[#This Row],[ExecutionTimeHours]]-G1045)/Table13567[[#This Row],[TimespanSoft]])</f>
        <v>28.331481791375911</v>
      </c>
      <c r="Q984" s="7">
        <f>IF(A1045="","01:00",Table13567[[#This Row],[DateTime]]-A1045)*24</f>
        <v>1.0372222221340053</v>
      </c>
      <c r="R984" s="2">
        <f>Table13567[[#This Row],[HoursDelta]]*60</f>
        <v>34.686147654312542</v>
      </c>
      <c r="S984" s="2">
        <f>IF(Table13567[[#This Row],[StartToEndDelta]]&gt;0,Table13567[[#This Row],[ExTimeFinishedDelta]]/Table13567[[#This Row],[StartToEndDelta]],0)</f>
        <v>0</v>
      </c>
      <c r="T984" s="2">
        <f>Table13567[[#This Row],[HoursDeltaSoft]]</f>
        <v>28.331481791375911</v>
      </c>
    </row>
    <row r="985" spans="1:20" x14ac:dyDescent="0.25">
      <c r="A985" s="1">
        <v>40708.423333333332</v>
      </c>
      <c r="B985">
        <v>40</v>
      </c>
      <c r="C985">
        <v>5</v>
      </c>
      <c r="D985">
        <v>89.451406860351597</v>
      </c>
      <c r="E985">
        <v>163825</v>
      </c>
      <c r="F985">
        <v>135352</v>
      </c>
      <c r="G985">
        <v>1905.4762347222199</v>
      </c>
      <c r="H985">
        <v>1792.84021166667</v>
      </c>
      <c r="I985">
        <v>3032.5614352777802</v>
      </c>
      <c r="J985">
        <f t="shared" si="32"/>
        <v>35</v>
      </c>
      <c r="K985">
        <f t="shared" si="33"/>
        <v>28473</v>
      </c>
      <c r="L985">
        <f>IF(G986="",0,(Table13567[[#This Row],[ExecutionTimeHours]]-G986)/Table13567[[#This Row],[Timespan]])</f>
        <v>0.57109080727083983</v>
      </c>
      <c r="M985" s="2">
        <f>IF(H986="",0,(Table13567[[#This Row],[ExecutionTimeFinished]]-H986)/Table13567[[#This Row],[Timespan]])</f>
        <v>0</v>
      </c>
      <c r="N985" s="2">
        <f>IF(I986="",0,(Table13567[[#This Row],[StartToEndTimeFinished]]-I986)/Table13567[[#This Row],[Timespan]])</f>
        <v>0</v>
      </c>
      <c r="O985" s="6">
        <f>IF(A986="","00:01",Table13567[[#This Row],[DateTime]]-A986)*24*60</f>
        <v>0.96666666213423014</v>
      </c>
      <c r="P985" s="6">
        <f>IF(G1046="",0,(Table13567[[#This Row],[ExecutionTimeHours]]-G1046)/Table13567[[#This Row],[TimespanSoft]])</f>
        <v>28.018566299975951</v>
      </c>
      <c r="Q985" s="7">
        <f>IF(A1046="","01:00",Table13567[[#This Row],[DateTime]]-A1046)*24</f>
        <v>1.0369444444659166</v>
      </c>
      <c r="R985" s="2">
        <f>Table13567[[#This Row],[HoursDelta]]*60</f>
        <v>34.265448436250388</v>
      </c>
      <c r="S985" s="2">
        <f>IF(Table13567[[#This Row],[StartToEndDelta]]&gt;0,Table13567[[#This Row],[ExTimeFinishedDelta]]/Table13567[[#This Row],[StartToEndDelta]],0)</f>
        <v>0</v>
      </c>
      <c r="T985" s="2">
        <f>Table13567[[#This Row],[HoursDeltaSoft]]</f>
        <v>28.018566299975951</v>
      </c>
    </row>
    <row r="986" spans="1:20" x14ac:dyDescent="0.25">
      <c r="A986" s="1">
        <v>40708.422662037039</v>
      </c>
      <c r="B986">
        <v>40</v>
      </c>
      <c r="C986">
        <v>9</v>
      </c>
      <c r="D986">
        <v>81.079853820800807</v>
      </c>
      <c r="E986">
        <v>163825</v>
      </c>
      <c r="F986">
        <v>132858</v>
      </c>
      <c r="G986">
        <v>1904.9241802777799</v>
      </c>
      <c r="H986">
        <v>1792.84021166667</v>
      </c>
      <c r="I986">
        <v>3032.5614352777802</v>
      </c>
      <c r="J986">
        <f t="shared" si="32"/>
        <v>31</v>
      </c>
      <c r="K986">
        <f t="shared" si="33"/>
        <v>30967</v>
      </c>
      <c r="L986">
        <f>IF(G987="",0,(Table13567[[#This Row],[ExecutionTimeHours]]-G987)/Table13567[[#This Row],[Timespan]])</f>
        <v>0.40748005177771679</v>
      </c>
      <c r="M986" s="2">
        <f>IF(H987="",0,(Table13567[[#This Row],[ExecutionTimeFinished]]-H987)/Table13567[[#This Row],[Timespan]])</f>
        <v>0</v>
      </c>
      <c r="N986" s="2">
        <f>IF(I987="",0,(Table13567[[#This Row],[StartToEndTimeFinished]]-I987)/Table13567[[#This Row],[Timespan]])</f>
        <v>0</v>
      </c>
      <c r="O986" s="6">
        <f>IF(A987="","00:01",Table13567[[#This Row],[DateTime]]-A987)*24*60</f>
        <v>1.0166666738223284</v>
      </c>
      <c r="P986" s="6">
        <f>IF(G1047="",0,(Table13567[[#This Row],[ExecutionTimeHours]]-G1047)/Table13567[[#This Row],[TimespanSoft]])</f>
        <v>27.723851138511307</v>
      </c>
      <c r="Q986" s="7">
        <f>IF(A1047="","01:00",Table13567[[#This Row],[DateTime]]-A1047)*24</f>
        <v>1.0374999999767169</v>
      </c>
      <c r="R986" s="2">
        <f>Table13567[[#This Row],[HoursDelta]]*60</f>
        <v>24.448803106663007</v>
      </c>
      <c r="S986" s="2">
        <f>IF(Table13567[[#This Row],[StartToEndDelta]]&gt;0,Table13567[[#This Row],[ExTimeFinishedDelta]]/Table13567[[#This Row],[StartToEndDelta]],0)</f>
        <v>0</v>
      </c>
      <c r="T986" s="2">
        <f>Table13567[[#This Row],[HoursDeltaSoft]]</f>
        <v>27.723851138511307</v>
      </c>
    </row>
    <row r="987" spans="1:20" x14ac:dyDescent="0.25">
      <c r="A987" s="1">
        <v>40708.421956018516</v>
      </c>
      <c r="B987">
        <v>40</v>
      </c>
      <c r="C987">
        <v>15</v>
      </c>
      <c r="D987">
        <v>66.918286132812497</v>
      </c>
      <c r="E987">
        <v>163825</v>
      </c>
      <c r="F987">
        <v>136629</v>
      </c>
      <c r="G987">
        <v>1904.5099088888901</v>
      </c>
      <c r="H987">
        <v>1792.84021166667</v>
      </c>
      <c r="I987">
        <v>3032.5614352777802</v>
      </c>
      <c r="J987">
        <f t="shared" si="32"/>
        <v>25</v>
      </c>
      <c r="K987">
        <f t="shared" si="33"/>
        <v>27196</v>
      </c>
      <c r="L987">
        <f>IF(G988="",0,(Table13567[[#This Row],[ExecutionTimeHours]]-G988)/Table13567[[#This Row],[Timespan]])</f>
        <v>0.36837615680502805</v>
      </c>
      <c r="M987" s="2">
        <f>IF(H988="",0,(Table13567[[#This Row],[ExecutionTimeFinished]]-H988)/Table13567[[#This Row],[Timespan]])</f>
        <v>0.46284923448304394</v>
      </c>
      <c r="N987" s="2">
        <f>IF(I988="",0,(Table13567[[#This Row],[StartToEndTimeFinished]]-I988)/Table13567[[#This Row],[Timespan]])</f>
        <v>0.56657692762631684</v>
      </c>
      <c r="O987" s="6">
        <f>IF(A988="","00:01",Table13567[[#This Row],[DateTime]]-A988)*24*60</f>
        <v>1.0833333246409893</v>
      </c>
      <c r="P987" s="6">
        <f>IF(G1048="",0,(Table13567[[#This Row],[ExecutionTimeHours]]-G1048)/Table13567[[#This Row],[TimespanSoft]])</f>
        <v>27.589581641648753</v>
      </c>
      <c r="Q987" s="7">
        <f>IF(A1048="","01:00",Table13567[[#This Row],[DateTime]]-A1048)*24</f>
        <v>1.0377777776448056</v>
      </c>
      <c r="R987" s="2">
        <f>Table13567[[#This Row],[HoursDelta]]*60</f>
        <v>22.102569408301683</v>
      </c>
      <c r="S987" s="2">
        <f>IF(Table13567[[#This Row],[StartToEndDelta]]&gt;0,Table13567[[#This Row],[ExTimeFinishedDelta]]/Table13567[[#This Row],[StartToEndDelta]],0)</f>
        <v>0.81692213698527794</v>
      </c>
      <c r="T987" s="2">
        <f>Table13567[[#This Row],[HoursDeltaSoft]]</f>
        <v>27.589581641648753</v>
      </c>
    </row>
    <row r="988" spans="1:20" x14ac:dyDescent="0.25">
      <c r="A988" s="1">
        <v>40708.421203703707</v>
      </c>
      <c r="B988">
        <v>40</v>
      </c>
      <c r="C988">
        <v>16</v>
      </c>
      <c r="D988">
        <v>64.766849517822294</v>
      </c>
      <c r="E988">
        <v>163825</v>
      </c>
      <c r="F988">
        <v>136571</v>
      </c>
      <c r="G988">
        <v>1904.11083472222</v>
      </c>
      <c r="H988">
        <v>1792.33879166667</v>
      </c>
      <c r="I988">
        <v>3031.9476436111099</v>
      </c>
      <c r="J988">
        <f t="shared" si="32"/>
        <v>24</v>
      </c>
      <c r="K988">
        <f t="shared" si="33"/>
        <v>27254</v>
      </c>
      <c r="L988">
        <f>IF(G989="",0,(Table13567[[#This Row],[ExecutionTimeHours]]-G989)/Table13567[[#This Row],[Timespan]])</f>
        <v>0.33363333314361565</v>
      </c>
      <c r="M988" s="2">
        <f>IF(H989="",0,(Table13567[[#This Row],[ExecutionTimeFinished]]-H989)/Table13567[[#This Row],[Timespan]])</f>
        <v>0.2540290321200106</v>
      </c>
      <c r="N988" s="2">
        <f>IF(I989="",0,(Table13567[[#This Row],[StartToEndTimeFinished]]-I989)/Table13567[[#This Row],[Timespan]])</f>
        <v>0.27695510736868356</v>
      </c>
      <c r="O988" s="6">
        <f>IF(A989="","00:01",Table13567[[#This Row],[DateTime]]-A989)*24*60</f>
        <v>1.0333333339076489</v>
      </c>
      <c r="P988" s="6">
        <f>IF(G1049="",0,(Table13567[[#This Row],[ExecutionTimeHours]]-G1049)/Table13567[[#This Row],[TimespanSoft]])</f>
        <v>27.495387947796623</v>
      </c>
      <c r="Q988" s="7">
        <f>IF(A1049="","01:00",Table13567[[#This Row],[DateTime]]-A1049)*24</f>
        <v>1.0375000001513399</v>
      </c>
      <c r="R988" s="2">
        <f>Table13567[[#This Row],[HoursDelta]]*60</f>
        <v>20.017999988616939</v>
      </c>
      <c r="S988" s="2">
        <f>IF(Table13567[[#This Row],[StartToEndDelta]]&gt;0,Table13567[[#This Row],[ExTimeFinishedDelta]]/Table13567[[#This Row],[StartToEndDelta]],0)</f>
        <v>0.91722096961312327</v>
      </c>
      <c r="T988" s="2">
        <f>Table13567[[#This Row],[HoursDeltaSoft]]</f>
        <v>27.495387947796623</v>
      </c>
    </row>
    <row r="989" spans="1:20" x14ac:dyDescent="0.25">
      <c r="A989" s="1">
        <v>40708.420486111114</v>
      </c>
      <c r="B989">
        <v>40</v>
      </c>
      <c r="C989">
        <v>20</v>
      </c>
      <c r="D989">
        <v>58.507701873779297</v>
      </c>
      <c r="E989">
        <v>163825</v>
      </c>
      <c r="F989">
        <v>137515</v>
      </c>
      <c r="G989">
        <v>1903.76608027778</v>
      </c>
      <c r="H989">
        <v>1792.0762950000001</v>
      </c>
      <c r="I989">
        <v>3031.6614566666699</v>
      </c>
      <c r="J989">
        <f t="shared" si="32"/>
        <v>20</v>
      </c>
      <c r="K989">
        <f t="shared" si="33"/>
        <v>26310</v>
      </c>
      <c r="L989">
        <f>IF(G990="",0,(Table13567[[#This Row],[ExecutionTimeHours]]-G990)/Table13567[[#This Row],[Timespan]])</f>
        <v>0.31926327704054375</v>
      </c>
      <c r="M989" s="2">
        <f>IF(H990="",0,(Table13567[[#This Row],[ExecutionTimeFinished]]-H990)/Table13567[[#This Row],[Timespan]])</f>
        <v>0.4521039550959764</v>
      </c>
      <c r="N989" s="2">
        <f>IF(I990="",0,(Table13567[[#This Row],[StartToEndTimeFinished]]-I990)/Table13567[[#This Row],[Timespan]])</f>
        <v>0.60877203429914273</v>
      </c>
      <c r="O989" s="6">
        <f>IF(A990="","00:01",Table13567[[#This Row],[DateTime]]-A990)*24*60</f>
        <v>0.98333333269692957</v>
      </c>
      <c r="P989" s="6">
        <f>IF(G1050="",0,(Table13567[[#This Row],[ExecutionTimeHours]]-G1050)/Table13567[[#This Row],[TimespanSoft]])</f>
        <v>27.450945619580565</v>
      </c>
      <c r="Q989" s="7">
        <f>IF(A1050="","01:00",Table13567[[#This Row],[DateTime]]-A1050)*24</f>
        <v>1.0369444444659166</v>
      </c>
      <c r="R989" s="2">
        <f>Table13567[[#This Row],[HoursDelta]]*60</f>
        <v>19.155796622432625</v>
      </c>
      <c r="S989" s="2">
        <f>IF(Table13567[[#This Row],[StartToEndDelta]]&gt;0,Table13567[[#This Row],[ExTimeFinishedDelta]]/Table13567[[#This Row],[StartToEndDelta]],0)</f>
        <v>0.74264902069042538</v>
      </c>
      <c r="T989" s="2">
        <f>Table13567[[#This Row],[HoursDeltaSoft]]</f>
        <v>27.450945619580565</v>
      </c>
    </row>
    <row r="990" spans="1:20" x14ac:dyDescent="0.25">
      <c r="A990" s="1">
        <v>40708.419803240744</v>
      </c>
      <c r="B990">
        <v>40</v>
      </c>
      <c r="C990">
        <v>21</v>
      </c>
      <c r="D990">
        <v>53.194598007202103</v>
      </c>
      <c r="E990">
        <v>163825</v>
      </c>
      <c r="F990">
        <v>138065</v>
      </c>
      <c r="G990">
        <v>1903.45213805556</v>
      </c>
      <c r="H990">
        <v>1791.6317261111101</v>
      </c>
      <c r="I990">
        <v>3031.0628308333298</v>
      </c>
      <c r="J990">
        <f t="shared" si="32"/>
        <v>19</v>
      </c>
      <c r="K990">
        <f t="shared" si="33"/>
        <v>25760</v>
      </c>
      <c r="L990">
        <f>IF(G991="",0,(Table13567[[#This Row],[ExecutionTimeHours]]-G991)/Table13567[[#This Row],[Timespan]])</f>
        <v>0.25920430093660163</v>
      </c>
      <c r="M990" s="2">
        <f>IF(H991="",0,(Table13567[[#This Row],[ExecutionTimeFinished]]-H991)/Table13567[[#This Row],[Timespan]])</f>
        <v>0.46147096748237887</v>
      </c>
      <c r="N990" s="2">
        <f>IF(I991="",0,(Table13567[[#This Row],[StartToEndTimeFinished]]-I991)/Table13567[[#This Row],[Timespan]])</f>
        <v>0.60649354805001687</v>
      </c>
      <c r="O990" s="6">
        <f>IF(A991="","00:01",Table13567[[#This Row],[DateTime]]-A991)*24*60</f>
        <v>1.0333333339076489</v>
      </c>
      <c r="P990" s="6">
        <f>IF(G1051="",0,(Table13567[[#This Row],[ExecutionTimeHours]]-G1051)/Table13567[[#This Row],[TimespanSoft]])</f>
        <v>27.416446314612731</v>
      </c>
      <c r="Q990" s="7">
        <f>IF(A1051="","01:00",Table13567[[#This Row],[DateTime]]-A1051)*24</f>
        <v>1.0375000001513399</v>
      </c>
      <c r="R990" s="2">
        <f>Table13567[[#This Row],[HoursDelta]]*60</f>
        <v>15.552258056196099</v>
      </c>
      <c r="S990" s="2">
        <f>IF(Table13567[[#This Row],[StartToEndDelta]]&gt;0,Table13567[[#This Row],[ExTimeFinishedDelta]]/Table13567[[#This Row],[StartToEndDelta]],0)</f>
        <v>0.76088355591924917</v>
      </c>
      <c r="T990" s="2">
        <f>Table13567[[#This Row],[HoursDeltaSoft]]</f>
        <v>27.416446314612731</v>
      </c>
    </row>
    <row r="991" spans="1:20" x14ac:dyDescent="0.25">
      <c r="A991" s="1">
        <v>40708.419085648151</v>
      </c>
      <c r="B991">
        <v>40</v>
      </c>
      <c r="C991">
        <v>24</v>
      </c>
      <c r="D991">
        <v>54.350830459594697</v>
      </c>
      <c r="E991">
        <v>163825</v>
      </c>
      <c r="F991">
        <v>138553</v>
      </c>
      <c r="G991">
        <v>1903.18429361111</v>
      </c>
      <c r="H991">
        <v>1791.1548727777799</v>
      </c>
      <c r="I991">
        <v>3030.4361208333298</v>
      </c>
      <c r="J991">
        <f t="shared" si="32"/>
        <v>16</v>
      </c>
      <c r="K991">
        <f t="shared" si="33"/>
        <v>25272</v>
      </c>
      <c r="L991">
        <f>IF(G992="",0,(Table13567[[#This Row],[ExecutionTimeHours]]-G992)/Table13567[[#This Row],[Timespan]])</f>
        <v>0.25067158293073605</v>
      </c>
      <c r="M991" s="2">
        <f>IF(H992="",0,(Table13567[[#This Row],[ExecutionTimeFinished]]-H992)/Table13567[[#This Row],[Timespan]])</f>
        <v>0.79476912009136491</v>
      </c>
      <c r="N991" s="2">
        <f>IF(I992="",0,(Table13567[[#This Row],[StartToEndTimeFinished]]-I992)/Table13567[[#This Row],[Timespan]])</f>
        <v>0.9974431623760045</v>
      </c>
      <c r="O991" s="6">
        <f>IF(A992="","00:01",Table13567[[#This Row],[DateTime]]-A992)*24*60</f>
        <v>1.0166666738223284</v>
      </c>
      <c r="P991" s="6">
        <f>IF(G1052="",0,(Table13567[[#This Row],[ExecutionTimeHours]]-G1052)/Table13567[[#This Row],[TimespanSoft]])</f>
        <v>27.506887456323593</v>
      </c>
      <c r="Q991" s="7">
        <f>IF(A1052="","01:00",Table13567[[#This Row],[DateTime]]-A1052)*24</f>
        <v>1.0366666667978279</v>
      </c>
      <c r="R991" s="2">
        <f>Table13567[[#This Row],[HoursDelta]]*60</f>
        <v>15.040294975844162</v>
      </c>
      <c r="S991" s="2">
        <f>IF(Table13567[[#This Row],[StartToEndDelta]]&gt;0,Table13567[[#This Row],[ExTimeFinishedDelta]]/Table13567[[#This Row],[StartToEndDelta]],0)</f>
        <v>0.79680642473717422</v>
      </c>
      <c r="T991" s="2">
        <f>Table13567[[#This Row],[HoursDeltaSoft]]</f>
        <v>27.506887456323593</v>
      </c>
    </row>
    <row r="992" spans="1:20" x14ac:dyDescent="0.25">
      <c r="A992" s="1">
        <v>40708.418379629627</v>
      </c>
      <c r="B992">
        <v>40</v>
      </c>
      <c r="C992">
        <v>23</v>
      </c>
      <c r="D992">
        <v>52.131068038940398</v>
      </c>
      <c r="E992">
        <v>163825</v>
      </c>
      <c r="F992">
        <v>138329</v>
      </c>
      <c r="G992">
        <v>1902.92944416667</v>
      </c>
      <c r="H992">
        <v>1790.3468574999999</v>
      </c>
      <c r="I992">
        <v>3029.4220536111102</v>
      </c>
      <c r="J992">
        <f t="shared" si="32"/>
        <v>17</v>
      </c>
      <c r="K992">
        <f t="shared" si="33"/>
        <v>25496</v>
      </c>
      <c r="L992">
        <f>IF(G993="",0,(Table13567[[#This Row],[ExecutionTimeHours]]-G993)/Table13567[[#This Row],[Timespan]])</f>
        <v>0.29192158565880566</v>
      </c>
      <c r="M992" s="2">
        <f>IF(H993="",0,(Table13567[[#This Row],[ExecutionTimeFinished]]-H993)/Table13567[[#This Row],[Timespan]])</f>
        <v>0.89140027613208572</v>
      </c>
      <c r="N992" s="2">
        <f>IF(I993="",0,(Table13567[[#This Row],[StartToEndTimeFinished]]-I993)/Table13567[[#This Row],[Timespan]])</f>
        <v>1.0980106593222276</v>
      </c>
      <c r="O992" s="6">
        <f>IF(A993="","00:01",Table13567[[#This Row],[DateTime]]-A993)*24*60</f>
        <v>1.0166666633449495</v>
      </c>
      <c r="P992" s="6">
        <f>IF(G1053="",0,(Table13567[[#This Row],[ExecutionTimeHours]]-G1053)/Table13567[[#This Row],[TimespanSoft]])</f>
        <v>27.602297510263014</v>
      </c>
      <c r="Q992" s="7">
        <f>IF(A1053="","01:00",Table13567[[#This Row],[DateTime]]-A1053)*24</f>
        <v>1.0363888887804933</v>
      </c>
      <c r="R992" s="2">
        <f>Table13567[[#This Row],[HoursDelta]]*60</f>
        <v>17.515295139528341</v>
      </c>
      <c r="S992" s="2">
        <f>IF(Table13567[[#This Row],[StartToEndDelta]]&gt;0,Table13567[[#This Row],[ExTimeFinishedDelta]]/Table13567[[#This Row],[StartToEndDelta]],0)</f>
        <v>0.81183207882728847</v>
      </c>
      <c r="T992" s="2">
        <f>Table13567[[#This Row],[HoursDeltaSoft]]</f>
        <v>27.602297510263014</v>
      </c>
    </row>
    <row r="993" spans="1:20" x14ac:dyDescent="0.25">
      <c r="A993" s="1">
        <v>40708.417673611111</v>
      </c>
      <c r="B993">
        <v>40</v>
      </c>
      <c r="C993">
        <v>22</v>
      </c>
      <c r="D993">
        <v>58.468439102172901</v>
      </c>
      <c r="E993">
        <v>163825</v>
      </c>
      <c r="F993">
        <v>137768</v>
      </c>
      <c r="G993">
        <v>1902.6326572222199</v>
      </c>
      <c r="H993">
        <v>1789.44060055556</v>
      </c>
      <c r="I993">
        <v>3028.3057427777799</v>
      </c>
      <c r="J993">
        <f t="shared" si="32"/>
        <v>18</v>
      </c>
      <c r="K993">
        <f t="shared" si="33"/>
        <v>26057</v>
      </c>
      <c r="L993">
        <f>IF(G994="",0,(Table13567[[#This Row],[ExecutionTimeHours]]-G994)/Table13567[[#This Row],[Timespan]])</f>
        <v>0.25043229216430807</v>
      </c>
      <c r="M993" s="2">
        <f>IF(H994="",0,(Table13567[[#This Row],[ExecutionTimeFinished]]-H994)/Table13567[[#This Row],[Timespan]])</f>
        <v>0.36581875072699266</v>
      </c>
      <c r="N993" s="2">
        <f>IF(I994="",0,(Table13567[[#This Row],[StartToEndTimeFinished]]-I994)/Table13567[[#This Row],[Timespan]])</f>
        <v>0.49105520930306046</v>
      </c>
      <c r="O993" s="6">
        <f>IF(A994="","00:01",Table13567[[#This Row],[DateTime]]-A994)*24*60</f>
        <v>1.0666666645556688</v>
      </c>
      <c r="P993" s="6">
        <f>IF(G1054="",0,(Table13567[[#This Row],[ExecutionTimeHours]]-G1054)/Table13567[[#This Row],[TimespanSoft]])</f>
        <v>27.709291721900339</v>
      </c>
      <c r="Q993" s="7">
        <f>IF(A1054="","01:00",Table13567[[#This Row],[DateTime]]-A1054)*24</f>
        <v>1.0369444444659166</v>
      </c>
      <c r="R993" s="2">
        <f>Table13567[[#This Row],[HoursDelta]]*60</f>
        <v>15.025937529858485</v>
      </c>
      <c r="S993" s="2">
        <f>IF(Table13567[[#This Row],[StartToEndDelta]]&gt;0,Table13567[[#This Row],[ExTimeFinishedDelta]]/Table13567[[#This Row],[StartToEndDelta]],0)</f>
        <v>0.74496460641602391</v>
      </c>
      <c r="T993" s="2">
        <f>Table13567[[#This Row],[HoursDeltaSoft]]</f>
        <v>27.709291721900339</v>
      </c>
    </row>
    <row r="994" spans="1:20" x14ac:dyDescent="0.25">
      <c r="A994" s="1">
        <v>40708.416932870372</v>
      </c>
      <c r="B994">
        <v>40</v>
      </c>
      <c r="C994">
        <v>23</v>
      </c>
      <c r="D994">
        <v>50.622208786010702</v>
      </c>
      <c r="E994">
        <v>163825</v>
      </c>
      <c r="F994">
        <v>137144</v>
      </c>
      <c r="G994">
        <v>1902.36552944444</v>
      </c>
      <c r="H994">
        <v>1789.0503938888901</v>
      </c>
      <c r="I994">
        <v>3027.7819505555599</v>
      </c>
      <c r="J994">
        <f t="shared" si="32"/>
        <v>17</v>
      </c>
      <c r="K994">
        <f t="shared" si="33"/>
        <v>26681</v>
      </c>
      <c r="L994">
        <f>IF(G995="",0,(Table13567[[#This Row],[ExecutionTimeHours]]-G995)/Table13567[[#This Row],[Timespan]])</f>
        <v>0.28741944350316656</v>
      </c>
      <c r="M994" s="2">
        <f>IF(H995="",0,(Table13567[[#This Row],[ExecutionTimeFinished]]-H995)/Table13567[[#This Row],[Timespan]])</f>
        <v>0.7972099974015685</v>
      </c>
      <c r="N994" s="2">
        <f>IF(I995="",0,(Table13567[[#This Row],[StartToEndTimeFinished]]-I995)/Table13567[[#This Row],[Timespan]])</f>
        <v>0.90109971929265031</v>
      </c>
      <c r="O994" s="6">
        <f>IF(A995="","00:01",Table13567[[#This Row],[DateTime]]-A995)*24*60</f>
        <v>1.000000003259629</v>
      </c>
      <c r="P994" s="6">
        <f>IF(G1055="",0,(Table13567[[#This Row],[ExecutionTimeHours]]-G1055)/Table13567[[#This Row],[TimespanSoft]])</f>
        <v>27.925323324354338</v>
      </c>
      <c r="Q994" s="7">
        <f>IF(A1055="","01:00",Table13567[[#This Row],[DateTime]]-A1055)*24</f>
        <v>1.0361111111124046</v>
      </c>
      <c r="R994" s="2">
        <f>Table13567[[#This Row],[HoursDelta]]*60</f>
        <v>17.245166610189994</v>
      </c>
      <c r="S994" s="2">
        <f>IF(Table13567[[#This Row],[StartToEndDelta]]&gt;0,Table13567[[#This Row],[ExTimeFinishedDelta]]/Table13567[[#This Row],[StartToEndDelta]],0)</f>
        <v>0.8847078523422095</v>
      </c>
      <c r="T994" s="2">
        <f>Table13567[[#This Row],[HoursDeltaSoft]]</f>
        <v>27.925323324354338</v>
      </c>
    </row>
    <row r="995" spans="1:20" x14ac:dyDescent="0.25">
      <c r="A995" s="1">
        <v>40708.416238425925</v>
      </c>
      <c r="B995">
        <v>40</v>
      </c>
      <c r="C995">
        <v>21</v>
      </c>
      <c r="D995">
        <v>55.108332824706999</v>
      </c>
      <c r="E995">
        <v>163825</v>
      </c>
      <c r="F995">
        <v>138014</v>
      </c>
      <c r="G995">
        <v>1902.0781099999999</v>
      </c>
      <c r="H995">
        <v>1788.2531838888899</v>
      </c>
      <c r="I995">
        <v>3026.88085083333</v>
      </c>
      <c r="J995">
        <f t="shared" si="32"/>
        <v>19</v>
      </c>
      <c r="K995">
        <f t="shared" si="33"/>
        <v>25811</v>
      </c>
      <c r="L995">
        <f>IF(G996="",0,(Table13567[[#This Row],[ExecutionTimeHours]]-G996)/Table13567[[#This Row],[Timespan]])</f>
        <v>0.31191527676318914</v>
      </c>
      <c r="M995" s="2">
        <f>IF(H996="",0,(Table13567[[#This Row],[ExecutionTimeFinished]]-H996)/Table13567[[#This Row],[Timespan]])</f>
        <v>0.21439444375106206</v>
      </c>
      <c r="N995" s="2">
        <f>IF(I996="",0,(Table13567[[#This Row],[StartToEndTimeFinished]]-I996)/Table13567[[#This Row],[Timespan]])</f>
        <v>0.23074999924801159</v>
      </c>
      <c r="O995" s="6">
        <f>IF(A996="","00:01",Table13567[[#This Row],[DateTime]]-A996)*24*60</f>
        <v>1.000000003259629</v>
      </c>
      <c r="P995" s="6">
        <f>IF(G1056="",0,(Table13567[[#This Row],[ExecutionTimeHours]]-G1056)/Table13567[[#This Row],[TimespanSoft]])</f>
        <v>28.211817205381251</v>
      </c>
      <c r="Q995" s="7">
        <f>IF(A1056="","01:00",Table13567[[#This Row],[DateTime]]-A1056)*24</f>
        <v>1.0363888889551163</v>
      </c>
      <c r="R995" s="2">
        <f>Table13567[[#This Row],[HoursDelta]]*60</f>
        <v>18.714916605791348</v>
      </c>
      <c r="S995" s="2">
        <f>IF(Table13567[[#This Row],[StartToEndDelta]]&gt;0,Table13567[[#This Row],[ExTimeFinishedDelta]]/Table13567[[#This Row],[StartToEndDelta]],0)</f>
        <v>0.92912001928385501</v>
      </c>
      <c r="T995" s="2">
        <f>Table13567[[#This Row],[HoursDeltaSoft]]</f>
        <v>28.211817205381251</v>
      </c>
    </row>
    <row r="996" spans="1:20" x14ac:dyDescent="0.25">
      <c r="A996" s="1">
        <v>40708.415543981479</v>
      </c>
      <c r="B996">
        <v>40</v>
      </c>
      <c r="C996">
        <v>20</v>
      </c>
      <c r="D996">
        <v>62.907040405273399</v>
      </c>
      <c r="E996">
        <v>163825</v>
      </c>
      <c r="F996">
        <v>137974</v>
      </c>
      <c r="G996">
        <v>1901.76619472222</v>
      </c>
      <c r="H996">
        <v>1788.03878944444</v>
      </c>
      <c r="I996">
        <v>3026.6501008333298</v>
      </c>
      <c r="J996">
        <f t="shared" si="32"/>
        <v>20</v>
      </c>
      <c r="K996">
        <f t="shared" si="33"/>
        <v>25851</v>
      </c>
      <c r="L996">
        <f>IF(G997="",0,(Table13567[[#This Row],[ExecutionTimeHours]]-G997)/Table13567[[#This Row],[Timespan]])</f>
        <v>0.3996290963027686</v>
      </c>
      <c r="M996" s="2">
        <f>IF(H997="",0,(Table13567[[#This Row],[ExecutionTimeFinished]]-H997)/Table13567[[#This Row],[Timespan]])</f>
        <v>1.3752245771543428</v>
      </c>
      <c r="N996" s="2">
        <f>IF(I997="",0,(Table13567[[#This Row],[StartToEndTimeFinished]]-I997)/Table13567[[#This Row],[Timespan]])</f>
        <v>1.4559590404843079</v>
      </c>
      <c r="O996" s="6">
        <f>IF(A997="","00:01",Table13567[[#This Row],[DateTime]]-A997)*24*60</f>
        <v>0.98333333269692957</v>
      </c>
      <c r="P996" s="6">
        <f>IF(G1057="",0,(Table13567[[#This Row],[ExecutionTimeHours]]-G1057)/Table13567[[#This Row],[TimespanSoft]])</f>
        <v>28.489123159945375</v>
      </c>
      <c r="Q996" s="7">
        <f>IF(A1057="","01:00",Table13567[[#This Row],[DateTime]]-A1057)*24</f>
        <v>1.0374999999767169</v>
      </c>
      <c r="R996" s="2">
        <f>Table13567[[#This Row],[HoursDelta]]*60</f>
        <v>23.977745778166117</v>
      </c>
      <c r="S996" s="2">
        <f>IF(Table13567[[#This Row],[StartToEndDelta]]&gt;0,Table13567[[#This Row],[ExTimeFinishedDelta]]/Table13567[[#This Row],[StartToEndDelta]],0)</f>
        <v>0.94454894603140094</v>
      </c>
      <c r="T996" s="2">
        <f>Table13567[[#This Row],[HoursDeltaSoft]]</f>
        <v>28.489123159945375</v>
      </c>
    </row>
    <row r="997" spans="1:20" x14ac:dyDescent="0.25">
      <c r="A997" s="1">
        <v>40708.414861111109</v>
      </c>
      <c r="B997">
        <v>40</v>
      </c>
      <c r="C997">
        <v>16</v>
      </c>
      <c r="D997">
        <v>71.290167999267595</v>
      </c>
      <c r="E997">
        <v>163825</v>
      </c>
      <c r="F997">
        <v>137073</v>
      </c>
      <c r="G997">
        <v>1901.3732261111099</v>
      </c>
      <c r="H997">
        <v>1786.6864852777801</v>
      </c>
      <c r="I997">
        <v>3025.2184077777802</v>
      </c>
      <c r="J997">
        <f t="shared" si="32"/>
        <v>24</v>
      </c>
      <c r="K997">
        <f t="shared" si="33"/>
        <v>26752</v>
      </c>
      <c r="L997">
        <f>IF(G998="",0,(Table13567[[#This Row],[ExecutionTimeHours]]-G998)/Table13567[[#This Row],[Timespan]])</f>
        <v>0.42343639194622595</v>
      </c>
      <c r="M997" s="2">
        <f>IF(H998="",0,(Table13567[[#This Row],[ExecutionTimeFinished]]-H998)/Table13567[[#This Row],[Timespan]])</f>
        <v>1.1831000085395151</v>
      </c>
      <c r="N997" s="2">
        <f>IF(I998="",0,(Table13567[[#This Row],[StartToEndTimeFinished]]-I998)/Table13567[[#This Row],[Timespan]])</f>
        <v>1.257119175743808</v>
      </c>
      <c r="O997" s="6">
        <f>IF(A998="","00:01",Table13567[[#This Row],[DateTime]]-A998)*24*60</f>
        <v>0.99999999278225005</v>
      </c>
      <c r="P997" s="6">
        <f>IF(G1058="",0,(Table13567[[#This Row],[ExecutionTimeHours]]-G1058)/Table13567[[#This Row],[TimespanSoft]])</f>
        <v>28.739945412641031</v>
      </c>
      <c r="Q997" s="7">
        <f>IF(A1058="","01:00",Table13567[[#This Row],[DateTime]]-A1058)*24</f>
        <v>1.0380555554875173</v>
      </c>
      <c r="R997" s="2">
        <f>Table13567[[#This Row],[HoursDelta]]*60</f>
        <v>25.406183516773556</v>
      </c>
      <c r="S997" s="2">
        <f>IF(Table13567[[#This Row],[StartToEndDelta]]&gt;0,Table13567[[#This Row],[ExTimeFinishedDelta]]/Table13567[[#This Row],[StartToEndDelta]],0)</f>
        <v>0.94112000784611571</v>
      </c>
      <c r="T997" s="2">
        <f>Table13567[[#This Row],[HoursDeltaSoft]]</f>
        <v>28.739945412641031</v>
      </c>
    </row>
    <row r="998" spans="1:20" x14ac:dyDescent="0.25">
      <c r="A998" s="1">
        <v>40708.414166666669</v>
      </c>
      <c r="B998">
        <v>40</v>
      </c>
      <c r="C998">
        <v>11</v>
      </c>
      <c r="D998">
        <v>80.555917358398403</v>
      </c>
      <c r="E998">
        <v>163825</v>
      </c>
      <c r="F998">
        <v>136070</v>
      </c>
      <c r="G998">
        <v>1900.94978972222</v>
      </c>
      <c r="H998">
        <v>1785.5033852777799</v>
      </c>
      <c r="I998">
        <v>3023.9612886111099</v>
      </c>
      <c r="J998">
        <f t="shared" si="32"/>
        <v>29</v>
      </c>
      <c r="K998">
        <f t="shared" si="33"/>
        <v>27755</v>
      </c>
      <c r="L998">
        <f>IF(G999="",0,(Table13567[[#This Row],[ExecutionTimeHours]]-G999)/Table13567[[#This Row],[Timespan]])</f>
        <v>0.52338879412601547</v>
      </c>
      <c r="M998" s="2">
        <f>IF(H999="",0,(Table13567[[#This Row],[ExecutionTimeFinished]]-H999)/Table13567[[#This Row],[Timespan]])</f>
        <v>0.5039163898958251</v>
      </c>
      <c r="N998" s="2">
        <f>IF(I999="",0,(Table13567[[#This Row],[StartToEndTimeFinished]]-I999)/Table13567[[#This Row],[Timespan]])</f>
        <v>0.5361417995050668</v>
      </c>
      <c r="O998" s="6">
        <f>IF(A999="","00:01",Table13567[[#This Row],[DateTime]]-A999)*24*60</f>
        <v>1.0166666738223284</v>
      </c>
      <c r="P998" s="6">
        <f>IF(G1059="",0,(Table13567[[#This Row],[ExecutionTimeHours]]-G1059)/Table13567[[#This Row],[TimespanSoft]])</f>
        <v>29.071670502044221</v>
      </c>
      <c r="Q998" s="7">
        <f>IF(A1059="","01:00",Table13567[[#This Row],[DateTime]]-A1059)*24</f>
        <v>1.0377777778194286</v>
      </c>
      <c r="R998" s="2">
        <f>Table13567[[#This Row],[HoursDelta]]*60</f>
        <v>31.403327647560928</v>
      </c>
      <c r="S998" s="2">
        <f>IF(Table13567[[#This Row],[StartToEndDelta]]&gt;0,Table13567[[#This Row],[ExTimeFinishedDelta]]/Table13567[[#This Row],[StartToEndDelta]],0)</f>
        <v>0.93989386830314259</v>
      </c>
      <c r="T998" s="2">
        <f>Table13567[[#This Row],[HoursDeltaSoft]]</f>
        <v>29.071670502044221</v>
      </c>
    </row>
    <row r="999" spans="1:20" x14ac:dyDescent="0.25">
      <c r="A999" s="1">
        <v>40708.413460648146</v>
      </c>
      <c r="B999">
        <v>40</v>
      </c>
      <c r="C999">
        <v>8</v>
      </c>
      <c r="D999">
        <v>83.870721435546898</v>
      </c>
      <c r="E999">
        <v>163825</v>
      </c>
      <c r="F999">
        <v>136287</v>
      </c>
      <c r="G999">
        <v>1900.41767777778</v>
      </c>
      <c r="H999">
        <v>1784.99107027778</v>
      </c>
      <c r="I999">
        <v>3023.41621111111</v>
      </c>
      <c r="J999">
        <f t="shared" si="32"/>
        <v>32</v>
      </c>
      <c r="K999">
        <f t="shared" si="33"/>
        <v>27538</v>
      </c>
      <c r="L999">
        <f>IF(G1000="",0,(Table13567[[#This Row],[ExecutionTimeHours]]-G1000)/Table13567[[#This Row],[Timespan]])</f>
        <v>0.60047778211414127</v>
      </c>
      <c r="M999" s="2">
        <f>IF(H1000="",0,(Table13567[[#This Row],[ExecutionTimeFinished]]-H1000)/Table13567[[#This Row],[Timespan]])</f>
        <v>0.25189139070813332</v>
      </c>
      <c r="N999" s="2">
        <f>IF(I1000="",0,(Table13567[[#This Row],[StartToEndTimeFinished]]-I1000)/Table13567[[#This Row],[Timespan]])</f>
        <v>0.27043972417205592</v>
      </c>
      <c r="O999" s="6">
        <f>IF(A1000="","00:01",Table13567[[#This Row],[DateTime]]-A1000)*24*60</f>
        <v>0.99999999278225005</v>
      </c>
      <c r="P999" s="6">
        <f>IF(G1060="",0,(Table13567[[#This Row],[ExecutionTimeHours]]-G1060)/Table13567[[#This Row],[TimespanSoft]])</f>
        <v>29.068966292225003</v>
      </c>
      <c r="Q999" s="7">
        <f>IF(A1060="","01:00",Table13567[[#This Row],[DateTime]]-A1060)*24</f>
        <v>1.0383333333302289</v>
      </c>
      <c r="R999" s="2">
        <f>Table13567[[#This Row],[HoursDelta]]*60</f>
        <v>36.028666926848473</v>
      </c>
      <c r="S999" s="2">
        <f>IF(Table13567[[#This Row],[StartToEndDelta]]&gt;0,Table13567[[#This Row],[ExTimeFinishedDelta]]/Table13567[[#This Row],[StartToEndDelta]],0)</f>
        <v>0.93141416808973676</v>
      </c>
      <c r="T999" s="2">
        <f>Table13567[[#This Row],[HoursDeltaSoft]]</f>
        <v>29.068966292225003</v>
      </c>
    </row>
    <row r="1000" spans="1:20" x14ac:dyDescent="0.25">
      <c r="A1000" s="1">
        <v>40708.412766203706</v>
      </c>
      <c r="B1000">
        <v>40</v>
      </c>
      <c r="C1000">
        <v>6</v>
      </c>
      <c r="D1000">
        <v>82.496501159668</v>
      </c>
      <c r="E1000">
        <v>163825</v>
      </c>
      <c r="F1000">
        <v>135904</v>
      </c>
      <c r="G1000">
        <v>1899.8172</v>
      </c>
      <c r="H1000">
        <v>1784.7391788888899</v>
      </c>
      <c r="I1000">
        <v>3023.1457713888899</v>
      </c>
      <c r="J1000">
        <f t="shared" si="32"/>
        <v>34</v>
      </c>
      <c r="K1000">
        <f t="shared" si="33"/>
        <v>27921</v>
      </c>
      <c r="L1000">
        <f>IF(G1001="",0,(Table13567[[#This Row],[ExecutionTimeHours]]-G1001)/Table13567[[#This Row],[Timespan]])</f>
        <v>0.53599644431259075</v>
      </c>
      <c r="M1000" s="2">
        <f>IF(H1001="",0,(Table13567[[#This Row],[ExecutionTimeFinished]]-H1001)/Table13567[[#This Row],[Timespan]])</f>
        <v>0.66736857453871545</v>
      </c>
      <c r="N1000" s="2">
        <f>IF(I1001="",0,(Table13567[[#This Row],[StartToEndTimeFinished]]-I1001)/Table13567[[#This Row],[Timespan]])</f>
        <v>0.71047431194351107</v>
      </c>
      <c r="O1000" s="6">
        <f>IF(A1001="","00:01",Table13567[[#This Row],[DateTime]]-A1001)*24*60</f>
        <v>1.0166666738223284</v>
      </c>
      <c r="P1000" s="6">
        <f>IF(G1061="",0,(Table13567[[#This Row],[ExecutionTimeHours]]-G1061)/Table13567[[#This Row],[TimespanSoft]])</f>
        <v>29.03230230078027</v>
      </c>
      <c r="Q1000" s="7">
        <f>IF(A1061="","01:00",Table13567[[#This Row],[DateTime]]-A1061)*24</f>
        <v>1.0383333333302289</v>
      </c>
      <c r="R1000" s="2">
        <f>Table13567[[#This Row],[HoursDelta]]*60</f>
        <v>32.159786658755444</v>
      </c>
      <c r="S1000" s="2">
        <f>IF(Table13567[[#This Row],[StartToEndDelta]]&gt;0,Table13567[[#This Row],[ExTimeFinishedDelta]]/Table13567[[#This Row],[StartToEndDelta]],0)</f>
        <v>0.9393282252712567</v>
      </c>
      <c r="T1000" s="2">
        <f>Table13567[[#This Row],[HoursDeltaSoft]]</f>
        <v>29.03230230078027</v>
      </c>
    </row>
    <row r="1001" spans="1:20" x14ac:dyDescent="0.25">
      <c r="A1001" s="1">
        <v>40708.412060185183</v>
      </c>
      <c r="B1001">
        <v>40</v>
      </c>
      <c r="C1001">
        <v>3</v>
      </c>
      <c r="D1001">
        <v>91.322933959960906</v>
      </c>
      <c r="E1001">
        <v>163825</v>
      </c>
      <c r="F1001">
        <v>135565</v>
      </c>
      <c r="G1001">
        <v>1899.2722702777801</v>
      </c>
      <c r="H1001">
        <v>1784.0606875000001</v>
      </c>
      <c r="I1001">
        <v>3022.4234558333301</v>
      </c>
      <c r="J1001">
        <f t="shared" si="32"/>
        <v>37</v>
      </c>
      <c r="K1001">
        <f t="shared" si="33"/>
        <v>28260</v>
      </c>
      <c r="L1001">
        <f>IF(G1002="",0,(Table13567[[#This Row],[ExecutionTimeHours]]-G1002)/Table13567[[#This Row],[Timespan]])</f>
        <v>0.68732222718093838</v>
      </c>
      <c r="M1001" s="2">
        <f>IF(H1002="",0,(Table13567[[#This Row],[ExecutionTimeFinished]]-H1002)/Table13567[[#This Row],[Timespan]])</f>
        <v>0.6434691713144014</v>
      </c>
      <c r="N1001" s="2">
        <f>IF(I1002="",0,(Table13567[[#This Row],[StartToEndTimeFinished]]-I1002)/Table13567[[#This Row],[Timespan]])</f>
        <v>0.68645722717494628</v>
      </c>
      <c r="O1001" s="6">
        <f>IF(A1002="","00:01",Table13567[[#This Row],[DateTime]]-A1002)*24*60</f>
        <v>0.99999999278225005</v>
      </c>
      <c r="P1001" s="6">
        <f>IF(G1062="",0,(Table13567[[#This Row],[ExecutionTimeHours]]-G1062)/Table13567[[#This Row],[TimespanSoft]])</f>
        <v>29.125194172729291</v>
      </c>
      <c r="Q1001" s="7">
        <f>IF(A1062="","01:00",Table13567[[#This Row],[DateTime]]-A1062)*24</f>
        <v>1.0386111109983176</v>
      </c>
      <c r="R1001" s="2">
        <f>Table13567[[#This Row],[HoursDelta]]*60</f>
        <v>41.239333630856301</v>
      </c>
      <c r="S1001" s="2">
        <f>IF(Table13567[[#This Row],[StartToEndDelta]]&gt;0,Table13567[[#This Row],[ExTimeFinishedDelta]]/Table13567[[#This Row],[StartToEndDelta]],0)</f>
        <v>0.9373769345579499</v>
      </c>
      <c r="T1001" s="2">
        <f>Table13567[[#This Row],[HoursDeltaSoft]]</f>
        <v>29.125194172729291</v>
      </c>
    </row>
    <row r="1002" spans="1:20" x14ac:dyDescent="0.25">
      <c r="A1002" s="1">
        <v>40708.411365740743</v>
      </c>
      <c r="B1002">
        <v>40</v>
      </c>
      <c r="C1002">
        <v>0</v>
      </c>
      <c r="D1002">
        <v>94.687982177734398</v>
      </c>
      <c r="E1002">
        <v>163825</v>
      </c>
      <c r="F1002">
        <v>134894</v>
      </c>
      <c r="G1002">
        <v>1898.5849480555601</v>
      </c>
      <c r="H1002">
        <v>1783.4172183333301</v>
      </c>
      <c r="I1002">
        <v>3021.7369986111098</v>
      </c>
      <c r="J1002">
        <f t="shared" si="32"/>
        <v>40</v>
      </c>
      <c r="K1002">
        <f t="shared" si="33"/>
        <v>28931</v>
      </c>
      <c r="L1002">
        <f>IF(G1003="",0,(Table13567[[#This Row],[ExecutionTimeHours]]-G1003)/Table13567[[#This Row],[Timespan]])</f>
        <v>0.62059333131723493</v>
      </c>
      <c r="M1002" s="2">
        <f>IF(H1003="",0,(Table13567[[#This Row],[ExecutionTimeFinished]]-H1003)/Table13567[[#This Row],[Timespan]])</f>
        <v>0.68226638666624906</v>
      </c>
      <c r="N1002" s="2">
        <f>IF(I1003="",0,(Table13567[[#This Row],[StartToEndTimeFinished]]-I1003)/Table13567[[#This Row],[Timespan]])</f>
        <v>0.72770138651769067</v>
      </c>
      <c r="O1002" s="6">
        <f>IF(A1003="","00:01",Table13567[[#This Row],[DateTime]]-A1003)*24*60</f>
        <v>1.000000003259629</v>
      </c>
      <c r="P1002" s="6">
        <f>IF(G1063="",0,(Table13567[[#This Row],[ExecutionTimeHours]]-G1063)/Table13567[[#This Row],[TimespanSoft]])</f>
        <v>29.078380913719467</v>
      </c>
      <c r="Q1002" s="7">
        <f>IF(A1063="","01:00",Table13567[[#This Row],[DateTime]]-A1063)*24</f>
        <v>1.0391666666837409</v>
      </c>
      <c r="R1002" s="2">
        <f>Table13567[[#This Row],[HoursDelta]]*60</f>
        <v>37.235599879034098</v>
      </c>
      <c r="S1002" s="2">
        <f>IF(Table13567[[#This Row],[StartToEndDelta]]&gt;0,Table13567[[#This Row],[ExTimeFinishedDelta]]/Table13567[[#This Row],[StartToEndDelta]],0)</f>
        <v>0.93756367557733511</v>
      </c>
      <c r="T1002" s="2">
        <f>Table13567[[#This Row],[HoursDeltaSoft]]</f>
        <v>29.078380913719467</v>
      </c>
    </row>
    <row r="1003" spans="1:20" x14ac:dyDescent="0.25">
      <c r="A1003" s="1">
        <v>40708.410671296297</v>
      </c>
      <c r="B1003">
        <v>40</v>
      </c>
      <c r="C1003">
        <v>2</v>
      </c>
      <c r="D1003">
        <v>93.002130126953105</v>
      </c>
      <c r="E1003">
        <v>163825</v>
      </c>
      <c r="F1003">
        <v>135255</v>
      </c>
      <c r="G1003">
        <v>1897.9643547222199</v>
      </c>
      <c r="H1003">
        <v>1782.7349519444399</v>
      </c>
      <c r="I1003">
        <v>3021.0092972222201</v>
      </c>
      <c r="J1003">
        <f t="shared" si="32"/>
        <v>38</v>
      </c>
      <c r="K1003">
        <f t="shared" si="33"/>
        <v>28570</v>
      </c>
      <c r="L1003">
        <f>IF(G1004="",0,(Table13567[[#This Row],[ExecutionTimeHours]]-G1004)/Table13567[[#This Row],[Timespan]])</f>
        <v>0.67045959249178289</v>
      </c>
      <c r="M1003" s="2">
        <f>IF(H1004="",0,(Table13567[[#This Row],[ExecutionTimeFinished]]-H1004)/Table13567[[#This Row],[Timespan]])</f>
        <v>0.88072625806955285</v>
      </c>
      <c r="N1003" s="2">
        <f>IF(I1004="",0,(Table13567[[#This Row],[StartToEndTimeFinished]]-I1004)/Table13567[[#This Row],[Timespan]])</f>
        <v>0.93513837900673158</v>
      </c>
      <c r="O1003" s="6">
        <f>IF(A1004="","00:01",Table13567[[#This Row],[DateTime]]-A1004)*24*60</f>
        <v>1.1000000056810677</v>
      </c>
      <c r="P1003" s="6">
        <f>IF(G1064="",0,(Table13567[[#This Row],[ExecutionTimeHours]]-G1064)/Table13567[[#This Row],[TimespanSoft]])</f>
        <v>29.097481825600532</v>
      </c>
      <c r="Q1003" s="7">
        <f>IF(A1064="","01:00",Table13567[[#This Row],[DateTime]]-A1064)*24</f>
        <v>1.0394444445264526</v>
      </c>
      <c r="R1003" s="2">
        <f>Table13567[[#This Row],[HoursDelta]]*60</f>
        <v>40.227575549506973</v>
      </c>
      <c r="S1003" s="2">
        <f>IF(Table13567[[#This Row],[StartToEndDelta]]&gt;0,Table13567[[#This Row],[ExTimeFinishedDelta]]/Table13567[[#This Row],[StartToEndDelta]],0)</f>
        <v>0.94181382974039285</v>
      </c>
      <c r="T1003" s="2">
        <f>Table13567[[#This Row],[HoursDeltaSoft]]</f>
        <v>29.097481825600532</v>
      </c>
    </row>
    <row r="1004" spans="1:20" x14ac:dyDescent="0.25">
      <c r="A1004" s="1">
        <v>40708.409907407404</v>
      </c>
      <c r="B1004">
        <v>40</v>
      </c>
      <c r="C1004">
        <v>0</v>
      </c>
      <c r="D1004">
        <v>96.186860656738304</v>
      </c>
      <c r="E1004">
        <v>163825</v>
      </c>
      <c r="F1004">
        <v>134944</v>
      </c>
      <c r="G1004">
        <v>1897.22684916667</v>
      </c>
      <c r="H1004">
        <v>1781.7661530555599</v>
      </c>
      <c r="I1004">
        <v>3019.9806450000001</v>
      </c>
      <c r="J1004">
        <f t="shared" si="32"/>
        <v>40</v>
      </c>
      <c r="K1004">
        <f t="shared" si="33"/>
        <v>28881</v>
      </c>
      <c r="L1004">
        <f>IF(G1005="",0,(Table13567[[#This Row],[ExecutionTimeHours]]-G1005)/Table13567[[#This Row],[Timespan]])</f>
        <v>0.64908050889476654</v>
      </c>
      <c r="M1004" s="2">
        <f>IF(H1005="",0,(Table13567[[#This Row],[ExecutionTimeFinished]]-H1005)/Table13567[[#This Row],[Timespan]])</f>
        <v>0.21854463291767692</v>
      </c>
      <c r="N1004" s="2">
        <f>IF(I1005="",0,(Table13567[[#This Row],[StartToEndTimeFinished]]-I1005)/Table13567[[#This Row],[Timespan]])</f>
        <v>0.23378418094480513</v>
      </c>
      <c r="O1004" s="6">
        <f>IF(A1005="","00:01",Table13567[[#This Row],[DateTime]]-A1005)*24*60</f>
        <v>0.98333333269692957</v>
      </c>
      <c r="P1004" s="6">
        <f>IF(G1065="",0,(Table13567[[#This Row],[ExecutionTimeHours]]-G1065)/Table13567[[#This Row],[TimespanSoft]])</f>
        <v>29.183657481176493</v>
      </c>
      <c r="Q1004" s="7">
        <f>IF(A1065="","01:00",Table13567[[#This Row],[DateTime]]-A1065)*24</f>
        <v>1.0380555554875173</v>
      </c>
      <c r="R1004" s="2">
        <f>Table13567[[#This Row],[HoursDelta]]*60</f>
        <v>38.944830533685995</v>
      </c>
      <c r="S1004" s="2">
        <f>IF(Table13567[[#This Row],[StartToEndDelta]]&gt;0,Table13567[[#This Row],[ExTimeFinishedDelta]]/Table13567[[#This Row],[StartToEndDelta]],0)</f>
        <v>0.93481360472920039</v>
      </c>
      <c r="T1004" s="2">
        <f>Table13567[[#This Row],[HoursDeltaSoft]]</f>
        <v>29.183657481176493</v>
      </c>
    </row>
    <row r="1005" spans="1:20" x14ac:dyDescent="0.25">
      <c r="A1005" s="1">
        <v>40708.409224537034</v>
      </c>
      <c r="B1005">
        <v>40</v>
      </c>
      <c r="C1005">
        <v>1</v>
      </c>
      <c r="D1005">
        <v>92.306001281738304</v>
      </c>
      <c r="E1005">
        <v>163825</v>
      </c>
      <c r="F1005">
        <v>133545</v>
      </c>
      <c r="G1005">
        <v>1896.5885866666699</v>
      </c>
      <c r="H1005">
        <v>1781.55125083333</v>
      </c>
      <c r="I1005">
        <v>3019.7507572222198</v>
      </c>
      <c r="J1005">
        <f t="shared" si="32"/>
        <v>39</v>
      </c>
      <c r="K1005">
        <f t="shared" si="33"/>
        <v>30280</v>
      </c>
      <c r="L1005">
        <f>IF(G1006="",0,(Table13567[[#This Row],[ExecutionTimeHours]]-G1006)/Table13567[[#This Row],[Timespan]])</f>
        <v>0.54346328232860042</v>
      </c>
      <c r="M1005" s="2">
        <f>IF(H1006="",0,(Table13567[[#This Row],[ExecutionTimeFinished]]-H1006)/Table13567[[#This Row],[Timespan]])</f>
        <v>1.253181252473937</v>
      </c>
      <c r="N1005" s="2">
        <f>IF(I1006="",0,(Table13567[[#This Row],[StartToEndTimeFinished]]-I1006)/Table13567[[#This Row],[Timespan]])</f>
        <v>1.3399588568141216</v>
      </c>
      <c r="O1005" s="6">
        <f>IF(A1006="","00:01",Table13567[[#This Row],[DateTime]]-A1006)*24*60</f>
        <v>1.0666666645556688</v>
      </c>
      <c r="P1005" s="6">
        <f>IF(G1066="",0,(Table13567[[#This Row],[ExecutionTimeHours]]-G1066)/Table13567[[#This Row],[TimespanSoft]])</f>
        <v>29.190634110572358</v>
      </c>
      <c r="Q1005" s="7">
        <f>IF(A1066="","01:00",Table13567[[#This Row],[DateTime]]-A1066)*24</f>
        <v>1.0408333332161419</v>
      </c>
      <c r="R1005" s="2">
        <f>Table13567[[#This Row],[HoursDelta]]*60</f>
        <v>32.607796939716025</v>
      </c>
      <c r="S1005" s="2">
        <f>IF(Table13567[[#This Row],[StartToEndDelta]]&gt;0,Table13567[[#This Row],[ExTimeFinishedDelta]]/Table13567[[#This Row],[StartToEndDelta]],0)</f>
        <v>0.93523860535053549</v>
      </c>
      <c r="T1005" s="2">
        <f>Table13567[[#This Row],[HoursDeltaSoft]]</f>
        <v>29.190634110572358</v>
      </c>
    </row>
    <row r="1006" spans="1:20" x14ac:dyDescent="0.25">
      <c r="A1006" s="1">
        <v>40708.408483796295</v>
      </c>
      <c r="B1006">
        <v>40</v>
      </c>
      <c r="C1006">
        <v>2</v>
      </c>
      <c r="D1006">
        <v>93.748953247070304</v>
      </c>
      <c r="E1006">
        <v>163825</v>
      </c>
      <c r="F1006">
        <v>133098</v>
      </c>
      <c r="G1006">
        <v>1896.0088925</v>
      </c>
      <c r="H1006">
        <v>1780.2145241666699</v>
      </c>
      <c r="I1006">
        <v>3018.3214677777801</v>
      </c>
      <c r="J1006">
        <f t="shared" si="32"/>
        <v>38</v>
      </c>
      <c r="K1006">
        <f t="shared" si="33"/>
        <v>30727</v>
      </c>
      <c r="L1006">
        <f>IF(G1007="",0,(Table13567[[#This Row],[ExecutionTimeHours]]-G1007)/Table13567[[#This Row],[Timespan]])</f>
        <v>0.56458251550376704</v>
      </c>
      <c r="M1006" s="2">
        <f>IF(H1007="",0,(Table13567[[#This Row],[ExecutionTimeFinished]]-H1007)/Table13567[[#This Row],[Timespan]])</f>
        <v>0.64713142288472247</v>
      </c>
      <c r="N1006" s="2">
        <f>IF(I1007="",0,(Table13567[[#This Row],[StartToEndTimeFinished]]-I1007)/Table13567[[#This Row],[Timespan]])</f>
        <v>0.69377841756863856</v>
      </c>
      <c r="O1006" s="6">
        <f>IF(A1007="","00:01",Table13567[[#This Row],[DateTime]]-A1007)*24*60</f>
        <v>1.0166666633449495</v>
      </c>
      <c r="P1006" s="6">
        <f>IF(G1067="",0,(Table13567[[#This Row],[ExecutionTimeHours]]-G1067)/Table13567[[#This Row],[TimespanSoft]])</f>
        <v>29.225997071161128</v>
      </c>
      <c r="Q1006" s="7">
        <f>IF(A1067="","01:00",Table13567[[#This Row],[DateTime]]-A1067)*24</f>
        <v>1.0424999999231659</v>
      </c>
      <c r="R1006" s="2">
        <f>Table13567[[#This Row],[HoursDelta]]*60</f>
        <v>33.874950930226021</v>
      </c>
      <c r="S1006" s="2">
        <f>IF(Table13567[[#This Row],[StartToEndDelta]]&gt;0,Table13567[[#This Row],[ExTimeFinishedDelta]]/Table13567[[#This Row],[StartToEndDelta]],0)</f>
        <v>0.93276384288892777</v>
      </c>
      <c r="T1006" s="2">
        <f>Table13567[[#This Row],[HoursDeltaSoft]]</f>
        <v>29.225997071161128</v>
      </c>
    </row>
    <row r="1007" spans="1:20" x14ac:dyDescent="0.25">
      <c r="A1007" s="1">
        <v>40708.407777777778</v>
      </c>
      <c r="B1007">
        <v>40</v>
      </c>
      <c r="C1007">
        <v>1</v>
      </c>
      <c r="D1007">
        <v>96.277172851562497</v>
      </c>
      <c r="E1007">
        <v>163825</v>
      </c>
      <c r="F1007">
        <v>134307</v>
      </c>
      <c r="G1007">
        <v>1895.4349002777799</v>
      </c>
      <c r="H1007">
        <v>1779.55660722222</v>
      </c>
      <c r="I1007">
        <v>3017.6161263888898</v>
      </c>
      <c r="J1007">
        <f t="shared" si="32"/>
        <v>39</v>
      </c>
      <c r="K1007">
        <f t="shared" si="33"/>
        <v>29518</v>
      </c>
      <c r="L1007">
        <f>IF(G1008="",0,(Table13567[[#This Row],[ExecutionTimeHours]]-G1008)/Table13567[[#This Row],[Timespan]])</f>
        <v>0.78798360171041837</v>
      </c>
      <c r="M1007" s="2">
        <f>IF(H1008="",0,(Table13567[[#This Row],[ExecutionTimeFinished]]-H1008)/Table13567[[#This Row],[Timespan]])</f>
        <v>0</v>
      </c>
      <c r="N1007" s="2">
        <f>IF(I1008="",0,(Table13567[[#This Row],[StartToEndTimeFinished]]-I1008)/Table13567[[#This Row],[Timespan]])</f>
        <v>0</v>
      </c>
      <c r="O1007" s="6">
        <f>IF(A1008="","00:01",Table13567[[#This Row],[DateTime]]-A1008)*24*60</f>
        <v>1.0333333339076489</v>
      </c>
      <c r="P1007" s="6">
        <f>IF(G1068="",0,(Table13567[[#This Row],[ExecutionTimeHours]]-G1068)/Table13567[[#This Row],[TimespanSoft]])</f>
        <v>29.151529520486552</v>
      </c>
      <c r="Q1007" s="7">
        <f>IF(A1068="","01:00",Table13567[[#This Row],[DateTime]]-A1068)*24</f>
        <v>1.0444444444729015</v>
      </c>
      <c r="R1007" s="2">
        <f>Table13567[[#This Row],[HoursDelta]]*60</f>
        <v>47.2790161026251</v>
      </c>
      <c r="S1007" s="2">
        <f>IF(Table13567[[#This Row],[StartToEndDelta]]&gt;0,Table13567[[#This Row],[ExTimeFinishedDelta]]/Table13567[[#This Row],[StartToEndDelta]],0)</f>
        <v>0</v>
      </c>
      <c r="T1007" s="2">
        <f>Table13567[[#This Row],[HoursDeltaSoft]]</f>
        <v>29.151529520486552</v>
      </c>
    </row>
    <row r="1008" spans="1:20" x14ac:dyDescent="0.25">
      <c r="A1008" s="1">
        <v>40708.407060185185</v>
      </c>
      <c r="B1008">
        <v>40</v>
      </c>
      <c r="C1008">
        <v>0</v>
      </c>
      <c r="D1008">
        <v>94.468373107910196</v>
      </c>
      <c r="E1008">
        <v>163825</v>
      </c>
      <c r="F1008">
        <v>134063</v>
      </c>
      <c r="G1008">
        <v>1894.6206505555599</v>
      </c>
      <c r="H1008">
        <v>1779.55660722222</v>
      </c>
      <c r="I1008">
        <v>3017.6161263888898</v>
      </c>
      <c r="J1008">
        <f t="shared" si="32"/>
        <v>40</v>
      </c>
      <c r="K1008">
        <f t="shared" si="33"/>
        <v>29762</v>
      </c>
      <c r="L1008">
        <f>IF(G1009="",0,(Table13567[[#This Row],[ExecutionTimeHours]]-G1009)/Table13567[[#This Row],[Timespan]])</f>
        <v>0.6826938168268688</v>
      </c>
      <c r="M1008" s="2">
        <f>IF(H1009="",0,(Table13567[[#This Row],[ExecutionTimeFinished]]-H1009)/Table13567[[#This Row],[Timespan]])</f>
        <v>0</v>
      </c>
      <c r="N1008" s="2">
        <f>IF(I1009="",0,(Table13567[[#This Row],[StartToEndTimeFinished]]-I1009)/Table13567[[#This Row],[Timespan]])</f>
        <v>0</v>
      </c>
      <c r="O1008" s="6">
        <f>IF(A1009="","00:01",Table13567[[#This Row],[DateTime]]-A1009)*24*60</f>
        <v>1.0333333339076489</v>
      </c>
      <c r="P1008" s="6">
        <f>IF(G1069="",0,(Table13567[[#This Row],[ExecutionTimeHours]]-G1069)/Table13567[[#This Row],[TimespanSoft]])</f>
        <v>28.747399468693157</v>
      </c>
      <c r="Q1008" s="7">
        <f>IF(A1069="","01:00",Table13567[[#This Row],[DateTime]]-A1069)*24</f>
        <v>1.0458333333372138</v>
      </c>
      <c r="R1008" s="2">
        <f>Table13567[[#This Row],[HoursDelta]]*60</f>
        <v>40.961629009612125</v>
      </c>
      <c r="S1008" s="2">
        <f>IF(Table13567[[#This Row],[StartToEndDelta]]&gt;0,Table13567[[#This Row],[ExTimeFinishedDelta]]/Table13567[[#This Row],[StartToEndDelta]],0)</f>
        <v>0</v>
      </c>
      <c r="T1008" s="2">
        <f>Table13567[[#This Row],[HoursDeltaSoft]]</f>
        <v>28.747399468693157</v>
      </c>
    </row>
    <row r="1009" spans="1:20" x14ac:dyDescent="0.25">
      <c r="A1009" s="1">
        <v>40708.406342592592</v>
      </c>
      <c r="B1009">
        <v>40</v>
      </c>
      <c r="C1009">
        <v>0</v>
      </c>
      <c r="D1009">
        <v>96.948118591308599</v>
      </c>
      <c r="E1009">
        <v>163825</v>
      </c>
      <c r="F1009">
        <v>134698</v>
      </c>
      <c r="G1009">
        <v>1893.9152002777801</v>
      </c>
      <c r="H1009">
        <v>1779.55660722222</v>
      </c>
      <c r="I1009">
        <v>3017.6161263888898</v>
      </c>
      <c r="J1009">
        <f t="shared" si="32"/>
        <v>40</v>
      </c>
      <c r="K1009">
        <f t="shared" si="33"/>
        <v>29127</v>
      </c>
      <c r="L1009">
        <f>IF(G1010="",0,(Table13567[[#This Row],[ExecutionTimeHours]]-G1010)/Table13567[[#This Row],[Timespan]])</f>
        <v>0.65614893900657623</v>
      </c>
      <c r="M1009" s="2">
        <f>IF(H1010="",0,(Table13567[[#This Row],[ExecutionTimeFinished]]-H1010)/Table13567[[#This Row],[Timespan]])</f>
        <v>0.1867812161381005</v>
      </c>
      <c r="N1009" s="2">
        <f>IF(I1010="",0,(Table13567[[#This Row],[StartToEndTimeFinished]]-I1010)/Table13567[[#This Row],[Timespan]])</f>
        <v>0.20100529015379773</v>
      </c>
      <c r="O1009" s="6">
        <f>IF(A1010="","00:01",Table13567[[#This Row],[DateTime]]-A1010)*24*60</f>
        <v>1.0500000044703484</v>
      </c>
      <c r="P1009" s="6">
        <f>IF(G1070="",0,(Table13567[[#This Row],[ExecutionTimeHours]]-G1070)/Table13567[[#This Row],[TimespanSoft]])</f>
        <v>28.424335458061936</v>
      </c>
      <c r="Q1009" s="7">
        <f>IF(A1070="","01:00",Table13567[[#This Row],[DateTime]]-A1070)*24</f>
        <v>1.0458333333372138</v>
      </c>
      <c r="R1009" s="2">
        <f>Table13567[[#This Row],[HoursDelta]]*60</f>
        <v>39.368936340394576</v>
      </c>
      <c r="S1009" s="2">
        <f>IF(Table13567[[#This Row],[StartToEndDelta]]&gt;0,Table13567[[#This Row],[ExTimeFinishedDelta]]/Table13567[[#This Row],[StartToEndDelta]],0)</f>
        <v>0.92923532507620188</v>
      </c>
      <c r="T1009" s="2">
        <f>Table13567[[#This Row],[HoursDeltaSoft]]</f>
        <v>28.424335458061936</v>
      </c>
    </row>
    <row r="1010" spans="1:20" x14ac:dyDescent="0.25">
      <c r="A1010" s="1">
        <v>40708.405613425923</v>
      </c>
      <c r="B1010">
        <v>40</v>
      </c>
      <c r="C1010">
        <v>0</v>
      </c>
      <c r="D1010">
        <v>96.535166931152304</v>
      </c>
      <c r="E1010">
        <v>163825</v>
      </c>
      <c r="F1010">
        <v>134989</v>
      </c>
      <c r="G1010">
        <v>1893.2262438888899</v>
      </c>
      <c r="H1010">
        <v>1779.36048694444</v>
      </c>
      <c r="I1010">
        <v>3017.4050708333298</v>
      </c>
      <c r="J1010">
        <f t="shared" si="32"/>
        <v>40</v>
      </c>
      <c r="K1010">
        <f t="shared" si="33"/>
        <v>28836</v>
      </c>
      <c r="L1010">
        <f>IF(G1011="",0,(Table13567[[#This Row],[ExecutionTimeHours]]-G1011)/Table13567[[#This Row],[Timespan]])</f>
        <v>0.54297487615354301</v>
      </c>
      <c r="M1010" s="2">
        <f>IF(H1011="",0,(Table13567[[#This Row],[ExecutionTimeFinished]]-H1011)/Table13567[[#This Row],[Timespan]])</f>
        <v>0</v>
      </c>
      <c r="N1010" s="2">
        <f>IF(I1011="",0,(Table13567[[#This Row],[StartToEndTimeFinished]]-I1011)/Table13567[[#This Row],[Timespan]])</f>
        <v>0</v>
      </c>
      <c r="O1010" s="6">
        <f>IF(A1011="","00:01",Table13567[[#This Row],[DateTime]]-A1011)*24*60</f>
        <v>1.0833333246409893</v>
      </c>
      <c r="P1010" s="6">
        <f>IF(G1071="",0,(Table13567[[#This Row],[ExecutionTimeHours]]-G1071)/Table13567[[#This Row],[TimespanSoft]])</f>
        <v>28.077342714136378</v>
      </c>
      <c r="Q1010" s="7">
        <f>IF(A1071="","01:00",Table13567[[#This Row],[DateTime]]-A1071)*24</f>
        <v>1.0463888888480142</v>
      </c>
      <c r="R1010" s="2">
        <f>Table13567[[#This Row],[HoursDelta]]*60</f>
        <v>32.578492569212578</v>
      </c>
      <c r="S1010" s="2">
        <f>IF(Table13567[[#This Row],[StartToEndDelta]]&gt;0,Table13567[[#This Row],[ExTimeFinishedDelta]]/Table13567[[#This Row],[StartToEndDelta]],0)</f>
        <v>0</v>
      </c>
      <c r="T1010" s="2">
        <f>Table13567[[#This Row],[HoursDeltaSoft]]</f>
        <v>28.077342714136378</v>
      </c>
    </row>
    <row r="1011" spans="1:20" x14ac:dyDescent="0.25">
      <c r="A1011" s="1">
        <v>40708.404861111114</v>
      </c>
      <c r="B1011">
        <v>40</v>
      </c>
      <c r="C1011">
        <v>3</v>
      </c>
      <c r="D1011">
        <v>88.699104309082003</v>
      </c>
      <c r="E1011">
        <v>163825</v>
      </c>
      <c r="F1011">
        <v>135298</v>
      </c>
      <c r="G1011">
        <v>1892.63802111111</v>
      </c>
      <c r="H1011">
        <v>1779.36048694444</v>
      </c>
      <c r="I1011">
        <v>3017.4050708333298</v>
      </c>
      <c r="J1011">
        <f t="shared" si="32"/>
        <v>37</v>
      </c>
      <c r="K1011">
        <f t="shared" si="33"/>
        <v>28527</v>
      </c>
      <c r="L1011">
        <f>IF(G1012="",0,(Table13567[[#This Row],[ExecutionTimeHours]]-G1012)/Table13567[[#This Row],[Timespan]])</f>
        <v>0.54330860184974705</v>
      </c>
      <c r="M1011" s="2">
        <f>IF(H1012="",0,(Table13567[[#This Row],[ExecutionTimeFinished]]-H1012)/Table13567[[#This Row],[Timespan]])</f>
        <v>0</v>
      </c>
      <c r="N1011" s="2">
        <f>IF(I1012="",0,(Table13567[[#This Row],[StartToEndTimeFinished]]-I1012)/Table13567[[#This Row],[Timespan]])</f>
        <v>0</v>
      </c>
      <c r="O1011" s="6">
        <f>IF(A1012="","00:01",Table13567[[#This Row],[DateTime]]-A1012)*24*60</f>
        <v>1.0333333339076489</v>
      </c>
      <c r="P1011" s="6">
        <f>IF(G1072="",0,(Table13567[[#This Row],[ExecutionTimeHours]]-G1072)/Table13567[[#This Row],[TimespanSoft]])</f>
        <v>27.84027485423324</v>
      </c>
      <c r="Q1011" s="7">
        <f>IF(A1072="","01:00",Table13567[[#This Row],[DateTime]]-A1072)*24</f>
        <v>1.0449999999837019</v>
      </c>
      <c r="R1011" s="2">
        <f>Table13567[[#This Row],[HoursDelta]]*60</f>
        <v>32.598516110984825</v>
      </c>
      <c r="S1011" s="2">
        <f>IF(Table13567[[#This Row],[StartToEndDelta]]&gt;0,Table13567[[#This Row],[ExTimeFinishedDelta]]/Table13567[[#This Row],[StartToEndDelta]],0)</f>
        <v>0</v>
      </c>
      <c r="T1011" s="2">
        <f>Table13567[[#This Row],[HoursDeltaSoft]]</f>
        <v>27.84027485423324</v>
      </c>
    </row>
    <row r="1012" spans="1:20" x14ac:dyDescent="0.25">
      <c r="A1012" s="1">
        <v>40708.404143518521</v>
      </c>
      <c r="B1012">
        <v>40</v>
      </c>
      <c r="C1012">
        <v>7</v>
      </c>
      <c r="D1012">
        <v>83.0976371765137</v>
      </c>
      <c r="E1012">
        <v>163825</v>
      </c>
      <c r="F1012">
        <v>135934</v>
      </c>
      <c r="G1012">
        <v>1892.0766022222199</v>
      </c>
      <c r="H1012">
        <v>1779.36048694444</v>
      </c>
      <c r="I1012">
        <v>3017.4050708333298</v>
      </c>
      <c r="J1012">
        <f t="shared" si="32"/>
        <v>33</v>
      </c>
      <c r="K1012">
        <f t="shared" si="33"/>
        <v>27891</v>
      </c>
      <c r="L1012">
        <f>IF(G1013="",0,(Table13567[[#This Row],[ExecutionTimeHours]]-G1013)/Table13567[[#This Row],[Timespan]])</f>
        <v>0.48845229584070687</v>
      </c>
      <c r="M1012" s="2">
        <f>IF(H1013="",0,(Table13567[[#This Row],[ExecutionTimeFinished]]-H1013)/Table13567[[#This Row],[Timespan]])</f>
        <v>0</v>
      </c>
      <c r="N1012" s="2">
        <f>IF(I1013="",0,(Table13567[[#This Row],[StartToEndTimeFinished]]-I1013)/Table13567[[#This Row],[Timespan]])</f>
        <v>0</v>
      </c>
      <c r="O1012" s="6">
        <f>IF(A1013="","00:01",Table13567[[#This Row],[DateTime]]-A1013)*24*60</f>
        <v>0.9666666726116091</v>
      </c>
      <c r="P1012" s="6">
        <f>IF(G1073="",0,(Table13567[[#This Row],[ExecutionTimeHours]]-G1073)/Table13567[[#This Row],[TimespanSoft]])</f>
        <v>27.59966037158399</v>
      </c>
      <c r="Q1012" s="7">
        <f>IF(A1073="","01:00",Table13567[[#This Row],[DateTime]]-A1073)*24</f>
        <v>1.0444444444729015</v>
      </c>
      <c r="R1012" s="2">
        <f>Table13567[[#This Row],[HoursDelta]]*60</f>
        <v>29.307137750442411</v>
      </c>
      <c r="S1012" s="2">
        <f>IF(Table13567[[#This Row],[StartToEndDelta]]&gt;0,Table13567[[#This Row],[ExTimeFinishedDelta]]/Table13567[[#This Row],[StartToEndDelta]],0)</f>
        <v>0</v>
      </c>
      <c r="T1012" s="2">
        <f>Table13567[[#This Row],[HoursDeltaSoft]]</f>
        <v>27.59966037158399</v>
      </c>
    </row>
    <row r="1013" spans="1:20" x14ac:dyDescent="0.25">
      <c r="A1013" s="1">
        <v>40708.40347222222</v>
      </c>
      <c r="B1013">
        <v>40</v>
      </c>
      <c r="C1013">
        <v>10</v>
      </c>
      <c r="D1013">
        <v>74.877427673339795</v>
      </c>
      <c r="E1013">
        <v>163825</v>
      </c>
      <c r="F1013">
        <v>135553</v>
      </c>
      <c r="G1013">
        <v>1891.6044316666701</v>
      </c>
      <c r="H1013">
        <v>1779.36048694444</v>
      </c>
      <c r="I1013">
        <v>3017.4050708333298</v>
      </c>
      <c r="J1013">
        <f t="shared" si="32"/>
        <v>30</v>
      </c>
      <c r="K1013">
        <f t="shared" si="33"/>
        <v>28272</v>
      </c>
      <c r="L1013">
        <f>IF(G1014="",0,(Table13567[[#This Row],[ExecutionTimeHours]]-G1014)/Table13567[[#This Row],[Timespan]])</f>
        <v>0.43650361426065748</v>
      </c>
      <c r="M1013" s="2">
        <f>IF(H1014="",0,(Table13567[[#This Row],[ExecutionTimeFinished]]-H1014)/Table13567[[#This Row],[Timespan]])</f>
        <v>0</v>
      </c>
      <c r="N1013" s="2">
        <f>IF(I1014="",0,(Table13567[[#This Row],[StartToEndTimeFinished]]-I1014)/Table13567[[#This Row],[Timespan]])</f>
        <v>0</v>
      </c>
      <c r="O1013" s="6">
        <f>IF(A1014="","00:01",Table13567[[#This Row],[DateTime]]-A1014)*24*60</f>
        <v>0.99999999278225005</v>
      </c>
      <c r="P1013" s="6">
        <f>IF(G1074="",0,(Table13567[[#This Row],[ExecutionTimeHours]]-G1074)/Table13567[[#This Row],[TimespanSoft]])</f>
        <v>27.413779373106983</v>
      </c>
      <c r="Q1013" s="7">
        <f>IF(A1074="","01:00",Table13567[[#This Row],[DateTime]]-A1074)*24</f>
        <v>1.0449999999837019</v>
      </c>
      <c r="R1013" s="2">
        <f>Table13567[[#This Row],[HoursDelta]]*60</f>
        <v>26.190216855639449</v>
      </c>
      <c r="S1013" s="2">
        <f>IF(Table13567[[#This Row],[StartToEndDelta]]&gt;0,Table13567[[#This Row],[ExTimeFinishedDelta]]/Table13567[[#This Row],[StartToEndDelta]],0)</f>
        <v>0</v>
      </c>
      <c r="T1013" s="2">
        <f>Table13567[[#This Row],[HoursDeltaSoft]]</f>
        <v>27.413779373106983</v>
      </c>
    </row>
    <row r="1014" spans="1:20" x14ac:dyDescent="0.25">
      <c r="A1014" s="1">
        <v>40708.402777777781</v>
      </c>
      <c r="B1014">
        <v>40</v>
      </c>
      <c r="C1014">
        <v>14</v>
      </c>
      <c r="D1014">
        <v>71.170774841308599</v>
      </c>
      <c r="E1014">
        <v>163825</v>
      </c>
      <c r="F1014">
        <v>136405</v>
      </c>
      <c r="G1014">
        <v>1891.16792805556</v>
      </c>
      <c r="H1014">
        <v>1779.36048694444</v>
      </c>
      <c r="I1014">
        <v>3017.4050708333298</v>
      </c>
      <c r="J1014">
        <f t="shared" si="32"/>
        <v>26</v>
      </c>
      <c r="K1014">
        <f t="shared" si="33"/>
        <v>27420</v>
      </c>
      <c r="L1014">
        <f>IF(G1015="",0,(Table13567[[#This Row],[ExecutionTimeHours]]-G1015)/Table13567[[#This Row],[Timespan]])</f>
        <v>0.41516194309661802</v>
      </c>
      <c r="M1014" s="2">
        <f>IF(H1015="",0,(Table13567[[#This Row],[ExecutionTimeFinished]]-H1015)/Table13567[[#This Row],[Timespan]])</f>
        <v>0.25968388803361719</v>
      </c>
      <c r="N1014" s="2">
        <f>IF(I1015="",0,(Table13567[[#This Row],[StartToEndTimeFinished]]-I1015)/Table13567[[#This Row],[Timespan]])</f>
        <v>0.40580360978683516</v>
      </c>
      <c r="O1014" s="6">
        <f>IF(A1015="","00:01",Table13567[[#This Row],[DateTime]]-A1015)*24*60</f>
        <v>1.000000003259629</v>
      </c>
      <c r="P1014" s="6">
        <f>IF(G1075="",0,(Table13567[[#This Row],[ExecutionTimeHours]]-G1075)/Table13567[[#This Row],[TimespanSoft]])</f>
        <v>27.234411058458779</v>
      </c>
      <c r="Q1014" s="7">
        <f>IF(A1075="","01:00",Table13567[[#This Row],[DateTime]]-A1075)*24</f>
        <v>1.0447222223156132</v>
      </c>
      <c r="R1014" s="2">
        <f>Table13567[[#This Row],[HoursDelta]]*60</f>
        <v>24.909716585797081</v>
      </c>
      <c r="S1014" s="2">
        <f>IF(Table13567[[#This Row],[StartToEndDelta]]&gt;0,Table13567[[#This Row],[ExTimeFinishedDelta]]/Table13567[[#This Row],[StartToEndDelta]],0)</f>
        <v>0.6399250321356843</v>
      </c>
      <c r="T1014" s="2">
        <f>Table13567[[#This Row],[HoursDeltaSoft]]</f>
        <v>27.234411058458779</v>
      </c>
    </row>
    <row r="1015" spans="1:20" x14ac:dyDescent="0.25">
      <c r="A1015" s="1">
        <v>40708.402083333334</v>
      </c>
      <c r="B1015">
        <v>40</v>
      </c>
      <c r="C1015">
        <v>16</v>
      </c>
      <c r="D1015">
        <v>64.333672332763697</v>
      </c>
      <c r="E1015">
        <v>163825</v>
      </c>
      <c r="F1015">
        <v>136907</v>
      </c>
      <c r="G1015">
        <v>1890.7527661111101</v>
      </c>
      <c r="H1015">
        <v>1779.1008030555599</v>
      </c>
      <c r="I1015">
        <v>3016.9992672222202</v>
      </c>
      <c r="J1015">
        <f t="shared" si="32"/>
        <v>24</v>
      </c>
      <c r="K1015">
        <f t="shared" si="33"/>
        <v>26918</v>
      </c>
      <c r="L1015">
        <f>IF(G1016="",0,(Table13567[[#This Row],[ExecutionTimeHours]]-G1016)/Table13567[[#This Row],[Timespan]])</f>
        <v>0.33046338905674433</v>
      </c>
      <c r="M1015" s="2">
        <f>IF(H1016="",0,(Table13567[[#This Row],[ExecutionTimeFinished]]-H1016)/Table13567[[#This Row],[Timespan]])</f>
        <v>0.48777623110842294</v>
      </c>
      <c r="N1015" s="2">
        <f>IF(I1016="",0,(Table13567[[#This Row],[StartToEndTimeFinished]]-I1016)/Table13567[[#This Row],[Timespan]])</f>
        <v>0.57148524776915943</v>
      </c>
      <c r="O1015" s="6">
        <f>IF(A1016="","00:01",Table13567[[#This Row],[DateTime]]-A1016)*24*60</f>
        <v>1.0166666633449495</v>
      </c>
      <c r="P1015" s="6">
        <f>IF(G1076="",0,(Table13567[[#This Row],[ExecutionTimeHours]]-G1076)/Table13567[[#This Row],[TimespanSoft]])</f>
        <v>27.08715421187912</v>
      </c>
      <c r="Q1015" s="7">
        <f>IF(A1076="","01:00",Table13567[[#This Row],[DateTime]]-A1076)*24</f>
        <v>1.0447222223156132</v>
      </c>
      <c r="R1015" s="2">
        <f>Table13567[[#This Row],[HoursDelta]]*60</f>
        <v>19.827803343404661</v>
      </c>
      <c r="S1015" s="2">
        <f>IF(Table13567[[#This Row],[StartToEndDelta]]&gt;0,Table13567[[#This Row],[ExTimeFinishedDelta]]/Table13567[[#This Row],[StartToEndDelta]],0)</f>
        <v>0.85352374888502958</v>
      </c>
      <c r="T1015" s="2">
        <f>Table13567[[#This Row],[HoursDeltaSoft]]</f>
        <v>27.08715421187912</v>
      </c>
    </row>
    <row r="1016" spans="1:20" x14ac:dyDescent="0.25">
      <c r="A1016" s="1">
        <v>40708.401377314818</v>
      </c>
      <c r="B1016">
        <v>40</v>
      </c>
      <c r="C1016">
        <v>19</v>
      </c>
      <c r="D1016">
        <v>59.194882202148399</v>
      </c>
      <c r="E1016">
        <v>163825</v>
      </c>
      <c r="F1016">
        <v>137662</v>
      </c>
      <c r="G1016">
        <v>1890.4167950000001</v>
      </c>
      <c r="H1016">
        <v>1778.60489722222</v>
      </c>
      <c r="I1016">
        <v>3016.4182572222198</v>
      </c>
      <c r="J1016">
        <f t="shared" si="32"/>
        <v>21</v>
      </c>
      <c r="K1016">
        <f t="shared" si="33"/>
        <v>26163</v>
      </c>
      <c r="L1016">
        <f>IF(G1017="",0,(Table13567[[#This Row],[ExecutionTimeHours]]-G1017)/Table13567[[#This Row],[Timespan]])</f>
        <v>0.32175305451127045</v>
      </c>
      <c r="M1016" s="2">
        <f>IF(H1017="",0,(Table13567[[#This Row],[ExecutionTimeFinished]]-H1017)/Table13567[[#This Row],[Timespan]])</f>
        <v>0</v>
      </c>
      <c r="N1016" s="2">
        <f>IF(I1017="",0,(Table13567[[#This Row],[StartToEndTimeFinished]]-I1017)/Table13567[[#This Row],[Timespan]])</f>
        <v>0</v>
      </c>
      <c r="O1016" s="6">
        <f>IF(A1017="","00:01",Table13567[[#This Row],[DateTime]]-A1017)*24*60</f>
        <v>1.000000003259629</v>
      </c>
      <c r="P1016" s="6">
        <f>IF(G1077="",0,(Table13567[[#This Row],[ExecutionTimeHours]]-G1077)/Table13567[[#This Row],[TimespanSoft]])</f>
        <v>27.057059508220448</v>
      </c>
      <c r="Q1016" s="7">
        <f>IF(A1077="","01:00",Table13567[[#This Row],[DateTime]]-A1077)*24</f>
        <v>1.0455555556691252</v>
      </c>
      <c r="R1016" s="2">
        <f>Table13567[[#This Row],[HoursDelta]]*60</f>
        <v>19.305183270676228</v>
      </c>
      <c r="S1016" s="2">
        <f>IF(Table13567[[#This Row],[StartToEndDelta]]&gt;0,Table13567[[#This Row],[ExTimeFinishedDelta]]/Table13567[[#This Row],[StartToEndDelta]],0)</f>
        <v>0</v>
      </c>
      <c r="T1016" s="2">
        <f>Table13567[[#This Row],[HoursDeltaSoft]]</f>
        <v>27.057059508220448</v>
      </c>
    </row>
    <row r="1017" spans="1:20" x14ac:dyDescent="0.25">
      <c r="A1017" s="1">
        <v>40708.400682870371</v>
      </c>
      <c r="B1017">
        <v>40</v>
      </c>
      <c r="C1017">
        <v>20</v>
      </c>
      <c r="D1017">
        <v>52.211823272705097</v>
      </c>
      <c r="E1017">
        <v>163825</v>
      </c>
      <c r="F1017">
        <v>137691</v>
      </c>
      <c r="G1017">
        <v>1890.09504194444</v>
      </c>
      <c r="H1017">
        <v>1778.60489722222</v>
      </c>
      <c r="I1017">
        <v>3016.4182572222198</v>
      </c>
      <c r="J1017">
        <f t="shared" si="32"/>
        <v>20</v>
      </c>
      <c r="K1017">
        <f t="shared" si="33"/>
        <v>26134</v>
      </c>
      <c r="L1017">
        <f>IF(G1018="",0,(Table13567[[#This Row],[ExecutionTimeHours]]-G1018)/Table13567[[#This Row],[Timespan]])</f>
        <v>0.27634354823344137</v>
      </c>
      <c r="M1017" s="2">
        <f>IF(H1018="",0,(Table13567[[#This Row],[ExecutionTimeFinished]]-H1018)/Table13567[[#This Row],[Timespan]])</f>
        <v>0.4366994621218705</v>
      </c>
      <c r="N1017" s="2">
        <f>IF(I1018="",0,(Table13567[[#This Row],[StartToEndTimeFinished]]-I1018)/Table13567[[#This Row],[Timespan]])</f>
        <v>0.61301774158809763</v>
      </c>
      <c r="O1017" s="6">
        <f>IF(A1018="","00:01",Table13567[[#This Row],[DateTime]]-A1018)*24*60</f>
        <v>1.0333333339076489</v>
      </c>
      <c r="P1017" s="6">
        <f>IF(G1078="",0,(Table13567[[#This Row],[ExecutionTimeHours]]-G1078)/Table13567[[#This Row],[TimespanSoft]])</f>
        <v>27.043345182100243</v>
      </c>
      <c r="Q1017" s="7">
        <f>IF(A1078="","01:00",Table13567[[#This Row],[DateTime]]-A1078)*24</f>
        <v>1.0469444445334375</v>
      </c>
      <c r="R1017" s="2">
        <f>Table13567[[#This Row],[HoursDelta]]*60</f>
        <v>16.580612894006482</v>
      </c>
      <c r="S1017" s="2">
        <f>IF(Table13567[[#This Row],[StartToEndDelta]]&gt;0,Table13567[[#This Row],[ExTimeFinishedDelta]]/Table13567[[#This Row],[StartToEndDelta]],0)</f>
        <v>0.71237654719510568</v>
      </c>
      <c r="T1017" s="2">
        <f>Table13567[[#This Row],[HoursDeltaSoft]]</f>
        <v>27.043345182100243</v>
      </c>
    </row>
    <row r="1018" spans="1:20" x14ac:dyDescent="0.25">
      <c r="A1018" s="1">
        <v>40708.399965277778</v>
      </c>
      <c r="B1018">
        <v>40</v>
      </c>
      <c r="C1018">
        <v>24</v>
      </c>
      <c r="D1018">
        <v>51.465954399108902</v>
      </c>
      <c r="E1018">
        <v>163825</v>
      </c>
      <c r="F1018">
        <v>137600</v>
      </c>
      <c r="G1018">
        <v>1889.8094869444401</v>
      </c>
      <c r="H1018">
        <v>1778.1536411111099</v>
      </c>
      <c r="I1018">
        <v>3015.7848055555601</v>
      </c>
      <c r="J1018">
        <f t="shared" si="32"/>
        <v>16</v>
      </c>
      <c r="K1018">
        <f t="shared" si="33"/>
        <v>26225</v>
      </c>
      <c r="L1018">
        <f>IF(G1019="",0,(Table13567[[#This Row],[ExecutionTimeHours]]-G1019)/Table13567[[#This Row],[Timespan]])</f>
        <v>0.25775361026986598</v>
      </c>
      <c r="M1018" s="2">
        <f>IF(H1019="",0,(Table13567[[#This Row],[ExecutionTimeFinished]]-H1019)/Table13567[[#This Row],[Timespan]])</f>
        <v>1.1167841630296567</v>
      </c>
      <c r="N1018" s="2">
        <f>IF(I1019="",0,(Table13567[[#This Row],[StartToEndTimeFinished]]-I1019)/Table13567[[#This Row],[Timespan]])</f>
        <v>1.5155688839497099</v>
      </c>
      <c r="O1018" s="6">
        <f>IF(A1019="","00:01",Table13567[[#This Row],[DateTime]]-A1019)*24*60</f>
        <v>1.000000003259629</v>
      </c>
      <c r="P1018" s="6">
        <f>IF(G1079="",0,(Table13567[[#This Row],[ExecutionTimeHours]]-G1079)/Table13567[[#This Row],[TimespanSoft]])</f>
        <v>27.099695328456725</v>
      </c>
      <c r="Q1018" s="7">
        <f>IF(A1079="","01:00",Table13567[[#This Row],[DateTime]]-A1079)*24</f>
        <v>1.0466666666907258</v>
      </c>
      <c r="R1018" s="2">
        <f>Table13567[[#This Row],[HoursDelta]]*60</f>
        <v>15.46521661619196</v>
      </c>
      <c r="S1018" s="2">
        <f>IF(Table13567[[#This Row],[StartToEndDelta]]&gt;0,Table13567[[#This Row],[ExTimeFinishedDelta]]/Table13567[[#This Row],[StartToEndDelta]],0)</f>
        <v>0.7368745656213368</v>
      </c>
      <c r="T1018" s="2">
        <f>Table13567[[#This Row],[HoursDeltaSoft]]</f>
        <v>27.099695328456725</v>
      </c>
    </row>
    <row r="1019" spans="1:20" x14ac:dyDescent="0.25">
      <c r="A1019" s="1">
        <v>40708.399270833332</v>
      </c>
      <c r="B1019">
        <v>40</v>
      </c>
      <c r="C1019">
        <v>22</v>
      </c>
      <c r="D1019">
        <v>52.351221466064501</v>
      </c>
      <c r="E1019">
        <v>163825</v>
      </c>
      <c r="F1019">
        <v>137911</v>
      </c>
      <c r="G1019">
        <v>1889.55173333333</v>
      </c>
      <c r="H1019">
        <v>1777.0368569444399</v>
      </c>
      <c r="I1019">
        <v>3014.2692366666702</v>
      </c>
      <c r="J1019">
        <f t="shared" si="32"/>
        <v>18</v>
      </c>
      <c r="K1019">
        <f t="shared" si="33"/>
        <v>25914</v>
      </c>
      <c r="L1019">
        <f>IF(G1020="",0,(Table13567[[#This Row],[ExecutionTimeHours]]-G1020)/Table13567[[#This Row],[Timespan]])</f>
        <v>0.25261584781886232</v>
      </c>
      <c r="M1019" s="2">
        <f>IF(H1020="",0,(Table13567[[#This Row],[ExecutionTimeFinished]]-H1020)/Table13567[[#This Row],[Timespan]])</f>
        <v>0.22912213189271582</v>
      </c>
      <c r="N1019" s="2">
        <f>IF(I1020="",0,(Table13567[[#This Row],[StartToEndTimeFinished]]-I1020)/Table13567[[#This Row],[Timespan]])</f>
        <v>0.25860273308754822</v>
      </c>
      <c r="O1019" s="6">
        <f>IF(A1020="","00:01",Table13567[[#This Row],[DateTime]]-A1020)*24*60</f>
        <v>1.0166666633449495</v>
      </c>
      <c r="P1019" s="6">
        <f>IF(G1080="",0,(Table13567[[#This Row],[ExecutionTimeHours]]-G1080)/Table13567[[#This Row],[TimespanSoft]])</f>
        <v>27.201586517422509</v>
      </c>
      <c r="Q1019" s="7">
        <f>IF(A1080="","01:00",Table13567[[#This Row],[DateTime]]-A1080)*24</f>
        <v>1.0466666666907258</v>
      </c>
      <c r="R1019" s="2">
        <f>Table13567[[#This Row],[HoursDelta]]*60</f>
        <v>15.156950869131739</v>
      </c>
      <c r="S1019" s="2">
        <f>IF(Table13567[[#This Row],[StartToEndDelta]]&gt;0,Table13567[[#This Row],[ExTimeFinishedDelta]]/Table13567[[#This Row],[StartToEndDelta]],0)</f>
        <v>0.88600042682127444</v>
      </c>
      <c r="T1019" s="2">
        <f>Table13567[[#This Row],[HoursDeltaSoft]]</f>
        <v>27.201586517422509</v>
      </c>
    </row>
    <row r="1020" spans="1:20" x14ac:dyDescent="0.25">
      <c r="A1020" s="1">
        <v>40708.398564814815</v>
      </c>
      <c r="B1020">
        <v>40</v>
      </c>
      <c r="C1020">
        <v>24</v>
      </c>
      <c r="D1020">
        <v>46.903836822509803</v>
      </c>
      <c r="E1020">
        <v>163825</v>
      </c>
      <c r="F1020">
        <v>138513</v>
      </c>
      <c r="G1020">
        <v>1889.29490722222</v>
      </c>
      <c r="H1020">
        <v>1776.8039161111101</v>
      </c>
      <c r="I1020">
        <v>3014.0063238888902</v>
      </c>
      <c r="J1020">
        <f t="shared" si="32"/>
        <v>16</v>
      </c>
      <c r="K1020">
        <f t="shared" si="33"/>
        <v>25312</v>
      </c>
      <c r="L1020">
        <f>IF(G1021="",0,(Table13567[[#This Row],[ExecutionTimeHours]]-G1021)/Table13567[[#This Row],[Timespan]])</f>
        <v>0.2425016401333098</v>
      </c>
      <c r="M1020" s="2">
        <f>IF(H1021="",0,(Table13567[[#This Row],[ExecutionTimeFinished]]-H1021)/Table13567[[#This Row],[Timespan]])</f>
        <v>0.88769262585115116</v>
      </c>
      <c r="N1020" s="2">
        <f>IF(I1021="",0,(Table13567[[#This Row],[StartToEndTimeFinished]]-I1021)/Table13567[[#This Row],[Timespan]])</f>
        <v>1.0235087465113184</v>
      </c>
      <c r="O1020" s="6">
        <f>IF(A1021="","00:01",Table13567[[#This Row],[DateTime]]-A1021)*24*60</f>
        <v>1.0166666633449495</v>
      </c>
      <c r="P1020" s="6">
        <f>IF(G1081="",0,(Table13567[[#This Row],[ExecutionTimeHours]]-G1081)/Table13567[[#This Row],[TimespanSoft]])</f>
        <v>27.411100080704387</v>
      </c>
      <c r="Q1020" s="7">
        <f>IF(A1081="","01:00",Table13567[[#This Row],[DateTime]]-A1081)*24</f>
        <v>1.0463888888480142</v>
      </c>
      <c r="R1020" s="2">
        <f>Table13567[[#This Row],[HoursDelta]]*60</f>
        <v>14.550098407998588</v>
      </c>
      <c r="S1020" s="2">
        <f>IF(Table13567[[#This Row],[StartToEndDelta]]&gt;0,Table13567[[#This Row],[ExTimeFinishedDelta]]/Table13567[[#This Row],[StartToEndDelta]],0)</f>
        <v>0.86730340984080168</v>
      </c>
      <c r="T1020" s="2">
        <f>Table13567[[#This Row],[HoursDeltaSoft]]</f>
        <v>27.411100080704387</v>
      </c>
    </row>
    <row r="1021" spans="1:20" x14ac:dyDescent="0.25">
      <c r="A1021" s="1">
        <v>40708.397858796299</v>
      </c>
      <c r="B1021">
        <v>40</v>
      </c>
      <c r="C1021">
        <v>25</v>
      </c>
      <c r="D1021">
        <v>46.799146652221701</v>
      </c>
      <c r="E1021">
        <v>163825</v>
      </c>
      <c r="F1021">
        <v>138496</v>
      </c>
      <c r="G1021">
        <v>1889.04836388889</v>
      </c>
      <c r="H1021">
        <v>1775.9014286111101</v>
      </c>
      <c r="I1021">
        <v>3012.9657566666701</v>
      </c>
      <c r="J1021">
        <f t="shared" si="32"/>
        <v>15</v>
      </c>
      <c r="K1021">
        <f t="shared" si="33"/>
        <v>25329</v>
      </c>
      <c r="L1021">
        <f>IF(G1022="",0,(Table13567[[#This Row],[ExecutionTimeHours]]-G1022)/Table13567[[#This Row],[Timespan]])</f>
        <v>0.24075901470215028</v>
      </c>
      <c r="M1021" s="2">
        <f>IF(H1022="",0,(Table13567[[#This Row],[ExecutionTimeFinished]]-H1022)/Table13567[[#This Row],[Timespan]])</f>
        <v>0</v>
      </c>
      <c r="N1021" s="2">
        <f>IF(I1022="",0,(Table13567[[#This Row],[StartToEndTimeFinished]]-I1022)/Table13567[[#This Row],[Timespan]])</f>
        <v>0</v>
      </c>
      <c r="O1021" s="6">
        <f>IF(A1022="","00:01",Table13567[[#This Row],[DateTime]]-A1022)*24*60</f>
        <v>1.0166666738223284</v>
      </c>
      <c r="P1021" s="6">
        <f>IF(G1082="",0,(Table13567[[#This Row],[ExecutionTimeHours]]-G1082)/Table13567[[#This Row],[TimespanSoft]])</f>
        <v>27.674497608381404</v>
      </c>
      <c r="Q1021" s="7">
        <f>IF(A1082="","01:00",Table13567[[#This Row],[DateTime]]-A1082)*24</f>
        <v>1.0461111111799255</v>
      </c>
      <c r="R1021" s="2">
        <f>Table13567[[#This Row],[HoursDelta]]*60</f>
        <v>14.445540882129016</v>
      </c>
      <c r="S1021" s="2">
        <f>IF(Table13567[[#This Row],[StartToEndDelta]]&gt;0,Table13567[[#This Row],[ExTimeFinishedDelta]]/Table13567[[#This Row],[StartToEndDelta]],0)</f>
        <v>0</v>
      </c>
      <c r="T1021" s="2">
        <f>Table13567[[#This Row],[HoursDeltaSoft]]</f>
        <v>27.674497608381404</v>
      </c>
    </row>
    <row r="1022" spans="1:20" x14ac:dyDescent="0.25">
      <c r="A1022" s="1">
        <v>40708.397152777776</v>
      </c>
      <c r="B1022">
        <v>40</v>
      </c>
      <c r="C1022">
        <v>25</v>
      </c>
      <c r="D1022">
        <v>43.863415336608902</v>
      </c>
      <c r="E1022">
        <v>163825</v>
      </c>
      <c r="F1022">
        <v>138568</v>
      </c>
      <c r="G1022">
        <v>1888.80359222222</v>
      </c>
      <c r="H1022">
        <v>1775.9014286111101</v>
      </c>
      <c r="I1022">
        <v>3012.9657566666701</v>
      </c>
      <c r="J1022">
        <f t="shared" si="32"/>
        <v>15</v>
      </c>
      <c r="K1022">
        <f t="shared" si="33"/>
        <v>25257</v>
      </c>
      <c r="L1022">
        <f>IF(G1023="",0,(Table13567[[#This Row],[ExecutionTimeHours]]-G1023)/Table13567[[#This Row],[Timespan]])</f>
        <v>0.254146448915616</v>
      </c>
      <c r="M1022" s="2">
        <f>IF(H1023="",0,(Table13567[[#This Row],[ExecutionTimeFinished]]-H1023)/Table13567[[#This Row],[Timespan]])</f>
        <v>0.29947213212269391</v>
      </c>
      <c r="N1022" s="2">
        <f>IF(I1023="",0,(Table13567[[#This Row],[StartToEndTimeFinished]]-I1023)/Table13567[[#This Row],[Timespan]])</f>
        <v>0.32083606662852548</v>
      </c>
      <c r="O1022" s="6">
        <f>IF(A1023="","00:01",Table13567[[#This Row],[DateTime]]-A1023)*24*60</f>
        <v>1.0166666633449495</v>
      </c>
      <c r="P1022" s="6">
        <f>IF(G1083="",0,(Table13567[[#This Row],[ExecutionTimeHours]]-G1083)/Table13567[[#This Row],[TimespanSoft]])</f>
        <v>28.028714097192566</v>
      </c>
      <c r="Q1022" s="7">
        <f>IF(A1083="","01:00",Table13567[[#This Row],[DateTime]]-A1083)*24</f>
        <v>1.0463888888480142</v>
      </c>
      <c r="R1022" s="2">
        <f>Table13567[[#This Row],[HoursDelta]]*60</f>
        <v>15.248786934936959</v>
      </c>
      <c r="S1022" s="2">
        <f>IF(Table13567[[#This Row],[StartToEndDelta]]&gt;0,Table13567[[#This Row],[ExTimeFinishedDelta]]/Table13567[[#This Row],[StartToEndDelta]],0)</f>
        <v>0.93341168051855139</v>
      </c>
      <c r="T1022" s="2">
        <f>Table13567[[#This Row],[HoursDeltaSoft]]</f>
        <v>28.028714097192566</v>
      </c>
    </row>
    <row r="1023" spans="1:20" x14ac:dyDescent="0.25">
      <c r="A1023" s="1">
        <v>40708.39644675926</v>
      </c>
      <c r="B1023">
        <v>40</v>
      </c>
      <c r="C1023">
        <v>24</v>
      </c>
      <c r="D1023">
        <v>49.951223754882797</v>
      </c>
      <c r="E1023">
        <v>163825</v>
      </c>
      <c r="F1023">
        <v>138507</v>
      </c>
      <c r="G1023">
        <v>1888.54521</v>
      </c>
      <c r="H1023">
        <v>1775.5969652777801</v>
      </c>
      <c r="I1023">
        <v>3012.6395733333302</v>
      </c>
      <c r="J1023">
        <f t="shared" si="32"/>
        <v>16</v>
      </c>
      <c r="K1023">
        <f t="shared" si="33"/>
        <v>25318</v>
      </c>
      <c r="L1023">
        <f>IF(G1024="",0,(Table13567[[#This Row],[ExecutionTimeHours]]-G1024)/Table13567[[#This Row],[Timespan]])</f>
        <v>0.30306639443280109</v>
      </c>
      <c r="M1023" s="2">
        <f>IF(H1024="",0,(Table13567[[#This Row],[ExecutionTimeFinished]]-H1024)/Table13567[[#This Row],[Timespan]])</f>
        <v>0.60088333530097648</v>
      </c>
      <c r="N1023" s="2">
        <f>IF(I1024="",0,(Table13567[[#This Row],[StartToEndTimeFinished]]-I1024)/Table13567[[#This Row],[Timespan]])</f>
        <v>0.69882568533576972</v>
      </c>
      <c r="O1023" s="6">
        <f>IF(A1024="","00:01",Table13567[[#This Row],[DateTime]]-A1024)*24*60</f>
        <v>1.0166666633449495</v>
      </c>
      <c r="P1023" s="6">
        <f>IF(G1084="",0,(Table13567[[#This Row],[ExecutionTimeHours]]-G1084)/Table13567[[#This Row],[TimespanSoft]])</f>
        <v>28.381574767486644</v>
      </c>
      <c r="Q1023" s="7">
        <f>IF(A1084="","01:00",Table13567[[#This Row],[DateTime]]-A1084)*24</f>
        <v>1.0458333333372138</v>
      </c>
      <c r="R1023" s="2">
        <f>Table13567[[#This Row],[HoursDelta]]*60</f>
        <v>18.183983665968064</v>
      </c>
      <c r="S1023" s="2">
        <f>IF(Table13567[[#This Row],[StartToEndDelta]]&gt;0,Table13567[[#This Row],[ExTimeFinishedDelta]]/Table13567[[#This Row],[StartToEndDelta]],0)</f>
        <v>0.85984723788775141</v>
      </c>
      <c r="T1023" s="2">
        <f>Table13567[[#This Row],[HoursDeltaSoft]]</f>
        <v>28.381574767486644</v>
      </c>
    </row>
    <row r="1024" spans="1:20" x14ac:dyDescent="0.25">
      <c r="A1024" s="1">
        <v>40708.395740740743</v>
      </c>
      <c r="B1024">
        <v>40</v>
      </c>
      <c r="C1024">
        <v>21</v>
      </c>
      <c r="D1024">
        <v>56.840103530883802</v>
      </c>
      <c r="E1024">
        <v>163825</v>
      </c>
      <c r="F1024">
        <v>137418</v>
      </c>
      <c r="G1024">
        <v>1888.2370925</v>
      </c>
      <c r="H1024">
        <v>1774.9860672222201</v>
      </c>
      <c r="I1024">
        <v>3011.9291005555601</v>
      </c>
      <c r="J1024">
        <f t="shared" si="32"/>
        <v>19</v>
      </c>
      <c r="K1024">
        <f t="shared" si="33"/>
        <v>26407</v>
      </c>
      <c r="L1024">
        <f>IF(G1025="",0,(Table13567[[#This Row],[ExecutionTimeHours]]-G1025)/Table13567[[#This Row],[Timespan]])</f>
        <v>0.32961502500130935</v>
      </c>
      <c r="M1024" s="2">
        <f>IF(H1025="",0,(Table13567[[#This Row],[ExecutionTimeFinished]]-H1025)/Table13567[[#This Row],[Timespan]])</f>
        <v>0.94116146878569962</v>
      </c>
      <c r="N1024" s="2">
        <f>IF(I1025="",0,(Table13567[[#This Row],[StartToEndTimeFinished]]-I1025)/Table13567[[#This Row],[Timespan]])</f>
        <v>1.0046934355581469</v>
      </c>
      <c r="O1024" s="6">
        <f>IF(A1025="","00:01",Table13567[[#This Row],[DateTime]]-A1025)*24*60</f>
        <v>1.0166666738223284</v>
      </c>
      <c r="P1024" s="6">
        <f>IF(G1085="",0,(Table13567[[#This Row],[ExecutionTimeHours]]-G1085)/Table13567[[#This Row],[TimespanSoft]])</f>
        <v>28.70559240385052</v>
      </c>
      <c r="Q1024" s="7">
        <f>IF(A1085="","01:00",Table13567[[#This Row],[DateTime]]-A1085)*24</f>
        <v>1.0461111111799255</v>
      </c>
      <c r="R1024" s="2">
        <f>Table13567[[#This Row],[HoursDelta]]*60</f>
        <v>19.776901500078562</v>
      </c>
      <c r="S1024" s="2">
        <f>IF(Table13567[[#This Row],[StartToEndDelta]]&gt;0,Table13567[[#This Row],[ExTimeFinishedDelta]]/Table13567[[#This Row],[StartToEndDelta]],0)</f>
        <v>0.93676482345368084</v>
      </c>
      <c r="T1024" s="2">
        <f>Table13567[[#This Row],[HoursDeltaSoft]]</f>
        <v>28.70559240385052</v>
      </c>
    </row>
    <row r="1025" spans="1:20" x14ac:dyDescent="0.25">
      <c r="A1025" s="1">
        <v>40708.39503472222</v>
      </c>
      <c r="B1025">
        <v>40</v>
      </c>
      <c r="C1025">
        <v>18</v>
      </c>
      <c r="D1025">
        <v>63.416828155517599</v>
      </c>
      <c r="E1025">
        <v>163825</v>
      </c>
      <c r="F1025">
        <v>137314</v>
      </c>
      <c r="G1025">
        <v>1887.9019838888901</v>
      </c>
      <c r="H1025">
        <v>1774.02921972222</v>
      </c>
      <c r="I1025">
        <v>3010.9076622222201</v>
      </c>
      <c r="J1025">
        <f t="shared" si="32"/>
        <v>22</v>
      </c>
      <c r="K1025">
        <f t="shared" si="33"/>
        <v>26511</v>
      </c>
      <c r="L1025">
        <f>IF(G1026="",0,(Table13567[[#This Row],[ExecutionTimeHours]]-G1026)/Table13567[[#This Row],[Timespan]])</f>
        <v>0.40027500288904994</v>
      </c>
      <c r="M1025" s="2">
        <f>IF(H1026="",0,(Table13567[[#This Row],[ExecutionTimeFinished]]-H1026)/Table13567[[#This Row],[Timespan]])</f>
        <v>0.49207444799172012</v>
      </c>
      <c r="N1025" s="2">
        <f>IF(I1026="",0,(Table13567[[#This Row],[StartToEndTimeFinished]]-I1026)/Table13567[[#This Row],[Timespan]])</f>
        <v>0.51967111486111206</v>
      </c>
      <c r="O1025" s="6">
        <f>IF(A1026="","00:01",Table13567[[#This Row],[DateTime]]-A1026)*24*60</f>
        <v>0.99999999278225005</v>
      </c>
      <c r="P1025" s="6">
        <f>IF(G1086="",0,(Table13567[[#This Row],[ExecutionTimeHours]]-G1086)/Table13567[[#This Row],[TimespanSoft]])</f>
        <v>28.992896470469507</v>
      </c>
      <c r="Q1025" s="7">
        <f>IF(A1086="","01:00",Table13567[[#This Row],[DateTime]]-A1086)*24</f>
        <v>1.0463888888480142</v>
      </c>
      <c r="R1025" s="2">
        <f>Table13567[[#This Row],[HoursDelta]]*60</f>
        <v>24.016500173342997</v>
      </c>
      <c r="S1025" s="2">
        <f>IF(Table13567[[#This Row],[StartToEndDelta]]&gt;0,Table13567[[#This Row],[ExTimeFinishedDelta]]/Table13567[[#This Row],[StartToEndDelta]],0)</f>
        <v>0.94689589996402346</v>
      </c>
      <c r="T1025" s="2">
        <f>Table13567[[#This Row],[HoursDeltaSoft]]</f>
        <v>28.992896470469507</v>
      </c>
    </row>
    <row r="1026" spans="1:20" x14ac:dyDescent="0.25">
      <c r="A1026" s="1">
        <v>40708.39434027778</v>
      </c>
      <c r="B1026">
        <v>40</v>
      </c>
      <c r="C1026">
        <v>15</v>
      </c>
      <c r="D1026">
        <v>74.058768463134797</v>
      </c>
      <c r="E1026">
        <v>163825</v>
      </c>
      <c r="F1026">
        <v>136598</v>
      </c>
      <c r="G1026">
        <v>1887.5017088888901</v>
      </c>
      <c r="H1026">
        <v>1773.5371452777799</v>
      </c>
      <c r="I1026">
        <v>3010.3879911111098</v>
      </c>
      <c r="J1026">
        <f t="shared" si="32"/>
        <v>25</v>
      </c>
      <c r="K1026">
        <f t="shared" si="33"/>
        <v>27227</v>
      </c>
      <c r="L1026">
        <f>IF(G1027="",0,(Table13567[[#This Row],[ExecutionTimeHours]]-G1027)/Table13567[[#This Row],[Timespan]])</f>
        <v>0.46681424705035202</v>
      </c>
      <c r="M1026" s="2">
        <f>IF(H1027="",0,(Table13567[[#This Row],[ExecutionTimeFinished]]-H1027)/Table13567[[#This Row],[Timespan]])</f>
        <v>1.360925268066038</v>
      </c>
      <c r="N1026" s="2">
        <f>IF(I1027="",0,(Table13567[[#This Row],[StartToEndTimeFinished]]-I1027)/Table13567[[#This Row],[Timespan]])</f>
        <v>1.4493680099489437</v>
      </c>
      <c r="O1026" s="6">
        <f>IF(A1027="","00:01",Table13567[[#This Row],[DateTime]]-A1027)*24*60</f>
        <v>1.0333333339076489</v>
      </c>
      <c r="P1026" s="6">
        <f>IF(G1087="",0,(Table13567[[#This Row],[ExecutionTimeHours]]-G1087)/Table13567[[#This Row],[TimespanSoft]])</f>
        <v>29.223076941006617</v>
      </c>
      <c r="Q1026" s="7">
        <f>IF(A1087="","01:00",Table13567[[#This Row],[DateTime]]-A1087)*24</f>
        <v>1.0469444445334375</v>
      </c>
      <c r="R1026" s="2">
        <f>Table13567[[#This Row],[HoursDelta]]*60</f>
        <v>28.008854823021121</v>
      </c>
      <c r="S1026" s="2">
        <f>IF(Table13567[[#This Row],[StartToEndDelta]]&gt;0,Table13567[[#This Row],[ExTimeFinishedDelta]]/Table13567[[#This Row],[StartToEndDelta]],0)</f>
        <v>0.93897840901978979</v>
      </c>
      <c r="T1026" s="2">
        <f>Table13567[[#This Row],[HoursDeltaSoft]]</f>
        <v>29.223076941006617</v>
      </c>
    </row>
    <row r="1027" spans="1:20" x14ac:dyDescent="0.25">
      <c r="A1027" s="1">
        <v>40708.393622685187</v>
      </c>
      <c r="B1027">
        <v>40</v>
      </c>
      <c r="C1027">
        <v>9</v>
      </c>
      <c r="D1027">
        <v>83.663026428222693</v>
      </c>
      <c r="E1027">
        <v>163825</v>
      </c>
      <c r="F1027">
        <v>136313</v>
      </c>
      <c r="G1027">
        <v>1887.01933416667</v>
      </c>
      <c r="H1027">
        <v>1772.1308558333301</v>
      </c>
      <c r="I1027">
        <v>3008.8903108333302</v>
      </c>
      <c r="J1027">
        <f t="shared" si="32"/>
        <v>31</v>
      </c>
      <c r="K1027">
        <f t="shared" si="33"/>
        <v>27512</v>
      </c>
      <c r="L1027">
        <f>IF(G1028="",0,(Table13567[[#This Row],[ExecutionTimeHours]]-G1028)/Table13567[[#This Row],[Timespan]])</f>
        <v>0.49904699102839212</v>
      </c>
      <c r="M1027" s="2">
        <f>IF(H1028="",0,(Table13567[[#This Row],[ExecutionTimeFinished]]-H1028)/Table13567[[#This Row],[Timespan]])</f>
        <v>0.65098032328703015</v>
      </c>
      <c r="N1027" s="2">
        <f>IF(I1028="",0,(Table13567[[#This Row],[StartToEndTimeFinished]]-I1028)/Table13567[[#This Row],[Timespan]])</f>
        <v>0.69318196233450446</v>
      </c>
      <c r="O1027" s="6">
        <f>IF(A1028="","00:01",Table13567[[#This Row],[DateTime]]-A1028)*24*60</f>
        <v>1.0166666738223284</v>
      </c>
      <c r="P1027" s="6">
        <f>IF(G1088="",0,(Table13567[[#This Row],[ExecutionTimeHours]]-G1088)/Table13567[[#This Row],[TimespanSoft]])</f>
        <v>29.449884582271455</v>
      </c>
      <c r="Q1027" s="7">
        <f>IF(A1088="","01:00",Table13567[[#This Row],[DateTime]]-A1088)*24</f>
        <v>1.0469444445334375</v>
      </c>
      <c r="R1027" s="2">
        <f>Table13567[[#This Row],[HoursDelta]]*60</f>
        <v>29.942819461703529</v>
      </c>
      <c r="S1027" s="2">
        <f>IF(Table13567[[#This Row],[StartToEndDelta]]&gt;0,Table13567[[#This Row],[ExTimeFinishedDelta]]/Table13567[[#This Row],[StartToEndDelta]],0)</f>
        <v>0.9391189596086037</v>
      </c>
      <c r="T1027" s="2">
        <f>Table13567[[#This Row],[HoursDeltaSoft]]</f>
        <v>29.449884582271455</v>
      </c>
    </row>
    <row r="1028" spans="1:20" x14ac:dyDescent="0.25">
      <c r="A1028" s="1">
        <v>40708.392916666664</v>
      </c>
      <c r="B1028">
        <v>40</v>
      </c>
      <c r="C1028">
        <v>7</v>
      </c>
      <c r="D1028">
        <v>88.580409240722702</v>
      </c>
      <c r="E1028">
        <v>163825</v>
      </c>
      <c r="F1028">
        <v>136063</v>
      </c>
      <c r="G1028">
        <v>1886.5119697222201</v>
      </c>
      <c r="H1028">
        <v>1771.4690258333301</v>
      </c>
      <c r="I1028">
        <v>3008.1855758333299</v>
      </c>
      <c r="J1028">
        <f t="shared" si="32"/>
        <v>33</v>
      </c>
      <c r="K1028">
        <f t="shared" si="33"/>
        <v>27762</v>
      </c>
      <c r="L1028">
        <f>IF(G1029="",0,(Table13567[[#This Row],[ExecutionTimeHours]]-G1029)/Table13567[[#This Row],[Timespan]])</f>
        <v>0.5912486153776163</v>
      </c>
      <c r="M1028" s="2">
        <f>IF(H1029="",0,(Table13567[[#This Row],[ExecutionTimeFinished]]-H1029)/Table13567[[#This Row],[Timespan]])</f>
        <v>1.0307163963295947</v>
      </c>
      <c r="N1028" s="2">
        <f>IF(I1029="",0,(Table13567[[#This Row],[StartToEndTimeFinished]]-I1029)/Table13567[[#This Row],[Timespan]])</f>
        <v>1.0987358412604114</v>
      </c>
      <c r="O1028" s="6">
        <f>IF(A1029="","00:01",Table13567[[#This Row],[DateTime]]-A1029)*24*60</f>
        <v>0.99999999278225005</v>
      </c>
      <c r="P1028" s="6">
        <f>IF(G1089="",0,(Table13567[[#This Row],[ExecutionTimeHours]]-G1089)/Table13567[[#This Row],[TimespanSoft]])</f>
        <v>29.543065431732803</v>
      </c>
      <c r="Q1028" s="7">
        <f>IF(A1089="","01:00",Table13567[[#This Row],[DateTime]]-A1089)*24</f>
        <v>1.0486111110658385</v>
      </c>
      <c r="R1028" s="2">
        <f>Table13567[[#This Row],[HoursDelta]]*60</f>
        <v>35.47491692265698</v>
      </c>
      <c r="S1028" s="2">
        <f>IF(Table13567[[#This Row],[StartToEndDelta]]&gt;0,Table13567[[#This Row],[ExTimeFinishedDelta]]/Table13567[[#This Row],[StartToEndDelta]],0)</f>
        <v>0.93809299526191081</v>
      </c>
      <c r="T1028" s="2">
        <f>Table13567[[#This Row],[HoursDeltaSoft]]</f>
        <v>29.543065431732803</v>
      </c>
    </row>
    <row r="1029" spans="1:20" x14ac:dyDescent="0.25">
      <c r="A1029" s="1">
        <v>40708.392222222225</v>
      </c>
      <c r="B1029">
        <v>40</v>
      </c>
      <c r="C1029">
        <v>3</v>
      </c>
      <c r="D1029">
        <v>92.288951110839804</v>
      </c>
      <c r="E1029">
        <v>163825</v>
      </c>
      <c r="F1029">
        <v>135665</v>
      </c>
      <c r="G1029">
        <v>1885.92072111111</v>
      </c>
      <c r="H1029">
        <v>1770.4383094444399</v>
      </c>
      <c r="I1029">
        <v>3007.0868399999999</v>
      </c>
      <c r="J1029">
        <f t="shared" si="32"/>
        <v>37</v>
      </c>
      <c r="K1029">
        <f t="shared" si="33"/>
        <v>28160</v>
      </c>
      <c r="L1029">
        <f>IF(G1030="",0,(Table13567[[#This Row],[ExecutionTimeHours]]-G1030)/Table13567[[#This Row],[Timespan]])</f>
        <v>0.63646584251381377</v>
      </c>
      <c r="M1029" s="2">
        <f>IF(H1030="",0,(Table13567[[#This Row],[ExecutionTimeFinished]]-H1030)/Table13567[[#This Row],[Timespan]])</f>
        <v>0.21540682908066092</v>
      </c>
      <c r="N1029" s="2">
        <f>IF(I1030="",0,(Table13567[[#This Row],[StartToEndTimeFinished]]-I1030)/Table13567[[#This Row],[Timespan]])</f>
        <v>0.22915382352791699</v>
      </c>
      <c r="O1029" s="6">
        <f>IF(A1030="","00:01",Table13567[[#This Row],[DateTime]]-A1030)*24*60</f>
        <v>1.0166666738223284</v>
      </c>
      <c r="P1029" s="6">
        <f>IF(G1090="",0,(Table13567[[#This Row],[ExecutionTimeHours]]-G1090)/Table13567[[#This Row],[TimespanSoft]])</f>
        <v>29.623838982490255</v>
      </c>
      <c r="Q1029" s="7">
        <f>IF(A1090="","01:00",Table13567[[#This Row],[DateTime]]-A1090)*24</f>
        <v>1.0488888889085501</v>
      </c>
      <c r="R1029" s="2">
        <f>Table13567[[#This Row],[HoursDelta]]*60</f>
        <v>38.187950550828823</v>
      </c>
      <c r="S1029" s="2">
        <f>IF(Table13567[[#This Row],[StartToEndDelta]]&gt;0,Table13567[[#This Row],[ExTimeFinishedDelta]]/Table13567[[#This Row],[StartToEndDelta]],0)</f>
        <v>0.94000975311860191</v>
      </c>
      <c r="T1029" s="2">
        <f>Table13567[[#This Row],[HoursDeltaSoft]]</f>
        <v>29.623838982490255</v>
      </c>
    </row>
    <row r="1030" spans="1:20" x14ac:dyDescent="0.25">
      <c r="A1030" s="1">
        <v>40708.391516203701</v>
      </c>
      <c r="B1030">
        <v>40</v>
      </c>
      <c r="C1030">
        <v>2</v>
      </c>
      <c r="D1030">
        <v>95.820790100097696</v>
      </c>
      <c r="E1030">
        <v>163825</v>
      </c>
      <c r="F1030">
        <v>135497</v>
      </c>
      <c r="G1030">
        <v>1885.2736474999999</v>
      </c>
      <c r="H1030">
        <v>1770.2193124999999</v>
      </c>
      <c r="I1030">
        <v>3006.8538669444401</v>
      </c>
      <c r="J1030">
        <f t="shared" si="32"/>
        <v>38</v>
      </c>
      <c r="K1030">
        <f t="shared" si="33"/>
        <v>28328</v>
      </c>
      <c r="L1030">
        <f>IF(G1031="",0,(Table13567[[#This Row],[ExecutionTimeHours]]-G1031)/Table13567[[#This Row],[Timespan]])</f>
        <v>0.68654371808893444</v>
      </c>
      <c r="M1030" s="2">
        <f>IF(H1031="",0,(Table13567[[#This Row],[ExecutionTimeFinished]]-H1031)/Table13567[[#This Row],[Timespan]])</f>
        <v>0.45094754245366592</v>
      </c>
      <c r="N1030" s="2">
        <f>IF(I1031="",0,(Table13567[[#This Row],[StartToEndTimeFinished]]-I1031)/Table13567[[#This Row],[Timespan]])</f>
        <v>0.48429562999574027</v>
      </c>
      <c r="O1030" s="6">
        <f>IF(A1031="","00:01",Table13567[[#This Row],[DateTime]]-A1031)*24*60</f>
        <v>1.0166666633449495</v>
      </c>
      <c r="P1030" s="6">
        <f>IF(G1091="",0,(Table13567[[#This Row],[ExecutionTimeHours]]-G1091)/Table13567[[#This Row],[TimespanSoft]])</f>
        <v>29.597187039006812</v>
      </c>
      <c r="Q1030" s="7">
        <f>IF(A1091="","01:00",Table13567[[#This Row],[DateTime]]-A1091)*24</f>
        <v>1.0499999999301508</v>
      </c>
      <c r="R1030" s="2">
        <f>Table13567[[#This Row],[HoursDelta]]*60</f>
        <v>41.192623085336066</v>
      </c>
      <c r="S1030" s="2">
        <f>IF(Table13567[[#This Row],[StartToEndDelta]]&gt;0,Table13567[[#This Row],[ExTimeFinishedDelta]]/Table13567[[#This Row],[StartToEndDelta]],0)</f>
        <v>0.93114105212477827</v>
      </c>
      <c r="T1030" s="2">
        <f>Table13567[[#This Row],[HoursDeltaSoft]]</f>
        <v>29.597187039006812</v>
      </c>
    </row>
    <row r="1031" spans="1:20" x14ac:dyDescent="0.25">
      <c r="A1031" s="1">
        <v>40708.390810185185</v>
      </c>
      <c r="B1031">
        <v>40</v>
      </c>
      <c r="C1031">
        <v>2</v>
      </c>
      <c r="D1031">
        <v>91.993441772460898</v>
      </c>
      <c r="E1031">
        <v>163825</v>
      </c>
      <c r="F1031">
        <v>135606</v>
      </c>
      <c r="G1031">
        <v>1884.57566138889</v>
      </c>
      <c r="H1031">
        <v>1769.7608491666699</v>
      </c>
      <c r="I1031">
        <v>3006.3614997222198</v>
      </c>
      <c r="J1031">
        <f t="shared" si="32"/>
        <v>38</v>
      </c>
      <c r="K1031">
        <f t="shared" si="33"/>
        <v>28219</v>
      </c>
      <c r="L1031">
        <f>IF(G1032="",0,(Table13567[[#This Row],[ExecutionTimeHours]]-G1032)/Table13567[[#This Row],[Timespan]])</f>
        <v>0.52140999913771913</v>
      </c>
      <c r="M1031" s="2">
        <f>IF(H1032="",0,(Table13567[[#This Row],[ExecutionTimeFinished]]-H1032)/Table13567[[#This Row],[Timespan]])</f>
        <v>1.4854807667891732</v>
      </c>
      <c r="N1031" s="2">
        <f>IF(I1032="",0,(Table13567[[#This Row],[StartToEndTimeFinished]]-I1032)/Table13567[[#This Row],[Timespan]])</f>
        <v>1.5881746127675456</v>
      </c>
      <c r="O1031" s="6">
        <f>IF(A1032="","00:01",Table13567[[#This Row],[DateTime]]-A1032)*24*60</f>
        <v>1.0833333351183683</v>
      </c>
      <c r="P1031" s="6">
        <f>IF(G1092="",0,(Table13567[[#This Row],[ExecutionTimeHours]]-G1092)/Table13567[[#This Row],[TimespanSoft]])</f>
        <v>29.652894680007204</v>
      </c>
      <c r="Q1031" s="7">
        <f>IF(A1092="","01:00",Table13567[[#This Row],[DateTime]]-A1092)*24</f>
        <v>1.0497222222620621</v>
      </c>
      <c r="R1031" s="2">
        <f>Table13567[[#This Row],[HoursDelta]]*60</f>
        <v>31.284599948263146</v>
      </c>
      <c r="S1031" s="2">
        <f>IF(Table13567[[#This Row],[StartToEndDelta]]&gt;0,Table13567[[#This Row],[ExTimeFinishedDelta]]/Table13567[[#This Row],[StartToEndDelta]],0)</f>
        <v>0.93533844128170607</v>
      </c>
      <c r="T1031" s="2">
        <f>Table13567[[#This Row],[HoursDeltaSoft]]</f>
        <v>29.652894680007204</v>
      </c>
    </row>
    <row r="1032" spans="1:20" x14ac:dyDescent="0.25">
      <c r="A1032" s="1">
        <v>40708.390057870369</v>
      </c>
      <c r="B1032">
        <v>40</v>
      </c>
      <c r="C1032">
        <v>0</v>
      </c>
      <c r="D1032">
        <v>96.723422241210898</v>
      </c>
      <c r="E1032">
        <v>163825</v>
      </c>
      <c r="F1032">
        <v>134774</v>
      </c>
      <c r="G1032">
        <v>1884.0108005555601</v>
      </c>
      <c r="H1032">
        <v>1768.15157833333</v>
      </c>
      <c r="I1032">
        <v>3004.64097722222</v>
      </c>
      <c r="J1032">
        <f t="shared" si="32"/>
        <v>40</v>
      </c>
      <c r="K1032">
        <f t="shared" si="33"/>
        <v>29051</v>
      </c>
      <c r="L1032">
        <f>IF(G1033="",0,(Table13567[[#This Row],[ExecutionTimeHours]]-G1033)/Table13567[[#This Row],[Timespan]])</f>
        <v>0.66837486557717762</v>
      </c>
      <c r="M1032" s="2">
        <f>IF(H1033="",0,(Table13567[[#This Row],[ExecutionTimeFinished]]-H1033)/Table13567[[#This Row],[Timespan]])</f>
        <v>0.40723825269130565</v>
      </c>
      <c r="N1032" s="2">
        <f>IF(I1033="",0,(Table13567[[#This Row],[StartToEndTimeFinished]]-I1033)/Table13567[[#This Row],[Timespan]])</f>
        <v>0.43991229651257824</v>
      </c>
      <c r="O1032" s="6">
        <f>IF(A1033="","00:01",Table13567[[#This Row],[DateTime]]-A1033)*24*60</f>
        <v>1.0166666633449495</v>
      </c>
      <c r="P1032" s="6">
        <f>IF(G1093="",0,(Table13567[[#This Row],[ExecutionTimeHours]]-G1093)/Table13567[[#This Row],[TimespanSoft]])</f>
        <v>29.74777845492628</v>
      </c>
      <c r="Q1032" s="7">
        <f>IF(A1093="","01:00",Table13567[[#This Row],[DateTime]]-A1093)*24</f>
        <v>1.0494444444193505</v>
      </c>
      <c r="R1032" s="2">
        <f>Table13567[[#This Row],[HoursDelta]]*60</f>
        <v>40.102491934630656</v>
      </c>
      <c r="S1032" s="2">
        <f>IF(Table13567[[#This Row],[StartToEndDelta]]&gt;0,Table13567[[#This Row],[ExTimeFinishedDelta]]/Table13567[[#This Row],[StartToEndDelta]],0)</f>
        <v>0.92572600475072564</v>
      </c>
      <c r="T1032" s="2">
        <f>Table13567[[#This Row],[HoursDeltaSoft]]</f>
        <v>29.74777845492628</v>
      </c>
    </row>
    <row r="1033" spans="1:20" x14ac:dyDescent="0.25">
      <c r="A1033" s="1">
        <v>40708.389351851853</v>
      </c>
      <c r="B1033">
        <v>40</v>
      </c>
      <c r="C1033">
        <v>1</v>
      </c>
      <c r="D1033">
        <v>96.407392883300801</v>
      </c>
      <c r="E1033">
        <v>163825</v>
      </c>
      <c r="F1033">
        <v>133992</v>
      </c>
      <c r="G1033">
        <v>1883.3312861111101</v>
      </c>
      <c r="H1033">
        <v>1767.7375527777799</v>
      </c>
      <c r="I1033">
        <v>3004.1937330555602</v>
      </c>
      <c r="J1033">
        <f t="shared" si="32"/>
        <v>39</v>
      </c>
      <c r="K1033">
        <f t="shared" si="33"/>
        <v>29833</v>
      </c>
      <c r="L1033">
        <f>IF(G1034="",0,(Table13567[[#This Row],[ExecutionTimeHours]]-G1034)/Table13567[[#This Row],[Timespan]])</f>
        <v>0.5867658314173525</v>
      </c>
      <c r="M1033" s="2">
        <f>IF(H1034="",0,(Table13567[[#This Row],[ExecutionTimeFinished]]-H1034)/Table13567[[#This Row],[Timespan]])</f>
        <v>0.68755916442868326</v>
      </c>
      <c r="N1033" s="2">
        <f>IF(I1034="",0,(Table13567[[#This Row],[StartToEndTimeFinished]]-I1034)/Table13567[[#This Row],[Timespan]])</f>
        <v>0.73373777538862106</v>
      </c>
      <c r="O1033" s="6">
        <f>IF(A1034="","00:01",Table13567[[#This Row],[DateTime]]-A1034)*24*60</f>
        <v>1.000000003259629</v>
      </c>
      <c r="P1033" s="6">
        <f>IF(G1094="",0,(Table13567[[#This Row],[ExecutionTimeHours]]-G1094)/Table13567[[#This Row],[TimespanSoft]])</f>
        <v>29.695197934838149</v>
      </c>
      <c r="Q1033" s="7">
        <f>IF(A1094="","01:00",Table13567[[#This Row],[DateTime]]-A1094)*24</f>
        <v>1.0497222222620621</v>
      </c>
      <c r="R1033" s="2">
        <f>Table13567[[#This Row],[HoursDelta]]*60</f>
        <v>35.20594988504115</v>
      </c>
      <c r="S1033" s="2">
        <f>IF(Table13567[[#This Row],[StartToEndDelta]]&gt;0,Table13567[[#This Row],[ExTimeFinishedDelta]]/Table13567[[#This Row],[StartToEndDelta]],0)</f>
        <v>0.93706387689324089</v>
      </c>
      <c r="T1033" s="2">
        <f>Table13567[[#This Row],[HoursDeltaSoft]]</f>
        <v>29.695197934838149</v>
      </c>
    </row>
    <row r="1034" spans="1:20" x14ac:dyDescent="0.25">
      <c r="A1034" s="1">
        <v>40708.388657407406</v>
      </c>
      <c r="B1034">
        <v>40</v>
      </c>
      <c r="C1034">
        <v>1</v>
      </c>
      <c r="D1034">
        <v>96.278620910644506</v>
      </c>
      <c r="E1034">
        <v>163825</v>
      </c>
      <c r="F1034">
        <v>133901</v>
      </c>
      <c r="G1034">
        <v>1882.7445202777801</v>
      </c>
      <c r="H1034">
        <v>1767.04999361111</v>
      </c>
      <c r="I1034">
        <v>3003.4599952777799</v>
      </c>
      <c r="J1034">
        <f t="shared" si="32"/>
        <v>39</v>
      </c>
      <c r="K1034">
        <f t="shared" si="33"/>
        <v>29924</v>
      </c>
      <c r="L1034">
        <f>IF(G1035="",0,(Table13567[[#This Row],[ExecutionTimeHours]]-G1035)/Table13567[[#This Row],[Timespan]])</f>
        <v>0.68965932248027517</v>
      </c>
      <c r="M1034" s="2">
        <f>IF(H1035="",0,(Table13567[[#This Row],[ExecutionTimeFinished]]-H1035)/Table13567[[#This Row],[Timespan]])</f>
        <v>0.44584604548854262</v>
      </c>
      <c r="N1034" s="2">
        <f>IF(I1035="",0,(Table13567[[#This Row],[StartToEndTimeFinished]]-I1035)/Table13567[[#This Row],[Timespan]])</f>
        <v>0.47828615849925288</v>
      </c>
      <c r="O1034" s="6">
        <f>IF(A1035="","00:01",Table13567[[#This Row],[DateTime]]-A1035)*24*60</f>
        <v>0.98333333269692957</v>
      </c>
      <c r="P1034" s="6">
        <f>IF(G1095="",0,(Table13567[[#This Row],[ExecutionTimeHours]]-G1095)/Table13567[[#This Row],[TimespanSoft]])</f>
        <v>29.585913012219695</v>
      </c>
      <c r="Q1034" s="7">
        <f>IF(A1095="","01:00",Table13567[[#This Row],[DateTime]]-A1095)*24</f>
        <v>1.0505555554409511</v>
      </c>
      <c r="R1034" s="2">
        <f>Table13567[[#This Row],[HoursDelta]]*60</f>
        <v>41.379559348816514</v>
      </c>
      <c r="S1034" s="2">
        <f>IF(Table13567[[#This Row],[StartToEndDelta]]&gt;0,Table13567[[#This Row],[ExTimeFinishedDelta]]/Table13567[[#This Row],[StartToEndDelta]],0)</f>
        <v>0.93217425920812857</v>
      </c>
      <c r="T1034" s="2">
        <f>Table13567[[#This Row],[HoursDeltaSoft]]</f>
        <v>29.585913012219695</v>
      </c>
    </row>
    <row r="1035" spans="1:20" x14ac:dyDescent="0.25">
      <c r="A1035" s="1">
        <v>40708.387974537036</v>
      </c>
      <c r="B1035">
        <v>40</v>
      </c>
      <c r="C1035">
        <v>1</v>
      </c>
      <c r="D1035">
        <v>96.989147949218705</v>
      </c>
      <c r="E1035">
        <v>163825</v>
      </c>
      <c r="F1035">
        <v>134219</v>
      </c>
      <c r="G1035">
        <v>1882.0663552777801</v>
      </c>
      <c r="H1035">
        <v>1766.61157833333</v>
      </c>
      <c r="I1035">
        <v>3002.98968055556</v>
      </c>
      <c r="J1035">
        <f t="shared" ref="J1035:J1098" si="34">B1035-C1035</f>
        <v>39</v>
      </c>
      <c r="K1035">
        <f t="shared" ref="K1035:K1098" si="35">E1035-F1035</f>
        <v>29606</v>
      </c>
      <c r="L1035">
        <f>IF(G1036="",0,(Table13567[[#This Row],[ExecutionTimeHours]]-G1036)/Table13567[[#This Row],[Timespan]])</f>
        <v>0.64759704264990148</v>
      </c>
      <c r="M1035" s="2">
        <f>IF(H1036="",0,(Table13567[[#This Row],[ExecutionTimeFinished]]-H1036)/Table13567[[#This Row],[Timespan]])</f>
        <v>0.40975537611750257</v>
      </c>
      <c r="N1035" s="2">
        <f>IF(I1036="",0,(Table13567[[#This Row],[StartToEndTimeFinished]]-I1036)/Table13567[[#This Row],[Timespan]])</f>
        <v>0.44008387072940131</v>
      </c>
      <c r="O1035" s="6">
        <f>IF(A1036="","00:01",Table13567[[#This Row],[DateTime]]-A1036)*24*60</f>
        <v>1.0333333339076489</v>
      </c>
      <c r="P1035" s="6">
        <f>IF(G1096="",0,(Table13567[[#This Row],[ExecutionTimeHours]]-G1096)/Table13567[[#This Row],[TimespanSoft]])</f>
        <v>29.316210358987608</v>
      </c>
      <c r="Q1035" s="7">
        <f>IF(A1096="","01:00",Table13567[[#This Row],[DateTime]]-A1096)*24</f>
        <v>1.0511111111263745</v>
      </c>
      <c r="R1035" s="2">
        <f>Table13567[[#This Row],[HoursDelta]]*60</f>
        <v>38.855822558994092</v>
      </c>
      <c r="S1035" s="2">
        <f>IF(Table13567[[#This Row],[StartToEndDelta]]&gt;0,Table13567[[#This Row],[ExTimeFinishedDelta]]/Table13567[[#This Row],[StartToEndDelta]],0)</f>
        <v>0.93108473945743142</v>
      </c>
      <c r="T1035" s="2">
        <f>Table13567[[#This Row],[HoursDeltaSoft]]</f>
        <v>29.316210358987608</v>
      </c>
    </row>
    <row r="1036" spans="1:20" x14ac:dyDescent="0.25">
      <c r="A1036" s="1">
        <v>40708.387256944443</v>
      </c>
      <c r="B1036">
        <v>40</v>
      </c>
      <c r="C1036">
        <v>1</v>
      </c>
      <c r="D1036">
        <v>95.895959472656202</v>
      </c>
      <c r="E1036">
        <v>163825</v>
      </c>
      <c r="F1036">
        <v>134259</v>
      </c>
      <c r="G1036">
        <v>1881.3971716666699</v>
      </c>
      <c r="H1036">
        <v>1766.18816444444</v>
      </c>
      <c r="I1036">
        <v>3002.5349272222202</v>
      </c>
      <c r="J1036">
        <f t="shared" si="34"/>
        <v>39</v>
      </c>
      <c r="K1036">
        <f t="shared" si="35"/>
        <v>29566</v>
      </c>
      <c r="L1036">
        <f>IF(G1037="",0,(Table13567[[#This Row],[ExecutionTimeHours]]-G1037)/Table13567[[#This Row],[Timespan]])</f>
        <v>0.63119194900572373</v>
      </c>
      <c r="M1036" s="2">
        <f>IF(H1037="",0,(Table13567[[#This Row],[ExecutionTimeFinished]]-H1037)/Table13567[[#This Row],[Timespan]])</f>
        <v>0.2012244458923462</v>
      </c>
      <c r="N1036" s="2">
        <f>IF(I1037="",0,(Table13567[[#This Row],[StartToEndTimeFinished]]-I1037)/Table13567[[#This Row],[Timespan]])</f>
        <v>0.21515916821317949</v>
      </c>
      <c r="O1036" s="6">
        <f>IF(A1037="","00:01",Table13567[[#This Row],[DateTime]]-A1037)*24*60</f>
        <v>0.99999999278225005</v>
      </c>
      <c r="P1036" s="6">
        <f>IF(G1097="",0,(Table13567[[#This Row],[ExecutionTimeHours]]-G1097)/Table13567[[#This Row],[TimespanSoft]])</f>
        <v>29.042363303008329</v>
      </c>
      <c r="Q1036" s="7">
        <f>IF(A1097="","01:00",Table13567[[#This Row],[DateTime]]-A1097)*24</f>
        <v>1.0505555554409511</v>
      </c>
      <c r="R1036" s="2">
        <f>Table13567[[#This Row],[HoursDelta]]*60</f>
        <v>37.871516940343426</v>
      </c>
      <c r="S1036" s="2">
        <f>IF(Table13567[[#This Row],[StartToEndDelta]]&gt;0,Table13567[[#This Row],[ExTimeFinishedDelta]]/Table13567[[#This Row],[StartToEndDelta]],0)</f>
        <v>0.93523528448006088</v>
      </c>
      <c r="T1036" s="2">
        <f>Table13567[[#This Row],[HoursDeltaSoft]]</f>
        <v>29.042363303008329</v>
      </c>
    </row>
    <row r="1037" spans="1:20" x14ac:dyDescent="0.25">
      <c r="A1037" s="1">
        <v>40708.386562500003</v>
      </c>
      <c r="B1037">
        <v>40</v>
      </c>
      <c r="C1037">
        <v>0</v>
      </c>
      <c r="D1037">
        <v>96.942494201660196</v>
      </c>
      <c r="E1037">
        <v>163825</v>
      </c>
      <c r="F1037">
        <v>134378</v>
      </c>
      <c r="G1037">
        <v>1880.76597972222</v>
      </c>
      <c r="H1037">
        <v>1765.98694</v>
      </c>
      <c r="I1037">
        <v>3002.31976805556</v>
      </c>
      <c r="J1037">
        <f t="shared" si="34"/>
        <v>40</v>
      </c>
      <c r="K1037">
        <f t="shared" si="35"/>
        <v>29447</v>
      </c>
      <c r="L1037">
        <f>IF(G1038="",0,(Table13567[[#This Row],[ExecutionTimeHours]]-G1038)/Table13567[[#This Row],[Timespan]])</f>
        <v>0.66735354721446061</v>
      </c>
      <c r="M1037" s="2">
        <f>IF(H1038="",0,(Table13567[[#This Row],[ExecutionTimeFinished]]-H1038)/Table13567[[#This Row],[Timespan]])</f>
        <v>0</v>
      </c>
      <c r="N1037" s="2">
        <f>IF(I1038="",0,(Table13567[[#This Row],[StartToEndTimeFinished]]-I1038)/Table13567[[#This Row],[Timespan]])</f>
        <v>0</v>
      </c>
      <c r="O1037" s="6">
        <f>IF(A1038="","00:01",Table13567[[#This Row],[DateTime]]-A1038)*24*60</f>
        <v>1.0166666738223284</v>
      </c>
      <c r="P1037" s="6">
        <f>IF(G1098="",0,(Table13567[[#This Row],[ExecutionTimeHours]]-G1098)/Table13567[[#This Row],[TimespanSoft]])</f>
        <v>28.70592811797632</v>
      </c>
      <c r="Q1037" s="7">
        <f>IF(A1098="","01:00",Table13567[[#This Row],[DateTime]]-A1098)*24</f>
        <v>1.0511111111263745</v>
      </c>
      <c r="R1037" s="2">
        <f>Table13567[[#This Row],[HoursDelta]]*60</f>
        <v>40.041212832867636</v>
      </c>
      <c r="S1037" s="2">
        <f>IF(Table13567[[#This Row],[StartToEndDelta]]&gt;0,Table13567[[#This Row],[ExTimeFinishedDelta]]/Table13567[[#This Row],[StartToEndDelta]],0)</f>
        <v>0</v>
      </c>
      <c r="T1037" s="2">
        <f>Table13567[[#This Row],[HoursDeltaSoft]]</f>
        <v>28.70592811797632</v>
      </c>
    </row>
    <row r="1038" spans="1:20" x14ac:dyDescent="0.25">
      <c r="A1038" s="1">
        <v>40708.38585648148</v>
      </c>
      <c r="B1038">
        <v>40</v>
      </c>
      <c r="C1038">
        <v>0</v>
      </c>
      <c r="D1038">
        <v>96.248863220214801</v>
      </c>
      <c r="E1038">
        <v>163825</v>
      </c>
      <c r="F1038">
        <v>134749</v>
      </c>
      <c r="G1038">
        <v>1880.0875036111099</v>
      </c>
      <c r="H1038">
        <v>1765.98694</v>
      </c>
      <c r="I1038">
        <v>3002.31976805556</v>
      </c>
      <c r="J1038">
        <f t="shared" si="34"/>
        <v>40</v>
      </c>
      <c r="K1038">
        <f t="shared" si="35"/>
        <v>29076</v>
      </c>
      <c r="L1038">
        <f>IF(G1039="",0,(Table13567[[#This Row],[ExecutionTimeHours]]-G1039)/Table13567[[#This Row],[Timespan]])</f>
        <v>0.65524699667851682</v>
      </c>
      <c r="M1038" s="2">
        <f>IF(H1039="",0,(Table13567[[#This Row],[ExecutionTimeFinished]]-H1039)/Table13567[[#This Row],[Timespan]])</f>
        <v>0</v>
      </c>
      <c r="N1038" s="2">
        <f>IF(I1039="",0,(Table13567[[#This Row],[StartToEndTimeFinished]]-I1039)/Table13567[[#This Row],[Timespan]])</f>
        <v>0</v>
      </c>
      <c r="O1038" s="6">
        <f>IF(A1039="","00:01",Table13567[[#This Row],[DateTime]]-A1039)*24*60</f>
        <v>1.0166666633449495</v>
      </c>
      <c r="P1038" s="6">
        <f>IF(G1099="",0,(Table13567[[#This Row],[ExecutionTimeHours]]-G1099)/Table13567[[#This Row],[TimespanSoft]])</f>
        <v>28.330108350543139</v>
      </c>
      <c r="Q1038" s="7">
        <f>IF(A1099="","01:00",Table13567[[#This Row],[DateTime]]-A1099)*24</f>
        <v>1.0511111111263745</v>
      </c>
      <c r="R1038" s="2">
        <f>Table13567[[#This Row],[HoursDelta]]*60</f>
        <v>39.314819800711007</v>
      </c>
      <c r="S1038" s="2">
        <f>IF(Table13567[[#This Row],[StartToEndDelta]]&gt;0,Table13567[[#This Row],[ExTimeFinishedDelta]]/Table13567[[#This Row],[StartToEndDelta]],0)</f>
        <v>0</v>
      </c>
      <c r="T1038" s="2">
        <f>Table13567[[#This Row],[HoursDeltaSoft]]</f>
        <v>28.330108350543139</v>
      </c>
    </row>
    <row r="1039" spans="1:20" x14ac:dyDescent="0.25">
      <c r="A1039" s="1">
        <v>40708.385150462964</v>
      </c>
      <c r="B1039">
        <v>40</v>
      </c>
      <c r="C1039">
        <v>1</v>
      </c>
      <c r="D1039">
        <v>94.533544921875006</v>
      </c>
      <c r="E1039">
        <v>163825</v>
      </c>
      <c r="F1039">
        <v>135522</v>
      </c>
      <c r="G1039">
        <v>1879.42133583333</v>
      </c>
      <c r="H1039">
        <v>1765.98694</v>
      </c>
      <c r="I1039">
        <v>3002.31976805556</v>
      </c>
      <c r="J1039">
        <f t="shared" si="34"/>
        <v>39</v>
      </c>
      <c r="K1039">
        <f t="shared" si="35"/>
        <v>28303</v>
      </c>
      <c r="L1039">
        <f>IF(G1040="",0,(Table13567[[#This Row],[ExecutionTimeHours]]-G1040)/Table13567[[#This Row],[Timespan]])</f>
        <v>0.60963645954082912</v>
      </c>
      <c r="M1039" s="2">
        <f>IF(H1040="",0,(Table13567[[#This Row],[ExecutionTimeFinished]]-H1040)/Table13567[[#This Row],[Timespan]])</f>
        <v>0</v>
      </c>
      <c r="N1039" s="2">
        <f>IF(I1040="",0,(Table13567[[#This Row],[StartToEndTimeFinished]]-I1040)/Table13567[[#This Row],[Timespan]])</f>
        <v>0</v>
      </c>
      <c r="O1039" s="6">
        <f>IF(A1040="","00:01",Table13567[[#This Row],[DateTime]]-A1040)*24*60</f>
        <v>1.0666666645556688</v>
      </c>
      <c r="P1039" s="6">
        <f>IF(G1100="",0,(Table13567[[#This Row],[ExecutionTimeHours]]-G1100)/Table13567[[#This Row],[TimespanSoft]])</f>
        <v>27.957282504872072</v>
      </c>
      <c r="Q1039" s="7">
        <f>IF(A1100="","01:00",Table13567[[#This Row],[DateTime]]-A1100)*24</f>
        <v>1.0511111111263745</v>
      </c>
      <c r="R1039" s="2">
        <f>Table13567[[#This Row],[HoursDelta]]*60</f>
        <v>36.57818757244975</v>
      </c>
      <c r="S1039" s="2">
        <f>IF(Table13567[[#This Row],[StartToEndDelta]]&gt;0,Table13567[[#This Row],[ExTimeFinishedDelta]]/Table13567[[#This Row],[StartToEndDelta]],0)</f>
        <v>0</v>
      </c>
      <c r="T1039" s="2">
        <f>Table13567[[#This Row],[HoursDeltaSoft]]</f>
        <v>27.957282504872072</v>
      </c>
    </row>
    <row r="1040" spans="1:20" x14ac:dyDescent="0.25">
      <c r="A1040" s="1">
        <v>40708.384409722225</v>
      </c>
      <c r="B1040">
        <v>40</v>
      </c>
      <c r="C1040">
        <v>5</v>
      </c>
      <c r="D1040">
        <v>87.071885681152295</v>
      </c>
      <c r="E1040">
        <v>163825</v>
      </c>
      <c r="F1040">
        <v>136200</v>
      </c>
      <c r="G1040">
        <v>1878.77105694444</v>
      </c>
      <c r="H1040">
        <v>1765.98694</v>
      </c>
      <c r="I1040">
        <v>3002.31976805556</v>
      </c>
      <c r="J1040">
        <f t="shared" si="34"/>
        <v>35</v>
      </c>
      <c r="K1040">
        <f t="shared" si="35"/>
        <v>27625</v>
      </c>
      <c r="L1040">
        <f>IF(G1041="",0,(Table13567[[#This Row],[ExecutionTimeHours]]-G1041)/Table13567[[#This Row],[Timespan]])</f>
        <v>0.58296638933963307</v>
      </c>
      <c r="M1040" s="2">
        <f>IF(H1041="",0,(Table13567[[#This Row],[ExecutionTimeFinished]]-H1041)/Table13567[[#This Row],[Timespan]])</f>
        <v>0</v>
      </c>
      <c r="N1040" s="2">
        <f>IF(I1041="",0,(Table13567[[#This Row],[StartToEndTimeFinished]]-I1041)/Table13567[[#This Row],[Timespan]])</f>
        <v>0</v>
      </c>
      <c r="O1040" s="6">
        <f>IF(A1041="","00:01",Table13567[[#This Row],[DateTime]]-A1041)*24*60</f>
        <v>1.0166666738223284</v>
      </c>
      <c r="P1040" s="6">
        <f>IF(G1101="",0,(Table13567[[#This Row],[ExecutionTimeHours]]-G1101)/Table13567[[#This Row],[TimespanSoft]])</f>
        <v>27.641410050146693</v>
      </c>
      <c r="Q1040" s="7">
        <f>IF(A1101="","01:00",Table13567[[#This Row],[DateTime]]-A1101)*24</f>
        <v>1.0500000001047738</v>
      </c>
      <c r="R1040" s="2">
        <f>Table13567[[#This Row],[HoursDelta]]*60</f>
        <v>34.977983360377984</v>
      </c>
      <c r="S1040" s="2">
        <f>IF(Table13567[[#This Row],[StartToEndDelta]]&gt;0,Table13567[[#This Row],[ExTimeFinishedDelta]]/Table13567[[#This Row],[StartToEndDelta]],0)</f>
        <v>0</v>
      </c>
      <c r="T1040" s="2">
        <f>Table13567[[#This Row],[HoursDeltaSoft]]</f>
        <v>27.641410050146693</v>
      </c>
    </row>
    <row r="1041" spans="1:20" x14ac:dyDescent="0.25">
      <c r="A1041" s="1">
        <v>40708.383703703701</v>
      </c>
      <c r="B1041">
        <v>40</v>
      </c>
      <c r="C1041">
        <v>9</v>
      </c>
      <c r="D1041">
        <v>74.744866180419905</v>
      </c>
      <c r="E1041">
        <v>163825</v>
      </c>
      <c r="F1041">
        <v>135200</v>
      </c>
      <c r="G1041">
        <v>1878.1783744444399</v>
      </c>
      <c r="H1041">
        <v>1765.98694</v>
      </c>
      <c r="I1041">
        <v>3002.31976805556</v>
      </c>
      <c r="J1041">
        <f t="shared" si="34"/>
        <v>31</v>
      </c>
      <c r="K1041">
        <f t="shared" si="35"/>
        <v>28625</v>
      </c>
      <c r="L1041">
        <f>IF(G1042="",0,(Table13567[[#This Row],[ExecutionTimeHours]]-G1042)/Table13567[[#This Row],[Timespan]])</f>
        <v>0.35222213229822941</v>
      </c>
      <c r="M1041" s="2">
        <f>IF(H1042="",0,(Table13567[[#This Row],[ExecutionTimeFinished]]-H1042)/Table13567[[#This Row],[Timespan]])</f>
        <v>0</v>
      </c>
      <c r="N1041" s="2">
        <f>IF(I1042="",0,(Table13567[[#This Row],[StartToEndTimeFinished]]-I1042)/Table13567[[#This Row],[Timespan]])</f>
        <v>0</v>
      </c>
      <c r="O1041" s="6">
        <f>IF(A1042="","00:01",Table13567[[#This Row],[DateTime]]-A1042)*24*60</f>
        <v>1.0166666633449495</v>
      </c>
      <c r="P1041" s="6">
        <f>IF(G1102="",0,(Table13567[[#This Row],[ExecutionTimeHours]]-G1102)/Table13567[[#This Row],[TimespanSoft]])</f>
        <v>27.40984939186129</v>
      </c>
      <c r="Q1041" s="7">
        <f>IF(A1102="","01:00",Table13567[[#This Row],[DateTime]]-A1102)*24</f>
        <v>1.0494444444193505</v>
      </c>
      <c r="R1041" s="2">
        <f>Table13567[[#This Row],[HoursDelta]]*60</f>
        <v>21.133327937893764</v>
      </c>
      <c r="S1041" s="2">
        <f>IF(Table13567[[#This Row],[StartToEndDelta]]&gt;0,Table13567[[#This Row],[ExTimeFinishedDelta]]/Table13567[[#This Row],[StartToEndDelta]],0)</f>
        <v>0</v>
      </c>
      <c r="T1041" s="2">
        <f>Table13567[[#This Row],[HoursDeltaSoft]]</f>
        <v>27.40984939186129</v>
      </c>
    </row>
    <row r="1042" spans="1:20" x14ac:dyDescent="0.25">
      <c r="A1042" s="1">
        <v>40708.382997685185</v>
      </c>
      <c r="B1042">
        <v>40</v>
      </c>
      <c r="C1042">
        <v>14</v>
      </c>
      <c r="D1042">
        <v>70.986820983886702</v>
      </c>
      <c r="E1042">
        <v>163825</v>
      </c>
      <c r="F1042">
        <v>135891</v>
      </c>
      <c r="G1042">
        <v>1877.82028194444</v>
      </c>
      <c r="H1042">
        <v>1765.98694</v>
      </c>
      <c r="I1042">
        <v>3002.31976805556</v>
      </c>
      <c r="J1042">
        <f t="shared" si="34"/>
        <v>26</v>
      </c>
      <c r="K1042">
        <f t="shared" si="35"/>
        <v>27934</v>
      </c>
      <c r="L1042">
        <f>IF(G1043="",0,(Table13567[[#This Row],[ExecutionTimeHours]]-G1043)/Table13567[[#This Row],[Timespan]])</f>
        <v>0.40006481310627562</v>
      </c>
      <c r="M1042" s="2">
        <f>IF(H1043="",0,(Table13567[[#This Row],[ExecutionTimeFinished]]-H1043)/Table13567[[#This Row],[Timespan]])</f>
        <v>0.48153624134028489</v>
      </c>
      <c r="N1042" s="2">
        <f>IF(I1043="",0,(Table13567[[#This Row],[StartToEndTimeFinished]]-I1043)/Table13567[[#This Row],[Timespan]])</f>
        <v>0.66953438869218806</v>
      </c>
      <c r="O1042" s="6">
        <f>IF(A1043="","00:01",Table13567[[#This Row],[DateTime]]-A1043)*24*60</f>
        <v>1.0500000044703484</v>
      </c>
      <c r="P1042" s="6">
        <f>IF(G1103="",0,(Table13567[[#This Row],[ExecutionTimeHours]]-G1103)/Table13567[[#This Row],[TimespanSoft]])</f>
        <v>27.374909741253902</v>
      </c>
      <c r="Q1042" s="7">
        <f>IF(A1103="","01:00",Table13567[[#This Row],[DateTime]]-A1103)*24</f>
        <v>1.0494444444193505</v>
      </c>
      <c r="R1042" s="2">
        <f>Table13567[[#This Row],[HoursDelta]]*60</f>
        <v>24.003888786376535</v>
      </c>
      <c r="S1042" s="2">
        <f>IF(Table13567[[#This Row],[StartToEndDelta]]&gt;0,Table13567[[#This Row],[ExTimeFinishedDelta]]/Table13567[[#This Row],[StartToEndDelta]],0)</f>
        <v>0.71921061781587814</v>
      </c>
      <c r="T1042" s="2">
        <f>Table13567[[#This Row],[HoursDeltaSoft]]</f>
        <v>27.374909741253902</v>
      </c>
    </row>
    <row r="1043" spans="1:20" x14ac:dyDescent="0.25">
      <c r="A1043" s="1">
        <v>40708.382268518515</v>
      </c>
      <c r="B1043">
        <v>40</v>
      </c>
      <c r="C1043">
        <v>15</v>
      </c>
      <c r="D1043">
        <v>66.854327392578099</v>
      </c>
      <c r="E1043">
        <v>163825</v>
      </c>
      <c r="F1043">
        <v>135933</v>
      </c>
      <c r="G1043">
        <v>1877.40021388889</v>
      </c>
      <c r="H1043">
        <v>1765.4813269444401</v>
      </c>
      <c r="I1043">
        <v>3001.6167569444401</v>
      </c>
      <c r="J1043">
        <f t="shared" si="34"/>
        <v>25</v>
      </c>
      <c r="K1043">
        <f t="shared" si="35"/>
        <v>27892</v>
      </c>
      <c r="L1043">
        <f>IF(G1044="",0,(Table13567[[#This Row],[ExecutionTimeHours]]-G1044)/Table13567[[#This Row],[Timespan]])</f>
        <v>0.35516561049856249</v>
      </c>
      <c r="M1043" s="2">
        <f>IF(H1044="",0,(Table13567[[#This Row],[ExecutionTimeFinished]]-H1044)/Table13567[[#This Row],[Timespan]])</f>
        <v>0.22639312298086423</v>
      </c>
      <c r="N1043" s="2">
        <f>IF(I1044="",0,(Table13567[[#This Row],[StartToEndTimeFinished]]-I1044)/Table13567[[#This Row],[Timespan]])</f>
        <v>0.28480767358173598</v>
      </c>
      <c r="O1043" s="6">
        <f>IF(A1044="","00:01",Table13567[[#This Row],[DateTime]]-A1044)*24*60</f>
        <v>1.0499999939929694</v>
      </c>
      <c r="P1043" s="6">
        <f>IF(G1104="",0,(Table13567[[#This Row],[ExecutionTimeHours]]-G1104)/Table13567[[#This Row],[TimespanSoft]])</f>
        <v>27.363037345141077</v>
      </c>
      <c r="Q1043" s="7">
        <f>IF(A1104="","01:00",Table13567[[#This Row],[DateTime]]-A1104)*24</f>
        <v>1.0488888887339272</v>
      </c>
      <c r="R1043" s="2">
        <f>Table13567[[#This Row],[HoursDelta]]*60</f>
        <v>21.30993662991375</v>
      </c>
      <c r="S1043" s="2">
        <f>IF(Table13567[[#This Row],[StartToEndDelta]]&gt;0,Table13567[[#This Row],[ExTimeFinishedDelta]]/Table13567[[#This Row],[StartToEndDelta]],0)</f>
        <v>0.79489825584313989</v>
      </c>
      <c r="T1043" s="2">
        <f>Table13567[[#This Row],[HoursDeltaSoft]]</f>
        <v>27.363037345141077</v>
      </c>
    </row>
    <row r="1044" spans="1:20" x14ac:dyDescent="0.25">
      <c r="A1044" s="1">
        <v>40708.381539351853</v>
      </c>
      <c r="B1044">
        <v>40</v>
      </c>
      <c r="C1044">
        <v>19</v>
      </c>
      <c r="D1044">
        <v>59.706687927246101</v>
      </c>
      <c r="E1044">
        <v>163825</v>
      </c>
      <c r="F1044">
        <v>136524</v>
      </c>
      <c r="G1044">
        <v>1877.02729</v>
      </c>
      <c r="H1044">
        <v>1765.2436141666701</v>
      </c>
      <c r="I1044">
        <v>3001.3177088888901</v>
      </c>
      <c r="J1044">
        <f t="shared" si="34"/>
        <v>21</v>
      </c>
      <c r="K1044">
        <f t="shared" si="35"/>
        <v>27301</v>
      </c>
      <c r="L1044">
        <f>IF(G1045="",0,(Table13567[[#This Row],[ExecutionTimeHours]]-G1045)/Table13567[[#This Row],[Timespan]])</f>
        <v>0.33809059121216917</v>
      </c>
      <c r="M1044" s="2">
        <f>IF(H1045="",0,(Table13567[[#This Row],[ExecutionTimeFinished]]-H1045)/Table13567[[#This Row],[Timespan]])</f>
        <v>0</v>
      </c>
      <c r="N1044" s="2">
        <f>IF(I1045="",0,(Table13567[[#This Row],[StartToEndTimeFinished]]-I1045)/Table13567[[#This Row],[Timespan]])</f>
        <v>0</v>
      </c>
      <c r="O1044" s="6">
        <f>IF(A1045="","00:01",Table13567[[#This Row],[DateTime]]-A1045)*24*60</f>
        <v>1.0333333339076489</v>
      </c>
      <c r="P1044" s="6">
        <f>IF(G1105="",0,(Table13567[[#This Row],[ExecutionTimeHours]]-G1105)/Table13567[[#This Row],[TimespanSoft]])</f>
        <v>27.445274099065987</v>
      </c>
      <c r="Q1044" s="7">
        <f>IF(A1105="","01:00",Table13567[[#This Row],[DateTime]]-A1105)*24</f>
        <v>1.0488888889085501</v>
      </c>
      <c r="R1044" s="2">
        <f>Table13567[[#This Row],[HoursDelta]]*60</f>
        <v>20.28543547273015</v>
      </c>
      <c r="S1044" s="2">
        <f>IF(Table13567[[#This Row],[StartToEndDelta]]&gt;0,Table13567[[#This Row],[ExTimeFinishedDelta]]/Table13567[[#This Row],[StartToEndDelta]],0)</f>
        <v>0</v>
      </c>
      <c r="T1044" s="2">
        <f>Table13567[[#This Row],[HoursDeltaSoft]]</f>
        <v>27.445274099065987</v>
      </c>
    </row>
    <row r="1045" spans="1:20" x14ac:dyDescent="0.25">
      <c r="A1045" s="1">
        <v>40708.38082175926</v>
      </c>
      <c r="B1045">
        <v>40</v>
      </c>
      <c r="C1045">
        <v>22</v>
      </c>
      <c r="D1045">
        <v>54.786318588256798</v>
      </c>
      <c r="E1045">
        <v>163825</v>
      </c>
      <c r="F1045">
        <v>137088</v>
      </c>
      <c r="G1045">
        <v>1876.6779297222199</v>
      </c>
      <c r="H1045">
        <v>1765.2436141666701</v>
      </c>
      <c r="I1045">
        <v>3001.3177088888901</v>
      </c>
      <c r="J1045">
        <f t="shared" si="34"/>
        <v>18</v>
      </c>
      <c r="K1045">
        <f t="shared" si="35"/>
        <v>26737</v>
      </c>
      <c r="L1045">
        <f>IF(G1046="",0,(Table13567[[#This Row],[ExecutionTimeHours]]-G1046)/Table13567[[#This Row],[Timespan]])</f>
        <v>0.25539166582750683</v>
      </c>
      <c r="M1045" s="2">
        <f>IF(H1046="",0,(Table13567[[#This Row],[ExecutionTimeFinished]]-H1046)/Table13567[[#This Row],[Timespan]])</f>
        <v>0.66375860894649041</v>
      </c>
      <c r="N1045" s="2">
        <f>IF(I1046="",0,(Table13567[[#This Row],[StartToEndTimeFinished]]-I1046)/Table13567[[#This Row],[Timespan]])</f>
        <v>0.8920044415427183</v>
      </c>
      <c r="O1045" s="6">
        <f>IF(A1046="","00:01",Table13567[[#This Row],[DateTime]]-A1046)*24*60</f>
        <v>1.000000003259629</v>
      </c>
      <c r="P1045" s="6">
        <f>IF(G1106="",0,(Table13567[[#This Row],[ExecutionTimeHours]]-G1106)/Table13567[[#This Row],[TimespanSoft]])</f>
        <v>27.594699152021938</v>
      </c>
      <c r="Q1045" s="7">
        <f>IF(A1106="","01:00",Table13567[[#This Row],[DateTime]]-A1106)*24</f>
        <v>1.0488888889085501</v>
      </c>
      <c r="R1045" s="2">
        <f>Table13567[[#This Row],[HoursDelta]]*60</f>
        <v>15.32349994965041</v>
      </c>
      <c r="S1045" s="2">
        <f>IF(Table13567[[#This Row],[StartToEndDelta]]&gt;0,Table13567[[#This Row],[ExTimeFinishedDelta]]/Table13567[[#This Row],[StartToEndDelta]],0)</f>
        <v>0.7441202958569606</v>
      </c>
      <c r="T1045" s="2">
        <f>Table13567[[#This Row],[HoursDeltaSoft]]</f>
        <v>27.594699152021938</v>
      </c>
    </row>
    <row r="1046" spans="1:20" x14ac:dyDescent="0.25">
      <c r="A1046" s="1">
        <v>40708.380127314813</v>
      </c>
      <c r="B1046">
        <v>40</v>
      </c>
      <c r="C1046">
        <v>22</v>
      </c>
      <c r="D1046">
        <v>51.905437469482401</v>
      </c>
      <c r="E1046">
        <v>163825</v>
      </c>
      <c r="F1046">
        <v>137476</v>
      </c>
      <c r="G1046">
        <v>1876.4225380555599</v>
      </c>
      <c r="H1046">
        <v>1764.57985555556</v>
      </c>
      <c r="I1046">
        <v>3000.4257044444398</v>
      </c>
      <c r="J1046">
        <f t="shared" si="34"/>
        <v>18</v>
      </c>
      <c r="K1046">
        <f t="shared" si="35"/>
        <v>26349</v>
      </c>
      <c r="L1046">
        <f>IF(G1047="",0,(Table13567[[#This Row],[ExecutionTimeHours]]-G1047)/Table13567[[#This Row],[Timespan]])</f>
        <v>0.26185333523000559</v>
      </c>
      <c r="M1046" s="2">
        <f>IF(H1047="",0,(Table13567[[#This Row],[ExecutionTimeFinished]]-H1047)/Table13567[[#This Row],[Timespan]])</f>
        <v>0.70681417177163641</v>
      </c>
      <c r="N1046" s="2">
        <f>IF(I1047="",0,(Table13567[[#This Row],[StartToEndTimeFinished]]-I1047)/Table13567[[#This Row],[Timespan]])</f>
        <v>0.77020917221887431</v>
      </c>
      <c r="O1046" s="6">
        <f>IF(A1047="","00:01",Table13567[[#This Row],[DateTime]]-A1047)*24*60</f>
        <v>0.99999999278225005</v>
      </c>
      <c r="P1046" s="6">
        <f>IF(G1107="",0,(Table13567[[#This Row],[ExecutionTimeHours]]-G1107)/Table13567[[#This Row],[TimespanSoft]])</f>
        <v>27.844900398558387</v>
      </c>
      <c r="Q1046" s="7">
        <f>IF(A1107="","01:00",Table13567[[#This Row],[DateTime]]-A1107)*24</f>
        <v>1.0486111110658385</v>
      </c>
      <c r="R1046" s="2">
        <f>Table13567[[#This Row],[HoursDelta]]*60</f>
        <v>15.711200113800336</v>
      </c>
      <c r="S1046" s="2">
        <f>IF(Table13567[[#This Row],[StartToEndDelta]]&gt;0,Table13567[[#This Row],[ExTimeFinishedDelta]]/Table13567[[#This Row],[StartToEndDelta]],0)</f>
        <v>0.91769118995998844</v>
      </c>
      <c r="T1046" s="2">
        <f>Table13567[[#This Row],[HoursDeltaSoft]]</f>
        <v>27.844900398558387</v>
      </c>
    </row>
    <row r="1047" spans="1:20" x14ac:dyDescent="0.25">
      <c r="A1047" s="1">
        <v>40708.379432870373</v>
      </c>
      <c r="B1047">
        <v>40</v>
      </c>
      <c r="C1047">
        <v>24</v>
      </c>
      <c r="D1047">
        <v>55.051393508911097</v>
      </c>
      <c r="E1047">
        <v>163825</v>
      </c>
      <c r="F1047">
        <v>138293</v>
      </c>
      <c r="G1047">
        <v>1876.1606847222199</v>
      </c>
      <c r="H1047">
        <v>1763.87304138889</v>
      </c>
      <c r="I1047">
        <v>2999.6554952777801</v>
      </c>
      <c r="J1047">
        <f t="shared" si="34"/>
        <v>16</v>
      </c>
      <c r="K1047">
        <f t="shared" si="35"/>
        <v>25532</v>
      </c>
      <c r="L1047">
        <f>IF(G1048="",0,(Table13567[[#This Row],[ExecutionTimeHours]]-G1048)/Table13567[[#This Row],[Timespan]])</f>
        <v>0.27351344070280909</v>
      </c>
      <c r="M1047" s="2">
        <f>IF(H1048="",0,(Table13567[[#This Row],[ExecutionTimeFinished]]-H1048)/Table13567[[#This Row],[Timespan]])</f>
        <v>1.047447042433955</v>
      </c>
      <c r="N1047" s="2">
        <f>IF(I1048="",0,(Table13567[[#This Row],[StartToEndTimeFinished]]-I1048)/Table13567[[#This Row],[Timespan]])</f>
        <v>1.3266392465790724</v>
      </c>
      <c r="O1047" s="6">
        <f>IF(A1048="","00:01",Table13567[[#This Row],[DateTime]]-A1048)*24*60</f>
        <v>1.0333333339076489</v>
      </c>
      <c r="P1047" s="6">
        <f>IF(G1108="",0,(Table13567[[#This Row],[ExecutionTimeHours]]-G1108)/Table13567[[#This Row],[TimespanSoft]])</f>
        <v>28.127372976659547</v>
      </c>
      <c r="Q1047" s="7">
        <f>IF(A1108="","01:00",Table13567[[#This Row],[DateTime]]-A1108)*24</f>
        <v>1.0486111112404615</v>
      </c>
      <c r="R1047" s="2">
        <f>Table13567[[#This Row],[HoursDelta]]*60</f>
        <v>16.410806442168546</v>
      </c>
      <c r="S1047" s="2">
        <f>IF(Table13567[[#This Row],[StartToEndDelta]]&gt;0,Table13567[[#This Row],[ExTimeFinishedDelta]]/Table13567[[#This Row],[StartToEndDelta]],0)</f>
        <v>0.78954926528439884</v>
      </c>
      <c r="T1047" s="2">
        <f>Table13567[[#This Row],[HoursDeltaSoft]]</f>
        <v>28.127372976659547</v>
      </c>
    </row>
    <row r="1048" spans="1:20" x14ac:dyDescent="0.25">
      <c r="A1048" s="1">
        <v>40708.37871527778</v>
      </c>
      <c r="B1048">
        <v>40</v>
      </c>
      <c r="C1048">
        <v>22</v>
      </c>
      <c r="D1048">
        <v>54.976300430297897</v>
      </c>
      <c r="E1048">
        <v>163825</v>
      </c>
      <c r="F1048">
        <v>138256</v>
      </c>
      <c r="G1048">
        <v>1875.8780541666699</v>
      </c>
      <c r="H1048">
        <v>1762.79067944444</v>
      </c>
      <c r="I1048">
        <v>2998.2846347222198</v>
      </c>
      <c r="J1048">
        <f t="shared" si="34"/>
        <v>18</v>
      </c>
      <c r="K1048">
        <f t="shared" si="35"/>
        <v>25569</v>
      </c>
      <c r="L1048">
        <f>IF(G1049="",0,(Table13567[[#This Row],[ExecutionTimeHours]]-G1049)/Table13567[[#This Row],[Timespan]])</f>
        <v>0.27532916451236988</v>
      </c>
      <c r="M1048" s="2">
        <f>IF(H1049="",0,(Table13567[[#This Row],[ExecutionTimeFinished]]-H1049)/Table13567[[#This Row],[Timespan]])</f>
        <v>0.63941796373160575</v>
      </c>
      <c r="N1048" s="2">
        <f>IF(I1049="",0,(Table13567[[#This Row],[StartToEndTimeFinished]]-I1049)/Table13567[[#This Row],[Timespan]])</f>
        <v>0.72943983802227153</v>
      </c>
      <c r="O1048" s="6">
        <f>IF(A1049="","00:01",Table13567[[#This Row],[DateTime]]-A1049)*24*60</f>
        <v>1.0666666750330478</v>
      </c>
      <c r="P1048" s="6">
        <f>IF(G1109="",0,(Table13567[[#This Row],[ExecutionTimeHours]]-G1109)/Table13567[[#This Row],[TimespanSoft]])</f>
        <v>28.441757487429769</v>
      </c>
      <c r="Q1048" s="7">
        <f>IF(A1109="","01:00",Table13567[[#This Row],[DateTime]]-A1109)*24</f>
        <v>1.0480555555550382</v>
      </c>
      <c r="R1048" s="2">
        <f>Table13567[[#This Row],[HoursDelta]]*60</f>
        <v>16.519749870742192</v>
      </c>
      <c r="S1048" s="2">
        <f>IF(Table13567[[#This Row],[StartToEndDelta]]&gt;0,Table13567[[#This Row],[ExTimeFinishedDelta]]/Table13567[[#This Row],[StartToEndDelta]],0)</f>
        <v>0.87658766412492373</v>
      </c>
      <c r="T1048" s="2">
        <f>Table13567[[#This Row],[HoursDeltaSoft]]</f>
        <v>28.441757487429769</v>
      </c>
    </row>
    <row r="1049" spans="1:20" x14ac:dyDescent="0.25">
      <c r="A1049" s="1">
        <v>40708.377974537034</v>
      </c>
      <c r="B1049">
        <v>40</v>
      </c>
      <c r="C1049">
        <v>22</v>
      </c>
      <c r="D1049">
        <v>52.978337860107402</v>
      </c>
      <c r="E1049">
        <v>163825</v>
      </c>
      <c r="F1049">
        <v>137939</v>
      </c>
      <c r="G1049">
        <v>1875.5843697222199</v>
      </c>
      <c r="H1049">
        <v>1762.10863361111</v>
      </c>
      <c r="I1049">
        <v>2997.50656555556</v>
      </c>
      <c r="J1049">
        <f t="shared" si="34"/>
        <v>18</v>
      </c>
      <c r="K1049">
        <f t="shared" si="35"/>
        <v>25886</v>
      </c>
      <c r="L1049">
        <f>IF(G1050="",0,(Table13567[[#This Row],[ExecutionTimeHours]]-G1050)/Table13567[[#This Row],[Timespan]])</f>
        <v>0.28339500204540197</v>
      </c>
      <c r="M1049" s="2">
        <f>IF(H1050="",0,(Table13567[[#This Row],[ExecutionTimeFinished]]-H1050)/Table13567[[#This Row],[Timespan]])</f>
        <v>0</v>
      </c>
      <c r="N1049" s="2">
        <f>IF(I1050="",0,(Table13567[[#This Row],[StartToEndTimeFinished]]-I1050)/Table13567[[#This Row],[Timespan]])</f>
        <v>0</v>
      </c>
      <c r="O1049" s="6">
        <f>IF(A1050="","00:01",Table13567[[#This Row],[DateTime]]-A1050)*24*60</f>
        <v>0.99999999278225005</v>
      </c>
      <c r="P1049" s="6">
        <f>IF(G1110="",0,(Table13567[[#This Row],[ExecutionTimeHours]]-G1110)/Table13567[[#This Row],[TimespanSoft]])</f>
        <v>28.7590793565765</v>
      </c>
      <c r="Q1049" s="7">
        <f>IF(A1110="","01:00",Table13567[[#This Row],[DateTime]]-A1110)*24</f>
        <v>1.0466666665161029</v>
      </c>
      <c r="R1049" s="2">
        <f>Table13567[[#This Row],[HoursDelta]]*60</f>
        <v>17.003700122724119</v>
      </c>
      <c r="S1049" s="2">
        <f>IF(Table13567[[#This Row],[StartToEndDelta]]&gt;0,Table13567[[#This Row],[ExTimeFinishedDelta]]/Table13567[[#This Row],[StartToEndDelta]],0)</f>
        <v>0</v>
      </c>
      <c r="T1049" s="2">
        <f>Table13567[[#This Row],[HoursDeltaSoft]]</f>
        <v>28.7590793565765</v>
      </c>
    </row>
    <row r="1050" spans="1:20" x14ac:dyDescent="0.25">
      <c r="A1050" s="1">
        <v>40708.377280092594</v>
      </c>
      <c r="B1050">
        <v>40</v>
      </c>
      <c r="C1050">
        <v>23</v>
      </c>
      <c r="D1050">
        <v>50.695296859741198</v>
      </c>
      <c r="E1050">
        <v>163825</v>
      </c>
      <c r="F1050">
        <v>138337</v>
      </c>
      <c r="G1050">
        <v>1875.30097472222</v>
      </c>
      <c r="H1050">
        <v>1762.10863361111</v>
      </c>
      <c r="I1050">
        <v>2997.50656555556</v>
      </c>
      <c r="J1050">
        <f t="shared" si="34"/>
        <v>17</v>
      </c>
      <c r="K1050">
        <f t="shared" si="35"/>
        <v>25488</v>
      </c>
      <c r="L1050">
        <f>IF(G1051="",0,(Table13567[[#This Row],[ExecutionTimeHours]]-G1051)/Table13567[[#This Row],[Timespan]])</f>
        <v>0.28858988867687457</v>
      </c>
      <c r="M1050" s="2">
        <f>IF(H1051="",0,(Table13567[[#This Row],[ExecutionTimeFinished]]-H1051)/Table13567[[#This Row],[Timespan]])</f>
        <v>0.89506748004110559</v>
      </c>
      <c r="N1050" s="2">
        <f>IF(I1051="",0,(Table13567[[#This Row],[StartToEndTimeFinished]]-I1051)/Table13567[[#This Row],[Timespan]])</f>
        <v>1.0774229432361402</v>
      </c>
      <c r="O1050" s="6">
        <f>IF(A1051="","00:01",Table13567[[#This Row],[DateTime]]-A1051)*24*60</f>
        <v>1.0166666738223284</v>
      </c>
      <c r="P1050" s="6">
        <f>IF(G1111="",0,(Table13567[[#This Row],[ExecutionTimeHours]]-G1111)/Table13567[[#This Row],[TimespanSoft]])</f>
        <v>29.064348631116129</v>
      </c>
      <c r="Q1050" s="7">
        <f>IF(A1111="","01:00",Table13567[[#This Row],[DateTime]]-A1111)*24</f>
        <v>1.0469444445334375</v>
      </c>
      <c r="R1050" s="2">
        <f>Table13567[[#This Row],[HoursDelta]]*60</f>
        <v>17.315393320612475</v>
      </c>
      <c r="S1050" s="2">
        <f>IF(Table13567[[#This Row],[StartToEndDelta]]&gt;0,Table13567[[#This Row],[ExTimeFinishedDelta]]/Table13567[[#This Row],[StartToEndDelta]],0)</f>
        <v>0.83074848708222881</v>
      </c>
      <c r="T1050" s="2">
        <f>Table13567[[#This Row],[HoursDeltaSoft]]</f>
        <v>29.064348631116129</v>
      </c>
    </row>
    <row r="1051" spans="1:20" x14ac:dyDescent="0.25">
      <c r="A1051" s="1">
        <v>40708.376574074071</v>
      </c>
      <c r="B1051">
        <v>40</v>
      </c>
      <c r="C1051">
        <v>20</v>
      </c>
      <c r="D1051">
        <v>58.454332733154303</v>
      </c>
      <c r="E1051">
        <v>163825</v>
      </c>
      <c r="F1051">
        <v>137738</v>
      </c>
      <c r="G1051">
        <v>1875.0075750000001</v>
      </c>
      <c r="H1051">
        <v>1761.1986483333301</v>
      </c>
      <c r="I1051">
        <v>2996.4111855555602</v>
      </c>
      <c r="J1051">
        <f t="shared" si="34"/>
        <v>20</v>
      </c>
      <c r="K1051">
        <f t="shared" si="35"/>
        <v>26087</v>
      </c>
      <c r="L1051">
        <f>IF(G1052="",0,(Table13567[[#This Row],[ExecutionTimeHours]]-G1052)/Table13567[[#This Row],[Timespan]])</f>
        <v>0.34449632790438561</v>
      </c>
      <c r="M1051" s="2">
        <f>IF(H1052="",0,(Table13567[[#This Row],[ExecutionTimeFinished]]-H1052)/Table13567[[#This Row],[Timespan]])</f>
        <v>0</v>
      </c>
      <c r="N1051" s="2">
        <f>IF(I1052="",0,(Table13567[[#This Row],[StartToEndTimeFinished]]-I1052)/Table13567[[#This Row],[Timespan]])</f>
        <v>0</v>
      </c>
      <c r="O1051" s="6">
        <f>IF(A1052="","00:01",Table13567[[#This Row],[DateTime]]-A1052)*24*60</f>
        <v>0.98333333269692957</v>
      </c>
      <c r="P1051" s="6">
        <f>IF(G1112="",0,(Table13567[[#This Row],[ExecutionTimeHours]]-G1112)/Table13567[[#This Row],[TimespanSoft]])</f>
        <v>29.3592677126673</v>
      </c>
      <c r="Q1051" s="7">
        <f>IF(A1112="","01:00",Table13567[[#This Row],[DateTime]]-A1112)*24</f>
        <v>1.0469444443588145</v>
      </c>
      <c r="R1051" s="2">
        <f>Table13567[[#This Row],[HoursDelta]]*60</f>
        <v>20.669779674263136</v>
      </c>
      <c r="S1051" s="2">
        <f>IF(Table13567[[#This Row],[StartToEndDelta]]&gt;0,Table13567[[#This Row],[ExTimeFinishedDelta]]/Table13567[[#This Row],[StartToEndDelta]],0)</f>
        <v>0</v>
      </c>
      <c r="T1051" s="2">
        <f>Table13567[[#This Row],[HoursDeltaSoft]]</f>
        <v>29.3592677126673</v>
      </c>
    </row>
    <row r="1052" spans="1:20" x14ac:dyDescent="0.25">
      <c r="A1052" s="1">
        <v>40708.375891203701</v>
      </c>
      <c r="B1052">
        <v>40</v>
      </c>
      <c r="C1052">
        <v>19</v>
      </c>
      <c r="D1052">
        <v>59.387928771972703</v>
      </c>
      <c r="E1052">
        <v>163825</v>
      </c>
      <c r="F1052">
        <v>137592</v>
      </c>
      <c r="G1052">
        <v>1874.66882027778</v>
      </c>
      <c r="H1052">
        <v>1761.1986483333301</v>
      </c>
      <c r="I1052">
        <v>2996.4111855555602</v>
      </c>
      <c r="J1052">
        <f t="shared" si="34"/>
        <v>21</v>
      </c>
      <c r="K1052">
        <f t="shared" si="35"/>
        <v>26233</v>
      </c>
      <c r="L1052">
        <f>IF(G1053="",0,(Table13567[[#This Row],[ExecutionTimeHours]]-G1053)/Table13567[[#This Row],[Timespan]])</f>
        <v>0.3460905580580626</v>
      </c>
      <c r="M1052" s="2">
        <f>IF(H1053="",0,(Table13567[[#This Row],[ExecutionTimeFinished]]-H1053)/Table13567[[#This Row],[Timespan]])</f>
        <v>0.72417167188703058</v>
      </c>
      <c r="N1052" s="2">
        <f>IF(I1053="",0,(Table13567[[#This Row],[StartToEndTimeFinished]]-I1053)/Table13567[[#This Row],[Timespan]])</f>
        <v>0.77218750557365645</v>
      </c>
      <c r="O1052" s="6">
        <f>IF(A1053="","00:01",Table13567[[#This Row],[DateTime]]-A1053)*24*60</f>
        <v>0.99999999278225005</v>
      </c>
      <c r="P1052" s="6">
        <f>IF(G1113="",0,(Table13567[[#This Row],[ExecutionTimeHours]]-G1113)/Table13567[[#This Row],[TimespanSoft]])</f>
        <v>29.561200426025795</v>
      </c>
      <c r="Q1052" s="7">
        <f>IF(A1113="","01:00",Table13567[[#This Row],[DateTime]]-A1113)*24</f>
        <v>1.0477777777123265</v>
      </c>
      <c r="R1052" s="2">
        <f>Table13567[[#This Row],[HoursDelta]]*60</f>
        <v>20.765433483483758</v>
      </c>
      <c r="S1052" s="2">
        <f>IF(Table13567[[#This Row],[StartToEndDelta]]&gt;0,Table13567[[#This Row],[ExTimeFinishedDelta]]/Table13567[[#This Row],[StartToEndDelta]],0)</f>
        <v>0.93781842707885432</v>
      </c>
      <c r="T1052" s="2">
        <f>Table13567[[#This Row],[HoursDeltaSoft]]</f>
        <v>29.561200426025795</v>
      </c>
    </row>
    <row r="1053" spans="1:20" x14ac:dyDescent="0.25">
      <c r="A1053" s="1">
        <v>40708.375196759262</v>
      </c>
      <c r="B1053">
        <v>40</v>
      </c>
      <c r="C1053">
        <v>18</v>
      </c>
      <c r="D1053">
        <v>66.789041137695307</v>
      </c>
      <c r="E1053">
        <v>163825</v>
      </c>
      <c r="F1053">
        <v>137331</v>
      </c>
      <c r="G1053">
        <v>1874.3227297222199</v>
      </c>
      <c r="H1053">
        <v>1760.4744766666699</v>
      </c>
      <c r="I1053">
        <v>2995.63899805556</v>
      </c>
      <c r="J1053">
        <f t="shared" si="34"/>
        <v>22</v>
      </c>
      <c r="K1053">
        <f t="shared" si="35"/>
        <v>26494</v>
      </c>
      <c r="L1053">
        <f>IF(G1054="",0,(Table13567[[#This Row],[ExecutionTimeHours]]-G1054)/Table13567[[#This Row],[Timespan]])</f>
        <v>0.40292248505600703</v>
      </c>
      <c r="M1053" s="2">
        <f>IF(H1054="",0,(Table13567[[#This Row],[ExecutionTimeFinished]]-H1054)/Table13567[[#This Row],[Timespan]])</f>
        <v>0.40868015699332427</v>
      </c>
      <c r="N1053" s="2">
        <f>IF(I1054="",0,(Table13567[[#This Row],[StartToEndTimeFinished]]-I1054)/Table13567[[#This Row],[Timespan]])</f>
        <v>0.43855793464717868</v>
      </c>
      <c r="O1053" s="6">
        <f>IF(A1054="","00:01",Table13567[[#This Row],[DateTime]]-A1054)*24*60</f>
        <v>1.0500000044703484</v>
      </c>
      <c r="P1053" s="6">
        <f>IF(G1114="",0,(Table13567[[#This Row],[ExecutionTimeHours]]-G1114)/Table13567[[#This Row],[TimespanSoft]])</f>
        <v>29.700121619796704</v>
      </c>
      <c r="Q1053" s="7">
        <f>IF(A1114="","01:00",Table13567[[#This Row],[DateTime]]-A1114)*24</f>
        <v>1.0483333333977498</v>
      </c>
      <c r="R1053" s="2">
        <f>Table13567[[#This Row],[HoursDelta]]*60</f>
        <v>24.175349103360421</v>
      </c>
      <c r="S1053" s="2">
        <f>IF(Table13567[[#This Row],[StartToEndDelta]]&gt;0,Table13567[[#This Row],[ExTimeFinishedDelta]]/Table13567[[#This Row],[StartToEndDelta]],0)</f>
        <v>0.9318726779441554</v>
      </c>
      <c r="T1053" s="2">
        <f>Table13567[[#This Row],[HoursDeltaSoft]]</f>
        <v>29.700121619796704</v>
      </c>
    </row>
    <row r="1054" spans="1:20" x14ac:dyDescent="0.25">
      <c r="A1054" s="1">
        <v>40708.374467592592</v>
      </c>
      <c r="B1054">
        <v>40</v>
      </c>
      <c r="C1054">
        <v>15</v>
      </c>
      <c r="D1054">
        <v>72.144992065429705</v>
      </c>
      <c r="E1054">
        <v>163825</v>
      </c>
      <c r="F1054">
        <v>136524</v>
      </c>
      <c r="G1054">
        <v>1873.8996611111099</v>
      </c>
      <c r="H1054">
        <v>1760.0453625</v>
      </c>
      <c r="I1054">
        <v>2995.17851222222</v>
      </c>
      <c r="J1054">
        <f t="shared" si="34"/>
        <v>25</v>
      </c>
      <c r="K1054">
        <f t="shared" si="35"/>
        <v>27301</v>
      </c>
      <c r="L1054">
        <f>IF(G1055="",0,(Table13567[[#This Row],[ExecutionTimeHours]]-G1055)/Table13567[[#This Row],[Timespan]])</f>
        <v>0.46019945505101978</v>
      </c>
      <c r="M1054" s="2">
        <f>IF(H1055="",0,(Table13567[[#This Row],[ExecutionTimeFinished]]-H1055)/Table13567[[#This Row],[Timespan]])</f>
        <v>0.97035710699334699</v>
      </c>
      <c r="N1054" s="2">
        <f>IF(I1055="",0,(Table13567[[#This Row],[StartToEndTimeFinished]]-I1055)/Table13567[[#This Row],[Timespan]])</f>
        <v>1.0366172164951266</v>
      </c>
      <c r="O1054" s="6">
        <f>IF(A1055="","00:01",Table13567[[#This Row],[DateTime]]-A1055)*24*60</f>
        <v>1.0166666633449495</v>
      </c>
      <c r="P1054" s="6">
        <f>IF(G1115="",0,(Table13567[[#This Row],[ExecutionTimeHours]]-G1115)/Table13567[[#This Row],[TimespanSoft]])</f>
        <v>29.810395017764584</v>
      </c>
      <c r="Q1054" s="7">
        <f>IF(A1115="","01:00",Table13567[[#This Row],[DateTime]]-A1115)*24</f>
        <v>1.0477777777123265</v>
      </c>
      <c r="R1054" s="2">
        <f>Table13567[[#This Row],[HoursDelta]]*60</f>
        <v>27.611967303061185</v>
      </c>
      <c r="S1054" s="2">
        <f>IF(Table13567[[#This Row],[StartToEndDelta]]&gt;0,Table13567[[#This Row],[ExTimeFinishedDelta]]/Table13567[[#This Row],[StartToEndDelta]],0)</f>
        <v>0.93608044662251555</v>
      </c>
      <c r="T1054" s="2">
        <f>Table13567[[#This Row],[HoursDeltaSoft]]</f>
        <v>29.810395017764584</v>
      </c>
    </row>
    <row r="1055" spans="1:20" x14ac:dyDescent="0.25">
      <c r="A1055" s="1">
        <v>40708.373761574076</v>
      </c>
      <c r="B1055">
        <v>40</v>
      </c>
      <c r="C1055">
        <v>11</v>
      </c>
      <c r="D1055">
        <v>81.045689392089798</v>
      </c>
      <c r="E1055">
        <v>163825</v>
      </c>
      <c r="F1055">
        <v>136251</v>
      </c>
      <c r="G1055">
        <v>1873.4317916666701</v>
      </c>
      <c r="H1055">
        <v>1759.05883277778</v>
      </c>
      <c r="I1055">
        <v>2994.1246180555599</v>
      </c>
      <c r="J1055">
        <f t="shared" si="34"/>
        <v>29</v>
      </c>
      <c r="K1055">
        <f t="shared" si="35"/>
        <v>27574</v>
      </c>
      <c r="L1055">
        <f>IF(G1056="",0,(Table13567[[#This Row],[ExecutionTimeHours]]-G1056)/Table13567[[#This Row],[Timespan]])</f>
        <v>0.58238906694359671</v>
      </c>
      <c r="M1055" s="2">
        <f>IF(H1056="",0,(Table13567[[#This Row],[ExecutionTimeFinished]]-H1056)/Table13567[[#This Row],[Timespan]])</f>
        <v>1.9962712974248773</v>
      </c>
      <c r="N1055" s="2">
        <f>IF(I1056="",0,(Table13567[[#This Row],[StartToEndTimeFinished]]-I1056)/Table13567[[#This Row],[Timespan]])</f>
        <v>2.1356784002733029</v>
      </c>
      <c r="O1055" s="6">
        <f>IF(A1056="","00:01",Table13567[[#This Row],[DateTime]]-A1056)*24*60</f>
        <v>1.0166666738223284</v>
      </c>
      <c r="P1055" s="6">
        <f>IF(G1116="",0,(Table13567[[#This Row],[ExecutionTimeHours]]-G1116)/Table13567[[#This Row],[TimespanSoft]])</f>
        <v>29.915895251987347</v>
      </c>
      <c r="Q1055" s="7">
        <f>IF(A1116="","01:00",Table13567[[#This Row],[DateTime]]-A1116)*24</f>
        <v>1.0475000000442378</v>
      </c>
      <c r="R1055" s="2">
        <f>Table13567[[#This Row],[HoursDelta]]*60</f>
        <v>34.943344016615804</v>
      </c>
      <c r="S1055" s="2">
        <f>IF(Table13567[[#This Row],[StartToEndDelta]]&gt;0,Table13567[[#This Row],[ExTimeFinishedDelta]]/Table13567[[#This Row],[StartToEndDelta]],0)</f>
        <v>0.93472467444977403</v>
      </c>
      <c r="T1055" s="2">
        <f>Table13567[[#This Row],[HoursDeltaSoft]]</f>
        <v>29.915895251987347</v>
      </c>
    </row>
    <row r="1056" spans="1:20" x14ac:dyDescent="0.25">
      <c r="A1056" s="1">
        <v>40708.373055555552</v>
      </c>
      <c r="B1056">
        <v>40</v>
      </c>
      <c r="C1056">
        <v>3</v>
      </c>
      <c r="D1056">
        <v>93.247796630859398</v>
      </c>
      <c r="E1056">
        <v>163825</v>
      </c>
      <c r="F1056">
        <v>136214</v>
      </c>
      <c r="G1056">
        <v>1872.83969611111</v>
      </c>
      <c r="H1056">
        <v>1757.0292902777801</v>
      </c>
      <c r="I1056">
        <v>2991.9533449999999</v>
      </c>
      <c r="J1056">
        <f t="shared" si="34"/>
        <v>37</v>
      </c>
      <c r="K1056">
        <f t="shared" si="35"/>
        <v>27611</v>
      </c>
      <c r="L1056">
        <f>IF(G1057="",0,(Table13567[[#This Row],[ExecutionTimeHours]]-G1057)/Table13567[[#This Row],[Timespan]])</f>
        <v>0.59153125117381944</v>
      </c>
      <c r="M1056" s="2">
        <f>IF(H1057="",0,(Table13567[[#This Row],[ExecutionTimeFinished]]-H1057)/Table13567[[#This Row],[Timespan]])</f>
        <v>0.1614210940696402</v>
      </c>
      <c r="N1056" s="2">
        <f>IF(I1057="",0,(Table13567[[#This Row],[StartToEndTimeFinished]]-I1057)/Table13567[[#This Row],[Timespan]])</f>
        <v>0.1752317711812662</v>
      </c>
      <c r="O1056" s="6">
        <f>IF(A1057="","00:01",Table13567[[#This Row],[DateTime]]-A1057)*24*60</f>
        <v>1.0666666645556688</v>
      </c>
      <c r="P1056" s="6">
        <f>IF(G1117="",0,(Table13567[[#This Row],[ExecutionTimeHours]]-G1117)/Table13567[[#This Row],[TimespanSoft]])</f>
        <v>29.919112467430462</v>
      </c>
      <c r="Q1056" s="7">
        <f>IF(A1117="","01:00",Table13567[[#This Row],[DateTime]]-A1117)*24</f>
        <v>1.0472222222015262</v>
      </c>
      <c r="R1056" s="2">
        <f>Table13567[[#This Row],[HoursDelta]]*60</f>
        <v>35.491875070429167</v>
      </c>
      <c r="S1056" s="2">
        <f>IF(Table13567[[#This Row],[StartToEndDelta]]&gt;0,Table13567[[#This Row],[ExTimeFinishedDelta]]/Table13567[[#This Row],[StartToEndDelta]],0)</f>
        <v>0.92118622656995386</v>
      </c>
      <c r="T1056" s="2">
        <f>Table13567[[#This Row],[HoursDeltaSoft]]</f>
        <v>29.919112467430462</v>
      </c>
    </row>
    <row r="1057" spans="1:20" x14ac:dyDescent="0.25">
      <c r="A1057" s="1">
        <v>40708.372314814813</v>
      </c>
      <c r="B1057">
        <v>40</v>
      </c>
      <c r="C1057">
        <v>0</v>
      </c>
      <c r="D1057">
        <v>97.240510559081997</v>
      </c>
      <c r="E1057">
        <v>163825</v>
      </c>
      <c r="F1057">
        <v>135833</v>
      </c>
      <c r="G1057">
        <v>1872.20872944444</v>
      </c>
      <c r="H1057">
        <v>1756.8571077777799</v>
      </c>
      <c r="I1057">
        <v>2991.7664311111098</v>
      </c>
      <c r="J1057">
        <f t="shared" si="34"/>
        <v>40</v>
      </c>
      <c r="K1057">
        <f t="shared" si="35"/>
        <v>27992</v>
      </c>
      <c r="L1057">
        <f>IF(G1058="",0,(Table13567[[#This Row],[ExecutionTimeHours]]-G1058)/Table13567[[#This Row],[Timespan]])</f>
        <v>0.65819344477022357</v>
      </c>
      <c r="M1057" s="2">
        <f>IF(H1058="",0,(Table13567[[#This Row],[ExecutionTimeFinished]]-H1058)/Table13567[[#This Row],[Timespan]])</f>
        <v>0.20844808811054552</v>
      </c>
      <c r="N1057" s="2">
        <f>IF(I1058="",0,(Table13567[[#This Row],[StartToEndTimeFinished]]-I1058)/Table13567[[#This Row],[Timespan]])</f>
        <v>0.22342978214945</v>
      </c>
      <c r="O1057" s="6">
        <f>IF(A1058="","00:01",Table13567[[#This Row],[DateTime]]-A1058)*24*60</f>
        <v>1.0166666633449495</v>
      </c>
      <c r="P1057" s="6">
        <f>IF(G1118="",0,(Table13567[[#This Row],[ExecutionTimeHours]]-G1118)/Table13567[[#This Row],[TimespanSoft]])</f>
        <v>29.770568357941297</v>
      </c>
      <c r="Q1057" s="7">
        <f>IF(A1118="","01:00",Table13567[[#This Row],[DateTime]]-A1118)*24</f>
        <v>1.0463888888480142</v>
      </c>
      <c r="R1057" s="2">
        <f>Table13567[[#This Row],[HoursDelta]]*60</f>
        <v>39.491606686213416</v>
      </c>
      <c r="S1057" s="2">
        <f>IF(Table13567[[#This Row],[StartToEndDelta]]&gt;0,Table13567[[#This Row],[ExTimeFinishedDelta]]/Table13567[[#This Row],[StartToEndDelta]],0)</f>
        <v>0.93294674552883294</v>
      </c>
      <c r="T1057" s="2">
        <f>Table13567[[#This Row],[HoursDeltaSoft]]</f>
        <v>29.770568357941297</v>
      </c>
    </row>
    <row r="1058" spans="1:20" x14ac:dyDescent="0.25">
      <c r="A1058" s="1">
        <v>40708.371608796297</v>
      </c>
      <c r="B1058">
        <v>40</v>
      </c>
      <c r="C1058">
        <v>1</v>
      </c>
      <c r="D1058">
        <v>96.121849060058594</v>
      </c>
      <c r="E1058">
        <v>163825</v>
      </c>
      <c r="F1058">
        <v>135725</v>
      </c>
      <c r="G1058">
        <v>1871.5395661111099</v>
      </c>
      <c r="H1058">
        <v>1756.6451855555599</v>
      </c>
      <c r="I1058">
        <v>2991.5392775</v>
      </c>
      <c r="J1058">
        <f t="shared" si="34"/>
        <v>39</v>
      </c>
      <c r="K1058">
        <f t="shared" si="35"/>
        <v>28100</v>
      </c>
      <c r="L1058">
        <f>IF(G1059="",0,(Table13567[[#This Row],[ExecutionTimeHours]]-G1059)/Table13567[[#This Row],[Timespan]])</f>
        <v>0.77258644117801822</v>
      </c>
      <c r="M1058" s="2">
        <f>IF(H1059="",0,(Table13567[[#This Row],[ExecutionTimeFinished]]-H1059)/Table13567[[#This Row],[Timespan]])</f>
        <v>1.1261104527117565</v>
      </c>
      <c r="N1058" s="2">
        <f>IF(I1059="",0,(Table13567[[#This Row],[StartToEndTimeFinished]]-I1059)/Table13567[[#This Row],[Timespan]])</f>
        <v>1.2085087578398401</v>
      </c>
      <c r="O1058" s="6">
        <f>IF(A1059="","00:01",Table13567[[#This Row],[DateTime]]-A1059)*24*60</f>
        <v>0.98333333269692957</v>
      </c>
      <c r="P1058" s="6">
        <f>IF(G1119="",0,(Table13567[[#This Row],[ExecutionTimeHours]]-G1119)/Table13567[[#This Row],[TimespanSoft]])</f>
        <v>29.584153130950412</v>
      </c>
      <c r="Q1058" s="7">
        <f>IF(A1119="","01:00",Table13567[[#This Row],[DateTime]]-A1119)*24</f>
        <v>1.0466666666907258</v>
      </c>
      <c r="R1058" s="2">
        <f>Table13567[[#This Row],[HoursDelta]]*60</f>
        <v>46.35518647068109</v>
      </c>
      <c r="S1058" s="2">
        <f>IF(Table13567[[#This Row],[StartToEndDelta]]&gt;0,Table13567[[#This Row],[ExTimeFinishedDelta]]/Table13567[[#This Row],[StartToEndDelta]],0)</f>
        <v>0.93181819776352526</v>
      </c>
      <c r="T1058" s="2">
        <f>Table13567[[#This Row],[HoursDeltaSoft]]</f>
        <v>29.584153130950412</v>
      </c>
    </row>
    <row r="1059" spans="1:20" x14ac:dyDescent="0.25">
      <c r="A1059" s="1">
        <v>40708.370925925927</v>
      </c>
      <c r="B1059">
        <v>40</v>
      </c>
      <c r="C1059">
        <v>2</v>
      </c>
      <c r="D1059">
        <v>95.422598266601597</v>
      </c>
      <c r="E1059">
        <v>163825</v>
      </c>
      <c r="F1059">
        <v>135614</v>
      </c>
      <c r="G1059">
        <v>1870.7798561111099</v>
      </c>
      <c r="H1059">
        <v>1755.53784361111</v>
      </c>
      <c r="I1059">
        <v>2990.3509105555599</v>
      </c>
      <c r="J1059">
        <f t="shared" si="34"/>
        <v>38</v>
      </c>
      <c r="K1059">
        <f t="shared" si="35"/>
        <v>28211</v>
      </c>
      <c r="L1059">
        <f>IF(G1060="",0,(Table13567[[#This Row],[ExecutionTimeHours]]-G1060)/Table13567[[#This Row],[Timespan]])</f>
        <v>0.51948095016922513</v>
      </c>
      <c r="M1059" s="2">
        <f>IF(H1060="",0,(Table13567[[#This Row],[ExecutionTimeFinished]]-H1060)/Table13567[[#This Row],[Timespan]])</f>
        <v>0.14614603112058228</v>
      </c>
      <c r="N1059" s="2">
        <f>IF(I1060="",0,(Table13567[[#This Row],[StartToEndTimeFinished]]-I1060)/Table13567[[#This Row],[Timespan]])</f>
        <v>0.16142751254115301</v>
      </c>
      <c r="O1059" s="6">
        <f>IF(A1060="","00:01",Table13567[[#This Row],[DateTime]]-A1060)*24*60</f>
        <v>1.0500000044703484</v>
      </c>
      <c r="P1059" s="6">
        <f>IF(G1120="",0,(Table13567[[#This Row],[ExecutionTimeHours]]-G1120)/Table13567[[#This Row],[TimespanSoft]])</f>
        <v>29.296880401836553</v>
      </c>
      <c r="Q1059" s="7">
        <f>IF(A1120="","01:00",Table13567[[#This Row],[DateTime]]-A1120)*24</f>
        <v>1.0475000000442378</v>
      </c>
      <c r="R1059" s="2">
        <f>Table13567[[#This Row],[HoursDelta]]*60</f>
        <v>31.168857010153509</v>
      </c>
      <c r="S1059" s="2">
        <f>IF(Table13567[[#This Row],[StartToEndDelta]]&gt;0,Table13567[[#This Row],[ExTimeFinishedDelta]]/Table13567[[#This Row],[StartToEndDelta]],0)</f>
        <v>0.90533533485083595</v>
      </c>
      <c r="T1059" s="2">
        <f>Table13567[[#This Row],[HoursDeltaSoft]]</f>
        <v>29.296880401836553</v>
      </c>
    </row>
    <row r="1060" spans="1:20" x14ac:dyDescent="0.25">
      <c r="A1060" s="1">
        <v>40708.370196759257</v>
      </c>
      <c r="B1060">
        <v>40</v>
      </c>
      <c r="C1060">
        <v>0</v>
      </c>
      <c r="D1060">
        <v>94.243841552734395</v>
      </c>
      <c r="E1060">
        <v>163825</v>
      </c>
      <c r="F1060">
        <v>133777</v>
      </c>
      <c r="G1060">
        <v>1870.2344011111099</v>
      </c>
      <c r="H1060">
        <v>1755.3843902777801</v>
      </c>
      <c r="I1060">
        <v>2990.1814116666701</v>
      </c>
      <c r="J1060">
        <f t="shared" si="34"/>
        <v>40</v>
      </c>
      <c r="K1060">
        <f t="shared" si="35"/>
        <v>30048</v>
      </c>
      <c r="L1060">
        <f>IF(G1061="",0,(Table13567[[#This Row],[ExecutionTimeHours]]-G1061)/Table13567[[#This Row],[Timespan]])</f>
        <v>0.56240833738936324</v>
      </c>
      <c r="M1060" s="2">
        <f>IF(H1061="",0,(Table13567[[#This Row],[ExecutionTimeFinished]]-H1061)/Table13567[[#This Row],[Timespan]])</f>
        <v>1.0738441744208806</v>
      </c>
      <c r="N1060" s="2">
        <f>IF(I1061="",0,(Table13567[[#This Row],[StartToEndTimeFinished]]-I1061)/Table13567[[#This Row],[Timespan]])</f>
        <v>1.1503283416427672</v>
      </c>
      <c r="O1060" s="6">
        <f>IF(A1061="","00:01",Table13567[[#This Row],[DateTime]]-A1061)*24*60</f>
        <v>0.99999999278225005</v>
      </c>
      <c r="P1060" s="6">
        <f>IF(G1121="",0,(Table13567[[#This Row],[ExecutionTimeHours]]-G1121)/Table13567[[#This Row],[TimespanSoft]])</f>
        <v>29.233879876354806</v>
      </c>
      <c r="Q1060" s="7">
        <f>IF(A1121="","01:00",Table13567[[#This Row],[DateTime]]-A1121)*24</f>
        <v>1.0474999998696148</v>
      </c>
      <c r="R1060" s="2">
        <f>Table13567[[#This Row],[HoursDelta]]*60</f>
        <v>33.744500243361792</v>
      </c>
      <c r="S1060" s="2">
        <f>IF(Table13567[[#This Row],[StartToEndDelta]]&gt;0,Table13567[[#This Row],[ExTimeFinishedDelta]]/Table13567[[#This Row],[StartToEndDelta]],0)</f>
        <v>0.93351101207098786</v>
      </c>
      <c r="T1060" s="2">
        <f>Table13567[[#This Row],[HoursDeltaSoft]]</f>
        <v>29.233879876354806</v>
      </c>
    </row>
    <row r="1061" spans="1:20" x14ac:dyDescent="0.25">
      <c r="A1061" s="1">
        <v>40708.369502314818</v>
      </c>
      <c r="B1061">
        <v>40</v>
      </c>
      <c r="C1061">
        <v>1</v>
      </c>
      <c r="D1061">
        <v>96.500694274902301</v>
      </c>
      <c r="E1061">
        <v>163825</v>
      </c>
      <c r="F1061">
        <v>134108</v>
      </c>
      <c r="G1061">
        <v>1869.6719927777799</v>
      </c>
      <c r="H1061">
        <v>1754.3105461111099</v>
      </c>
      <c r="I1061">
        <v>2989.0310833333301</v>
      </c>
      <c r="J1061">
        <f t="shared" si="34"/>
        <v>39</v>
      </c>
      <c r="K1061">
        <f t="shared" si="35"/>
        <v>29717</v>
      </c>
      <c r="L1061">
        <f>IF(G1062="",0,(Table13567[[#This Row],[ExecutionTimeHours]]-G1062)/Table13567[[#This Row],[Timespan]])</f>
        <v>0.62852204266349987</v>
      </c>
      <c r="M1061" s="2">
        <f>IF(H1062="",0,(Table13567[[#This Row],[ExecutionTimeFinished]]-H1062)/Table13567[[#This Row],[Timespan]])</f>
        <v>0.8341413973847811</v>
      </c>
      <c r="N1061" s="2">
        <f>IF(I1062="",0,(Table13567[[#This Row],[StartToEndTimeFinished]]-I1062)/Table13567[[#This Row],[Timespan]])</f>
        <v>0.89750698874974533</v>
      </c>
      <c r="O1061" s="6">
        <f>IF(A1062="","00:01",Table13567[[#This Row],[DateTime]]-A1062)*24*60</f>
        <v>1.0333333339076489</v>
      </c>
      <c r="P1061" s="6">
        <f>IF(G1122="",0,(Table13567[[#This Row],[ExecutionTimeHours]]-G1122)/Table13567[[#This Row],[TimespanSoft]])</f>
        <v>29.228621485994015</v>
      </c>
      <c r="Q1061" s="7">
        <f>IF(A1122="","01:00",Table13567[[#This Row],[DateTime]]-A1122)*24</f>
        <v>1.0472222222015262</v>
      </c>
      <c r="R1061" s="2">
        <f>Table13567[[#This Row],[HoursDelta]]*60</f>
        <v>37.711322559809993</v>
      </c>
      <c r="S1061" s="2">
        <f>IF(Table13567[[#This Row],[StartToEndDelta]]&gt;0,Table13567[[#This Row],[ExTimeFinishedDelta]]/Table13567[[#This Row],[StartToEndDelta]],0)</f>
        <v>0.92939821955789514</v>
      </c>
      <c r="T1061" s="2">
        <f>Table13567[[#This Row],[HoursDeltaSoft]]</f>
        <v>29.228621485994015</v>
      </c>
    </row>
    <row r="1062" spans="1:20" x14ac:dyDescent="0.25">
      <c r="A1062" s="1">
        <v>40708.368784722225</v>
      </c>
      <c r="B1062">
        <v>40</v>
      </c>
      <c r="C1062">
        <v>2</v>
      </c>
      <c r="D1062">
        <v>96.386346435546898</v>
      </c>
      <c r="E1062">
        <v>163825</v>
      </c>
      <c r="F1062">
        <v>134120</v>
      </c>
      <c r="G1062">
        <v>1869.02252</v>
      </c>
      <c r="H1062">
        <v>1753.4485999999999</v>
      </c>
      <c r="I1062">
        <v>2988.1036594444399</v>
      </c>
      <c r="J1062">
        <f t="shared" si="34"/>
        <v>38</v>
      </c>
      <c r="K1062">
        <f t="shared" si="35"/>
        <v>29705</v>
      </c>
      <c r="L1062">
        <f>IF(G1063="",0,(Table13567[[#This Row],[ExecutionTimeHours]]-G1063)/Table13567[[#This Row],[Timespan]])</f>
        <v>0.63373172007670775</v>
      </c>
      <c r="M1062" s="2">
        <f>IF(H1063="",0,(Table13567[[#This Row],[ExecutionTimeFinished]]-H1063)/Table13567[[#This Row],[Timespan]])</f>
        <v>0.39947849439722866</v>
      </c>
      <c r="N1062" s="2">
        <f>IF(I1063="",0,(Table13567[[#This Row],[StartToEndTimeFinished]]-I1063)/Table13567[[#This Row],[Timespan]])</f>
        <v>0.4289801072842766</v>
      </c>
      <c r="O1062" s="6">
        <f>IF(A1063="","00:01",Table13567[[#This Row],[DateTime]]-A1063)*24*60</f>
        <v>1.0333333339076489</v>
      </c>
      <c r="P1062" s="6">
        <f>IF(G1123="",0,(Table13567[[#This Row],[ExecutionTimeHours]]-G1123)/Table13567[[#This Row],[TimespanSoft]])</f>
        <v>29.100965267379312</v>
      </c>
      <c r="Q1062" s="7">
        <f>IF(A1123="","01:00",Table13567[[#This Row],[DateTime]]-A1123)*24</f>
        <v>1.0477777778869495</v>
      </c>
      <c r="R1062" s="2">
        <f>Table13567[[#This Row],[HoursDelta]]*60</f>
        <v>38.023903204602462</v>
      </c>
      <c r="S1062" s="2">
        <f>IF(Table13567[[#This Row],[StartToEndDelta]]&gt;0,Table13567[[#This Row],[ExTimeFinishedDelta]]/Table13567[[#This Row],[StartToEndDelta]],0)</f>
        <v>0.93122848265899238</v>
      </c>
      <c r="T1062" s="2">
        <f>Table13567[[#This Row],[HoursDeltaSoft]]</f>
        <v>29.100965267379312</v>
      </c>
    </row>
    <row r="1063" spans="1:20" x14ac:dyDescent="0.25">
      <c r="A1063" s="1">
        <v>40708.368067129632</v>
      </c>
      <c r="B1063">
        <v>40</v>
      </c>
      <c r="C1063">
        <v>1</v>
      </c>
      <c r="D1063">
        <v>96.408444213867199</v>
      </c>
      <c r="E1063">
        <v>163825</v>
      </c>
      <c r="F1063">
        <v>134443</v>
      </c>
      <c r="G1063">
        <v>1868.3676638888901</v>
      </c>
      <c r="H1063">
        <v>1753.03580555556</v>
      </c>
      <c r="I1063">
        <v>2987.6603799999998</v>
      </c>
      <c r="J1063">
        <f t="shared" si="34"/>
        <v>39</v>
      </c>
      <c r="K1063">
        <f t="shared" si="35"/>
        <v>29382</v>
      </c>
      <c r="L1063">
        <f>IF(G1064="",0,(Table13567[[#This Row],[ExecutionTimeHours]]-G1064)/Table13567[[#This Row],[Timespan]])</f>
        <v>0.63789343813329202</v>
      </c>
      <c r="M1063" s="2">
        <f>IF(H1064="",0,(Table13567[[#This Row],[ExecutionTimeFinished]]-H1064)/Table13567[[#This Row],[Timespan]])</f>
        <v>0</v>
      </c>
      <c r="N1063" s="2">
        <f>IF(I1064="",0,(Table13567[[#This Row],[StartToEndTimeFinished]]-I1064)/Table13567[[#This Row],[Timespan]])</f>
        <v>0</v>
      </c>
      <c r="O1063" s="6">
        <f>IF(A1064="","00:01",Table13567[[#This Row],[DateTime]]-A1064)*24*60</f>
        <v>1.0166666738223284</v>
      </c>
      <c r="P1063" s="6">
        <f>IF(G1124="",0,(Table13567[[#This Row],[ExecutionTimeHours]]-G1124)/Table13567[[#This Row],[TimespanSoft]])</f>
        <v>28.947228913040096</v>
      </c>
      <c r="Q1063" s="7">
        <f>IF(A1124="","01:00",Table13567[[#This Row],[DateTime]]-A1124)*24</f>
        <v>1.0472222222015262</v>
      </c>
      <c r="R1063" s="2">
        <f>Table13567[[#This Row],[HoursDelta]]*60</f>
        <v>38.273606287997524</v>
      </c>
      <c r="S1063" s="2">
        <f>IF(Table13567[[#This Row],[StartToEndDelta]]&gt;0,Table13567[[#This Row],[ExTimeFinishedDelta]]/Table13567[[#This Row],[StartToEndDelta]],0)</f>
        <v>0</v>
      </c>
      <c r="T1063" s="2">
        <f>Table13567[[#This Row],[HoursDeltaSoft]]</f>
        <v>28.947228913040096</v>
      </c>
    </row>
    <row r="1064" spans="1:20" x14ac:dyDescent="0.25">
      <c r="A1064" s="1">
        <v>40708.367361111108</v>
      </c>
      <c r="B1064">
        <v>40</v>
      </c>
      <c r="C1064">
        <v>0</v>
      </c>
      <c r="D1064">
        <v>97.558232116699202</v>
      </c>
      <c r="E1064">
        <v>163825</v>
      </c>
      <c r="F1064">
        <v>135023</v>
      </c>
      <c r="G1064">
        <v>1867.71913888889</v>
      </c>
      <c r="H1064">
        <v>1753.03580555556</v>
      </c>
      <c r="I1064">
        <v>2987.6603799999998</v>
      </c>
      <c r="J1064">
        <f t="shared" si="34"/>
        <v>40</v>
      </c>
      <c r="K1064">
        <f t="shared" si="35"/>
        <v>28802</v>
      </c>
      <c r="L1064">
        <f>IF(G1065="",0,(Table13567[[#This Row],[ExecutionTimeHours]]-G1065)/Table13567[[#This Row],[Timespan]])</f>
        <v>0.77365328121634858</v>
      </c>
      <c r="M1064" s="2">
        <f>IF(H1065="",0,(Table13567[[#This Row],[ExecutionTimeFinished]]-H1065)/Table13567[[#This Row],[Timespan]])</f>
        <v>0</v>
      </c>
      <c r="N1064" s="2">
        <f>IF(I1065="",0,(Table13567[[#This Row],[StartToEndTimeFinished]]-I1065)/Table13567[[#This Row],[Timespan]])</f>
        <v>0</v>
      </c>
      <c r="O1064" s="6">
        <f>IF(A1065="","00:01",Table13567[[#This Row],[DateTime]]-A1065)*24*60</f>
        <v>1.0166666633449495</v>
      </c>
      <c r="P1064" s="6">
        <f>IF(G1125="",0,(Table13567[[#This Row],[ExecutionTimeHours]]-G1125)/Table13567[[#This Row],[TimespanSoft]])</f>
        <v>28.75157984141385</v>
      </c>
      <c r="Q1064" s="7">
        <f>IF(A1125="","01:00",Table13567[[#This Row],[DateTime]]-A1125)*24</f>
        <v>1.0472222222015262</v>
      </c>
      <c r="R1064" s="2">
        <f>Table13567[[#This Row],[HoursDelta]]*60</f>
        <v>46.419196872980912</v>
      </c>
      <c r="S1064" s="2">
        <f>IF(Table13567[[#This Row],[StartToEndDelta]]&gt;0,Table13567[[#This Row],[ExTimeFinishedDelta]]/Table13567[[#This Row],[StartToEndDelta]],0)</f>
        <v>0</v>
      </c>
      <c r="T1064" s="2">
        <f>Table13567[[#This Row],[HoursDeltaSoft]]</f>
        <v>28.75157984141385</v>
      </c>
    </row>
    <row r="1065" spans="1:20" x14ac:dyDescent="0.25">
      <c r="A1065" s="1">
        <v>40708.366655092592</v>
      </c>
      <c r="B1065">
        <v>40</v>
      </c>
      <c r="C1065">
        <v>0</v>
      </c>
      <c r="D1065">
        <v>95.741482543945295</v>
      </c>
      <c r="E1065">
        <v>163825</v>
      </c>
      <c r="F1065">
        <v>135285</v>
      </c>
      <c r="G1065">
        <v>1866.9325913888899</v>
      </c>
      <c r="H1065">
        <v>1753.03580555556</v>
      </c>
      <c r="I1065">
        <v>2987.6603799999998</v>
      </c>
      <c r="J1065">
        <f t="shared" si="34"/>
        <v>40</v>
      </c>
      <c r="K1065">
        <f t="shared" si="35"/>
        <v>28540</v>
      </c>
      <c r="L1065">
        <f>IF(G1066="",0,(Table13567[[#This Row],[ExecutionTimeHours]]-G1066)/Table13567[[#This Row],[Timespan]])</f>
        <v>0.63181715172633068</v>
      </c>
      <c r="M1065" s="2">
        <f>IF(H1066="",0,(Table13567[[#This Row],[ExecutionTimeFinished]]-H1066)/Table13567[[#This Row],[Timespan]])</f>
        <v>0</v>
      </c>
      <c r="N1065" s="2">
        <f>IF(I1066="",0,(Table13567[[#This Row],[StartToEndTimeFinished]]-I1066)/Table13567[[#This Row],[Timespan]])</f>
        <v>0</v>
      </c>
      <c r="O1065" s="6">
        <f>IF(A1066="","00:01",Table13567[[#This Row],[DateTime]]-A1066)*24*60</f>
        <v>1.1499999964144081</v>
      </c>
      <c r="P1065" s="6">
        <f>IF(G1126="",0,(Table13567[[#This Row],[ExecutionTimeHours]]-G1126)/Table13567[[#This Row],[TimespanSoft]])</f>
        <v>28.472765192031115</v>
      </c>
      <c r="Q1065" s="7">
        <f>IF(A1126="","01:00",Table13567[[#This Row],[DateTime]]-A1126)*24</f>
        <v>1.0469444443588145</v>
      </c>
      <c r="R1065" s="2">
        <f>Table13567[[#This Row],[HoursDelta]]*60</f>
        <v>37.90902910357984</v>
      </c>
      <c r="S1065" s="2">
        <f>IF(Table13567[[#This Row],[StartToEndDelta]]&gt;0,Table13567[[#This Row],[ExTimeFinishedDelta]]/Table13567[[#This Row],[StartToEndDelta]],0)</f>
        <v>0</v>
      </c>
      <c r="T1065" s="2">
        <f>Table13567[[#This Row],[HoursDeltaSoft]]</f>
        <v>28.472765192031115</v>
      </c>
    </row>
    <row r="1066" spans="1:20" x14ac:dyDescent="0.25">
      <c r="A1066" s="1">
        <v>40708.365856481483</v>
      </c>
      <c r="B1066">
        <v>40</v>
      </c>
      <c r="C1066">
        <v>2</v>
      </c>
      <c r="D1066">
        <v>93.357765197753906</v>
      </c>
      <c r="E1066">
        <v>163825</v>
      </c>
      <c r="F1066">
        <v>135807</v>
      </c>
      <c r="G1066">
        <v>1866.2060016666701</v>
      </c>
      <c r="H1066">
        <v>1753.03580555556</v>
      </c>
      <c r="I1066">
        <v>2987.6603799999998</v>
      </c>
      <c r="J1066">
        <f t="shared" si="34"/>
        <v>38</v>
      </c>
      <c r="K1066">
        <f t="shared" si="35"/>
        <v>28018</v>
      </c>
      <c r="L1066">
        <f>IF(G1067="",0,(Table13567[[#This Row],[ExecutionTimeHours]]-G1067)/Table13567[[#This Row],[Timespan]])</f>
        <v>0.57018095222828891</v>
      </c>
      <c r="M1066" s="2">
        <f>IF(H1067="",0,(Table13567[[#This Row],[ExecutionTimeFinished]]-H1067)/Table13567[[#This Row],[Timespan]])</f>
        <v>0</v>
      </c>
      <c r="N1066" s="2">
        <f>IF(I1067="",0,(Table13567[[#This Row],[StartToEndTimeFinished]]-I1067)/Table13567[[#This Row],[Timespan]])</f>
        <v>0</v>
      </c>
      <c r="O1066" s="6">
        <f>IF(A1067="","00:01",Table13567[[#This Row],[DateTime]]-A1067)*24*60</f>
        <v>1.1666666669771075</v>
      </c>
      <c r="P1066" s="6">
        <f>IF(G1127="",0,(Table13567[[#This Row],[ExecutionTimeHours]]-G1127)/Table13567[[#This Row],[TimespanSoft]])</f>
        <v>28.269872674555831</v>
      </c>
      <c r="Q1066" s="7">
        <f>IF(A1127="","01:00",Table13567[[#This Row],[DateTime]]-A1127)*24</f>
        <v>1.0449999999837019</v>
      </c>
      <c r="R1066" s="2">
        <f>Table13567[[#This Row],[HoursDelta]]*60</f>
        <v>34.210857133697331</v>
      </c>
      <c r="S1066" s="2">
        <f>IF(Table13567[[#This Row],[StartToEndDelta]]&gt;0,Table13567[[#This Row],[ExTimeFinishedDelta]]/Table13567[[#This Row],[StartToEndDelta]],0)</f>
        <v>0</v>
      </c>
      <c r="T1066" s="2">
        <f>Table13567[[#This Row],[HoursDeltaSoft]]</f>
        <v>28.269872674555831</v>
      </c>
    </row>
    <row r="1067" spans="1:20" x14ac:dyDescent="0.25">
      <c r="A1067" s="1">
        <v>40708.365046296298</v>
      </c>
      <c r="B1067">
        <v>40</v>
      </c>
      <c r="C1067">
        <v>6</v>
      </c>
      <c r="D1067">
        <v>86.387983703613301</v>
      </c>
      <c r="E1067">
        <v>163825</v>
      </c>
      <c r="F1067">
        <v>136300</v>
      </c>
      <c r="G1067">
        <v>1865.5407905555601</v>
      </c>
      <c r="H1067">
        <v>1753.03580555556</v>
      </c>
      <c r="I1067">
        <v>2987.6603799999998</v>
      </c>
      <c r="J1067">
        <f t="shared" si="34"/>
        <v>34</v>
      </c>
      <c r="K1067">
        <f t="shared" si="35"/>
        <v>27525</v>
      </c>
      <c r="L1067">
        <f>IF(G1068="",0,(Table13567[[#This Row],[ExecutionTimeHours]]-G1068)/Table13567[[#This Row],[Timespan]])</f>
        <v>0.48797941048084387</v>
      </c>
      <c r="M1067" s="2">
        <f>IF(H1068="",0,(Table13567[[#This Row],[ExecutionTimeFinished]]-H1068)/Table13567[[#This Row],[Timespan]])</f>
        <v>0</v>
      </c>
      <c r="N1067" s="2">
        <f>IF(I1068="",0,(Table13567[[#This Row],[StartToEndTimeFinished]]-I1068)/Table13567[[#This Row],[Timespan]])</f>
        <v>0</v>
      </c>
      <c r="O1067" s="6">
        <f>IF(A1068="","00:01",Table13567[[#This Row],[DateTime]]-A1068)*24*60</f>
        <v>1.1333333363290876</v>
      </c>
      <c r="P1067" s="6">
        <f>IF(G1128="",0,(Table13567[[#This Row],[ExecutionTimeHours]]-G1128)/Table13567[[#This Row],[TimespanSoft]])</f>
        <v>28.167626194904788</v>
      </c>
      <c r="Q1067" s="7">
        <f>IF(A1128="","01:00",Table13567[[#This Row],[DateTime]]-A1128)*24</f>
        <v>1.0433333334513009</v>
      </c>
      <c r="R1067" s="2">
        <f>Table13567[[#This Row],[HoursDelta]]*60</f>
        <v>29.278764628850631</v>
      </c>
      <c r="S1067" s="2">
        <f>IF(Table13567[[#This Row],[StartToEndDelta]]&gt;0,Table13567[[#This Row],[ExTimeFinishedDelta]]/Table13567[[#This Row],[StartToEndDelta]],0)</f>
        <v>0</v>
      </c>
      <c r="T1067" s="2">
        <f>Table13567[[#This Row],[HoursDeltaSoft]]</f>
        <v>28.167626194904788</v>
      </c>
    </row>
    <row r="1068" spans="1:20" x14ac:dyDescent="0.25">
      <c r="A1068" s="1">
        <v>40708.364259259259</v>
      </c>
      <c r="B1068">
        <v>40</v>
      </c>
      <c r="C1068">
        <v>12</v>
      </c>
      <c r="D1068">
        <v>73.647518920898406</v>
      </c>
      <c r="E1068">
        <v>163825</v>
      </c>
      <c r="F1068">
        <v>133502</v>
      </c>
      <c r="G1068">
        <v>1864.9877472222199</v>
      </c>
      <c r="H1068">
        <v>1753.03580555556</v>
      </c>
      <c r="I1068">
        <v>2987.6603799999998</v>
      </c>
      <c r="J1068">
        <f t="shared" si="34"/>
        <v>28</v>
      </c>
      <c r="K1068">
        <f t="shared" si="35"/>
        <v>30323</v>
      </c>
      <c r="L1068">
        <f>IF(G1069="",0,(Table13567[[#This Row],[ExecutionTimeHours]]-G1069)/Table13567[[#This Row],[Timespan]])</f>
        <v>0.38694204011479633</v>
      </c>
      <c r="M1068" s="2">
        <f>IF(H1069="",0,(Table13567[[#This Row],[ExecutionTimeFinished]]-H1069)/Table13567[[#This Row],[Timespan]])</f>
        <v>0</v>
      </c>
      <c r="N1068" s="2">
        <f>IF(I1069="",0,(Table13567[[#This Row],[StartToEndTimeFinished]]-I1069)/Table13567[[#This Row],[Timespan]])</f>
        <v>0</v>
      </c>
      <c r="O1068" s="6">
        <f>IF(A1069="","00:01",Table13567[[#This Row],[DateTime]]-A1069)*24*60</f>
        <v>1.1166666657663882</v>
      </c>
      <c r="P1068" s="6">
        <f>IF(G1129="",0,(Table13567[[#This Row],[ExecutionTimeHours]]-G1129)/Table13567[[#This Row],[TimespanSoft]])</f>
        <v>28.088538028867937</v>
      </c>
      <c r="Q1068" s="7">
        <f>IF(A1129="","01:00",Table13567[[#This Row],[DateTime]]-A1129)*24</f>
        <v>1.0408333333907649</v>
      </c>
      <c r="R1068" s="2">
        <f>Table13567[[#This Row],[HoursDelta]]*60</f>
        <v>23.21652240688778</v>
      </c>
      <c r="S1068" s="2">
        <f>IF(Table13567[[#This Row],[StartToEndDelta]]&gt;0,Table13567[[#This Row],[ExTimeFinishedDelta]]/Table13567[[#This Row],[StartToEndDelta]],0)</f>
        <v>0</v>
      </c>
      <c r="T1068" s="2">
        <f>Table13567[[#This Row],[HoursDeltaSoft]]</f>
        <v>28.088538028867937</v>
      </c>
    </row>
    <row r="1069" spans="1:20" x14ac:dyDescent="0.25">
      <c r="A1069" s="1">
        <v>40708.363483796296</v>
      </c>
      <c r="B1069">
        <v>40</v>
      </c>
      <c r="C1069">
        <v>17</v>
      </c>
      <c r="D1069">
        <v>65.957922363281298</v>
      </c>
      <c r="E1069">
        <v>163825</v>
      </c>
      <c r="F1069">
        <v>137103</v>
      </c>
      <c r="G1069">
        <v>1864.5556619444401</v>
      </c>
      <c r="H1069">
        <v>1753.03580555556</v>
      </c>
      <c r="I1069">
        <v>2987.6603799999998</v>
      </c>
      <c r="J1069">
        <f t="shared" si="34"/>
        <v>23</v>
      </c>
      <c r="K1069">
        <f t="shared" si="35"/>
        <v>26722</v>
      </c>
      <c r="L1069">
        <f>IF(G1070="",0,(Table13567[[#This Row],[ExecutionTimeHours]]-G1070)/Table13567[[#This Row],[Timespan]])</f>
        <v>0.35572177398949412</v>
      </c>
      <c r="M1069" s="2">
        <f>IF(H1070="",0,(Table13567[[#This Row],[ExecutionTimeFinished]]-H1070)/Table13567[[#This Row],[Timespan]])</f>
        <v>0.4638739244744739</v>
      </c>
      <c r="N1069" s="2">
        <f>IF(I1070="",0,(Table13567[[#This Row],[StartToEndTimeFinished]]-I1070)/Table13567[[#This Row],[Timespan]])</f>
        <v>0.64875967705868109</v>
      </c>
      <c r="O1069" s="6">
        <f>IF(A1070="","00:01",Table13567[[#This Row],[DateTime]]-A1070)*24*60</f>
        <v>1.0333333339076489</v>
      </c>
      <c r="P1069" s="6">
        <f>IF(G1130="",0,(Table13567[[#This Row],[ExecutionTimeHours]]-G1130)/Table13567[[#This Row],[TimespanSoft]])</f>
        <v>28.104979149498231</v>
      </c>
      <c r="Q1069" s="7">
        <f>IF(A1130="","01:00",Table13567[[#This Row],[DateTime]]-A1130)*24</f>
        <v>1.0391666666837409</v>
      </c>
      <c r="R1069" s="2">
        <f>Table13567[[#This Row],[HoursDelta]]*60</f>
        <v>21.343306439369648</v>
      </c>
      <c r="S1069" s="2">
        <f>IF(Table13567[[#This Row],[StartToEndDelta]]&gt;0,Table13567[[#This Row],[ExTimeFinishedDelta]]/Table13567[[#This Row],[StartToEndDelta]],0)</f>
        <v>0.71501657836930566</v>
      </c>
      <c r="T1069" s="2">
        <f>Table13567[[#This Row],[HoursDeltaSoft]]</f>
        <v>28.104979149498231</v>
      </c>
    </row>
    <row r="1070" spans="1:20" x14ac:dyDescent="0.25">
      <c r="A1070" s="1">
        <v>40708.362766203703</v>
      </c>
      <c r="B1070">
        <v>40</v>
      </c>
      <c r="C1070">
        <v>17</v>
      </c>
      <c r="D1070">
        <v>61.002866363525399</v>
      </c>
      <c r="E1070">
        <v>163825</v>
      </c>
      <c r="F1070">
        <v>136983</v>
      </c>
      <c r="G1070">
        <v>1864.18808277778</v>
      </c>
      <c r="H1070">
        <v>1752.55646916667</v>
      </c>
      <c r="I1070">
        <v>2986.9899949999999</v>
      </c>
      <c r="J1070">
        <f t="shared" si="34"/>
        <v>23</v>
      </c>
      <c r="K1070">
        <f t="shared" si="35"/>
        <v>26842</v>
      </c>
      <c r="L1070">
        <f>IF(G1071="",0,(Table13567[[#This Row],[ExecutionTimeHours]]-G1071)/Table13567[[#This Row],[Timespan]])</f>
        <v>0.31537692256350774</v>
      </c>
      <c r="M1070" s="2">
        <f>IF(H1071="",0,(Table13567[[#This Row],[ExecutionTimeFinished]]-H1071)/Table13567[[#This Row],[Timespan]])</f>
        <v>0.19778846121864446</v>
      </c>
      <c r="N1070" s="2">
        <f>IF(I1071="",0,(Table13567[[#This Row],[StartToEndTimeFinished]]-I1071)/Table13567[[#This Row],[Timespan]])</f>
        <v>0.29368794822984395</v>
      </c>
      <c r="O1070" s="6">
        <f>IF(A1071="","00:01",Table13567[[#This Row],[DateTime]]-A1071)*24*60</f>
        <v>1.0833333351183683</v>
      </c>
      <c r="P1070" s="6">
        <f>IF(G1131="",0,(Table13567[[#This Row],[ExecutionTimeHours]]-G1131)/Table13567[[#This Row],[TimespanSoft]])</f>
        <v>28.207346347618408</v>
      </c>
      <c r="Q1070" s="7">
        <f>IF(A1131="","01:00",Table13567[[#This Row],[DateTime]]-A1131)*24</f>
        <v>1.0386111111729406</v>
      </c>
      <c r="R1070" s="2">
        <f>Table13567[[#This Row],[HoursDelta]]*60</f>
        <v>18.922615353810464</v>
      </c>
      <c r="S1070" s="2">
        <f>IF(Table13567[[#This Row],[StartToEndDelta]]&gt;0,Table13567[[#This Row],[ExTimeFinishedDelta]]/Table13567[[#This Row],[StartToEndDelta]],0)</f>
        <v>0.67346468389589031</v>
      </c>
      <c r="T1070" s="2">
        <f>Table13567[[#This Row],[HoursDeltaSoft]]</f>
        <v>28.207346347618408</v>
      </c>
    </row>
    <row r="1071" spans="1:20" x14ac:dyDescent="0.25">
      <c r="A1071" s="1">
        <v>40708.362013888887</v>
      </c>
      <c r="B1071">
        <v>40</v>
      </c>
      <c r="C1071">
        <v>21</v>
      </c>
      <c r="D1071">
        <v>57.663242340087898</v>
      </c>
      <c r="E1071">
        <v>163825</v>
      </c>
      <c r="F1071">
        <v>137136</v>
      </c>
      <c r="G1071">
        <v>1863.8464244444399</v>
      </c>
      <c r="H1071">
        <v>1752.3421983333301</v>
      </c>
      <c r="I1071">
        <v>2986.67183305556</v>
      </c>
      <c r="J1071">
        <f t="shared" si="34"/>
        <v>19</v>
      </c>
      <c r="K1071">
        <f t="shared" si="35"/>
        <v>26689</v>
      </c>
      <c r="L1071">
        <f>IF(G1072="",0,(Table13567[[#This Row],[ExecutionTimeHours]]-G1072)/Table13567[[#This Row],[Timespan]])</f>
        <v>0.30149055772597338</v>
      </c>
      <c r="M1071" s="2">
        <f>IF(H1072="",0,(Table13567[[#This Row],[ExecutionTimeFinished]]-H1072)/Table13567[[#This Row],[Timespan]])</f>
        <v>0.8453483394316067</v>
      </c>
      <c r="N1071" s="2">
        <f>IF(I1072="",0,(Table13567[[#This Row],[StartToEndTimeFinished]]-I1072)/Table13567[[#This Row],[Timespan]])</f>
        <v>1.1901180641500804</v>
      </c>
      <c r="O1071" s="6">
        <f>IF(A1072="","00:01",Table13567[[#This Row],[DateTime]]-A1072)*24*60</f>
        <v>0.99999999278225005</v>
      </c>
      <c r="P1071" s="6">
        <f>IF(G1132="",0,(Table13567[[#This Row],[ExecutionTimeHours]]-G1132)/Table13567[[#This Row],[TimespanSoft]])</f>
        <v>28.196838019370098</v>
      </c>
      <c r="Q1071" s="7">
        <f>IF(A1132="","01:00",Table13567[[#This Row],[DateTime]]-A1132)*24</f>
        <v>1.0374999999767169</v>
      </c>
      <c r="R1071" s="2">
        <f>Table13567[[#This Row],[HoursDelta]]*60</f>
        <v>18.089433463558404</v>
      </c>
      <c r="S1071" s="2">
        <f>IF(Table13567[[#This Row],[StartToEndDelta]]&gt;0,Table13567[[#This Row],[ExTimeFinishedDelta]]/Table13567[[#This Row],[StartToEndDelta]],0)</f>
        <v>0.71030628380160754</v>
      </c>
      <c r="T1071" s="2">
        <f>Table13567[[#This Row],[HoursDeltaSoft]]</f>
        <v>28.196838019370098</v>
      </c>
    </row>
    <row r="1072" spans="1:20" x14ac:dyDescent="0.25">
      <c r="A1072" s="1">
        <v>40708.361319444448</v>
      </c>
      <c r="B1072">
        <v>40</v>
      </c>
      <c r="C1072">
        <v>21</v>
      </c>
      <c r="D1072">
        <v>60.277504730224599</v>
      </c>
      <c r="E1072">
        <v>163825</v>
      </c>
      <c r="F1072">
        <v>138160</v>
      </c>
      <c r="G1072">
        <v>1863.54493388889</v>
      </c>
      <c r="H1072">
        <v>1751.49685</v>
      </c>
      <c r="I1072">
        <v>2985.4817149999999</v>
      </c>
      <c r="J1072">
        <f t="shared" si="34"/>
        <v>19</v>
      </c>
      <c r="K1072">
        <f t="shared" si="35"/>
        <v>25665</v>
      </c>
      <c r="L1072">
        <f>IF(G1073="",0,(Table13567[[#This Row],[ExecutionTimeHours]]-G1073)/Table13567[[#This Row],[Timespan]])</f>
        <v>0.29464361014947582</v>
      </c>
      <c r="M1072" s="2">
        <f>IF(H1073="",0,(Table13567[[#This Row],[ExecutionTimeFinished]]-H1073)/Table13567[[#This Row],[Timespan]])</f>
        <v>0.65125916454702493</v>
      </c>
      <c r="N1072" s="2">
        <f>IF(I1073="",0,(Table13567[[#This Row],[StartToEndTimeFinished]]-I1073)/Table13567[[#This Row],[Timespan]])</f>
        <v>0.95766360798846439</v>
      </c>
      <c r="O1072" s="6">
        <f>IF(A1073="","00:01",Table13567[[#This Row],[DateTime]]-A1073)*24*60</f>
        <v>1.000000003259629</v>
      </c>
      <c r="P1072" s="6">
        <f>IF(G1133="",0,(Table13567[[#This Row],[ExecutionTimeHours]]-G1133)/Table13567[[#This Row],[TimespanSoft]])</f>
        <v>28.126191963771852</v>
      </c>
      <c r="Q1072" s="7">
        <f>IF(A1133="","01:00",Table13567[[#This Row],[DateTime]]-A1133)*24</f>
        <v>1.0375000001513399</v>
      </c>
      <c r="R1072" s="2">
        <f>Table13567[[#This Row],[HoursDelta]]*60</f>
        <v>17.67861660896855</v>
      </c>
      <c r="S1072" s="2">
        <f>IF(Table13567[[#This Row],[StartToEndDelta]]&gt;0,Table13567[[#This Row],[ExTimeFinishedDelta]]/Table13567[[#This Row],[StartToEndDelta]],0)</f>
        <v>0.68005002916939672</v>
      </c>
      <c r="T1072" s="2">
        <f>Table13567[[#This Row],[HoursDeltaSoft]]</f>
        <v>28.126191963771852</v>
      </c>
    </row>
    <row r="1073" spans="1:20" x14ac:dyDescent="0.25">
      <c r="A1073" s="1">
        <v>40708.360625000001</v>
      </c>
      <c r="B1073">
        <v>40</v>
      </c>
      <c r="C1073">
        <v>21</v>
      </c>
      <c r="D1073">
        <v>56.5511474609375</v>
      </c>
      <c r="E1073">
        <v>163825</v>
      </c>
      <c r="F1073">
        <v>137359</v>
      </c>
      <c r="G1073">
        <v>1863.2502902777801</v>
      </c>
      <c r="H1073">
        <v>1750.8455908333301</v>
      </c>
      <c r="I1073">
        <v>2984.5240513888898</v>
      </c>
      <c r="J1073">
        <f t="shared" si="34"/>
        <v>19</v>
      </c>
      <c r="K1073">
        <f t="shared" si="35"/>
        <v>26466</v>
      </c>
      <c r="L1073">
        <f>IF(G1074="",0,(Table13567[[#This Row],[ExecutionTimeHours]]-G1074)/Table13567[[#This Row],[Timespan]])</f>
        <v>0.29325805460413279</v>
      </c>
      <c r="M1073" s="2">
        <f>IF(H1074="",0,(Table13567[[#This Row],[ExecutionTimeFinished]]-H1074)/Table13567[[#This Row],[Timespan]])</f>
        <v>0.4147622208681625</v>
      </c>
      <c r="N1073" s="2">
        <f>IF(I1074="",0,(Table13567[[#This Row],[StartToEndTimeFinished]]-I1074)/Table13567[[#This Row],[Timespan]])</f>
        <v>0.56986916481227023</v>
      </c>
      <c r="O1073" s="6">
        <f>IF(A1074="","00:01",Table13567[[#This Row],[DateTime]]-A1074)*24*60</f>
        <v>1.000000003259629</v>
      </c>
      <c r="P1073" s="6">
        <f>IF(G1134="",0,(Table13567[[#This Row],[ExecutionTimeHours]]-G1134)/Table13567[[#This Row],[TimespanSoft]])</f>
        <v>28.117274431686603</v>
      </c>
      <c r="Q1073" s="7">
        <f>IF(A1134="","01:00",Table13567[[#This Row],[DateTime]]-A1134)*24</f>
        <v>1.0374999999767169</v>
      </c>
      <c r="R1073" s="2">
        <f>Table13567[[#This Row],[HoursDelta]]*60</f>
        <v>17.595483276247968</v>
      </c>
      <c r="S1073" s="2">
        <f>IF(Table13567[[#This Row],[StartToEndDelta]]&gt;0,Table13567[[#This Row],[ExTimeFinishedDelta]]/Table13567[[#This Row],[StartToEndDelta]],0)</f>
        <v>0.72782007955246353</v>
      </c>
      <c r="T1073" s="2">
        <f>Table13567[[#This Row],[HoursDeltaSoft]]</f>
        <v>28.117274431686603</v>
      </c>
    </row>
    <row r="1074" spans="1:20" x14ac:dyDescent="0.25">
      <c r="A1074" s="1">
        <v>40708.359930555554</v>
      </c>
      <c r="B1074">
        <v>40</v>
      </c>
      <c r="C1074">
        <v>22</v>
      </c>
      <c r="D1074">
        <v>53.7687377929688</v>
      </c>
      <c r="E1074">
        <v>163825</v>
      </c>
      <c r="F1074">
        <v>138038</v>
      </c>
      <c r="G1074">
        <v>1862.9570322222201</v>
      </c>
      <c r="H1074">
        <v>1750.43082861111</v>
      </c>
      <c r="I1074">
        <v>2983.95418222222</v>
      </c>
      <c r="J1074">
        <f t="shared" si="34"/>
        <v>18</v>
      </c>
      <c r="K1074">
        <f t="shared" si="35"/>
        <v>25787</v>
      </c>
      <c r="L1074">
        <f>IF(G1075="",0,(Table13567[[#This Row],[ExecutionTimeHours]]-G1075)/Table13567[[#This Row],[Timespan]])</f>
        <v>0.24559180806746611</v>
      </c>
      <c r="M1074" s="2">
        <f>IF(H1075="",0,(Table13567[[#This Row],[ExecutionTimeFinished]]-H1075)/Table13567[[#This Row],[Timespan]])</f>
        <v>0.51712203422964687</v>
      </c>
      <c r="N1074" s="2">
        <f>IF(I1075="",0,(Table13567[[#This Row],[StartToEndTimeFinished]]-I1075)/Table13567[[#This Row],[Timespan]])</f>
        <v>0.6365516953270588</v>
      </c>
      <c r="O1074" s="6">
        <f>IF(A1075="","00:01",Table13567[[#This Row],[DateTime]]-A1075)*24*60</f>
        <v>0.98333333269692957</v>
      </c>
      <c r="P1074" s="6">
        <f>IF(G1135="",0,(Table13567[[#This Row],[ExecutionTimeHours]]-G1135)/Table13567[[#This Row],[TimespanSoft]])</f>
        <v>28.097764123792036</v>
      </c>
      <c r="Q1074" s="7">
        <f>IF(A1135="","01:00",Table13567[[#This Row],[DateTime]]-A1135)*24</f>
        <v>1.0374999999767169</v>
      </c>
      <c r="R1074" s="2">
        <f>Table13567[[#This Row],[HoursDelta]]*60</f>
        <v>14.735508484047967</v>
      </c>
      <c r="S1074" s="2">
        <f>IF(Table13567[[#This Row],[StartToEndDelta]]&gt;0,Table13567[[#This Row],[ExTimeFinishedDelta]]/Table13567[[#This Row],[StartToEndDelta]],0)</f>
        <v>0.81238026389035178</v>
      </c>
      <c r="T1074" s="2">
        <f>Table13567[[#This Row],[HoursDeltaSoft]]</f>
        <v>28.097764123792036</v>
      </c>
    </row>
    <row r="1075" spans="1:20" x14ac:dyDescent="0.25">
      <c r="A1075" s="1">
        <v>40708.359247685185</v>
      </c>
      <c r="B1075">
        <v>40</v>
      </c>
      <c r="C1075">
        <v>23</v>
      </c>
      <c r="D1075">
        <v>48.452784538269</v>
      </c>
      <c r="E1075">
        <v>163825</v>
      </c>
      <c r="F1075">
        <v>138427</v>
      </c>
      <c r="G1075">
        <v>1862.71553361111</v>
      </c>
      <c r="H1075">
        <v>1749.9223252777799</v>
      </c>
      <c r="I1075">
        <v>2983.3282397222201</v>
      </c>
      <c r="J1075">
        <f t="shared" si="34"/>
        <v>17</v>
      </c>
      <c r="K1075">
        <f t="shared" si="35"/>
        <v>25398</v>
      </c>
      <c r="L1075">
        <f>IF(G1076="",0,(Table13567[[#This Row],[ExecutionTimeHours]]-G1076)/Table13567[[#This Row],[Timespan]])</f>
        <v>0.26131944358820064</v>
      </c>
      <c r="M1075" s="2">
        <f>IF(H1076="",0,(Table13567[[#This Row],[ExecutionTimeFinished]]-H1076)/Table13567[[#This Row],[Timespan]])</f>
        <v>0.61844722020394793</v>
      </c>
      <c r="N1075" s="2">
        <f>IF(I1076="",0,(Table13567[[#This Row],[StartToEndTimeFinished]]-I1076)/Table13567[[#This Row],[Timespan]])</f>
        <v>0.71146527546089455</v>
      </c>
      <c r="O1075" s="6">
        <f>IF(A1076="","00:01",Table13567[[#This Row],[DateTime]]-A1076)*24*60</f>
        <v>1.000000003259629</v>
      </c>
      <c r="P1075" s="6">
        <f>IF(G1136="",0,(Table13567[[#This Row],[ExecutionTimeHours]]-G1136)/Table13567[[#This Row],[TimespanSoft]])</f>
        <v>28.239910112443901</v>
      </c>
      <c r="Q1075" s="7">
        <f>IF(A1136="","01:00",Table13567[[#This Row],[DateTime]]-A1136)*24</f>
        <v>1.0383333333302289</v>
      </c>
      <c r="R1075" s="2">
        <f>Table13567[[#This Row],[HoursDelta]]*60</f>
        <v>15.679166615292038</v>
      </c>
      <c r="S1075" s="2">
        <f>IF(Table13567[[#This Row],[StartToEndDelta]]&gt;0,Table13567[[#This Row],[ExTimeFinishedDelta]]/Table13567[[#This Row],[StartToEndDelta]],0)</f>
        <v>0.86925847477701768</v>
      </c>
      <c r="T1075" s="2">
        <f>Table13567[[#This Row],[HoursDeltaSoft]]</f>
        <v>28.239910112443901</v>
      </c>
    </row>
    <row r="1076" spans="1:20" x14ac:dyDescent="0.25">
      <c r="A1076" s="1">
        <v>40708.358553240738</v>
      </c>
      <c r="B1076">
        <v>40</v>
      </c>
      <c r="C1076">
        <v>24</v>
      </c>
      <c r="D1076">
        <v>54.626676177978503</v>
      </c>
      <c r="E1076">
        <v>163825</v>
      </c>
      <c r="F1076">
        <v>138339</v>
      </c>
      <c r="G1076">
        <v>1862.45421416667</v>
      </c>
      <c r="H1076">
        <v>1749.3038780555601</v>
      </c>
      <c r="I1076">
        <v>2982.6167744444401</v>
      </c>
      <c r="J1076">
        <f t="shared" si="34"/>
        <v>16</v>
      </c>
      <c r="K1076">
        <f t="shared" si="35"/>
        <v>25486</v>
      </c>
      <c r="L1076">
        <f>IF(G1077="",0,(Table13567[[#This Row],[ExecutionTimeHours]]-G1077)/Table13567[[#This Row],[Timespan]])</f>
        <v>0.30663567769427846</v>
      </c>
      <c r="M1076" s="2">
        <f>IF(H1077="",0,(Table13567[[#This Row],[ExecutionTimeFinished]]-H1077)/Table13567[[#This Row],[Timespan]])</f>
        <v>0.69754948054933452</v>
      </c>
      <c r="N1076" s="2">
        <f>IF(I1077="",0,(Table13567[[#This Row],[StartToEndTimeFinished]]-I1077)/Table13567[[#This Row],[Timespan]])</f>
        <v>0.77955078278980294</v>
      </c>
      <c r="O1076" s="6">
        <f>IF(A1077="","00:01",Table13567[[#This Row],[DateTime]]-A1077)*24*60</f>
        <v>1.0666666645556688</v>
      </c>
      <c r="P1076" s="6">
        <f>IF(G1137="",0,(Table13567[[#This Row],[ExecutionTimeHours]]-G1137)/Table13567[[#This Row],[TimespanSoft]])</f>
        <v>28.480034778046583</v>
      </c>
      <c r="Q1076" s="7">
        <f>IF(A1137="","01:00",Table13567[[#This Row],[DateTime]]-A1137)*24</f>
        <v>1.0383333333302289</v>
      </c>
      <c r="R1076" s="2">
        <f>Table13567[[#This Row],[HoursDelta]]*60</f>
        <v>18.398140661656708</v>
      </c>
      <c r="S1076" s="2">
        <f>IF(Table13567[[#This Row],[StartToEndDelta]]&gt;0,Table13567[[#This Row],[ExTimeFinishedDelta]]/Table13567[[#This Row],[StartToEndDelta]],0)</f>
        <v>0.89480954409793834</v>
      </c>
      <c r="T1076" s="2">
        <f>Table13567[[#This Row],[HoursDeltaSoft]]</f>
        <v>28.480034778046583</v>
      </c>
    </row>
    <row r="1077" spans="1:20" x14ac:dyDescent="0.25">
      <c r="A1077" s="1">
        <v>40708.357812499999</v>
      </c>
      <c r="B1077">
        <v>40</v>
      </c>
      <c r="C1077">
        <v>20</v>
      </c>
      <c r="D1077">
        <v>56.991857910156199</v>
      </c>
      <c r="E1077">
        <v>163825</v>
      </c>
      <c r="F1077">
        <v>137996</v>
      </c>
      <c r="G1077">
        <v>1862.1271361111101</v>
      </c>
      <c r="H1077">
        <v>1748.55982527778</v>
      </c>
      <c r="I1077">
        <v>2981.78525361111</v>
      </c>
      <c r="J1077">
        <f t="shared" si="34"/>
        <v>20</v>
      </c>
      <c r="K1077">
        <f t="shared" si="35"/>
        <v>25829</v>
      </c>
      <c r="L1077">
        <f>IF(G1078="",0,(Table13567[[#This Row],[ExecutionTimeHours]]-G1078)/Table13567[[#This Row],[Timespan]])</f>
        <v>0.31843769178607095</v>
      </c>
      <c r="M1077" s="2">
        <f>IF(H1078="",0,(Table13567[[#This Row],[ExecutionTimeFinished]]-H1078)/Table13567[[#This Row],[Timespan]])</f>
        <v>0.25612384573187724</v>
      </c>
      <c r="N1077" s="2">
        <f>IF(I1078="",0,(Table13567[[#This Row],[StartToEndTimeFinished]]-I1078)/Table13567[[#This Row],[Timespan]])</f>
        <v>0.27193230724105538</v>
      </c>
      <c r="O1077" s="6">
        <f>IF(A1078="","00:01",Table13567[[#This Row],[DateTime]]-A1078)*24*60</f>
        <v>1.0833333351183683</v>
      </c>
      <c r="P1077" s="6">
        <f>IF(G1138="",0,(Table13567[[#This Row],[ExecutionTimeHours]]-G1138)/Table13567[[#This Row],[TimespanSoft]])</f>
        <v>28.744346988597012</v>
      </c>
      <c r="Q1077" s="7">
        <f>IF(A1138="","01:00",Table13567[[#This Row],[DateTime]]-A1138)*24</f>
        <v>1.0374999999767169</v>
      </c>
      <c r="R1077" s="2">
        <f>Table13567[[#This Row],[HoursDelta]]*60</f>
        <v>19.106261507164255</v>
      </c>
      <c r="S1077" s="2">
        <f>IF(Table13567[[#This Row],[StartToEndDelta]]&gt;0,Table13567[[#This Row],[ExTimeFinishedDelta]]/Table13567[[#This Row],[StartToEndDelta]],0)</f>
        <v>0.94186618842914949</v>
      </c>
      <c r="T1077" s="2">
        <f>Table13567[[#This Row],[HoursDeltaSoft]]</f>
        <v>28.744346988597012</v>
      </c>
    </row>
    <row r="1078" spans="1:20" x14ac:dyDescent="0.25">
      <c r="A1078" s="1">
        <v>40708.357060185182</v>
      </c>
      <c r="B1078">
        <v>40</v>
      </c>
      <c r="C1078">
        <v>19</v>
      </c>
      <c r="D1078">
        <v>56.596309661865199</v>
      </c>
      <c r="E1078">
        <v>163825</v>
      </c>
      <c r="F1078">
        <v>137926</v>
      </c>
      <c r="G1078">
        <v>1861.7821619444401</v>
      </c>
      <c r="H1078">
        <v>1748.2823577777799</v>
      </c>
      <c r="I1078">
        <v>2981.4906602777801</v>
      </c>
      <c r="J1078">
        <f t="shared" si="34"/>
        <v>21</v>
      </c>
      <c r="K1078">
        <f t="shared" si="35"/>
        <v>25899</v>
      </c>
      <c r="L1078">
        <f>IF(G1079="",0,(Table13567[[#This Row],[ExecutionTimeHours]]-G1079)/Table13567[[#This Row],[Timespan]])</f>
        <v>0.33149781528310673</v>
      </c>
      <c r="M1078" s="2">
        <f>IF(H1079="",0,(Table13567[[#This Row],[ExecutionTimeFinished]]-H1079)/Table13567[[#This Row],[Timespan]])</f>
        <v>0</v>
      </c>
      <c r="N1078" s="2">
        <f>IF(I1079="",0,(Table13567[[#This Row],[StartToEndTimeFinished]]-I1079)/Table13567[[#This Row],[Timespan]])</f>
        <v>0</v>
      </c>
      <c r="O1078" s="6">
        <f>IF(A1079="","00:01",Table13567[[#This Row],[DateTime]]-A1079)*24*60</f>
        <v>1.0166666633449495</v>
      </c>
      <c r="P1078" s="6">
        <f>IF(G1139="",0,(Table13567[[#This Row],[ExecutionTimeHours]]-G1139)/Table13567[[#This Row],[TimespanSoft]])</f>
        <v>29.069048500681777</v>
      </c>
      <c r="Q1078" s="7">
        <f>IF(A1139="","01:00",Table13567[[#This Row],[DateTime]]-A1139)*24</f>
        <v>1.0366666666232049</v>
      </c>
      <c r="R1078" s="2">
        <f>Table13567[[#This Row],[HoursDelta]]*60</f>
        <v>19.889868916986405</v>
      </c>
      <c r="S1078" s="2">
        <f>IF(Table13567[[#This Row],[StartToEndDelta]]&gt;0,Table13567[[#This Row],[ExTimeFinishedDelta]]/Table13567[[#This Row],[StartToEndDelta]],0)</f>
        <v>0</v>
      </c>
      <c r="T1078" s="2">
        <f>Table13567[[#This Row],[HoursDeltaSoft]]</f>
        <v>29.069048500681777</v>
      </c>
    </row>
    <row r="1079" spans="1:20" x14ac:dyDescent="0.25">
      <c r="A1079" s="1">
        <v>40708.356354166666</v>
      </c>
      <c r="B1079">
        <v>40</v>
      </c>
      <c r="C1079">
        <v>19</v>
      </c>
      <c r="D1079">
        <v>59.7864093780518</v>
      </c>
      <c r="E1079">
        <v>163825</v>
      </c>
      <c r="F1079">
        <v>137149</v>
      </c>
      <c r="G1079">
        <v>1861.4451391666701</v>
      </c>
      <c r="H1079">
        <v>1748.2823577777799</v>
      </c>
      <c r="I1079">
        <v>2981.4906602777801</v>
      </c>
      <c r="J1079">
        <f t="shared" si="34"/>
        <v>21</v>
      </c>
      <c r="K1079">
        <f t="shared" si="35"/>
        <v>26676</v>
      </c>
      <c r="L1079">
        <f>IF(G1080="",0,(Table13567[[#This Row],[ExecutionTimeHours]]-G1080)/Table13567[[#This Row],[Timespan]])</f>
        <v>0.36439972104221069</v>
      </c>
      <c r="M1079" s="2">
        <f>IF(H1080="",0,(Table13567[[#This Row],[ExecutionTimeFinished]]-H1080)/Table13567[[#This Row],[Timespan]])</f>
        <v>1.2805474958259018</v>
      </c>
      <c r="N1079" s="2">
        <f>IF(I1080="",0,(Table13567[[#This Row],[StartToEndTimeFinished]]-I1080)/Table13567[[#This Row],[Timespan]])</f>
        <v>1.357644162244654</v>
      </c>
      <c r="O1079" s="6">
        <f>IF(A1080="","00:01",Table13567[[#This Row],[DateTime]]-A1080)*24*60</f>
        <v>1.000000003259629</v>
      </c>
      <c r="P1079" s="6">
        <f>IF(G1140="",0,(Table13567[[#This Row],[ExecutionTimeHours]]-G1140)/Table13567[[#This Row],[TimespanSoft]])</f>
        <v>29.305995713984228</v>
      </c>
      <c r="Q1079" s="7">
        <f>IF(A1140="","01:00",Table13567[[#This Row],[DateTime]]-A1140)*24</f>
        <v>1.0366666666232049</v>
      </c>
      <c r="R1079" s="2">
        <f>Table13567[[#This Row],[HoursDelta]]*60</f>
        <v>21.863983262532642</v>
      </c>
      <c r="S1079" s="2">
        <f>IF(Table13567[[#This Row],[StartToEndDelta]]&gt;0,Table13567[[#This Row],[ExTimeFinishedDelta]]/Table13567[[#This Row],[StartToEndDelta]],0)</f>
        <v>0.94321290617765052</v>
      </c>
      <c r="T1079" s="2">
        <f>Table13567[[#This Row],[HoursDeltaSoft]]</f>
        <v>29.305995713984228</v>
      </c>
    </row>
    <row r="1080" spans="1:20" x14ac:dyDescent="0.25">
      <c r="A1080" s="1">
        <v>40708.35565972222</v>
      </c>
      <c r="B1080">
        <v>40</v>
      </c>
      <c r="C1080">
        <v>17</v>
      </c>
      <c r="D1080">
        <v>72.679491424560595</v>
      </c>
      <c r="E1080">
        <v>163825</v>
      </c>
      <c r="F1080">
        <v>137170</v>
      </c>
      <c r="G1080">
        <v>1861.08073944444</v>
      </c>
      <c r="H1080">
        <v>1747.0018102777799</v>
      </c>
      <c r="I1080">
        <v>2980.13301611111</v>
      </c>
      <c r="J1080">
        <f t="shared" si="34"/>
        <v>23</v>
      </c>
      <c r="K1080">
        <f t="shared" si="35"/>
        <v>26655</v>
      </c>
      <c r="L1080">
        <f>IF(G1081="",0,(Table13567[[#This Row],[ExecutionTimeHours]]-G1081)/Table13567[[#This Row],[Timespan]])</f>
        <v>0.46850278115156296</v>
      </c>
      <c r="M1080" s="2">
        <f>IF(H1081="",0,(Table13567[[#This Row],[ExecutionTimeFinished]]-H1081)/Table13567[[#This Row],[Timespan]])</f>
        <v>1.2560983424060819</v>
      </c>
      <c r="N1080" s="2">
        <f>IF(I1081="",0,(Table13567[[#This Row],[StartToEndTimeFinished]]-I1081)/Table13567[[#This Row],[Timespan]])</f>
        <v>1.3295669540365846</v>
      </c>
      <c r="O1080" s="6">
        <f>IF(A1081="","00:01",Table13567[[#This Row],[DateTime]]-A1081)*24*60</f>
        <v>0.99999999278225005</v>
      </c>
      <c r="P1080" s="6">
        <f>IF(G1141="",0,(Table13567[[#This Row],[ExecutionTimeHours]]-G1141)/Table13567[[#This Row],[TimespanSoft]])</f>
        <v>29.538937067317935</v>
      </c>
      <c r="Q1080" s="7">
        <f>IF(A1141="","01:00",Table13567[[#This Row],[DateTime]]-A1141)*24</f>
        <v>1.0372222221340053</v>
      </c>
      <c r="R1080" s="2">
        <f>Table13567[[#This Row],[HoursDelta]]*60</f>
        <v>28.110166869093778</v>
      </c>
      <c r="S1080" s="2">
        <f>IF(Table13567[[#This Row],[StartToEndDelta]]&gt;0,Table13567[[#This Row],[ExTimeFinishedDelta]]/Table13567[[#This Row],[StartToEndDelta]],0)</f>
        <v>0.94474245060961315</v>
      </c>
      <c r="T1080" s="2">
        <f>Table13567[[#This Row],[HoursDeltaSoft]]</f>
        <v>29.538937067317935</v>
      </c>
    </row>
    <row r="1081" spans="1:20" x14ac:dyDescent="0.25">
      <c r="A1081" s="1">
        <v>40708.35496527778</v>
      </c>
      <c r="B1081">
        <v>40</v>
      </c>
      <c r="C1081">
        <v>9</v>
      </c>
      <c r="D1081">
        <v>79.819113159179693</v>
      </c>
      <c r="E1081">
        <v>163825</v>
      </c>
      <c r="F1081">
        <v>136225</v>
      </c>
      <c r="G1081">
        <v>1860.61223666667</v>
      </c>
      <c r="H1081">
        <v>1745.74571194444</v>
      </c>
      <c r="I1081">
        <v>2978.8034491666699</v>
      </c>
      <c r="J1081">
        <f t="shared" si="34"/>
        <v>31</v>
      </c>
      <c r="K1081">
        <f t="shared" si="35"/>
        <v>27600</v>
      </c>
      <c r="L1081">
        <f>IF(G1082="",0,(Table13567[[#This Row],[ExecutionTimeHours]]-G1082)/Table13567[[#This Row],[Timespan]])</f>
        <v>0.51447222055310848</v>
      </c>
      <c r="M1081" s="2">
        <f>IF(H1082="",0,(Table13567[[#This Row],[ExecutionTimeFinished]]-H1082)/Table13567[[#This Row],[Timespan]])</f>
        <v>0.87627416380376721</v>
      </c>
      <c r="N1081" s="2">
        <f>IF(I1082="",0,(Table13567[[#This Row],[StartToEndTimeFinished]]-I1082)/Table13567[[#This Row],[Timespan]])</f>
        <v>0.93728471917463285</v>
      </c>
      <c r="O1081" s="6">
        <f>IF(A1082="","00:01",Table13567[[#This Row],[DateTime]]-A1082)*24*60</f>
        <v>1.000000003259629</v>
      </c>
      <c r="P1081" s="6">
        <f>IF(G1142="",0,(Table13567[[#This Row],[ExecutionTimeHours]]-G1142)/Table13567[[#This Row],[TimespanSoft]])</f>
        <v>29.74846652136107</v>
      </c>
      <c r="Q1081" s="7">
        <f>IF(A1142="","01:00",Table13567[[#This Row],[DateTime]]-A1142)*24</f>
        <v>1.0372222223086283</v>
      </c>
      <c r="R1081" s="2">
        <f>Table13567[[#This Row],[HoursDelta]]*60</f>
        <v>30.868333233186508</v>
      </c>
      <c r="S1081" s="2">
        <f>IF(Table13567[[#This Row],[StartToEndDelta]]&gt;0,Table13567[[#This Row],[ExTimeFinishedDelta]]/Table13567[[#This Row],[StartToEndDelta]],0)</f>
        <v>0.93490712680711241</v>
      </c>
      <c r="T1081" s="2">
        <f>Table13567[[#This Row],[HoursDeltaSoft]]</f>
        <v>29.74846652136107</v>
      </c>
    </row>
    <row r="1082" spans="1:20" x14ac:dyDescent="0.25">
      <c r="A1082" s="1">
        <v>40708.354270833333</v>
      </c>
      <c r="B1082">
        <v>40</v>
      </c>
      <c r="C1082">
        <v>5</v>
      </c>
      <c r="D1082">
        <v>87.950274658203099</v>
      </c>
      <c r="E1082">
        <v>163825</v>
      </c>
      <c r="F1082">
        <v>136025</v>
      </c>
      <c r="G1082">
        <v>1860.0977644444399</v>
      </c>
      <c r="H1082">
        <v>1744.8694377777799</v>
      </c>
      <c r="I1082">
        <v>2977.8661644444401</v>
      </c>
      <c r="J1082">
        <f t="shared" si="34"/>
        <v>35</v>
      </c>
      <c r="K1082">
        <f t="shared" si="35"/>
        <v>27800</v>
      </c>
      <c r="L1082">
        <f>IF(G1083="",0,(Table13567[[#This Row],[ExecutionTimeHours]]-G1083)/Table13567[[#This Row],[Timespan]])</f>
        <v>0.60300698890993376</v>
      </c>
      <c r="M1082" s="2">
        <f>IF(H1083="",0,(Table13567[[#This Row],[ExecutionTimeFinished]]-H1083)/Table13567[[#This Row],[Timespan]])</f>
        <v>0.64432096739031453</v>
      </c>
      <c r="N1082" s="2">
        <f>IF(I1083="",0,(Table13567[[#This Row],[StartToEndTimeFinished]]-I1083)/Table13567[[#This Row],[Timespan]])</f>
        <v>0.68786451574350116</v>
      </c>
      <c r="O1082" s="6">
        <f>IF(A1083="","00:01",Table13567[[#This Row],[DateTime]]-A1083)*24*60</f>
        <v>1.0333333339076489</v>
      </c>
      <c r="P1082" s="6">
        <f>IF(G1143="",0,(Table13567[[#This Row],[ExecutionTimeHours]]-G1143)/Table13567[[#This Row],[TimespanSoft]])</f>
        <v>29.870393574964265</v>
      </c>
      <c r="Q1082" s="7">
        <f>IF(A1143="","01:00",Table13567[[#This Row],[DateTime]]-A1143)*24</f>
        <v>1.0374999999767169</v>
      </c>
      <c r="R1082" s="2">
        <f>Table13567[[#This Row],[HoursDelta]]*60</f>
        <v>36.180419334596024</v>
      </c>
      <c r="S1082" s="2">
        <f>IF(Table13567[[#This Row],[StartToEndDelta]]&gt;0,Table13567[[#This Row],[ExTimeFinishedDelta]]/Table13567[[#This Row],[StartToEndDelta]],0)</f>
        <v>0.93669749295597671</v>
      </c>
      <c r="T1082" s="2">
        <f>Table13567[[#This Row],[HoursDeltaSoft]]</f>
        <v>29.870393574964265</v>
      </c>
    </row>
    <row r="1083" spans="1:20" x14ac:dyDescent="0.25">
      <c r="A1083" s="1">
        <v>40708.35355324074</v>
      </c>
      <c r="B1083">
        <v>40</v>
      </c>
      <c r="C1083">
        <v>2</v>
      </c>
      <c r="D1083">
        <v>92.972991943359403</v>
      </c>
      <c r="E1083">
        <v>163825</v>
      </c>
      <c r="F1083">
        <v>135975</v>
      </c>
      <c r="G1083">
        <v>1859.47465722222</v>
      </c>
      <c r="H1083">
        <v>1744.2036394444399</v>
      </c>
      <c r="I1083">
        <v>2977.1553711111101</v>
      </c>
      <c r="J1083">
        <f t="shared" si="34"/>
        <v>38</v>
      </c>
      <c r="K1083">
        <f t="shared" si="35"/>
        <v>27850</v>
      </c>
      <c r="L1083">
        <f>IF(G1084="",0,(Table13567[[#This Row],[ExecutionTimeHours]]-G1084)/Table13567[[#This Row],[Timespan]])</f>
        <v>0.62221440717549215</v>
      </c>
      <c r="M1083" s="2">
        <f>IF(H1084="",0,(Table13567[[#This Row],[ExecutionTimeFinished]]-H1084)/Table13567[[#This Row],[Timespan]])</f>
        <v>1.1114997182310926</v>
      </c>
      <c r="N1083" s="2">
        <f>IF(I1084="",0,(Table13567[[#This Row],[StartToEndTimeFinished]]-I1084)/Table13567[[#This Row],[Timespan]])</f>
        <v>1.1878638425755184</v>
      </c>
      <c r="O1083" s="6">
        <f>IF(A1084="","00:01",Table13567[[#This Row],[DateTime]]-A1084)*24*60</f>
        <v>0.98333333269692957</v>
      </c>
      <c r="P1083" s="6">
        <f>IF(G1144="",0,(Table13567[[#This Row],[ExecutionTimeHours]]-G1144)/Table13567[[#This Row],[TimespanSoft]])</f>
        <v>29.89062356157671</v>
      </c>
      <c r="Q1083" s="7">
        <f>IF(A1144="","01:00",Table13567[[#This Row],[DateTime]]-A1144)*24</f>
        <v>1.0374999999767169</v>
      </c>
      <c r="R1083" s="2">
        <f>Table13567[[#This Row],[HoursDelta]]*60</f>
        <v>37.332864430529526</v>
      </c>
      <c r="S1083" s="2">
        <f>IF(Table13567[[#This Row],[StartToEndDelta]]&gt;0,Table13567[[#This Row],[ExTimeFinishedDelta]]/Table13567[[#This Row],[StartToEndDelta]],0)</f>
        <v>0.93571306608773142</v>
      </c>
      <c r="T1083" s="2">
        <f>Table13567[[#This Row],[HoursDeltaSoft]]</f>
        <v>29.89062356157671</v>
      </c>
    </row>
    <row r="1084" spans="1:20" x14ac:dyDescent="0.25">
      <c r="A1084" s="1">
        <v>40708.352870370371</v>
      </c>
      <c r="B1084">
        <v>40</v>
      </c>
      <c r="C1084">
        <v>1</v>
      </c>
      <c r="D1084">
        <v>95.195082092285205</v>
      </c>
      <c r="E1084">
        <v>163825</v>
      </c>
      <c r="F1084">
        <v>135790</v>
      </c>
      <c r="G1084">
        <v>1858.8628130555601</v>
      </c>
      <c r="H1084">
        <v>1743.11066472222</v>
      </c>
      <c r="I1084">
        <v>2975.9873050000001</v>
      </c>
      <c r="J1084">
        <f t="shared" si="34"/>
        <v>39</v>
      </c>
      <c r="K1084">
        <f t="shared" si="35"/>
        <v>28035</v>
      </c>
      <c r="L1084">
        <f>IF(G1085="",0,(Table13567[[#This Row],[ExecutionTimeHours]]-G1085)/Table13567[[#This Row],[Timespan]])</f>
        <v>0.63383198890271653</v>
      </c>
      <c r="M1084" s="2">
        <f>IF(H1085="",0,(Table13567[[#This Row],[ExecutionTimeFinished]]-H1085)/Table13567[[#This Row],[Timespan]])</f>
        <v>0.69097553724503324</v>
      </c>
      <c r="N1084" s="2">
        <f>IF(I1085="",0,(Table13567[[#This Row],[StartToEndTimeFinished]]-I1085)/Table13567[[#This Row],[Timespan]])</f>
        <v>0.74132419313646547</v>
      </c>
      <c r="O1084" s="6">
        <f>IF(A1085="","00:01",Table13567[[#This Row],[DateTime]]-A1085)*24*60</f>
        <v>1.0333333339076489</v>
      </c>
      <c r="P1084" s="6">
        <f>IF(G1145="",0,(Table13567[[#This Row],[ExecutionTimeHours]]-G1145)/Table13567[[#This Row],[TimespanSoft]])</f>
        <v>29.925370221381726</v>
      </c>
      <c r="Q1084" s="7">
        <f>IF(A1145="","01:00",Table13567[[#This Row],[DateTime]]-A1145)*24</f>
        <v>1.0391666666837409</v>
      </c>
      <c r="R1084" s="2">
        <f>Table13567[[#This Row],[HoursDelta]]*60</f>
        <v>38.02991933416299</v>
      </c>
      <c r="S1084" s="2">
        <f>IF(Table13567[[#This Row],[StartToEndDelta]]&gt;0,Table13567[[#This Row],[ExTimeFinishedDelta]]/Table13567[[#This Row],[StartToEndDelta]],0)</f>
        <v>0.93208281025011164</v>
      </c>
      <c r="T1084" s="2">
        <f>Table13567[[#This Row],[HoursDeltaSoft]]</f>
        <v>29.925370221381726</v>
      </c>
    </row>
    <row r="1085" spans="1:20" x14ac:dyDescent="0.25">
      <c r="A1085" s="1">
        <v>40708.352152777778</v>
      </c>
      <c r="B1085">
        <v>40</v>
      </c>
      <c r="C1085">
        <v>0</v>
      </c>
      <c r="D1085">
        <v>96.794854736328105</v>
      </c>
      <c r="E1085">
        <v>163825</v>
      </c>
      <c r="F1085">
        <v>135417</v>
      </c>
      <c r="G1085">
        <v>1858.2078533333299</v>
      </c>
      <c r="H1085">
        <v>1742.39665666667</v>
      </c>
      <c r="I1085">
        <v>2975.22127</v>
      </c>
      <c r="J1085">
        <f t="shared" si="34"/>
        <v>40</v>
      </c>
      <c r="K1085">
        <f t="shared" si="35"/>
        <v>28408</v>
      </c>
      <c r="L1085">
        <f>IF(G1086="",0,(Table13567[[#This Row],[ExecutionTimeHours]]-G1086)/Table13567[[#This Row],[Timespan]])</f>
        <v>0.622949193195656</v>
      </c>
      <c r="M1085" s="2">
        <f>IF(H1086="",0,(Table13567[[#This Row],[ExecutionTimeFinished]]-H1086)/Table13567[[#This Row],[Timespan]])</f>
        <v>0.67600349425319106</v>
      </c>
      <c r="N1085" s="2">
        <f>IF(I1086="",0,(Table13567[[#This Row],[StartToEndTimeFinished]]-I1086)/Table13567[[#This Row],[Timespan]])</f>
        <v>0.72093440820591559</v>
      </c>
      <c r="O1085" s="6">
        <f>IF(A1086="","00:01",Table13567[[#This Row],[DateTime]]-A1086)*24*60</f>
        <v>1.0333333339076489</v>
      </c>
      <c r="P1085" s="6">
        <f>IF(G1146="",0,(Table13567[[#This Row],[ExecutionTimeHours]]-G1146)/Table13567[[#This Row],[TimespanSoft]])</f>
        <v>29.970040889896381</v>
      </c>
      <c r="Q1085" s="7">
        <f>IF(A1146="","01:00",Table13567[[#This Row],[DateTime]]-A1146)*24</f>
        <v>1.0394444443518296</v>
      </c>
      <c r="R1085" s="2">
        <f>Table13567[[#This Row],[HoursDelta]]*60</f>
        <v>37.376951591739363</v>
      </c>
      <c r="S1085" s="2">
        <f>IF(Table13567[[#This Row],[StartToEndDelta]]&gt;0,Table13567[[#This Row],[ExTimeFinishedDelta]]/Table13567[[#This Row],[StartToEndDelta]],0)</f>
        <v>0.93767683517209621</v>
      </c>
      <c r="T1085" s="2">
        <f>Table13567[[#This Row],[HoursDeltaSoft]]</f>
        <v>29.970040889896381</v>
      </c>
    </row>
    <row r="1086" spans="1:20" x14ac:dyDescent="0.25">
      <c r="A1086" s="1">
        <v>40708.351435185185</v>
      </c>
      <c r="B1086">
        <v>40</v>
      </c>
      <c r="C1086">
        <v>0</v>
      </c>
      <c r="D1086">
        <v>95.331591796875003</v>
      </c>
      <c r="E1086">
        <v>163825</v>
      </c>
      <c r="F1086">
        <v>135651</v>
      </c>
      <c r="G1086">
        <v>1857.56413916667</v>
      </c>
      <c r="H1086">
        <v>1741.6981197222201</v>
      </c>
      <c r="I1086">
        <v>2974.4763044444398</v>
      </c>
      <c r="J1086">
        <f t="shared" si="34"/>
        <v>40</v>
      </c>
      <c r="K1086">
        <f t="shared" si="35"/>
        <v>28174</v>
      </c>
      <c r="L1086">
        <f>IF(G1087="",0,(Table13567[[#This Row],[ExecutionTimeHours]]-G1087)/Table13567[[#This Row],[Timespan]])</f>
        <v>0.63616290287863309</v>
      </c>
      <c r="M1086" s="2">
        <f>IF(H1087="",0,(Table13567[[#This Row],[ExecutionTimeFinished]]-H1087)/Table13567[[#This Row],[Timespan]])</f>
        <v>0.67348333296133533</v>
      </c>
      <c r="N1086" s="2">
        <f>IF(I1087="",0,(Table13567[[#This Row],[StartToEndTimeFinished]]-I1087)/Table13567[[#This Row],[Timespan]])</f>
        <v>0.7160239243242752</v>
      </c>
      <c r="O1086" s="6">
        <f>IF(A1087="","00:01",Table13567[[#This Row],[DateTime]]-A1087)*24*60</f>
        <v>1.0333333339076489</v>
      </c>
      <c r="P1086" s="6">
        <f>IF(G1147="",0,(Table13567[[#This Row],[ExecutionTimeHours]]-G1147)/Table13567[[#This Row],[TimespanSoft]])</f>
        <v>30.018291211063637</v>
      </c>
      <c r="Q1086" s="7">
        <f>IF(A1147="","01:00",Table13567[[#This Row],[DateTime]]-A1147)*24</f>
        <v>1.0397222221945412</v>
      </c>
      <c r="R1086" s="2">
        <f>Table13567[[#This Row],[HoursDelta]]*60</f>
        <v>38.169774172717986</v>
      </c>
      <c r="S1086" s="2">
        <f>IF(Table13567[[#This Row],[StartToEndDelta]]&gt;0,Table13567[[#This Row],[ExTimeFinishedDelta]]/Table13567[[#This Row],[StartToEndDelta]],0)</f>
        <v>0.94058775144547557</v>
      </c>
      <c r="T1086" s="2">
        <f>Table13567[[#This Row],[HoursDeltaSoft]]</f>
        <v>30.018291211063637</v>
      </c>
    </row>
    <row r="1087" spans="1:20" x14ac:dyDescent="0.25">
      <c r="A1087" s="1">
        <v>40708.350717592592</v>
      </c>
      <c r="B1087">
        <v>40</v>
      </c>
      <c r="C1087">
        <v>1</v>
      </c>
      <c r="D1087">
        <v>96.256414794921895</v>
      </c>
      <c r="E1087">
        <v>163825</v>
      </c>
      <c r="F1087">
        <v>133620</v>
      </c>
      <c r="G1087">
        <v>1856.90677083333</v>
      </c>
      <c r="H1087">
        <v>1741.0021869444399</v>
      </c>
      <c r="I1087">
        <v>2973.7364130555602</v>
      </c>
      <c r="J1087">
        <f t="shared" si="34"/>
        <v>39</v>
      </c>
      <c r="K1087">
        <f t="shared" si="35"/>
        <v>30205</v>
      </c>
      <c r="L1087">
        <f>IF(G1088="",0,(Table13567[[#This Row],[ExecutionTimeHours]]-G1088)/Table13567[[#This Row],[Timespan]])</f>
        <v>0.69660940821291284</v>
      </c>
      <c r="M1087" s="2">
        <f>IF(H1088="",0,(Table13567[[#This Row],[ExecutionTimeFinished]]-H1088)/Table13567[[#This Row],[Timespan]])</f>
        <v>0.43932258039442323</v>
      </c>
      <c r="N1087" s="2">
        <f>IF(I1088="",0,(Table13567[[#This Row],[StartToEndTimeFinished]]-I1088)/Table13567[[#This Row],[Timespan]])</f>
        <v>0.46782042985320149</v>
      </c>
      <c r="O1087" s="6">
        <f>IF(A1088="","00:01",Table13567[[#This Row],[DateTime]]-A1088)*24*60</f>
        <v>1.0333333339076489</v>
      </c>
      <c r="P1087" s="6">
        <f>IF(G1148="",0,(Table13567[[#This Row],[ExecutionTimeHours]]-G1148)/Table13567[[#This Row],[TimespanSoft]])</f>
        <v>29.959365849811018</v>
      </c>
      <c r="Q1087" s="7">
        <f>IF(A1148="","01:00",Table13567[[#This Row],[DateTime]]-A1148)*24</f>
        <v>1.0394444443518296</v>
      </c>
      <c r="R1087" s="2">
        <f>Table13567[[#This Row],[HoursDelta]]*60</f>
        <v>41.79656449277477</v>
      </c>
      <c r="S1087" s="2">
        <f>IF(Table13567[[#This Row],[StartToEndDelta]]&gt;0,Table13567[[#This Row],[ExTimeFinishedDelta]]/Table13567[[#This Row],[StartToEndDelta]],0)</f>
        <v>0.93908378591392283</v>
      </c>
      <c r="T1087" s="2">
        <f>Table13567[[#This Row],[HoursDeltaSoft]]</f>
        <v>29.959365849811018</v>
      </c>
    </row>
    <row r="1088" spans="1:20" x14ac:dyDescent="0.25">
      <c r="A1088" s="1">
        <v>40708.35</v>
      </c>
      <c r="B1088">
        <v>40</v>
      </c>
      <c r="C1088">
        <v>1</v>
      </c>
      <c r="D1088">
        <v>96.888871765136699</v>
      </c>
      <c r="E1088">
        <v>163825</v>
      </c>
      <c r="F1088">
        <v>134277</v>
      </c>
      <c r="G1088">
        <v>1856.1869411111099</v>
      </c>
      <c r="H1088">
        <v>1740.54822027778</v>
      </c>
      <c r="I1088">
        <v>2973.2529986111099</v>
      </c>
      <c r="J1088">
        <f t="shared" si="34"/>
        <v>39</v>
      </c>
      <c r="K1088">
        <f t="shared" si="35"/>
        <v>29548</v>
      </c>
      <c r="L1088">
        <f>IF(G1089="",0,(Table13567[[#This Row],[ExecutionTimeHours]]-G1089)/Table13567[[#This Row],[Timespan]])</f>
        <v>0.58581318454686915</v>
      </c>
      <c r="M1088" s="2">
        <f>IF(H1089="",0,(Table13567[[#This Row],[ExecutionTimeFinished]]-H1089)/Table13567[[#This Row],[Timespan]])</f>
        <v>0.19513631856339886</v>
      </c>
      <c r="N1088" s="2">
        <f>IF(I1089="",0,(Table13567[[#This Row],[StartToEndTimeFinished]]-I1089)/Table13567[[#This Row],[Timespan]])</f>
        <v>0.20961094543758868</v>
      </c>
      <c r="O1088" s="6">
        <f>IF(A1089="","00:01",Table13567[[#This Row],[DateTime]]-A1089)*24*60</f>
        <v>1.1166666657663882</v>
      </c>
      <c r="P1088" s="6">
        <f>IF(G1149="",0,(Table13567[[#This Row],[ExecutionTimeHours]]-G1149)/Table13567[[#This Row],[TimespanSoft]])</f>
        <v>29.942790208007999</v>
      </c>
      <c r="Q1088" s="7">
        <f>IF(A1149="","01:00",Table13567[[#This Row],[DateTime]]-A1149)*24</f>
        <v>1.0380555554875173</v>
      </c>
      <c r="R1088" s="2">
        <f>Table13567[[#This Row],[HoursDelta]]*60</f>
        <v>35.148791072812152</v>
      </c>
      <c r="S1088" s="2">
        <f>IF(Table13567[[#This Row],[StartToEndDelta]]&gt;0,Table13567[[#This Row],[ExTimeFinishedDelta]]/Table13567[[#This Row],[StartToEndDelta]],0)</f>
        <v>0.93094527175586061</v>
      </c>
      <c r="T1088" s="2">
        <f>Table13567[[#This Row],[HoursDeltaSoft]]</f>
        <v>29.942790208007999</v>
      </c>
    </row>
    <row r="1089" spans="1:20" x14ac:dyDescent="0.25">
      <c r="A1089" s="1">
        <v>40708.349224537036</v>
      </c>
      <c r="B1089">
        <v>40</v>
      </c>
      <c r="C1089">
        <v>0</v>
      </c>
      <c r="D1089">
        <v>96.298921203613304</v>
      </c>
      <c r="E1089">
        <v>163825</v>
      </c>
      <c r="F1089">
        <v>134396</v>
      </c>
      <c r="G1089">
        <v>1855.53278305556</v>
      </c>
      <c r="H1089">
        <v>1740.3303180555599</v>
      </c>
      <c r="I1089">
        <v>2973.01893305556</v>
      </c>
      <c r="J1089">
        <f t="shared" si="34"/>
        <v>40</v>
      </c>
      <c r="K1089">
        <f t="shared" si="35"/>
        <v>29429</v>
      </c>
      <c r="L1089">
        <f>IF(G1090="",0,(Table13567[[#This Row],[ExecutionTimeHours]]-G1090)/Table13567[[#This Row],[Timespan]])</f>
        <v>0.67296147760861003</v>
      </c>
      <c r="M1089" s="2">
        <f>IF(H1090="",0,(Table13567[[#This Row],[ExecutionTimeFinished]]-H1090)/Table13567[[#This Row],[Timespan]])</f>
        <v>0.59111830794433495</v>
      </c>
      <c r="N1089" s="2">
        <f>IF(I1090="",0,(Table13567[[#This Row],[StartToEndTimeFinished]]-I1090)/Table13567[[#This Row],[Timespan]])</f>
        <v>0.63906803487807951</v>
      </c>
      <c r="O1089" s="6">
        <f>IF(A1090="","00:01",Table13567[[#This Row],[DateTime]]-A1090)*24*60</f>
        <v>1.0166666633449495</v>
      </c>
      <c r="P1089" s="6">
        <f>IF(G1150="",0,(Table13567[[#This Row],[ExecutionTimeHours]]-G1150)/Table13567[[#This Row],[TimespanSoft]])</f>
        <v>29.869768041148767</v>
      </c>
      <c r="Q1089" s="7">
        <f>IF(A1150="","01:00",Table13567[[#This Row],[DateTime]]-A1150)*24</f>
        <v>1.0394444443518296</v>
      </c>
      <c r="R1089" s="2">
        <f>Table13567[[#This Row],[HoursDelta]]*60</f>
        <v>40.377688656516604</v>
      </c>
      <c r="S1089" s="2">
        <f>IF(Table13567[[#This Row],[StartToEndDelta]]&gt;0,Table13567[[#This Row],[ExTimeFinishedDelta]]/Table13567[[#This Row],[StartToEndDelta]],0)</f>
        <v>0.92496929228686531</v>
      </c>
      <c r="T1089" s="2">
        <f>Table13567[[#This Row],[HoursDeltaSoft]]</f>
        <v>29.869768041148767</v>
      </c>
    </row>
    <row r="1090" spans="1:20" x14ac:dyDescent="0.25">
      <c r="A1090" s="1">
        <v>40708.34851851852</v>
      </c>
      <c r="B1090">
        <v>40</v>
      </c>
      <c r="C1090">
        <v>1</v>
      </c>
      <c r="D1090">
        <v>96.724908447265605</v>
      </c>
      <c r="E1090">
        <v>163825</v>
      </c>
      <c r="F1090">
        <v>134457</v>
      </c>
      <c r="G1090">
        <v>1854.84860555556</v>
      </c>
      <c r="H1090">
        <v>1739.72934777778</v>
      </c>
      <c r="I1090">
        <v>2972.36921388889</v>
      </c>
      <c r="J1090">
        <f t="shared" si="34"/>
        <v>39</v>
      </c>
      <c r="K1090">
        <f t="shared" si="35"/>
        <v>29368</v>
      </c>
      <c r="L1090">
        <f>IF(G1091="",0,(Table13567[[#This Row],[ExecutionTimeHours]]-G1091)/Table13567[[#This Row],[Timespan]])</f>
        <v>0.60185025542357018</v>
      </c>
      <c r="M1090" s="2">
        <f>IF(H1091="",0,(Table13567[[#This Row],[ExecutionTimeFinished]]-H1091)/Table13567[[#This Row],[Timespan]])</f>
        <v>0</v>
      </c>
      <c r="N1090" s="2">
        <f>IF(I1091="",0,(Table13567[[#This Row],[StartToEndTimeFinished]]-I1091)/Table13567[[#This Row],[Timespan]])</f>
        <v>0</v>
      </c>
      <c r="O1090" s="6">
        <f>IF(A1091="","00:01",Table13567[[#This Row],[DateTime]]-A1091)*24*60</f>
        <v>1.0833333351183683</v>
      </c>
      <c r="P1090" s="6">
        <f>IF(G1151="",0,(Table13567[[#This Row],[ExecutionTimeHours]]-G1151)/Table13567[[#This Row],[TimespanSoft]])</f>
        <v>29.812231959166891</v>
      </c>
      <c r="Q1090" s="7">
        <f>IF(A1151="","01:00",Table13567[[#This Row],[DateTime]]-A1151)*24</f>
        <v>1.0394444445264526</v>
      </c>
      <c r="R1090" s="2">
        <f>Table13567[[#This Row],[HoursDelta]]*60</f>
        <v>36.111015325414208</v>
      </c>
      <c r="S1090" s="2">
        <f>IF(Table13567[[#This Row],[StartToEndDelta]]&gt;0,Table13567[[#This Row],[ExTimeFinishedDelta]]/Table13567[[#This Row],[StartToEndDelta]],0)</f>
        <v>0</v>
      </c>
      <c r="T1090" s="2">
        <f>Table13567[[#This Row],[HoursDeltaSoft]]</f>
        <v>29.812231959166891</v>
      </c>
    </row>
    <row r="1091" spans="1:20" x14ac:dyDescent="0.25">
      <c r="A1091" s="1">
        <v>40708.347766203704</v>
      </c>
      <c r="B1091">
        <v>40</v>
      </c>
      <c r="C1091">
        <v>0</v>
      </c>
      <c r="D1091">
        <v>97.392086791992199</v>
      </c>
      <c r="E1091">
        <v>163825</v>
      </c>
      <c r="F1091">
        <v>134610</v>
      </c>
      <c r="G1091">
        <v>1854.1966011111101</v>
      </c>
      <c r="H1091">
        <v>1739.72934777778</v>
      </c>
      <c r="I1091">
        <v>2972.36921388889</v>
      </c>
      <c r="J1091">
        <f t="shared" si="34"/>
        <v>40</v>
      </c>
      <c r="K1091">
        <f t="shared" si="35"/>
        <v>29215</v>
      </c>
      <c r="L1091">
        <f>IF(G1092="",0,(Table13567[[#This Row],[ExecutionTimeHours]]-G1092)/Table13567[[#This Row],[Timespan]])</f>
        <v>0.74824221978115013</v>
      </c>
      <c r="M1091" s="2">
        <f>IF(H1092="",0,(Table13567[[#This Row],[ExecutionTimeFinished]]-H1092)/Table13567[[#This Row],[Timespan]])</f>
        <v>0</v>
      </c>
      <c r="N1091" s="2">
        <f>IF(I1092="",0,(Table13567[[#This Row],[StartToEndTimeFinished]]-I1092)/Table13567[[#This Row],[Timespan]])</f>
        <v>0</v>
      </c>
      <c r="O1091" s="6">
        <f>IF(A1092="","00:01",Table13567[[#This Row],[DateTime]]-A1092)*24*60</f>
        <v>1.000000003259629</v>
      </c>
      <c r="P1091" s="6">
        <f>IF(G1152="",0,(Table13567[[#This Row],[ExecutionTimeHours]]-G1152)/Table13567[[#This Row],[TimespanSoft]])</f>
        <v>29.766705425862217</v>
      </c>
      <c r="Q1091" s="7">
        <f>IF(A1152="","01:00",Table13567[[#This Row],[DateTime]]-A1152)*24</f>
        <v>1.0391666666837409</v>
      </c>
      <c r="R1091" s="2">
        <f>Table13567[[#This Row],[HoursDelta]]*60</f>
        <v>44.894533186869005</v>
      </c>
      <c r="S1091" s="2">
        <f>IF(Table13567[[#This Row],[StartToEndDelta]]&gt;0,Table13567[[#This Row],[ExTimeFinishedDelta]]/Table13567[[#This Row],[StartToEndDelta]],0)</f>
        <v>0</v>
      </c>
      <c r="T1091" s="2">
        <f>Table13567[[#This Row],[HoursDeltaSoft]]</f>
        <v>29.766705425862217</v>
      </c>
    </row>
    <row r="1092" spans="1:20" x14ac:dyDescent="0.25">
      <c r="A1092" s="1">
        <v>40708.347071759257</v>
      </c>
      <c r="B1092">
        <v>40</v>
      </c>
      <c r="C1092">
        <v>0</v>
      </c>
      <c r="D1092">
        <v>97.657789611816398</v>
      </c>
      <c r="E1092">
        <v>163825</v>
      </c>
      <c r="F1092">
        <v>135211</v>
      </c>
      <c r="G1092">
        <v>1853.44835888889</v>
      </c>
      <c r="H1092">
        <v>1739.72934777778</v>
      </c>
      <c r="I1092">
        <v>2972.36921388889</v>
      </c>
      <c r="J1092">
        <f t="shared" si="34"/>
        <v>40</v>
      </c>
      <c r="K1092">
        <f t="shared" si="35"/>
        <v>28614</v>
      </c>
      <c r="L1092">
        <f>IF(G1093="",0,(Table13567[[#This Row],[ExecutionTimeHours]]-G1093)/Table13567[[#This Row],[Timespan]])</f>
        <v>0.61518671997054308</v>
      </c>
      <c r="M1092" s="2">
        <f>IF(H1093="",0,(Table13567[[#This Row],[ExecutionTimeFinished]]-H1093)/Table13567[[#This Row],[Timespan]])</f>
        <v>0</v>
      </c>
      <c r="N1092" s="2">
        <f>IF(I1093="",0,(Table13567[[#This Row],[StartToEndTimeFinished]]-I1093)/Table13567[[#This Row],[Timespan]])</f>
        <v>0</v>
      </c>
      <c r="O1092" s="6">
        <f>IF(A1093="","00:01",Table13567[[#This Row],[DateTime]]-A1093)*24*60</f>
        <v>1.0666666645556688</v>
      </c>
      <c r="P1092" s="6">
        <f>IF(G1153="",0,(Table13567[[#This Row],[ExecutionTimeHours]]-G1153)/Table13567[[#This Row],[TimespanSoft]])</f>
        <v>29.668813519355776</v>
      </c>
      <c r="Q1092" s="7">
        <f>IF(A1153="","01:00",Table13567[[#This Row],[DateTime]]-A1153)*24</f>
        <v>1.0397222221945412</v>
      </c>
      <c r="R1092" s="2">
        <f>Table13567[[#This Row],[HoursDelta]]*60</f>
        <v>36.911203198232585</v>
      </c>
      <c r="S1092" s="2">
        <f>IF(Table13567[[#This Row],[StartToEndDelta]]&gt;0,Table13567[[#This Row],[ExTimeFinishedDelta]]/Table13567[[#This Row],[StartToEndDelta]],0)</f>
        <v>0</v>
      </c>
      <c r="T1092" s="2">
        <f>Table13567[[#This Row],[HoursDeltaSoft]]</f>
        <v>29.668813519355776</v>
      </c>
    </row>
    <row r="1093" spans="1:20" x14ac:dyDescent="0.25">
      <c r="A1093" s="1">
        <v>40708.346331018518</v>
      </c>
      <c r="B1093">
        <v>40</v>
      </c>
      <c r="C1093">
        <v>1</v>
      </c>
      <c r="D1093">
        <v>95.421980285644494</v>
      </c>
      <c r="E1093">
        <v>163825</v>
      </c>
      <c r="F1093">
        <v>135475</v>
      </c>
      <c r="G1093">
        <v>1852.79215972222</v>
      </c>
      <c r="H1093">
        <v>1739.72934777778</v>
      </c>
      <c r="I1093">
        <v>2972.36921388889</v>
      </c>
      <c r="J1093">
        <f t="shared" si="34"/>
        <v>39</v>
      </c>
      <c r="K1093">
        <f t="shared" si="35"/>
        <v>28350</v>
      </c>
      <c r="L1093">
        <f>IF(G1094="",0,(Table13567[[#This Row],[ExecutionTimeHours]]-G1094)/Table13567[[#This Row],[Timespan]])</f>
        <v>0.61217688138238202</v>
      </c>
      <c r="M1093" s="2">
        <f>IF(H1094="",0,(Table13567[[#This Row],[ExecutionTimeFinished]]-H1094)/Table13567[[#This Row],[Timespan]])</f>
        <v>0</v>
      </c>
      <c r="N1093" s="2">
        <f>IF(I1094="",0,(Table13567[[#This Row],[StartToEndTimeFinished]]-I1094)/Table13567[[#This Row],[Timespan]])</f>
        <v>0</v>
      </c>
      <c r="O1093" s="6">
        <f>IF(A1094="","00:01",Table13567[[#This Row],[DateTime]]-A1094)*24*60</f>
        <v>1.0333333339076489</v>
      </c>
      <c r="P1093" s="6">
        <f>IF(G1154="",0,(Table13567[[#This Row],[ExecutionTimeHours]]-G1154)/Table13567[[#This Row],[TimespanSoft]])</f>
        <v>29.718592247360466</v>
      </c>
      <c r="Q1093" s="7">
        <f>IF(A1154="","01:00",Table13567[[#This Row],[DateTime]]-A1154)*24</f>
        <v>1.0388888888410293</v>
      </c>
      <c r="R1093" s="2">
        <f>Table13567[[#This Row],[HoursDelta]]*60</f>
        <v>36.730612882942921</v>
      </c>
      <c r="S1093" s="2">
        <f>IF(Table13567[[#This Row],[StartToEndDelta]]&gt;0,Table13567[[#This Row],[ExTimeFinishedDelta]]/Table13567[[#This Row],[StartToEndDelta]],0)</f>
        <v>0</v>
      </c>
      <c r="T1093" s="2">
        <f>Table13567[[#This Row],[HoursDeltaSoft]]</f>
        <v>29.718592247360466</v>
      </c>
    </row>
    <row r="1094" spans="1:20" x14ac:dyDescent="0.25">
      <c r="A1094" s="1">
        <v>40708.345613425925</v>
      </c>
      <c r="B1094">
        <v>40</v>
      </c>
      <c r="C1094">
        <v>5</v>
      </c>
      <c r="D1094">
        <v>86.996334838867199</v>
      </c>
      <c r="E1094">
        <v>163825</v>
      </c>
      <c r="F1094">
        <v>135564</v>
      </c>
      <c r="G1094">
        <v>1852.15957694444</v>
      </c>
      <c r="H1094">
        <v>1739.72934777778</v>
      </c>
      <c r="I1094">
        <v>2972.36921388889</v>
      </c>
      <c r="J1094">
        <f t="shared" si="34"/>
        <v>35</v>
      </c>
      <c r="K1094">
        <f t="shared" si="35"/>
        <v>28261</v>
      </c>
      <c r="L1094">
        <f>IF(G1095="",0,(Table13567[[#This Row],[ExecutionTimeHours]]-G1095)/Table13567[[#This Row],[Timespan]])</f>
        <v>0.47304947360156385</v>
      </c>
      <c r="M1094" s="2">
        <f>IF(H1095="",0,(Table13567[[#This Row],[ExecutionTimeFinished]]-H1095)/Table13567[[#This Row],[Timespan]])</f>
        <v>0</v>
      </c>
      <c r="N1094" s="2">
        <f>IF(I1095="",0,(Table13567[[#This Row],[StartToEndTimeFinished]]-I1095)/Table13567[[#This Row],[Timespan]])</f>
        <v>0</v>
      </c>
      <c r="O1094" s="6">
        <f>IF(A1095="","00:01",Table13567[[#This Row],[DateTime]]-A1095)*24*60</f>
        <v>1.0499999939929694</v>
      </c>
      <c r="P1094" s="6">
        <f>IF(G1155="",0,(Table13567[[#This Row],[ExecutionTimeHours]]-G1155)/Table13567[[#This Row],[TimespanSoft]])</f>
        <v>29.766088308075641</v>
      </c>
      <c r="Q1094" s="7">
        <f>IF(A1155="","01:00",Table13567[[#This Row],[DateTime]]-A1155)*24</f>
        <v>1.0380555554875173</v>
      </c>
      <c r="R1094" s="2">
        <f>Table13567[[#This Row],[HoursDelta]]*60</f>
        <v>28.382968416093831</v>
      </c>
      <c r="S1094" s="2">
        <f>IF(Table13567[[#This Row],[StartToEndDelta]]&gt;0,Table13567[[#This Row],[ExTimeFinishedDelta]]/Table13567[[#This Row],[StartToEndDelta]],0)</f>
        <v>0</v>
      </c>
      <c r="T1094" s="2">
        <f>Table13567[[#This Row],[HoursDeltaSoft]]</f>
        <v>29.766088308075641</v>
      </c>
    </row>
    <row r="1095" spans="1:20" x14ac:dyDescent="0.25">
      <c r="A1095" s="1">
        <v>40708.344884259262</v>
      </c>
      <c r="B1095">
        <v>40</v>
      </c>
      <c r="C1095">
        <v>11</v>
      </c>
      <c r="D1095">
        <v>75.906085205078099</v>
      </c>
      <c r="E1095">
        <v>163825</v>
      </c>
      <c r="F1095">
        <v>135217</v>
      </c>
      <c r="G1095">
        <v>1851.662875</v>
      </c>
      <c r="H1095">
        <v>1739.72934777778</v>
      </c>
      <c r="I1095">
        <v>2972.36921388889</v>
      </c>
      <c r="J1095">
        <f t="shared" si="34"/>
        <v>29</v>
      </c>
      <c r="K1095">
        <f t="shared" si="35"/>
        <v>28608</v>
      </c>
      <c r="L1095">
        <f>IF(G1096="",0,(Table13567[[#This Row],[ExecutionTimeHours]]-G1096)/Table13567[[#This Row],[Timespan]])</f>
        <v>0.40437458732098652</v>
      </c>
      <c r="M1095" s="2">
        <f>IF(H1096="",0,(Table13567[[#This Row],[ExecutionTimeFinished]]-H1096)/Table13567[[#This Row],[Timespan]])</f>
        <v>0</v>
      </c>
      <c r="N1095" s="2">
        <f>IF(I1096="",0,(Table13567[[#This Row],[StartToEndTimeFinished]]-I1096)/Table13567[[#This Row],[Timespan]])</f>
        <v>0</v>
      </c>
      <c r="O1095" s="6">
        <f>IF(A1096="","00:01",Table13567[[#This Row],[DateTime]]-A1096)*24*60</f>
        <v>1.0166666738223284</v>
      </c>
      <c r="P1095" s="6">
        <f>IF(G1156="",0,(Table13567[[#This Row],[ExecutionTimeHours]]-G1156)/Table13567[[#This Row],[TimespanSoft]])</f>
        <v>29.917772338240354</v>
      </c>
      <c r="Q1095" s="7">
        <f>IF(A1156="","01:00",Table13567[[#This Row],[DateTime]]-A1156)*24</f>
        <v>1.0383333333302289</v>
      </c>
      <c r="R1095" s="2">
        <f>Table13567[[#This Row],[HoursDelta]]*60</f>
        <v>24.262475239259192</v>
      </c>
      <c r="S1095" s="2">
        <f>IF(Table13567[[#This Row],[StartToEndDelta]]&gt;0,Table13567[[#This Row],[ExTimeFinishedDelta]]/Table13567[[#This Row],[StartToEndDelta]],0)</f>
        <v>0</v>
      </c>
      <c r="T1095" s="2">
        <f>Table13567[[#This Row],[HoursDeltaSoft]]</f>
        <v>29.917772338240354</v>
      </c>
    </row>
    <row r="1096" spans="1:20" x14ac:dyDescent="0.25">
      <c r="A1096" s="1">
        <v>40708.344178240739</v>
      </c>
      <c r="B1096">
        <v>40</v>
      </c>
      <c r="C1096">
        <v>17</v>
      </c>
      <c r="D1096">
        <v>65.805405426025402</v>
      </c>
      <c r="E1096">
        <v>163825</v>
      </c>
      <c r="F1096">
        <v>135869</v>
      </c>
      <c r="G1096">
        <v>1851.2517608333301</v>
      </c>
      <c r="H1096">
        <v>1739.72934777778</v>
      </c>
      <c r="I1096">
        <v>2972.36921388889</v>
      </c>
      <c r="J1096">
        <f t="shared" si="34"/>
        <v>23</v>
      </c>
      <c r="K1096">
        <f t="shared" si="35"/>
        <v>27956</v>
      </c>
      <c r="L1096">
        <f>IF(G1097="",0,(Table13567[[#This Row],[ExecutionTimeHours]]-G1097)/Table13567[[#This Row],[Timespan]])</f>
        <v>0.36520528040593409</v>
      </c>
      <c r="M1096" s="2">
        <f>IF(H1097="",0,(Table13567[[#This Row],[ExecutionTimeFinished]]-H1097)/Table13567[[#This Row],[Timespan]])</f>
        <v>0.22456055718076876</v>
      </c>
      <c r="N1096" s="2">
        <f>IF(I1097="",0,(Table13567[[#This Row],[StartToEndTimeFinished]]-I1097)/Table13567[[#This Row],[Timespan]])</f>
        <v>0.23814333504870366</v>
      </c>
      <c r="O1096" s="6">
        <f>IF(A1097="","00:01",Table13567[[#This Row],[DateTime]]-A1097)*24*60</f>
        <v>0.99999999278225005</v>
      </c>
      <c r="P1096" s="6">
        <f>IF(G1157="",0,(Table13567[[#This Row],[ExecutionTimeHours]]-G1157)/Table13567[[#This Row],[TimespanSoft]])</f>
        <v>30.155573991806918</v>
      </c>
      <c r="Q1096" s="7">
        <f>IF(A1157="","01:00",Table13567[[#This Row],[DateTime]]-A1157)*24</f>
        <v>1.0380555554875173</v>
      </c>
      <c r="R1096" s="2">
        <f>Table13567[[#This Row],[HoursDelta]]*60</f>
        <v>21.912316824356044</v>
      </c>
      <c r="S1096" s="2">
        <f>IF(Table13567[[#This Row],[StartToEndDelta]]&gt;0,Table13567[[#This Row],[ExTimeFinishedDelta]]/Table13567[[#This Row],[StartToEndDelta]],0)</f>
        <v>0.94296385466695076</v>
      </c>
      <c r="T1096" s="2">
        <f>Table13567[[#This Row],[HoursDeltaSoft]]</f>
        <v>30.155573991806918</v>
      </c>
    </row>
    <row r="1097" spans="1:20" x14ac:dyDescent="0.25">
      <c r="A1097" s="1">
        <v>40708.3434837963</v>
      </c>
      <c r="B1097">
        <v>40</v>
      </c>
      <c r="C1097">
        <v>18</v>
      </c>
      <c r="D1097">
        <v>58.967710113525399</v>
      </c>
      <c r="E1097">
        <v>163825</v>
      </c>
      <c r="F1097">
        <v>136951</v>
      </c>
      <c r="G1097">
        <v>1850.8865555555601</v>
      </c>
      <c r="H1097">
        <v>1739.5047872222201</v>
      </c>
      <c r="I1097">
        <v>2972.1310705555602</v>
      </c>
      <c r="J1097">
        <f t="shared" si="34"/>
        <v>22</v>
      </c>
      <c r="K1097">
        <f t="shared" si="35"/>
        <v>26874</v>
      </c>
      <c r="L1097">
        <f>IF(G1098="",0,(Table13567[[#This Row],[ExecutionTimeHours]]-G1098)/Table13567[[#This Row],[Timespan]])</f>
        <v>0.28422177404208343</v>
      </c>
      <c r="M1097" s="2">
        <f>IF(H1098="",0,(Table13567[[#This Row],[ExecutionTimeFinished]]-H1098)/Table13567[[#This Row],[Timespan]])</f>
        <v>0.21930564503619174</v>
      </c>
      <c r="N1097" s="2">
        <f>IF(I1098="",0,(Table13567[[#This Row],[StartToEndTimeFinished]]-I1098)/Table13567[[#This Row],[Timespan]])</f>
        <v>0.23358951600569966</v>
      </c>
      <c r="O1097" s="6">
        <f>IF(A1098="","00:01",Table13567[[#This Row],[DateTime]]-A1098)*24*60</f>
        <v>1.0333333339076489</v>
      </c>
      <c r="P1097" s="6">
        <f>IF(G1158="",0,(Table13567[[#This Row],[ExecutionTimeHours]]-G1158)/Table13567[[#This Row],[TimespanSoft]])</f>
        <v>30.4567841650818</v>
      </c>
      <c r="Q1097" s="7">
        <f>IF(A1158="","01:00",Table13567[[#This Row],[DateTime]]-A1158)*24</f>
        <v>1.0386111111729406</v>
      </c>
      <c r="R1097" s="2">
        <f>Table13567[[#This Row],[HoursDelta]]*60</f>
        <v>17.053306442525006</v>
      </c>
      <c r="S1097" s="2">
        <f>IF(Table13567[[#This Row],[StartToEndDelta]]&gt;0,Table13567[[#This Row],[ExTimeFinishedDelta]]/Table13567[[#This Row],[StartToEndDelta]],0)</f>
        <v>0.93885054768828158</v>
      </c>
      <c r="T1097" s="2">
        <f>Table13567[[#This Row],[HoursDeltaSoft]]</f>
        <v>30.4567841650818</v>
      </c>
    </row>
    <row r="1098" spans="1:20" x14ac:dyDescent="0.25">
      <c r="A1098" s="1">
        <v>40708.342766203707</v>
      </c>
      <c r="B1098">
        <v>40</v>
      </c>
      <c r="C1098">
        <v>22</v>
      </c>
      <c r="D1098">
        <v>54.928017616272001</v>
      </c>
      <c r="E1098">
        <v>163825</v>
      </c>
      <c r="F1098">
        <v>137773</v>
      </c>
      <c r="G1098">
        <v>1850.5928597222201</v>
      </c>
      <c r="H1098">
        <v>1739.2781713888901</v>
      </c>
      <c r="I1098">
        <v>2971.8896947222202</v>
      </c>
      <c r="J1098">
        <f t="shared" si="34"/>
        <v>18</v>
      </c>
      <c r="K1098">
        <f t="shared" si="35"/>
        <v>26052</v>
      </c>
      <c r="L1098">
        <f>IF(G1099="",0,(Table13567[[#This Row],[ExecutionTimeHours]]-G1099)/Table13567[[#This Row],[Timespan]])</f>
        <v>0.27880109093616873</v>
      </c>
      <c r="M1098" s="2">
        <f>IF(H1099="",0,(Table13567[[#This Row],[ExecutionTimeFinished]]-H1099)/Table13567[[#This Row],[Timespan]])</f>
        <v>0.6112068262981869</v>
      </c>
      <c r="N1098" s="2">
        <f>IF(I1099="",0,(Table13567[[#This Row],[StartToEndTimeFinished]]-I1099)/Table13567[[#This Row],[Timespan]])</f>
        <v>0.65061447628974978</v>
      </c>
      <c r="O1098" s="6">
        <f>IF(A1099="","00:01",Table13567[[#This Row],[DateTime]]-A1099)*24*60</f>
        <v>1.0166666738223284</v>
      </c>
      <c r="P1098" s="6">
        <f>IF(G1159="",0,(Table13567[[#This Row],[ExecutionTimeHours]]-G1159)/Table13567[[#This Row],[TimespanSoft]])</f>
        <v>30.835719174409306</v>
      </c>
      <c r="Q1098" s="7">
        <f>IF(A1159="","01:00",Table13567[[#This Row],[DateTime]]-A1159)*24</f>
        <v>1.0386111111729406</v>
      </c>
      <c r="R1098" s="2">
        <f>Table13567[[#This Row],[HoursDelta]]*60</f>
        <v>16.728065456170125</v>
      </c>
      <c r="S1098" s="2">
        <f>IF(Table13567[[#This Row],[StartToEndDelta]]&gt;0,Table13567[[#This Row],[ExTimeFinishedDelta]]/Table13567[[#This Row],[StartToEndDelta]],0)</f>
        <v>0.93943010580352848</v>
      </c>
      <c r="T1098" s="2">
        <f>Table13567[[#This Row],[HoursDeltaSoft]]</f>
        <v>30.835719174409306</v>
      </c>
    </row>
    <row r="1099" spans="1:20" x14ac:dyDescent="0.25">
      <c r="A1099" s="1">
        <v>40708.342060185183</v>
      </c>
      <c r="B1099">
        <v>40</v>
      </c>
      <c r="C1099">
        <v>24</v>
      </c>
      <c r="D1099">
        <v>55.738383102416996</v>
      </c>
      <c r="E1099">
        <v>163825</v>
      </c>
      <c r="F1099">
        <v>137567</v>
      </c>
      <c r="G1099">
        <v>1850.3094119444399</v>
      </c>
      <c r="H1099">
        <v>1738.65677777778</v>
      </c>
      <c r="I1099">
        <v>2971.22823666667</v>
      </c>
      <c r="J1099">
        <f t="shared" ref="J1099:J1162" si="36">B1099-C1099</f>
        <v>16</v>
      </c>
      <c r="K1099">
        <f t="shared" ref="K1099:K1162" si="37">E1099-F1099</f>
        <v>26258</v>
      </c>
      <c r="L1099">
        <f>IF(G1100="",0,(Table13567[[#This Row],[ExecutionTimeHours]]-G1100)/Table13567[[#This Row],[Timespan]])</f>
        <v>0.26978989158311406</v>
      </c>
      <c r="M1099" s="2">
        <f>IF(H1100="",0,(Table13567[[#This Row],[ExecutionTimeFinished]]-H1100)/Table13567[[#This Row],[Timespan]])</f>
        <v>1.0981136647944074</v>
      </c>
      <c r="N1099" s="2">
        <f>IF(I1100="",0,(Table13567[[#This Row],[StartToEndTimeFinished]]-I1100)/Table13567[[#This Row],[Timespan]])</f>
        <v>1.1652360693841619</v>
      </c>
      <c r="O1099" s="6">
        <f>IF(A1100="","00:01",Table13567[[#This Row],[DateTime]]-A1100)*24*60</f>
        <v>1.0166666633449495</v>
      </c>
      <c r="P1099" s="6">
        <f>IF(G1160="",0,(Table13567[[#This Row],[ExecutionTimeHours]]-G1160)/Table13567[[#This Row],[TimespanSoft]])</f>
        <v>31.224240569337823</v>
      </c>
      <c r="Q1099" s="7">
        <f>IF(A1160="","01:00",Table13567[[#This Row],[DateTime]]-A1160)*24</f>
        <v>1.0380555554875173</v>
      </c>
      <c r="R1099" s="2">
        <f>Table13567[[#This Row],[HoursDelta]]*60</f>
        <v>16.187393494986843</v>
      </c>
      <c r="S1099" s="2">
        <f>IF(Table13567[[#This Row],[StartToEndDelta]]&gt;0,Table13567[[#This Row],[ExTimeFinishedDelta]]/Table13567[[#This Row],[StartToEndDelta]],0)</f>
        <v>0.94239587466149299</v>
      </c>
      <c r="T1099" s="2">
        <f>Table13567[[#This Row],[HoursDeltaSoft]]</f>
        <v>31.224240569337823</v>
      </c>
    </row>
    <row r="1100" spans="1:20" x14ac:dyDescent="0.25">
      <c r="A1100" s="1">
        <v>40708.341354166667</v>
      </c>
      <c r="B1100">
        <v>40</v>
      </c>
      <c r="C1100">
        <v>22</v>
      </c>
      <c r="D1100">
        <v>60.977638244628899</v>
      </c>
      <c r="E1100">
        <v>163825</v>
      </c>
      <c r="F1100">
        <v>137413</v>
      </c>
      <c r="G1100">
        <v>1850.0351255555599</v>
      </c>
      <c r="H1100">
        <v>1737.54036222222</v>
      </c>
      <c r="I1100">
        <v>2970.04358</v>
      </c>
      <c r="J1100">
        <f t="shared" si="36"/>
        <v>18</v>
      </c>
      <c r="K1100">
        <f t="shared" si="37"/>
        <v>26412</v>
      </c>
      <c r="L1100">
        <f>IF(G1101="",0,(Table13567[[#This Row],[ExecutionTimeHours]]-G1101)/Table13567[[#This Row],[Timespan]])</f>
        <v>0.2875491657327291</v>
      </c>
      <c r="M1100" s="2">
        <f>IF(H1101="",0,(Table13567[[#This Row],[ExecutionTimeFinished]]-H1101)/Table13567[[#This Row],[Timespan]])</f>
        <v>1.4149972176075152</v>
      </c>
      <c r="N1100" s="2">
        <f>IF(I1101="",0,(Table13567[[#This Row],[StartToEndTimeFinished]]-I1101)/Table13567[[#This Row],[Timespan]])</f>
        <v>1.5065319395294769</v>
      </c>
      <c r="O1100" s="6">
        <f>IF(A1101="","00:01",Table13567[[#This Row],[DateTime]]-A1101)*24*60</f>
        <v>1.000000003259629</v>
      </c>
      <c r="P1100" s="6">
        <f>IF(G1161="",0,(Table13567[[#This Row],[ExecutionTimeHours]]-G1161)/Table13567[[#This Row],[TimespanSoft]])</f>
        <v>31.622050294370663</v>
      </c>
      <c r="Q1100" s="7">
        <f>IF(A1161="","01:00",Table13567[[#This Row],[DateTime]]-A1161)*24</f>
        <v>1.0383333333302289</v>
      </c>
      <c r="R1100" s="2">
        <f>Table13567[[#This Row],[HoursDelta]]*60</f>
        <v>17.252949943963745</v>
      </c>
      <c r="S1100" s="2">
        <f>IF(Table13567[[#This Row],[StartToEndDelta]]&gt;0,Table13567[[#This Row],[ExTimeFinishedDelta]]/Table13567[[#This Row],[StartToEndDelta]],0)</f>
        <v>0.93924143290944762</v>
      </c>
      <c r="T1100" s="2">
        <f>Table13567[[#This Row],[HoursDeltaSoft]]</f>
        <v>31.622050294370663</v>
      </c>
    </row>
    <row r="1101" spans="1:20" x14ac:dyDescent="0.25">
      <c r="A1101" s="1">
        <v>40708.34065972222</v>
      </c>
      <c r="B1101">
        <v>40</v>
      </c>
      <c r="C1101">
        <v>19</v>
      </c>
      <c r="D1101">
        <v>66.629755401611305</v>
      </c>
      <c r="E1101">
        <v>163825</v>
      </c>
      <c r="F1101">
        <v>137096</v>
      </c>
      <c r="G1101">
        <v>1849.7475763888899</v>
      </c>
      <c r="H1101">
        <v>1736.1253650000001</v>
      </c>
      <c r="I1101">
        <v>2968.5370480555598</v>
      </c>
      <c r="J1101">
        <f t="shared" si="36"/>
        <v>21</v>
      </c>
      <c r="K1101">
        <f t="shared" si="37"/>
        <v>26729</v>
      </c>
      <c r="L1101">
        <f>IF(G1102="",0,(Table13567[[#This Row],[ExecutionTimeHours]]-G1102)/Table13567[[#This Row],[Timespan]])</f>
        <v>0.33998248609456505</v>
      </c>
      <c r="M1101" s="2">
        <f>IF(H1102="",0,(Table13567[[#This Row],[ExecutionTimeFinished]]-H1102)/Table13567[[#This Row],[Timespan]])</f>
        <v>0.41858474603037887</v>
      </c>
      <c r="N1101" s="2">
        <f>IF(I1102="",0,(Table13567[[#This Row],[StartToEndTimeFinished]]-I1102)/Table13567[[#This Row],[Timespan]])</f>
        <v>0.44632457656683261</v>
      </c>
      <c r="O1101" s="6">
        <f>IF(A1102="","00:01",Table13567[[#This Row],[DateTime]]-A1102)*24*60</f>
        <v>0.98333333269692957</v>
      </c>
      <c r="P1101" s="6">
        <f>IF(G1162="",0,(Table13567[[#This Row],[ExecutionTimeHours]]-G1162)/Table13567[[#This Row],[TimespanSoft]])</f>
        <v>31.963471436431078</v>
      </c>
      <c r="Q1101" s="7">
        <f>IF(A1162="","01:00",Table13567[[#This Row],[DateTime]]-A1162)*24</f>
        <v>1.0405555555480532</v>
      </c>
      <c r="R1101" s="2">
        <f>Table13567[[#This Row],[HoursDelta]]*60</f>
        <v>20.398949165673905</v>
      </c>
      <c r="S1101" s="2">
        <f>IF(Table13567[[#This Row],[StartToEndDelta]]&gt;0,Table13567[[#This Row],[ExTimeFinishedDelta]]/Table13567[[#This Row],[StartToEndDelta]],0)</f>
        <v>0.93784830145399811</v>
      </c>
      <c r="T1101" s="2">
        <f>Table13567[[#This Row],[HoursDeltaSoft]]</f>
        <v>31.963471436431078</v>
      </c>
    </row>
    <row r="1102" spans="1:20" x14ac:dyDescent="0.25">
      <c r="A1102" s="1">
        <v>40708.33997685185</v>
      </c>
      <c r="B1102">
        <v>40</v>
      </c>
      <c r="C1102">
        <v>18</v>
      </c>
      <c r="D1102">
        <v>60.779450988769497</v>
      </c>
      <c r="E1102">
        <v>163825</v>
      </c>
      <c r="F1102">
        <v>136577</v>
      </c>
      <c r="G1102">
        <v>1849.41326027778</v>
      </c>
      <c r="H1102">
        <v>1735.71375666667</v>
      </c>
      <c r="I1102">
        <v>2968.0981622222198</v>
      </c>
      <c r="J1102">
        <f t="shared" si="36"/>
        <v>22</v>
      </c>
      <c r="K1102">
        <f t="shared" si="37"/>
        <v>27248</v>
      </c>
      <c r="L1102">
        <f>IF(G1103="",0,(Table13567[[#This Row],[ExecutionTimeHours]]-G1103)/Table13567[[#This Row],[Timespan]])</f>
        <v>0.31615601196412058</v>
      </c>
      <c r="M1102" s="2">
        <f>IF(H1103="",0,(Table13567[[#This Row],[ExecutionTimeFinished]]-H1103)/Table13567[[#This Row],[Timespan]])</f>
        <v>0.84324918308958396</v>
      </c>
      <c r="N1102" s="2">
        <f>IF(I1103="",0,(Table13567[[#This Row],[StartToEndTimeFinished]]-I1103)/Table13567[[#This Row],[Timespan]])</f>
        <v>0.90334044010864489</v>
      </c>
      <c r="O1102" s="6">
        <f>IF(A1103="","00:01",Table13567[[#This Row],[DateTime]]-A1103)*24*60</f>
        <v>1.0166666633449495</v>
      </c>
      <c r="P1102" s="6">
        <f>IF(G1163="",0,(Table13567[[#This Row],[ExecutionTimeHours]]-G1163)/Table13567[[#This Row],[TimespanSoft]])</f>
        <v>32.063656899674434</v>
      </c>
      <c r="Q1102" s="7">
        <f>IF(A1163="","01:00",Table13567[[#This Row],[DateTime]]-A1163)*24</f>
        <v>1.0427777777658775</v>
      </c>
      <c r="R1102" s="2">
        <f>Table13567[[#This Row],[HoursDelta]]*60</f>
        <v>18.969360717847234</v>
      </c>
      <c r="S1102" s="2">
        <f>IF(Table13567[[#This Row],[StartToEndDelta]]&gt;0,Table13567[[#This Row],[ExTimeFinishedDelta]]/Table13567[[#This Row],[StartToEndDelta]],0)</f>
        <v>0.93347883660358022</v>
      </c>
      <c r="T1102" s="2">
        <f>Table13567[[#This Row],[HoursDeltaSoft]]</f>
        <v>32.063656899674434</v>
      </c>
    </row>
    <row r="1103" spans="1:20" x14ac:dyDescent="0.25">
      <c r="A1103" s="1">
        <v>40708.339270833334</v>
      </c>
      <c r="B1103">
        <v>40</v>
      </c>
      <c r="C1103">
        <v>21</v>
      </c>
      <c r="D1103">
        <v>64.676651763915999</v>
      </c>
      <c r="E1103">
        <v>163825</v>
      </c>
      <c r="F1103">
        <v>135385</v>
      </c>
      <c r="G1103">
        <v>1849.0918349999999</v>
      </c>
      <c r="H1103">
        <v>1734.8564533333299</v>
      </c>
      <c r="I1103">
        <v>2967.17976611111</v>
      </c>
      <c r="J1103">
        <f t="shared" si="36"/>
        <v>19</v>
      </c>
      <c r="K1103">
        <f t="shared" si="37"/>
        <v>28440</v>
      </c>
      <c r="L1103">
        <f>IF(G1104="",0,(Table13567[[#This Row],[ExecutionTimeHours]]-G1104)/Table13567[[#This Row],[Timespan]])</f>
        <v>0.38597404497248178</v>
      </c>
      <c r="M1103" s="2">
        <f>IF(H1104="",0,(Table13567[[#This Row],[ExecutionTimeFinished]]-H1104)/Table13567[[#This Row],[Timespan]])</f>
        <v>1.2235251406072241</v>
      </c>
      <c r="N1103" s="2">
        <f>IF(I1104="",0,(Table13567[[#This Row],[StartToEndTimeFinished]]-I1104)/Table13567[[#This Row],[Timespan]])</f>
        <v>1.3008617528865192</v>
      </c>
      <c r="O1103" s="6">
        <f>IF(A1104="","00:01",Table13567[[#This Row],[DateTime]]-A1104)*24*60</f>
        <v>1.0166666633449495</v>
      </c>
      <c r="P1103" s="6">
        <f>IF(G1164="",0,(Table13567[[#This Row],[ExecutionTimeHours]]-G1164)/Table13567[[#This Row],[TimespanSoft]])</f>
        <v>32.000196965409195</v>
      </c>
      <c r="Q1103" s="7">
        <f>IF(A1164="","01:00",Table13567[[#This Row],[DateTime]]-A1164)*24</f>
        <v>1.0436111111193895</v>
      </c>
      <c r="R1103" s="2">
        <f>Table13567[[#This Row],[HoursDelta]]*60</f>
        <v>23.158442698348907</v>
      </c>
      <c r="S1103" s="2">
        <f>IF(Table13567[[#This Row],[StartToEndDelta]]&gt;0,Table13567[[#This Row],[ExTimeFinishedDelta]]/Table13567[[#This Row],[StartToEndDelta]],0)</f>
        <v>0.94054970706326735</v>
      </c>
      <c r="T1103" s="2">
        <f>Table13567[[#This Row],[HoursDeltaSoft]]</f>
        <v>32.000196965409195</v>
      </c>
    </row>
    <row r="1104" spans="1:20" x14ac:dyDescent="0.25">
      <c r="A1104" s="1">
        <v>40708.338564814818</v>
      </c>
      <c r="B1104">
        <v>40</v>
      </c>
      <c r="C1104">
        <v>15</v>
      </c>
      <c r="D1104">
        <v>72.736950683593705</v>
      </c>
      <c r="E1104">
        <v>163825</v>
      </c>
      <c r="F1104">
        <v>136551</v>
      </c>
      <c r="G1104">
        <v>1848.69942805556</v>
      </c>
      <c r="H1104">
        <v>1733.6125361111101</v>
      </c>
      <c r="I1104">
        <v>2965.8572233333298</v>
      </c>
      <c r="J1104">
        <f t="shared" si="36"/>
        <v>25</v>
      </c>
      <c r="K1104">
        <f t="shared" si="37"/>
        <v>27274</v>
      </c>
      <c r="L1104">
        <f>IF(G1105="",0,(Table13567[[#This Row],[ExecutionTimeHours]]-G1105)/Table13567[[#This Row],[Timespan]])</f>
        <v>0.43731534206191286</v>
      </c>
      <c r="M1104" s="2">
        <f>IF(H1105="",0,(Table13567[[#This Row],[ExecutionTimeFinished]]-H1105)/Table13567[[#This Row],[Timespan]])</f>
        <v>0.45230423087437127</v>
      </c>
      <c r="N1104" s="2">
        <f>IF(I1105="",0,(Table13567[[#This Row],[StartToEndTimeFinished]]-I1105)/Table13567[[#This Row],[Timespan]])</f>
        <v>0.48067883392474342</v>
      </c>
      <c r="O1104" s="6">
        <f>IF(A1105="","00:01",Table13567[[#This Row],[DateTime]]-A1105)*24*60</f>
        <v>1.0500000044703484</v>
      </c>
      <c r="P1104" s="6">
        <f>IF(G1165="",0,(Table13567[[#This Row],[ExecutionTimeHours]]-G1165)/Table13567[[#This Row],[TimespanSoft]])</f>
        <v>31.735300771640706</v>
      </c>
      <c r="Q1104" s="7">
        <f>IF(A1165="","01:00",Table13567[[#This Row],[DateTime]]-A1165)*24</f>
        <v>1.0436111111193895</v>
      </c>
      <c r="R1104" s="2">
        <f>Table13567[[#This Row],[HoursDelta]]*60</f>
        <v>26.238920523714771</v>
      </c>
      <c r="S1104" s="2">
        <f>IF(Table13567[[#This Row],[StartToEndDelta]]&gt;0,Table13567[[#This Row],[ExTimeFinishedDelta]]/Table13567[[#This Row],[StartToEndDelta]],0)</f>
        <v>0.94096972646227528</v>
      </c>
      <c r="T1104" s="2">
        <f>Table13567[[#This Row],[HoursDeltaSoft]]</f>
        <v>31.735300771640706</v>
      </c>
    </row>
    <row r="1105" spans="1:20" x14ac:dyDescent="0.25">
      <c r="A1105" s="1">
        <v>40708.337835648148</v>
      </c>
      <c r="B1105">
        <v>40</v>
      </c>
      <c r="C1105">
        <v>12</v>
      </c>
      <c r="D1105">
        <v>76.163212585449202</v>
      </c>
      <c r="E1105">
        <v>163825</v>
      </c>
      <c r="F1105">
        <v>136467</v>
      </c>
      <c r="G1105">
        <v>1848.2402469444401</v>
      </c>
      <c r="H1105">
        <v>1733.1376166666701</v>
      </c>
      <c r="I1105">
        <v>2965.35251055556</v>
      </c>
      <c r="J1105">
        <f t="shared" si="36"/>
        <v>28</v>
      </c>
      <c r="K1105">
        <f t="shared" si="37"/>
        <v>27358</v>
      </c>
      <c r="L1105">
        <f>IF(G1106="",0,(Table13567[[#This Row],[ExecutionTimeHours]]-G1106)/Table13567[[#This Row],[Timespan]])</f>
        <v>0.48976505348599858</v>
      </c>
      <c r="M1105" s="2">
        <f>IF(H1106="",0,(Table13567[[#This Row],[ExecutionTimeFinished]]-H1106)/Table13567[[#This Row],[Timespan]])</f>
        <v>0.37563091377519703</v>
      </c>
      <c r="N1105" s="2">
        <f>IF(I1106="",0,(Table13567[[#This Row],[StartToEndTimeFinished]]-I1106)/Table13567[[#This Row],[Timespan]])</f>
        <v>0.40193870945734911</v>
      </c>
      <c r="O1105" s="6">
        <f>IF(A1106="","00:01",Table13567[[#This Row],[DateTime]]-A1106)*24*60</f>
        <v>1.0333333339076489</v>
      </c>
      <c r="P1105" s="6">
        <f>IF(G1166="",0,(Table13567[[#This Row],[ExecutionTimeHours]]-G1166)/Table13567[[#This Row],[TimespanSoft]])</f>
        <v>31.375323476864111</v>
      </c>
      <c r="Q1105" s="7">
        <f>IF(A1166="","01:00",Table13567[[#This Row],[DateTime]]-A1166)*24</f>
        <v>1.0424999999231659</v>
      </c>
      <c r="R1105" s="2">
        <f>Table13567[[#This Row],[HoursDelta]]*60</f>
        <v>29.385903209159913</v>
      </c>
      <c r="S1105" s="2">
        <f>IF(Table13567[[#This Row],[StartToEndDelta]]&gt;0,Table13567[[#This Row],[ExTimeFinishedDelta]]/Table13567[[#This Row],[StartToEndDelta]],0)</f>
        <v>0.93454774306841504</v>
      </c>
      <c r="T1105" s="2">
        <f>Table13567[[#This Row],[HoursDeltaSoft]]</f>
        <v>31.375323476864111</v>
      </c>
    </row>
    <row r="1106" spans="1:20" x14ac:dyDescent="0.25">
      <c r="A1106" s="1">
        <v>40708.337118055555</v>
      </c>
      <c r="B1106">
        <v>40</v>
      </c>
      <c r="C1106">
        <v>9</v>
      </c>
      <c r="D1106">
        <v>80.890386962890602</v>
      </c>
      <c r="E1106">
        <v>163825</v>
      </c>
      <c r="F1106">
        <v>136173</v>
      </c>
      <c r="G1106">
        <v>1847.7341563888899</v>
      </c>
      <c r="H1106">
        <v>1732.74946472222</v>
      </c>
      <c r="I1106">
        <v>2964.9371738888899</v>
      </c>
      <c r="J1106">
        <f t="shared" si="36"/>
        <v>31</v>
      </c>
      <c r="K1106">
        <f t="shared" si="37"/>
        <v>27652</v>
      </c>
      <c r="L1106">
        <f>IF(G1107="",0,(Table13567[[#This Row],[ExecutionTimeHours]]-G1107)/Table13567[[#This Row],[Timespan]])</f>
        <v>0.51873587604410309</v>
      </c>
      <c r="M1106" s="2">
        <f>IF(H1107="",0,(Table13567[[#This Row],[ExecutionTimeFinished]]-H1107)/Table13567[[#This Row],[Timespan]])</f>
        <v>0.45059632797628996</v>
      </c>
      <c r="N1106" s="2">
        <f>IF(I1107="",0,(Table13567[[#This Row],[StartToEndTimeFinished]]-I1107)/Table13567[[#This Row],[Timespan]])</f>
        <v>0.48124745794165058</v>
      </c>
      <c r="O1106" s="6">
        <f>IF(A1107="","00:01",Table13567[[#This Row],[DateTime]]-A1107)*24*60</f>
        <v>0.98333333269692957</v>
      </c>
      <c r="P1106" s="6">
        <f>IF(G1167="",0,(Table13567[[#This Row],[ExecutionTimeHours]]-G1167)/Table13567[[#This Row],[TimespanSoft]])</f>
        <v>30.80747078926397</v>
      </c>
      <c r="Q1106" s="7">
        <f>IF(A1167="","01:00",Table13567[[#This Row],[DateTime]]-A1167)*24</f>
        <v>1.0461111111799255</v>
      </c>
      <c r="R1106" s="2">
        <f>Table13567[[#This Row],[HoursDelta]]*60</f>
        <v>31.124152562646184</v>
      </c>
      <c r="S1106" s="2">
        <f>IF(Table13567[[#This Row],[StartToEndDelta]]&gt;0,Table13567[[#This Row],[ExTimeFinishedDelta]]/Table13567[[#This Row],[StartToEndDelta]],0)</f>
        <v>0.93630900390319161</v>
      </c>
      <c r="T1106" s="2">
        <f>Table13567[[#This Row],[HoursDeltaSoft]]</f>
        <v>30.80747078926397</v>
      </c>
    </row>
    <row r="1107" spans="1:20" x14ac:dyDescent="0.25">
      <c r="A1107" s="1">
        <v>40708.336435185185</v>
      </c>
      <c r="B1107">
        <v>40</v>
      </c>
      <c r="C1107">
        <v>9</v>
      </c>
      <c r="D1107">
        <v>84.940669250488298</v>
      </c>
      <c r="E1107">
        <v>163825</v>
      </c>
      <c r="F1107">
        <v>135779</v>
      </c>
      <c r="G1107">
        <v>1847.22406611111</v>
      </c>
      <c r="H1107">
        <v>1732.30637833333</v>
      </c>
      <c r="I1107">
        <v>2964.4639472222202</v>
      </c>
      <c r="J1107">
        <f t="shared" si="36"/>
        <v>31</v>
      </c>
      <c r="K1107">
        <f t="shared" si="37"/>
        <v>28046</v>
      </c>
      <c r="L1107">
        <f>IF(G1108="",0,(Table13567[[#This Row],[ExecutionTimeHours]]-G1108)/Table13567[[#This Row],[Timespan]])</f>
        <v>0.55805722040092676</v>
      </c>
      <c r="M1107" s="2">
        <f>IF(H1108="",0,(Table13567[[#This Row],[ExecutionTimeFinished]]-H1108)/Table13567[[#This Row],[Timespan]])</f>
        <v>0.20991638820570158</v>
      </c>
      <c r="N1107" s="2">
        <f>IF(I1108="",0,(Table13567[[#This Row],[StartToEndTimeFinished]]-I1108)/Table13567[[#This Row],[Timespan]])</f>
        <v>0.22614444370310441</v>
      </c>
      <c r="O1107" s="6">
        <f>IF(A1108="","00:01",Table13567[[#This Row],[DateTime]]-A1108)*24*60</f>
        <v>1.000000003259629</v>
      </c>
      <c r="P1107" s="6">
        <f>IF(G1168="",0,(Table13567[[#This Row],[ExecutionTimeHours]]-G1168)/Table13567[[#This Row],[TimespanSoft]])</f>
        <v>30.36728165767585</v>
      </c>
      <c r="Q1107" s="7">
        <f>IF(A1168="","01:00",Table13567[[#This Row],[DateTime]]-A1168)*24</f>
        <v>1.0463888888480142</v>
      </c>
      <c r="R1107" s="2">
        <f>Table13567[[#This Row],[HoursDelta]]*60</f>
        <v>33.483433224055602</v>
      </c>
      <c r="S1107" s="2">
        <f>IF(Table13567[[#This Row],[StartToEndDelta]]&gt;0,Table13567[[#This Row],[ExTimeFinishedDelta]]/Table13567[[#This Row],[StartToEndDelta]],0)</f>
        <v>0.92824030857592965</v>
      </c>
      <c r="T1107" s="2">
        <f>Table13567[[#This Row],[HoursDeltaSoft]]</f>
        <v>30.36728165767585</v>
      </c>
    </row>
    <row r="1108" spans="1:20" x14ac:dyDescent="0.25">
      <c r="A1108" s="1">
        <v>40708.335740740738</v>
      </c>
      <c r="B1108">
        <v>40</v>
      </c>
      <c r="C1108">
        <v>6</v>
      </c>
      <c r="D1108">
        <v>88.236930847167997</v>
      </c>
      <c r="E1108">
        <v>163825</v>
      </c>
      <c r="F1108">
        <v>135866</v>
      </c>
      <c r="G1108">
        <v>1846.66600888889</v>
      </c>
      <c r="H1108">
        <v>1732.0964619444401</v>
      </c>
      <c r="I1108">
        <v>2964.23780277778</v>
      </c>
      <c r="J1108">
        <f t="shared" si="36"/>
        <v>34</v>
      </c>
      <c r="K1108">
        <f t="shared" si="37"/>
        <v>27959</v>
      </c>
      <c r="L1108">
        <f>IF(G1109="",0,(Table13567[[#This Row],[ExecutionTimeHours]]-G1109)/Table13567[[#This Row],[Timespan]])</f>
        <v>0.59649667097532766</v>
      </c>
      <c r="M1108" s="2">
        <f>IF(H1109="",0,(Table13567[[#This Row],[ExecutionTimeFinished]]-H1109)/Table13567[[#This Row],[Timespan]])</f>
        <v>0.98365195153975205</v>
      </c>
      <c r="N1108" s="2">
        <f>IF(I1109="",0,(Table13567[[#This Row],[StartToEndTimeFinished]]-I1109)/Table13567[[#This Row],[Timespan]])</f>
        <v>1.0537219520554912</v>
      </c>
      <c r="O1108" s="6">
        <f>IF(A1109="","00:01",Table13567[[#This Row],[DateTime]]-A1109)*24*60</f>
        <v>0.99999999278225005</v>
      </c>
      <c r="P1108" s="6">
        <f>IF(G1169="",0,(Table13567[[#This Row],[ExecutionTimeHours]]-G1169)/Table13567[[#This Row],[TimespanSoft]])</f>
        <v>29.899540994747937</v>
      </c>
      <c r="Q1108" s="7">
        <f>IF(A1169="","01:00",Table13567[[#This Row],[DateTime]]-A1169)*24</f>
        <v>1.0469444443588145</v>
      </c>
      <c r="R1108" s="2">
        <f>Table13567[[#This Row],[HoursDelta]]*60</f>
        <v>35.789800258519662</v>
      </c>
      <c r="S1108" s="2">
        <f>IF(Table13567[[#This Row],[StartToEndDelta]]&gt;0,Table13567[[#This Row],[ExTimeFinishedDelta]]/Table13567[[#This Row],[StartToEndDelta]],0)</f>
        <v>0.93350238136440655</v>
      </c>
      <c r="T1108" s="2">
        <f>Table13567[[#This Row],[HoursDeltaSoft]]</f>
        <v>29.899540994747937</v>
      </c>
    </row>
    <row r="1109" spans="1:20" x14ac:dyDescent="0.25">
      <c r="A1109" s="1">
        <v>40708.335046296299</v>
      </c>
      <c r="B1109">
        <v>40</v>
      </c>
      <c r="C1109">
        <v>2</v>
      </c>
      <c r="D1109">
        <v>92.699922180175804</v>
      </c>
      <c r="E1109">
        <v>163825</v>
      </c>
      <c r="F1109">
        <v>135321</v>
      </c>
      <c r="G1109">
        <v>1846.0695122222201</v>
      </c>
      <c r="H1109">
        <v>1731.1128100000001</v>
      </c>
      <c r="I1109">
        <v>2963.18408083333</v>
      </c>
      <c r="J1109">
        <f t="shared" si="36"/>
        <v>38</v>
      </c>
      <c r="K1109">
        <f t="shared" si="37"/>
        <v>28504</v>
      </c>
      <c r="L1109">
        <f>IF(G1110="",0,(Table13567[[#This Row],[ExecutionTimeHours]]-G1110)/Table13567[[#This Row],[Timespan]])</f>
        <v>0.59624971789791237</v>
      </c>
      <c r="M1109" s="2">
        <f>IF(H1110="",0,(Table13567[[#This Row],[ExecutionTimeFinished]]-H1110)/Table13567[[#This Row],[Timespan]])</f>
        <v>0</v>
      </c>
      <c r="N1109" s="2">
        <f>IF(I1110="",0,(Table13567[[#This Row],[StartToEndTimeFinished]]-I1110)/Table13567[[#This Row],[Timespan]])</f>
        <v>0</v>
      </c>
      <c r="O1109" s="6">
        <f>IF(A1110="","00:01",Table13567[[#This Row],[DateTime]]-A1110)*24*60</f>
        <v>0.98333333269692957</v>
      </c>
      <c r="P1109" s="6">
        <f>IF(G1170="",0,(Table13567[[#This Row],[ExecutionTimeHours]]-G1170)/Table13567[[#This Row],[TimespanSoft]])</f>
        <v>29.440347998956575</v>
      </c>
      <c r="Q1109" s="7">
        <f>IF(A1170="","01:00",Table13567[[#This Row],[DateTime]]-A1170)*24</f>
        <v>1.0480555555550382</v>
      </c>
      <c r="R1109" s="2">
        <f>Table13567[[#This Row],[HoursDelta]]*60</f>
        <v>35.774983073874743</v>
      </c>
      <c r="S1109" s="2">
        <f>IF(Table13567[[#This Row],[StartToEndDelta]]&gt;0,Table13567[[#This Row],[ExTimeFinishedDelta]]/Table13567[[#This Row],[StartToEndDelta]],0)</f>
        <v>0</v>
      </c>
      <c r="T1109" s="2">
        <f>Table13567[[#This Row],[HoursDeltaSoft]]</f>
        <v>29.440347998956575</v>
      </c>
    </row>
    <row r="1110" spans="1:20" x14ac:dyDescent="0.25">
      <c r="A1110" s="1">
        <v>40708.334363425929</v>
      </c>
      <c r="B1110">
        <v>40</v>
      </c>
      <c r="C1110">
        <v>2</v>
      </c>
      <c r="D1110">
        <v>92.273713684081997</v>
      </c>
      <c r="E1110">
        <v>163825</v>
      </c>
      <c r="F1110">
        <v>134781</v>
      </c>
      <c r="G1110">
        <v>1845.4831999999999</v>
      </c>
      <c r="H1110">
        <v>1731.1128100000001</v>
      </c>
      <c r="I1110">
        <v>2963.18408083333</v>
      </c>
      <c r="J1110">
        <f t="shared" si="36"/>
        <v>38</v>
      </c>
      <c r="K1110">
        <f t="shared" si="37"/>
        <v>29044</v>
      </c>
      <c r="L1110">
        <f>IF(G1111="",0,(Table13567[[#This Row],[ExecutionTimeHours]]-G1111)/Table13567[[#This Row],[Timespan]])</f>
        <v>0.60096748210786877</v>
      </c>
      <c r="M1110" s="2">
        <f>IF(H1111="",0,(Table13567[[#This Row],[ExecutionTimeFinished]]-H1111)/Table13567[[#This Row],[Timespan]])</f>
        <v>0.21129945206365913</v>
      </c>
      <c r="N1110" s="2">
        <f>IF(I1111="",0,(Table13567[[#This Row],[StartToEndTimeFinished]]-I1111)/Table13567[[#This Row],[Timespan]])</f>
        <v>0.22640518966197143</v>
      </c>
      <c r="O1110" s="6">
        <f>IF(A1111="","00:01",Table13567[[#This Row],[DateTime]]-A1111)*24*60</f>
        <v>1.0166666738223284</v>
      </c>
      <c r="P1110" s="6">
        <f>IF(G1171="",0,(Table13567[[#This Row],[ExecutionTimeHours]]-G1171)/Table13567[[#This Row],[TimespanSoft]])</f>
        <v>29.017321152014517</v>
      </c>
      <c r="Q1110" s="7">
        <f>IF(A1171="","01:00",Table13567[[#This Row],[DateTime]]-A1171)*24</f>
        <v>1.0491666667512618</v>
      </c>
      <c r="R1110" s="2">
        <f>Table13567[[#This Row],[HoursDelta]]*60</f>
        <v>36.058048926472125</v>
      </c>
      <c r="S1110" s="2">
        <f>IF(Table13567[[#This Row],[StartToEndDelta]]&gt;0,Table13567[[#This Row],[ExTimeFinishedDelta]]/Table13567[[#This Row],[StartToEndDelta]],0)</f>
        <v>0.93328007356692866</v>
      </c>
      <c r="T1110" s="2">
        <f>Table13567[[#This Row],[HoursDeltaSoft]]</f>
        <v>29.017321152014517</v>
      </c>
    </row>
    <row r="1111" spans="1:20" x14ac:dyDescent="0.25">
      <c r="A1111" s="1">
        <v>40708.333657407406</v>
      </c>
      <c r="B1111">
        <v>40</v>
      </c>
      <c r="C1111">
        <v>3</v>
      </c>
      <c r="D1111">
        <v>89.143032836914102</v>
      </c>
      <c r="E1111">
        <v>163825</v>
      </c>
      <c r="F1111">
        <v>134335</v>
      </c>
      <c r="G1111">
        <v>1844.8722163888899</v>
      </c>
      <c r="H1111">
        <v>1730.89798888889</v>
      </c>
      <c r="I1111">
        <v>2962.9539022222202</v>
      </c>
      <c r="J1111">
        <f t="shared" si="36"/>
        <v>37</v>
      </c>
      <c r="K1111">
        <f t="shared" si="37"/>
        <v>29490</v>
      </c>
      <c r="L1111">
        <f>IF(G1112="",0,(Table13567[[#This Row],[ExecutionTimeHours]]-G1112)/Table13567[[#This Row],[Timespan]])</f>
        <v>0.59229207843678611</v>
      </c>
      <c r="M1111" s="2">
        <f>IF(H1112="",0,(Table13567[[#This Row],[ExecutionTimeFinished]]-H1112)/Table13567[[#This Row],[Timespan]])</f>
        <v>0.20966694057689675</v>
      </c>
      <c r="N1111" s="2">
        <f>IF(I1112="",0,(Table13567[[#This Row],[StartToEndTimeFinished]]-I1112)/Table13567[[#This Row],[Timespan]])</f>
        <v>0.22461475482906235</v>
      </c>
      <c r="O1111" s="6">
        <f>IF(A1112="","00:01",Table13567[[#This Row],[DateTime]]-A1112)*24*60</f>
        <v>1.0166666633449495</v>
      </c>
      <c r="P1111" s="6">
        <f>IF(G1172="",0,(Table13567[[#This Row],[ExecutionTimeHours]]-G1172)/Table13567[[#This Row],[TimespanSoft]])</f>
        <v>28.649065133517809</v>
      </c>
      <c r="Q1111" s="7">
        <f>IF(A1172="","01:00",Table13567[[#This Row],[DateTime]]-A1172)*24</f>
        <v>1.0491666665766388</v>
      </c>
      <c r="R1111" s="2">
        <f>Table13567[[#This Row],[HoursDelta]]*60</f>
        <v>35.537524706207165</v>
      </c>
      <c r="S1111" s="2">
        <f>IF(Table13567[[#This Row],[StartToEndDelta]]&gt;0,Table13567[[#This Row],[ExTimeFinishedDelta]]/Table13567[[#This Row],[StartToEndDelta]],0)</f>
        <v>0.93345132529899355</v>
      </c>
      <c r="T1111" s="2">
        <f>Table13567[[#This Row],[HoursDeltaSoft]]</f>
        <v>28.649065133517809</v>
      </c>
    </row>
    <row r="1112" spans="1:20" x14ac:dyDescent="0.25">
      <c r="A1112" s="1">
        <v>40708.332951388889</v>
      </c>
      <c r="B1112">
        <v>40</v>
      </c>
      <c r="C1112">
        <v>6</v>
      </c>
      <c r="D1112">
        <v>84.586924743652304</v>
      </c>
      <c r="E1112">
        <v>163825</v>
      </c>
      <c r="F1112">
        <v>134069</v>
      </c>
      <c r="G1112">
        <v>1844.2700527777799</v>
      </c>
      <c r="H1112">
        <v>1730.6848275</v>
      </c>
      <c r="I1112">
        <v>2962.7255438888901</v>
      </c>
      <c r="J1112">
        <f t="shared" si="36"/>
        <v>34</v>
      </c>
      <c r="K1112">
        <f t="shared" si="37"/>
        <v>29756</v>
      </c>
      <c r="L1112">
        <f>IF(G1113="",0,(Table13567[[#This Row],[ExecutionTimeHours]]-G1113)/Table13567[[#This Row],[Timespan]])</f>
        <v>0.55625940829397524</v>
      </c>
      <c r="M1112" s="2">
        <f>IF(H1113="",0,(Table13567[[#This Row],[ExecutionTimeFinished]]-H1113)/Table13567[[#This Row],[Timespan]])</f>
        <v>0.40172741912826804</v>
      </c>
      <c r="N1112" s="2">
        <f>IF(I1113="",0,(Table13567[[#This Row],[StartToEndTimeFinished]]-I1113)/Table13567[[#This Row],[Timespan]])</f>
        <v>0.43050618255750595</v>
      </c>
      <c r="O1112" s="6">
        <f>IF(A1113="","00:01",Table13567[[#This Row],[DateTime]]-A1113)*24*60</f>
        <v>1.0333333339076489</v>
      </c>
      <c r="P1112" s="6">
        <f>IF(G1173="",0,(Table13567[[#This Row],[ExecutionTimeHours]]-G1173)/Table13567[[#This Row],[TimespanSoft]])</f>
        <v>28.306241662936252</v>
      </c>
      <c r="Q1112" s="7">
        <f>IF(A1173="","01:00",Table13567[[#This Row],[DateTime]]-A1173)*24</f>
        <v>1.0494444444193505</v>
      </c>
      <c r="R1112" s="2">
        <f>Table13567[[#This Row],[HoursDelta]]*60</f>
        <v>33.375564497638514</v>
      </c>
      <c r="S1112" s="2">
        <f>IF(Table13567[[#This Row],[StartToEndDelta]]&gt;0,Table13567[[#This Row],[ExTimeFinishedDelta]]/Table13567[[#This Row],[StartToEndDelta]],0)</f>
        <v>0.93315133534605232</v>
      </c>
      <c r="T1112" s="2">
        <f>Table13567[[#This Row],[HoursDeltaSoft]]</f>
        <v>28.306241662936252</v>
      </c>
    </row>
    <row r="1113" spans="1:20" x14ac:dyDescent="0.25">
      <c r="A1113" s="1">
        <v>40708.332233796296</v>
      </c>
      <c r="B1113">
        <v>40</v>
      </c>
      <c r="C1113">
        <v>7</v>
      </c>
      <c r="D1113">
        <v>82.599348449706994</v>
      </c>
      <c r="E1113">
        <v>163825</v>
      </c>
      <c r="F1113">
        <v>134368</v>
      </c>
      <c r="G1113">
        <v>1843.69525138889</v>
      </c>
      <c r="H1113">
        <v>1730.2697091666701</v>
      </c>
      <c r="I1113">
        <v>2962.2806875000001</v>
      </c>
      <c r="J1113">
        <f t="shared" si="36"/>
        <v>33</v>
      </c>
      <c r="K1113">
        <f t="shared" si="37"/>
        <v>29457</v>
      </c>
      <c r="L1113">
        <f>IF(G1114="",0,(Table13567[[#This Row],[ExecutionTimeHours]]-G1114)/Table13567[[#This Row],[Timespan]])</f>
        <v>0.49175725779456086</v>
      </c>
      <c r="M1113" s="2">
        <f>IF(H1114="",0,(Table13567[[#This Row],[ExecutionTimeFinished]]-H1114)/Table13567[[#This Row],[Timespan]])</f>
        <v>0.64944112867460091</v>
      </c>
      <c r="N1113" s="2">
        <f>IF(I1114="",0,(Table13567[[#This Row],[StartToEndTimeFinished]]-I1114)/Table13567[[#This Row],[Timespan]])</f>
        <v>0.69178091359639327</v>
      </c>
      <c r="O1113" s="6">
        <f>IF(A1114="","00:01",Table13567[[#This Row],[DateTime]]-A1114)*24*60</f>
        <v>1.0333333339076489</v>
      </c>
      <c r="P1113" s="6">
        <f>IF(G1174="",0,(Table13567[[#This Row],[ExecutionTimeHours]]-G1174)/Table13567[[#This Row],[TimespanSoft]])</f>
        <v>28.056768007946495</v>
      </c>
      <c r="Q1113" s="7">
        <f>IF(A1174="","01:00",Table13567[[#This Row],[DateTime]]-A1174)*24</f>
        <v>1.0488888889085501</v>
      </c>
      <c r="R1113" s="2">
        <f>Table13567[[#This Row],[HoursDelta]]*60</f>
        <v>29.505435467673653</v>
      </c>
      <c r="S1113" s="2">
        <f>IF(Table13567[[#This Row],[StartToEndDelta]]&gt;0,Table13567[[#This Row],[ExTimeFinishedDelta]]/Table13567[[#This Row],[StartToEndDelta]],0)</f>
        <v>0.93879596258058262</v>
      </c>
      <c r="T1113" s="2">
        <f>Table13567[[#This Row],[HoursDeltaSoft]]</f>
        <v>28.056768007946495</v>
      </c>
    </row>
    <row r="1114" spans="1:20" x14ac:dyDescent="0.25">
      <c r="A1114" s="1">
        <v>40708.331516203703</v>
      </c>
      <c r="B1114">
        <v>40</v>
      </c>
      <c r="C1114">
        <v>8</v>
      </c>
      <c r="D1114">
        <v>84.587010955810499</v>
      </c>
      <c r="E1114">
        <v>163825</v>
      </c>
      <c r="F1114">
        <v>134691</v>
      </c>
      <c r="G1114">
        <v>1843.1871022222199</v>
      </c>
      <c r="H1114">
        <v>1729.59862</v>
      </c>
      <c r="I1114">
        <v>2961.5658472222199</v>
      </c>
      <c r="J1114">
        <f t="shared" si="36"/>
        <v>32</v>
      </c>
      <c r="K1114">
        <f t="shared" si="37"/>
        <v>29134</v>
      </c>
      <c r="L1114">
        <f>IF(G1115="",0,(Table13567[[#This Row],[ExecutionTimeHours]]-G1115)/Table13567[[#This Row],[Timespan]])</f>
        <v>0.5135513677926058</v>
      </c>
      <c r="M1114" s="2">
        <f>IF(H1115="",0,(Table13567[[#This Row],[ExecutionTimeFinished]]-H1115)/Table13567[[#This Row],[Timespan]])</f>
        <v>0.82231175131617906</v>
      </c>
      <c r="N1114" s="2">
        <f>IF(I1115="",0,(Table13567[[#This Row],[StartToEndTimeFinished]]-I1115)/Table13567[[#This Row],[Timespan]])</f>
        <v>0.88253880069962332</v>
      </c>
      <c r="O1114" s="6">
        <f>IF(A1115="","00:01",Table13567[[#This Row],[DateTime]]-A1115)*24*60</f>
        <v>1.0166666633449495</v>
      </c>
      <c r="P1114" s="6">
        <f>IF(G1175="",0,(Table13567[[#This Row],[ExecutionTimeHours]]-G1175)/Table13567[[#This Row],[TimespanSoft]])</f>
        <v>27.900183093140953</v>
      </c>
      <c r="Q1114" s="7">
        <f>IF(A1175="","01:00",Table13567[[#This Row],[DateTime]]-A1175)*24</f>
        <v>1.0483333333977498</v>
      </c>
      <c r="R1114" s="2">
        <f>Table13567[[#This Row],[HoursDelta]]*60</f>
        <v>30.813082067556348</v>
      </c>
      <c r="S1114" s="2">
        <f>IF(Table13567[[#This Row],[StartToEndDelta]]&gt;0,Table13567[[#This Row],[ExTimeFinishedDelta]]/Table13567[[#This Row],[StartToEndDelta]],0)</f>
        <v>0.93175705211408277</v>
      </c>
      <c r="T1114" s="2">
        <f>Table13567[[#This Row],[HoursDeltaSoft]]</f>
        <v>27.900183093140953</v>
      </c>
    </row>
    <row r="1115" spans="1:20" x14ac:dyDescent="0.25">
      <c r="A1115" s="1">
        <v>40708.330810185187</v>
      </c>
      <c r="B1115">
        <v>40</v>
      </c>
      <c r="C1115">
        <v>6</v>
      </c>
      <c r="D1115">
        <v>85.066428375244101</v>
      </c>
      <c r="E1115">
        <v>163825</v>
      </c>
      <c r="F1115">
        <v>134714</v>
      </c>
      <c r="G1115">
        <v>1842.6649916666699</v>
      </c>
      <c r="H1115">
        <v>1728.76260305556</v>
      </c>
      <c r="I1115">
        <v>2960.6685994444401</v>
      </c>
      <c r="J1115">
        <f t="shared" si="36"/>
        <v>34</v>
      </c>
      <c r="K1115">
        <f t="shared" si="37"/>
        <v>29111</v>
      </c>
      <c r="L1115">
        <f>IF(G1116="",0,(Table13567[[#This Row],[ExecutionTimeHours]]-G1116)/Table13567[[#This Row],[Timespan]])</f>
        <v>0.5701002759217414</v>
      </c>
      <c r="M1115" s="2">
        <f>IF(H1116="",0,(Table13567[[#This Row],[ExecutionTimeFinished]]-H1116)/Table13567[[#This Row],[Timespan]])</f>
        <v>0.90913638592647217</v>
      </c>
      <c r="N1115" s="2">
        <f>IF(I1116="",0,(Table13567[[#This Row],[StartToEndTimeFinished]]-I1116)/Table13567[[#This Row],[Timespan]])</f>
        <v>0.96986721905886575</v>
      </c>
      <c r="O1115" s="6">
        <f>IF(A1116="","00:01",Table13567[[#This Row],[DateTime]]-A1116)*24*60</f>
        <v>1.000000003259629</v>
      </c>
      <c r="P1115" s="6">
        <f>IF(G1176="",0,(Table13567[[#This Row],[ExecutionTimeHours]]-G1176)/Table13567[[#This Row],[TimespanSoft]])</f>
        <v>27.787751784653803</v>
      </c>
      <c r="Q1115" s="7">
        <f>IF(A1176="","01:00",Table13567[[#This Row],[DateTime]]-A1176)*24</f>
        <v>1.0486111112404615</v>
      </c>
      <c r="R1115" s="2">
        <f>Table13567[[#This Row],[HoursDelta]]*60</f>
        <v>34.206016555304487</v>
      </c>
      <c r="S1115" s="2">
        <f>IF(Table13567[[#This Row],[StartToEndDelta]]&gt;0,Table13567[[#This Row],[ExTimeFinishedDelta]]/Table13567[[#This Row],[StartToEndDelta]],0)</f>
        <v>0.93738232209629146</v>
      </c>
      <c r="T1115" s="2">
        <f>Table13567[[#This Row],[HoursDeltaSoft]]</f>
        <v>27.787751784653803</v>
      </c>
    </row>
    <row r="1116" spans="1:20" x14ac:dyDescent="0.25">
      <c r="A1116" s="1">
        <v>40708.33011574074</v>
      </c>
      <c r="B1116">
        <v>40</v>
      </c>
      <c r="C1116">
        <v>6</v>
      </c>
      <c r="D1116">
        <v>88.027157592773406</v>
      </c>
      <c r="E1116">
        <v>163825</v>
      </c>
      <c r="F1116">
        <v>134873</v>
      </c>
      <c r="G1116">
        <v>1842.0948913888899</v>
      </c>
      <c r="H1116">
        <v>1727.8534666666701</v>
      </c>
      <c r="I1116">
        <v>2959.6987322222199</v>
      </c>
      <c r="J1116">
        <f t="shared" si="36"/>
        <v>34</v>
      </c>
      <c r="K1116">
        <f t="shared" si="37"/>
        <v>28952</v>
      </c>
      <c r="L1116">
        <f>IF(G1117="",0,(Table13567[[#This Row],[ExecutionTimeHours]]-G1117)/Table13567[[#This Row],[Timespan]])</f>
        <v>0.58715472030588667</v>
      </c>
      <c r="M1116" s="2">
        <f>IF(H1117="",0,(Table13567[[#This Row],[ExecutionTimeFinished]]-H1117)/Table13567[[#This Row],[Timespan]])</f>
        <v>0</v>
      </c>
      <c r="N1116" s="2">
        <f>IF(I1117="",0,(Table13567[[#This Row],[StartToEndTimeFinished]]-I1117)/Table13567[[#This Row],[Timespan]])</f>
        <v>0</v>
      </c>
      <c r="O1116" s="6">
        <f>IF(A1117="","00:01",Table13567[[#This Row],[DateTime]]-A1117)*24*60</f>
        <v>1.000000003259629</v>
      </c>
      <c r="P1116" s="6">
        <f>IF(G1177="",0,(Table13567[[#This Row],[ExecutionTimeHours]]-G1177)/Table13567[[#This Row],[TimespanSoft]])</f>
        <v>27.681717503039273</v>
      </c>
      <c r="Q1116" s="7">
        <f>IF(A1177="","01:00",Table13567[[#This Row],[DateTime]]-A1177)*24</f>
        <v>1.0491666665766388</v>
      </c>
      <c r="R1116" s="2">
        <f>Table13567[[#This Row],[HoursDelta]]*60</f>
        <v>35.229283218353203</v>
      </c>
      <c r="S1116" s="2">
        <f>IF(Table13567[[#This Row],[StartToEndDelta]]&gt;0,Table13567[[#This Row],[ExTimeFinishedDelta]]/Table13567[[#This Row],[StartToEndDelta]],0)</f>
        <v>0</v>
      </c>
      <c r="T1116" s="2">
        <f>Table13567[[#This Row],[HoursDeltaSoft]]</f>
        <v>27.681717503039273</v>
      </c>
    </row>
    <row r="1117" spans="1:20" x14ac:dyDescent="0.25">
      <c r="A1117" s="1">
        <v>40708.329421296294</v>
      </c>
      <c r="B1117">
        <v>40</v>
      </c>
      <c r="C1117">
        <v>8</v>
      </c>
      <c r="D1117">
        <v>79.991769409179696</v>
      </c>
      <c r="E1117">
        <v>163825</v>
      </c>
      <c r="F1117">
        <v>135143</v>
      </c>
      <c r="G1117">
        <v>1841.5077366666701</v>
      </c>
      <c r="H1117">
        <v>1727.8534666666701</v>
      </c>
      <c r="I1117">
        <v>2959.6987322222199</v>
      </c>
      <c r="J1117">
        <f t="shared" si="36"/>
        <v>32</v>
      </c>
      <c r="K1117">
        <f t="shared" si="37"/>
        <v>28682</v>
      </c>
      <c r="L1117">
        <f>IF(G1118="",0,(Table13567[[#This Row],[ExecutionTimeHours]]-G1118)/Table13567[[#This Row],[Timespan]])</f>
        <v>0.44321229653347932</v>
      </c>
      <c r="M1117" s="2">
        <f>IF(H1118="",0,(Table13567[[#This Row],[ExecutionTimeFinished]]-H1118)/Table13567[[#This Row],[Timespan]])</f>
        <v>0.60612076701005535</v>
      </c>
      <c r="N1117" s="2">
        <f>IF(I1118="",0,(Table13567[[#This Row],[StartToEndTimeFinished]]-I1118)/Table13567[[#This Row],[Timespan]])</f>
        <v>0.64732295292789854</v>
      </c>
      <c r="O1117" s="6">
        <f>IF(A1118="","00:01",Table13567[[#This Row],[DateTime]]-A1118)*24*60</f>
        <v>1.0166666633449495</v>
      </c>
      <c r="P1117" s="6">
        <f>IF(G1178="",0,(Table13567[[#This Row],[ExecutionTimeHours]]-G1178)/Table13567[[#This Row],[TimespanSoft]])</f>
        <v>27.638917637192858</v>
      </c>
      <c r="Q1117" s="7">
        <f>IF(A1178="","01:00",Table13567[[#This Row],[DateTime]]-A1178)*24</f>
        <v>1.0488888889085501</v>
      </c>
      <c r="R1117" s="2">
        <f>Table13567[[#This Row],[HoursDelta]]*60</f>
        <v>26.592737792008759</v>
      </c>
      <c r="S1117" s="2">
        <f>IF(Table13567[[#This Row],[StartToEndDelta]]&gt;0,Table13567[[#This Row],[ExTimeFinishedDelta]]/Table13567[[#This Row],[StartToEndDelta]],0)</f>
        <v>0.9363498764697249</v>
      </c>
      <c r="T1117" s="2">
        <f>Table13567[[#This Row],[HoursDeltaSoft]]</f>
        <v>27.638917637192858</v>
      </c>
    </row>
    <row r="1118" spans="1:20" x14ac:dyDescent="0.25">
      <c r="A1118" s="1">
        <v>40708.328715277778</v>
      </c>
      <c r="B1118">
        <v>40</v>
      </c>
      <c r="C1118">
        <v>8</v>
      </c>
      <c r="D1118">
        <v>82.963279724121094</v>
      </c>
      <c r="E1118">
        <v>163825</v>
      </c>
      <c r="F1118">
        <v>134255</v>
      </c>
      <c r="G1118">
        <v>1841.0571375</v>
      </c>
      <c r="H1118">
        <v>1727.2372438888899</v>
      </c>
      <c r="I1118">
        <v>2959.0406205555601</v>
      </c>
      <c r="J1118">
        <f t="shared" si="36"/>
        <v>32</v>
      </c>
      <c r="K1118">
        <f t="shared" si="37"/>
        <v>29570</v>
      </c>
      <c r="L1118">
        <f>IF(G1119="",0,(Table13567[[#This Row],[ExecutionTimeHours]]-G1119)/Table13567[[#This Row],[Timespan]])</f>
        <v>0.46675967715659838</v>
      </c>
      <c r="M1118" s="2">
        <f>IF(H1119="",0,(Table13567[[#This Row],[ExecutionTimeFinished]]-H1119)/Table13567[[#This Row],[Timespan]])</f>
        <v>0.5930954297800165</v>
      </c>
      <c r="N1118" s="2">
        <f>IF(I1119="",0,(Table13567[[#This Row],[StartToEndTimeFinished]]-I1119)/Table13567[[#This Row],[Timespan]])</f>
        <v>0.63822553728728071</v>
      </c>
      <c r="O1118" s="6">
        <f>IF(A1119="","00:01",Table13567[[#This Row],[DateTime]]-A1119)*24*60</f>
        <v>1.0333333339076489</v>
      </c>
      <c r="P1118" s="6">
        <f>IF(G1179="",0,(Table13567[[#This Row],[ExecutionTimeHours]]-G1179)/Table13567[[#This Row],[TimespanSoft]])</f>
        <v>27.816431032302741</v>
      </c>
      <c r="Q1118" s="7">
        <f>IF(A1179="","01:00",Table13567[[#This Row],[DateTime]]-A1179)*24</f>
        <v>1.0491666665766388</v>
      </c>
      <c r="R1118" s="2">
        <f>Table13567[[#This Row],[HoursDelta]]*60</f>
        <v>28.005580629395904</v>
      </c>
      <c r="S1118" s="2">
        <f>IF(Table13567[[#This Row],[StartToEndDelta]]&gt;0,Table13567[[#This Row],[ExTimeFinishedDelta]]/Table13567[[#This Row],[StartToEndDelta]],0)</f>
        <v>0.92928815149095156</v>
      </c>
      <c r="T1118" s="2">
        <f>Table13567[[#This Row],[HoursDeltaSoft]]</f>
        <v>27.816431032302741</v>
      </c>
    </row>
    <row r="1119" spans="1:20" x14ac:dyDescent="0.25">
      <c r="A1119" s="1">
        <v>40708.327997685185</v>
      </c>
      <c r="B1119">
        <v>40</v>
      </c>
      <c r="C1119">
        <v>12</v>
      </c>
      <c r="D1119">
        <v>80.685723876953105</v>
      </c>
      <c r="E1119">
        <v>163825</v>
      </c>
      <c r="F1119">
        <v>133635</v>
      </c>
      <c r="G1119">
        <v>1840.5748191666701</v>
      </c>
      <c r="H1119">
        <v>1726.6243786111099</v>
      </c>
      <c r="I1119">
        <v>2958.38112083333</v>
      </c>
      <c r="J1119">
        <f t="shared" si="36"/>
        <v>28</v>
      </c>
      <c r="K1119">
        <f t="shared" si="37"/>
        <v>30190</v>
      </c>
      <c r="L1119">
        <f>IF(G1120="",0,(Table13567[[#This Row],[ExecutionTimeHours]]-G1120)/Table13567[[#This Row],[Timespan]])</f>
        <v>0.46785026855932138</v>
      </c>
      <c r="M1119" s="2">
        <f>IF(H1120="",0,(Table13567[[#This Row],[ExecutionTimeFinished]]-H1120)/Table13567[[#This Row],[Timespan]])</f>
        <v>0.20461209666047311</v>
      </c>
      <c r="N1119" s="2">
        <f>IF(I1120="",0,(Table13567[[#This Row],[StartToEndTimeFinished]]-I1120)/Table13567[[#This Row],[Timespan]])</f>
        <v>0.21891129019754169</v>
      </c>
      <c r="O1119" s="6">
        <f>IF(A1120="","00:01",Table13567[[#This Row],[DateTime]]-A1120)*24*60</f>
        <v>1.0333333339076489</v>
      </c>
      <c r="P1119" s="6">
        <f>IF(G1180="",0,(Table13567[[#This Row],[ExecutionTimeHours]]-G1180)/Table13567[[#This Row],[TimespanSoft]])</f>
        <v>28.03655652875366</v>
      </c>
      <c r="Q1119" s="7">
        <f>IF(A1180="","01:00",Table13567[[#This Row],[DateTime]]-A1180)*24</f>
        <v>1.0491666665766388</v>
      </c>
      <c r="R1119" s="2">
        <f>Table13567[[#This Row],[HoursDelta]]*60</f>
        <v>28.071016113559281</v>
      </c>
      <c r="S1119" s="2">
        <f>IF(Table13567[[#This Row],[StartToEndDelta]]&gt;0,Table13567[[#This Row],[ExTimeFinishedDelta]]/Table13567[[#This Row],[StartToEndDelta]],0)</f>
        <v>0.93468041998123885</v>
      </c>
      <c r="T1119" s="2">
        <f>Table13567[[#This Row],[HoursDeltaSoft]]</f>
        <v>28.03655652875366</v>
      </c>
    </row>
    <row r="1120" spans="1:20" x14ac:dyDescent="0.25">
      <c r="A1120" s="1">
        <v>40708.327280092592</v>
      </c>
      <c r="B1120">
        <v>40</v>
      </c>
      <c r="C1120">
        <v>10</v>
      </c>
      <c r="D1120">
        <v>78.392526245117196</v>
      </c>
      <c r="E1120">
        <v>163825</v>
      </c>
      <c r="F1120">
        <v>133746</v>
      </c>
      <c r="G1120">
        <v>1840.0913738888901</v>
      </c>
      <c r="H1120">
        <v>1726.4129461111099</v>
      </c>
      <c r="I1120">
        <v>2958.1549125000001</v>
      </c>
      <c r="J1120">
        <f t="shared" si="36"/>
        <v>30</v>
      </c>
      <c r="K1120">
        <f t="shared" si="37"/>
        <v>30079</v>
      </c>
      <c r="L1120">
        <f>IF(G1121="",0,(Table13567[[#This Row],[ExecutionTimeHours]]-G1121)/Table13567[[#This Row],[Timespan]])</f>
        <v>0.45663042589820496</v>
      </c>
      <c r="M1120" s="2">
        <f>IF(H1121="",0,(Table13567[[#This Row],[ExecutionTimeFinished]]-H1121)/Table13567[[#This Row],[Timespan]])</f>
        <v>0.59179868063326768</v>
      </c>
      <c r="N1120" s="2">
        <f>IF(I1121="",0,(Table13567[[#This Row],[StartToEndTimeFinished]]-I1121)/Table13567[[#This Row],[Timespan]])</f>
        <v>1.2517616473707895</v>
      </c>
      <c r="O1120" s="6">
        <f>IF(A1121="","00:01",Table13567[[#This Row],[DateTime]]-A1121)*24*60</f>
        <v>1.0499999939929694</v>
      </c>
      <c r="P1120" s="6">
        <f>IF(G1181="",0,(Table13567[[#This Row],[ExecutionTimeHours]]-G1181)/Table13567[[#This Row],[TimespanSoft]])</f>
        <v>28.161562152150793</v>
      </c>
      <c r="Q1120" s="7">
        <f>IF(A1181="","01:00",Table13567[[#This Row],[DateTime]]-A1181)*24</f>
        <v>1.0480555555550382</v>
      </c>
      <c r="R1120" s="2">
        <f>Table13567[[#This Row],[HoursDelta]]*60</f>
        <v>27.397825553892297</v>
      </c>
      <c r="S1120" s="2">
        <f>IF(Table13567[[#This Row],[StartToEndDelta]]&gt;0,Table13567[[#This Row],[ExTimeFinishedDelta]]/Table13567[[#This Row],[StartToEndDelta]],0)</f>
        <v>0.47277265753930592</v>
      </c>
      <c r="T1120" s="2">
        <f>Table13567[[#This Row],[HoursDeltaSoft]]</f>
        <v>28.161562152150793</v>
      </c>
    </row>
    <row r="1121" spans="1:20" x14ac:dyDescent="0.25">
      <c r="A1121" s="1">
        <v>40708.326550925929</v>
      </c>
      <c r="B1121">
        <v>40</v>
      </c>
      <c r="C1121">
        <v>11</v>
      </c>
      <c r="D1121">
        <v>79.123272705078094</v>
      </c>
      <c r="E1121">
        <v>163825</v>
      </c>
      <c r="F1121">
        <v>136671</v>
      </c>
      <c r="G1121">
        <v>1839.61191194444</v>
      </c>
      <c r="H1121">
        <v>1725.7915575</v>
      </c>
      <c r="I1121">
        <v>2956.8405627777802</v>
      </c>
      <c r="J1121">
        <f t="shared" si="36"/>
        <v>29</v>
      </c>
      <c r="K1121">
        <f t="shared" si="37"/>
        <v>27154</v>
      </c>
      <c r="L1121">
        <f>IF(G1122="",0,(Table13567[[#This Row],[ExecutionTimeHours]]-G1122)/Table13567[[#This Row],[Timespan]])</f>
        <v>0.55808248623573586</v>
      </c>
      <c r="M1121" s="2">
        <f>IF(H1122="",0,(Table13567[[#This Row],[ExecutionTimeFinished]]-H1122)/Table13567[[#This Row],[Timespan]])</f>
        <v>1.2456983058942568</v>
      </c>
      <c r="N1121" s="2">
        <f>IF(I1122="",0,(Table13567[[#This Row],[StartToEndTimeFinished]]-I1122)/Table13567[[#This Row],[Timespan]])</f>
        <v>2.1397152556291648</v>
      </c>
      <c r="O1121" s="6">
        <f>IF(A1122="","00:01",Table13567[[#This Row],[DateTime]]-A1122)*24*60</f>
        <v>0.98333333269692957</v>
      </c>
      <c r="P1121" s="6">
        <f>IF(G1182="",0,(Table13567[[#This Row],[ExecutionTimeHours]]-G1182)/Table13567[[#This Row],[TimespanSoft]])</f>
        <v>28.337229318356009</v>
      </c>
      <c r="Q1121" s="7">
        <f>IF(A1182="","01:00",Table13567[[#This Row],[DateTime]]-A1182)*24</f>
        <v>1.0477777778869495</v>
      </c>
      <c r="R1121" s="2">
        <f>Table13567[[#This Row],[HoursDelta]]*60</f>
        <v>33.484949174144148</v>
      </c>
      <c r="S1121" s="2">
        <f>IF(Table13567[[#This Row],[StartToEndDelta]]&gt;0,Table13567[[#This Row],[ExTimeFinishedDelta]]/Table13567[[#This Row],[StartToEndDelta]],0)</f>
        <v>0.58217947580505047</v>
      </c>
      <c r="T1121" s="2">
        <f>Table13567[[#This Row],[HoursDeltaSoft]]</f>
        <v>28.337229318356009</v>
      </c>
    </row>
    <row r="1122" spans="1:20" x14ac:dyDescent="0.25">
      <c r="A1122" s="1">
        <v>40708.325868055559</v>
      </c>
      <c r="B1122">
        <v>40</v>
      </c>
      <c r="C1122">
        <v>6</v>
      </c>
      <c r="D1122">
        <v>83.277050781249997</v>
      </c>
      <c r="E1122">
        <v>163825</v>
      </c>
      <c r="F1122">
        <v>136192</v>
      </c>
      <c r="G1122">
        <v>1839.06313083333</v>
      </c>
      <c r="H1122">
        <v>1724.56662083333</v>
      </c>
      <c r="I1122">
        <v>2954.7365094444399</v>
      </c>
      <c r="J1122">
        <f t="shared" si="36"/>
        <v>34</v>
      </c>
      <c r="K1122">
        <f t="shared" si="37"/>
        <v>27633</v>
      </c>
      <c r="L1122">
        <f>IF(G1123="",0,(Table13567[[#This Row],[ExecutionTimeHours]]-G1123)/Table13567[[#This Row],[Timespan]])</f>
        <v>0.49870832941650062</v>
      </c>
      <c r="M1122" s="2">
        <f>IF(H1123="",0,(Table13567[[#This Row],[ExecutionTimeFinished]]-H1123)/Table13567[[#This Row],[Timespan]])</f>
        <v>0</v>
      </c>
      <c r="N1122" s="2">
        <f>IF(I1123="",0,(Table13567[[#This Row],[StartToEndTimeFinished]]-I1123)/Table13567[[#This Row],[Timespan]])</f>
        <v>0</v>
      </c>
      <c r="O1122" s="6">
        <f>IF(A1123="","00:01",Table13567[[#This Row],[DateTime]]-A1123)*24*60</f>
        <v>1.0666666750330478</v>
      </c>
      <c r="P1122" s="6">
        <f>IF(G1183="",0,(Table13567[[#This Row],[ExecutionTimeHours]]-G1183)/Table13567[[#This Row],[TimespanSoft]])</f>
        <v>28.415170904451042</v>
      </c>
      <c r="Q1122" s="7">
        <f>IF(A1183="","01:00",Table13567[[#This Row],[DateTime]]-A1183)*24</f>
        <v>1.0483333333977498</v>
      </c>
      <c r="R1122" s="2">
        <f>Table13567[[#This Row],[HoursDelta]]*60</f>
        <v>29.922499764990036</v>
      </c>
      <c r="S1122" s="2">
        <f>IF(Table13567[[#This Row],[StartToEndDelta]]&gt;0,Table13567[[#This Row],[ExTimeFinishedDelta]]/Table13567[[#This Row],[StartToEndDelta]],0)</f>
        <v>0</v>
      </c>
      <c r="T1122" s="2">
        <f>Table13567[[#This Row],[HoursDeltaSoft]]</f>
        <v>28.415170904451042</v>
      </c>
    </row>
    <row r="1123" spans="1:20" x14ac:dyDescent="0.25">
      <c r="A1123" s="1">
        <v>40708.325127314813</v>
      </c>
      <c r="B1123">
        <v>40</v>
      </c>
      <c r="C1123">
        <v>9</v>
      </c>
      <c r="D1123">
        <v>79.414112091064496</v>
      </c>
      <c r="E1123">
        <v>163825</v>
      </c>
      <c r="F1123">
        <v>135966</v>
      </c>
      <c r="G1123">
        <v>1838.53117527778</v>
      </c>
      <c r="H1123">
        <v>1724.56662083333</v>
      </c>
      <c r="I1123">
        <v>2954.7365094444399</v>
      </c>
      <c r="J1123">
        <f t="shared" si="36"/>
        <v>31</v>
      </c>
      <c r="K1123">
        <f t="shared" si="37"/>
        <v>27859</v>
      </c>
      <c r="L1123">
        <f>IF(G1124="",0,(Table13567[[#This Row],[ExecutionTimeHours]]-G1124)/Table13567[[#This Row],[Timespan]])</f>
        <v>0.47769278122788811</v>
      </c>
      <c r="M1123" s="2">
        <f>IF(H1124="",0,(Table13567[[#This Row],[ExecutionTimeFinished]]-H1124)/Table13567[[#This Row],[Timespan]])</f>
        <v>0.24889083512648327</v>
      </c>
      <c r="N1123" s="2">
        <f>IF(I1124="",0,(Table13567[[#This Row],[StartToEndTimeFinished]]-I1124)/Table13567[[#This Row],[Timespan]])</f>
        <v>0.63721389347931967</v>
      </c>
      <c r="O1123" s="6">
        <f>IF(A1124="","00:01",Table13567[[#This Row],[DateTime]]-A1124)*24*60</f>
        <v>0.99999999278225005</v>
      </c>
      <c r="P1123" s="6">
        <f>IF(G1184="",0,(Table13567[[#This Row],[ExecutionTimeHours]]-G1184)/Table13567[[#This Row],[TimespanSoft]])</f>
        <v>28.522203663063337</v>
      </c>
      <c r="Q1123" s="7">
        <f>IF(A1184="","01:00",Table13567[[#This Row],[DateTime]]-A1184)*24</f>
        <v>1.0474999998696148</v>
      </c>
      <c r="R1123" s="2">
        <f>Table13567[[#This Row],[HoursDelta]]*60</f>
        <v>28.661566873673287</v>
      </c>
      <c r="S1123" s="2">
        <f>IF(Table13567[[#This Row],[StartToEndDelta]]&gt;0,Table13567[[#This Row],[ExTimeFinishedDelta]]/Table13567[[#This Row],[StartToEndDelta]],0)</f>
        <v>0.39059229196571316</v>
      </c>
      <c r="T1123" s="2">
        <f>Table13567[[#This Row],[HoursDeltaSoft]]</f>
        <v>28.522203663063337</v>
      </c>
    </row>
    <row r="1124" spans="1:20" x14ac:dyDescent="0.25">
      <c r="A1124" s="1">
        <v>40708.324432870373</v>
      </c>
      <c r="B1124">
        <v>40</v>
      </c>
      <c r="C1124">
        <v>11</v>
      </c>
      <c r="D1124">
        <v>77.100695800781295</v>
      </c>
      <c r="E1124">
        <v>163825</v>
      </c>
      <c r="F1124">
        <v>135636</v>
      </c>
      <c r="G1124">
        <v>1838.0534825</v>
      </c>
      <c r="H1124">
        <v>1724.31773</v>
      </c>
      <c r="I1124">
        <v>2954.0992955555598</v>
      </c>
      <c r="J1124">
        <f t="shared" si="36"/>
        <v>29</v>
      </c>
      <c r="K1124">
        <f t="shared" si="37"/>
        <v>28189</v>
      </c>
      <c r="L1124">
        <f>IF(G1125="",0,(Table13567[[#This Row],[ExecutionTimeHours]]-G1125)/Table13567[[#This Row],[Timespan]])</f>
        <v>0.43636420457457459</v>
      </c>
      <c r="M1124" s="2">
        <f>IF(H1125="",0,(Table13567[[#This Row],[ExecutionTimeFinished]]-H1125)/Table13567[[#This Row],[Timespan]])</f>
        <v>0.30774070821439548</v>
      </c>
      <c r="N1124" s="2">
        <f>IF(I1125="",0,(Table13567[[#This Row],[StartToEndTimeFinished]]-I1125)/Table13567[[#This Row],[Timespan]])</f>
        <v>0.55204917644209983</v>
      </c>
      <c r="O1124" s="6">
        <f>IF(A1125="","00:01",Table13567[[#This Row],[DateTime]]-A1125)*24*60</f>
        <v>1.0166666738223284</v>
      </c>
      <c r="P1124" s="6">
        <f>IF(G1185="",0,(Table13567[[#This Row],[ExecutionTimeHours]]-G1185)/Table13567[[#This Row],[TimespanSoft]])</f>
        <v>28.662289577147419</v>
      </c>
      <c r="Q1124" s="7">
        <f>IF(A1185="","01:00",Table13567[[#This Row],[DateTime]]-A1185)*24</f>
        <v>1.0475000000442378</v>
      </c>
      <c r="R1124" s="2">
        <f>Table13567[[#This Row],[HoursDelta]]*60</f>
        <v>26.181852274474476</v>
      </c>
      <c r="S1124" s="2">
        <f>IF(Table13567[[#This Row],[StartToEndDelta]]&gt;0,Table13567[[#This Row],[ExTimeFinishedDelta]]/Table13567[[#This Row],[StartToEndDelta]],0)</f>
        <v>0.5574516208823147</v>
      </c>
      <c r="T1124" s="2">
        <f>Table13567[[#This Row],[HoursDeltaSoft]]</f>
        <v>28.662289577147419</v>
      </c>
    </row>
    <row r="1125" spans="1:20" x14ac:dyDescent="0.25">
      <c r="A1125" s="1">
        <v>40708.32372685185</v>
      </c>
      <c r="B1125">
        <v>40</v>
      </c>
      <c r="C1125">
        <v>12</v>
      </c>
      <c r="D1125">
        <v>72.972619628906202</v>
      </c>
      <c r="E1125">
        <v>163825</v>
      </c>
      <c r="F1125">
        <v>136372</v>
      </c>
      <c r="G1125">
        <v>1837.60984555556</v>
      </c>
      <c r="H1125">
        <v>1724.0048602777799</v>
      </c>
      <c r="I1125">
        <v>2953.5380455555601</v>
      </c>
      <c r="J1125">
        <f t="shared" si="36"/>
        <v>28</v>
      </c>
      <c r="K1125">
        <f t="shared" si="37"/>
        <v>27453</v>
      </c>
      <c r="L1125">
        <f>IF(G1126="",0,(Table13567[[#This Row],[ExecutionTimeHours]]-G1126)/Table13567[[#This Row],[Timespan]])</f>
        <v>0.48665750351266429</v>
      </c>
      <c r="M1125" s="2">
        <f>IF(H1126="",0,(Table13567[[#This Row],[ExecutionTimeFinished]]-H1126)/Table13567[[#This Row],[Timespan]])</f>
        <v>1.0645694521337401</v>
      </c>
      <c r="N1125" s="2">
        <f>IF(I1126="",0,(Table13567[[#This Row],[StartToEndTimeFinished]]-I1126)/Table13567[[#This Row],[Timespan]])</f>
        <v>2.3268405723545644</v>
      </c>
      <c r="O1125" s="6">
        <f>IF(A1126="","00:01",Table13567[[#This Row],[DateTime]]-A1126)*24*60</f>
        <v>0.99999999278225005</v>
      </c>
      <c r="P1125" s="6">
        <f>IF(G1186="",0,(Table13567[[#This Row],[ExecutionTimeHours]]-G1186)/Table13567[[#This Row],[TimespanSoft]])</f>
        <v>28.928449486503037</v>
      </c>
      <c r="Q1125" s="7">
        <f>IF(A1186="","01:00",Table13567[[#This Row],[DateTime]]-A1186)*24</f>
        <v>1.0474999998696148</v>
      </c>
      <c r="R1125" s="2">
        <f>Table13567[[#This Row],[HoursDelta]]*60</f>
        <v>29.199450210759856</v>
      </c>
      <c r="S1125" s="2">
        <f>IF(Table13567[[#This Row],[StartToEndDelta]]&gt;0,Table13567[[#This Row],[ExTimeFinishedDelta]]/Table13567[[#This Row],[StartToEndDelta]],0)</f>
        <v>0.45751714353875417</v>
      </c>
      <c r="T1125" s="2">
        <f>Table13567[[#This Row],[HoursDeltaSoft]]</f>
        <v>28.928449486503037</v>
      </c>
    </row>
    <row r="1126" spans="1:20" x14ac:dyDescent="0.25">
      <c r="A1126" s="1">
        <v>40708.32303240741</v>
      </c>
      <c r="B1126">
        <v>40</v>
      </c>
      <c r="C1126">
        <v>11</v>
      </c>
      <c r="D1126">
        <v>73.879991912841803</v>
      </c>
      <c r="E1126">
        <v>163825</v>
      </c>
      <c r="F1126">
        <v>136399</v>
      </c>
      <c r="G1126">
        <v>1837.1231880555599</v>
      </c>
      <c r="H1126">
        <v>1722.94029083333</v>
      </c>
      <c r="I1126">
        <v>2951.2112050000001</v>
      </c>
      <c r="J1126">
        <f t="shared" si="36"/>
        <v>29</v>
      </c>
      <c r="K1126">
        <f t="shared" si="37"/>
        <v>27426</v>
      </c>
      <c r="L1126">
        <f>IF(G1127="",0,(Table13567[[#This Row],[ExecutionTimeHours]]-G1127)/Table13567[[#This Row],[Timespan]])</f>
        <v>0.44439032234004028</v>
      </c>
      <c r="M1126" s="2">
        <f>IF(H1127="",0,(Table13567[[#This Row],[ExecutionTimeFinished]]-H1127)/Table13567[[#This Row],[Timespan]])</f>
        <v>0.42232446212649127</v>
      </c>
      <c r="N1126" s="2">
        <f>IF(I1127="",0,(Table13567[[#This Row],[StartToEndTimeFinished]]-I1127)/Table13567[[#This Row],[Timespan]])</f>
        <v>1.1295051069014967</v>
      </c>
      <c r="O1126" s="6">
        <f>IF(A1127="","00:01",Table13567[[#This Row],[DateTime]]-A1127)*24*60</f>
        <v>1.0333333339076489</v>
      </c>
      <c r="P1126" s="6">
        <f>IF(G1187="",0,(Table13567[[#This Row],[ExecutionTimeHours]]-G1187)/Table13567[[#This Row],[TimespanSoft]])</f>
        <v>29.078599413727346</v>
      </c>
      <c r="Q1126" s="7">
        <f>IF(A1187="","01:00",Table13567[[#This Row],[DateTime]]-A1187)*24</f>
        <v>1.0477777778869495</v>
      </c>
      <c r="R1126" s="2">
        <f>Table13567[[#This Row],[HoursDelta]]*60</f>
        <v>26.663419340402417</v>
      </c>
      <c r="S1126" s="2">
        <f>IF(Table13567[[#This Row],[StartToEndDelta]]&gt;0,Table13567[[#This Row],[ExTimeFinishedDelta]]/Table13567[[#This Row],[StartToEndDelta]],0)</f>
        <v>0.3739022157102313</v>
      </c>
      <c r="T1126" s="2">
        <f>Table13567[[#This Row],[HoursDeltaSoft]]</f>
        <v>29.078599413727346</v>
      </c>
    </row>
    <row r="1127" spans="1:20" x14ac:dyDescent="0.25">
      <c r="A1127" s="1">
        <v>40708.322314814817</v>
      </c>
      <c r="B1127">
        <v>40</v>
      </c>
      <c r="C1127">
        <v>11</v>
      </c>
      <c r="D1127">
        <v>72.455940246582003</v>
      </c>
      <c r="E1127">
        <v>163825</v>
      </c>
      <c r="F1127">
        <v>136279</v>
      </c>
      <c r="G1127">
        <v>1836.66398472222</v>
      </c>
      <c r="H1127">
        <v>1722.5038888888901</v>
      </c>
      <c r="I1127">
        <v>2950.0440497222198</v>
      </c>
      <c r="J1127">
        <f t="shared" si="36"/>
        <v>29</v>
      </c>
      <c r="K1127">
        <f t="shared" si="37"/>
        <v>27546</v>
      </c>
      <c r="L1127">
        <f>IF(G1128="",0,(Table13567[[#This Row],[ExecutionTimeHours]]-G1128)/Table13567[[#This Row],[Timespan]])</f>
        <v>0.47945390248951203</v>
      </c>
      <c r="M1127" s="2">
        <f>IF(H1128="",0,(Table13567[[#This Row],[ExecutionTimeFinished]]-H1128)/Table13567[[#This Row],[Timespan]])</f>
        <v>0.37049426792856188</v>
      </c>
      <c r="N1127" s="2">
        <f>IF(I1128="",0,(Table13567[[#This Row],[StartToEndTimeFinished]]-I1128)/Table13567[[#This Row],[Timespan]])</f>
        <v>1.0364635335358012</v>
      </c>
      <c r="O1127" s="6">
        <f>IF(A1128="","00:01",Table13567[[#This Row],[DateTime]]-A1128)*24*60</f>
        <v>1.0666666750330478</v>
      </c>
      <c r="P1127" s="6">
        <f>IF(G1188="",0,(Table13567[[#This Row],[ExecutionTimeHours]]-G1188)/Table13567[[#This Row],[TimespanSoft]])</f>
        <v>29.197187695787068</v>
      </c>
      <c r="Q1127" s="7">
        <f>IF(A1188="","01:00",Table13567[[#This Row],[DateTime]]-A1188)*24</f>
        <v>1.0477777778869495</v>
      </c>
      <c r="R1127" s="2">
        <f>Table13567[[#This Row],[HoursDelta]]*60</f>
        <v>28.767234149370722</v>
      </c>
      <c r="S1127" s="2">
        <f>IF(Table13567[[#This Row],[StartToEndDelta]]&gt;0,Table13567[[#This Row],[ExTimeFinishedDelta]]/Table13567[[#This Row],[StartToEndDelta]],0)</f>
        <v>0.35746001276538342</v>
      </c>
      <c r="T1127" s="2">
        <f>Table13567[[#This Row],[HoursDeltaSoft]]</f>
        <v>29.197187695787068</v>
      </c>
    </row>
    <row r="1128" spans="1:20" x14ac:dyDescent="0.25">
      <c r="A1128" s="1">
        <v>40708.321574074071</v>
      </c>
      <c r="B1128">
        <v>40</v>
      </c>
      <c r="C1128">
        <v>13</v>
      </c>
      <c r="D1128">
        <v>70.451861572265599</v>
      </c>
      <c r="E1128">
        <v>163825</v>
      </c>
      <c r="F1128">
        <v>136732</v>
      </c>
      <c r="G1128">
        <v>1836.1525672222199</v>
      </c>
      <c r="H1128">
        <v>1722.1086949999999</v>
      </c>
      <c r="I1128">
        <v>2948.9384886111102</v>
      </c>
      <c r="J1128">
        <f t="shared" si="36"/>
        <v>27</v>
      </c>
      <c r="K1128">
        <f t="shared" si="37"/>
        <v>27093</v>
      </c>
      <c r="L1128">
        <f>IF(G1129="",0,(Table13567[[#This Row],[ExecutionTimeHours]]-G1129)/Table13567[[#This Row],[Timespan]])</f>
        <v>0.40709152568025647</v>
      </c>
      <c r="M1128" s="2">
        <f>IF(H1129="",0,(Table13567[[#This Row],[ExecutionTimeFinished]]-H1129)/Table13567[[#This Row],[Timespan]])</f>
        <v>0</v>
      </c>
      <c r="N1128" s="2">
        <f>IF(I1129="",0,(Table13567[[#This Row],[StartToEndTimeFinished]]-I1129)/Table13567[[#This Row],[Timespan]])</f>
        <v>0</v>
      </c>
      <c r="O1128" s="6">
        <f>IF(A1129="","00:01",Table13567[[#This Row],[DateTime]]-A1129)*24*60</f>
        <v>0.98333333269692957</v>
      </c>
      <c r="P1128" s="6">
        <f>IF(G1189="",0,(Table13567[[#This Row],[ExecutionTimeHours]]-G1189)/Table13567[[#This Row],[TimespanSoft]])</f>
        <v>29.353589920998111</v>
      </c>
      <c r="Q1128" s="7">
        <f>IF(A1189="","01:00",Table13567[[#This Row],[DateTime]]-A1189)*24</f>
        <v>1.0472222222015262</v>
      </c>
      <c r="R1128" s="2">
        <f>Table13567[[#This Row],[HoursDelta]]*60</f>
        <v>24.42549154081539</v>
      </c>
      <c r="S1128" s="2">
        <f>IF(Table13567[[#This Row],[StartToEndDelta]]&gt;0,Table13567[[#This Row],[ExTimeFinishedDelta]]/Table13567[[#This Row],[StartToEndDelta]],0)</f>
        <v>0</v>
      </c>
      <c r="T1128" s="2">
        <f>Table13567[[#This Row],[HoursDeltaSoft]]</f>
        <v>29.353589920998111</v>
      </c>
    </row>
    <row r="1129" spans="1:20" x14ac:dyDescent="0.25">
      <c r="A1129" s="1">
        <v>40708.320891203701</v>
      </c>
      <c r="B1129">
        <v>40</v>
      </c>
      <c r="C1129">
        <v>14</v>
      </c>
      <c r="D1129">
        <v>66.003615570068405</v>
      </c>
      <c r="E1129">
        <v>163825</v>
      </c>
      <c r="F1129">
        <v>137594</v>
      </c>
      <c r="G1129">
        <v>1835.75226055556</v>
      </c>
      <c r="H1129">
        <v>1722.1086949999999</v>
      </c>
      <c r="I1129">
        <v>2948.9384886111102</v>
      </c>
      <c r="J1129">
        <f t="shared" si="36"/>
        <v>26</v>
      </c>
      <c r="K1129">
        <f t="shared" si="37"/>
        <v>26231</v>
      </c>
      <c r="L1129">
        <f>IF(G1130="",0,(Table13567[[#This Row],[ExecutionTimeHours]]-G1130)/Table13567[[#This Row],[Timespan]])</f>
        <v>0.39576011059148242</v>
      </c>
      <c r="M1129" s="2">
        <f>IF(H1130="",0,(Table13567[[#This Row],[ExecutionTimeFinished]]-H1130)/Table13567[[#This Row],[Timespan]])</f>
        <v>0</v>
      </c>
      <c r="N1129" s="2">
        <f>IF(I1130="",0,(Table13567[[#This Row],[StartToEndTimeFinished]]-I1130)/Table13567[[#This Row],[Timespan]])</f>
        <v>0</v>
      </c>
      <c r="O1129" s="6">
        <f>IF(A1130="","00:01",Table13567[[#This Row],[DateTime]]-A1130)*24*60</f>
        <v>1.0166666633449495</v>
      </c>
      <c r="P1129" s="6">
        <f>IF(G1190="",0,(Table13567[[#This Row],[ExecutionTimeHours]]-G1190)/Table13567[[#This Row],[TimespanSoft]])</f>
        <v>29.527229588270817</v>
      </c>
      <c r="Q1129" s="7">
        <f>IF(A1190="","01:00",Table13567[[#This Row],[DateTime]]-A1190)*24</f>
        <v>1.0477777777123265</v>
      </c>
      <c r="R1129" s="2">
        <f>Table13567[[#This Row],[HoursDelta]]*60</f>
        <v>23.745606635488944</v>
      </c>
      <c r="S1129" s="2">
        <f>IF(Table13567[[#This Row],[StartToEndDelta]]&gt;0,Table13567[[#This Row],[ExTimeFinishedDelta]]/Table13567[[#This Row],[StartToEndDelta]],0)</f>
        <v>0</v>
      </c>
      <c r="T1129" s="2">
        <f>Table13567[[#This Row],[HoursDeltaSoft]]</f>
        <v>29.527229588270817</v>
      </c>
    </row>
    <row r="1130" spans="1:20" x14ac:dyDescent="0.25">
      <c r="A1130" s="1">
        <v>40708.320185185185</v>
      </c>
      <c r="B1130">
        <v>40</v>
      </c>
      <c r="C1130">
        <v>16</v>
      </c>
      <c r="D1130">
        <v>58.872100830078097</v>
      </c>
      <c r="E1130">
        <v>163825</v>
      </c>
      <c r="F1130">
        <v>137870</v>
      </c>
      <c r="G1130">
        <v>1835.34990444444</v>
      </c>
      <c r="H1130">
        <v>1722.1086949999999</v>
      </c>
      <c r="I1130">
        <v>2948.9384886111102</v>
      </c>
      <c r="J1130">
        <f t="shared" si="36"/>
        <v>24</v>
      </c>
      <c r="K1130">
        <f t="shared" si="37"/>
        <v>25955</v>
      </c>
      <c r="L1130">
        <f>IF(G1131="",0,(Table13567[[#This Row],[ExecutionTimeHours]]-G1131)/Table13567[[#This Row],[Timespan]])</f>
        <v>0.4582849985060935</v>
      </c>
      <c r="M1130" s="2">
        <f>IF(H1131="",0,(Table13567[[#This Row],[ExecutionTimeFinished]]-H1131)/Table13567[[#This Row],[Timespan]])</f>
        <v>0</v>
      </c>
      <c r="N1130" s="2">
        <f>IF(I1131="",0,(Table13567[[#This Row],[StartToEndTimeFinished]]-I1131)/Table13567[[#This Row],[Timespan]])</f>
        <v>0</v>
      </c>
      <c r="O1130" s="6">
        <f>IF(A1131="","00:01",Table13567[[#This Row],[DateTime]]-A1131)*24*60</f>
        <v>1.000000003259629</v>
      </c>
      <c r="P1130" s="6">
        <f>IF(G1191="",0,(Table13567[[#This Row],[ExecutionTimeHours]]-G1191)/Table13567[[#This Row],[TimespanSoft]])</f>
        <v>29.680773003252543</v>
      </c>
      <c r="Q1130" s="7">
        <f>IF(A1191="","01:00",Table13567[[#This Row],[DateTime]]-A1191)*24</f>
        <v>1.0475000000442378</v>
      </c>
      <c r="R1130" s="2">
        <f>Table13567[[#This Row],[HoursDelta]]*60</f>
        <v>27.497099910365609</v>
      </c>
      <c r="S1130" s="2">
        <f>IF(Table13567[[#This Row],[StartToEndDelta]]&gt;0,Table13567[[#This Row],[ExTimeFinishedDelta]]/Table13567[[#This Row],[StartToEndDelta]],0)</f>
        <v>0</v>
      </c>
      <c r="T1130" s="2">
        <f>Table13567[[#This Row],[HoursDeltaSoft]]</f>
        <v>29.680773003252543</v>
      </c>
    </row>
    <row r="1131" spans="1:20" x14ac:dyDescent="0.25">
      <c r="A1131" s="1">
        <v>40708.319490740738</v>
      </c>
      <c r="B1131">
        <v>40</v>
      </c>
      <c r="C1131">
        <v>18</v>
      </c>
      <c r="D1131">
        <v>51.697262954711903</v>
      </c>
      <c r="E1131">
        <v>163825</v>
      </c>
      <c r="F1131">
        <v>138342</v>
      </c>
      <c r="G1131">
        <v>1834.89161944444</v>
      </c>
      <c r="H1131">
        <v>1722.1086949999999</v>
      </c>
      <c r="I1131">
        <v>2948.9384886111102</v>
      </c>
      <c r="J1131">
        <f t="shared" si="36"/>
        <v>22</v>
      </c>
      <c r="K1131">
        <f t="shared" si="37"/>
        <v>25483</v>
      </c>
      <c r="L1131">
        <f>IF(G1132="",0,(Table13567[[#This Row],[ExecutionTimeHours]]-G1132)/Table13567[[#This Row],[Timespan]])</f>
        <v>0.29450601188693398</v>
      </c>
      <c r="M1131" s="2">
        <f>IF(H1132="",0,(Table13567[[#This Row],[ExecutionTimeFinished]]-H1132)/Table13567[[#This Row],[Timespan]])</f>
        <v>0</v>
      </c>
      <c r="N1131" s="2">
        <f>IF(I1132="",0,(Table13567[[#This Row],[StartToEndTimeFinished]]-I1132)/Table13567[[#This Row],[Timespan]])</f>
        <v>0</v>
      </c>
      <c r="O1131" s="6">
        <f>IF(A1132="","00:01",Table13567[[#This Row],[DateTime]]-A1132)*24*60</f>
        <v>1.0166666633449495</v>
      </c>
      <c r="P1131" s="6">
        <f>IF(G1192="",0,(Table13567[[#This Row],[ExecutionTimeHours]]-G1192)/Table13567[[#This Row],[TimespanSoft]])</f>
        <v>29.825594752193897</v>
      </c>
      <c r="Q1131" s="7">
        <f>IF(A1192="","01:00",Table13567[[#This Row],[DateTime]]-A1192)*24</f>
        <v>1.0480555555550382</v>
      </c>
      <c r="R1131" s="2">
        <f>Table13567[[#This Row],[HoursDelta]]*60</f>
        <v>17.670360713216038</v>
      </c>
      <c r="S1131" s="2">
        <f>IF(Table13567[[#This Row],[StartToEndDelta]]&gt;0,Table13567[[#This Row],[ExTimeFinishedDelta]]/Table13567[[#This Row],[StartToEndDelta]],0)</f>
        <v>0</v>
      </c>
      <c r="T1131" s="2">
        <f>Table13567[[#This Row],[HoursDeltaSoft]]</f>
        <v>29.825594752193897</v>
      </c>
    </row>
    <row r="1132" spans="1:20" x14ac:dyDescent="0.25">
      <c r="A1132" s="1">
        <v>40708.318784722222</v>
      </c>
      <c r="B1132">
        <v>40</v>
      </c>
      <c r="C1132">
        <v>22</v>
      </c>
      <c r="D1132">
        <v>43.011920547485403</v>
      </c>
      <c r="E1132">
        <v>163825</v>
      </c>
      <c r="F1132">
        <v>137951</v>
      </c>
      <c r="G1132">
        <v>1834.5922049999999</v>
      </c>
      <c r="H1132">
        <v>1722.1086949999999</v>
      </c>
      <c r="I1132">
        <v>2948.9384886111102</v>
      </c>
      <c r="J1132">
        <f t="shared" si="36"/>
        <v>18</v>
      </c>
      <c r="K1132">
        <f t="shared" si="37"/>
        <v>25874</v>
      </c>
      <c r="L1132">
        <f>IF(G1133="",0,(Table13567[[#This Row],[ExecutionTimeHours]]-G1133)/Table13567[[#This Row],[Timespan]])</f>
        <v>0.22819527703600045</v>
      </c>
      <c r="M1132" s="2">
        <f>IF(H1133="",0,(Table13567[[#This Row],[ExecutionTimeFinished]]-H1133)/Table13567[[#This Row],[Timespan]])</f>
        <v>0.24812055475102709</v>
      </c>
      <c r="N1132" s="2">
        <f>IF(I1133="",0,(Table13567[[#This Row],[StartToEndTimeFinished]]-I1133)/Table13567[[#This Row],[Timespan]])</f>
        <v>0.3914008320545867</v>
      </c>
      <c r="O1132" s="6">
        <f>IF(A1133="","00:01",Table13567[[#This Row],[DateTime]]-A1133)*24*60</f>
        <v>1.000000003259629</v>
      </c>
      <c r="P1132" s="6">
        <f>IF(G1193="",0,(Table13567[[#This Row],[ExecutionTimeHours]]-G1193)/Table13567[[#This Row],[TimespanSoft]])</f>
        <v>30.225484639263815</v>
      </c>
      <c r="Q1132" s="7">
        <f>IF(A1193="","01:00",Table13567[[#This Row],[DateTime]]-A1193)*24</f>
        <v>1.0488888889085501</v>
      </c>
      <c r="R1132" s="2">
        <f>Table13567[[#This Row],[HoursDelta]]*60</f>
        <v>13.691716622160028</v>
      </c>
      <c r="S1132" s="2">
        <f>IF(Table13567[[#This Row],[StartToEndDelta]]&gt;0,Table13567[[#This Row],[ExTimeFinishedDelta]]/Table13567[[#This Row],[StartToEndDelta]],0)</f>
        <v>0.63392955362042502</v>
      </c>
      <c r="T1132" s="2">
        <f>Table13567[[#This Row],[HoursDeltaSoft]]</f>
        <v>30.225484639263815</v>
      </c>
    </row>
    <row r="1133" spans="1:20" x14ac:dyDescent="0.25">
      <c r="A1133" s="1">
        <v>40708.318090277775</v>
      </c>
      <c r="B1133">
        <v>40</v>
      </c>
      <c r="C1133">
        <v>23</v>
      </c>
      <c r="D1133">
        <v>41.672360801696797</v>
      </c>
      <c r="E1133">
        <v>163825</v>
      </c>
      <c r="F1133">
        <v>137748</v>
      </c>
      <c r="G1133">
        <v>1834.3640097222201</v>
      </c>
      <c r="H1133">
        <v>1721.8605744444401</v>
      </c>
      <c r="I1133">
        <v>2948.5470877777798</v>
      </c>
      <c r="J1133">
        <f t="shared" si="36"/>
        <v>17</v>
      </c>
      <c r="K1133">
        <f t="shared" si="37"/>
        <v>26077</v>
      </c>
      <c r="L1133">
        <f>IF(G1134="",0,(Table13567[[#This Row],[ExecutionTimeHours]]-G1134)/Table13567[[#This Row],[Timespan]])</f>
        <v>0.28539166872007471</v>
      </c>
      <c r="M1133" s="2">
        <f>IF(H1134="",0,(Table13567[[#This Row],[ExecutionTimeFinished]]-H1134)/Table13567[[#This Row],[Timespan]])</f>
        <v>0.24256555730085008</v>
      </c>
      <c r="N1133" s="2">
        <f>IF(I1134="",0,(Table13567[[#This Row],[StartToEndTimeFinished]]-I1134)/Table13567[[#This Row],[Timespan]])</f>
        <v>0.44449722542824927</v>
      </c>
      <c r="O1133" s="6">
        <f>IF(A1134="","00:01",Table13567[[#This Row],[DateTime]]-A1134)*24*60</f>
        <v>0.99999999278225005</v>
      </c>
      <c r="P1133" s="6">
        <f>IF(G1194="",0,(Table13567[[#This Row],[ExecutionTimeHours]]-G1194)/Table13567[[#This Row],[TimespanSoft]])</f>
        <v>30.604271043609639</v>
      </c>
      <c r="Q1133" s="7">
        <f>IF(A1194="","01:00",Table13567[[#This Row],[DateTime]]-A1194)*24</f>
        <v>1.0494444444193505</v>
      </c>
      <c r="R1133" s="2">
        <f>Table13567[[#This Row],[HoursDelta]]*60</f>
        <v>17.123500123204483</v>
      </c>
      <c r="S1133" s="2">
        <f>IF(Table13567[[#This Row],[StartToEndDelta]]&gt;0,Table13567[[#This Row],[ExTimeFinishedDelta]]/Table13567[[#This Row],[StartToEndDelta]],0)</f>
        <v>0.54570769720137435</v>
      </c>
      <c r="T1133" s="2">
        <f>Table13567[[#This Row],[HoursDeltaSoft]]</f>
        <v>30.604271043609639</v>
      </c>
    </row>
    <row r="1134" spans="1:20" x14ac:dyDescent="0.25">
      <c r="A1134" s="1">
        <v>40708.317395833335</v>
      </c>
      <c r="B1134">
        <v>40</v>
      </c>
      <c r="C1134">
        <v>23</v>
      </c>
      <c r="D1134">
        <v>43.977107238769499</v>
      </c>
      <c r="E1134">
        <v>163825</v>
      </c>
      <c r="F1134">
        <v>138718</v>
      </c>
      <c r="G1134">
        <v>1834.0786180555599</v>
      </c>
      <c r="H1134">
        <v>1721.61800888889</v>
      </c>
      <c r="I1134">
        <v>2948.1025905555598</v>
      </c>
      <c r="J1134">
        <f t="shared" si="36"/>
        <v>17</v>
      </c>
      <c r="K1134">
        <f t="shared" si="37"/>
        <v>25107</v>
      </c>
      <c r="L1134">
        <f>IF(G1135="",0,(Table13567[[#This Row],[ExecutionTimeHours]]-G1135)/Table13567[[#This Row],[Timespan]])</f>
        <v>0.27301611022995553</v>
      </c>
      <c r="M1134" s="2">
        <f>IF(H1135="",0,(Table13567[[#This Row],[ExecutionTimeFinished]]-H1135)/Table13567[[#This Row],[Timespan]])</f>
        <v>1.6096558280830717</v>
      </c>
      <c r="N1134" s="2">
        <f>IF(I1135="",0,(Table13567[[#This Row],[StartToEndTimeFinished]]-I1135)/Table13567[[#This Row],[Timespan]])</f>
        <v>2.9032805460962141</v>
      </c>
      <c r="O1134" s="6">
        <f>IF(A1135="","00:01",Table13567[[#This Row],[DateTime]]-A1135)*24*60</f>
        <v>1.000000003259629</v>
      </c>
      <c r="P1134" s="6">
        <f>IF(G1195="",0,(Table13567[[#This Row],[ExecutionTimeHours]]-G1195)/Table13567[[#This Row],[TimespanSoft]])</f>
        <v>30.930497089152329</v>
      </c>
      <c r="Q1134" s="7">
        <f>IF(A1195="","01:00",Table13567[[#This Row],[DateTime]]-A1195)*24</f>
        <v>1.0494444444193505</v>
      </c>
      <c r="R1134" s="2">
        <f>Table13567[[#This Row],[HoursDelta]]*60</f>
        <v>16.380966613797334</v>
      </c>
      <c r="S1134" s="2">
        <f>IF(Table13567[[#This Row],[StartToEndDelta]]&gt;0,Table13567[[#This Row],[ExTimeFinishedDelta]]/Table13567[[#This Row],[StartToEndDelta]],0)</f>
        <v>0.55442655386763584</v>
      </c>
      <c r="T1134" s="2">
        <f>Table13567[[#This Row],[HoursDeltaSoft]]</f>
        <v>30.930497089152329</v>
      </c>
    </row>
    <row r="1135" spans="1:20" x14ac:dyDescent="0.25">
      <c r="A1135" s="1">
        <v>40708.316701388889</v>
      </c>
      <c r="B1135">
        <v>40</v>
      </c>
      <c r="C1135">
        <v>18</v>
      </c>
      <c r="D1135">
        <v>63.5320941925049</v>
      </c>
      <c r="E1135">
        <v>163825</v>
      </c>
      <c r="F1135">
        <v>137392</v>
      </c>
      <c r="G1135">
        <v>1833.80560194444</v>
      </c>
      <c r="H1135">
        <v>1720.0083530555601</v>
      </c>
      <c r="I1135">
        <v>2945.19931</v>
      </c>
      <c r="J1135">
        <f t="shared" si="36"/>
        <v>22</v>
      </c>
      <c r="K1135">
        <f t="shared" si="37"/>
        <v>26433</v>
      </c>
      <c r="L1135">
        <f>IF(G1136="",0,(Table13567[[#This Row],[ExecutionTimeHours]]-G1136)/Table13567[[#This Row],[Timespan]])</f>
        <v>0.39920161267805487</v>
      </c>
      <c r="M1135" s="2">
        <f>IF(H1136="",0,(Table13567[[#This Row],[ExecutionTimeFinished]]-H1136)/Table13567[[#This Row],[Timespan]])</f>
        <v>0.81157553718773501</v>
      </c>
      <c r="N1135" s="2">
        <f>IF(I1136="",0,(Table13567[[#This Row],[StartToEndTimeFinished]]-I1136)/Table13567[[#This Row],[Timespan]])</f>
        <v>1.5525120959113281</v>
      </c>
      <c r="O1135" s="6">
        <f>IF(A1136="","00:01",Table13567[[#This Row],[DateTime]]-A1136)*24*60</f>
        <v>1.0333333339076489</v>
      </c>
      <c r="P1135" s="6">
        <f>IF(G1196="",0,(Table13567[[#This Row],[ExecutionTimeHours]]-G1196)/Table13567[[#This Row],[TimespanSoft]])</f>
        <v>31.261751922190033</v>
      </c>
      <c r="Q1135" s="7">
        <f>IF(A1196="","01:00",Table13567[[#This Row],[DateTime]]-A1196)*24</f>
        <v>1.0491666665766388</v>
      </c>
      <c r="R1135" s="2">
        <f>Table13567[[#This Row],[HoursDelta]]*60</f>
        <v>23.952096760683293</v>
      </c>
      <c r="S1135" s="2">
        <f>IF(Table13567[[#This Row],[StartToEndDelta]]&gt;0,Table13567[[#This Row],[ExTimeFinishedDelta]]/Table13567[[#This Row],[StartToEndDelta]],0)</f>
        <v>0.52274989632936697</v>
      </c>
      <c r="T1135" s="2">
        <f>Table13567[[#This Row],[HoursDeltaSoft]]</f>
        <v>31.261751922190033</v>
      </c>
    </row>
    <row r="1136" spans="1:20" x14ac:dyDescent="0.25">
      <c r="A1136" s="1">
        <v>40708.315983796296</v>
      </c>
      <c r="B1136">
        <v>40</v>
      </c>
      <c r="C1136">
        <v>13</v>
      </c>
      <c r="D1136">
        <v>73.635139465332003</v>
      </c>
      <c r="E1136">
        <v>163825</v>
      </c>
      <c r="F1136">
        <v>137113</v>
      </c>
      <c r="G1136">
        <v>1833.3930936111101</v>
      </c>
      <c r="H1136">
        <v>1719.169725</v>
      </c>
      <c r="I1136">
        <v>2943.5950475</v>
      </c>
      <c r="J1136">
        <f t="shared" si="36"/>
        <v>27</v>
      </c>
      <c r="K1136">
        <f t="shared" si="37"/>
        <v>26712</v>
      </c>
      <c r="L1136">
        <f>IF(G1137="",0,(Table13567[[#This Row],[ExecutionTimeHours]]-G1137)/Table13567[[#This Row],[Timespan]])</f>
        <v>0.51064888722551982</v>
      </c>
      <c r="M1136" s="2">
        <f>IF(H1137="",0,(Table13567[[#This Row],[ExecutionTimeFinished]]-H1137)/Table13567[[#This Row],[Timespan]])</f>
        <v>0.96035805242952554</v>
      </c>
      <c r="N1136" s="2">
        <f>IF(I1137="",0,(Table13567[[#This Row],[StartToEndTimeFinished]]-I1137)/Table13567[[#This Row],[Timespan]])</f>
        <v>1.5232591617046993</v>
      </c>
      <c r="O1136" s="6">
        <f>IF(A1137="","00:01",Table13567[[#This Row],[DateTime]]-A1137)*24*60</f>
        <v>1.000000003259629</v>
      </c>
      <c r="P1136" s="6">
        <f>IF(G1197="",0,(Table13567[[#This Row],[ExecutionTimeHours]]-G1197)/Table13567[[#This Row],[TimespanSoft]])</f>
        <v>31.494082668974258</v>
      </c>
      <c r="Q1136" s="7">
        <f>IF(A1197="","01:00",Table13567[[#This Row],[DateTime]]-A1197)*24</f>
        <v>1.0483333333977498</v>
      </c>
      <c r="R1136" s="2">
        <f>Table13567[[#This Row],[HoursDelta]]*60</f>
        <v>30.638933233531191</v>
      </c>
      <c r="S1136" s="2">
        <f>IF(Table13567[[#This Row],[StartToEndDelta]]&gt;0,Table13567[[#This Row],[ExTimeFinishedDelta]]/Table13567[[#This Row],[StartToEndDelta]],0)</f>
        <v>0.63046267934786371</v>
      </c>
      <c r="T1136" s="2">
        <f>Table13567[[#This Row],[HoursDeltaSoft]]</f>
        <v>31.494082668974258</v>
      </c>
    </row>
    <row r="1137" spans="1:20" x14ac:dyDescent="0.25">
      <c r="A1137" s="1">
        <v>40708.315289351849</v>
      </c>
      <c r="B1137">
        <v>40</v>
      </c>
      <c r="C1137">
        <v>8</v>
      </c>
      <c r="D1137">
        <v>81.448554229736303</v>
      </c>
      <c r="E1137">
        <v>163825</v>
      </c>
      <c r="F1137">
        <v>136086</v>
      </c>
      <c r="G1137">
        <v>1832.88244472222</v>
      </c>
      <c r="H1137">
        <v>1718.20936694444</v>
      </c>
      <c r="I1137">
        <v>2942.07178833333</v>
      </c>
      <c r="J1137">
        <f t="shared" si="36"/>
        <v>32</v>
      </c>
      <c r="K1137">
        <f t="shared" si="37"/>
        <v>27739</v>
      </c>
      <c r="L1137">
        <f>IF(G1138="",0,(Table13567[[#This Row],[ExecutionTimeHours]]-G1138)/Table13567[[#This Row],[Timespan]])</f>
        <v>0.56810027507919136</v>
      </c>
      <c r="M1137" s="2">
        <f>IF(H1138="",0,(Table13567[[#This Row],[ExecutionTimeFinished]]-H1138)/Table13567[[#This Row],[Timespan]])</f>
        <v>1.2559997308741624</v>
      </c>
      <c r="N1137" s="2">
        <f>IF(I1138="",0,(Table13567[[#This Row],[StartToEndTimeFinished]]-I1138)/Table13567[[#This Row],[Timespan]])</f>
        <v>2.1522489141337084</v>
      </c>
      <c r="O1137" s="6">
        <f>IF(A1138="","00:01",Table13567[[#This Row],[DateTime]]-A1138)*24*60</f>
        <v>1.0166666633449495</v>
      </c>
      <c r="P1137" s="6">
        <f>IF(G1198="",0,(Table13567[[#This Row],[ExecutionTimeHours]]-G1198)/Table13567[[#This Row],[TimespanSoft]])</f>
        <v>31.629855594205868</v>
      </c>
      <c r="Q1137" s="7">
        <f>IF(A1198="","01:00",Table13567[[#This Row],[DateTime]]-A1198)*24</f>
        <v>1.0483333332231268</v>
      </c>
      <c r="R1137" s="2">
        <f>Table13567[[#This Row],[HoursDelta]]*60</f>
        <v>34.086016504751484</v>
      </c>
      <c r="S1137" s="2">
        <f>IF(Table13567[[#This Row],[StartToEndDelta]]&gt;0,Table13567[[#This Row],[ExTimeFinishedDelta]]/Table13567[[#This Row],[StartToEndDelta]],0)</f>
        <v>0.5835754975300842</v>
      </c>
      <c r="T1137" s="2">
        <f>Table13567[[#This Row],[HoursDeltaSoft]]</f>
        <v>31.629855594205868</v>
      </c>
    </row>
    <row r="1138" spans="1:20" x14ac:dyDescent="0.25">
      <c r="A1138" s="1">
        <v>40708.314583333333</v>
      </c>
      <c r="B1138">
        <v>40</v>
      </c>
      <c r="C1138">
        <v>4</v>
      </c>
      <c r="D1138">
        <v>92.684280395507798</v>
      </c>
      <c r="E1138">
        <v>163825</v>
      </c>
      <c r="F1138">
        <v>135549</v>
      </c>
      <c r="G1138">
        <v>1832.3048761111099</v>
      </c>
      <c r="H1138">
        <v>1716.93243388889</v>
      </c>
      <c r="I1138">
        <v>2939.8836686111099</v>
      </c>
      <c r="J1138">
        <f t="shared" si="36"/>
        <v>36</v>
      </c>
      <c r="K1138">
        <f t="shared" si="37"/>
        <v>28276</v>
      </c>
      <c r="L1138">
        <f>IF(G1139="",0,(Table13567[[#This Row],[ExecutionTimeHours]]-G1139)/Table13567[[#This Row],[Timespan]])</f>
        <v>0.63641397814297285</v>
      </c>
      <c r="M1138" s="2">
        <f>IF(H1139="",0,(Table13567[[#This Row],[ExecutionTimeFinished]]-H1139)/Table13567[[#This Row],[Timespan]])</f>
        <v>0.99235779514851341</v>
      </c>
      <c r="N1138" s="2">
        <f>IF(I1139="",0,(Table13567[[#This Row],[StartToEndTimeFinished]]-I1139)/Table13567[[#This Row],[Timespan]])</f>
        <v>1.359432526121785</v>
      </c>
      <c r="O1138" s="6">
        <f>IF(A1139="","00:01",Table13567[[#This Row],[DateTime]]-A1139)*24*60</f>
        <v>1.0333333339076489</v>
      </c>
      <c r="P1138" s="6">
        <f>IF(G1199="",0,(Table13567[[#This Row],[ExecutionTimeHours]]-G1199)/Table13567[[#This Row],[TimespanSoft]])</f>
        <v>31.754122385471572</v>
      </c>
      <c r="Q1138" s="7">
        <f>IF(A1199="","01:00",Table13567[[#This Row],[DateTime]]-A1199)*24</f>
        <v>1.0486111110658385</v>
      </c>
      <c r="R1138" s="2">
        <f>Table13567[[#This Row],[HoursDelta]]*60</f>
        <v>38.184838688578374</v>
      </c>
      <c r="S1138" s="2">
        <f>IF(Table13567[[#This Row],[StartToEndDelta]]&gt;0,Table13567[[#This Row],[ExTimeFinishedDelta]]/Table13567[[#This Row],[StartToEndDelta]],0)</f>
        <v>0.72997944074468379</v>
      </c>
      <c r="T1138" s="2">
        <f>Table13567[[#This Row],[HoursDeltaSoft]]</f>
        <v>31.754122385471572</v>
      </c>
    </row>
    <row r="1139" spans="1:20" x14ac:dyDescent="0.25">
      <c r="A1139" s="1">
        <v>40708.31386574074</v>
      </c>
      <c r="B1139">
        <v>40</v>
      </c>
      <c r="C1139">
        <v>0</v>
      </c>
      <c r="D1139">
        <v>95.003124999999997</v>
      </c>
      <c r="E1139">
        <v>163825</v>
      </c>
      <c r="F1139">
        <v>135477</v>
      </c>
      <c r="G1139">
        <v>1831.64724833333</v>
      </c>
      <c r="H1139">
        <v>1715.9069975</v>
      </c>
      <c r="I1139">
        <v>2938.47892166667</v>
      </c>
      <c r="J1139">
        <f t="shared" si="36"/>
        <v>40</v>
      </c>
      <c r="K1139">
        <f t="shared" si="37"/>
        <v>28348</v>
      </c>
      <c r="L1139">
        <f>IF(G1140="",0,(Table13567[[#This Row],[ExecutionTimeHours]]-G1140)/Table13567[[#This Row],[Timespan]])</f>
        <v>0.57310628601995872</v>
      </c>
      <c r="M1139" s="2">
        <f>IF(H1140="",0,(Table13567[[#This Row],[ExecutionTimeFinished]]-H1140)/Table13567[[#This Row],[Timespan]])</f>
        <v>1.0148235005813129</v>
      </c>
      <c r="N1139" s="2">
        <f>IF(I1140="",0,(Table13567[[#This Row],[StartToEndTimeFinished]]-I1140)/Table13567[[#This Row],[Timespan]])</f>
        <v>1.5263975459708929</v>
      </c>
      <c r="O1139" s="6">
        <f>IF(A1140="","00:01",Table13567[[#This Row],[DateTime]]-A1140)*24*60</f>
        <v>1.0166666633449495</v>
      </c>
      <c r="P1139" s="6">
        <f>IF(G1200="",0,(Table13567[[#This Row],[ExecutionTimeHours]]-G1200)/Table13567[[#This Row],[TimespanSoft]])</f>
        <v>31.736801749287803</v>
      </c>
      <c r="Q1139" s="7">
        <f>IF(A1200="","01:00",Table13567[[#This Row],[DateTime]]-A1200)*24</f>
        <v>1.0480555555550382</v>
      </c>
      <c r="R1139" s="2">
        <f>Table13567[[#This Row],[HoursDelta]]*60</f>
        <v>34.386377161197522</v>
      </c>
      <c r="S1139" s="2">
        <f>IF(Table13567[[#This Row],[StartToEndDelta]]&gt;0,Table13567[[#This Row],[ExTimeFinishedDelta]]/Table13567[[#This Row],[StartToEndDelta]],0)</f>
        <v>0.66484875009138977</v>
      </c>
      <c r="T1139" s="2">
        <f>Table13567[[#This Row],[HoursDeltaSoft]]</f>
        <v>31.736801749287803</v>
      </c>
    </row>
    <row r="1140" spans="1:20" x14ac:dyDescent="0.25">
      <c r="A1140" s="1">
        <v>40708.313159722224</v>
      </c>
      <c r="B1140">
        <v>40</v>
      </c>
      <c r="C1140">
        <v>3</v>
      </c>
      <c r="D1140">
        <v>94.254025268554699</v>
      </c>
      <c r="E1140">
        <v>163825</v>
      </c>
      <c r="F1140">
        <v>135514</v>
      </c>
      <c r="G1140">
        <v>1831.0645902777801</v>
      </c>
      <c r="H1140">
        <v>1714.8752602777799</v>
      </c>
      <c r="I1140">
        <v>2936.9270841666698</v>
      </c>
      <c r="J1140">
        <f t="shared" si="36"/>
        <v>37</v>
      </c>
      <c r="K1140">
        <f t="shared" si="37"/>
        <v>28311</v>
      </c>
      <c r="L1140">
        <f>IF(G1141="",0,(Table13567[[#This Row],[ExecutionTimeHours]]-G1141)/Table13567[[#This Row],[Timespan]])</f>
        <v>0.60221881687184475</v>
      </c>
      <c r="M1140" s="2">
        <f>IF(H1141="",0,(Table13567[[#This Row],[ExecutionTimeFinished]]-H1141)/Table13567[[#This Row],[Timespan]])</f>
        <v>0.20584973106951676</v>
      </c>
      <c r="N1140" s="2">
        <f>IF(I1141="",0,(Table13567[[#This Row],[StartToEndTimeFinished]]-I1141)/Table13567[[#This Row],[Timespan]])</f>
        <v>0.26257876329585023</v>
      </c>
      <c r="O1140" s="6">
        <f>IF(A1141="","00:01",Table13567[[#This Row],[DateTime]]-A1141)*24*60</f>
        <v>1.0333333339076489</v>
      </c>
      <c r="P1140" s="6">
        <f>IF(G1201="",0,(Table13567[[#This Row],[ExecutionTimeHours]]-G1201)/Table13567[[#This Row],[TimespanSoft]])</f>
        <v>31.817857484818553</v>
      </c>
      <c r="Q1140" s="7">
        <f>IF(A1201="","01:00",Table13567[[#This Row],[DateTime]]-A1201)*24</f>
        <v>1.0486111110658385</v>
      </c>
      <c r="R1140" s="2">
        <f>Table13567[[#This Row],[HoursDelta]]*60</f>
        <v>36.133129012310683</v>
      </c>
      <c r="S1140" s="2">
        <f>IF(Table13567[[#This Row],[StartToEndDelta]]&gt;0,Table13567[[#This Row],[ExTimeFinishedDelta]]/Table13567[[#This Row],[StartToEndDelta]],0)</f>
        <v>0.78395422571772766</v>
      </c>
      <c r="T1140" s="2">
        <f>Table13567[[#This Row],[HoursDeltaSoft]]</f>
        <v>31.817857484818553</v>
      </c>
    </row>
    <row r="1141" spans="1:20" x14ac:dyDescent="0.25">
      <c r="A1141" s="1">
        <v>40708.312442129631</v>
      </c>
      <c r="B1141">
        <v>40</v>
      </c>
      <c r="C1141">
        <v>0</v>
      </c>
      <c r="D1141">
        <v>96.026010131835903</v>
      </c>
      <c r="E1141">
        <v>163825</v>
      </c>
      <c r="F1141">
        <v>135679</v>
      </c>
      <c r="G1141">
        <v>1830.4422975</v>
      </c>
      <c r="H1141">
        <v>1714.6625488888899</v>
      </c>
      <c r="I1141">
        <v>2936.65575277778</v>
      </c>
      <c r="J1141">
        <f t="shared" si="36"/>
        <v>40</v>
      </c>
      <c r="K1141">
        <f t="shared" si="37"/>
        <v>28146</v>
      </c>
      <c r="L1141">
        <f>IF(G1142="",0,(Table13567[[#This Row],[ExecutionTimeHours]]-G1142)/Table13567[[#This Row],[Timespan]])</f>
        <v>0.68583138665438159</v>
      </c>
      <c r="M1141" s="2">
        <f>IF(H1142="",0,(Table13567[[#This Row],[ExecutionTimeFinished]]-H1142)/Table13567[[#This Row],[Timespan]])</f>
        <v>0.37233833211625045</v>
      </c>
      <c r="N1141" s="2">
        <f>IF(I1142="",0,(Table13567[[#This Row],[StartToEndTimeFinished]]-I1142)/Table13567[[#This Row],[Timespan]])</f>
        <v>0.39298222093889462</v>
      </c>
      <c r="O1141" s="6">
        <f>IF(A1142="","00:01",Table13567[[#This Row],[DateTime]]-A1142)*24*60</f>
        <v>1.000000003259629</v>
      </c>
      <c r="P1141" s="6">
        <f>IF(G1202="",0,(Table13567[[#This Row],[ExecutionTimeHours]]-G1202)/Table13567[[#This Row],[TimespanSoft]])</f>
        <v>31.820170686475212</v>
      </c>
      <c r="Q1141" s="7">
        <f>IF(A1202="","01:00",Table13567[[#This Row],[DateTime]]-A1202)*24</f>
        <v>1.0480555555550382</v>
      </c>
      <c r="R1141" s="2">
        <f>Table13567[[#This Row],[HoursDelta]]*60</f>
        <v>41.149883199262895</v>
      </c>
      <c r="S1141" s="2">
        <f>IF(Table13567[[#This Row],[StartToEndDelta]]&gt;0,Table13567[[#This Row],[ExTimeFinishedDelta]]/Table13567[[#This Row],[StartToEndDelta]],0)</f>
        <v>0.94746864432359623</v>
      </c>
      <c r="T1141" s="2">
        <f>Table13567[[#This Row],[HoursDeltaSoft]]</f>
        <v>31.820170686475212</v>
      </c>
    </row>
    <row r="1142" spans="1:20" x14ac:dyDescent="0.25">
      <c r="A1142" s="1">
        <v>40708.311747685184</v>
      </c>
      <c r="B1142">
        <v>40</v>
      </c>
      <c r="C1142">
        <v>0</v>
      </c>
      <c r="D1142">
        <v>96.953977966308599</v>
      </c>
      <c r="E1142">
        <v>163825</v>
      </c>
      <c r="F1142">
        <v>135495</v>
      </c>
      <c r="G1142">
        <v>1829.7564661111101</v>
      </c>
      <c r="H1142">
        <v>1714.29021055556</v>
      </c>
      <c r="I1142">
        <v>2936.2627705555601</v>
      </c>
      <c r="J1142">
        <f t="shared" si="36"/>
        <v>40</v>
      </c>
      <c r="K1142">
        <f t="shared" si="37"/>
        <v>28330</v>
      </c>
      <c r="L1142">
        <f>IF(G1143="",0,(Table13567[[#This Row],[ExecutionTimeHours]]-G1143)/Table13567[[#This Row],[Timespan]])</f>
        <v>0.63859180536522397</v>
      </c>
      <c r="M1142" s="2">
        <f>IF(H1143="",0,(Table13567[[#This Row],[ExecutionTimeFinished]]-H1143)/Table13567[[#This Row],[Timespan]])</f>
        <v>0.65372568520466112</v>
      </c>
      <c r="N1142" s="2">
        <f>IF(I1143="",0,(Table13567[[#This Row],[StartToEndTimeFinished]]-I1143)/Table13567[[#This Row],[Timespan]])</f>
        <v>0.69611530282874368</v>
      </c>
      <c r="O1142" s="6">
        <f>IF(A1143="","00:01",Table13567[[#This Row],[DateTime]]-A1143)*24*60</f>
        <v>1.0166666633449495</v>
      </c>
      <c r="P1142" s="6">
        <f>IF(G1203="",0,(Table13567[[#This Row],[ExecutionTimeHours]]-G1203)/Table13567[[#This Row],[TimespanSoft]])</f>
        <v>31.858475890999454</v>
      </c>
      <c r="Q1142" s="7">
        <f>IF(A1203="","01:00",Table13567[[#This Row],[DateTime]]-A1203)*24</f>
        <v>1.0483333332231268</v>
      </c>
      <c r="R1142" s="2">
        <f>Table13567[[#This Row],[HoursDelta]]*60</f>
        <v>38.315508321913441</v>
      </c>
      <c r="S1142" s="2">
        <f>IF(Table13567[[#This Row],[StartToEndDelta]]&gt;0,Table13567[[#This Row],[ExTimeFinishedDelta]]/Table13567[[#This Row],[StartToEndDelta]],0)</f>
        <v>0.93910546506903736</v>
      </c>
      <c r="T1142" s="2">
        <f>Table13567[[#This Row],[HoursDeltaSoft]]</f>
        <v>31.858475890999454</v>
      </c>
    </row>
    <row r="1143" spans="1:20" x14ac:dyDescent="0.25">
      <c r="A1143" s="1">
        <v>40708.311041666668</v>
      </c>
      <c r="B1143">
        <v>40</v>
      </c>
      <c r="C1143">
        <v>0</v>
      </c>
      <c r="D1143">
        <v>96.494111633300804</v>
      </c>
      <c r="E1143">
        <v>163825</v>
      </c>
      <c r="F1143">
        <v>135498</v>
      </c>
      <c r="G1143">
        <v>1829.10723111111</v>
      </c>
      <c r="H1143">
        <v>1713.62558944444</v>
      </c>
      <c r="I1143">
        <v>2935.5550533333299</v>
      </c>
      <c r="J1143">
        <f t="shared" si="36"/>
        <v>40</v>
      </c>
      <c r="K1143">
        <f t="shared" si="37"/>
        <v>28327</v>
      </c>
      <c r="L1143">
        <f>IF(G1144="",0,(Table13567[[#This Row],[ExecutionTimeHours]]-G1144)/Table13567[[#This Row],[Timespan]])</f>
        <v>0.62331854803729858</v>
      </c>
      <c r="M1143" s="2">
        <f>IF(H1144="",0,(Table13567[[#This Row],[ExecutionTimeFinished]]-H1144)/Table13567[[#This Row],[Timespan]])</f>
        <v>0.64360510716809605</v>
      </c>
      <c r="N1143" s="2">
        <f>IF(I1144="",0,(Table13567[[#This Row],[StartToEndTimeFinished]]-I1144)/Table13567[[#This Row],[Timespan]])</f>
        <v>0.68086881682154388</v>
      </c>
      <c r="O1143" s="6">
        <f>IF(A1144="","00:01",Table13567[[#This Row],[DateTime]]-A1144)*24*60</f>
        <v>1.0333333339076489</v>
      </c>
      <c r="P1143" s="6">
        <f>IF(G1204="",0,(Table13567[[#This Row],[ExecutionTimeHours]]-G1204)/Table13567[[#This Row],[TimespanSoft]])</f>
        <v>31.785393537538713</v>
      </c>
      <c r="Q1143" s="7">
        <f>IF(A1204="","01:00",Table13567[[#This Row],[DateTime]]-A1204)*24</f>
        <v>1.0488888889085501</v>
      </c>
      <c r="R1143" s="2">
        <f>Table13567[[#This Row],[HoursDelta]]*60</f>
        <v>37.399112882237915</v>
      </c>
      <c r="S1143" s="2">
        <f>IF(Table13567[[#This Row],[StartToEndDelta]]&gt;0,Table13567[[#This Row],[ExTimeFinishedDelta]]/Table13567[[#This Row],[StartToEndDelta]],0)</f>
        <v>0.94527035350597544</v>
      </c>
      <c r="T1143" s="2">
        <f>Table13567[[#This Row],[HoursDeltaSoft]]</f>
        <v>31.785393537538713</v>
      </c>
    </row>
    <row r="1144" spans="1:20" x14ac:dyDescent="0.25">
      <c r="A1144" s="1">
        <v>40708.310324074075</v>
      </c>
      <c r="B1144">
        <v>40</v>
      </c>
      <c r="C1144">
        <v>0</v>
      </c>
      <c r="D1144">
        <v>95.255255126953102</v>
      </c>
      <c r="E1144">
        <v>163825</v>
      </c>
      <c r="F1144">
        <v>135677</v>
      </c>
      <c r="G1144">
        <v>1828.4631352777801</v>
      </c>
      <c r="H1144">
        <v>1712.96053083333</v>
      </c>
      <c r="I1144">
        <v>2934.8514888888899</v>
      </c>
      <c r="J1144">
        <f t="shared" si="36"/>
        <v>40</v>
      </c>
      <c r="K1144">
        <f t="shared" si="37"/>
        <v>28148</v>
      </c>
      <c r="L1144">
        <f>IF(G1145="",0,(Table13567[[#This Row],[ExecutionTimeHours]]-G1145)/Table13567[[#This Row],[Timespan]])</f>
        <v>0.64409487073885618</v>
      </c>
      <c r="M1144" s="2">
        <f>IF(H1145="",0,(Table13567[[#This Row],[ExecutionTimeFinished]]-H1145)/Table13567[[#This Row],[Timespan]])</f>
        <v>0.30685820462054803</v>
      </c>
      <c r="N1144" s="2">
        <f>IF(I1145="",0,(Table13567[[#This Row],[StartToEndTimeFinished]]-I1145)/Table13567[[#This Row],[Timespan]])</f>
        <v>0.32342820459910604</v>
      </c>
      <c r="O1144" s="6">
        <f>IF(A1145="","00:01",Table13567[[#This Row],[DateTime]]-A1145)*24*60</f>
        <v>1.0833333351183683</v>
      </c>
      <c r="P1144" s="6">
        <f>IF(G1205="",0,(Table13567[[#This Row],[ExecutionTimeHours]]-G1205)/Table13567[[#This Row],[TimespanSoft]])</f>
        <v>31.787758282552847</v>
      </c>
      <c r="Q1144" s="7">
        <f>IF(A1205="","01:00",Table13567[[#This Row],[DateTime]]-A1205)*24</f>
        <v>1.0480555555550382</v>
      </c>
      <c r="R1144" s="2">
        <f>Table13567[[#This Row],[HoursDelta]]*60</f>
        <v>38.645692244331372</v>
      </c>
      <c r="S1144" s="2">
        <f>IF(Table13567[[#This Row],[StartToEndDelta]]&gt;0,Table13567[[#This Row],[ExTimeFinishedDelta]]/Table13567[[#This Row],[StartToEndDelta]],0)</f>
        <v>0.94876760980355201</v>
      </c>
      <c r="T1144" s="2">
        <f>Table13567[[#This Row],[HoursDeltaSoft]]</f>
        <v>31.787758282552847</v>
      </c>
    </row>
    <row r="1145" spans="1:20" x14ac:dyDescent="0.25">
      <c r="A1145" s="1">
        <v>40708.309571759259</v>
      </c>
      <c r="B1145">
        <v>40</v>
      </c>
      <c r="C1145">
        <v>0</v>
      </c>
      <c r="D1145">
        <v>96.889509582519494</v>
      </c>
      <c r="E1145">
        <v>163825</v>
      </c>
      <c r="F1145">
        <v>135609</v>
      </c>
      <c r="G1145">
        <v>1827.76536583333</v>
      </c>
      <c r="H1145">
        <v>1712.62810111111</v>
      </c>
      <c r="I1145">
        <v>2934.5011083333302</v>
      </c>
      <c r="J1145">
        <f t="shared" si="36"/>
        <v>40</v>
      </c>
      <c r="K1145">
        <f t="shared" si="37"/>
        <v>28216</v>
      </c>
      <c r="L1145">
        <f>IF(G1146="",0,(Table13567[[#This Row],[ExecutionTimeHours]]-G1146)/Table13567[[#This Row],[Timespan]])</f>
        <v>0.6759095276763758</v>
      </c>
      <c r="M1145" s="2">
        <f>IF(H1146="",0,(Table13567[[#This Row],[ExecutionTimeFinished]]-H1146)/Table13567[[#This Row],[Timespan]])</f>
        <v>0</v>
      </c>
      <c r="N1145" s="2">
        <f>IF(I1146="",0,(Table13567[[#This Row],[StartToEndTimeFinished]]-I1146)/Table13567[[#This Row],[Timespan]])</f>
        <v>0</v>
      </c>
      <c r="O1145" s="6">
        <f>IF(A1146="","00:01",Table13567[[#This Row],[DateTime]]-A1146)*24*60</f>
        <v>1.0499999939929694</v>
      </c>
      <c r="P1145" s="6">
        <f>IF(G1206="",0,(Table13567[[#This Row],[ExecutionTimeHours]]-G1206)/Table13567[[#This Row],[TimespanSoft]])</f>
        <v>31.686037912902911</v>
      </c>
      <c r="Q1145" s="7">
        <f>IF(A1206="","01:00",Table13567[[#This Row],[DateTime]]-A1206)*24</f>
        <v>1.0477777777123265</v>
      </c>
      <c r="R1145" s="2">
        <f>Table13567[[#This Row],[HoursDelta]]*60</f>
        <v>40.554571660582546</v>
      </c>
      <c r="S1145" s="2">
        <f>IF(Table13567[[#This Row],[StartToEndDelta]]&gt;0,Table13567[[#This Row],[ExTimeFinishedDelta]]/Table13567[[#This Row],[StartToEndDelta]],0)</f>
        <v>0</v>
      </c>
      <c r="T1145" s="2">
        <f>Table13567[[#This Row],[HoursDeltaSoft]]</f>
        <v>31.686037912902911</v>
      </c>
    </row>
    <row r="1146" spans="1:20" x14ac:dyDescent="0.25">
      <c r="A1146" s="1">
        <v>40708.308842592596</v>
      </c>
      <c r="B1146">
        <v>40</v>
      </c>
      <c r="C1146">
        <v>0</v>
      </c>
      <c r="D1146">
        <v>95.8149826049805</v>
      </c>
      <c r="E1146">
        <v>163825</v>
      </c>
      <c r="F1146">
        <v>135415</v>
      </c>
      <c r="G1146">
        <v>1827.05566083333</v>
      </c>
      <c r="H1146">
        <v>1712.62810111111</v>
      </c>
      <c r="I1146">
        <v>2934.5011083333302</v>
      </c>
      <c r="J1146">
        <f t="shared" si="36"/>
        <v>40</v>
      </c>
      <c r="K1146">
        <f t="shared" si="37"/>
        <v>28410</v>
      </c>
      <c r="L1146">
        <f>IF(G1147="",0,(Table13567[[#This Row],[ExecutionTimeHours]]-G1147)/Table13567[[#This Row],[Timespan]])</f>
        <v>0.66876772201935242</v>
      </c>
      <c r="M1146" s="2">
        <f>IF(H1147="",0,(Table13567[[#This Row],[ExecutionTimeFinished]]-H1147)/Table13567[[#This Row],[Timespan]])</f>
        <v>0.29750899343823245</v>
      </c>
      <c r="N1146" s="2">
        <f>IF(I1147="",0,(Table13567[[#This Row],[StartToEndTimeFinished]]-I1147)/Table13567[[#This Row],[Timespan]])</f>
        <v>0.31559867590422019</v>
      </c>
      <c r="O1146" s="6">
        <f>IF(A1147="","00:01",Table13567[[#This Row],[DateTime]]-A1147)*24*60</f>
        <v>1.0500000044703484</v>
      </c>
      <c r="P1146" s="6">
        <f>IF(G1207="",0,(Table13567[[#This Row],[ExecutionTimeHours]]-G1207)/Table13567[[#This Row],[TimespanSoft]])</f>
        <v>31.59118133286206</v>
      </c>
      <c r="Q1146" s="7">
        <f>IF(A1207="","01:00",Table13567[[#This Row],[DateTime]]-A1207)*24</f>
        <v>1.0477777778869495</v>
      </c>
      <c r="R1146" s="2">
        <f>Table13567[[#This Row],[HoursDelta]]*60</f>
        <v>40.126063321161148</v>
      </c>
      <c r="S1146" s="2">
        <f>IF(Table13567[[#This Row],[StartToEndDelta]]&gt;0,Table13567[[#This Row],[ExTimeFinishedDelta]]/Table13567[[#This Row],[StartToEndDelta]],0)</f>
        <v>0.94268137401350283</v>
      </c>
      <c r="T1146" s="2">
        <f>Table13567[[#This Row],[HoursDeltaSoft]]</f>
        <v>31.59118133286206</v>
      </c>
    </row>
    <row r="1147" spans="1:20" x14ac:dyDescent="0.25">
      <c r="A1147" s="1">
        <v>40708.308113425926</v>
      </c>
      <c r="B1147">
        <v>40</v>
      </c>
      <c r="C1147">
        <v>0</v>
      </c>
      <c r="D1147">
        <v>95.240629577636696</v>
      </c>
      <c r="E1147">
        <v>163825</v>
      </c>
      <c r="F1147">
        <v>135256</v>
      </c>
      <c r="G1147">
        <v>1826.35345472222</v>
      </c>
      <c r="H1147">
        <v>1712.3157166666699</v>
      </c>
      <c r="I1147">
        <v>2934.1697297222199</v>
      </c>
      <c r="J1147">
        <f t="shared" si="36"/>
        <v>40</v>
      </c>
      <c r="K1147">
        <f t="shared" si="37"/>
        <v>28569</v>
      </c>
      <c r="L1147">
        <f>IF(G1148="",0,(Table13567[[#This Row],[ExecutionTimeHours]]-G1148)/Table13567[[#This Row],[Timespan]])</f>
        <v>0.57814453741024618</v>
      </c>
      <c r="M1147" s="2">
        <f>IF(H1148="",0,(Table13567[[#This Row],[ExecutionTimeFinished]]-H1148)/Table13567[[#This Row],[Timespan]])</f>
        <v>1.1834226814632651</v>
      </c>
      <c r="N1147" s="2">
        <f>IF(I1148="",0,(Table13567[[#This Row],[StartToEndTimeFinished]]-I1148)/Table13567[[#This Row],[Timespan]])</f>
        <v>1.2621743210581688</v>
      </c>
      <c r="O1147" s="6">
        <f>IF(A1148="","00:01",Table13567[[#This Row],[DateTime]]-A1148)*24*60</f>
        <v>1.0166666633449495</v>
      </c>
      <c r="P1147" s="6">
        <f>IF(G1208="",0,(Table13567[[#This Row],[ExecutionTimeHours]]-G1208)/Table13567[[#This Row],[TimespanSoft]])</f>
        <v>31.425807958176446</v>
      </c>
      <c r="Q1147" s="7">
        <f>IF(A1208="","01:00",Table13567[[#This Row],[DateTime]]-A1208)*24</f>
        <v>1.0472222222015262</v>
      </c>
      <c r="R1147" s="2">
        <f>Table13567[[#This Row],[HoursDelta]]*60</f>
        <v>34.688672244614772</v>
      </c>
      <c r="S1147" s="2">
        <f>IF(Table13567[[#This Row],[StartToEndDelta]]&gt;0,Table13567[[#This Row],[ExTimeFinishedDelta]]/Table13567[[#This Row],[StartToEndDelta]],0)</f>
        <v>0.93760636840648071</v>
      </c>
      <c r="T1147" s="2">
        <f>Table13567[[#This Row],[HoursDeltaSoft]]</f>
        <v>31.425807958176446</v>
      </c>
    </row>
    <row r="1148" spans="1:20" x14ac:dyDescent="0.25">
      <c r="A1148" s="1">
        <v>40708.30740740741</v>
      </c>
      <c r="B1148">
        <v>40</v>
      </c>
      <c r="C1148">
        <v>1</v>
      </c>
      <c r="D1148">
        <v>95.583061218261705</v>
      </c>
      <c r="E1148">
        <v>163825</v>
      </c>
      <c r="F1148">
        <v>134822</v>
      </c>
      <c r="G1148">
        <v>1825.76567444444</v>
      </c>
      <c r="H1148">
        <v>1711.1125702777799</v>
      </c>
      <c r="I1148">
        <v>2932.88651916667</v>
      </c>
      <c r="J1148">
        <f t="shared" si="36"/>
        <v>39</v>
      </c>
      <c r="K1148">
        <f t="shared" si="37"/>
        <v>29003</v>
      </c>
      <c r="L1148">
        <f>IF(G1149="",0,(Table13567[[#This Row],[ExecutionTimeHours]]-G1149)/Table13567[[#This Row],[Timespan]])</f>
        <v>0.69580321486778018</v>
      </c>
      <c r="M1148" s="2">
        <f>IF(H1149="",0,(Table13567[[#This Row],[ExecutionTimeFinished]]-H1149)/Table13567[[#This Row],[Timespan]])</f>
        <v>0.93874941318583427</v>
      </c>
      <c r="N1148" s="2">
        <f>IF(I1149="",0,(Table13567[[#This Row],[StartToEndTimeFinished]]-I1149)/Table13567[[#This Row],[Timespan]])</f>
        <v>1.0122362551327371</v>
      </c>
      <c r="O1148" s="6">
        <f>IF(A1149="","00:01",Table13567[[#This Row],[DateTime]]-A1149)*24*60</f>
        <v>0.95000000204890966</v>
      </c>
      <c r="P1148" s="6">
        <f>IF(G1209="",0,(Table13567[[#This Row],[ExecutionTimeHours]]-G1209)/Table13567[[#This Row],[TimespanSoft]])</f>
        <v>31.311492037496926</v>
      </c>
      <c r="Q1148" s="7">
        <f>IF(A1209="","01:00",Table13567[[#This Row],[DateTime]]-A1209)*24</f>
        <v>1.0466666666907258</v>
      </c>
      <c r="R1148" s="2">
        <f>Table13567[[#This Row],[HoursDelta]]*60</f>
        <v>41.748192892066811</v>
      </c>
      <c r="S1148" s="2">
        <f>IF(Table13567[[#This Row],[StartToEndDelta]]&gt;0,Table13567[[#This Row],[ExTimeFinishedDelta]]/Table13567[[#This Row],[StartToEndDelta]],0)</f>
        <v>0.92740149192021748</v>
      </c>
      <c r="T1148" s="2">
        <f>Table13567[[#This Row],[HoursDeltaSoft]]</f>
        <v>31.311492037496926</v>
      </c>
    </row>
    <row r="1149" spans="1:20" x14ac:dyDescent="0.25">
      <c r="A1149" s="1">
        <v>40708.306747685187</v>
      </c>
      <c r="B1149">
        <v>40</v>
      </c>
      <c r="C1149">
        <v>4</v>
      </c>
      <c r="D1149">
        <v>92.224150085449196</v>
      </c>
      <c r="E1149">
        <v>163825</v>
      </c>
      <c r="F1149">
        <v>135145</v>
      </c>
      <c r="G1149">
        <v>1825.10466138889</v>
      </c>
      <c r="H1149">
        <v>1710.22075833333</v>
      </c>
      <c r="I1149">
        <v>2931.92489472222</v>
      </c>
      <c r="J1149">
        <f t="shared" si="36"/>
        <v>36</v>
      </c>
      <c r="K1149">
        <f t="shared" si="37"/>
        <v>28680</v>
      </c>
      <c r="L1149">
        <f>IF(G1150="",0,(Table13567[[#This Row],[ExecutionTimeHours]]-G1150)/Table13567[[#This Row],[Timespan]])</f>
        <v>0.51653564917219064</v>
      </c>
      <c r="M1149" s="2">
        <f>IF(H1150="",0,(Table13567[[#This Row],[ExecutionTimeFinished]]-H1150)/Table13567[[#This Row],[Timespan]])</f>
        <v>1.3482664378516296</v>
      </c>
      <c r="N1149" s="2">
        <f>IF(I1150="",0,(Table13567[[#This Row],[StartToEndTimeFinished]]-I1150)/Table13567[[#This Row],[Timespan]])</f>
        <v>1.4471861139724391</v>
      </c>
      <c r="O1149" s="6">
        <f>IF(A1150="","00:01",Table13567[[#This Row],[DateTime]]-A1150)*24*60</f>
        <v>1.1999999976251274</v>
      </c>
      <c r="P1149" s="6">
        <f>IF(G1210="",0,(Table13567[[#This Row],[ExecutionTimeHours]]-G1210)/Table13567[[#This Row],[TimespanSoft]])</f>
        <v>31.113347998952996</v>
      </c>
      <c r="Q1149" s="7">
        <f>IF(A1210="","01:00",Table13567[[#This Row],[DateTime]]-A1210)*24</f>
        <v>1.0480555555550382</v>
      </c>
      <c r="R1149" s="2">
        <f>Table13567[[#This Row],[HoursDelta]]*60</f>
        <v>30.992138950331437</v>
      </c>
      <c r="S1149" s="2">
        <f>IF(Table13567[[#This Row],[StartToEndDelta]]&gt;0,Table13567[[#This Row],[ExTimeFinishedDelta]]/Table13567[[#This Row],[StartToEndDelta]],0)</f>
        <v>0.93164688690296993</v>
      </c>
      <c r="T1149" s="2">
        <f>Table13567[[#This Row],[HoursDeltaSoft]]</f>
        <v>31.113347998952996</v>
      </c>
    </row>
    <row r="1150" spans="1:20" x14ac:dyDescent="0.25">
      <c r="A1150" s="1">
        <v>40708.305914351855</v>
      </c>
      <c r="B1150">
        <v>40</v>
      </c>
      <c r="C1150">
        <v>1</v>
      </c>
      <c r="D1150">
        <v>96.085633850097693</v>
      </c>
      <c r="E1150">
        <v>163825</v>
      </c>
      <c r="F1150">
        <v>134735</v>
      </c>
      <c r="G1150">
        <v>1824.4848186111101</v>
      </c>
      <c r="H1150">
        <v>1708.60283861111</v>
      </c>
      <c r="I1150">
        <v>2930.1882713888899</v>
      </c>
      <c r="J1150">
        <f t="shared" si="36"/>
        <v>39</v>
      </c>
      <c r="K1150">
        <f t="shared" si="37"/>
        <v>29090</v>
      </c>
      <c r="L1150">
        <f>IF(G1151="",0,(Table13567[[#This Row],[ExecutionTimeHours]]-G1151)/Table13567[[#This Row],[Timespan]])</f>
        <v>0.61413633447103044</v>
      </c>
      <c r="M1150" s="2">
        <f>IF(H1151="",0,(Table13567[[#This Row],[ExecutionTimeFinished]]-H1151)/Table13567[[#This Row],[Timespan]])</f>
        <v>0.67238961275259479</v>
      </c>
      <c r="N1150" s="2">
        <f>IF(I1151="",0,(Table13567[[#This Row],[StartToEndTimeFinished]]-I1151)/Table13567[[#This Row],[Timespan]])</f>
        <v>0.71621010425383613</v>
      </c>
      <c r="O1150" s="6">
        <f>IF(A1151="","00:01",Table13567[[#This Row],[DateTime]]-A1151)*24*60</f>
        <v>1.0166666738223284</v>
      </c>
      <c r="P1150" s="6">
        <f>IF(G1211="",0,(Table13567[[#This Row],[ExecutionTimeHours]]-G1211)/Table13567[[#This Row],[TimespanSoft]])</f>
        <v>31.130120878655781</v>
      </c>
      <c r="Q1150" s="7">
        <f>IF(A1211="","01:00",Table13567[[#This Row],[DateTime]]-A1211)*24</f>
        <v>1.0455555556691252</v>
      </c>
      <c r="R1150" s="2">
        <f>Table13567[[#This Row],[HoursDelta]]*60</f>
        <v>36.848180068261826</v>
      </c>
      <c r="S1150" s="2">
        <f>IF(Table13567[[#This Row],[StartToEndDelta]]&gt;0,Table13567[[#This Row],[ExTimeFinishedDelta]]/Table13567[[#This Row],[StartToEndDelta]],0)</f>
        <v>0.93881615011995045</v>
      </c>
      <c r="T1150" s="2">
        <f>Table13567[[#This Row],[HoursDeltaSoft]]</f>
        <v>31.130120878655781</v>
      </c>
    </row>
    <row r="1151" spans="1:20" x14ac:dyDescent="0.25">
      <c r="A1151" s="1">
        <v>40708.305208333331</v>
      </c>
      <c r="B1151">
        <v>40</v>
      </c>
      <c r="C1151">
        <v>1</v>
      </c>
      <c r="D1151">
        <v>92.138801574707003</v>
      </c>
      <c r="E1151">
        <v>163825</v>
      </c>
      <c r="F1151">
        <v>134598</v>
      </c>
      <c r="G1151">
        <v>1823.86044666667</v>
      </c>
      <c r="H1151">
        <v>1707.9192425000001</v>
      </c>
      <c r="I1151">
        <v>2929.4601244444402</v>
      </c>
      <c r="J1151">
        <f t="shared" si="36"/>
        <v>39</v>
      </c>
      <c r="K1151">
        <f t="shared" si="37"/>
        <v>29227</v>
      </c>
      <c r="L1151">
        <f>IF(G1152="",0,(Table13567[[#This Row],[ExecutionTimeHours]]-G1152)/Table13567[[#This Row],[Timespan]])</f>
        <v>0.55913776152213412</v>
      </c>
      <c r="M1151" s="2">
        <f>IF(H1152="",0,(Table13567[[#This Row],[ExecutionTimeFinished]]-H1152)/Table13567[[#This Row],[Timespan]])</f>
        <v>1.3446013047455034</v>
      </c>
      <c r="N1151" s="2">
        <f>IF(I1152="",0,(Table13567[[#This Row],[StartToEndTimeFinished]]-I1152)/Table13567[[#This Row],[Timespan]])</f>
        <v>1.4469132841074801</v>
      </c>
      <c r="O1151" s="6">
        <f>IF(A1152="","00:01",Table13567[[#This Row],[DateTime]]-A1152)*24*60</f>
        <v>1.0666666645556688</v>
      </c>
      <c r="P1151" s="6">
        <f>IF(G1212="",0,(Table13567[[#This Row],[ExecutionTimeHours]]-G1212)/Table13567[[#This Row],[TimespanSoft]])</f>
        <v>31.006369761891211</v>
      </c>
      <c r="Q1151" s="7">
        <f>IF(A1212="","01:00",Table13567[[#This Row],[DateTime]]-A1212)*24</f>
        <v>1.0472222222015262</v>
      </c>
      <c r="R1151" s="2">
        <f>Table13567[[#This Row],[HoursDelta]]*60</f>
        <v>33.548265691328048</v>
      </c>
      <c r="S1151" s="2">
        <f>IF(Table13567[[#This Row],[StartToEndDelta]]&gt;0,Table13567[[#This Row],[ExTimeFinishedDelta]]/Table13567[[#This Row],[StartToEndDelta]],0)</f>
        <v>0.92928948784578536</v>
      </c>
      <c r="T1151" s="2">
        <f>Table13567[[#This Row],[HoursDeltaSoft]]</f>
        <v>31.006369761891211</v>
      </c>
    </row>
    <row r="1152" spans="1:20" x14ac:dyDescent="0.25">
      <c r="A1152" s="1">
        <v>40708.304467592592</v>
      </c>
      <c r="B1152">
        <v>40</v>
      </c>
      <c r="C1152">
        <v>1</v>
      </c>
      <c r="D1152">
        <v>94.192756652832003</v>
      </c>
      <c r="E1152">
        <v>163825</v>
      </c>
      <c r="F1152">
        <v>135085</v>
      </c>
      <c r="G1152">
        <v>1823.26403305556</v>
      </c>
      <c r="H1152">
        <v>1706.48500111111</v>
      </c>
      <c r="I1152">
        <v>2927.91675027778</v>
      </c>
      <c r="J1152">
        <f t="shared" si="36"/>
        <v>39</v>
      </c>
      <c r="K1152">
        <f t="shared" si="37"/>
        <v>28740</v>
      </c>
      <c r="L1152">
        <f>IF(G1153="",0,(Table13567[[#This Row],[ExecutionTimeHours]]-G1153)/Table13567[[#This Row],[Timespan]])</f>
        <v>0.64161182760157509</v>
      </c>
      <c r="M1152" s="2">
        <f>IF(H1153="",0,(Table13567[[#This Row],[ExecutionTimeFinished]]-H1153)/Table13567[[#This Row],[Timespan]])</f>
        <v>0.65478333296503199</v>
      </c>
      <c r="N1152" s="2">
        <f>IF(I1153="",0,(Table13567[[#This Row],[StartToEndTimeFinished]]-I1153)/Table13567[[#This Row],[Timespan]])</f>
        <v>0.69719139746087055</v>
      </c>
      <c r="O1152" s="6">
        <f>IF(A1153="","00:01",Table13567[[#This Row],[DateTime]]-A1153)*24*60</f>
        <v>1.0333333339076489</v>
      </c>
      <c r="P1152" s="6">
        <f>IF(G1213="",0,(Table13567[[#This Row],[ExecutionTimeHours]]-G1213)/Table13567[[#This Row],[TimespanSoft]])</f>
        <v>30.945655695397278</v>
      </c>
      <c r="Q1152" s="7">
        <f>IF(A1213="","01:00",Table13567[[#This Row],[DateTime]]-A1213)*24</f>
        <v>1.0463888888480142</v>
      </c>
      <c r="R1152" s="2">
        <f>Table13567[[#This Row],[HoursDelta]]*60</f>
        <v>38.496709656094502</v>
      </c>
      <c r="S1152" s="2">
        <f>IF(Table13567[[#This Row],[StartToEndDelta]]&gt;0,Table13567[[#This Row],[ExTimeFinishedDelta]]/Table13567[[#This Row],[StartToEndDelta]],0)</f>
        <v>0.9391729951770974</v>
      </c>
      <c r="T1152" s="2">
        <f>Table13567[[#This Row],[HoursDeltaSoft]]</f>
        <v>30.945655695397278</v>
      </c>
    </row>
    <row r="1153" spans="1:20" x14ac:dyDescent="0.25">
      <c r="A1153" s="1">
        <v>40708.303749999999</v>
      </c>
      <c r="B1153">
        <v>40</v>
      </c>
      <c r="C1153">
        <v>1</v>
      </c>
      <c r="D1153">
        <v>94.024490356445298</v>
      </c>
      <c r="E1153">
        <v>163825</v>
      </c>
      <c r="F1153">
        <v>135194</v>
      </c>
      <c r="G1153">
        <v>1822.6010341666699</v>
      </c>
      <c r="H1153">
        <v>1705.8083916666701</v>
      </c>
      <c r="I1153">
        <v>2927.19631916667</v>
      </c>
      <c r="J1153">
        <f t="shared" si="36"/>
        <v>39</v>
      </c>
      <c r="K1153">
        <f t="shared" si="37"/>
        <v>28631</v>
      </c>
      <c r="L1153">
        <f>IF(G1154="",0,(Table13567[[#This Row],[ExecutionTimeHours]]-G1154)/Table13567[[#This Row],[Timespan]])</f>
        <v>0.67198989291342992</v>
      </c>
      <c r="M1153" s="2">
        <f>IF(H1154="",0,(Table13567[[#This Row],[ExecutionTimeFinished]]-H1154)/Table13567[[#This Row],[Timespan]])</f>
        <v>0.56145765211002074</v>
      </c>
      <c r="N1153" s="2">
        <f>IF(I1154="",0,(Table13567[[#This Row],[StartToEndTimeFinished]]-I1154)/Table13567[[#This Row],[Timespan]])</f>
        <v>0.60673032985127384</v>
      </c>
      <c r="O1153" s="6">
        <f>IF(A1154="","00:01",Table13567[[#This Row],[DateTime]]-A1154)*24*60</f>
        <v>1.0166666633449495</v>
      </c>
      <c r="P1153" s="6">
        <f>IF(G1214="",0,(Table13567[[#This Row],[ExecutionTimeHours]]-G1214)/Table13567[[#This Row],[TimespanSoft]])</f>
        <v>30.861723965675662</v>
      </c>
      <c r="Q1153" s="7">
        <f>IF(A1214="","01:00",Table13567[[#This Row],[DateTime]]-A1214)*24</f>
        <v>1.0455555554945022</v>
      </c>
      <c r="R1153" s="2">
        <f>Table13567[[#This Row],[HoursDelta]]*60</f>
        <v>40.319393574805794</v>
      </c>
      <c r="S1153" s="2">
        <f>IF(Table13567[[#This Row],[StartToEndDelta]]&gt;0,Table13567[[#This Row],[ExTimeFinishedDelta]]/Table13567[[#This Row],[StartToEndDelta]],0)</f>
        <v>0.92538253732535403</v>
      </c>
      <c r="T1153" s="2">
        <f>Table13567[[#This Row],[HoursDeltaSoft]]</f>
        <v>30.861723965675662</v>
      </c>
    </row>
    <row r="1154" spans="1:20" x14ac:dyDescent="0.25">
      <c r="A1154" s="1">
        <v>40708.303043981483</v>
      </c>
      <c r="B1154">
        <v>40</v>
      </c>
      <c r="C1154">
        <v>0</v>
      </c>
      <c r="D1154">
        <v>93.589378356933594</v>
      </c>
      <c r="E1154">
        <v>163825</v>
      </c>
      <c r="F1154">
        <v>133976</v>
      </c>
      <c r="G1154">
        <v>1821.9178444444401</v>
      </c>
      <c r="H1154">
        <v>1705.2375763888899</v>
      </c>
      <c r="I1154">
        <v>2926.57947666667</v>
      </c>
      <c r="J1154">
        <f t="shared" si="36"/>
        <v>40</v>
      </c>
      <c r="K1154">
        <f t="shared" si="37"/>
        <v>29849</v>
      </c>
      <c r="L1154">
        <f>IF(G1155="",0,(Table13567[[#This Row],[ExecutionTimeHours]]-G1155)/Table13567[[#This Row],[Timespan]])</f>
        <v>0.66825847500542734</v>
      </c>
      <c r="M1154" s="2">
        <f>IF(H1155="",0,(Table13567[[#This Row],[ExecutionTimeFinished]]-H1155)/Table13567[[#This Row],[Timespan]])</f>
        <v>0</v>
      </c>
      <c r="N1154" s="2">
        <f>IF(I1155="",0,(Table13567[[#This Row],[StartToEndTimeFinished]]-I1155)/Table13567[[#This Row],[Timespan]])</f>
        <v>0</v>
      </c>
      <c r="O1154" s="6">
        <f>IF(A1155="","00:01",Table13567[[#This Row],[DateTime]]-A1155)*24*60</f>
        <v>0.98333333269692957</v>
      </c>
      <c r="P1154" s="6">
        <f>IF(G1215="",0,(Table13567[[#This Row],[ExecutionTimeHours]]-G1215)/Table13567[[#This Row],[TimespanSoft]])</f>
        <v>30.79861099106397</v>
      </c>
      <c r="Q1154" s="7">
        <f>IF(A1215="","01:00",Table13567[[#This Row],[DateTime]]-A1215)*24</f>
        <v>1.0461111111799255</v>
      </c>
      <c r="R1154" s="2">
        <f>Table13567[[#This Row],[HoursDelta]]*60</f>
        <v>40.095508500325643</v>
      </c>
      <c r="S1154" s="2">
        <f>IF(Table13567[[#This Row],[StartToEndDelta]]&gt;0,Table13567[[#This Row],[ExTimeFinishedDelta]]/Table13567[[#This Row],[StartToEndDelta]],0)</f>
        <v>0</v>
      </c>
      <c r="T1154" s="2">
        <f>Table13567[[#This Row],[HoursDeltaSoft]]</f>
        <v>30.79861099106397</v>
      </c>
    </row>
    <row r="1155" spans="1:20" x14ac:dyDescent="0.25">
      <c r="A1155" s="1">
        <v>40708.302361111113</v>
      </c>
      <c r="B1155">
        <v>40</v>
      </c>
      <c r="C1155">
        <v>0</v>
      </c>
      <c r="D1155">
        <v>96.179078674316401</v>
      </c>
      <c r="E1155">
        <v>163825</v>
      </c>
      <c r="F1155">
        <v>130627</v>
      </c>
      <c r="G1155">
        <v>1821.2607236111101</v>
      </c>
      <c r="H1155">
        <v>1705.2375763888899</v>
      </c>
      <c r="I1155">
        <v>2926.57947666667</v>
      </c>
      <c r="J1155">
        <f t="shared" si="36"/>
        <v>40</v>
      </c>
      <c r="K1155">
        <f t="shared" si="37"/>
        <v>33198</v>
      </c>
      <c r="L1155">
        <f>IF(G1156="",0,(Table13567[[#This Row],[ExecutionTimeHours]]-G1156)/Table13567[[#This Row],[Timespan]])</f>
        <v>0.62106458456358293</v>
      </c>
      <c r="M1155" s="2">
        <f>IF(H1156="",0,(Table13567[[#This Row],[ExecutionTimeFinished]]-H1156)/Table13567[[#This Row],[Timespan]])</f>
        <v>0</v>
      </c>
      <c r="N1155" s="2">
        <f>IF(I1156="",0,(Table13567[[#This Row],[StartToEndTimeFinished]]-I1156)/Table13567[[#This Row],[Timespan]])</f>
        <v>0</v>
      </c>
      <c r="O1155" s="6">
        <f>IF(A1156="","00:01",Table13567[[#This Row],[DateTime]]-A1156)*24*60</f>
        <v>1.0666666645556688</v>
      </c>
      <c r="P1155" s="6">
        <f>IF(G1216="",0,(Table13567[[#This Row],[ExecutionTimeHours]]-G1216)/Table13567[[#This Row],[TimespanSoft]])</f>
        <v>30.717382247863291</v>
      </c>
      <c r="Q1155" s="7">
        <f>IF(A1216="","01:00",Table13567[[#This Row],[DateTime]]-A1216)*24</f>
        <v>1.0486111112404615</v>
      </c>
      <c r="R1155" s="2">
        <f>Table13567[[#This Row],[HoursDelta]]*60</f>
        <v>37.263875073814972</v>
      </c>
      <c r="S1155" s="2">
        <f>IF(Table13567[[#This Row],[StartToEndDelta]]&gt;0,Table13567[[#This Row],[ExTimeFinishedDelta]]/Table13567[[#This Row],[StartToEndDelta]],0)</f>
        <v>0</v>
      </c>
      <c r="T1155" s="2">
        <f>Table13567[[#This Row],[HoursDeltaSoft]]</f>
        <v>30.717382247863291</v>
      </c>
    </row>
    <row r="1156" spans="1:20" x14ac:dyDescent="0.25">
      <c r="A1156" s="1">
        <v>40708.301620370374</v>
      </c>
      <c r="B1156">
        <v>40</v>
      </c>
      <c r="C1156">
        <v>0</v>
      </c>
      <c r="D1156">
        <v>95.967799377441395</v>
      </c>
      <c r="E1156">
        <v>163825</v>
      </c>
      <c r="F1156">
        <v>132175</v>
      </c>
      <c r="G1156">
        <v>1820.59825472222</v>
      </c>
      <c r="H1156">
        <v>1705.2375763888899</v>
      </c>
      <c r="I1156">
        <v>2926.57947666667</v>
      </c>
      <c r="J1156">
        <f t="shared" si="36"/>
        <v>40</v>
      </c>
      <c r="K1156">
        <f t="shared" si="37"/>
        <v>31650</v>
      </c>
      <c r="L1156">
        <f>IF(G1157="",0,(Table13567[[#This Row],[ExecutionTimeHours]]-G1157)/Table13567[[#This Row],[Timespan]])</f>
        <v>0.64965499788230452</v>
      </c>
      <c r="M1156" s="2">
        <f>IF(H1157="",0,(Table13567[[#This Row],[ExecutionTimeFinished]]-H1157)/Table13567[[#This Row],[Timespan]])</f>
        <v>0</v>
      </c>
      <c r="N1156" s="2">
        <f>IF(I1157="",0,(Table13567[[#This Row],[StartToEndTimeFinished]]-I1157)/Table13567[[#This Row],[Timespan]])</f>
        <v>0</v>
      </c>
      <c r="O1156" s="6">
        <f>IF(A1157="","00:01",Table13567[[#This Row],[DateTime]]-A1157)*24*60</f>
        <v>1.000000003259629</v>
      </c>
      <c r="P1156" s="6">
        <f>IF(G1217="",0,(Table13567[[#This Row],[ExecutionTimeHours]]-G1217)/Table13567[[#This Row],[TimespanSoft]])</f>
        <v>30.608402544444825</v>
      </c>
      <c r="Q1156" s="7">
        <f>IF(A1217="","01:00",Table13567[[#This Row],[DateTime]]-A1217)*24</f>
        <v>1.0475000000442378</v>
      </c>
      <c r="R1156" s="2">
        <f>Table13567[[#This Row],[HoursDelta]]*60</f>
        <v>38.97929987293827</v>
      </c>
      <c r="S1156" s="2">
        <f>IF(Table13567[[#This Row],[StartToEndDelta]]&gt;0,Table13567[[#This Row],[ExTimeFinishedDelta]]/Table13567[[#This Row],[StartToEndDelta]],0)</f>
        <v>0</v>
      </c>
      <c r="T1156" s="2">
        <f>Table13567[[#This Row],[HoursDeltaSoft]]</f>
        <v>30.608402544444825</v>
      </c>
    </row>
    <row r="1157" spans="1:20" x14ac:dyDescent="0.25">
      <c r="A1157" s="1">
        <v>40708.300925925927</v>
      </c>
      <c r="B1157">
        <v>40</v>
      </c>
      <c r="C1157">
        <v>0</v>
      </c>
      <c r="D1157">
        <v>97.387258911132804</v>
      </c>
      <c r="E1157">
        <v>163825</v>
      </c>
      <c r="F1157">
        <v>131339</v>
      </c>
      <c r="G1157">
        <v>1819.94859972222</v>
      </c>
      <c r="H1157">
        <v>1705.2375763888899</v>
      </c>
      <c r="I1157">
        <v>2926.57947666667</v>
      </c>
      <c r="J1157">
        <f t="shared" si="36"/>
        <v>40</v>
      </c>
      <c r="K1157">
        <f t="shared" si="37"/>
        <v>32486</v>
      </c>
      <c r="L1157">
        <f>IF(G1158="",0,(Table13567[[#This Row],[ExecutionTimeHours]]-G1158)/Table13567[[#This Row],[Timespan]])</f>
        <v>0.67238575231333908</v>
      </c>
      <c r="M1157" s="2">
        <f>IF(H1158="",0,(Table13567[[#This Row],[ExecutionTimeFinished]]-H1158)/Table13567[[#This Row],[Timespan]])</f>
        <v>0</v>
      </c>
      <c r="N1157" s="2">
        <f>IF(I1158="",0,(Table13567[[#This Row],[StartToEndTimeFinished]]-I1158)/Table13567[[#This Row],[Timespan]])</f>
        <v>0</v>
      </c>
      <c r="O1157" s="6">
        <f>IF(A1158="","00:01",Table13567[[#This Row],[DateTime]]-A1158)*24*60</f>
        <v>1.0333333339076489</v>
      </c>
      <c r="P1157" s="6">
        <f>IF(G1218="",0,(Table13567[[#This Row],[ExecutionTimeHours]]-G1218)/Table13567[[#This Row],[TimespanSoft]])</f>
        <v>30.524109196938571</v>
      </c>
      <c r="Q1157" s="7">
        <f>IF(A1218="","01:00",Table13567[[#This Row],[DateTime]]-A1218)*24</f>
        <v>1.0480555555550382</v>
      </c>
      <c r="R1157" s="2">
        <f>Table13567[[#This Row],[HoursDelta]]*60</f>
        <v>40.343145138800345</v>
      </c>
      <c r="S1157" s="2">
        <f>IF(Table13567[[#This Row],[StartToEndDelta]]&gt;0,Table13567[[#This Row],[ExTimeFinishedDelta]]/Table13567[[#This Row],[StartToEndDelta]],0)</f>
        <v>0</v>
      </c>
      <c r="T1157" s="2">
        <f>Table13567[[#This Row],[HoursDeltaSoft]]</f>
        <v>30.524109196938571</v>
      </c>
    </row>
    <row r="1158" spans="1:20" x14ac:dyDescent="0.25">
      <c r="A1158" s="1">
        <v>40708.300208333334</v>
      </c>
      <c r="B1158">
        <v>40</v>
      </c>
      <c r="C1158">
        <v>0</v>
      </c>
      <c r="D1158">
        <v>97.178643798828105</v>
      </c>
      <c r="E1158">
        <v>163825</v>
      </c>
      <c r="F1158">
        <v>131590</v>
      </c>
      <c r="G1158">
        <v>1819.2538011111101</v>
      </c>
      <c r="H1158">
        <v>1705.2375763888899</v>
      </c>
      <c r="I1158">
        <v>2926.57947666667</v>
      </c>
      <c r="J1158">
        <f t="shared" si="36"/>
        <v>40</v>
      </c>
      <c r="K1158">
        <f t="shared" si="37"/>
        <v>32235</v>
      </c>
      <c r="L1158">
        <f>IF(G1159="",0,(Table13567[[#This Row],[ExecutionTimeHours]]-G1159)/Table13567[[#This Row],[Timespan]])</f>
        <v>0.66509220392714663</v>
      </c>
      <c r="M1158" s="2">
        <f>IF(H1159="",0,(Table13567[[#This Row],[ExecutionTimeFinished]]-H1159)/Table13567[[#This Row],[Timespan]])</f>
        <v>0</v>
      </c>
      <c r="N1158" s="2">
        <f>IF(I1159="",0,(Table13567[[#This Row],[StartToEndTimeFinished]]-I1159)/Table13567[[#This Row],[Timespan]])</f>
        <v>0</v>
      </c>
      <c r="O1158" s="6">
        <f>IF(A1159="","00:01",Table13567[[#This Row],[DateTime]]-A1159)*24*60</f>
        <v>1.0333333339076489</v>
      </c>
      <c r="P1158" s="6">
        <f>IF(G1219="",0,(Table13567[[#This Row],[ExecutionTimeHours]]-G1219)/Table13567[[#This Row],[TimespanSoft]])</f>
        <v>30.308522785629041</v>
      </c>
      <c r="Q1158" s="7">
        <f>IF(A1219="","01:00",Table13567[[#This Row],[DateTime]]-A1219)*24</f>
        <v>1.0483333333977498</v>
      </c>
      <c r="R1158" s="2">
        <f>Table13567[[#This Row],[HoursDelta]]*60</f>
        <v>39.905532235628797</v>
      </c>
      <c r="S1158" s="2">
        <f>IF(Table13567[[#This Row],[StartToEndDelta]]&gt;0,Table13567[[#This Row],[ExTimeFinishedDelta]]/Table13567[[#This Row],[StartToEndDelta]],0)</f>
        <v>0</v>
      </c>
      <c r="T1158" s="2">
        <f>Table13567[[#This Row],[HoursDeltaSoft]]</f>
        <v>30.308522785629041</v>
      </c>
    </row>
    <row r="1159" spans="1:20" x14ac:dyDescent="0.25">
      <c r="A1159" s="1">
        <v>40708.299490740741</v>
      </c>
      <c r="B1159">
        <v>40</v>
      </c>
      <c r="C1159">
        <v>0</v>
      </c>
      <c r="D1159">
        <v>97.329689025878906</v>
      </c>
      <c r="E1159">
        <v>163825</v>
      </c>
      <c r="F1159">
        <v>131856</v>
      </c>
      <c r="G1159">
        <v>1818.5665391666701</v>
      </c>
      <c r="H1159">
        <v>1705.2375763888899</v>
      </c>
      <c r="I1159">
        <v>2926.57947666667</v>
      </c>
      <c r="J1159">
        <f t="shared" si="36"/>
        <v>40</v>
      </c>
      <c r="K1159">
        <f t="shared" si="37"/>
        <v>31969</v>
      </c>
      <c r="L1159">
        <f>IF(G1160="",0,(Table13567[[#This Row],[ExecutionTimeHours]]-G1160)/Table13567[[#This Row],[Timespan]])</f>
        <v>0.68097316428135157</v>
      </c>
      <c r="M1159" s="2">
        <f>IF(H1160="",0,(Table13567[[#This Row],[ExecutionTimeFinished]]-H1160)/Table13567[[#This Row],[Timespan]])</f>
        <v>0</v>
      </c>
      <c r="N1159" s="2">
        <f>IF(I1160="",0,(Table13567[[#This Row],[StartToEndTimeFinished]]-I1160)/Table13567[[#This Row],[Timespan]])</f>
        <v>0</v>
      </c>
      <c r="O1159" s="6">
        <f>IF(A1160="","00:01",Table13567[[#This Row],[DateTime]]-A1160)*24*60</f>
        <v>0.98333333269692957</v>
      </c>
      <c r="P1159" s="6">
        <f>IF(G1220="",0,(Table13567[[#This Row],[ExecutionTimeHours]]-G1220)/Table13567[[#This Row],[TimespanSoft]])</f>
        <v>30.144394116110451</v>
      </c>
      <c r="Q1159" s="7">
        <f>IF(A1220="","01:00",Table13567[[#This Row],[DateTime]]-A1220)*24</f>
        <v>1.0480555555550382</v>
      </c>
      <c r="R1159" s="2">
        <f>Table13567[[#This Row],[HoursDelta]]*60</f>
        <v>40.858389856881097</v>
      </c>
      <c r="S1159" s="2">
        <f>IF(Table13567[[#This Row],[StartToEndDelta]]&gt;0,Table13567[[#This Row],[ExTimeFinishedDelta]]/Table13567[[#This Row],[StartToEndDelta]],0)</f>
        <v>0</v>
      </c>
      <c r="T1159" s="2">
        <f>Table13567[[#This Row],[HoursDeltaSoft]]</f>
        <v>30.144394116110451</v>
      </c>
    </row>
    <row r="1160" spans="1:20" x14ac:dyDescent="0.25">
      <c r="A1160" s="1">
        <v>40708.298807870371</v>
      </c>
      <c r="B1160">
        <v>40</v>
      </c>
      <c r="C1160">
        <v>0</v>
      </c>
      <c r="D1160">
        <v>97.246577453613298</v>
      </c>
      <c r="E1160">
        <v>163825</v>
      </c>
      <c r="F1160">
        <v>132561</v>
      </c>
      <c r="G1160">
        <v>1817.8969155555601</v>
      </c>
      <c r="H1160">
        <v>1705.2375763888899</v>
      </c>
      <c r="I1160">
        <v>2926.57947666667</v>
      </c>
      <c r="J1160">
        <f t="shared" si="36"/>
        <v>40</v>
      </c>
      <c r="K1160">
        <f t="shared" si="37"/>
        <v>31264</v>
      </c>
      <c r="L1160">
        <f>IF(G1161="",0,(Table13567[[#This Row],[ExecutionTimeHours]]-G1161)/Table13567[[#This Row],[Timespan]])</f>
        <v>0.67356666629356843</v>
      </c>
      <c r="M1160" s="2">
        <f>IF(H1161="",0,(Table13567[[#This Row],[ExecutionTimeFinished]]-H1161)/Table13567[[#This Row],[Timespan]])</f>
        <v>0</v>
      </c>
      <c r="N1160" s="2">
        <f>IF(I1161="",0,(Table13567[[#This Row],[StartToEndTimeFinished]]-I1161)/Table13567[[#This Row],[Timespan]])</f>
        <v>0</v>
      </c>
      <c r="O1160" s="6">
        <f>IF(A1161="","00:01",Table13567[[#This Row],[DateTime]]-A1161)*24*60</f>
        <v>1.0333333339076489</v>
      </c>
      <c r="P1160" s="6">
        <f>IF(G1221="",0,(Table13567[[#This Row],[ExecutionTimeHours]]-G1221)/Table13567[[#This Row],[TimespanSoft]])</f>
        <v>29.922600422120222</v>
      </c>
      <c r="Q1160" s="7">
        <f>IF(A1221="","01:00",Table13567[[#This Row],[DateTime]]-A1221)*24</f>
        <v>1.0483333333977498</v>
      </c>
      <c r="R1160" s="2">
        <f>Table13567[[#This Row],[HoursDelta]]*60</f>
        <v>40.413999977614104</v>
      </c>
      <c r="S1160" s="2">
        <f>IF(Table13567[[#This Row],[StartToEndDelta]]&gt;0,Table13567[[#This Row],[ExTimeFinishedDelta]]/Table13567[[#This Row],[StartToEndDelta]],0)</f>
        <v>0</v>
      </c>
      <c r="T1160" s="2">
        <f>Table13567[[#This Row],[HoursDeltaSoft]]</f>
        <v>29.922600422120222</v>
      </c>
    </row>
    <row r="1161" spans="1:20" x14ac:dyDescent="0.25">
      <c r="A1161" s="1">
        <v>40708.298090277778</v>
      </c>
      <c r="B1161">
        <v>40</v>
      </c>
      <c r="C1161">
        <v>0</v>
      </c>
      <c r="D1161">
        <v>96.981280517578099</v>
      </c>
      <c r="E1161">
        <v>163825</v>
      </c>
      <c r="F1161">
        <v>133246</v>
      </c>
      <c r="G1161">
        <v>1817.2008966666699</v>
      </c>
      <c r="H1161">
        <v>1705.2375763888899</v>
      </c>
      <c r="I1161">
        <v>2926.57947666667</v>
      </c>
      <c r="J1161">
        <f t="shared" si="36"/>
        <v>40</v>
      </c>
      <c r="K1161">
        <f t="shared" si="37"/>
        <v>30579</v>
      </c>
      <c r="L1161">
        <f>IF(G1162="",0,(Table13567[[#This Row],[ExecutionTimeHours]]-G1162)/Table13567[[#This Row],[Timespan]])</f>
        <v>0.62919534147789746</v>
      </c>
      <c r="M1161" s="2">
        <f>IF(H1162="",0,(Table13567[[#This Row],[ExecutionTimeFinished]]-H1162)/Table13567[[#This Row],[Timespan]])</f>
        <v>0</v>
      </c>
      <c r="N1161" s="2">
        <f>IF(I1162="",0,(Table13567[[#This Row],[StartToEndTimeFinished]]-I1162)/Table13567[[#This Row],[Timespan]])</f>
        <v>0</v>
      </c>
      <c r="O1161" s="6">
        <f>IF(A1162="","00:01",Table13567[[#This Row],[DateTime]]-A1162)*24*60</f>
        <v>1.1333333363290876</v>
      </c>
      <c r="P1161" s="6">
        <f>IF(G1222="",0,(Table13567[[#This Row],[ExecutionTimeHours]]-G1222)/Table13567[[#This Row],[TimespanSoft]])</f>
        <v>29.785851046929995</v>
      </c>
      <c r="Q1161" s="7">
        <f>IF(A1222="","01:00",Table13567[[#This Row],[DateTime]]-A1222)*24</f>
        <v>1.0480555555550382</v>
      </c>
      <c r="R1161" s="2">
        <f>Table13567[[#This Row],[HoursDelta]]*60</f>
        <v>37.751720488673847</v>
      </c>
      <c r="S1161" s="2">
        <f>IF(Table13567[[#This Row],[StartToEndDelta]]&gt;0,Table13567[[#This Row],[ExTimeFinishedDelta]]/Table13567[[#This Row],[StartToEndDelta]],0)</f>
        <v>0</v>
      </c>
      <c r="T1161" s="2">
        <f>Table13567[[#This Row],[HoursDeltaSoft]]</f>
        <v>29.785851046929995</v>
      </c>
    </row>
    <row r="1162" spans="1:20" x14ac:dyDescent="0.25">
      <c r="A1162" s="1">
        <v>40708.297303240739</v>
      </c>
      <c r="B1162">
        <v>40</v>
      </c>
      <c r="C1162">
        <v>3</v>
      </c>
      <c r="D1162">
        <v>88.919491577148406</v>
      </c>
      <c r="E1162">
        <v>163825</v>
      </c>
      <c r="F1162">
        <v>133494</v>
      </c>
      <c r="G1162">
        <v>1816.48780861111</v>
      </c>
      <c r="H1162">
        <v>1705.2375763888899</v>
      </c>
      <c r="I1162">
        <v>2926.57947666667</v>
      </c>
      <c r="J1162">
        <f t="shared" si="36"/>
        <v>37</v>
      </c>
      <c r="K1162">
        <f t="shared" si="37"/>
        <v>30331</v>
      </c>
      <c r="L1162">
        <f>IF(G1163="",0,(Table13567[[#This Row],[ExecutionTimeHours]]-G1163)/Table13567[[#This Row],[Timespan]])</f>
        <v>0.4565527366846211</v>
      </c>
      <c r="M1162" s="2">
        <f>IF(H1163="",0,(Table13567[[#This Row],[ExecutionTimeFinished]]-H1163)/Table13567[[#This Row],[Timespan]])</f>
        <v>0</v>
      </c>
      <c r="N1162" s="2">
        <f>IF(I1163="",0,(Table13567[[#This Row],[StartToEndTimeFinished]]-I1163)/Table13567[[#This Row],[Timespan]])</f>
        <v>0</v>
      </c>
      <c r="O1162" s="6">
        <f>IF(A1163="","00:01",Table13567[[#This Row],[DateTime]]-A1163)*24*60</f>
        <v>1.1166666657663882</v>
      </c>
      <c r="P1162" s="6">
        <f>IF(G1223="",0,(Table13567[[#This Row],[ExecutionTimeHours]]-G1223)/Table13567[[#This Row],[TimespanSoft]])</f>
        <v>29.66747916228972</v>
      </c>
      <c r="Q1162" s="7">
        <f>IF(A1223="","01:00",Table13567[[#This Row],[DateTime]]-A1223)*24</f>
        <v>1.0463888888480142</v>
      </c>
      <c r="R1162" s="2">
        <f>Table13567[[#This Row],[HoursDelta]]*60</f>
        <v>27.393164201077266</v>
      </c>
      <c r="S1162" s="2">
        <f>IF(Table13567[[#This Row],[StartToEndDelta]]&gt;0,Table13567[[#This Row],[ExTimeFinishedDelta]]/Table13567[[#This Row],[StartToEndDelta]],0)</f>
        <v>0</v>
      </c>
      <c r="T1162" s="2">
        <f>Table13567[[#This Row],[HoursDeltaSoft]]</f>
        <v>29.66747916228972</v>
      </c>
    </row>
    <row r="1163" spans="1:20" x14ac:dyDescent="0.25">
      <c r="A1163" s="1">
        <v>40708.296527777777</v>
      </c>
      <c r="B1163">
        <v>40</v>
      </c>
      <c r="C1163">
        <v>14</v>
      </c>
      <c r="D1163">
        <v>67.133824157714798</v>
      </c>
      <c r="E1163">
        <v>163825</v>
      </c>
      <c r="F1163">
        <v>136065</v>
      </c>
      <c r="G1163">
        <v>1815.9779913888899</v>
      </c>
      <c r="H1163">
        <v>1705.2375763888899</v>
      </c>
      <c r="I1163">
        <v>2926.57947666667</v>
      </c>
      <c r="J1163">
        <f t="shared" ref="J1163:J1226" si="38">B1163-C1163</f>
        <v>26</v>
      </c>
      <c r="K1163">
        <f t="shared" ref="K1163:K1226" si="39">E1163-F1163</f>
        <v>27760</v>
      </c>
      <c r="L1163">
        <f>IF(G1164="",0,(Table13567[[#This Row],[ExecutionTimeHours]]-G1164)/Table13567[[#This Row],[Timespan]])</f>
        <v>0.26429765677302652</v>
      </c>
      <c r="M1163" s="2">
        <f>IF(H1164="",0,(Table13567[[#This Row],[ExecutionTimeFinished]]-H1164)/Table13567[[#This Row],[Timespan]])</f>
        <v>0</v>
      </c>
      <c r="N1163" s="2">
        <f>IF(I1164="",0,(Table13567[[#This Row],[StartToEndTimeFinished]]-I1164)/Table13567[[#This Row],[Timespan]])</f>
        <v>0</v>
      </c>
      <c r="O1163" s="6">
        <f>IF(A1164="","00:01",Table13567[[#This Row],[DateTime]]-A1164)*24*60</f>
        <v>1.0666666645556688</v>
      </c>
      <c r="P1163" s="6">
        <f>IF(G1224="",0,(Table13567[[#This Row],[ExecutionTimeHours]]-G1224)/Table13567[[#This Row],[TimespanSoft]])</f>
        <v>29.722977920699844</v>
      </c>
      <c r="Q1163" s="7">
        <f>IF(A1224="","01:00",Table13567[[#This Row],[DateTime]]-A1224)*24</f>
        <v>1.0441666666301899</v>
      </c>
      <c r="R1163" s="2">
        <f>Table13567[[#This Row],[HoursDelta]]*60</f>
        <v>15.857859406381591</v>
      </c>
      <c r="S1163" s="2">
        <f>IF(Table13567[[#This Row],[StartToEndDelta]]&gt;0,Table13567[[#This Row],[ExTimeFinishedDelta]]/Table13567[[#This Row],[StartToEndDelta]],0)</f>
        <v>0</v>
      </c>
      <c r="T1163" s="2">
        <f>Table13567[[#This Row],[HoursDeltaSoft]]</f>
        <v>29.722977920699844</v>
      </c>
    </row>
    <row r="1164" spans="1:20" x14ac:dyDescent="0.25">
      <c r="A1164" s="1">
        <v>40708.295787037037</v>
      </c>
      <c r="B1164">
        <v>40</v>
      </c>
      <c r="C1164">
        <v>25</v>
      </c>
      <c r="D1164">
        <v>39.6809288024902</v>
      </c>
      <c r="E1164">
        <v>163825</v>
      </c>
      <c r="F1164">
        <v>136735</v>
      </c>
      <c r="G1164">
        <v>1815.6960738888899</v>
      </c>
      <c r="H1164">
        <v>1705.2375763888899</v>
      </c>
      <c r="I1164">
        <v>2926.57947666667</v>
      </c>
      <c r="J1164">
        <f t="shared" si="38"/>
        <v>15</v>
      </c>
      <c r="K1164">
        <f t="shared" si="39"/>
        <v>27090</v>
      </c>
      <c r="L1164">
        <f>IF(G1165="",0,(Table13567[[#This Row],[ExecutionTimeHours]]-G1165)/Table13567[[#This Row],[Timespan]])</f>
        <v>0.11405737741845839</v>
      </c>
      <c r="M1164" s="2">
        <f>IF(H1165="",0,(Table13567[[#This Row],[ExecutionTimeFinished]]-H1165)/Table13567[[#This Row],[Timespan]])</f>
        <v>0</v>
      </c>
      <c r="N1164" s="2">
        <f>IF(I1165="",0,(Table13567[[#This Row],[StartToEndTimeFinished]]-I1165)/Table13567[[#This Row],[Timespan]])</f>
        <v>0</v>
      </c>
      <c r="O1164" s="6">
        <f>IF(A1165="","00:01",Table13567[[#This Row],[DateTime]]-A1165)*24*60</f>
        <v>1.0166666633449495</v>
      </c>
      <c r="P1164" s="6">
        <f>IF(G1225="",0,(Table13567[[#This Row],[ExecutionTimeHours]]-G1225)/Table13567[[#This Row],[TimespanSoft]])</f>
        <v>29.987784647246581</v>
      </c>
      <c r="Q1164" s="7">
        <f>IF(A1225="","01:00",Table13567[[#This Row],[DateTime]]-A1225)*24</f>
        <v>1.0422222222550772</v>
      </c>
      <c r="R1164" s="2">
        <f>Table13567[[#This Row],[HoursDelta]]*60</f>
        <v>6.8434426451075039</v>
      </c>
      <c r="S1164" s="2">
        <f>IF(Table13567[[#This Row],[StartToEndDelta]]&gt;0,Table13567[[#This Row],[ExTimeFinishedDelta]]/Table13567[[#This Row],[StartToEndDelta]],0)</f>
        <v>0</v>
      </c>
      <c r="T1164" s="2">
        <f>Table13567[[#This Row],[HoursDeltaSoft]]</f>
        <v>29.987784647246581</v>
      </c>
    </row>
    <row r="1165" spans="1:20" x14ac:dyDescent="0.25">
      <c r="A1165" s="1">
        <v>40708.295081018521</v>
      </c>
      <c r="B1165">
        <v>40</v>
      </c>
      <c r="C1165">
        <v>35</v>
      </c>
      <c r="D1165">
        <v>19.5094758987427</v>
      </c>
      <c r="E1165">
        <v>163825</v>
      </c>
      <c r="F1165">
        <v>140368</v>
      </c>
      <c r="G1165">
        <v>1815.58011555556</v>
      </c>
      <c r="H1165">
        <v>1705.2375763888899</v>
      </c>
      <c r="I1165">
        <v>2926.57947666667</v>
      </c>
      <c r="J1165">
        <f t="shared" si="38"/>
        <v>5</v>
      </c>
      <c r="K1165">
        <f t="shared" si="39"/>
        <v>23457</v>
      </c>
      <c r="L1165">
        <f>IF(G1166="",0,(Table13567[[#This Row],[ExecutionTimeHours]]-G1166)/Table13567[[#This Row],[Timespan]])</f>
        <v>4.9467796649090047E-2</v>
      </c>
      <c r="M1165" s="2">
        <f>IF(H1166="",0,(Table13567[[#This Row],[ExecutionTimeFinished]]-H1166)/Table13567[[#This Row],[Timespan]])</f>
        <v>0.30379802279315743</v>
      </c>
      <c r="N1165" s="2">
        <f>IF(I1166="",0,(Table13567[[#This Row],[StartToEndTimeFinished]]-I1166)/Table13567[[#This Row],[Timespan]])</f>
        <v>0.53817514159587221</v>
      </c>
      <c r="O1165" s="6">
        <f>IF(A1166="","00:01",Table13567[[#This Row],[DateTime]]-A1166)*24*60</f>
        <v>0.98333333269692957</v>
      </c>
      <c r="P1165" s="6">
        <f>IF(G1226="",0,(Table13567[[#This Row],[ExecutionTimeHours]]-G1226)/Table13567[[#This Row],[TimespanSoft]])</f>
        <v>30.418913283519753</v>
      </c>
      <c r="Q1165" s="7">
        <f>IF(A1226="","01:00",Table13567[[#This Row],[DateTime]]-A1226)*24</f>
        <v>1.0411111112334765</v>
      </c>
      <c r="R1165" s="2">
        <f>Table13567[[#This Row],[HoursDelta]]*60</f>
        <v>2.9680677989454027</v>
      </c>
      <c r="S1165" s="2">
        <f>IF(Table13567[[#This Row],[StartToEndDelta]]&gt;0,Table13567[[#This Row],[ExTimeFinishedDelta]]/Table13567[[#This Row],[StartToEndDelta]],0)</f>
        <v>0.56449657242118811</v>
      </c>
      <c r="T1165" s="2">
        <f>Table13567[[#This Row],[HoursDeltaSoft]]</f>
        <v>30.418913283519753</v>
      </c>
    </row>
    <row r="1166" spans="1:20" x14ac:dyDescent="0.25">
      <c r="A1166" s="1">
        <v>40708.294398148151</v>
      </c>
      <c r="B1166">
        <v>40</v>
      </c>
      <c r="C1166">
        <v>38</v>
      </c>
      <c r="D1166">
        <v>10.318567208200699</v>
      </c>
      <c r="E1166">
        <v>163825</v>
      </c>
      <c r="F1166">
        <v>142199</v>
      </c>
      <c r="G1166">
        <v>1815.5314722222199</v>
      </c>
      <c r="H1166">
        <v>1704.93884166667</v>
      </c>
      <c r="I1166">
        <v>2926.0502711111099</v>
      </c>
      <c r="J1166">
        <f t="shared" si="38"/>
        <v>2</v>
      </c>
      <c r="K1166">
        <f t="shared" si="39"/>
        <v>21626</v>
      </c>
      <c r="L1166">
        <f>IF(G1167="",0,(Table13567[[#This Row],[ExecutionTimeHours]]-G1167)/Table13567[[#This Row],[Timespan]])</f>
        <v>2.0282666512907232E-2</v>
      </c>
      <c r="M1166" s="2">
        <f>IF(H1167="",0,(Table13567[[#This Row],[ExecutionTimeFinished]]-H1167)/Table13567[[#This Row],[Timespan]])</f>
        <v>0.2343979982535635</v>
      </c>
      <c r="N1166" s="2">
        <f>IF(I1167="",0,(Table13567[[#This Row],[StartToEndTimeFinished]]-I1167)/Table13567[[#This Row],[Timespan]])</f>
        <v>0.27913333125628903</v>
      </c>
      <c r="O1166" s="6">
        <f>IF(A1167="","00:01",Table13567[[#This Row],[DateTime]]-A1167)*24*60</f>
        <v>1.2500000093132257</v>
      </c>
      <c r="P1166" s="6">
        <f>IF(G1227="",0,(Table13567[[#This Row],[ExecutionTimeHours]]-G1227)/Table13567[[#This Row],[TimespanSoft]])</f>
        <v>30.907305274725591</v>
      </c>
      <c r="Q1166" s="7">
        <f>IF(A1227="","01:00",Table13567[[#This Row],[DateTime]]-A1227)*24</f>
        <v>1.0427777777658775</v>
      </c>
      <c r="R1166" s="2">
        <f>Table13567[[#This Row],[HoursDelta]]*60</f>
        <v>1.216959990774434</v>
      </c>
      <c r="S1166" s="2">
        <f>IF(Table13567[[#This Row],[StartToEndDelta]]&gt;0,Table13567[[#This Row],[ExTimeFinishedDelta]]/Table13567[[#This Row],[StartToEndDelta]],0)</f>
        <v>0.8397348937105209</v>
      </c>
      <c r="T1166" s="2">
        <f>Table13567[[#This Row],[HoursDeltaSoft]]</f>
        <v>30.907305274725591</v>
      </c>
    </row>
    <row r="1167" spans="1:20" x14ac:dyDescent="0.25">
      <c r="A1167" s="1">
        <v>40708.293530092589</v>
      </c>
      <c r="B1167">
        <v>40</v>
      </c>
      <c r="C1167">
        <v>38</v>
      </c>
      <c r="D1167">
        <v>12.629551989585201</v>
      </c>
      <c r="E1167">
        <v>163825</v>
      </c>
      <c r="F1167">
        <v>142653</v>
      </c>
      <c r="G1167">
        <v>1815.5061188888899</v>
      </c>
      <c r="H1167">
        <v>1704.64584416667</v>
      </c>
      <c r="I1167">
        <v>2925.7013544444399</v>
      </c>
      <c r="J1167">
        <f t="shared" si="38"/>
        <v>2</v>
      </c>
      <c r="K1167">
        <f t="shared" si="39"/>
        <v>21172</v>
      </c>
      <c r="L1167">
        <f>IF(G1168="",0,(Table13567[[#This Row],[ExecutionTimeHours]]-G1168)/Table13567[[#This Row],[Timespan]])</f>
        <v>5.8038889308906279E-2</v>
      </c>
      <c r="M1167" s="2">
        <f>IF(H1168="",0,(Table13567[[#This Row],[ExecutionTimeFinished]]-H1168)/Table13567[[#This Row],[Timespan]])</f>
        <v>0.73048306083238779</v>
      </c>
      <c r="N1167" s="2">
        <f>IF(I1168="",0,(Table13567[[#This Row],[StartToEndTimeFinished]]-I1168)/Table13567[[#This Row],[Timespan]])</f>
        <v>1.5358961221953646</v>
      </c>
      <c r="O1167" s="6">
        <f>IF(A1168="","00:01",Table13567[[#This Row],[DateTime]]-A1168)*24*60</f>
        <v>0.99999999278225005</v>
      </c>
      <c r="P1167" s="6">
        <f>IF(G1228="",0,(Table13567[[#This Row],[ExecutionTimeHours]]-G1228)/Table13567[[#This Row],[TimespanSoft]])</f>
        <v>31.60852245070938</v>
      </c>
      <c r="Q1167" s="7">
        <f>IF(A1228="","01:00",Table13567[[#This Row],[DateTime]]-A1228)*24</f>
        <v>1.0394444443518296</v>
      </c>
      <c r="R1167" s="2">
        <f>Table13567[[#This Row],[HoursDelta]]*60</f>
        <v>3.4823333585343765</v>
      </c>
      <c r="S1167" s="2">
        <f>IF(Table13567[[#This Row],[StartToEndDelta]]&gt;0,Table13567[[#This Row],[ExTimeFinishedDelta]]/Table13567[[#This Row],[StartToEndDelta]],0)</f>
        <v>0.47560707412182068</v>
      </c>
      <c r="T1167" s="2">
        <f>Table13567[[#This Row],[HoursDeltaSoft]]</f>
        <v>31.60852245070938</v>
      </c>
    </row>
    <row r="1168" spans="1:20" x14ac:dyDescent="0.25">
      <c r="A1168" s="1">
        <v>40708.29283564815</v>
      </c>
      <c r="B1168">
        <v>40</v>
      </c>
      <c r="C1168">
        <v>35</v>
      </c>
      <c r="D1168">
        <v>16.839901838451599</v>
      </c>
      <c r="E1168">
        <v>163825</v>
      </c>
      <c r="F1168">
        <v>141242</v>
      </c>
      <c r="G1168">
        <v>1815.4480799999999</v>
      </c>
      <c r="H1168">
        <v>1703.9153611111101</v>
      </c>
      <c r="I1168">
        <v>2924.1654583333302</v>
      </c>
      <c r="J1168">
        <f t="shared" si="38"/>
        <v>5</v>
      </c>
      <c r="K1168">
        <f t="shared" si="39"/>
        <v>22583</v>
      </c>
      <c r="L1168">
        <f>IF(G1169="",0,(Table13567[[#This Row],[ExecutionTimeHours]]-G1169)/Table13567[[#This Row],[Timespan]])</f>
        <v>8.2480107476590736E-2</v>
      </c>
      <c r="M1168" s="2">
        <f>IF(H1169="",0,(Table13567[[#This Row],[ExecutionTimeFinished]]-H1169)/Table13567[[#This Row],[Timespan]])</f>
        <v>0.41317768794472709</v>
      </c>
      <c r="N1168" s="2">
        <f>IF(I1169="",0,(Table13567[[#This Row],[StartToEndTimeFinished]]-I1169)/Table13567[[#This Row],[Timespan]])</f>
        <v>0.92560537583092373</v>
      </c>
      <c r="O1168" s="6">
        <f>IF(A1169="","00:01",Table13567[[#This Row],[DateTime]]-A1169)*24*60</f>
        <v>1.0333333339076489</v>
      </c>
      <c r="P1168" s="6">
        <f>IF(G1229="",0,(Table13567[[#This Row],[ExecutionTimeHours]]-G1229)/Table13567[[#This Row],[TimespanSoft]])</f>
        <v>32.162133723675993</v>
      </c>
      <c r="Q1168" s="7">
        <f>IF(A1229="","01:00",Table13567[[#This Row],[DateTime]]-A1229)*24</f>
        <v>1.0386111111729406</v>
      </c>
      <c r="R1168" s="2">
        <f>Table13567[[#This Row],[HoursDelta]]*60</f>
        <v>4.9488064485954446</v>
      </c>
      <c r="S1168" s="2">
        <f>IF(Table13567[[#This Row],[StartToEndDelta]]&gt;0,Table13567[[#This Row],[ExTimeFinishedDelta]]/Table13567[[#This Row],[StartToEndDelta]],0)</f>
        <v>0.44638643933308403</v>
      </c>
      <c r="T1168" s="2">
        <f>Table13567[[#This Row],[HoursDeltaSoft]]</f>
        <v>32.162133723675993</v>
      </c>
    </row>
    <row r="1169" spans="1:20" x14ac:dyDescent="0.25">
      <c r="A1169" s="1">
        <v>40708.292118055557</v>
      </c>
      <c r="B1169">
        <v>40</v>
      </c>
      <c r="C1169">
        <v>33</v>
      </c>
      <c r="D1169">
        <v>25.224986322224101</v>
      </c>
      <c r="E1169">
        <v>163825</v>
      </c>
      <c r="F1169">
        <v>140905</v>
      </c>
      <c r="G1169">
        <v>1815.36285055556</v>
      </c>
      <c r="H1169">
        <v>1703.4884108333299</v>
      </c>
      <c r="I1169">
        <v>2923.20899944444</v>
      </c>
      <c r="J1169">
        <f t="shared" si="38"/>
        <v>7</v>
      </c>
      <c r="K1169">
        <f t="shared" si="39"/>
        <v>22920</v>
      </c>
      <c r="L1169">
        <f>IF(G1170="",0,(Table13567[[#This Row],[ExecutionTimeHours]]-G1170)/Table13567[[#This Row],[Timespan]])</f>
        <v>0.13917994820051768</v>
      </c>
      <c r="M1169" s="2">
        <f>IF(H1170="",0,(Table13567[[#This Row],[ExecutionTimeFinished]]-H1170)/Table13567[[#This Row],[Timespan]])</f>
        <v>0.85203854335181428</v>
      </c>
      <c r="N1169" s="2">
        <f>IF(I1170="",0,(Table13567[[#This Row],[StartToEndTimeFinished]]-I1170)/Table13567[[#This Row],[Timespan]])</f>
        <v>1.6755237012255026</v>
      </c>
      <c r="O1169" s="6">
        <f>IF(A1170="","00:01",Table13567[[#This Row],[DateTime]]-A1170)*24*60</f>
        <v>1.0666666645556688</v>
      </c>
      <c r="P1169" s="6">
        <f>IF(G1230="",0,(Table13567[[#This Row],[ExecutionTimeHours]]-G1230)/Table13567[[#This Row],[TimespanSoft]])</f>
        <v>32.668838683889049</v>
      </c>
      <c r="Q1169" s="7">
        <f>IF(A1230="","01:00",Table13567[[#This Row],[DateTime]]-A1230)*24</f>
        <v>1.0383333333302289</v>
      </c>
      <c r="R1169" s="2">
        <f>Table13567[[#This Row],[HoursDelta]]*60</f>
        <v>8.3507968920310613</v>
      </c>
      <c r="S1169" s="2">
        <f>IF(Table13567[[#This Row],[StartToEndDelta]]&gt;0,Table13567[[#This Row],[ExTimeFinishedDelta]]/Table13567[[#This Row],[StartToEndDelta]],0)</f>
        <v>0.50852073457905778</v>
      </c>
      <c r="T1169" s="2">
        <f>Table13567[[#This Row],[HoursDeltaSoft]]</f>
        <v>32.668838683889049</v>
      </c>
    </row>
    <row r="1170" spans="1:20" x14ac:dyDescent="0.25">
      <c r="A1170" s="1">
        <v>40708.291377314818</v>
      </c>
      <c r="B1170">
        <v>40</v>
      </c>
      <c r="C1170">
        <v>30</v>
      </c>
      <c r="D1170">
        <v>32.634740257263203</v>
      </c>
      <c r="E1170">
        <v>163825</v>
      </c>
      <c r="F1170">
        <v>139985</v>
      </c>
      <c r="G1170">
        <v>1815.21439194444</v>
      </c>
      <c r="H1170">
        <v>1702.57956972222</v>
      </c>
      <c r="I1170">
        <v>2921.4217741666698</v>
      </c>
      <c r="J1170">
        <f t="shared" si="38"/>
        <v>10</v>
      </c>
      <c r="K1170">
        <f t="shared" si="39"/>
        <v>23840</v>
      </c>
      <c r="L1170">
        <f>IF(G1171="",0,(Table13567[[#This Row],[ExecutionTimeHours]]-G1171)/Table13567[[#This Row],[Timespan]])</f>
        <v>0.16685529028964333</v>
      </c>
      <c r="M1170" s="2">
        <f>IF(H1171="",0,(Table13567[[#This Row],[ExecutionTimeFinished]]-H1171)/Table13567[[#This Row],[Timespan]])</f>
        <v>0.25165555448097632</v>
      </c>
      <c r="N1170" s="2">
        <f>IF(I1171="",0,(Table13567[[#This Row],[StartToEndTimeFinished]]-I1171)/Table13567[[#This Row],[Timespan]])</f>
        <v>0.27856772368049332</v>
      </c>
      <c r="O1170" s="6">
        <f>IF(A1171="","00:01",Table13567[[#This Row],[DateTime]]-A1171)*24*60</f>
        <v>1.0500000044703484</v>
      </c>
      <c r="P1170" s="6">
        <f>IF(G1231="",0,(Table13567[[#This Row],[ExecutionTimeHours]]-G1231)/Table13567[[#This Row],[TimespanSoft]])</f>
        <v>33.210749528294592</v>
      </c>
      <c r="Q1170" s="7">
        <f>IF(A1231="","01:00",Table13567[[#This Row],[DateTime]]-A1231)*24</f>
        <v>1.0380555556621403</v>
      </c>
      <c r="R1170" s="2">
        <f>Table13567[[#This Row],[HoursDelta]]*60</f>
        <v>10.011317417378599</v>
      </c>
      <c r="S1170" s="2">
        <f>IF(Table13567[[#This Row],[StartToEndDelta]]&gt;0,Table13567[[#This Row],[ExTimeFinishedDelta]]/Table13567[[#This Row],[StartToEndDelta]],0)</f>
        <v>0.90339092826710876</v>
      </c>
      <c r="T1170" s="2">
        <f>Table13567[[#This Row],[HoursDeltaSoft]]</f>
        <v>33.210749528294592</v>
      </c>
    </row>
    <row r="1171" spans="1:20" x14ac:dyDescent="0.25">
      <c r="A1171" s="1">
        <v>40708.290648148148</v>
      </c>
      <c r="B1171">
        <v>40</v>
      </c>
      <c r="C1171">
        <v>28</v>
      </c>
      <c r="D1171">
        <v>34.000949096679697</v>
      </c>
      <c r="E1171">
        <v>163825</v>
      </c>
      <c r="F1171">
        <v>139409</v>
      </c>
      <c r="G1171">
        <v>1815.0391938888899</v>
      </c>
      <c r="H1171">
        <v>1702.3153313888899</v>
      </c>
      <c r="I1171">
        <v>2921.12927805556</v>
      </c>
      <c r="J1171">
        <f t="shared" si="38"/>
        <v>12</v>
      </c>
      <c r="K1171">
        <f t="shared" si="39"/>
        <v>24416</v>
      </c>
      <c r="L1171">
        <f>IF(G1172="",0,(Table13567[[#This Row],[ExecutionTimeHours]]-G1172)/Table13567[[#This Row],[Timespan]])</f>
        <v>0.22093934498736034</v>
      </c>
      <c r="M1171" s="2">
        <f>IF(H1172="",0,(Table13567[[#This Row],[ExecutionTimeFinished]]-H1172)/Table13567[[#This Row],[Timespan]])</f>
        <v>0.36594235092350963</v>
      </c>
      <c r="N1171" s="2">
        <f>IF(I1172="",0,(Table13567[[#This Row],[StartToEndTimeFinished]]-I1172)/Table13567[[#This Row],[Timespan]])</f>
        <v>0.95008005775670057</v>
      </c>
      <c r="O1171" s="6">
        <f>IF(A1172="","00:01",Table13567[[#This Row],[DateTime]]-A1172)*24*60</f>
        <v>1.0166666633449495</v>
      </c>
      <c r="P1171" s="6">
        <f>IF(G1232="",0,(Table13567[[#This Row],[ExecutionTimeHours]]-G1232)/Table13567[[#This Row],[TimespanSoft]])</f>
        <v>33.676118374580241</v>
      </c>
      <c r="Q1171" s="7">
        <f>IF(A1232="","01:00",Table13567[[#This Row],[DateTime]]-A1232)*24</f>
        <v>1.0372222221340053</v>
      </c>
      <c r="R1171" s="2">
        <f>Table13567[[#This Row],[HoursDelta]]*60</f>
        <v>13.25636069924162</v>
      </c>
      <c r="S1171" s="2">
        <f>IF(Table13567[[#This Row],[StartToEndDelta]]&gt;0,Table13567[[#This Row],[ExTimeFinishedDelta]]/Table13567[[#This Row],[StartToEndDelta]],0)</f>
        <v>0.38517001586956923</v>
      </c>
      <c r="T1171" s="2">
        <f>Table13567[[#This Row],[HoursDeltaSoft]]</f>
        <v>33.676118374580241</v>
      </c>
    </row>
    <row r="1172" spans="1:20" x14ac:dyDescent="0.25">
      <c r="A1172" s="1">
        <v>40708.289942129632</v>
      </c>
      <c r="B1172">
        <v>40</v>
      </c>
      <c r="C1172">
        <v>26</v>
      </c>
      <c r="D1172">
        <v>38.385429000854501</v>
      </c>
      <c r="E1172">
        <v>163825</v>
      </c>
      <c r="F1172">
        <v>139377</v>
      </c>
      <c r="G1172">
        <v>1814.81457222222</v>
      </c>
      <c r="H1172">
        <v>1701.9432899999999</v>
      </c>
      <c r="I1172">
        <v>2920.1633633333299</v>
      </c>
      <c r="J1172">
        <f t="shared" si="38"/>
        <v>14</v>
      </c>
      <c r="K1172">
        <f t="shared" si="39"/>
        <v>24448</v>
      </c>
      <c r="L1172">
        <f>IF(G1173="",0,(Table13567[[#This Row],[ExecutionTimeHours]]-G1173)/Table13567[[#This Row],[Timespan]])</f>
        <v>0.24227177405898245</v>
      </c>
      <c r="M1172" s="2">
        <f>IF(H1173="",0,(Table13567[[#This Row],[ExecutionTimeFinished]]-H1173)/Table13567[[#This Row],[Timespan]])</f>
        <v>0.53636263411155083</v>
      </c>
      <c r="N1172" s="2">
        <f>IF(I1173="",0,(Table13567[[#This Row],[StartToEndTimeFinished]]-I1173)/Table13567[[#This Row],[Timespan]])</f>
        <v>0.61431881686185508</v>
      </c>
      <c r="O1172" s="6">
        <f>IF(A1173="","00:01",Table13567[[#This Row],[DateTime]]-A1173)*24*60</f>
        <v>1.0333333339076489</v>
      </c>
      <c r="P1172" s="6">
        <f>IF(G1233="",0,(Table13567[[#This Row],[ExecutionTimeHours]]-G1233)/Table13567[[#This Row],[TimespanSoft]])</f>
        <v>34.13229527971378</v>
      </c>
      <c r="Q1172" s="7">
        <f>IF(A1233="","01:00",Table13567[[#This Row],[DateTime]]-A1233)*24</f>
        <v>1.0366666667978279</v>
      </c>
      <c r="R1172" s="2">
        <f>Table13567[[#This Row],[HoursDelta]]*60</f>
        <v>14.536306443538948</v>
      </c>
      <c r="S1172" s="2">
        <f>IF(Table13567[[#This Row],[StartToEndDelta]]&gt;0,Table13567[[#This Row],[ExTimeFinishedDelta]]/Table13567[[#This Row],[StartToEndDelta]],0)</f>
        <v>0.87310142452003936</v>
      </c>
      <c r="T1172" s="2">
        <f>Table13567[[#This Row],[HoursDeltaSoft]]</f>
        <v>34.13229527971378</v>
      </c>
    </row>
    <row r="1173" spans="1:20" x14ac:dyDescent="0.25">
      <c r="A1173" s="1">
        <v>40708.289224537039</v>
      </c>
      <c r="B1173">
        <v>40</v>
      </c>
      <c r="C1173">
        <v>24</v>
      </c>
      <c r="D1173">
        <v>42.693623542785602</v>
      </c>
      <c r="E1173">
        <v>163825</v>
      </c>
      <c r="F1173">
        <v>138923</v>
      </c>
      <c r="G1173">
        <v>1814.5642247222199</v>
      </c>
      <c r="H1173">
        <v>1701.38904861111</v>
      </c>
      <c r="I1173">
        <v>2919.5285672222199</v>
      </c>
      <c r="J1173">
        <f t="shared" si="38"/>
        <v>16</v>
      </c>
      <c r="K1173">
        <f t="shared" si="39"/>
        <v>24902</v>
      </c>
      <c r="L1173">
        <f>IF(G1174="",0,(Table13567[[#This Row],[ExecutionTimeHours]]-G1174)/Table13567[[#This Row],[Timespan]])</f>
        <v>0.29740555458042628</v>
      </c>
      <c r="M1173" s="2">
        <f>IF(H1174="",0,(Table13567[[#This Row],[ExecutionTimeFinished]]-H1174)/Table13567[[#This Row],[Timespan]])</f>
        <v>0.75756055308047776</v>
      </c>
      <c r="N1173" s="2">
        <f>IF(I1174="",0,(Table13567[[#This Row],[StartToEndTimeFinished]]-I1174)/Table13567[[#This Row],[Timespan]])</f>
        <v>0.97730721903401985</v>
      </c>
      <c r="O1173" s="6">
        <f>IF(A1174="","00:01",Table13567[[#This Row],[DateTime]]-A1174)*24*60</f>
        <v>1.000000003259629</v>
      </c>
      <c r="P1173" s="6">
        <f>IF(G1234="",0,(Table13567[[#This Row],[ExecutionTimeHours]]-G1234)/Table13567[[#This Row],[TimespanSoft]])</f>
        <v>34.581748793515928</v>
      </c>
      <c r="Q1173" s="7">
        <f>IF(A1234="","01:00",Table13567[[#This Row],[DateTime]]-A1234)*24</f>
        <v>1.0361111111124046</v>
      </c>
      <c r="R1173" s="2">
        <f>Table13567[[#This Row],[HoursDelta]]*60</f>
        <v>17.844333274825576</v>
      </c>
      <c r="S1173" s="2">
        <f>IF(Table13567[[#This Row],[StartToEndDelta]]&gt;0,Table13567[[#This Row],[ExTimeFinishedDelta]]/Table13567[[#This Row],[StartToEndDelta]],0)</f>
        <v>0.77515088226735718</v>
      </c>
      <c r="T1173" s="2">
        <f>Table13567[[#This Row],[HoursDeltaSoft]]</f>
        <v>34.581748793515928</v>
      </c>
    </row>
    <row r="1174" spans="1:20" x14ac:dyDescent="0.25">
      <c r="A1174" s="1">
        <v>40708.288530092592</v>
      </c>
      <c r="B1174">
        <v>40</v>
      </c>
      <c r="C1174">
        <v>21</v>
      </c>
      <c r="D1174">
        <v>51.695929336547799</v>
      </c>
      <c r="E1174">
        <v>163825</v>
      </c>
      <c r="F1174">
        <v>137777</v>
      </c>
      <c r="G1174">
        <v>1814.2668191666701</v>
      </c>
      <c r="H1174">
        <v>1700.6314880555601</v>
      </c>
      <c r="I1174">
        <v>2918.5512600000002</v>
      </c>
      <c r="J1174">
        <f t="shared" si="38"/>
        <v>19</v>
      </c>
      <c r="K1174">
        <f t="shared" si="39"/>
        <v>26048</v>
      </c>
      <c r="L1174">
        <f>IF(G1175="",0,(Table13567[[#This Row],[ExecutionTimeHours]]-G1175)/Table13567[[#This Row],[Timespan]])</f>
        <v>0.32840888781968947</v>
      </c>
      <c r="M1174" s="2">
        <f>IF(H1175="",0,(Table13567[[#This Row],[ExecutionTimeFinished]]-H1175)/Table13567[[#This Row],[Timespan]])</f>
        <v>0.62469583130390682</v>
      </c>
      <c r="N1174" s="2">
        <f>IF(I1175="",0,(Table13567[[#This Row],[StartToEndTimeFinished]]-I1175)/Table13567[[#This Row],[Timespan]])</f>
        <v>0.68192471999735227</v>
      </c>
      <c r="O1174" s="6">
        <f>IF(A1175="","00:01",Table13567[[#This Row],[DateTime]]-A1175)*24*60</f>
        <v>1.000000003259629</v>
      </c>
      <c r="P1174" s="6">
        <f>IF(G1235="",0,(Table13567[[#This Row],[ExecutionTimeHours]]-G1235)/Table13567[[#This Row],[TimespanSoft]])</f>
        <v>34.850113521533927</v>
      </c>
      <c r="Q1174" s="7">
        <f>IF(A1235="","01:00",Table13567[[#This Row],[DateTime]]-A1235)*24</f>
        <v>1.0374999999767169</v>
      </c>
      <c r="R1174" s="2">
        <f>Table13567[[#This Row],[HoursDelta]]*60</f>
        <v>19.704533269181368</v>
      </c>
      <c r="S1174" s="2">
        <f>IF(Table13567[[#This Row],[StartToEndDelta]]&gt;0,Table13567[[#This Row],[ExTimeFinishedDelta]]/Table13567[[#This Row],[StartToEndDelta]],0)</f>
        <v>0.9160774099908453</v>
      </c>
      <c r="T1174" s="2">
        <f>Table13567[[#This Row],[HoursDeltaSoft]]</f>
        <v>34.850113521533927</v>
      </c>
    </row>
    <row r="1175" spans="1:20" x14ac:dyDescent="0.25">
      <c r="A1175" s="1">
        <v>40708.287835648145</v>
      </c>
      <c r="B1175">
        <v>40</v>
      </c>
      <c r="C1175">
        <v>18</v>
      </c>
      <c r="D1175">
        <v>58.967726898193398</v>
      </c>
      <c r="E1175">
        <v>163825</v>
      </c>
      <c r="F1175">
        <v>137455</v>
      </c>
      <c r="G1175">
        <v>1813.9384102777799</v>
      </c>
      <c r="H1175">
        <v>1700.0067922222199</v>
      </c>
      <c r="I1175">
        <v>2917.86933527778</v>
      </c>
      <c r="J1175">
        <f t="shared" si="38"/>
        <v>22</v>
      </c>
      <c r="K1175">
        <f t="shared" si="39"/>
        <v>26370</v>
      </c>
      <c r="L1175">
        <f>IF(G1176="",0,(Table13567[[#This Row],[ExecutionTimeHours]]-G1176)/Table13567[[#This Row],[Timespan]])</f>
        <v>0.3986747309621817</v>
      </c>
      <c r="M1175" s="2">
        <f>IF(H1176="",0,(Table13567[[#This Row],[ExecutionTimeFinished]]-H1176)/Table13567[[#This Row],[Timespan]])</f>
        <v>1.1300236552847407</v>
      </c>
      <c r="N1175" s="2">
        <f>IF(I1176="",0,(Table13567[[#This Row],[StartToEndTimeFinished]]-I1176)/Table13567[[#This Row],[Timespan]])</f>
        <v>1.3643051067740501</v>
      </c>
      <c r="O1175" s="6">
        <f>IF(A1176="","00:01",Table13567[[#This Row],[DateTime]]-A1176)*24*60</f>
        <v>1.0333333339076489</v>
      </c>
      <c r="P1175" s="6">
        <f>IF(G1236="",0,(Table13567[[#This Row],[ExecutionTimeHours]]-G1236)/Table13567[[#This Row],[TimespanSoft]])</f>
        <v>35.1420546192656</v>
      </c>
      <c r="Q1175" s="7">
        <f>IF(A1236="","01:00",Table13567[[#This Row],[DateTime]]-A1236)*24</f>
        <v>1.0374999999767169</v>
      </c>
      <c r="R1175" s="2">
        <f>Table13567[[#This Row],[HoursDelta]]*60</f>
        <v>23.9204838577309</v>
      </c>
      <c r="S1175" s="2">
        <f>IF(Table13567[[#This Row],[StartToEndDelta]]&gt;0,Table13567[[#This Row],[ExTimeFinishedDelta]]/Table13567[[#This Row],[StartToEndDelta]],0)</f>
        <v>0.82827781679768342</v>
      </c>
      <c r="T1175" s="2">
        <f>Table13567[[#This Row],[HoursDeltaSoft]]</f>
        <v>35.1420546192656</v>
      </c>
    </row>
    <row r="1176" spans="1:20" x14ac:dyDescent="0.25">
      <c r="A1176" s="1">
        <v>40708.287118055552</v>
      </c>
      <c r="B1176">
        <v>40</v>
      </c>
      <c r="C1176">
        <v>13</v>
      </c>
      <c r="D1176">
        <v>69.248094177246102</v>
      </c>
      <c r="E1176">
        <v>163825</v>
      </c>
      <c r="F1176">
        <v>137001</v>
      </c>
      <c r="G1176">
        <v>1813.52644638889</v>
      </c>
      <c r="H1176">
        <v>1698.83910111111</v>
      </c>
      <c r="I1176">
        <v>2916.4595533333299</v>
      </c>
      <c r="J1176">
        <f t="shared" si="38"/>
        <v>27</v>
      </c>
      <c r="K1176">
        <f t="shared" si="39"/>
        <v>26824</v>
      </c>
      <c r="L1176">
        <f>IF(G1177="",0,(Table13567[[#This Row],[ExecutionTimeHours]]-G1177)/Table13567[[#This Row],[Timespan]])</f>
        <v>0.45899059579881402</v>
      </c>
      <c r="M1176" s="2">
        <f>IF(H1177="",0,(Table13567[[#This Row],[ExecutionTimeFinished]]-H1177)/Table13567[[#This Row],[Timespan]])</f>
        <v>0.87585968581320151</v>
      </c>
      <c r="N1176" s="2">
        <f>IF(I1177="",0,(Table13567[[#This Row],[StartToEndTimeFinished]]-I1177)/Table13567[[#This Row],[Timespan]])</f>
        <v>1.1822457102561423</v>
      </c>
      <c r="O1176" s="6">
        <f>IF(A1177="","00:01",Table13567[[#This Row],[DateTime]]-A1177)*24*60</f>
        <v>1.03333332343027</v>
      </c>
      <c r="P1176" s="6">
        <f>IF(G1237="",0,(Table13567[[#This Row],[ExecutionTimeHours]]-G1237)/Table13567[[#This Row],[TimespanSoft]])</f>
        <v>35.350830119379175</v>
      </c>
      <c r="Q1176" s="7">
        <f>IF(A1237="","01:00",Table13567[[#This Row],[DateTime]]-A1237)*24</f>
        <v>1.0366666666232049</v>
      </c>
      <c r="R1176" s="2">
        <f>Table13567[[#This Row],[HoursDelta]]*60</f>
        <v>27.539435747928842</v>
      </c>
      <c r="S1176" s="2">
        <f>IF(Table13567[[#This Row],[StartToEndDelta]]&gt;0,Table13567[[#This Row],[ExTimeFinishedDelta]]/Table13567[[#This Row],[StartToEndDelta]],0)</f>
        <v>0.74084403793137044</v>
      </c>
      <c r="T1176" s="2">
        <f>Table13567[[#This Row],[HoursDeltaSoft]]</f>
        <v>35.350830119379175</v>
      </c>
    </row>
    <row r="1177" spans="1:20" x14ac:dyDescent="0.25">
      <c r="A1177" s="1">
        <v>40708.286400462966</v>
      </c>
      <c r="B1177">
        <v>40</v>
      </c>
      <c r="C1177">
        <v>9</v>
      </c>
      <c r="D1177">
        <v>82.546141052246099</v>
      </c>
      <c r="E1177">
        <v>163825</v>
      </c>
      <c r="F1177">
        <v>136669</v>
      </c>
      <c r="G1177">
        <v>1813.05215611111</v>
      </c>
      <c r="H1177">
        <v>1697.9340461111101</v>
      </c>
      <c r="I1177">
        <v>2915.2378994444398</v>
      </c>
      <c r="J1177">
        <f t="shared" si="38"/>
        <v>31</v>
      </c>
      <c r="K1177">
        <f t="shared" si="39"/>
        <v>27156</v>
      </c>
      <c r="L1177">
        <f>IF(G1178="",0,(Table13567[[#This Row],[ExecutionTimeHours]]-G1178)/Table13567[[#This Row],[Timespan]])</f>
        <v>0.5436336103730256</v>
      </c>
      <c r="M1177" s="2">
        <f>IF(H1178="",0,(Table13567[[#This Row],[ExecutionTimeFinished]]-H1178)/Table13567[[#This Row],[Timespan]])</f>
        <v>1.0462912324613063</v>
      </c>
      <c r="N1177" s="2">
        <f>IF(I1178="",0,(Table13567[[#This Row],[StartToEndTimeFinished]]-I1178)/Table13567[[#This Row],[Timespan]])</f>
        <v>1.6694169324416415</v>
      </c>
      <c r="O1177" s="6">
        <f>IF(A1178="","00:01",Table13567[[#This Row],[DateTime]]-A1178)*24*60</f>
        <v>0.98333334317430854</v>
      </c>
      <c r="P1177" s="6">
        <f>IF(G1238="",0,(Table13567[[#This Row],[ExecutionTimeHours]]-G1238)/Table13567[[#This Row],[TimespanSoft]])</f>
        <v>35.510561157220351</v>
      </c>
      <c r="Q1177" s="7">
        <f>IF(A1238="","01:00",Table13567[[#This Row],[DateTime]]-A1238)*24</f>
        <v>1.0355555556016043</v>
      </c>
      <c r="R1177" s="2">
        <f>Table13567[[#This Row],[HoursDelta]]*60</f>
        <v>32.618016622381539</v>
      </c>
      <c r="S1177" s="2">
        <f>IF(Table13567[[#This Row],[StartToEndDelta]]&gt;0,Table13567[[#This Row],[ExTimeFinishedDelta]]/Table13567[[#This Row],[StartToEndDelta]],0)</f>
        <v>0.6267405176794455</v>
      </c>
      <c r="T1177" s="2">
        <f>Table13567[[#This Row],[HoursDeltaSoft]]</f>
        <v>35.510561157220351</v>
      </c>
    </row>
    <row r="1178" spans="1:20" x14ac:dyDescent="0.25">
      <c r="A1178" s="1">
        <v>40708.285717592589</v>
      </c>
      <c r="B1178">
        <v>40</v>
      </c>
      <c r="C1178">
        <v>4</v>
      </c>
      <c r="D1178">
        <v>88.822880554199202</v>
      </c>
      <c r="E1178">
        <v>163825</v>
      </c>
      <c r="F1178">
        <v>136333</v>
      </c>
      <c r="G1178">
        <v>1812.51758305556</v>
      </c>
      <c r="H1178">
        <v>1696.9051930555599</v>
      </c>
      <c r="I1178">
        <v>2913.5963061111102</v>
      </c>
      <c r="J1178">
        <f t="shared" si="38"/>
        <v>36</v>
      </c>
      <c r="K1178">
        <f t="shared" si="39"/>
        <v>27492</v>
      </c>
      <c r="L1178">
        <f>IF(G1179="",0,(Table13567[[#This Row],[ExecutionTimeHours]]-G1179)/Table13567[[#This Row],[Timespan]])</f>
        <v>0.62372688770017259</v>
      </c>
      <c r="M1178" s="2">
        <f>IF(H1179="",0,(Table13567[[#This Row],[ExecutionTimeFinished]]-H1179)/Table13567[[#This Row],[Timespan]])</f>
        <v>0.74769893190434888</v>
      </c>
      <c r="N1178" s="2">
        <f>IF(I1179="",0,(Table13567[[#This Row],[StartToEndTimeFinished]]-I1179)/Table13567[[#This Row],[Timespan]])</f>
        <v>0.82281237347297354</v>
      </c>
      <c r="O1178" s="6">
        <f>IF(A1179="","00:01",Table13567[[#This Row],[DateTime]]-A1179)*24*60</f>
        <v>1.03333332343027</v>
      </c>
      <c r="P1178" s="6">
        <f>IF(G1239="",0,(Table13567[[#This Row],[ExecutionTimeHours]]-G1239)/Table13567[[#This Row],[TimespanSoft]])</f>
        <v>35.578421759263207</v>
      </c>
      <c r="Q1178" s="7">
        <f>IF(A1239="","01:00",Table13567[[#This Row],[DateTime]]-A1239)*24</f>
        <v>1.0366666666232049</v>
      </c>
      <c r="R1178" s="2">
        <f>Table13567[[#This Row],[HoursDelta]]*60</f>
        <v>37.423613262010356</v>
      </c>
      <c r="S1178" s="2">
        <f>IF(Table13567[[#This Row],[StartToEndDelta]]&gt;0,Table13567[[#This Row],[ExTimeFinishedDelta]]/Table13567[[#This Row],[StartToEndDelta]],0)</f>
        <v>0.90871133688524697</v>
      </c>
      <c r="T1178" s="2">
        <f>Table13567[[#This Row],[HoursDeltaSoft]]</f>
        <v>35.578421759263207</v>
      </c>
    </row>
    <row r="1179" spans="1:20" x14ac:dyDescent="0.25">
      <c r="A1179" s="1">
        <v>40708.285000000003</v>
      </c>
      <c r="B1179">
        <v>40</v>
      </c>
      <c r="C1179">
        <v>3</v>
      </c>
      <c r="D1179">
        <v>93.728977966308605</v>
      </c>
      <c r="E1179">
        <v>163825</v>
      </c>
      <c r="F1179">
        <v>136051</v>
      </c>
      <c r="G1179">
        <v>1811.8730652777799</v>
      </c>
      <c r="H1179">
        <v>1696.13257083333</v>
      </c>
      <c r="I1179">
        <v>2912.7460666666698</v>
      </c>
      <c r="J1179">
        <f t="shared" si="38"/>
        <v>37</v>
      </c>
      <c r="K1179">
        <f t="shared" si="39"/>
        <v>27774</v>
      </c>
      <c r="L1179">
        <f>IF(G1180="",0,(Table13567[[#This Row],[ExecutionTimeHours]]-G1180)/Table13567[[#This Row],[Timespan]])</f>
        <v>0.69025806413554669</v>
      </c>
      <c r="M1179" s="2">
        <f>IF(H1180="",0,(Table13567[[#This Row],[ExecutionTimeFinished]]-H1180)/Table13567[[#This Row],[Timespan]])</f>
        <v>0</v>
      </c>
      <c r="N1179" s="2">
        <f>IF(I1180="",0,(Table13567[[#This Row],[StartToEndTimeFinished]]-I1180)/Table13567[[#This Row],[Timespan]])</f>
        <v>0</v>
      </c>
      <c r="O1179" s="6">
        <f>IF(A1180="","00:01",Table13567[[#This Row],[DateTime]]-A1180)*24*60</f>
        <v>1.0333333339076489</v>
      </c>
      <c r="P1179" s="6">
        <f>IF(G1240="",0,(Table13567[[#This Row],[ExecutionTimeHours]]-G1240)/Table13567[[#This Row],[TimespanSoft]])</f>
        <v>35.562149849169565</v>
      </c>
      <c r="Q1179" s="7">
        <f>IF(A1240="","01:00",Table13567[[#This Row],[DateTime]]-A1240)*24</f>
        <v>1.0380555556621403</v>
      </c>
      <c r="R1179" s="2">
        <f>Table13567[[#This Row],[HoursDelta]]*60</f>
        <v>41.415483848132801</v>
      </c>
      <c r="S1179" s="2">
        <f>IF(Table13567[[#This Row],[StartToEndDelta]]&gt;0,Table13567[[#This Row],[ExTimeFinishedDelta]]/Table13567[[#This Row],[StartToEndDelta]],0)</f>
        <v>0</v>
      </c>
      <c r="T1179" s="2">
        <f>Table13567[[#This Row],[HoursDeltaSoft]]</f>
        <v>35.562149849169565</v>
      </c>
    </row>
    <row r="1180" spans="1:20" x14ac:dyDescent="0.25">
      <c r="A1180" s="1">
        <v>40708.284282407411</v>
      </c>
      <c r="B1180">
        <v>40</v>
      </c>
      <c r="C1180">
        <v>1</v>
      </c>
      <c r="D1180">
        <v>93.194483947753895</v>
      </c>
      <c r="E1180">
        <v>163825</v>
      </c>
      <c r="F1180">
        <v>135860</v>
      </c>
      <c r="G1180">
        <v>1811.1597986111101</v>
      </c>
      <c r="H1180">
        <v>1696.13257083333</v>
      </c>
      <c r="I1180">
        <v>2912.7460666666698</v>
      </c>
      <c r="J1180">
        <f t="shared" si="38"/>
        <v>39</v>
      </c>
      <c r="K1180">
        <f t="shared" si="39"/>
        <v>27965</v>
      </c>
      <c r="L1180">
        <f>IF(G1181="",0,(Table13567[[#This Row],[ExecutionTimeHours]]-G1181)/Table13567[[#This Row],[Timespan]])</f>
        <v>0.6034203985891563</v>
      </c>
      <c r="M1180" s="2">
        <f>IF(H1181="",0,(Table13567[[#This Row],[ExecutionTimeFinished]]-H1181)/Table13567[[#This Row],[Timespan]])</f>
        <v>0.50671091641831123</v>
      </c>
      <c r="N1180" s="2">
        <f>IF(I1181="",0,(Table13567[[#This Row],[StartToEndTimeFinished]]-I1181)/Table13567[[#This Row],[Timespan]])</f>
        <v>0.59500172048525213</v>
      </c>
      <c r="O1180" s="6">
        <f>IF(A1181="","00:01",Table13567[[#This Row],[DateTime]]-A1181)*24*60</f>
        <v>0.9666666726116091</v>
      </c>
      <c r="P1180" s="6">
        <f>IF(G1241="",0,(Table13567[[#This Row],[ExecutionTimeHours]]-G1241)/Table13567[[#This Row],[TimespanSoft]])</f>
        <v>35.538101414599893</v>
      </c>
      <c r="Q1180" s="7">
        <f>IF(A1241="","01:00",Table13567[[#This Row],[DateTime]]-A1241)*24</f>
        <v>1.0380555556621403</v>
      </c>
      <c r="R1180" s="2">
        <f>Table13567[[#This Row],[HoursDelta]]*60</f>
        <v>36.205223915349379</v>
      </c>
      <c r="S1180" s="2">
        <f>IF(Table13567[[#This Row],[StartToEndDelta]]&gt;0,Table13567[[#This Row],[ExTimeFinishedDelta]]/Table13567[[#This Row],[StartToEndDelta]],0)</f>
        <v>0.85161252307819291</v>
      </c>
      <c r="T1180" s="2">
        <f>Table13567[[#This Row],[HoursDeltaSoft]]</f>
        <v>35.538101414599893</v>
      </c>
    </row>
    <row r="1181" spans="1:20" x14ac:dyDescent="0.25">
      <c r="A1181" s="1">
        <v>40708.28361111111</v>
      </c>
      <c r="B1181">
        <v>40</v>
      </c>
      <c r="C1181">
        <v>0</v>
      </c>
      <c r="D1181">
        <v>95.689155578613295</v>
      </c>
      <c r="E1181">
        <v>163825</v>
      </c>
      <c r="F1181">
        <v>135636</v>
      </c>
      <c r="G1181">
        <v>1810.5764922222199</v>
      </c>
      <c r="H1181">
        <v>1695.6427502777799</v>
      </c>
      <c r="I1181">
        <v>2912.1708983333301</v>
      </c>
      <c r="J1181">
        <f t="shared" si="38"/>
        <v>40</v>
      </c>
      <c r="K1181">
        <f t="shared" si="39"/>
        <v>28189</v>
      </c>
      <c r="L1181">
        <f>IF(G1182="",0,(Table13567[[#This Row],[ExecutionTimeHours]]-G1182)/Table13567[[#This Row],[Timespan]])</f>
        <v>0.63454784910535156</v>
      </c>
      <c r="M1181" s="2">
        <f>IF(H1182="",0,(Table13567[[#This Row],[ExecutionTimeFinished]]-H1182)/Table13567[[#This Row],[Timespan]])</f>
        <v>0.82330215008415664</v>
      </c>
      <c r="N1181" s="2">
        <f>IF(I1182="",0,(Table13567[[#This Row],[StartToEndTimeFinished]]-I1182)/Table13567[[#This Row],[Timespan]])</f>
        <v>0.93761155861110923</v>
      </c>
      <c r="O1181" s="6">
        <f>IF(A1182="","00:01",Table13567[[#This Row],[DateTime]]-A1182)*24*60</f>
        <v>1.0333333339076489</v>
      </c>
      <c r="P1181" s="6">
        <f>IF(G1242="",0,(Table13567[[#This Row],[ExecutionTimeHours]]-G1242)/Table13567[[#This Row],[TimespanSoft]])</f>
        <v>35.577039828339217</v>
      </c>
      <c r="Q1181" s="7">
        <f>IF(A1242="","01:00",Table13567[[#This Row],[DateTime]]-A1242)*24</f>
        <v>1.0391666666837409</v>
      </c>
      <c r="R1181" s="2">
        <f>Table13567[[#This Row],[HoursDelta]]*60</f>
        <v>38.072870946321096</v>
      </c>
      <c r="S1181" s="2">
        <f>IF(Table13567[[#This Row],[StartToEndDelta]]&gt;0,Table13567[[#This Row],[ExTimeFinishedDelta]]/Table13567[[#This Row],[StartToEndDelta]],0)</f>
        <v>0.87808447168006343</v>
      </c>
      <c r="T1181" s="2">
        <f>Table13567[[#This Row],[HoursDeltaSoft]]</f>
        <v>35.577039828339217</v>
      </c>
    </row>
    <row r="1182" spans="1:20" x14ac:dyDescent="0.25">
      <c r="A1182" s="1">
        <v>40708.282893518517</v>
      </c>
      <c r="B1182">
        <v>40</v>
      </c>
      <c r="C1182">
        <v>1</v>
      </c>
      <c r="D1182">
        <v>95.680476379394506</v>
      </c>
      <c r="E1182">
        <v>163825</v>
      </c>
      <c r="F1182">
        <v>135830</v>
      </c>
      <c r="G1182">
        <v>1809.92079277778</v>
      </c>
      <c r="H1182">
        <v>1694.7920047222201</v>
      </c>
      <c r="I1182">
        <v>2911.2020330555602</v>
      </c>
      <c r="J1182">
        <f t="shared" si="38"/>
        <v>39</v>
      </c>
      <c r="K1182">
        <f t="shared" si="39"/>
        <v>27995</v>
      </c>
      <c r="L1182">
        <f>IF(G1183="",0,(Table13567[[#This Row],[ExecutionTimeHours]]-G1183)/Table13567[[#This Row],[Timespan]])</f>
        <v>0.63563879989310845</v>
      </c>
      <c r="M1182" s="2">
        <f>IF(H1183="",0,(Table13567[[#This Row],[ExecutionTimeFinished]]-H1183)/Table13567[[#This Row],[Timespan]])</f>
        <v>0.22842896249394634</v>
      </c>
      <c r="N1182" s="2">
        <f>IF(I1183="",0,(Table13567[[#This Row],[StartToEndTimeFinished]]-I1183)/Table13567[[#This Row],[Timespan]])</f>
        <v>0.25356011012716956</v>
      </c>
      <c r="O1182" s="6">
        <f>IF(A1183="","00:01",Table13567[[#This Row],[DateTime]]-A1183)*24*60</f>
        <v>1.0166666633449495</v>
      </c>
      <c r="P1182" s="6">
        <f>IF(G1243="",0,(Table13567[[#This Row],[ExecutionTimeHours]]-G1243)/Table13567[[#This Row],[TimespanSoft]])</f>
        <v>35.526940897149466</v>
      </c>
      <c r="Q1182" s="7">
        <f>IF(A1243="","01:00",Table13567[[#This Row],[DateTime]]-A1243)*24</f>
        <v>1.0386111109983176</v>
      </c>
      <c r="R1182" s="2">
        <f>Table13567[[#This Row],[HoursDelta]]*60</f>
        <v>38.138327993586508</v>
      </c>
      <c r="S1182" s="2">
        <f>IF(Table13567[[#This Row],[StartToEndDelta]]&gt;0,Table13567[[#This Row],[ExTimeFinishedDelta]]/Table13567[[#This Row],[StartToEndDelta]],0)</f>
        <v>0.90088682474298087</v>
      </c>
      <c r="T1182" s="2">
        <f>Table13567[[#This Row],[HoursDeltaSoft]]</f>
        <v>35.526940897149466</v>
      </c>
    </row>
    <row r="1183" spans="1:20" x14ac:dyDescent="0.25">
      <c r="A1183" s="1">
        <v>40708.282187500001</v>
      </c>
      <c r="B1183">
        <v>40</v>
      </c>
      <c r="C1183">
        <v>0</v>
      </c>
      <c r="D1183">
        <v>94.918000793456997</v>
      </c>
      <c r="E1183">
        <v>163825</v>
      </c>
      <c r="F1183">
        <v>135837</v>
      </c>
      <c r="G1183">
        <v>1809.2745600000001</v>
      </c>
      <c r="H1183">
        <v>1694.55976861111</v>
      </c>
      <c r="I1183">
        <v>2910.9442469444398</v>
      </c>
      <c r="J1183">
        <f t="shared" si="38"/>
        <v>40</v>
      </c>
      <c r="K1183">
        <f t="shared" si="39"/>
        <v>27988</v>
      </c>
      <c r="L1183">
        <f>IF(G1184="",0,(Table13567[[#This Row],[ExecutionTimeHours]]-G1184)/Table13567[[#This Row],[Timespan]])</f>
        <v>0.61022267959380083</v>
      </c>
      <c r="M1183" s="2">
        <f>IF(H1184="",0,(Table13567[[#This Row],[ExecutionTimeFinished]]-H1184)/Table13567[[#This Row],[Timespan]])</f>
        <v>1.1391215884169685</v>
      </c>
      <c r="N1183" s="2">
        <f>IF(I1184="",0,(Table13567[[#This Row],[StartToEndTimeFinished]]-I1184)/Table13567[[#This Row],[Timespan]])</f>
        <v>1.2460715887662646</v>
      </c>
      <c r="O1183" s="6">
        <f>IF(A1184="","00:01",Table13567[[#This Row],[DateTime]]-A1184)*24*60</f>
        <v>1.0166666633449495</v>
      </c>
      <c r="P1183" s="6">
        <f>IF(G1244="",0,(Table13567[[#This Row],[ExecutionTimeHours]]-G1244)/Table13567[[#This Row],[TimespanSoft]])</f>
        <v>35.53316024622498</v>
      </c>
      <c r="Q1183" s="7">
        <f>IF(A1244="","01:00",Table13567[[#This Row],[DateTime]]-A1244)*24</f>
        <v>1.0383333333302289</v>
      </c>
      <c r="R1183" s="2">
        <f>Table13567[[#This Row],[HoursDelta]]*60</f>
        <v>36.613360775628053</v>
      </c>
      <c r="S1183" s="2">
        <f>IF(Table13567[[#This Row],[StartToEndDelta]]&gt;0,Table13567[[#This Row],[ExTimeFinishedDelta]]/Table13567[[#This Row],[StartToEndDelta]],0)</f>
        <v>0.91417026010906222</v>
      </c>
      <c r="T1183" s="2">
        <f>Table13567[[#This Row],[HoursDeltaSoft]]</f>
        <v>35.53316024622498</v>
      </c>
    </row>
    <row r="1184" spans="1:20" x14ac:dyDescent="0.25">
      <c r="A1184" s="1">
        <v>40708.281481481485</v>
      </c>
      <c r="B1184">
        <v>40</v>
      </c>
      <c r="C1184">
        <v>2</v>
      </c>
      <c r="D1184">
        <v>96.097633361816406</v>
      </c>
      <c r="E1184">
        <v>163825</v>
      </c>
      <c r="F1184">
        <v>135822</v>
      </c>
      <c r="G1184">
        <v>1808.65416694444</v>
      </c>
      <c r="H1184">
        <v>1693.40166166667</v>
      </c>
      <c r="I1184">
        <v>2909.6774074999998</v>
      </c>
      <c r="J1184">
        <f t="shared" si="38"/>
        <v>38</v>
      </c>
      <c r="K1184">
        <f t="shared" si="39"/>
        <v>28003</v>
      </c>
      <c r="L1184">
        <f>IF(G1185="",0,(Table13567[[#This Row],[ExecutionTimeHours]]-G1185)/Table13567[[#This Row],[Timespan]])</f>
        <v>0.62443277573450628</v>
      </c>
      <c r="M1184" s="2">
        <f>IF(H1185="",0,(Table13567[[#This Row],[ExecutionTimeFinished]]-H1185)/Table13567[[#This Row],[Timespan]])</f>
        <v>0.43642638746732504</v>
      </c>
      <c r="N1184" s="2">
        <f>IF(I1185="",0,(Table13567[[#This Row],[StartToEndTimeFinished]]-I1185)/Table13567[[#This Row],[Timespan]])</f>
        <v>0.45338416519195668</v>
      </c>
      <c r="O1184" s="6">
        <f>IF(A1185="","00:01",Table13567[[#This Row],[DateTime]]-A1185)*24*60</f>
        <v>1.000000003259629</v>
      </c>
      <c r="P1184" s="6">
        <f>IF(G1245="",0,(Table13567[[#This Row],[ExecutionTimeHours]]-G1245)/Table13567[[#This Row],[TimespanSoft]])</f>
        <v>35.549916064631546</v>
      </c>
      <c r="Q1184" s="7">
        <f>IF(A1245="","01:00",Table13567[[#This Row],[DateTime]]-A1245)*24</f>
        <v>1.0391666666837409</v>
      </c>
      <c r="R1184" s="2">
        <f>Table13567[[#This Row],[HoursDelta]]*60</f>
        <v>37.465966544070376</v>
      </c>
      <c r="S1184" s="2">
        <f>IF(Table13567[[#This Row],[StartToEndDelta]]&gt;0,Table13567[[#This Row],[ExTimeFinishedDelta]]/Table13567[[#This Row],[StartToEndDelta]],0)</f>
        <v>0.96259733129971148</v>
      </c>
      <c r="T1184" s="2">
        <f>Table13567[[#This Row],[HoursDeltaSoft]]</f>
        <v>35.549916064631546</v>
      </c>
    </row>
    <row r="1185" spans="1:20" x14ac:dyDescent="0.25">
      <c r="A1185" s="1">
        <v>40708.280787037038</v>
      </c>
      <c r="B1185">
        <v>40</v>
      </c>
      <c r="C1185">
        <v>0</v>
      </c>
      <c r="D1185">
        <v>95.998637390136693</v>
      </c>
      <c r="E1185">
        <v>163825</v>
      </c>
      <c r="F1185">
        <v>135066</v>
      </c>
      <c r="G1185">
        <v>1808.0297341666701</v>
      </c>
      <c r="H1185">
        <v>1692.96523527778</v>
      </c>
      <c r="I1185">
        <v>2909.22402333333</v>
      </c>
      <c r="J1185">
        <f t="shared" si="38"/>
        <v>40</v>
      </c>
      <c r="K1185">
        <f t="shared" si="39"/>
        <v>28759</v>
      </c>
      <c r="L1185">
        <f>IF(G1186="",0,(Table13567[[#This Row],[ExecutionTimeHours]]-G1186)/Table13567[[#This Row],[Timespan]])</f>
        <v>0.7105961771907281</v>
      </c>
      <c r="M1185" s="2">
        <f>IF(H1186="",0,(Table13567[[#This Row],[ExecutionTimeFinished]]-H1186)/Table13567[[#This Row],[Timespan]])</f>
        <v>0.58748087623420764</v>
      </c>
      <c r="N1185" s="2">
        <f>IF(I1186="",0,(Table13567[[#This Row],[StartToEndTimeFinished]]-I1186)/Table13567[[#This Row],[Timespan]])</f>
        <v>0.62672104030003217</v>
      </c>
      <c r="O1185" s="6">
        <f>IF(A1186="","00:01",Table13567[[#This Row],[DateTime]]-A1186)*24*60</f>
        <v>1.0166666633449495</v>
      </c>
      <c r="P1185" s="6">
        <f>IF(G1246="",0,(Table13567[[#This Row],[ExecutionTimeHours]]-G1246)/Table13567[[#This Row],[TimespanSoft]])</f>
        <v>35.631217473563261</v>
      </c>
      <c r="Q1185" s="7">
        <f>IF(A1246="","01:00",Table13567[[#This Row],[DateTime]]-A1246)*24</f>
        <v>1.0397222221945412</v>
      </c>
      <c r="R1185" s="2">
        <f>Table13567[[#This Row],[HoursDelta]]*60</f>
        <v>42.635770631443684</v>
      </c>
      <c r="S1185" s="2">
        <f>IF(Table13567[[#This Row],[StartToEndDelta]]&gt;0,Table13567[[#This Row],[ExTimeFinishedDelta]]/Table13567[[#This Row],[StartToEndDelta]],0)</f>
        <v>0.93738814952336857</v>
      </c>
      <c r="T1185" s="2">
        <f>Table13567[[#This Row],[HoursDeltaSoft]]</f>
        <v>35.631217473563261</v>
      </c>
    </row>
    <row r="1186" spans="1:20" x14ac:dyDescent="0.25">
      <c r="A1186" s="1">
        <v>40708.280081018522</v>
      </c>
      <c r="B1186">
        <v>40</v>
      </c>
      <c r="C1186">
        <v>0</v>
      </c>
      <c r="D1186">
        <v>94.493649291992199</v>
      </c>
      <c r="E1186">
        <v>163825</v>
      </c>
      <c r="F1186">
        <v>133843</v>
      </c>
      <c r="G1186">
        <v>1807.3072947222199</v>
      </c>
      <c r="H1186">
        <v>1692.36796305556</v>
      </c>
      <c r="I1186">
        <v>2908.5868569444401</v>
      </c>
      <c r="J1186">
        <f t="shared" si="38"/>
        <v>40</v>
      </c>
      <c r="K1186">
        <f t="shared" si="39"/>
        <v>29982</v>
      </c>
      <c r="L1186">
        <f>IF(G1187="",0,(Table13567[[#This Row],[ExecutionTimeHours]]-G1187)/Table13567[[#This Row],[Timespan]])</f>
        <v>0.64132813755822815</v>
      </c>
      <c r="M1186" s="2">
        <f>IF(H1187="",0,(Table13567[[#This Row],[ExecutionTimeFinished]]-H1187)/Table13567[[#This Row],[Timespan]])</f>
        <v>0.6678546401125901</v>
      </c>
      <c r="N1186" s="2">
        <f>IF(I1187="",0,(Table13567[[#This Row],[StartToEndTimeFinished]]-I1187)/Table13567[[#This Row],[Timespan]])</f>
        <v>0.71616556872352533</v>
      </c>
      <c r="O1186" s="6">
        <f>IF(A1187="","00:01",Table13567[[#This Row],[DateTime]]-A1187)*24*60</f>
        <v>1.0166666738223284</v>
      </c>
      <c r="P1186" s="6">
        <f>IF(G1247="",0,(Table13567[[#This Row],[ExecutionTimeHours]]-G1247)/Table13567[[#This Row],[TimespanSoft]])</f>
        <v>35.63603632351181</v>
      </c>
      <c r="Q1186" s="7">
        <f>IF(A1247="","01:00",Table13567[[#This Row],[DateTime]]-A1247)*24</f>
        <v>1.0400000000372529</v>
      </c>
      <c r="R1186" s="2">
        <f>Table13567[[#This Row],[HoursDelta]]*60</f>
        <v>38.479688253493691</v>
      </c>
      <c r="S1186" s="2">
        <f>IF(Table13567[[#This Row],[StartToEndDelta]]&gt;0,Table13567[[#This Row],[ExTimeFinishedDelta]]/Table13567[[#This Row],[StartToEndDelta]],0)</f>
        <v>0.93254223503505851</v>
      </c>
      <c r="T1186" s="2">
        <f>Table13567[[#This Row],[HoursDeltaSoft]]</f>
        <v>35.63603632351181</v>
      </c>
    </row>
    <row r="1187" spans="1:20" x14ac:dyDescent="0.25">
      <c r="A1187" s="1">
        <v>40708.279374999998</v>
      </c>
      <c r="B1187">
        <v>40</v>
      </c>
      <c r="C1187">
        <v>0</v>
      </c>
      <c r="D1187">
        <v>95.716590881347699</v>
      </c>
      <c r="E1187">
        <v>163825</v>
      </c>
      <c r="F1187">
        <v>133659</v>
      </c>
      <c r="G1187">
        <v>1806.6552777777799</v>
      </c>
      <c r="H1187">
        <v>1691.6889775</v>
      </c>
      <c r="I1187">
        <v>2907.8587552777799</v>
      </c>
      <c r="J1187">
        <f t="shared" si="38"/>
        <v>40</v>
      </c>
      <c r="K1187">
        <f t="shared" si="39"/>
        <v>30166</v>
      </c>
      <c r="L1187">
        <f>IF(G1188="",0,(Table13567[[#This Row],[ExecutionTimeHours]]-G1188)/Table13567[[#This Row],[Timespan]])</f>
        <v>0.56463629000866022</v>
      </c>
      <c r="M1187" s="2">
        <f>IF(H1188="",0,(Table13567[[#This Row],[ExecutionTimeFinished]]-H1188)/Table13567[[#This Row],[Timespan]])</f>
        <v>0.67363790285148029</v>
      </c>
      <c r="N1187" s="2">
        <f>IF(I1188="",0,(Table13567[[#This Row],[StartToEndTimeFinished]]-I1188)/Table13567[[#This Row],[Timespan]])</f>
        <v>0.75192150496254573</v>
      </c>
      <c r="O1187" s="6">
        <f>IF(A1188="","00:01",Table13567[[#This Row],[DateTime]]-A1188)*24*60</f>
        <v>1.0333333339076489</v>
      </c>
      <c r="P1187" s="6">
        <f>IF(G1248="",0,(Table13567[[#This Row],[ExecutionTimeHours]]-G1248)/Table13567[[#This Row],[TimespanSoft]])</f>
        <v>35.706135791980927</v>
      </c>
      <c r="Q1187" s="7">
        <f>IF(A1248="","01:00",Table13567[[#This Row],[DateTime]]-A1248)*24</f>
        <v>1.0391666666837409</v>
      </c>
      <c r="R1187" s="2">
        <f>Table13567[[#This Row],[HoursDelta]]*60</f>
        <v>33.878177400519611</v>
      </c>
      <c r="S1187" s="2">
        <f>IF(Table13567[[#This Row],[StartToEndDelta]]&gt;0,Table13567[[#This Row],[ExTimeFinishedDelta]]/Table13567[[#This Row],[StartToEndDelta]],0)</f>
        <v>0.89588859795283438</v>
      </c>
      <c r="T1187" s="2">
        <f>Table13567[[#This Row],[HoursDeltaSoft]]</f>
        <v>35.706135791980927</v>
      </c>
    </row>
    <row r="1188" spans="1:20" x14ac:dyDescent="0.25">
      <c r="A1188" s="1">
        <v>40708.278657407405</v>
      </c>
      <c r="B1188">
        <v>40</v>
      </c>
      <c r="C1188">
        <v>2</v>
      </c>
      <c r="D1188">
        <v>95.233325195312503</v>
      </c>
      <c r="E1188">
        <v>163825</v>
      </c>
      <c r="F1188">
        <v>133984</v>
      </c>
      <c r="G1188">
        <v>1806.07182027778</v>
      </c>
      <c r="H1188">
        <v>1690.9928849999999</v>
      </c>
      <c r="I1188">
        <v>2907.0817697222201</v>
      </c>
      <c r="J1188">
        <f t="shared" si="38"/>
        <v>38</v>
      </c>
      <c r="K1188">
        <f t="shared" si="39"/>
        <v>29841</v>
      </c>
      <c r="L1188">
        <f>IF(G1189="",0,(Table13567[[#This Row],[ExecutionTimeHours]]-G1189)/Table13567[[#This Row],[Timespan]])</f>
        <v>0.63772715018114989</v>
      </c>
      <c r="M1188" s="2">
        <f>IF(H1189="",0,(Table13567[[#This Row],[ExecutionTimeFinished]]-H1189)/Table13567[[#This Row],[Timespan]])</f>
        <v>0.26434086006577073</v>
      </c>
      <c r="N1188" s="2">
        <f>IF(I1189="",0,(Table13567[[#This Row],[StartToEndTimeFinished]]-I1189)/Table13567[[#This Row],[Timespan]])</f>
        <v>0.28090134392769561</v>
      </c>
      <c r="O1188" s="6">
        <f>IF(A1189="","00:01",Table13567[[#This Row],[DateTime]]-A1189)*24*60</f>
        <v>1.0333333339076489</v>
      </c>
      <c r="P1188" s="6">
        <f>IF(G1249="",0,(Table13567[[#This Row],[ExecutionTimeHours]]-G1249)/Table13567[[#This Row],[TimespanSoft]])</f>
        <v>35.560300105488807</v>
      </c>
      <c r="Q1188" s="7">
        <f>IF(A1249="","01:00",Table13567[[#This Row],[DateTime]]-A1249)*24</f>
        <v>1.0422222222550772</v>
      </c>
      <c r="R1188" s="2">
        <f>Table13567[[#This Row],[HoursDelta]]*60</f>
        <v>38.263629010868996</v>
      </c>
      <c r="S1188" s="2">
        <f>IF(Table13567[[#This Row],[StartToEndDelta]]&gt;0,Table13567[[#This Row],[ExTimeFinishedDelta]]/Table13567[[#This Row],[StartToEndDelta]],0)</f>
        <v>0.94104519533310749</v>
      </c>
      <c r="T1188" s="2">
        <f>Table13567[[#This Row],[HoursDeltaSoft]]</f>
        <v>35.560300105488807</v>
      </c>
    </row>
    <row r="1189" spans="1:20" x14ac:dyDescent="0.25">
      <c r="A1189" s="1">
        <v>40708.277939814812</v>
      </c>
      <c r="B1189">
        <v>40</v>
      </c>
      <c r="C1189">
        <v>0</v>
      </c>
      <c r="D1189">
        <v>94.485104370117199</v>
      </c>
      <c r="E1189">
        <v>163825</v>
      </c>
      <c r="F1189">
        <v>134266</v>
      </c>
      <c r="G1189">
        <v>1805.4128355555599</v>
      </c>
      <c r="H1189">
        <v>1690.7197327777801</v>
      </c>
      <c r="I1189">
        <v>2906.7915050000001</v>
      </c>
      <c r="J1189">
        <f t="shared" si="38"/>
        <v>40</v>
      </c>
      <c r="K1189">
        <f t="shared" si="39"/>
        <v>29559</v>
      </c>
      <c r="L1189">
        <f>IF(G1190="",0,(Table13567[[#This Row],[ExecutionTimeHours]]-G1190)/Table13567[[#This Row],[Timespan]])</f>
        <v>0.58873770684152671</v>
      </c>
      <c r="M1189" s="2">
        <f>IF(H1190="",0,(Table13567[[#This Row],[ExecutionTimeFinished]]-H1190)/Table13567[[#This Row],[Timespan]])</f>
        <v>1.5590748684874021</v>
      </c>
      <c r="N1189" s="2">
        <f>IF(I1190="",0,(Table13567[[#This Row],[StartToEndTimeFinished]]-I1190)/Table13567[[#This Row],[Timespan]])</f>
        <v>1.723407382677006</v>
      </c>
      <c r="O1189" s="6">
        <f>IF(A1190="","00:01",Table13567[[#This Row],[DateTime]]-A1190)*24*60</f>
        <v>1.0166666633449495</v>
      </c>
      <c r="P1189" s="6">
        <f>IF(G1250="",0,(Table13567[[#This Row],[ExecutionTimeHours]]-G1250)/Table13567[[#This Row],[TimespanSoft]])</f>
        <v>35.524290136642819</v>
      </c>
      <c r="Q1189" s="7">
        <f>IF(A1250="","01:00",Table13567[[#This Row],[DateTime]]-A1250)*24</f>
        <v>1.0416666665696539</v>
      </c>
      <c r="R1189" s="2">
        <f>Table13567[[#This Row],[HoursDelta]]*60</f>
        <v>35.324262410491599</v>
      </c>
      <c r="S1189" s="2">
        <f>IF(Table13567[[#This Row],[StartToEndDelta]]&gt;0,Table13567[[#This Row],[ExTimeFinishedDelta]]/Table13567[[#This Row],[StartToEndDelta]],0)</f>
        <v>0.90464673887241753</v>
      </c>
      <c r="T1189" s="2">
        <f>Table13567[[#This Row],[HoursDeltaSoft]]</f>
        <v>35.524290136642819</v>
      </c>
    </row>
    <row r="1190" spans="1:20" x14ac:dyDescent="0.25">
      <c r="A1190" s="1">
        <v>40708.277233796296</v>
      </c>
      <c r="B1190">
        <v>40</v>
      </c>
      <c r="C1190">
        <v>4</v>
      </c>
      <c r="D1190">
        <v>93.098983764648395</v>
      </c>
      <c r="E1190">
        <v>163825</v>
      </c>
      <c r="F1190">
        <v>134358</v>
      </c>
      <c r="G1190">
        <v>1804.81428555556</v>
      </c>
      <c r="H1190">
        <v>1689.1346733333301</v>
      </c>
      <c r="I1190">
        <v>2905.0393741666699</v>
      </c>
      <c r="J1190">
        <f t="shared" si="38"/>
        <v>36</v>
      </c>
      <c r="K1190">
        <f t="shared" si="39"/>
        <v>29467</v>
      </c>
      <c r="L1190">
        <f>IF(G1191="",0,(Table13567[[#This Row],[ExecutionTimeHours]]-G1191)/Table13567[[#This Row],[Timespan]])</f>
        <v>0.55499083153100659</v>
      </c>
      <c r="M1190" s="2">
        <f>IF(H1191="",0,(Table13567[[#This Row],[ExecutionTimeFinished]]-H1191)/Table13567[[#This Row],[Timespan]])</f>
        <v>1.4790252729489324</v>
      </c>
      <c r="N1190" s="2">
        <f>IF(I1191="",0,(Table13567[[#This Row],[StartToEndTimeFinished]]-I1191)/Table13567[[#This Row],[Timespan]])</f>
        <v>1.5855644392816768</v>
      </c>
      <c r="O1190" s="6">
        <f>IF(A1191="","00:01",Table13567[[#This Row],[DateTime]]-A1191)*24*60</f>
        <v>1.000000003259629</v>
      </c>
      <c r="P1190" s="6">
        <f>IF(G1251="",0,(Table13567[[#This Row],[ExecutionTimeHours]]-G1251)/Table13567[[#This Row],[TimespanSoft]])</f>
        <v>35.657375900865311</v>
      </c>
      <c r="Q1190" s="7">
        <f>IF(A1251="","01:00",Table13567[[#This Row],[DateTime]]-A1251)*24</f>
        <v>1.0419444444123656</v>
      </c>
      <c r="R1190" s="2">
        <f>Table13567[[#This Row],[HoursDelta]]*60</f>
        <v>33.299449891860398</v>
      </c>
      <c r="S1190" s="2">
        <f>IF(Table13567[[#This Row],[StartToEndDelta]]&gt;0,Table13567[[#This Row],[ExTimeFinishedDelta]]/Table13567[[#This Row],[StartToEndDelta]],0)</f>
        <v>0.93280678874142076</v>
      </c>
      <c r="T1190" s="2">
        <f>Table13567[[#This Row],[HoursDeltaSoft]]</f>
        <v>35.657375900865311</v>
      </c>
    </row>
    <row r="1191" spans="1:20" x14ac:dyDescent="0.25">
      <c r="A1191" s="1">
        <v>40708.276539351849</v>
      </c>
      <c r="B1191">
        <v>40</v>
      </c>
      <c r="C1191">
        <v>2</v>
      </c>
      <c r="D1191">
        <v>92.271369934082003</v>
      </c>
      <c r="E1191">
        <v>163825</v>
      </c>
      <c r="F1191">
        <v>134375</v>
      </c>
      <c r="G1191">
        <v>1804.2592947222199</v>
      </c>
      <c r="H1191">
        <v>1687.6556480555601</v>
      </c>
      <c r="I1191">
        <v>2903.4538097222198</v>
      </c>
      <c r="J1191">
        <f t="shared" si="38"/>
        <v>38</v>
      </c>
      <c r="K1191">
        <f t="shared" si="39"/>
        <v>29450</v>
      </c>
      <c r="L1191">
        <f>IF(G1192="",0,(Table13567[[#This Row],[ExecutionTimeHours]]-G1192)/Table13567[[#This Row],[Timespan]])</f>
        <v>0.60634408567901821</v>
      </c>
      <c r="M1191" s="2">
        <f>IF(H1192="",0,(Table13567[[#This Row],[ExecutionTimeFinished]]-H1192)/Table13567[[#This Row],[Timespan]])</f>
        <v>1.0085825263265094</v>
      </c>
      <c r="N1191" s="2">
        <f>IF(I1192="",0,(Table13567[[#This Row],[StartToEndTimeFinished]]-I1192)/Table13567[[#This Row],[Timespan]])</f>
        <v>1.0712309133818991</v>
      </c>
      <c r="O1191" s="6">
        <f>IF(A1192="","00:01",Table13567[[#This Row],[DateTime]]-A1192)*24*60</f>
        <v>1.0333333339076489</v>
      </c>
      <c r="P1191" s="6">
        <f>IF(G1252="",0,(Table13567[[#This Row],[ExecutionTimeHours]]-G1252)/Table13567[[#This Row],[TimespanSoft]])</f>
        <v>35.63781699561072</v>
      </c>
      <c r="Q1191" s="7">
        <f>IF(A1252="","01:00",Table13567[[#This Row],[DateTime]]-A1252)*24</f>
        <v>1.0427777777658775</v>
      </c>
      <c r="R1191" s="2">
        <f>Table13567[[#This Row],[HoursDelta]]*60</f>
        <v>36.380645140741095</v>
      </c>
      <c r="S1191" s="2">
        <f>IF(Table13567[[#This Row],[StartToEndDelta]]&gt;0,Table13567[[#This Row],[ExTimeFinishedDelta]]/Table13567[[#This Row],[StartToEndDelta]],0)</f>
        <v>0.94151738315914779</v>
      </c>
      <c r="T1191" s="2">
        <f>Table13567[[#This Row],[HoursDeltaSoft]]</f>
        <v>35.63781699561072</v>
      </c>
    </row>
    <row r="1192" spans="1:20" x14ac:dyDescent="0.25">
      <c r="A1192" s="1">
        <v>40708.275821759256</v>
      </c>
      <c r="B1192">
        <v>40</v>
      </c>
      <c r="C1192">
        <v>1</v>
      </c>
      <c r="D1192">
        <v>95.651234436035196</v>
      </c>
      <c r="E1192">
        <v>163825</v>
      </c>
      <c r="F1192">
        <v>134827</v>
      </c>
      <c r="G1192">
        <v>1803.63273916667</v>
      </c>
      <c r="H1192">
        <v>1686.6134461111101</v>
      </c>
      <c r="I1192">
        <v>2902.34687111111</v>
      </c>
      <c r="J1192">
        <f t="shared" si="38"/>
        <v>39</v>
      </c>
      <c r="K1192">
        <f t="shared" si="39"/>
        <v>28998</v>
      </c>
      <c r="L1192">
        <f>IF(G1193="",0,(Table13567[[#This Row],[ExecutionTimeHours]]-G1193)/Table13567[[#This Row],[Timespan]])</f>
        <v>0.69722734513296802</v>
      </c>
      <c r="M1192" s="2">
        <f>IF(H1193="",0,(Table13567[[#This Row],[ExecutionTimeFinished]]-H1193)/Table13567[[#This Row],[Timespan]])</f>
        <v>0</v>
      </c>
      <c r="N1192" s="2">
        <f>IF(I1193="",0,(Table13567[[#This Row],[StartToEndTimeFinished]]-I1193)/Table13567[[#This Row],[Timespan]])</f>
        <v>0</v>
      </c>
      <c r="O1192" s="6">
        <f>IF(A1193="","00:01",Table13567[[#This Row],[DateTime]]-A1193)*24*60</f>
        <v>1.0666666645556688</v>
      </c>
      <c r="P1192" s="6">
        <f>IF(G1253="",0,(Table13567[[#This Row],[ExecutionTimeHours]]-G1253)/Table13567[[#This Row],[TimespanSoft]])</f>
        <v>35.677065036835948</v>
      </c>
      <c r="Q1192" s="7">
        <f>IF(A1253="","01:00",Table13567[[#This Row],[DateTime]]-A1253)*24</f>
        <v>1.0422222220804542</v>
      </c>
      <c r="R1192" s="2">
        <f>Table13567[[#This Row],[HoursDelta]]*60</f>
        <v>41.833640707978084</v>
      </c>
      <c r="S1192" s="2">
        <f>IF(Table13567[[#This Row],[StartToEndDelta]]&gt;0,Table13567[[#This Row],[ExTimeFinishedDelta]]/Table13567[[#This Row],[StartToEndDelta]],0)</f>
        <v>0</v>
      </c>
      <c r="T1192" s="2">
        <f>Table13567[[#This Row],[HoursDeltaSoft]]</f>
        <v>35.677065036835948</v>
      </c>
    </row>
    <row r="1193" spans="1:20" x14ac:dyDescent="0.25">
      <c r="A1193" s="1">
        <v>40708.275081018517</v>
      </c>
      <c r="B1193">
        <v>40</v>
      </c>
      <c r="C1193">
        <v>0</v>
      </c>
      <c r="D1193">
        <v>95.772140502929702</v>
      </c>
      <c r="E1193">
        <v>163825</v>
      </c>
      <c r="F1193">
        <v>134491</v>
      </c>
      <c r="G1193">
        <v>1802.88903</v>
      </c>
      <c r="H1193">
        <v>1686.6134461111101</v>
      </c>
      <c r="I1193">
        <v>2902.34687111111</v>
      </c>
      <c r="J1193">
        <f t="shared" si="38"/>
        <v>40</v>
      </c>
      <c r="K1193">
        <f t="shared" si="39"/>
        <v>29334</v>
      </c>
      <c r="L1193">
        <f>IF(G1194="",0,(Table13567[[#This Row],[ExecutionTimeHours]]-G1194)/Table13567[[#This Row],[Timespan]])</f>
        <v>0.62177661255773753</v>
      </c>
      <c r="M1193" s="2">
        <f>IF(H1194="",0,(Table13567[[#This Row],[ExecutionTimeFinished]]-H1194)/Table13567[[#This Row],[Timespan]])</f>
        <v>0.24305080631651746</v>
      </c>
      <c r="N1193" s="2">
        <f>IF(I1194="",0,(Table13567[[#This Row],[StartToEndTimeFinished]]-I1194)/Table13567[[#This Row],[Timespan]])</f>
        <v>0.25635215039304748</v>
      </c>
      <c r="O1193" s="6">
        <f>IF(A1194="","00:01",Table13567[[#This Row],[DateTime]]-A1194)*24*60</f>
        <v>1.0333333339076489</v>
      </c>
      <c r="P1193" s="6">
        <f>IF(G1254="",0,(Table13567[[#This Row],[ExecutionTimeHours]]-G1254)/Table13567[[#This Row],[TimespanSoft]])</f>
        <v>35.577252536651059</v>
      </c>
      <c r="Q1193" s="7">
        <f>IF(A1254="","01:00",Table13567[[#This Row],[DateTime]]-A1254)*24</f>
        <v>1.0416666665696539</v>
      </c>
      <c r="R1193" s="2">
        <f>Table13567[[#This Row],[HoursDelta]]*60</f>
        <v>37.306596753464248</v>
      </c>
      <c r="S1193" s="2">
        <f>IF(Table13567[[#This Row],[StartToEndDelta]]&gt;0,Table13567[[#This Row],[ExTimeFinishedDelta]]/Table13567[[#This Row],[StartToEndDelta]],0)</f>
        <v>0.94811299980852137</v>
      </c>
      <c r="T1193" s="2">
        <f>Table13567[[#This Row],[HoursDeltaSoft]]</f>
        <v>35.577252536651059</v>
      </c>
    </row>
    <row r="1194" spans="1:20" x14ac:dyDescent="0.25">
      <c r="A1194" s="1">
        <v>40708.274363425924</v>
      </c>
      <c r="B1194">
        <v>40</v>
      </c>
      <c r="C1194">
        <v>0</v>
      </c>
      <c r="D1194">
        <v>95.819039916992196</v>
      </c>
      <c r="E1194">
        <v>163825</v>
      </c>
      <c r="F1194">
        <v>134375</v>
      </c>
      <c r="G1194">
        <v>1802.2465275</v>
      </c>
      <c r="H1194">
        <v>1686.3622936111101</v>
      </c>
      <c r="I1194">
        <v>2902.0819738888899</v>
      </c>
      <c r="J1194">
        <f t="shared" si="38"/>
        <v>40</v>
      </c>
      <c r="K1194">
        <f t="shared" si="39"/>
        <v>29450</v>
      </c>
      <c r="L1194">
        <f>IF(G1195="",0,(Table13567[[#This Row],[ExecutionTimeHours]]-G1195)/Table13567[[#This Row],[Timespan]])</f>
        <v>0.62774778231078598</v>
      </c>
      <c r="M1194" s="2">
        <f>IF(H1195="",0,(Table13567[[#This Row],[ExecutionTimeFinished]]-H1195)/Table13567[[#This Row],[Timespan]])</f>
        <v>0.44011500317674535</v>
      </c>
      <c r="N1194" s="2">
        <f>IF(I1195="",0,(Table13567[[#This Row],[StartToEndTimeFinished]]-I1195)/Table13567[[#This Row],[Timespan]])</f>
        <v>0.46700444782086131</v>
      </c>
      <c r="O1194" s="6">
        <f>IF(A1195="","00:01",Table13567[[#This Row],[DateTime]]-A1195)*24*60</f>
        <v>0.99999999278225005</v>
      </c>
      <c r="P1194" s="6">
        <f>IF(G1255="",0,(Table13567[[#This Row],[ExecutionTimeHours]]-G1255)/Table13567[[#This Row],[TimespanSoft]])</f>
        <v>35.476434669966316</v>
      </c>
      <c r="Q1194" s="7">
        <f>IF(A1255="","01:00",Table13567[[#This Row],[DateTime]]-A1255)*24</f>
        <v>1.0416666665696539</v>
      </c>
      <c r="R1194" s="2">
        <f>Table13567[[#This Row],[HoursDelta]]*60</f>
        <v>37.664866938647158</v>
      </c>
      <c r="S1194" s="2">
        <f>IF(Table13567[[#This Row],[StartToEndDelta]]&gt;0,Table13567[[#This Row],[ExTimeFinishedDelta]]/Table13567[[#This Row],[StartToEndDelta]],0)</f>
        <v>0.9424214378051694</v>
      </c>
      <c r="T1194" s="2">
        <f>Table13567[[#This Row],[HoursDeltaSoft]]</f>
        <v>35.476434669966316</v>
      </c>
    </row>
    <row r="1195" spans="1:20" x14ac:dyDescent="0.25">
      <c r="A1195" s="1">
        <v>40708.273668981485</v>
      </c>
      <c r="B1195">
        <v>40</v>
      </c>
      <c r="C1195">
        <v>0</v>
      </c>
      <c r="D1195">
        <v>94.338624572753901</v>
      </c>
      <c r="E1195">
        <v>163825</v>
      </c>
      <c r="F1195">
        <v>131863</v>
      </c>
      <c r="G1195">
        <v>1801.6187797222201</v>
      </c>
      <c r="H1195">
        <v>1685.92217861111</v>
      </c>
      <c r="I1195">
        <v>2901.6149694444398</v>
      </c>
      <c r="J1195">
        <f t="shared" si="38"/>
        <v>40</v>
      </c>
      <c r="K1195">
        <f t="shared" si="39"/>
        <v>31962</v>
      </c>
      <c r="L1195">
        <f>IF(G1196="",0,(Table13567[[#This Row],[ExecutionTimeHours]]-G1196)/Table13567[[#This Row],[Timespan]])</f>
        <v>0.62233813599263443</v>
      </c>
      <c r="M1195" s="2">
        <f>IF(H1196="",0,(Table13567[[#This Row],[ExecutionTimeFinished]]-H1196)/Table13567[[#This Row],[Timespan]])</f>
        <v>0.93015339042901868</v>
      </c>
      <c r="N1195" s="2">
        <f>IF(I1196="",0,(Table13567[[#This Row],[StartToEndTimeFinished]]-I1196)/Table13567[[#This Row],[Timespan]])</f>
        <v>0.990196328318379</v>
      </c>
      <c r="O1195" s="6">
        <f>IF(A1196="","00:01",Table13567[[#This Row],[DateTime]]-A1196)*24*60</f>
        <v>0.98333333269692957</v>
      </c>
      <c r="P1195" s="6">
        <f>IF(G1256="",0,(Table13567[[#This Row],[ExecutionTimeHours]]-G1256)/Table13567[[#This Row],[TimespanSoft]])</f>
        <v>35.353980267087856</v>
      </c>
      <c r="Q1195" s="7">
        <f>IF(A1256="","01:00",Table13567[[#This Row],[DateTime]]-A1256)*24</f>
        <v>1.0419444445869885</v>
      </c>
      <c r="R1195" s="2">
        <f>Table13567[[#This Row],[HoursDelta]]*60</f>
        <v>37.340288159558064</v>
      </c>
      <c r="S1195" s="2">
        <f>IF(Table13567[[#This Row],[StartToEndDelta]]&gt;0,Table13567[[#This Row],[ExTimeFinishedDelta]]/Table13567[[#This Row],[StartToEndDelta]],0)</f>
        <v>0.93936259287960655</v>
      </c>
      <c r="T1195" s="2">
        <f>Table13567[[#This Row],[HoursDeltaSoft]]</f>
        <v>35.353980267087856</v>
      </c>
    </row>
    <row r="1196" spans="1:20" x14ac:dyDescent="0.25">
      <c r="A1196" s="1">
        <v>40708.272986111115</v>
      </c>
      <c r="B1196">
        <v>40</v>
      </c>
      <c r="C1196">
        <v>0</v>
      </c>
      <c r="D1196">
        <v>96.271417236328105</v>
      </c>
      <c r="E1196">
        <v>163825</v>
      </c>
      <c r="F1196">
        <v>133643</v>
      </c>
      <c r="G1196">
        <v>1801.0068138888901</v>
      </c>
      <c r="H1196">
        <v>1685.0075277777801</v>
      </c>
      <c r="I1196">
        <v>2900.6412763888902</v>
      </c>
      <c r="J1196">
        <f t="shared" si="38"/>
        <v>40</v>
      </c>
      <c r="K1196">
        <f t="shared" si="39"/>
        <v>30182</v>
      </c>
      <c r="L1196">
        <f>IF(G1197="",0,(Table13567[[#This Row],[ExecutionTimeHours]]-G1197)/Table13567[[#This Row],[Timespan]])</f>
        <v>0.6406951913338953</v>
      </c>
      <c r="M1196" s="2">
        <f>IF(H1197="",0,(Table13567[[#This Row],[ExecutionTimeFinished]]-H1197)/Table13567[[#This Row],[Timespan]])</f>
        <v>0.71543954086715167</v>
      </c>
      <c r="N1196" s="2">
        <f>IF(I1197="",0,(Table13567[[#This Row],[StartToEndTimeFinished]]-I1197)/Table13567[[#This Row],[Timespan]])</f>
        <v>0.76134632006209557</v>
      </c>
      <c r="O1196" s="6">
        <f>IF(A1197="","00:01",Table13567[[#This Row],[DateTime]]-A1197)*24*60</f>
        <v>0.98333334317430854</v>
      </c>
      <c r="P1196" s="6">
        <f>IF(G1257="",0,(Table13567[[#This Row],[ExecutionTimeHours]]-G1257)/Table13567[[#This Row],[TimespanSoft]])</f>
        <v>35.147778364252055</v>
      </c>
      <c r="Q1196" s="7">
        <f>IF(A1257="","01:00",Table13567[[#This Row],[DateTime]]-A1257)*24</f>
        <v>1.0427777779405005</v>
      </c>
      <c r="R1196" s="2">
        <f>Table13567[[#This Row],[HoursDelta]]*60</f>
        <v>38.441711480033717</v>
      </c>
      <c r="S1196" s="2">
        <f>IF(Table13567[[#This Row],[StartToEndDelta]]&gt;0,Table13567[[#This Row],[ExTimeFinishedDelta]]/Table13567[[#This Row],[StartToEndDelta]],0)</f>
        <v>0.93970315743931132</v>
      </c>
      <c r="T1196" s="2">
        <f>Table13567[[#This Row],[HoursDeltaSoft]]</f>
        <v>35.147778364252055</v>
      </c>
    </row>
    <row r="1197" spans="1:20" x14ac:dyDescent="0.25">
      <c r="A1197" s="1">
        <v>40708.272303240738</v>
      </c>
      <c r="B1197">
        <v>40</v>
      </c>
      <c r="C1197">
        <v>1</v>
      </c>
      <c r="D1197">
        <v>96.537574768066406</v>
      </c>
      <c r="E1197">
        <v>163825</v>
      </c>
      <c r="F1197">
        <v>132333</v>
      </c>
      <c r="G1197">
        <v>1800.37679694444</v>
      </c>
      <c r="H1197">
        <v>1684.3040122222201</v>
      </c>
      <c r="I1197">
        <v>2899.8926191666701</v>
      </c>
      <c r="J1197">
        <f t="shared" si="38"/>
        <v>39</v>
      </c>
      <c r="K1197">
        <f t="shared" si="39"/>
        <v>31492</v>
      </c>
      <c r="L1197">
        <f>IF(G1198="",0,(Table13567[[#This Row],[ExecutionTimeHours]]-G1198)/Table13567[[#This Row],[Timespan]])</f>
        <v>0.65298417137303877</v>
      </c>
      <c r="M1197" s="2">
        <f>IF(H1198="",0,(Table13567[[#This Row],[ExecutionTimeFinished]]-H1198)/Table13567[[#This Row],[Timespan]])</f>
        <v>0.21489472377120777</v>
      </c>
      <c r="N1197" s="2">
        <f>IF(I1198="",0,(Table13567[[#This Row],[StartToEndTimeFinished]]-I1198)/Table13567[[#This Row],[Timespan]])</f>
        <v>0.23171194612256477</v>
      </c>
      <c r="O1197" s="6">
        <f>IF(A1198="","00:01",Table13567[[#This Row],[DateTime]]-A1198)*24*60</f>
        <v>0.99999999278225005</v>
      </c>
      <c r="P1197" s="6">
        <f>IF(G1258="",0,(Table13567[[#This Row],[ExecutionTimeHours]]-G1258)/Table13567[[#This Row],[TimespanSoft]])</f>
        <v>35.000170395932578</v>
      </c>
      <c r="Q1197" s="7">
        <f>IF(A1258="","01:00",Table13567[[#This Row],[DateTime]]-A1258)*24</f>
        <v>1.0433333332766779</v>
      </c>
      <c r="R1197" s="2">
        <f>Table13567[[#This Row],[HoursDelta]]*60</f>
        <v>39.179050282382327</v>
      </c>
      <c r="S1197" s="2">
        <f>IF(Table13567[[#This Row],[StartToEndDelta]]&gt;0,Table13567[[#This Row],[ExTimeFinishedDelta]]/Table13567[[#This Row],[StartToEndDelta]],0)</f>
        <v>0.92742185876570438</v>
      </c>
      <c r="T1197" s="2">
        <f>Table13567[[#This Row],[HoursDeltaSoft]]</f>
        <v>35.000170395932578</v>
      </c>
    </row>
    <row r="1198" spans="1:20" x14ac:dyDescent="0.25">
      <c r="A1198" s="1">
        <v>40708.271608796298</v>
      </c>
      <c r="B1198">
        <v>40</v>
      </c>
      <c r="C1198">
        <v>0</v>
      </c>
      <c r="D1198">
        <v>96.978471374511699</v>
      </c>
      <c r="E1198">
        <v>163825</v>
      </c>
      <c r="F1198">
        <v>132509</v>
      </c>
      <c r="G1198">
        <v>1799.72381277778</v>
      </c>
      <c r="H1198">
        <v>1684.0891174999999</v>
      </c>
      <c r="I1198">
        <v>2899.66090722222</v>
      </c>
      <c r="J1198">
        <f t="shared" si="38"/>
        <v>40</v>
      </c>
      <c r="K1198">
        <f t="shared" si="39"/>
        <v>31316</v>
      </c>
      <c r="L1198">
        <f>IF(G1199="",0,(Table13567[[#This Row],[ExecutionTimeHours]]-G1199)/Table13567[[#This Row],[Timespan]])</f>
        <v>0.6935440856339542</v>
      </c>
      <c r="M1198" s="2">
        <f>IF(H1199="",0,(Table13567[[#This Row],[ExecutionTimeFinished]]-H1199)/Table13567[[#This Row],[Timespan]])</f>
        <v>0</v>
      </c>
      <c r="N1198" s="2">
        <f>IF(I1199="",0,(Table13567[[#This Row],[StartToEndTimeFinished]]-I1199)/Table13567[[#This Row],[Timespan]])</f>
        <v>0</v>
      </c>
      <c r="O1198" s="6">
        <f>IF(A1199="","00:01",Table13567[[#This Row],[DateTime]]-A1199)*24*60</f>
        <v>1.0333333339076489</v>
      </c>
      <c r="P1198" s="6">
        <f>IF(G1259="",0,(Table13567[[#This Row],[ExecutionTimeHours]]-G1259)/Table13567[[#This Row],[TimespanSoft]])</f>
        <v>34.892915331521266</v>
      </c>
      <c r="Q1198" s="7">
        <f>IF(A1259="","01:00",Table13567[[#This Row],[DateTime]]-A1259)*24</f>
        <v>1.0433333334513009</v>
      </c>
      <c r="R1198" s="2">
        <f>Table13567[[#This Row],[HoursDelta]]*60</f>
        <v>41.612645138037252</v>
      </c>
      <c r="S1198" s="2">
        <f>IF(Table13567[[#This Row],[StartToEndDelta]]&gt;0,Table13567[[#This Row],[ExTimeFinishedDelta]]/Table13567[[#This Row],[StartToEndDelta]],0)</f>
        <v>0</v>
      </c>
      <c r="T1198" s="2">
        <f>Table13567[[#This Row],[HoursDeltaSoft]]</f>
        <v>34.892915331521266</v>
      </c>
    </row>
    <row r="1199" spans="1:20" x14ac:dyDescent="0.25">
      <c r="A1199" s="1">
        <v>40708.270891203705</v>
      </c>
      <c r="B1199">
        <v>40</v>
      </c>
      <c r="C1199">
        <v>0</v>
      </c>
      <c r="D1199">
        <v>96.227810668945295</v>
      </c>
      <c r="E1199">
        <v>163825</v>
      </c>
      <c r="F1199">
        <v>133131</v>
      </c>
      <c r="G1199">
        <v>1799.00715055556</v>
      </c>
      <c r="H1199">
        <v>1684.0891174999999</v>
      </c>
      <c r="I1199">
        <v>2899.66090722222</v>
      </c>
      <c r="J1199">
        <f t="shared" si="38"/>
        <v>40</v>
      </c>
      <c r="K1199">
        <f t="shared" si="39"/>
        <v>30694</v>
      </c>
      <c r="L1199">
        <f>IF(G1200="",0,(Table13567[[#This Row],[ExecutionTimeHours]]-G1200)/Table13567[[#This Row],[Timespan]])</f>
        <v>0.6218336090929355</v>
      </c>
      <c r="M1199" s="2">
        <f>IF(H1200="",0,(Table13567[[#This Row],[ExecutionTimeFinished]]-H1200)/Table13567[[#This Row],[Timespan]])</f>
        <v>0.25674333249306247</v>
      </c>
      <c r="N1199" s="2">
        <f>IF(I1200="",0,(Table13567[[#This Row],[StartToEndTimeFinished]]-I1200)/Table13567[[#This Row],[Timespan]])</f>
        <v>0.2754444435420802</v>
      </c>
      <c r="O1199" s="6">
        <f>IF(A1200="","00:01",Table13567[[#This Row],[DateTime]]-A1200)*24*60</f>
        <v>1.000000003259629</v>
      </c>
      <c r="P1199" s="6">
        <f>IF(G1260="",0,(Table13567[[#This Row],[ExecutionTimeHours]]-G1260)/Table13567[[#This Row],[TimespanSoft]])</f>
        <v>34.8119914702309</v>
      </c>
      <c r="Q1199" s="7">
        <f>IF(A1260="","01:00",Table13567[[#This Row],[DateTime]]-A1260)*24</f>
        <v>1.0425000000977889</v>
      </c>
      <c r="R1199" s="2">
        <f>Table13567[[#This Row],[HoursDelta]]*60</f>
        <v>37.310016545576133</v>
      </c>
      <c r="S1199" s="2">
        <f>IF(Table13567[[#This Row],[StartToEndDelta]]&gt;0,Table13567[[#This Row],[ExTimeFinishedDelta]]/Table13567[[#This Row],[StartToEndDelta]],0)</f>
        <v>0.93210568778033553</v>
      </c>
      <c r="T1199" s="2">
        <f>Table13567[[#This Row],[HoursDeltaSoft]]</f>
        <v>34.8119914702309</v>
      </c>
    </row>
    <row r="1200" spans="1:20" x14ac:dyDescent="0.25">
      <c r="A1200" s="1">
        <v>40708.270196759258</v>
      </c>
      <c r="B1200">
        <v>40</v>
      </c>
      <c r="C1200">
        <v>0</v>
      </c>
      <c r="D1200">
        <v>97.476162719726602</v>
      </c>
      <c r="E1200">
        <v>163825</v>
      </c>
      <c r="F1200">
        <v>134085</v>
      </c>
      <c r="G1200">
        <v>1798.3853169444401</v>
      </c>
      <c r="H1200">
        <v>1683.83237416667</v>
      </c>
      <c r="I1200">
        <v>2899.38546277778</v>
      </c>
      <c r="J1200">
        <f t="shared" si="38"/>
        <v>40</v>
      </c>
      <c r="K1200">
        <f t="shared" si="39"/>
        <v>29740</v>
      </c>
      <c r="L1200">
        <f>IF(G1201="",0,(Table13567[[#This Row],[ExecutionTimeHours]]-G1201)/Table13567[[#This Row],[Timespan]])</f>
        <v>0.65265291378151147</v>
      </c>
      <c r="M1200" s="2">
        <f>IF(H1201="",0,(Table13567[[#This Row],[ExecutionTimeFinished]]-H1201)/Table13567[[#This Row],[Timespan]])</f>
        <v>0.50909550556014438</v>
      </c>
      <c r="N1200" s="2">
        <f>IF(I1201="",0,(Table13567[[#This Row],[StartToEndTimeFinished]]-I1201)/Table13567[[#This Row],[Timespan]])</f>
        <v>0.55277222539098148</v>
      </c>
      <c r="O1200" s="6">
        <f>IF(A1201="","00:01",Table13567[[#This Row],[DateTime]]-A1201)*24*60</f>
        <v>1.0499999939929694</v>
      </c>
      <c r="P1200" s="6">
        <f>IF(G1261="",0,(Table13567[[#This Row],[ExecutionTimeHours]]-G1261)/Table13567[[#This Row],[TimespanSoft]])</f>
        <v>34.795456604656238</v>
      </c>
      <c r="Q1200" s="7">
        <f>IF(A1261="","01:00",Table13567[[#This Row],[DateTime]]-A1261)*24</f>
        <v>1.0433333332766779</v>
      </c>
      <c r="R1200" s="2">
        <f>Table13567[[#This Row],[HoursDelta]]*60</f>
        <v>39.159174826890691</v>
      </c>
      <c r="S1200" s="2">
        <f>IF(Table13567[[#This Row],[StartToEndDelta]]&gt;0,Table13567[[#This Row],[ExTimeFinishedDelta]]/Table13567[[#This Row],[StartToEndDelta]],0)</f>
        <v>0.92098604483981783</v>
      </c>
      <c r="T1200" s="2">
        <f>Table13567[[#This Row],[HoursDeltaSoft]]</f>
        <v>34.795456604656238</v>
      </c>
    </row>
    <row r="1201" spans="1:20" x14ac:dyDescent="0.25">
      <c r="A1201" s="1">
        <v>40708.269467592596</v>
      </c>
      <c r="B1201">
        <v>40</v>
      </c>
      <c r="C1201">
        <v>0</v>
      </c>
      <c r="D1201">
        <v>95.785035705566401</v>
      </c>
      <c r="E1201">
        <v>163825</v>
      </c>
      <c r="F1201">
        <v>133662</v>
      </c>
      <c r="G1201">
        <v>1797.70003138889</v>
      </c>
      <c r="H1201">
        <v>1683.29782388889</v>
      </c>
      <c r="I1201">
        <v>2898.80505194444</v>
      </c>
      <c r="J1201">
        <f t="shared" si="38"/>
        <v>40</v>
      </c>
      <c r="K1201">
        <f t="shared" si="39"/>
        <v>30163</v>
      </c>
      <c r="L1201">
        <f>IF(G1202="",0,(Table13567[[#This Row],[ExecutionTimeHours]]-G1202)/Table13567[[#This Row],[Timespan]])</f>
        <v>0.60704055358120668</v>
      </c>
      <c r="M1201" s="2">
        <f>IF(H1202="",0,(Table13567[[#This Row],[ExecutionTimeFinished]]-H1202)/Table13567[[#This Row],[Timespan]])</f>
        <v>0.25232361028740541</v>
      </c>
      <c r="N1201" s="2">
        <f>IF(I1202="",0,(Table13567[[#This Row],[StartToEndTimeFinished]]-I1202)/Table13567[[#This Row],[Timespan]])</f>
        <v>0.26924333245236259</v>
      </c>
      <c r="O1201" s="6">
        <f>IF(A1202="","00:01",Table13567[[#This Row],[DateTime]]-A1202)*24*60</f>
        <v>1.000000003259629</v>
      </c>
      <c r="P1201" s="6">
        <f>IF(G1262="",0,(Table13567[[#This Row],[ExecutionTimeHours]]-G1262)/Table13567[[#This Row],[TimespanSoft]])</f>
        <v>34.773198666678368</v>
      </c>
      <c r="Q1201" s="7">
        <f>IF(A1262="","01:00",Table13567[[#This Row],[DateTime]]-A1262)*24</f>
        <v>1.0430555556085892</v>
      </c>
      <c r="R1201" s="2">
        <f>Table13567[[#This Row],[HoursDelta]]*60</f>
        <v>36.422433214872399</v>
      </c>
      <c r="S1201" s="2">
        <f>IF(Table13567[[#This Row],[StartToEndDelta]]&gt;0,Table13567[[#This Row],[ExTimeFinishedDelta]]/Table13567[[#This Row],[StartToEndDelta]],0)</f>
        <v>0.93715825008238296</v>
      </c>
      <c r="T1201" s="2">
        <f>Table13567[[#This Row],[HoursDeltaSoft]]</f>
        <v>34.773198666678368</v>
      </c>
    </row>
    <row r="1202" spans="1:20" x14ac:dyDescent="0.25">
      <c r="A1202" s="1">
        <v>40708.268773148149</v>
      </c>
      <c r="B1202">
        <v>40</v>
      </c>
      <c r="C1202">
        <v>0</v>
      </c>
      <c r="D1202">
        <v>95.6340744018555</v>
      </c>
      <c r="E1202">
        <v>163825</v>
      </c>
      <c r="F1202">
        <v>134158</v>
      </c>
      <c r="G1202">
        <v>1797.0929908333301</v>
      </c>
      <c r="H1202">
        <v>1683.0455002777801</v>
      </c>
      <c r="I1202">
        <v>2898.53580861111</v>
      </c>
      <c r="J1202">
        <f t="shared" si="38"/>
        <v>40</v>
      </c>
      <c r="K1202">
        <f t="shared" si="39"/>
        <v>29667</v>
      </c>
      <c r="L1202">
        <f>IF(G1203="",0,(Table13567[[#This Row],[ExecutionTimeHours]]-G1203)/Table13567[[#This Row],[Timespan]])</f>
        <v>0.72278060345013828</v>
      </c>
      <c r="M1202" s="2">
        <f>IF(H1203="",0,(Table13567[[#This Row],[ExecutionTimeFinished]]-H1203)/Table13567[[#This Row],[Timespan]])</f>
        <v>0.90163033081486887</v>
      </c>
      <c r="N1202" s="2">
        <f>IF(I1203="",0,(Table13567[[#This Row],[StartToEndTimeFinished]]-I1203)/Table13567[[#This Row],[Timespan]])</f>
        <v>0.96763661518430222</v>
      </c>
      <c r="O1202" s="6">
        <f>IF(A1203="","00:01",Table13567[[#This Row],[DateTime]]-A1203)*24*60</f>
        <v>1.0166666633449495</v>
      </c>
      <c r="P1202" s="6">
        <f>IF(G1263="",0,(Table13567[[#This Row],[ExecutionTimeHours]]-G1263)/Table13567[[#This Row],[TimespanSoft]])</f>
        <v>34.808357082763386</v>
      </c>
      <c r="Q1202" s="7">
        <f>IF(A1263="","01:00",Table13567[[#This Row],[DateTime]]-A1263)*24</f>
        <v>1.0447222223156132</v>
      </c>
      <c r="R1202" s="2">
        <f>Table13567[[#This Row],[HoursDelta]]*60</f>
        <v>43.366836207008298</v>
      </c>
      <c r="S1202" s="2">
        <f>IF(Table13567[[#This Row],[StartToEndDelta]]&gt;0,Table13567[[#This Row],[ExTimeFinishedDelta]]/Table13567[[#This Row],[StartToEndDelta]],0)</f>
        <v>0.93178608236433735</v>
      </c>
      <c r="T1202" s="2">
        <f>Table13567[[#This Row],[HoursDeltaSoft]]</f>
        <v>34.808357082763386</v>
      </c>
    </row>
    <row r="1203" spans="1:20" x14ac:dyDescent="0.25">
      <c r="A1203" s="1">
        <v>40708.268067129633</v>
      </c>
      <c r="B1203">
        <v>40</v>
      </c>
      <c r="C1203">
        <v>0</v>
      </c>
      <c r="D1203">
        <v>96.085176086425804</v>
      </c>
      <c r="E1203">
        <v>163825</v>
      </c>
      <c r="F1203">
        <v>133388</v>
      </c>
      <c r="G1203">
        <v>1796.35816388889</v>
      </c>
      <c r="H1203">
        <v>1682.1288427777799</v>
      </c>
      <c r="I1203">
        <v>2897.5520447222202</v>
      </c>
      <c r="J1203">
        <f t="shared" si="38"/>
        <v>40</v>
      </c>
      <c r="K1203">
        <f t="shared" si="39"/>
        <v>30437</v>
      </c>
      <c r="L1203">
        <f>IF(G1204="",0,(Table13567[[#This Row],[ExecutionTimeHours]]-G1204)/Table13567[[#This Row],[Timespan]])</f>
        <v>0.56217036797800024</v>
      </c>
      <c r="M1203" s="2">
        <f>IF(H1204="",0,(Table13567[[#This Row],[ExecutionTimeFinished]]-H1204)/Table13567[[#This Row],[Timespan]])</f>
        <v>0.90308041944088047</v>
      </c>
      <c r="N1203" s="2">
        <f>IF(I1204="",0,(Table13567[[#This Row],[StartToEndTimeFinished]]-I1204)/Table13567[[#This Row],[Timespan]])</f>
        <v>0.963801054096729</v>
      </c>
      <c r="O1203" s="6">
        <f>IF(A1204="","00:01",Table13567[[#This Row],[DateTime]]-A1204)*24*60</f>
        <v>1.0500000044703484</v>
      </c>
      <c r="P1203" s="6">
        <f>IF(G1264="",0,(Table13567[[#This Row],[ExecutionTimeHours]]-G1264)/Table13567[[#This Row],[TimespanSoft]])</f>
        <v>34.671753519131919</v>
      </c>
      <c r="Q1203" s="7">
        <f>IF(A1264="","01:00",Table13567[[#This Row],[DateTime]]-A1264)*24</f>
        <v>1.0458333333372138</v>
      </c>
      <c r="R1203" s="2">
        <f>Table13567[[#This Row],[HoursDelta]]*60</f>
        <v>33.730222078680015</v>
      </c>
      <c r="S1203" s="2">
        <f>IF(Table13567[[#This Row],[StartToEndDelta]]&gt;0,Table13567[[#This Row],[ExTimeFinishedDelta]]/Table13567[[#This Row],[StartToEndDelta]],0)</f>
        <v>0.93699878787458302</v>
      </c>
      <c r="T1203" s="2">
        <f>Table13567[[#This Row],[HoursDeltaSoft]]</f>
        <v>34.671753519131919</v>
      </c>
    </row>
    <row r="1204" spans="1:20" x14ac:dyDescent="0.25">
      <c r="A1204" s="1">
        <v>40708.267337962963</v>
      </c>
      <c r="B1204">
        <v>40</v>
      </c>
      <c r="C1204">
        <v>2</v>
      </c>
      <c r="D1204">
        <v>95.779919433593705</v>
      </c>
      <c r="E1204">
        <v>163825</v>
      </c>
      <c r="F1204">
        <v>129951</v>
      </c>
      <c r="G1204">
        <v>1795.767885</v>
      </c>
      <c r="H1204">
        <v>1681.1806083333299</v>
      </c>
      <c r="I1204">
        <v>2896.5400536111101</v>
      </c>
      <c r="J1204">
        <f t="shared" si="38"/>
        <v>38</v>
      </c>
      <c r="K1204">
        <f t="shared" si="39"/>
        <v>33874</v>
      </c>
      <c r="L1204">
        <f>IF(G1205="",0,(Table13567[[#This Row],[ExecutionTimeHours]]-G1205)/Table13567[[#This Row],[Timespan]])</f>
        <v>0.6305963280929211</v>
      </c>
      <c r="M1204" s="2">
        <f>IF(H1205="",0,(Table13567[[#This Row],[ExecutionTimeFinished]]-H1205)/Table13567[[#This Row],[Timespan]])</f>
        <v>0.16839858767502533</v>
      </c>
      <c r="N1204" s="2">
        <f>IF(I1205="",0,(Table13567[[#This Row],[StartToEndTimeFinished]]-I1205)/Table13567[[#This Row],[Timespan]])</f>
        <v>0.18626158203915119</v>
      </c>
      <c r="O1204" s="6">
        <f>IF(A1205="","00:01",Table13567[[#This Row],[DateTime]]-A1205)*24*60</f>
        <v>0.98333333269692957</v>
      </c>
      <c r="P1204" s="6">
        <f>IF(G1265="",0,(Table13567[[#This Row],[ExecutionTimeHours]]-G1265)/Table13567[[#This Row],[TimespanSoft]])</f>
        <v>34.694355740602845</v>
      </c>
      <c r="Q1204" s="7">
        <f>IF(A1265="","01:00",Table13567[[#This Row],[DateTime]]-A1265)*24</f>
        <v>1.0455555554945022</v>
      </c>
      <c r="R1204" s="2">
        <f>Table13567[[#This Row],[HoursDelta]]*60</f>
        <v>37.835779685575268</v>
      </c>
      <c r="S1204" s="2">
        <f>IF(Table13567[[#This Row],[StartToEndDelta]]&gt;0,Table13567[[#This Row],[ExTimeFinishedDelta]]/Table13567[[#This Row],[StartToEndDelta]],0)</f>
        <v>0.90409726918151512</v>
      </c>
      <c r="T1204" s="2">
        <f>Table13567[[#This Row],[HoursDeltaSoft]]</f>
        <v>34.694355740602845</v>
      </c>
    </row>
    <row r="1205" spans="1:20" x14ac:dyDescent="0.25">
      <c r="A1205" s="1">
        <v>40708.266655092593</v>
      </c>
      <c r="B1205">
        <v>40</v>
      </c>
      <c r="C1205">
        <v>4</v>
      </c>
      <c r="D1205">
        <v>90.036537170410199</v>
      </c>
      <c r="E1205">
        <v>163825</v>
      </c>
      <c r="F1205">
        <v>131985</v>
      </c>
      <c r="G1205">
        <v>1795.1477986111099</v>
      </c>
      <c r="H1205">
        <v>1681.01501638889</v>
      </c>
      <c r="I1205">
        <v>2896.3568963888902</v>
      </c>
      <c r="J1205">
        <f t="shared" si="38"/>
        <v>36</v>
      </c>
      <c r="K1205">
        <f t="shared" si="39"/>
        <v>31840</v>
      </c>
      <c r="L1205">
        <f>IF(G1206="",0,(Table13567[[#This Row],[ExecutionTimeHours]]-G1206)/Table13567[[#This Row],[Timespan]])</f>
        <v>0.54596171983352537</v>
      </c>
      <c r="M1205" s="2">
        <f>IF(H1206="",0,(Table13567[[#This Row],[ExecutionTimeFinished]]-H1206)/Table13567[[#This Row],[Timespan]])</f>
        <v>0.21624661501541267</v>
      </c>
      <c r="N1205" s="2">
        <f>IF(I1206="",0,(Table13567[[#This Row],[StartToEndTimeFinished]]-I1206)/Table13567[[#This Row],[Timespan]])</f>
        <v>0.22873958378731898</v>
      </c>
      <c r="O1205" s="6">
        <f>IF(A1206="","00:01",Table13567[[#This Row],[DateTime]]-A1206)*24*60</f>
        <v>1.0666666645556688</v>
      </c>
      <c r="P1205" s="6">
        <f>IF(G1266="",0,(Table13567[[#This Row],[ExecutionTimeHours]]-G1266)/Table13567[[#This Row],[TimespanSoft]])</f>
        <v>34.668751262303395</v>
      </c>
      <c r="Q1205" s="7">
        <f>IF(A1266="","01:00",Table13567[[#This Row],[DateTime]]-A1266)*24</f>
        <v>1.0463888888480142</v>
      </c>
      <c r="R1205" s="2">
        <f>Table13567[[#This Row],[HoursDelta]]*60</f>
        <v>32.757703190011526</v>
      </c>
      <c r="S1205" s="2">
        <f>IF(Table13567[[#This Row],[StartToEndDelta]]&gt;0,Table13567[[#This Row],[ExTimeFinishedDelta]]/Table13567[[#This Row],[StartToEndDelta]],0)</f>
        <v>0.94538344188156687</v>
      </c>
      <c r="T1205" s="2">
        <f>Table13567[[#This Row],[HoursDeltaSoft]]</f>
        <v>34.668751262303395</v>
      </c>
    </row>
    <row r="1206" spans="1:20" x14ac:dyDescent="0.25">
      <c r="A1206" s="1">
        <v>40708.265914351854</v>
      </c>
      <c r="B1206">
        <v>40</v>
      </c>
      <c r="C1206">
        <v>7</v>
      </c>
      <c r="D1206">
        <v>82.013629150390599</v>
      </c>
      <c r="E1206">
        <v>163825</v>
      </c>
      <c r="F1206">
        <v>134018</v>
      </c>
      <c r="G1206">
        <v>1794.56543944444</v>
      </c>
      <c r="H1206">
        <v>1680.78435333333</v>
      </c>
      <c r="I1206">
        <v>2896.1129074999999</v>
      </c>
      <c r="J1206">
        <f t="shared" si="38"/>
        <v>33</v>
      </c>
      <c r="K1206">
        <f t="shared" si="39"/>
        <v>29807</v>
      </c>
      <c r="L1206">
        <f>IF(G1207="",0,(Table13567[[#This Row],[ExecutionTimeHours]]-G1207)/Table13567[[#This Row],[Timespan]])</f>
        <v>0.58125370122050546</v>
      </c>
      <c r="M1206" s="2">
        <f>IF(H1207="",0,(Table13567[[#This Row],[ExecutionTimeFinished]]-H1207)/Table13567[[#This Row],[Timespan]])</f>
        <v>0.66729682254962264</v>
      </c>
      <c r="N1206" s="2">
        <f>IF(I1207="",0,(Table13567[[#This Row],[StartToEndTimeFinished]]-I1207)/Table13567[[#This Row],[Timespan]])</f>
        <v>0.72271401808498759</v>
      </c>
      <c r="O1206" s="6">
        <f>IF(A1207="","00:01",Table13567[[#This Row],[DateTime]]-A1207)*24*60</f>
        <v>1.0500000044703484</v>
      </c>
      <c r="P1206" s="6">
        <f>IF(G1267="",0,(Table13567[[#This Row],[ExecutionTimeHours]]-G1267)/Table13567[[#This Row],[TimespanSoft]])</f>
        <v>34.688638169173771</v>
      </c>
      <c r="Q1206" s="7">
        <f>IF(A1267="","01:00",Table13567[[#This Row],[DateTime]]-A1267)*24</f>
        <v>1.0463888890226372</v>
      </c>
      <c r="R1206" s="2">
        <f>Table13567[[#This Row],[HoursDelta]]*60</f>
        <v>34.875222073230326</v>
      </c>
      <c r="S1206" s="2">
        <f>IF(Table13567[[#This Row],[StartToEndDelta]]&gt;0,Table13567[[#This Row],[ExTimeFinishedDelta]]/Table13567[[#This Row],[StartToEndDelta]],0)</f>
        <v>0.92332071310557007</v>
      </c>
      <c r="T1206" s="2">
        <f>Table13567[[#This Row],[HoursDeltaSoft]]</f>
        <v>34.688638169173771</v>
      </c>
    </row>
    <row r="1207" spans="1:20" x14ac:dyDescent="0.25">
      <c r="A1207" s="1">
        <v>40708.265185185184</v>
      </c>
      <c r="B1207">
        <v>40</v>
      </c>
      <c r="C1207">
        <v>8</v>
      </c>
      <c r="D1207">
        <v>82.162022399902298</v>
      </c>
      <c r="E1207">
        <v>163825</v>
      </c>
      <c r="F1207">
        <v>135750</v>
      </c>
      <c r="G1207">
        <v>1793.9551230555601</v>
      </c>
      <c r="H1207">
        <v>1680.0836916666699</v>
      </c>
      <c r="I1207">
        <v>2895.3540577777799</v>
      </c>
      <c r="J1207">
        <f t="shared" si="38"/>
        <v>32</v>
      </c>
      <c r="K1207">
        <f t="shared" si="39"/>
        <v>28075</v>
      </c>
      <c r="L1207">
        <f>IF(G1208="",0,(Table13567[[#This Row],[ExecutionTimeHours]]-G1208)/Table13567[[#This Row],[Timespan]])</f>
        <v>0.50308797978798281</v>
      </c>
      <c r="M1207" s="2">
        <f>IF(H1208="",0,(Table13567[[#This Row],[ExecutionTimeFinished]]-H1208)/Table13567[[#This Row],[Timespan]])</f>
        <v>0.55250901819862108</v>
      </c>
      <c r="N1207" s="2">
        <f>IF(I1208="",0,(Table13567[[#This Row],[StartToEndTimeFinished]]-I1208)/Table13567[[#This Row],[Timespan]])</f>
        <v>0.63310082174055571</v>
      </c>
      <c r="O1207" s="6">
        <f>IF(A1208="","00:01",Table13567[[#This Row],[DateTime]]-A1208)*24*60</f>
        <v>1.0166666633449495</v>
      </c>
      <c r="P1207" s="6">
        <f>IF(G1268="",0,(Table13567[[#This Row],[ExecutionTimeHours]]-G1268)/Table13567[[#This Row],[TimespanSoft]])</f>
        <v>34.741371877211819</v>
      </c>
      <c r="Q1207" s="7">
        <f>IF(A1268="","01:00",Table13567[[#This Row],[DateTime]]-A1268)*24</f>
        <v>1.0449999999837019</v>
      </c>
      <c r="R1207" s="2">
        <f>Table13567[[#This Row],[HoursDelta]]*60</f>
        <v>30.185278787278968</v>
      </c>
      <c r="S1207" s="2">
        <f>IF(Table13567[[#This Row],[StartToEndDelta]]&gt;0,Table13567[[#This Row],[ExTimeFinishedDelta]]/Table13567[[#This Row],[StartToEndDelta]],0)</f>
        <v>0.87270305017079719</v>
      </c>
      <c r="T1207" s="2">
        <f>Table13567[[#This Row],[HoursDeltaSoft]]</f>
        <v>34.741371877211819</v>
      </c>
    </row>
    <row r="1208" spans="1:20" x14ac:dyDescent="0.25">
      <c r="A1208" s="1">
        <v>40708.264479166668</v>
      </c>
      <c r="B1208">
        <v>40</v>
      </c>
      <c r="C1208">
        <v>8</v>
      </c>
      <c r="D1208">
        <v>81.253739929199199</v>
      </c>
      <c r="E1208">
        <v>163825</v>
      </c>
      <c r="F1208">
        <v>136770</v>
      </c>
      <c r="G1208">
        <v>1793.4436502777801</v>
      </c>
      <c r="H1208">
        <v>1679.5219741666699</v>
      </c>
      <c r="I1208">
        <v>2894.71040527778</v>
      </c>
      <c r="J1208">
        <f t="shared" si="38"/>
        <v>32</v>
      </c>
      <c r="K1208">
        <f t="shared" si="39"/>
        <v>27055</v>
      </c>
      <c r="L1208">
        <f>IF(G1209="",0,(Table13567[[#This Row],[ExecutionTimeHours]]-G1209)/Table13567[[#This Row],[Timespan]])</f>
        <v>0.4583093223374487</v>
      </c>
      <c r="M1208" s="2">
        <f>IF(H1209="",0,(Table13567[[#This Row],[ExecutionTimeFinished]]-H1209)/Table13567[[#This Row],[Timespan]])</f>
        <v>0.50792994383701229</v>
      </c>
      <c r="N1208" s="2">
        <f>IF(I1209="",0,(Table13567[[#This Row],[StartToEndTimeFinished]]-I1209)/Table13567[[#This Row],[Timespan]])</f>
        <v>0.63990847499732328</v>
      </c>
      <c r="O1208" s="6">
        <f>IF(A1209="","00:01",Table13567[[#This Row],[DateTime]]-A1209)*24*60</f>
        <v>0.98333333269692957</v>
      </c>
      <c r="P1208" s="6">
        <f>IF(G1269="",0,(Table13567[[#This Row],[ExecutionTimeHours]]-G1269)/Table13567[[#This Row],[TimespanSoft]])</f>
        <v>34.73273451871772</v>
      </c>
      <c r="Q1208" s="7">
        <f>IF(A1269="","01:00",Table13567[[#This Row],[DateTime]]-A1269)*24</f>
        <v>1.0452777778264135</v>
      </c>
      <c r="R1208" s="2">
        <f>Table13567[[#This Row],[HoursDelta]]*60</f>
        <v>27.498559340246921</v>
      </c>
      <c r="S1208" s="2">
        <f>IF(Table13567[[#This Row],[StartToEndDelta]]&gt;0,Table13567[[#This Row],[ExTimeFinishedDelta]]/Table13567[[#This Row],[StartToEndDelta]],0)</f>
        <v>0.79375405027904489</v>
      </c>
      <c r="T1208" s="2">
        <f>Table13567[[#This Row],[HoursDeltaSoft]]</f>
        <v>34.73273451871772</v>
      </c>
    </row>
    <row r="1209" spans="1:20" x14ac:dyDescent="0.25">
      <c r="A1209" s="1">
        <v>40708.263796296298</v>
      </c>
      <c r="B1209">
        <v>40</v>
      </c>
      <c r="C1209">
        <v>8</v>
      </c>
      <c r="D1209">
        <v>78.428478240966797</v>
      </c>
      <c r="E1209">
        <v>163825</v>
      </c>
      <c r="F1209">
        <v>136395</v>
      </c>
      <c r="G1209">
        <v>1792.9929794444399</v>
      </c>
      <c r="H1209">
        <v>1679.0225097222201</v>
      </c>
      <c r="I1209">
        <v>2894.0811619444398</v>
      </c>
      <c r="J1209">
        <f t="shared" si="38"/>
        <v>32</v>
      </c>
      <c r="K1209">
        <f t="shared" si="39"/>
        <v>27430</v>
      </c>
      <c r="L1209">
        <f>IF(G1210="",0,(Table13567[[#This Row],[ExecutionTimeHours]]-G1210)/Table13567[[#This Row],[Timespan]])</f>
        <v>0.48080833305841658</v>
      </c>
      <c r="M1209" s="2">
        <f>IF(H1210="",0,(Table13567[[#This Row],[ExecutionTimeFinished]]-H1210)/Table13567[[#This Row],[Timespan]])</f>
        <v>1.2591091390809619</v>
      </c>
      <c r="N1209" s="2">
        <f>IF(I1210="",0,(Table13567[[#This Row],[StartToEndTimeFinished]]-I1210)/Table13567[[#This Row],[Timespan]])</f>
        <v>1.3478846766634909</v>
      </c>
      <c r="O1209" s="6">
        <f>IF(A1210="","00:01",Table13567[[#This Row],[DateTime]]-A1210)*24*60</f>
        <v>1.0333333339076489</v>
      </c>
      <c r="P1209" s="6">
        <f>IF(G1270="",0,(Table13567[[#This Row],[ExecutionTimeHours]]-G1270)/Table13567[[#This Row],[TimespanSoft]])</f>
        <v>34.812917331748665</v>
      </c>
      <c r="Q1209" s="7">
        <f>IF(A1270="","01:00",Table13567[[#This Row],[DateTime]]-A1270)*24</f>
        <v>1.0449999999837019</v>
      </c>
      <c r="R1209" s="2">
        <f>Table13567[[#This Row],[HoursDelta]]*60</f>
        <v>28.848499983504993</v>
      </c>
      <c r="S1209" s="2">
        <f>IF(Table13567[[#This Row],[StartToEndDelta]]&gt;0,Table13567[[#This Row],[ExTimeFinishedDelta]]/Table13567[[#This Row],[StartToEndDelta]],0)</f>
        <v>0.93413714161193595</v>
      </c>
      <c r="T1209" s="2">
        <f>Table13567[[#This Row],[HoursDeltaSoft]]</f>
        <v>34.812917331748665</v>
      </c>
    </row>
    <row r="1210" spans="1:20" x14ac:dyDescent="0.25">
      <c r="A1210" s="1">
        <v>40708.263078703705</v>
      </c>
      <c r="B1210">
        <v>40</v>
      </c>
      <c r="C1210">
        <v>7</v>
      </c>
      <c r="D1210">
        <v>87.124444580078105</v>
      </c>
      <c r="E1210">
        <v>163825</v>
      </c>
      <c r="F1210">
        <v>136426</v>
      </c>
      <c r="G1210">
        <v>1792.4961441666701</v>
      </c>
      <c r="H1210">
        <v>1677.72143027778</v>
      </c>
      <c r="I1210">
        <v>2892.6883477777801</v>
      </c>
      <c r="J1210">
        <f t="shared" si="38"/>
        <v>33</v>
      </c>
      <c r="K1210">
        <f t="shared" si="39"/>
        <v>27399</v>
      </c>
      <c r="L1210">
        <f>IF(G1211="",0,(Table13567[[#This Row],[ExecutionTimeHours]]-G1211)/Table13567[[#This Row],[Timespan]])</f>
        <v>0.53294893953097</v>
      </c>
      <c r="M1210" s="2">
        <f>IF(H1211="",0,(Table13567[[#This Row],[ExecutionTimeFinished]]-H1211)/Table13567[[#This Row],[Timespan]])</f>
        <v>0.42884338442178932</v>
      </c>
      <c r="N1210" s="2">
        <f>IF(I1211="",0,(Table13567[[#This Row],[StartToEndTimeFinished]]-I1211)/Table13567[[#This Row],[Timespan]])</f>
        <v>0.46186401919566938</v>
      </c>
      <c r="O1210" s="6">
        <f>IF(A1211="","00:01",Table13567[[#This Row],[DateTime]]-A1211)*24*60</f>
        <v>1.0500000044703484</v>
      </c>
      <c r="P1210" s="6">
        <f>IF(G1271="",0,(Table13567[[#This Row],[ExecutionTimeHours]]-G1271)/Table13567[[#This Row],[TimespanSoft]])</f>
        <v>34.906094869491525</v>
      </c>
      <c r="Q1210" s="7">
        <f>IF(A1271="","01:00",Table13567[[#This Row],[DateTime]]-A1271)*24</f>
        <v>1.0452777778264135</v>
      </c>
      <c r="R1210" s="2">
        <f>Table13567[[#This Row],[HoursDelta]]*60</f>
        <v>31.976936371858201</v>
      </c>
      <c r="S1210" s="2">
        <f>IF(Table13567[[#This Row],[StartToEndDelta]]&gt;0,Table13567[[#This Row],[ExTimeFinishedDelta]]/Table13567[[#This Row],[StartToEndDelta]],0)</f>
        <v>0.9285057215944531</v>
      </c>
      <c r="T1210" s="2">
        <f>Table13567[[#This Row],[HoursDeltaSoft]]</f>
        <v>34.906094869491525</v>
      </c>
    </row>
    <row r="1211" spans="1:20" x14ac:dyDescent="0.25">
      <c r="A1211" s="1">
        <v>40708.262349537035</v>
      </c>
      <c r="B1211">
        <v>40</v>
      </c>
      <c r="C1211">
        <v>8</v>
      </c>
      <c r="D1211">
        <v>83.066833496093807</v>
      </c>
      <c r="E1211">
        <v>163825</v>
      </c>
      <c r="F1211">
        <v>136132</v>
      </c>
      <c r="G1211">
        <v>1791.9365477777801</v>
      </c>
      <c r="H1211">
        <v>1677.27114472222</v>
      </c>
      <c r="I1211">
        <v>2892.20339055556</v>
      </c>
      <c r="J1211">
        <f t="shared" si="38"/>
        <v>32</v>
      </c>
      <c r="K1211">
        <f t="shared" si="39"/>
        <v>27693</v>
      </c>
      <c r="L1211">
        <f>IF(G1212="",0,(Table13567[[#This Row],[ExecutionTimeHours]]-G1212)/Table13567[[#This Row],[Timespan]])</f>
        <v>0.48954676656785062</v>
      </c>
      <c r="M1211" s="2">
        <f>IF(H1212="",0,(Table13567[[#This Row],[ExecutionTimeFinished]]-H1212)/Table13567[[#This Row],[Timespan]])</f>
        <v>0.45922164216130806</v>
      </c>
      <c r="N1211" s="2">
        <f>IF(I1212="",0,(Table13567[[#This Row],[StartToEndTimeFinished]]-I1212)/Table13567[[#This Row],[Timespan]])</f>
        <v>0.53488706511182771</v>
      </c>
      <c r="O1211" s="6">
        <f>IF(A1212="","00:01",Table13567[[#This Row],[DateTime]]-A1212)*24*60</f>
        <v>1.1166666657663882</v>
      </c>
      <c r="P1211" s="6">
        <f>IF(G1272="",0,(Table13567[[#This Row],[ExecutionTimeHours]]-G1272)/Table13567[[#This Row],[TimespanSoft]])</f>
        <v>34.973602392662023</v>
      </c>
      <c r="Q1211" s="7">
        <f>IF(A1272="","01:00",Table13567[[#This Row],[DateTime]]-A1272)*24</f>
        <v>1.0444444444729015</v>
      </c>
      <c r="R1211" s="2">
        <f>Table13567[[#This Row],[HoursDelta]]*60</f>
        <v>29.372805994071037</v>
      </c>
      <c r="S1211" s="2">
        <f>IF(Table13567[[#This Row],[StartToEndDelta]]&gt;0,Table13567[[#This Row],[ExTimeFinishedDelta]]/Table13567[[#This Row],[StartToEndDelta]],0)</f>
        <v>0.85853944152734296</v>
      </c>
      <c r="T1211" s="2">
        <f>Table13567[[#This Row],[HoursDeltaSoft]]</f>
        <v>34.973602392662023</v>
      </c>
    </row>
    <row r="1212" spans="1:20" x14ac:dyDescent="0.25">
      <c r="A1212" s="1">
        <v>40708.261574074073</v>
      </c>
      <c r="B1212">
        <v>40</v>
      </c>
      <c r="C1212">
        <v>10</v>
      </c>
      <c r="D1212">
        <v>82.096366882324205</v>
      </c>
      <c r="E1212">
        <v>163825</v>
      </c>
      <c r="F1212">
        <v>135070</v>
      </c>
      <c r="G1212">
        <v>1791.3898872222201</v>
      </c>
      <c r="H1212">
        <v>1676.75834722222</v>
      </c>
      <c r="I1212">
        <v>2891.6061</v>
      </c>
      <c r="J1212">
        <f t="shared" si="38"/>
        <v>30</v>
      </c>
      <c r="K1212">
        <f t="shared" si="39"/>
        <v>28755</v>
      </c>
      <c r="L1212">
        <f>IF(G1213="",0,(Table13567[[#This Row],[ExecutionTimeHours]]-G1213)/Table13567[[#This Row],[Timespan]])</f>
        <v>0.4987322420622744</v>
      </c>
      <c r="M1212" s="2">
        <f>IF(H1213="",0,(Table13567[[#This Row],[ExecutionTimeFinished]]-H1213)/Table13567[[#This Row],[Timespan]])</f>
        <v>0.81534563107714497</v>
      </c>
      <c r="N1212" s="2">
        <f>IF(I1213="",0,(Table13567[[#This Row],[StartToEndTimeFinished]]-I1213)/Table13567[[#This Row],[Timespan]])</f>
        <v>1.1234915337265974</v>
      </c>
      <c r="O1212" s="6">
        <f>IF(A1213="","00:01",Table13567[[#This Row],[DateTime]]-A1213)*24*60</f>
        <v>1.0166666633449495</v>
      </c>
      <c r="P1212" s="6">
        <f>IF(G1273="",0,(Table13567[[#This Row],[ExecutionTimeHours]]-G1273)/Table13567[[#This Row],[TimespanSoft]])</f>
        <v>35.125887082095943</v>
      </c>
      <c r="Q1212" s="7">
        <f>IF(A1273="","01:00",Table13567[[#This Row],[DateTime]]-A1273)*24</f>
        <v>1.0430555556085892</v>
      </c>
      <c r="R1212" s="2">
        <f>Table13567[[#This Row],[HoursDelta]]*60</f>
        <v>29.923934523736463</v>
      </c>
      <c r="S1212" s="2">
        <f>IF(Table13567[[#This Row],[StartToEndDelta]]&gt;0,Table13567[[#This Row],[ExTimeFinishedDelta]]/Table13567[[#This Row],[StartToEndDelta]],0)</f>
        <v>0.72572476658783613</v>
      </c>
      <c r="T1212" s="2">
        <f>Table13567[[#This Row],[HoursDeltaSoft]]</f>
        <v>35.125887082095943</v>
      </c>
    </row>
    <row r="1213" spans="1:20" x14ac:dyDescent="0.25">
      <c r="A1213" s="1">
        <v>40708.260868055557</v>
      </c>
      <c r="B1213">
        <v>40</v>
      </c>
      <c r="C1213">
        <v>7</v>
      </c>
      <c r="D1213">
        <v>87.020411682128895</v>
      </c>
      <c r="E1213">
        <v>163825</v>
      </c>
      <c r="F1213">
        <v>136312</v>
      </c>
      <c r="G1213">
        <v>1790.8828427777801</v>
      </c>
      <c r="H1213">
        <v>1675.9294124999999</v>
      </c>
      <c r="I1213">
        <v>2890.4638836111098</v>
      </c>
      <c r="J1213">
        <f t="shared" si="38"/>
        <v>33</v>
      </c>
      <c r="K1213">
        <f t="shared" si="39"/>
        <v>27513</v>
      </c>
      <c r="L1213">
        <f>IF(G1214="",0,(Table13567[[#This Row],[ExecutionTimeHours]]-G1214)/Table13567[[#This Row],[Timespan]])</f>
        <v>0.55876836194821622</v>
      </c>
      <c r="M1213" s="2">
        <f>IF(H1214="",0,(Table13567[[#This Row],[ExecutionTimeFinished]]-H1214)/Table13567[[#This Row],[Timespan]])</f>
        <v>0.24592231654199989</v>
      </c>
      <c r="N1213" s="2">
        <f>IF(I1214="",0,(Table13567[[#This Row],[StartToEndTimeFinished]]-I1214)/Table13567[[#This Row],[Timespan]])</f>
        <v>0.32082655387534681</v>
      </c>
      <c r="O1213" s="6">
        <f>IF(A1214="","00:01",Table13567[[#This Row],[DateTime]]-A1214)*24*60</f>
        <v>0.98333333269692957</v>
      </c>
      <c r="P1213" s="6">
        <f>IF(G1274="",0,(Table13567[[#This Row],[ExecutionTimeHours]]-G1274)/Table13567[[#This Row],[TimespanSoft]])</f>
        <v>35.323096114803135</v>
      </c>
      <c r="Q1213" s="7">
        <f>IF(A1274="","01:00",Table13567[[#This Row],[DateTime]]-A1274)*24</f>
        <v>1.0433333332766779</v>
      </c>
      <c r="R1213" s="2">
        <f>Table13567[[#This Row],[HoursDelta]]*60</f>
        <v>33.526101716892974</v>
      </c>
      <c r="S1213" s="2">
        <f>IF(Table13567[[#This Row],[StartToEndDelta]]&gt;0,Table13567[[#This Row],[ExTimeFinishedDelta]]/Table13567[[#This Row],[StartToEndDelta]],0)</f>
        <v>0.76652731381315142</v>
      </c>
      <c r="T1213" s="2">
        <f>Table13567[[#This Row],[HoursDeltaSoft]]</f>
        <v>35.323096114803135</v>
      </c>
    </row>
    <row r="1214" spans="1:20" x14ac:dyDescent="0.25">
      <c r="A1214" s="1">
        <v>40708.260185185187</v>
      </c>
      <c r="B1214">
        <v>40</v>
      </c>
      <c r="C1214">
        <v>5</v>
      </c>
      <c r="D1214">
        <v>87.986389160156307</v>
      </c>
      <c r="E1214">
        <v>163825</v>
      </c>
      <c r="F1214">
        <v>135818</v>
      </c>
      <c r="G1214">
        <v>1790.3333872222199</v>
      </c>
      <c r="H1214">
        <v>1675.6875888888901</v>
      </c>
      <c r="I1214">
        <v>2890.1484041666699</v>
      </c>
      <c r="J1214">
        <f t="shared" si="38"/>
        <v>35</v>
      </c>
      <c r="K1214">
        <f t="shared" si="39"/>
        <v>28007</v>
      </c>
      <c r="L1214">
        <f>IF(G1215="",0,(Table13567[[#This Row],[ExecutionTimeHours]]-G1215)/Table13567[[#This Row],[Timespan]])</f>
        <v>0.60410661118042619</v>
      </c>
      <c r="M1214" s="2">
        <f>IF(H1215="",0,(Table13567[[#This Row],[ExecutionTimeFinished]]-H1215)/Table13567[[#This Row],[Timespan]])</f>
        <v>0.99845819680630377</v>
      </c>
      <c r="N1214" s="2">
        <f>IF(I1215="",0,(Table13567[[#This Row],[StartToEndTimeFinished]]-I1215)/Table13567[[#This Row],[Timespan]])</f>
        <v>1.2402878254148226</v>
      </c>
      <c r="O1214" s="6">
        <f>IF(A1215="","00:01",Table13567[[#This Row],[DateTime]]-A1215)*24*60</f>
        <v>1.0500000044703484</v>
      </c>
      <c r="P1214" s="6">
        <f>IF(G1275="",0,(Table13567[[#This Row],[ExecutionTimeHours]]-G1275)/Table13567[[#This Row],[TimespanSoft]])</f>
        <v>35.33717611190324</v>
      </c>
      <c r="Q1214" s="7">
        <f>IF(A1275="","01:00",Table13567[[#This Row],[DateTime]]-A1275)*24</f>
        <v>1.0441666666301899</v>
      </c>
      <c r="R1214" s="2">
        <f>Table13567[[#This Row],[HoursDelta]]*60</f>
        <v>36.246396670825568</v>
      </c>
      <c r="S1214" s="2">
        <f>IF(Table13567[[#This Row],[StartToEndDelta]]&gt;0,Table13567[[#This Row],[ExTimeFinishedDelta]]/Table13567[[#This Row],[StartToEndDelta]],0)</f>
        <v>0.80502136386960232</v>
      </c>
      <c r="T1214" s="2">
        <f>Table13567[[#This Row],[HoursDeltaSoft]]</f>
        <v>35.33717611190324</v>
      </c>
    </row>
    <row r="1215" spans="1:20" x14ac:dyDescent="0.25">
      <c r="A1215" s="1">
        <v>40708.259456018517</v>
      </c>
      <c r="B1215">
        <v>40</v>
      </c>
      <c r="C1215">
        <v>5</v>
      </c>
      <c r="D1215">
        <v>90.083810424804696</v>
      </c>
      <c r="E1215">
        <v>163825</v>
      </c>
      <c r="F1215">
        <v>135273</v>
      </c>
      <c r="G1215">
        <v>1789.6990752777799</v>
      </c>
      <c r="H1215">
        <v>1674.63920777778</v>
      </c>
      <c r="I1215">
        <v>2888.8461019444399</v>
      </c>
      <c r="J1215">
        <f t="shared" si="38"/>
        <v>35</v>
      </c>
      <c r="K1215">
        <f t="shared" si="39"/>
        <v>28552</v>
      </c>
      <c r="L1215">
        <f>IF(G1216="",0,(Table13567[[#This Row],[ExecutionTimeHours]]-G1216)/Table13567[[#This Row],[Timespan]])</f>
        <v>0.5725941161333471</v>
      </c>
      <c r="M1215" s="2">
        <f>IF(H1216="",0,(Table13567[[#This Row],[ExecutionTimeFinished]]-H1216)/Table13567[[#This Row],[Timespan]])</f>
        <v>0.43800808708043548</v>
      </c>
      <c r="N1215" s="2">
        <f>IF(I1216="",0,(Table13567[[#This Row],[StartToEndTimeFinished]]-I1216)/Table13567[[#This Row],[Timespan]])</f>
        <v>0.5105718123708286</v>
      </c>
      <c r="O1215" s="6">
        <f>IF(A1216="","00:01",Table13567[[#This Row],[DateTime]]-A1216)*24*60</f>
        <v>1.1333333363290876</v>
      </c>
      <c r="P1215" s="6">
        <f>IF(G1276="",0,(Table13567[[#This Row],[ExecutionTimeHours]]-G1276)/Table13567[[#This Row],[TimespanSoft]])</f>
        <v>35.327639684550661</v>
      </c>
      <c r="Q1215" s="7">
        <f>IF(A1276="","01:00",Table13567[[#This Row],[DateTime]]-A1276)*24</f>
        <v>1.0430555554339662</v>
      </c>
      <c r="R1215" s="2">
        <f>Table13567[[#This Row],[HoursDelta]]*60</f>
        <v>34.355646968000826</v>
      </c>
      <c r="S1215" s="2">
        <f>IF(Table13567[[#This Row],[StartToEndDelta]]&gt;0,Table13567[[#This Row],[ExTimeFinishedDelta]]/Table13567[[#This Row],[StartToEndDelta]],0)</f>
        <v>0.85787753351787066</v>
      </c>
      <c r="T1215" s="2">
        <f>Table13567[[#This Row],[HoursDeltaSoft]]</f>
        <v>35.327639684550661</v>
      </c>
    </row>
    <row r="1216" spans="1:20" x14ac:dyDescent="0.25">
      <c r="A1216" s="1">
        <v>40708.258668981478</v>
      </c>
      <c r="B1216">
        <v>40</v>
      </c>
      <c r="C1216">
        <v>5</v>
      </c>
      <c r="D1216">
        <v>86.659952545166007</v>
      </c>
      <c r="E1216">
        <v>163825</v>
      </c>
      <c r="F1216">
        <v>135666</v>
      </c>
      <c r="G1216">
        <v>1789.0501352777801</v>
      </c>
      <c r="H1216">
        <v>1674.14279861111</v>
      </c>
      <c r="I1216">
        <v>2888.26745388889</v>
      </c>
      <c r="J1216">
        <f t="shared" si="38"/>
        <v>35</v>
      </c>
      <c r="K1216">
        <f t="shared" si="39"/>
        <v>28159</v>
      </c>
      <c r="L1216">
        <f>IF(G1217="",0,(Table13567[[#This Row],[ExecutionTimeHours]]-G1217)/Table13567[[#This Row],[Timespan]])</f>
        <v>0.51418222593138141</v>
      </c>
      <c r="M1216" s="2">
        <f>IF(H1217="",0,(Table13567[[#This Row],[ExecutionTimeFinished]]-H1217)/Table13567[[#This Row],[Timespan]])</f>
        <v>0</v>
      </c>
      <c r="N1216" s="2">
        <f>IF(I1217="",0,(Table13567[[#This Row],[StartToEndTimeFinished]]-I1217)/Table13567[[#This Row],[Timespan]])</f>
        <v>0</v>
      </c>
      <c r="O1216" s="6">
        <f>IF(A1217="","00:01",Table13567[[#This Row],[DateTime]]-A1217)*24*60</f>
        <v>0.99999999278225005</v>
      </c>
      <c r="P1216" s="6">
        <f>IF(G1277="",0,(Table13567[[#This Row],[ExecutionTimeHours]]-G1277)/Table13567[[#This Row],[TimespanSoft]])</f>
        <v>35.500992270125906</v>
      </c>
      <c r="Q1216" s="7">
        <f>IF(A1277="","01:00",Table13567[[#This Row],[DateTime]]-A1277)*24</f>
        <v>1.0413888887269422</v>
      </c>
      <c r="R1216" s="2">
        <f>Table13567[[#This Row],[HoursDelta]]*60</f>
        <v>30.850933555882886</v>
      </c>
      <c r="S1216" s="2">
        <f>IF(Table13567[[#This Row],[StartToEndDelta]]&gt;0,Table13567[[#This Row],[ExTimeFinishedDelta]]/Table13567[[#This Row],[StartToEndDelta]],0)</f>
        <v>0</v>
      </c>
      <c r="T1216" s="2">
        <f>Table13567[[#This Row],[HoursDeltaSoft]]</f>
        <v>35.500992270125906</v>
      </c>
    </row>
    <row r="1217" spans="1:20" x14ac:dyDescent="0.25">
      <c r="A1217" s="1">
        <v>40708.257974537039</v>
      </c>
      <c r="B1217">
        <v>40</v>
      </c>
      <c r="C1217">
        <v>6</v>
      </c>
      <c r="D1217">
        <v>82.358390808105497</v>
      </c>
      <c r="E1217">
        <v>163825</v>
      </c>
      <c r="F1217">
        <v>135690</v>
      </c>
      <c r="G1217">
        <v>1788.53595305556</v>
      </c>
      <c r="H1217">
        <v>1674.14279861111</v>
      </c>
      <c r="I1217">
        <v>2888.26745388889</v>
      </c>
      <c r="J1217">
        <f t="shared" si="38"/>
        <v>34</v>
      </c>
      <c r="K1217">
        <f t="shared" si="39"/>
        <v>28135</v>
      </c>
      <c r="L1217">
        <f>IF(G1218="",0,(Table13567[[#This Row],[ExecutionTimeHours]]-G1218)/Table13567[[#This Row],[Timespan]])</f>
        <v>0.55966021474704886</v>
      </c>
      <c r="M1217" s="2">
        <f>IF(H1218="",0,(Table13567[[#This Row],[ExecutionTimeFinished]]-H1218)/Table13567[[#This Row],[Timespan]])</f>
        <v>0.21085483858932316</v>
      </c>
      <c r="N1217" s="2">
        <f>IF(I1218="",0,(Table13567[[#This Row],[StartToEndTimeFinished]]-I1218)/Table13567[[#This Row],[Timespan]])</f>
        <v>0.25482607512949984</v>
      </c>
      <c r="O1217" s="6">
        <f>IF(A1218="","00:01",Table13567[[#This Row],[DateTime]]-A1218)*24*60</f>
        <v>1.0333333339076489</v>
      </c>
      <c r="P1217" s="6">
        <f>IF(G1278="",0,(Table13567[[#This Row],[ExecutionTimeHours]]-G1278)/Table13567[[#This Row],[TimespanSoft]])</f>
        <v>35.603898613791316</v>
      </c>
      <c r="Q1217" s="7">
        <f>IF(A1278="","01:00",Table13567[[#This Row],[DateTime]]-A1278)*24</f>
        <v>1.0438888889621012</v>
      </c>
      <c r="R1217" s="2">
        <f>Table13567[[#This Row],[HoursDelta]]*60</f>
        <v>33.579612884822929</v>
      </c>
      <c r="S1217" s="2">
        <f>IF(Table13567[[#This Row],[StartToEndDelta]]&gt;0,Table13567[[#This Row],[ExTimeFinishedDelta]]/Table13567[[#This Row],[StartToEndDelta]],0)</f>
        <v>0.82744608644217055</v>
      </c>
      <c r="T1217" s="2">
        <f>Table13567[[#This Row],[HoursDeltaSoft]]</f>
        <v>35.603898613791316</v>
      </c>
    </row>
    <row r="1218" spans="1:20" x14ac:dyDescent="0.25">
      <c r="A1218" s="1">
        <v>40708.257256944446</v>
      </c>
      <c r="B1218">
        <v>40</v>
      </c>
      <c r="C1218">
        <v>8</v>
      </c>
      <c r="D1218">
        <v>79.995228576660196</v>
      </c>
      <c r="E1218">
        <v>163825</v>
      </c>
      <c r="F1218">
        <v>135947</v>
      </c>
      <c r="G1218">
        <v>1787.9576374999999</v>
      </c>
      <c r="H1218">
        <v>1673.92491527778</v>
      </c>
      <c r="I1218">
        <v>2888.0041336111099</v>
      </c>
      <c r="J1218">
        <f t="shared" si="38"/>
        <v>32</v>
      </c>
      <c r="K1218">
        <f t="shared" si="39"/>
        <v>27878</v>
      </c>
      <c r="L1218">
        <f>IF(G1219="",0,(Table13567[[#This Row],[ExecutionTimeHours]]-G1219)/Table13567[[#This Row],[Timespan]])</f>
        <v>0.45454391340763389</v>
      </c>
      <c r="M1218" s="2">
        <f>IF(H1219="",0,(Table13567[[#This Row],[ExecutionTimeFinished]]-H1219)/Table13567[[#This Row],[Timespan]])</f>
        <v>0.22339576624893512</v>
      </c>
      <c r="N1218" s="2">
        <f>IF(I1219="",0,(Table13567[[#This Row],[StartToEndTimeFinished]]-I1219)/Table13567[[#This Row],[Timespan]])</f>
        <v>0.23966296194149705</v>
      </c>
      <c r="O1218" s="6">
        <f>IF(A1219="","00:01",Table13567[[#This Row],[DateTime]]-A1219)*24*60</f>
        <v>1.0500000044703484</v>
      </c>
      <c r="P1218" s="6">
        <f>IF(G1279="",0,(Table13567[[#This Row],[ExecutionTimeHours]]-G1279)/Table13567[[#This Row],[TimespanSoft]])</f>
        <v>35.66766755361953</v>
      </c>
      <c r="Q1218" s="7">
        <f>IF(A1279="","01:00",Table13567[[#This Row],[DateTime]]-A1279)*24</f>
        <v>1.0436111111193895</v>
      </c>
      <c r="R1218" s="2">
        <f>Table13567[[#This Row],[HoursDelta]]*60</f>
        <v>27.272634804458033</v>
      </c>
      <c r="S1218" s="2">
        <f>IF(Table13567[[#This Row],[StartToEndDelta]]&gt;0,Table13567[[#This Row],[ExTimeFinishedDelta]]/Table13567[[#This Row],[StartToEndDelta]],0)</f>
        <v>0.93212469894896466</v>
      </c>
      <c r="T1218" s="2">
        <f>Table13567[[#This Row],[HoursDeltaSoft]]</f>
        <v>35.66766755361953</v>
      </c>
    </row>
    <row r="1219" spans="1:20" x14ac:dyDescent="0.25">
      <c r="A1219" s="1">
        <v>40708.256527777776</v>
      </c>
      <c r="B1219">
        <v>40</v>
      </c>
      <c r="C1219">
        <v>9</v>
      </c>
      <c r="D1219">
        <v>78.136439514160202</v>
      </c>
      <c r="E1219">
        <v>163825</v>
      </c>
      <c r="F1219">
        <v>136198</v>
      </c>
      <c r="G1219">
        <v>1787.4803663888899</v>
      </c>
      <c r="H1219">
        <v>1673.6903497222199</v>
      </c>
      <c r="I1219">
        <v>2887.7524874999999</v>
      </c>
      <c r="J1219">
        <f t="shared" si="38"/>
        <v>31</v>
      </c>
      <c r="K1219">
        <f t="shared" si="39"/>
        <v>27627</v>
      </c>
      <c r="L1219">
        <f>IF(G1220="",0,(Table13567[[#This Row],[ExecutionTimeHours]]-G1220)/Table13567[[#This Row],[Timespan]])</f>
        <v>0.49851830764522326</v>
      </c>
      <c r="M1219" s="2">
        <f>IF(H1220="",0,(Table13567[[#This Row],[ExecutionTimeFinished]]-H1220)/Table13567[[#This Row],[Timespan]])</f>
        <v>0.24821174944369825</v>
      </c>
      <c r="N1219" s="2">
        <f>IF(I1220="",0,(Table13567[[#This Row],[StartToEndTimeFinished]]-I1220)/Table13567[[#This Row],[Timespan]])</f>
        <v>0.48553087589779359</v>
      </c>
      <c r="O1219" s="6">
        <f>IF(A1220="","00:01",Table13567[[#This Row],[DateTime]]-A1220)*24*60</f>
        <v>1.0166666633449495</v>
      </c>
      <c r="P1219" s="6">
        <f>IF(G1280="",0,(Table13567[[#This Row],[ExecutionTimeHours]]-G1280)/Table13567[[#This Row],[TimespanSoft]])</f>
        <v>35.831474023427319</v>
      </c>
      <c r="Q1219" s="7">
        <f>IF(A1280="","01:00",Table13567[[#This Row],[DateTime]]-A1280)*24</f>
        <v>1.0424999999231659</v>
      </c>
      <c r="R1219" s="2">
        <f>Table13567[[#This Row],[HoursDelta]]*60</f>
        <v>29.911098458713397</v>
      </c>
      <c r="S1219" s="2">
        <f>IF(Table13567[[#This Row],[StartToEndDelta]]&gt;0,Table13567[[#This Row],[ExTimeFinishedDelta]]/Table13567[[#This Row],[StartToEndDelta]],0)</f>
        <v>0.51121722997477903</v>
      </c>
      <c r="T1219" s="2">
        <f>Table13567[[#This Row],[HoursDeltaSoft]]</f>
        <v>35.831474023427319</v>
      </c>
    </row>
    <row r="1220" spans="1:20" x14ac:dyDescent="0.25">
      <c r="A1220" s="1">
        <v>40708.25582175926</v>
      </c>
      <c r="B1220">
        <v>40</v>
      </c>
      <c r="C1220">
        <v>12</v>
      </c>
      <c r="D1220">
        <v>74.350746917724607</v>
      </c>
      <c r="E1220">
        <v>163825</v>
      </c>
      <c r="F1220">
        <v>136183</v>
      </c>
      <c r="G1220">
        <v>1786.9735394444399</v>
      </c>
      <c r="H1220">
        <v>1673.43800111111</v>
      </c>
      <c r="I1220">
        <v>2887.25886444445</v>
      </c>
      <c r="J1220">
        <f t="shared" si="38"/>
        <v>28</v>
      </c>
      <c r="K1220">
        <f t="shared" si="39"/>
        <v>27642</v>
      </c>
      <c r="L1220">
        <f>IF(G1221="",0,(Table13567[[#This Row],[ExecutionTimeHours]]-G1221)/Table13567[[#This Row],[Timespan]])</f>
        <v>0.44548333187789263</v>
      </c>
      <c r="M1220" s="2">
        <f>IF(H1221="",0,(Table13567[[#This Row],[ExecutionTimeFinished]]-H1221)/Table13567[[#This Row],[Timespan]])</f>
        <v>1.189623329452288</v>
      </c>
      <c r="N1220" s="2">
        <f>IF(I1221="",0,(Table13567[[#This Row],[StartToEndTimeFinished]]-I1221)/Table13567[[#This Row],[Timespan]])</f>
        <v>2.1731622151463732</v>
      </c>
      <c r="O1220" s="6">
        <f>IF(A1221="","00:01",Table13567[[#This Row],[DateTime]]-A1221)*24*60</f>
        <v>1.000000003259629</v>
      </c>
      <c r="P1220" s="6">
        <f>IF(G1281="",0,(Table13567[[#This Row],[ExecutionTimeHours]]-G1281)/Table13567[[#This Row],[TimespanSoft]])</f>
        <v>35.990753730205427</v>
      </c>
      <c r="Q1220" s="7">
        <f>IF(A1281="","01:00",Table13567[[#This Row],[DateTime]]-A1281)*24</f>
        <v>1.0422222222550772</v>
      </c>
      <c r="R1220" s="2">
        <f>Table13567[[#This Row],[HoursDelta]]*60</f>
        <v>26.728999912673558</v>
      </c>
      <c r="S1220" s="2">
        <f>IF(Table13567[[#This Row],[StartToEndDelta]]&gt;0,Table13567[[#This Row],[ExTimeFinishedDelta]]/Table13567[[#This Row],[StartToEndDelta]],0)</f>
        <v>0.54741579858186562</v>
      </c>
      <c r="T1220" s="2">
        <f>Table13567[[#This Row],[HoursDeltaSoft]]</f>
        <v>35.990753730205427</v>
      </c>
    </row>
    <row r="1221" spans="1:20" x14ac:dyDescent="0.25">
      <c r="A1221" s="1">
        <v>40708.255127314813</v>
      </c>
      <c r="B1221">
        <v>40</v>
      </c>
      <c r="C1221">
        <v>9</v>
      </c>
      <c r="D1221">
        <v>78.955740356445304</v>
      </c>
      <c r="E1221">
        <v>163825</v>
      </c>
      <c r="F1221">
        <v>136207</v>
      </c>
      <c r="G1221">
        <v>1786.5280561111099</v>
      </c>
      <c r="H1221">
        <v>1672.24837777778</v>
      </c>
      <c r="I1221">
        <v>2885.0857022222199</v>
      </c>
      <c r="J1221">
        <f t="shared" si="38"/>
        <v>31</v>
      </c>
      <c r="K1221">
        <f t="shared" si="39"/>
        <v>27618</v>
      </c>
      <c r="L1221">
        <f>IF(G1222="",0,(Table13567[[#This Row],[ExecutionTimeHours]]-G1222)/Table13567[[#This Row],[Timespan]])</f>
        <v>0.53546175038209998</v>
      </c>
      <c r="M1221" s="2">
        <f>IF(H1222="",0,(Table13567[[#This Row],[ExecutionTimeFinished]]-H1222)/Table13567[[#This Row],[Timespan]])</f>
        <v>1.1230316976592845</v>
      </c>
      <c r="N1221" s="2">
        <f>IF(I1222="",0,(Table13567[[#This Row],[StartToEndTimeFinished]]-I1222)/Table13567[[#This Row],[Timespan]])</f>
        <v>1.244626233574792</v>
      </c>
      <c r="O1221" s="6">
        <f>IF(A1222="","00:01",Table13567[[#This Row],[DateTime]]-A1222)*24*60</f>
        <v>1.0166666633449495</v>
      </c>
      <c r="P1221" s="6">
        <f>IF(G1282="",0,(Table13567[[#This Row],[ExecutionTimeHours]]-G1282)/Table13567[[#This Row],[TimespanSoft]])</f>
        <v>36.067019988199839</v>
      </c>
      <c r="Q1221" s="7">
        <f>IF(A1282="","01:00",Table13567[[#This Row],[DateTime]]-A1282)*24</f>
        <v>1.0422222222550772</v>
      </c>
      <c r="R1221" s="2">
        <f>Table13567[[#This Row],[HoursDelta]]*60</f>
        <v>32.127705022926001</v>
      </c>
      <c r="S1221" s="2">
        <f>IF(Table13567[[#This Row],[StartToEndDelta]]&gt;0,Table13567[[#This Row],[ExTimeFinishedDelta]]/Table13567[[#This Row],[StartToEndDelta]],0)</f>
        <v>0.90230437649842399</v>
      </c>
      <c r="T1221" s="2">
        <f>Table13567[[#This Row],[HoursDeltaSoft]]</f>
        <v>36.067019988199839</v>
      </c>
    </row>
    <row r="1222" spans="1:20" x14ac:dyDescent="0.25">
      <c r="A1222" s="1">
        <v>40708.254421296297</v>
      </c>
      <c r="B1222">
        <v>40</v>
      </c>
      <c r="C1222">
        <v>7</v>
      </c>
      <c r="D1222">
        <v>84.387079620361305</v>
      </c>
      <c r="E1222">
        <v>163825</v>
      </c>
      <c r="F1222">
        <v>136162</v>
      </c>
      <c r="G1222">
        <v>1785.9836700000001</v>
      </c>
      <c r="H1222">
        <v>1671.1066288888901</v>
      </c>
      <c r="I1222">
        <v>2883.8203322222198</v>
      </c>
      <c r="J1222">
        <f t="shared" si="38"/>
        <v>33</v>
      </c>
      <c r="K1222">
        <f t="shared" si="39"/>
        <v>27663</v>
      </c>
      <c r="L1222">
        <f>IF(G1223="",0,(Table13567[[#This Row],[ExecutionTimeHours]]-G1223)/Table13567[[#This Row],[Timespan]])</f>
        <v>0.52217607497428431</v>
      </c>
      <c r="M1222" s="2">
        <f>IF(H1223="",0,(Table13567[[#This Row],[ExecutionTimeFinished]]-H1223)/Table13567[[#This Row],[Timespan]])</f>
        <v>0.20582446225345383</v>
      </c>
      <c r="N1222" s="2">
        <f>IF(I1223="",0,(Table13567[[#This Row],[StartToEndTimeFinished]]-I1223)/Table13567[[#This Row],[Timespan]])</f>
        <v>0.22643548374178354</v>
      </c>
      <c r="O1222" s="6">
        <f>IF(A1223="","00:01",Table13567[[#This Row],[DateTime]]-A1223)*24*60</f>
        <v>1.0333333339076489</v>
      </c>
      <c r="P1222" s="6">
        <f>IF(G1283="",0,(Table13567[[#This Row],[ExecutionTimeHours]]-G1283)/Table13567[[#This Row],[TimespanSoft]])</f>
        <v>36.161226221686881</v>
      </c>
      <c r="Q1222" s="7">
        <f>IF(A1283="","01:00",Table13567[[#This Row],[DateTime]]-A1283)*24</f>
        <v>1.0424999999231659</v>
      </c>
      <c r="R1222" s="2">
        <f>Table13567[[#This Row],[HoursDelta]]*60</f>
        <v>31.330564498457058</v>
      </c>
      <c r="S1222" s="2">
        <f>IF(Table13567[[#This Row],[StartToEndDelta]]&gt;0,Table13567[[#This Row],[ExTimeFinishedDelta]]/Table13567[[#This Row],[StartToEndDelta]],0)</f>
        <v>0.90897618541167535</v>
      </c>
      <c r="T1222" s="2">
        <f>Table13567[[#This Row],[HoursDeltaSoft]]</f>
        <v>36.161226221686881</v>
      </c>
    </row>
    <row r="1223" spans="1:20" x14ac:dyDescent="0.25">
      <c r="A1223" s="1">
        <v>40708.253703703704</v>
      </c>
      <c r="B1223">
        <v>40</v>
      </c>
      <c r="C1223">
        <v>7</v>
      </c>
      <c r="D1223">
        <v>81.768470001220706</v>
      </c>
      <c r="E1223">
        <v>163825</v>
      </c>
      <c r="F1223">
        <v>135879</v>
      </c>
      <c r="G1223">
        <v>1785.4440880555601</v>
      </c>
      <c r="H1223">
        <v>1670.89394361111</v>
      </c>
      <c r="I1223">
        <v>2883.5863488888899</v>
      </c>
      <c r="J1223">
        <f t="shared" si="38"/>
        <v>33</v>
      </c>
      <c r="K1223">
        <f t="shared" si="39"/>
        <v>27946</v>
      </c>
      <c r="L1223">
        <f>IF(G1224="",0,(Table13567[[#This Row],[ExecutionTimeHours]]-G1224)/Table13567[[#This Row],[Timespan]])</f>
        <v>0.51034519807612433</v>
      </c>
      <c r="M1223" s="2">
        <f>IF(H1224="",0,(Table13567[[#This Row],[ExecutionTimeFinished]]-H1224)/Table13567[[#This Row],[Timespan]])</f>
        <v>0.64995649759694329</v>
      </c>
      <c r="N1223" s="2">
        <f>IF(I1224="",0,(Table13567[[#This Row],[StartToEndTimeFinished]]-I1224)/Table13567[[#This Row],[Timespan]])</f>
        <v>0.90785084804500293</v>
      </c>
      <c r="O1223" s="6">
        <f>IF(A1224="","00:01",Table13567[[#This Row],[DateTime]]-A1224)*24*60</f>
        <v>0.98333333269692957</v>
      </c>
      <c r="P1223" s="6">
        <f>IF(G1284="",0,(Table13567[[#This Row],[ExecutionTimeHours]]-G1284)/Table13567[[#This Row],[TimespanSoft]])</f>
        <v>36.271454572352091</v>
      </c>
      <c r="Q1223" s="7">
        <f>IF(A1284="","01:00",Table13567[[#This Row],[DateTime]]-A1284)*24</f>
        <v>1.0424999999231659</v>
      </c>
      <c r="R1223" s="2">
        <f>Table13567[[#This Row],[HoursDelta]]*60</f>
        <v>30.620711884567459</v>
      </c>
      <c r="S1223" s="2">
        <f>IF(Table13567[[#This Row],[StartToEndDelta]]&gt;0,Table13567[[#This Row],[ExTimeFinishedDelta]]/Table13567[[#This Row],[StartToEndDelta]],0)</f>
        <v>0.71592872220869963</v>
      </c>
      <c r="T1223" s="2">
        <f>Table13567[[#This Row],[HoursDeltaSoft]]</f>
        <v>36.271454572352091</v>
      </c>
    </row>
    <row r="1224" spans="1:20" x14ac:dyDescent="0.25">
      <c r="A1224" s="1">
        <v>40708.253020833334</v>
      </c>
      <c r="B1224">
        <v>40</v>
      </c>
      <c r="C1224">
        <v>6</v>
      </c>
      <c r="D1224">
        <v>84.083471679687506</v>
      </c>
      <c r="E1224">
        <v>163825</v>
      </c>
      <c r="F1224">
        <v>136071</v>
      </c>
      <c r="G1224">
        <v>1784.94224861111</v>
      </c>
      <c r="H1224">
        <v>1670.25481972222</v>
      </c>
      <c r="I1224">
        <v>2882.6936288888901</v>
      </c>
      <c r="J1224">
        <f t="shared" si="38"/>
        <v>34</v>
      </c>
      <c r="K1224">
        <f t="shared" si="39"/>
        <v>27754</v>
      </c>
      <c r="L1224">
        <f>IF(G1225="",0,(Table13567[[#This Row],[ExecutionTimeHours]]-G1225)/Table13567[[#This Row],[Timespan]])</f>
        <v>0.52643187021208826</v>
      </c>
      <c r="M1224" s="2">
        <f>IF(H1225="",0,(Table13567[[#This Row],[ExecutionTimeFinished]]-H1225)/Table13567[[#This Row],[Timespan]])</f>
        <v>0.30196900519080011</v>
      </c>
      <c r="N1224" s="2">
        <f>IF(I1225="",0,(Table13567[[#This Row],[StartToEndTimeFinished]]-I1225)/Table13567[[#This Row],[Timespan]])</f>
        <v>0.4501616949345309</v>
      </c>
      <c r="O1224" s="6">
        <f>IF(A1225="","00:01",Table13567[[#This Row],[DateTime]]-A1225)*24*60</f>
        <v>0.95000000204890966</v>
      </c>
      <c r="P1224" s="6">
        <f>IF(G1285="",0,(Table13567[[#This Row],[ExecutionTimeHours]]-G1285)/Table13567[[#This Row],[TimespanSoft]])</f>
        <v>36.391516901495713</v>
      </c>
      <c r="Q1224" s="7">
        <f>IF(A1285="","01:00",Table13567[[#This Row],[DateTime]]-A1285)*24</f>
        <v>1.0436111111193895</v>
      </c>
      <c r="R1224" s="2">
        <f>Table13567[[#This Row],[HoursDelta]]*60</f>
        <v>31.585912212725297</v>
      </c>
      <c r="S1224" s="2">
        <f>IF(Table13567[[#This Row],[StartToEndDelta]]&gt;0,Table13567[[#This Row],[ExTimeFinishedDelta]]/Table13567[[#This Row],[StartToEndDelta]],0)</f>
        <v>0.67080120007704536</v>
      </c>
      <c r="T1224" s="2">
        <f>Table13567[[#This Row],[HoursDeltaSoft]]</f>
        <v>36.391516901495713</v>
      </c>
    </row>
    <row r="1225" spans="1:20" x14ac:dyDescent="0.25">
      <c r="A1225" s="1">
        <v>40708.25236111111</v>
      </c>
      <c r="B1225">
        <v>40</v>
      </c>
      <c r="C1225">
        <v>8</v>
      </c>
      <c r="D1225">
        <v>80.152739715576203</v>
      </c>
      <c r="E1225">
        <v>163825</v>
      </c>
      <c r="F1225">
        <v>135402</v>
      </c>
      <c r="G1225">
        <v>1784.4421383333299</v>
      </c>
      <c r="H1225">
        <v>1669.96794916667</v>
      </c>
      <c r="I1225">
        <v>2882.2659752777799</v>
      </c>
      <c r="J1225">
        <f t="shared" si="38"/>
        <v>32</v>
      </c>
      <c r="K1225">
        <f t="shared" si="39"/>
        <v>28423</v>
      </c>
      <c r="L1225">
        <f>IF(G1226="",0,(Table13567[[#This Row],[ExecutionTimeHours]]-G1226)/Table13567[[#This Row],[Timespan]])</f>
        <v>0.5594646186774711</v>
      </c>
      <c r="M1225" s="2">
        <f>IF(H1226="",0,(Table13567[[#This Row],[ExecutionTimeFinished]]-H1226)/Table13567[[#This Row],[Timespan]])</f>
        <v>1.2006798219787862</v>
      </c>
      <c r="N1225" s="2">
        <f>IF(I1226="",0,(Table13567[[#This Row],[StartToEndTimeFinished]]-I1226)/Table13567[[#This Row],[Timespan]])</f>
        <v>1.3951339151175128</v>
      </c>
      <c r="O1225" s="6">
        <f>IF(A1226="","00:01",Table13567[[#This Row],[DateTime]]-A1226)*24*60</f>
        <v>0.95000000204890966</v>
      </c>
      <c r="P1225" s="6">
        <f>IF(G1286="",0,(Table13567[[#This Row],[ExecutionTimeHours]]-G1286)/Table13567[[#This Row],[TimespanSoft]])</f>
        <v>36.489172121517235</v>
      </c>
      <c r="Q1225" s="7">
        <f>IF(A1286="","01:00",Table13567[[#This Row],[DateTime]]-A1286)*24</f>
        <v>1.0441666666301899</v>
      </c>
      <c r="R1225" s="2">
        <f>Table13567[[#This Row],[HoursDelta]]*60</f>
        <v>33.567877120648269</v>
      </c>
      <c r="S1225" s="2">
        <f>IF(Table13567[[#This Row],[StartToEndDelta]]&gt;0,Table13567[[#This Row],[ExTimeFinishedDelta]]/Table13567[[#This Row],[StartToEndDelta]],0)</f>
        <v>0.86061976486153469</v>
      </c>
      <c r="T1225" s="2">
        <f>Table13567[[#This Row],[HoursDeltaSoft]]</f>
        <v>36.489172121517235</v>
      </c>
    </row>
    <row r="1226" spans="1:20" x14ac:dyDescent="0.25">
      <c r="A1226" s="1">
        <v>40708.251701388886</v>
      </c>
      <c r="B1226">
        <v>40</v>
      </c>
      <c r="C1226">
        <v>6</v>
      </c>
      <c r="D1226">
        <v>85.819166564941398</v>
      </c>
      <c r="E1226">
        <v>163825</v>
      </c>
      <c r="F1226">
        <v>133946</v>
      </c>
      <c r="G1226">
        <v>1783.91064694444</v>
      </c>
      <c r="H1226">
        <v>1668.8273033333301</v>
      </c>
      <c r="I1226">
        <v>2880.9405980555598</v>
      </c>
      <c r="J1226">
        <f t="shared" si="38"/>
        <v>34</v>
      </c>
      <c r="K1226">
        <f t="shared" si="39"/>
        <v>29879</v>
      </c>
      <c r="L1226">
        <f>IF(G1227="",0,(Table13567[[#This Row],[ExecutionTimeHours]]-G1227)/Table13567[[#This Row],[Timespan]])</f>
        <v>0.56180846604321644</v>
      </c>
      <c r="M1226" s="2">
        <f>IF(H1227="",0,(Table13567[[#This Row],[ExecutionTimeFinished]]-H1227)/Table13567[[#This Row],[Timespan]])</f>
        <v>0.87654846856552959</v>
      </c>
      <c r="N1226" s="2">
        <f>IF(I1227="",0,(Table13567[[#This Row],[StartToEndTimeFinished]]-I1227)/Table13567[[#This Row],[Timespan]])</f>
        <v>1.1793182145977703</v>
      </c>
      <c r="O1226" s="6">
        <f>IF(A1227="","00:01",Table13567[[#This Row],[DateTime]]-A1227)*24*60</f>
        <v>1.0833333246409893</v>
      </c>
      <c r="P1226" s="6">
        <f>IF(G1287="",0,(Table13567[[#This Row],[ExecutionTimeHours]]-G1287)/Table13567[[#This Row],[TimespanSoft]])</f>
        <v>36.536486975574562</v>
      </c>
      <c r="Q1226" s="7">
        <f>IF(A1287="","01:00",Table13567[[#This Row],[DateTime]]-A1287)*24</f>
        <v>1.0449999999837019</v>
      </c>
      <c r="R1226" s="2">
        <f>Table13567[[#This Row],[HoursDelta]]*60</f>
        <v>33.708507962592989</v>
      </c>
      <c r="S1226" s="2">
        <f>IF(Table13567[[#This Row],[StartToEndDelta]]&gt;0,Table13567[[#This Row],[ExTimeFinishedDelta]]/Table13567[[#This Row],[StartToEndDelta]],0)</f>
        <v>0.74326713326012162</v>
      </c>
      <c r="T1226" s="2">
        <f>Table13567[[#This Row],[HoursDeltaSoft]]</f>
        <v>36.536486975574562</v>
      </c>
    </row>
    <row r="1227" spans="1:20" x14ac:dyDescent="0.25">
      <c r="A1227" s="1">
        <v>40708.250949074078</v>
      </c>
      <c r="B1227">
        <v>40</v>
      </c>
      <c r="C1227">
        <v>2</v>
      </c>
      <c r="D1227">
        <v>95.908349609374994</v>
      </c>
      <c r="E1227">
        <v>163825</v>
      </c>
      <c r="F1227">
        <v>135549</v>
      </c>
      <c r="G1227">
        <v>1783.30202111111</v>
      </c>
      <c r="H1227">
        <v>1667.87770916667</v>
      </c>
      <c r="I1227">
        <v>2879.6630033333299</v>
      </c>
      <c r="J1227">
        <f t="shared" ref="J1227:J1290" si="40">B1227-C1227</f>
        <v>38</v>
      </c>
      <c r="K1227">
        <f t="shared" ref="K1227:K1290" si="41">E1227-F1227</f>
        <v>28276</v>
      </c>
      <c r="L1227">
        <f>IF(G1228="",0,(Table13567[[#This Row],[ExecutionTimeHours]]-G1228)/Table13567[[#This Row],[Timespan]])</f>
        <v>0.62019550000718704</v>
      </c>
      <c r="M1227" s="2">
        <f>IF(H1228="",0,(Table13567[[#This Row],[ExecutionTimeFinished]]-H1228)/Table13567[[#This Row],[Timespan]])</f>
        <v>0.814292589133089</v>
      </c>
      <c r="N1227" s="2">
        <f>IF(I1228="",0,(Table13567[[#This Row],[StartToEndTimeFinished]]-I1228)/Table13567[[#This Row],[Timespan]])</f>
        <v>1.1067888841733478</v>
      </c>
      <c r="O1227" s="6">
        <f>IF(A1228="","00:01",Table13567[[#This Row],[DateTime]]-A1228)*24*60</f>
        <v>1.0500000044703484</v>
      </c>
      <c r="P1227" s="6">
        <f>IF(G1288="",0,(Table13567[[#This Row],[ExecutionTimeHours]]-G1288)/Table13567[[#This Row],[TimespanSoft]])</f>
        <v>36.636117674240936</v>
      </c>
      <c r="Q1227" s="7">
        <f>IF(A1288="","01:00",Table13567[[#This Row],[DateTime]]-A1288)*24</f>
        <v>1.0433333334513009</v>
      </c>
      <c r="R1227" s="2">
        <f>Table13567[[#This Row],[HoursDelta]]*60</f>
        <v>37.211730000431224</v>
      </c>
      <c r="S1227" s="2">
        <f>IF(Table13567[[#This Row],[StartToEndDelta]]&gt;0,Table13567[[#This Row],[ExTimeFinishedDelta]]/Table13567[[#This Row],[StartToEndDelta]],0)</f>
        <v>0.73572530477777431</v>
      </c>
      <c r="T1227" s="2">
        <f>Table13567[[#This Row],[HoursDeltaSoft]]</f>
        <v>36.636117674240936</v>
      </c>
    </row>
    <row r="1228" spans="1:20" x14ac:dyDescent="0.25">
      <c r="A1228" s="1">
        <v>40708.250219907408</v>
      </c>
      <c r="B1228">
        <v>40</v>
      </c>
      <c r="C1228">
        <v>1</v>
      </c>
      <c r="D1228">
        <v>95.741050720214801</v>
      </c>
      <c r="E1228">
        <v>163825</v>
      </c>
      <c r="F1228">
        <v>135522</v>
      </c>
      <c r="G1228">
        <v>1782.6508158333299</v>
      </c>
      <c r="H1228">
        <v>1667.0227019444401</v>
      </c>
      <c r="I1228">
        <v>2878.5008750000002</v>
      </c>
      <c r="J1228">
        <f t="shared" si="40"/>
        <v>39</v>
      </c>
      <c r="K1228">
        <f t="shared" si="41"/>
        <v>28303</v>
      </c>
      <c r="L1228">
        <f>IF(G1229="",0,(Table13567[[#This Row],[ExecutionTimeHours]]-G1229)/Table13567[[#This Row],[Timespan]])</f>
        <v>0.63861608048570262</v>
      </c>
      <c r="M1228" s="2">
        <f>IF(H1229="",0,(Table13567[[#This Row],[ExecutionTimeFinished]]-H1229)/Table13567[[#This Row],[Timespan]])</f>
        <v>0.9775102318076182</v>
      </c>
      <c r="N1228" s="2">
        <f>IF(I1229="",0,(Table13567[[#This Row],[StartToEndTimeFinished]]-I1229)/Table13567[[#This Row],[Timespan]])</f>
        <v>1.4078923946270057</v>
      </c>
      <c r="O1228" s="6">
        <f>IF(A1229="","00:01",Table13567[[#This Row],[DateTime]]-A1229)*24*60</f>
        <v>0.95000000204890966</v>
      </c>
      <c r="P1228" s="6">
        <f>IF(G1289="",0,(Table13567[[#This Row],[ExecutionTimeHours]]-G1289)/Table13567[[#This Row],[TimespanSoft]])</f>
        <v>36.630031156592949</v>
      </c>
      <c r="Q1228" s="7">
        <f>IF(A1289="","01:00",Table13567[[#This Row],[DateTime]]-A1289)*24</f>
        <v>1.0430555556085892</v>
      </c>
      <c r="R1228" s="2">
        <f>Table13567[[#This Row],[HoursDelta]]*60</f>
        <v>38.316964829142158</v>
      </c>
      <c r="S1228" s="2">
        <f>IF(Table13567[[#This Row],[StartToEndDelta]]&gt;0,Table13567[[#This Row],[ExTimeFinishedDelta]]/Table13567[[#This Row],[StartToEndDelta]],0)</f>
        <v>0.69430748794306185</v>
      </c>
      <c r="T1228" s="2">
        <f>Table13567[[#This Row],[HoursDeltaSoft]]</f>
        <v>36.630031156592949</v>
      </c>
    </row>
    <row r="1229" spans="1:20" x14ac:dyDescent="0.25">
      <c r="A1229" s="1">
        <v>40708.249560185184</v>
      </c>
      <c r="B1229">
        <v>40</v>
      </c>
      <c r="C1229">
        <v>1</v>
      </c>
      <c r="D1229">
        <v>95.670811462402298</v>
      </c>
      <c r="E1229">
        <v>163825</v>
      </c>
      <c r="F1229">
        <v>135412</v>
      </c>
      <c r="G1229">
        <v>1782.0441305555601</v>
      </c>
      <c r="H1229">
        <v>1666.09406722222</v>
      </c>
      <c r="I1229">
        <v>2877.1633772222199</v>
      </c>
      <c r="J1229">
        <f t="shared" si="40"/>
        <v>39</v>
      </c>
      <c r="K1229">
        <f t="shared" si="41"/>
        <v>28413</v>
      </c>
      <c r="L1229">
        <f>IF(G1230="",0,(Table13567[[#This Row],[ExecutionTimeHours]]-G1230)/Table13567[[#This Row],[Timespan]])</f>
        <v>0.59254836259508847</v>
      </c>
      <c r="M1229" s="2">
        <f>IF(H1230="",0,(Table13567[[#This Row],[ExecutionTimeFinished]]-H1230)/Table13567[[#This Row],[Timespan]])</f>
        <v>0.69773470173226015</v>
      </c>
      <c r="N1229" s="2">
        <f>IF(I1230="",0,(Table13567[[#This Row],[StartToEndTimeFinished]]-I1230)/Table13567[[#This Row],[Timespan]])</f>
        <v>1.0454150307367431</v>
      </c>
      <c r="O1229" s="6">
        <f>IF(A1230="","00:01",Table13567[[#This Row],[DateTime]]-A1230)*24*60</f>
        <v>1.0166666633449495</v>
      </c>
      <c r="P1229" s="6">
        <f>IF(G1290="",0,(Table13567[[#This Row],[ExecutionTimeHours]]-G1290)/Table13567[[#This Row],[TimespanSoft]])</f>
        <v>36.624857179861827</v>
      </c>
      <c r="Q1229" s="7">
        <f>IF(A1290="","01:00",Table13567[[#This Row],[DateTime]]-A1290)*24</f>
        <v>1.0444444444729015</v>
      </c>
      <c r="R1229" s="2">
        <f>Table13567[[#This Row],[HoursDelta]]*60</f>
        <v>35.552901755705307</v>
      </c>
      <c r="S1229" s="2">
        <f>IF(Table13567[[#This Row],[StartToEndDelta]]&gt;0,Table13567[[#This Row],[ExTimeFinishedDelta]]/Table13567[[#This Row],[StartToEndDelta]],0)</f>
        <v>0.66742363675462024</v>
      </c>
      <c r="T1229" s="2">
        <f>Table13567[[#This Row],[HoursDeltaSoft]]</f>
        <v>36.624857179861827</v>
      </c>
    </row>
    <row r="1230" spans="1:20" x14ac:dyDescent="0.25">
      <c r="A1230" s="1">
        <v>40708.248854166668</v>
      </c>
      <c r="B1230">
        <v>40</v>
      </c>
      <c r="C1230">
        <v>2</v>
      </c>
      <c r="D1230">
        <v>96.390722656250006</v>
      </c>
      <c r="E1230">
        <v>163825</v>
      </c>
      <c r="F1230">
        <v>134406</v>
      </c>
      <c r="G1230">
        <v>1781.44170638889</v>
      </c>
      <c r="H1230">
        <v>1665.3847036111099</v>
      </c>
      <c r="I1230">
        <v>2876.1005386111101</v>
      </c>
      <c r="J1230">
        <f t="shared" si="40"/>
        <v>38</v>
      </c>
      <c r="K1230">
        <f t="shared" si="41"/>
        <v>29419</v>
      </c>
      <c r="L1230">
        <f>IF(G1231="",0,(Table13567[[#This Row],[ExecutionTimeHours]]-G1231)/Table13567[[#This Row],[Timespan]])</f>
        <v>0.66849285429680005</v>
      </c>
      <c r="M1230" s="2">
        <f>IF(H1231="",0,(Table13567[[#This Row],[ExecutionTimeFinished]]-H1231)/Table13567[[#This Row],[Timespan]])</f>
        <v>0</v>
      </c>
      <c r="N1230" s="2">
        <f>IF(I1231="",0,(Table13567[[#This Row],[StartToEndTimeFinished]]-I1231)/Table13567[[#This Row],[Timespan]])</f>
        <v>0</v>
      </c>
      <c r="O1230" s="6">
        <f>IF(A1231="","00:01",Table13567[[#This Row],[DateTime]]-A1231)*24*60</f>
        <v>1.0500000044703484</v>
      </c>
      <c r="P1230" s="6">
        <f>IF(G1291="",0,(Table13567[[#This Row],[ExecutionTimeHours]]-G1291)/Table13567[[#This Row],[TimespanSoft]])</f>
        <v>36.691120778086152</v>
      </c>
      <c r="Q1230" s="7">
        <f>IF(A1291="","01:00",Table13567[[#This Row],[DateTime]]-A1291)*24</f>
        <v>1.0441666666301899</v>
      </c>
      <c r="R1230" s="2">
        <f>Table13567[[#This Row],[HoursDelta]]*60</f>
        <v>40.109571257808</v>
      </c>
      <c r="S1230" s="2">
        <f>IF(Table13567[[#This Row],[StartToEndDelta]]&gt;0,Table13567[[#This Row],[ExTimeFinishedDelta]]/Table13567[[#This Row],[StartToEndDelta]],0)</f>
        <v>0</v>
      </c>
      <c r="T1230" s="2">
        <f>Table13567[[#This Row],[HoursDeltaSoft]]</f>
        <v>36.691120778086152</v>
      </c>
    </row>
    <row r="1231" spans="1:20" x14ac:dyDescent="0.25">
      <c r="A1231" s="1">
        <v>40708.248124999998</v>
      </c>
      <c r="B1231">
        <v>40</v>
      </c>
      <c r="C1231">
        <v>0</v>
      </c>
      <c r="D1231">
        <v>96.567718505859403</v>
      </c>
      <c r="E1231">
        <v>163825</v>
      </c>
      <c r="F1231">
        <v>133578</v>
      </c>
      <c r="G1231">
        <v>1780.73978888889</v>
      </c>
      <c r="H1231">
        <v>1665.3847036111099</v>
      </c>
      <c r="I1231">
        <v>2876.1005386111101</v>
      </c>
      <c r="J1231">
        <f t="shared" si="40"/>
        <v>40</v>
      </c>
      <c r="K1231">
        <f t="shared" si="41"/>
        <v>30247</v>
      </c>
      <c r="L1231">
        <f>IF(G1232="",0,(Table13567[[#This Row],[ExecutionTimeHours]]-G1232)/Table13567[[#This Row],[Timespan]])</f>
        <v>0.63021333787867029</v>
      </c>
      <c r="M1231" s="2">
        <f>IF(H1232="",0,(Table13567[[#This Row],[ExecutionTimeFinished]]-H1232)/Table13567[[#This Row],[Timespan]])</f>
        <v>0.22290111271872159</v>
      </c>
      <c r="N1231" s="2">
        <f>IF(I1232="",0,(Table13567[[#This Row],[StartToEndTimeFinished]]-I1232)/Table13567[[#This Row],[Timespan]])</f>
        <v>0.27332583530288851</v>
      </c>
      <c r="O1231" s="6">
        <f>IF(A1232="","00:01",Table13567[[#This Row],[DateTime]]-A1232)*24*60</f>
        <v>0.99999999278225005</v>
      </c>
      <c r="P1231" s="6">
        <f>IF(G1292="",0,(Table13567[[#This Row],[ExecutionTimeHours]]-G1292)/Table13567[[#This Row],[TimespanSoft]])</f>
        <v>36.660080672920486</v>
      </c>
      <c r="Q1231" s="7">
        <f>IF(A1292="","01:00",Table13567[[#This Row],[DateTime]]-A1292)*24</f>
        <v>1.0433333332766779</v>
      </c>
      <c r="R1231" s="2">
        <f>Table13567[[#This Row],[HoursDelta]]*60</f>
        <v>37.812800272720217</v>
      </c>
      <c r="S1231" s="2">
        <f>IF(Table13567[[#This Row],[StartToEndDelta]]&gt;0,Table13567[[#This Row],[ExTimeFinishedDelta]]/Table13567[[#This Row],[StartToEndDelta]],0)</f>
        <v>0.81551424683916796</v>
      </c>
      <c r="T1231" s="2">
        <f>Table13567[[#This Row],[HoursDeltaSoft]]</f>
        <v>36.660080672920486</v>
      </c>
    </row>
    <row r="1232" spans="1:20" x14ac:dyDescent="0.25">
      <c r="A1232" s="1">
        <v>40708.247430555559</v>
      </c>
      <c r="B1232">
        <v>40</v>
      </c>
      <c r="C1232">
        <v>0</v>
      </c>
      <c r="D1232">
        <v>96.435945129394497</v>
      </c>
      <c r="E1232">
        <v>163825</v>
      </c>
      <c r="F1232">
        <v>132646</v>
      </c>
      <c r="G1232">
        <v>1780.10957555556</v>
      </c>
      <c r="H1232">
        <v>1665.1618025</v>
      </c>
      <c r="I1232">
        <v>2875.82721277778</v>
      </c>
      <c r="J1232">
        <f t="shared" si="40"/>
        <v>40</v>
      </c>
      <c r="K1232">
        <f t="shared" si="41"/>
        <v>31179</v>
      </c>
      <c r="L1232">
        <f>IF(G1233="",0,(Table13567[[#This Row],[ExecutionTimeHours]]-G1233)/Table13567[[#This Row],[Timespan]])</f>
        <v>0.69032146202712918</v>
      </c>
      <c r="M1232" s="2">
        <f>IF(H1233="",0,(Table13567[[#This Row],[ExecutionTimeFinished]]-H1233)/Table13567[[#This Row],[Timespan]])</f>
        <v>0.17833982872368323</v>
      </c>
      <c r="N1232" s="2">
        <f>IF(I1233="",0,(Table13567[[#This Row],[StartToEndTimeFinished]]-I1233)/Table13567[[#This Row],[Timespan]])</f>
        <v>0.25548389575499791</v>
      </c>
      <c r="O1232" s="6">
        <f>IF(A1233="","00:01",Table13567[[#This Row],[DateTime]]-A1233)*24*60</f>
        <v>0.98333334317430854</v>
      </c>
      <c r="P1232" s="6">
        <f>IF(G1293="",0,(Table13567[[#This Row],[ExecutionTimeHours]]-G1293)/Table13567[[#This Row],[TimespanSoft]])</f>
        <v>36.733044169859106</v>
      </c>
      <c r="Q1232" s="7">
        <f>IF(A1293="","01:00",Table13567[[#This Row],[DateTime]]-A1293)*24</f>
        <v>1.0438888889621012</v>
      </c>
      <c r="R1232" s="2">
        <f>Table13567[[#This Row],[HoursDelta]]*60</f>
        <v>41.419287721627754</v>
      </c>
      <c r="S1232" s="2">
        <f>IF(Table13567[[#This Row],[StartToEndDelta]]&gt;0,Table13567[[#This Row],[ExTimeFinishedDelta]]/Table13567[[#This Row],[StartToEndDelta]],0)</f>
        <v>0.6980472416731357</v>
      </c>
      <c r="T1232" s="2">
        <f>Table13567[[#This Row],[HoursDeltaSoft]]</f>
        <v>36.733044169859106</v>
      </c>
    </row>
    <row r="1233" spans="1:20" x14ac:dyDescent="0.25">
      <c r="A1233" s="1">
        <v>40708.246747685182</v>
      </c>
      <c r="B1233">
        <v>40</v>
      </c>
      <c r="C1233">
        <v>0</v>
      </c>
      <c r="D1233">
        <v>95.437591552734403</v>
      </c>
      <c r="E1233">
        <v>163825</v>
      </c>
      <c r="F1233">
        <v>134036</v>
      </c>
      <c r="G1233">
        <v>1779.4307594444399</v>
      </c>
      <c r="H1233">
        <v>1664.986435</v>
      </c>
      <c r="I1233">
        <v>2875.57598694444</v>
      </c>
      <c r="J1233">
        <f t="shared" si="40"/>
        <v>40</v>
      </c>
      <c r="K1233">
        <f t="shared" si="41"/>
        <v>29789</v>
      </c>
      <c r="L1233">
        <f>IF(G1234="",0,(Table13567[[#This Row],[ExecutionTimeHours]]-G1234)/Table13567[[#This Row],[Timespan]])</f>
        <v>0.69706889391108118</v>
      </c>
      <c r="M1233" s="2">
        <f>IF(H1234="",0,(Table13567[[#This Row],[ExecutionTimeFinished]]-H1234)/Table13567[[#This Row],[Timespan]])</f>
        <v>0.5431491705903061</v>
      </c>
      <c r="N1233" s="2">
        <f>IF(I1234="",0,(Table13567[[#This Row],[StartToEndTimeFinished]]-I1234)/Table13567[[#This Row],[Timespan]])</f>
        <v>0.60763417104561523</v>
      </c>
      <c r="O1233" s="6">
        <f>IF(A1234="","00:01",Table13567[[#This Row],[DateTime]]-A1234)*24*60</f>
        <v>0.99999999278225005</v>
      </c>
      <c r="P1233" s="6">
        <f>IF(G1294="",0,(Table13567[[#This Row],[ExecutionTimeHours]]-G1294)/Table13567[[#This Row],[TimespanSoft]])</f>
        <v>36.605488983394345</v>
      </c>
      <c r="Q1233" s="7">
        <f>IF(A1294="","01:00",Table13567[[#This Row],[DateTime]]-A1294)*24</f>
        <v>1.0458333331625909</v>
      </c>
      <c r="R1233" s="2">
        <f>Table13567[[#This Row],[HoursDelta]]*60</f>
        <v>41.824133634664868</v>
      </c>
      <c r="S1233" s="2">
        <f>IF(Table13567[[#This Row],[StartToEndDelta]]&gt;0,Table13567[[#This Row],[ExTimeFinishedDelta]]/Table13567[[#This Row],[StartToEndDelta]],0)</f>
        <v>0.89387528956058626</v>
      </c>
      <c r="T1233" s="2">
        <f>Table13567[[#This Row],[HoursDeltaSoft]]</f>
        <v>36.605488983394345</v>
      </c>
    </row>
    <row r="1234" spans="1:20" x14ac:dyDescent="0.25">
      <c r="A1234" s="1">
        <v>40708.246053240742</v>
      </c>
      <c r="B1234">
        <v>40</v>
      </c>
      <c r="C1234">
        <v>0</v>
      </c>
      <c r="D1234">
        <v>96.824670410156202</v>
      </c>
      <c r="E1234">
        <v>163825</v>
      </c>
      <c r="F1234">
        <v>132786</v>
      </c>
      <c r="G1234">
        <v>1778.7336905555601</v>
      </c>
      <c r="H1234">
        <v>1664.44328583333</v>
      </c>
      <c r="I1234">
        <v>2874.9683527777802</v>
      </c>
      <c r="J1234">
        <f t="shared" si="40"/>
        <v>40</v>
      </c>
      <c r="K1234">
        <f t="shared" si="41"/>
        <v>31039</v>
      </c>
      <c r="L1234">
        <f>IF(G1235="",0,(Table13567[[#This Row],[ExecutionTimeHours]]-G1235)/Table13567[[#This Row],[Timespan]])</f>
        <v>0.57587461443885202</v>
      </c>
      <c r="M1234" s="2">
        <f>IF(H1235="",0,(Table13567[[#This Row],[ExecutionTimeFinished]]-H1235)/Table13567[[#This Row],[Timespan]])</f>
        <v>0.21461025605266018</v>
      </c>
      <c r="N1234" s="2">
        <f>IF(I1235="",0,(Table13567[[#This Row],[StartToEndTimeFinished]]-I1235)/Table13567[[#This Row],[Timespan]])</f>
        <v>0.24539230729103184</v>
      </c>
      <c r="O1234" s="6">
        <f>IF(A1235="","00:01",Table13567[[#This Row],[DateTime]]-A1235)*24*60</f>
        <v>1.0833333351183683</v>
      </c>
      <c r="P1234" s="6">
        <f>IF(G1295="",0,(Table13567[[#This Row],[ExecutionTimeHours]]-G1295)/Table13567[[#This Row],[TimespanSoft]])</f>
        <v>36.568689774108165</v>
      </c>
      <c r="Q1234" s="7">
        <f>IF(A1295="","01:00",Table13567[[#This Row],[DateTime]]-A1295)*24</f>
        <v>1.0458333333372138</v>
      </c>
      <c r="R1234" s="2">
        <f>Table13567[[#This Row],[HoursDelta]]*60</f>
        <v>34.552476866331119</v>
      </c>
      <c r="S1234" s="2">
        <f>IF(Table13567[[#This Row],[StartToEndDelta]]&gt;0,Table13567[[#This Row],[ExTimeFinishedDelta]]/Table13567[[#This Row],[StartToEndDelta]],0)</f>
        <v>0.87455983613266008</v>
      </c>
      <c r="T1234" s="2">
        <f>Table13567[[#This Row],[HoursDeltaSoft]]</f>
        <v>36.568689774108165</v>
      </c>
    </row>
    <row r="1235" spans="1:20" x14ac:dyDescent="0.25">
      <c r="A1235" s="1">
        <v>40708.245300925926</v>
      </c>
      <c r="B1235">
        <v>40</v>
      </c>
      <c r="C1235">
        <v>0</v>
      </c>
      <c r="D1235">
        <v>94.736779785156202</v>
      </c>
      <c r="E1235">
        <v>163825</v>
      </c>
      <c r="F1235">
        <v>133941</v>
      </c>
      <c r="G1235">
        <v>1778.10982638889</v>
      </c>
      <c r="H1235">
        <v>1664.2107913888899</v>
      </c>
      <c r="I1235">
        <v>2874.7025111111102</v>
      </c>
      <c r="J1235">
        <f t="shared" si="40"/>
        <v>40</v>
      </c>
      <c r="K1235">
        <f t="shared" si="41"/>
        <v>29884</v>
      </c>
      <c r="L1235">
        <f>IF(G1236="",0,(Table13567[[#This Row],[ExecutionTimeHours]]-G1236)/Table13567[[#This Row],[Timespan]])</f>
        <v>0.63129777572219492</v>
      </c>
      <c r="M1235" s="2">
        <f>IF(H1236="",0,(Table13567[[#This Row],[ExecutionTimeFinished]]-H1236)/Table13567[[#This Row],[Timespan]])</f>
        <v>1.7391116610010831</v>
      </c>
      <c r="N1235" s="2">
        <f>IF(I1236="",0,(Table13567[[#This Row],[StartToEndTimeFinished]]-I1236)/Table13567[[#This Row],[Timespan]])</f>
        <v>1.920722493739168</v>
      </c>
      <c r="O1235" s="6">
        <f>IF(A1236="","00:01",Table13567[[#This Row],[DateTime]]-A1236)*24*60</f>
        <v>1.000000003259629</v>
      </c>
      <c r="P1235" s="6">
        <f>IF(G1296="",0,(Table13567[[#This Row],[ExecutionTimeHours]]-G1296)/Table13567[[#This Row],[TimespanSoft]])</f>
        <v>36.671701649326351</v>
      </c>
      <c r="Q1235" s="7">
        <f>IF(A1296="","01:00",Table13567[[#This Row],[DateTime]]-A1296)*24</f>
        <v>1.0455555554945022</v>
      </c>
      <c r="R1235" s="2">
        <f>Table13567[[#This Row],[HoursDelta]]*60</f>
        <v>37.877866543331692</v>
      </c>
      <c r="S1235" s="2">
        <f>IF(Table13567[[#This Row],[StartToEndDelta]]&gt;0,Table13567[[#This Row],[ExTimeFinishedDelta]]/Table13567[[#This Row],[StartToEndDelta]],0)</f>
        <v>0.90544660494680107</v>
      </c>
      <c r="T1235" s="2">
        <f>Table13567[[#This Row],[HoursDeltaSoft]]</f>
        <v>36.671701649326351</v>
      </c>
    </row>
    <row r="1236" spans="1:20" x14ac:dyDescent="0.25">
      <c r="A1236" s="1">
        <v>40708.244606481479</v>
      </c>
      <c r="B1236">
        <v>40</v>
      </c>
      <c r="C1236">
        <v>1</v>
      </c>
      <c r="D1236">
        <v>94.376445007324193</v>
      </c>
      <c r="E1236">
        <v>163825</v>
      </c>
      <c r="F1236">
        <v>133441</v>
      </c>
      <c r="G1236">
        <v>1777.4785286111101</v>
      </c>
      <c r="H1236">
        <v>1662.47167972222</v>
      </c>
      <c r="I1236">
        <v>2872.7817886111102</v>
      </c>
      <c r="J1236">
        <f t="shared" si="40"/>
        <v>39</v>
      </c>
      <c r="K1236">
        <f t="shared" si="41"/>
        <v>30384</v>
      </c>
      <c r="L1236">
        <f>IF(G1237="",0,(Table13567[[#This Row],[ExecutionTimeHours]]-G1237)/Table13567[[#This Row],[Timespan]])</f>
        <v>0.60926384219774621</v>
      </c>
      <c r="M1236" s="2">
        <f>IF(H1237="",0,(Table13567[[#This Row],[ExecutionTimeFinished]]-H1237)/Table13567[[#This Row],[Timespan]])</f>
        <v>0.89655141301076202</v>
      </c>
      <c r="N1236" s="2">
        <f>IF(I1237="",0,(Table13567[[#This Row],[StartToEndTimeFinished]]-I1237)/Table13567[[#This Row],[Timespan]])</f>
        <v>1.0235889837168306</v>
      </c>
      <c r="O1236" s="6">
        <f>IF(A1237="","00:01",Table13567[[#This Row],[DateTime]]-A1237)*24*60</f>
        <v>0.98333333269692957</v>
      </c>
      <c r="P1236" s="6">
        <f>IF(G1297="",0,(Table13567[[#This Row],[ExecutionTimeHours]]-G1297)/Table13567[[#This Row],[TimespanSoft]])</f>
        <v>36.686816998534901</v>
      </c>
      <c r="Q1236" s="7">
        <f>IF(A1297="","01:00",Table13567[[#This Row],[DateTime]]-A1297)*24</f>
        <v>1.0458333333372138</v>
      </c>
      <c r="R1236" s="2">
        <f>Table13567[[#This Row],[HoursDelta]]*60</f>
        <v>36.555830531864771</v>
      </c>
      <c r="S1236" s="2">
        <f>IF(Table13567[[#This Row],[StartToEndDelta]]&gt;0,Table13567[[#This Row],[ExTimeFinishedDelta]]/Table13567[[#This Row],[StartToEndDelta]],0)</f>
        <v>0.87589005672494347</v>
      </c>
      <c r="T1236" s="2">
        <f>Table13567[[#This Row],[HoursDeltaSoft]]</f>
        <v>36.686816998534901</v>
      </c>
    </row>
    <row r="1237" spans="1:20" x14ac:dyDescent="0.25">
      <c r="A1237" s="1">
        <v>40708.243923611109</v>
      </c>
      <c r="B1237">
        <v>40</v>
      </c>
      <c r="C1237">
        <v>0</v>
      </c>
      <c r="D1237">
        <v>95.592428588867193</v>
      </c>
      <c r="E1237">
        <v>163825</v>
      </c>
      <c r="F1237">
        <v>132619</v>
      </c>
      <c r="G1237">
        <v>1776.87941916667</v>
      </c>
      <c r="H1237">
        <v>1661.5900708333299</v>
      </c>
      <c r="I1237">
        <v>2871.7752594444401</v>
      </c>
      <c r="J1237">
        <f t="shared" si="40"/>
        <v>40</v>
      </c>
      <c r="K1237">
        <f t="shared" si="41"/>
        <v>31206</v>
      </c>
      <c r="L1237">
        <f>IF(G1238="",0,(Table13567[[#This Row],[ExecutionTimeHours]]-G1238)/Table13567[[#This Row],[Timespan]])</f>
        <v>0.62112615234341928</v>
      </c>
      <c r="M1237" s="2">
        <f>IF(H1238="",0,(Table13567[[#This Row],[ExecutionTimeFinished]]-H1238)/Table13567[[#This Row],[Timespan]])</f>
        <v>1.103088510920367</v>
      </c>
      <c r="N1237" s="2">
        <f>IF(I1238="",0,(Table13567[[#This Row],[StartToEndTimeFinished]]-I1238)/Table13567[[#This Row],[Timespan]])</f>
        <v>1.1933206952470479</v>
      </c>
      <c r="O1237" s="6">
        <f>IF(A1238="","00:01",Table13567[[#This Row],[DateTime]]-A1238)*24*60</f>
        <v>0.96666666213423014</v>
      </c>
      <c r="P1237" s="6">
        <f>IF(G1298="",0,(Table13567[[#This Row],[ExecutionTimeHours]]-G1298)/Table13567[[#This Row],[TimespanSoft]])</f>
        <v>36.707158482986344</v>
      </c>
      <c r="Q1237" s="7">
        <f>IF(A1298="","01:00",Table13567[[#This Row],[DateTime]]-A1298)*24</f>
        <v>1.0463888888480142</v>
      </c>
      <c r="R1237" s="2">
        <f>Table13567[[#This Row],[HoursDelta]]*60</f>
        <v>37.267569140605154</v>
      </c>
      <c r="S1237" s="2">
        <f>IF(Table13567[[#This Row],[StartToEndDelta]]&gt;0,Table13567[[#This Row],[ExTimeFinishedDelta]]/Table13567[[#This Row],[StartToEndDelta]],0)</f>
        <v>0.92438563691548103</v>
      </c>
      <c r="T1237" s="2">
        <f>Table13567[[#This Row],[HoursDeltaSoft]]</f>
        <v>36.707158482986344</v>
      </c>
    </row>
    <row r="1238" spans="1:20" x14ac:dyDescent="0.25">
      <c r="A1238" s="1">
        <v>40708.243252314816</v>
      </c>
      <c r="B1238">
        <v>40</v>
      </c>
      <c r="C1238">
        <v>1</v>
      </c>
      <c r="D1238">
        <v>96.238095092773406</v>
      </c>
      <c r="E1238">
        <v>163825</v>
      </c>
      <c r="F1238">
        <v>133929</v>
      </c>
      <c r="G1238">
        <v>1776.2789972222199</v>
      </c>
      <c r="H1238">
        <v>1660.5237519444399</v>
      </c>
      <c r="I1238">
        <v>2870.6217161111099</v>
      </c>
      <c r="J1238">
        <f t="shared" si="40"/>
        <v>39</v>
      </c>
      <c r="K1238">
        <f t="shared" si="41"/>
        <v>29896</v>
      </c>
      <c r="L1238">
        <f>IF(G1239="",0,(Table13567[[#This Row],[ExecutionTimeHours]]-G1239)/Table13567[[#This Row],[Timespan]])</f>
        <v>0.61369338362516901</v>
      </c>
      <c r="M1238" s="2">
        <f>IF(H1239="",0,(Table13567[[#This Row],[ExecutionTimeFinished]]-H1239)/Table13567[[#This Row],[Timespan]])</f>
        <v>0.27328015756018376</v>
      </c>
      <c r="N1238" s="2">
        <f>IF(I1239="",0,(Table13567[[#This Row],[StartToEndTimeFinished]]-I1239)/Table13567[[#This Row],[Timespan]])</f>
        <v>0.29415158605253111</v>
      </c>
      <c r="O1238" s="6">
        <f>IF(A1239="","00:01",Table13567[[#This Row],[DateTime]]-A1239)*24*60</f>
        <v>1.0500000044703484</v>
      </c>
      <c r="P1238" s="6">
        <f>IF(G1299="",0,(Table13567[[#This Row],[ExecutionTimeHours]]-G1299)/Table13567[[#This Row],[TimespanSoft]])</f>
        <v>36.618910052600633</v>
      </c>
      <c r="Q1238" s="7">
        <f>IF(A1299="","01:00",Table13567[[#This Row],[DateTime]]-A1299)*24</f>
        <v>1.0469444445334375</v>
      </c>
      <c r="R1238" s="2">
        <f>Table13567[[#This Row],[HoursDelta]]*60</f>
        <v>36.821603017510142</v>
      </c>
      <c r="S1238" s="2">
        <f>IF(Table13567[[#This Row],[StartToEndDelta]]&gt;0,Table13567[[#This Row],[ExTimeFinishedDelta]]/Table13567[[#This Row],[StartToEndDelta]],0)</f>
        <v>0.92904533076826579</v>
      </c>
      <c r="T1238" s="2">
        <f>Table13567[[#This Row],[HoursDeltaSoft]]</f>
        <v>36.618910052600633</v>
      </c>
    </row>
    <row r="1239" spans="1:20" x14ac:dyDescent="0.25">
      <c r="A1239" s="1">
        <v>40708.242523148147</v>
      </c>
      <c r="B1239">
        <v>40</v>
      </c>
      <c r="C1239">
        <v>0</v>
      </c>
      <c r="D1239">
        <v>96.587715148925795</v>
      </c>
      <c r="E1239">
        <v>163825</v>
      </c>
      <c r="F1239">
        <v>133648</v>
      </c>
      <c r="G1239">
        <v>1775.6346191666701</v>
      </c>
      <c r="H1239">
        <v>1660.2368077777801</v>
      </c>
      <c r="I1239">
        <v>2870.3128569444398</v>
      </c>
      <c r="J1239">
        <f t="shared" si="40"/>
        <v>40</v>
      </c>
      <c r="K1239">
        <f t="shared" si="41"/>
        <v>30177</v>
      </c>
      <c r="L1239">
        <f>IF(G1240="",0,(Table13567[[#This Row],[ExecutionTimeHours]]-G1240)/Table13567[[#This Row],[Timespan]])</f>
        <v>0.60630547312477645</v>
      </c>
      <c r="M1239" s="2">
        <f>IF(H1240="",0,(Table13567[[#This Row],[ExecutionTimeFinished]]-H1240)/Table13567[[#This Row],[Timespan]])</f>
        <v>0.86843134398971777</v>
      </c>
      <c r="N1239" s="2">
        <f>IF(I1240="",0,(Table13567[[#This Row],[StartToEndTimeFinished]]-I1240)/Table13567[[#This Row],[Timespan]])</f>
        <v>0.92922263756101597</v>
      </c>
      <c r="O1239" s="6">
        <f>IF(A1240="","00:01",Table13567[[#This Row],[DateTime]]-A1240)*24*60</f>
        <v>1.1166666657663882</v>
      </c>
      <c r="P1239" s="6">
        <f>IF(G1300="",0,(Table13567[[#This Row],[ExecutionTimeHours]]-G1300)/Table13567[[#This Row],[TimespanSoft]])</f>
        <v>36.616172690769417</v>
      </c>
      <c r="Q1239" s="7">
        <f>IF(A1300="","01:00",Table13567[[#This Row],[DateTime]]-A1300)*24</f>
        <v>1.0455555554945022</v>
      </c>
      <c r="R1239" s="2">
        <f>Table13567[[#This Row],[HoursDelta]]*60</f>
        <v>36.37832838748659</v>
      </c>
      <c r="S1239" s="2">
        <f>IF(Table13567[[#This Row],[StartToEndDelta]]&gt;0,Table13567[[#This Row],[ExTimeFinishedDelta]]/Table13567[[#This Row],[StartToEndDelta]],0)</f>
        <v>0.93457833342194441</v>
      </c>
      <c r="T1239" s="2">
        <f>Table13567[[#This Row],[HoursDeltaSoft]]</f>
        <v>36.616172690769417</v>
      </c>
    </row>
    <row r="1240" spans="1:20" x14ac:dyDescent="0.25">
      <c r="A1240" s="1">
        <v>40708.241747685184</v>
      </c>
      <c r="B1240">
        <v>40</v>
      </c>
      <c r="C1240">
        <v>1</v>
      </c>
      <c r="D1240">
        <v>95.493266296386693</v>
      </c>
      <c r="E1240">
        <v>163825</v>
      </c>
      <c r="F1240">
        <v>131625</v>
      </c>
      <c r="G1240">
        <v>1774.9575780555599</v>
      </c>
      <c r="H1240">
        <v>1659.2670594444401</v>
      </c>
      <c r="I1240">
        <v>2869.2752249999999</v>
      </c>
      <c r="J1240">
        <f t="shared" si="40"/>
        <v>39</v>
      </c>
      <c r="K1240">
        <f t="shared" si="41"/>
        <v>32200</v>
      </c>
      <c r="L1240">
        <f>IF(G1241="",0,(Table13567[[#This Row],[ExecutionTimeHours]]-G1241)/Table13567[[#This Row],[Timespan]])</f>
        <v>0.66609973081669194</v>
      </c>
      <c r="M1240" s="2">
        <f>IF(H1241="",0,(Table13567[[#This Row],[ExecutionTimeFinished]]-H1241)/Table13567[[#This Row],[Timespan]])</f>
        <v>0.39935295676527882</v>
      </c>
      <c r="N1240" s="2">
        <f>IF(I1241="",0,(Table13567[[#This Row],[StartToEndTimeFinished]]-I1241)/Table13567[[#This Row],[Timespan]])</f>
        <v>0.43313870943956995</v>
      </c>
      <c r="O1240" s="6">
        <f>IF(A1241="","00:01",Table13567[[#This Row],[DateTime]]-A1241)*24*60</f>
        <v>1.0333333339076489</v>
      </c>
      <c r="P1240" s="6">
        <f>IF(G1301="",0,(Table13567[[#This Row],[ExecutionTimeHours]]-G1301)/Table13567[[#This Row],[TimespanSoft]])</f>
        <v>36.569640769920831</v>
      </c>
      <c r="Q1240" s="7">
        <f>IF(A1301="","01:00",Table13567[[#This Row],[DateTime]]-A1301)*24</f>
        <v>1.0438888887874782</v>
      </c>
      <c r="R1240" s="2">
        <f>Table13567[[#This Row],[HoursDelta]]*60</f>
        <v>39.965983849001518</v>
      </c>
      <c r="S1240" s="2">
        <f>IF(Table13567[[#This Row],[StartToEndDelta]]&gt;0,Table13567[[#This Row],[ExTimeFinishedDelta]]/Table13567[[#This Row],[StartToEndDelta]],0)</f>
        <v>0.92199784517526528</v>
      </c>
      <c r="T1240" s="2">
        <f>Table13567[[#This Row],[HoursDeltaSoft]]</f>
        <v>36.569640769920831</v>
      </c>
    </row>
    <row r="1241" spans="1:20" x14ac:dyDescent="0.25">
      <c r="A1241" s="1">
        <v>40708.241030092591</v>
      </c>
      <c r="B1241">
        <v>40</v>
      </c>
      <c r="C1241">
        <v>1</v>
      </c>
      <c r="D1241">
        <v>95.898931884765602</v>
      </c>
      <c r="E1241">
        <v>163825</v>
      </c>
      <c r="F1241">
        <v>133088</v>
      </c>
      <c r="G1241">
        <v>1774.2692750000001</v>
      </c>
      <c r="H1241">
        <v>1658.8543947222199</v>
      </c>
      <c r="I1241">
        <v>2868.8276483333302</v>
      </c>
      <c r="J1241">
        <f t="shared" si="40"/>
        <v>39</v>
      </c>
      <c r="K1241">
        <f t="shared" si="41"/>
        <v>30737</v>
      </c>
      <c r="L1241">
        <f>IF(G1242="",0,(Table13567[[#This Row],[ExecutionTimeHours]]-G1242)/Table13567[[#This Row],[Timespan]])</f>
        <v>0.64186128996918512</v>
      </c>
      <c r="M1241" s="2">
        <f>IF(H1242="",0,(Table13567[[#This Row],[ExecutionTimeFinished]]-H1242)/Table13567[[#This Row],[Timespan]])</f>
        <v>0.41383602126996294</v>
      </c>
      <c r="N1241" s="2">
        <f>IF(I1242="",0,(Table13567[[#This Row],[StartToEndTimeFinished]]-I1242)/Table13567[[#This Row],[Timespan]])</f>
        <v>0.4460975803973718</v>
      </c>
      <c r="O1241" s="6">
        <f>IF(A1242="","00:01",Table13567[[#This Row],[DateTime]]-A1242)*24*60</f>
        <v>1.0333333339076489</v>
      </c>
      <c r="P1241" s="6">
        <f>IF(G1302="",0,(Table13567[[#This Row],[ExecutionTimeHours]]-G1302)/Table13567[[#This Row],[TimespanSoft]])</f>
        <v>36.384788280444781</v>
      </c>
      <c r="Q1241" s="7">
        <f>IF(A1302="","01:00",Table13567[[#This Row],[DateTime]]-A1302)*24</f>
        <v>1.0430555556085892</v>
      </c>
      <c r="R1241" s="2">
        <f>Table13567[[#This Row],[HoursDelta]]*60</f>
        <v>38.511677398151107</v>
      </c>
      <c r="S1241" s="2">
        <f>IF(Table13567[[#This Row],[StartToEndDelta]]&gt;0,Table13567[[#This Row],[ExTimeFinishedDelta]]/Table13567[[#This Row],[StartToEndDelta]],0)</f>
        <v>0.92768048842885198</v>
      </c>
      <c r="T1241" s="2">
        <f>Table13567[[#This Row],[HoursDeltaSoft]]</f>
        <v>36.384788280444781</v>
      </c>
    </row>
    <row r="1242" spans="1:20" x14ac:dyDescent="0.25">
      <c r="A1242" s="1">
        <v>40708.240312499998</v>
      </c>
      <c r="B1242">
        <v>40</v>
      </c>
      <c r="C1242">
        <v>1</v>
      </c>
      <c r="D1242">
        <v>93.132096862793006</v>
      </c>
      <c r="E1242">
        <v>163825</v>
      </c>
      <c r="F1242">
        <v>135148</v>
      </c>
      <c r="G1242">
        <v>1773.60601833333</v>
      </c>
      <c r="H1242">
        <v>1658.42676416667</v>
      </c>
      <c r="I1242">
        <v>2868.3666808333301</v>
      </c>
      <c r="J1242">
        <f t="shared" si="40"/>
        <v>39</v>
      </c>
      <c r="K1242">
        <f t="shared" si="41"/>
        <v>28677</v>
      </c>
      <c r="L1242">
        <f>IF(G1243="",0,(Table13567[[#This Row],[ExecutionTimeHours]]-G1243)/Table13567[[#This Row],[Timespan]])</f>
        <v>0.58390111532443301</v>
      </c>
      <c r="M1242" s="2">
        <f>IF(H1243="",0,(Table13567[[#This Row],[ExecutionTimeFinished]]-H1243)/Table13567[[#This Row],[Timespan]])</f>
        <v>1.1947875086235251</v>
      </c>
      <c r="N1242" s="2">
        <f>IF(I1243="",0,(Table13567[[#This Row],[StartToEndTimeFinished]]-I1243)/Table13567[[#This Row],[Timespan]])</f>
        <v>1.2832866759223753</v>
      </c>
      <c r="O1242" s="6">
        <f>IF(A1243="","00:01",Table13567[[#This Row],[DateTime]]-A1243)*24*60</f>
        <v>0.99999999278225005</v>
      </c>
      <c r="P1242" s="6">
        <f>IF(G1303="",0,(Table13567[[#This Row],[ExecutionTimeHours]]-G1303)/Table13567[[#This Row],[TimespanSoft]])</f>
        <v>36.259733426331792</v>
      </c>
      <c r="Q1242" s="7">
        <f>IF(A1303="","01:00",Table13567[[#This Row],[DateTime]]-A1303)*24</f>
        <v>1.0430555554339662</v>
      </c>
      <c r="R1242" s="2">
        <f>Table13567[[#This Row],[HoursDelta]]*60</f>
        <v>35.034066919465978</v>
      </c>
      <c r="S1242" s="2">
        <f>IF(Table13567[[#This Row],[StartToEndDelta]]&gt;0,Table13567[[#This Row],[ExTimeFinishedDelta]]/Table13567[[#This Row],[StartToEndDelta]],0)</f>
        <v>0.93103710265265516</v>
      </c>
      <c r="T1242" s="2">
        <f>Table13567[[#This Row],[HoursDeltaSoft]]</f>
        <v>36.259733426331792</v>
      </c>
    </row>
    <row r="1243" spans="1:20" x14ac:dyDescent="0.25">
      <c r="A1243" s="1">
        <v>40708.239618055559</v>
      </c>
      <c r="B1243">
        <v>40</v>
      </c>
      <c r="C1243">
        <v>1</v>
      </c>
      <c r="D1243">
        <v>94.019180297851605</v>
      </c>
      <c r="E1243">
        <v>163825</v>
      </c>
      <c r="F1243">
        <v>135492</v>
      </c>
      <c r="G1243">
        <v>1773.02211722222</v>
      </c>
      <c r="H1243">
        <v>1657.2319766666701</v>
      </c>
      <c r="I1243">
        <v>2867.0833941666701</v>
      </c>
      <c r="J1243">
        <f t="shared" si="40"/>
        <v>39</v>
      </c>
      <c r="K1243">
        <f t="shared" si="41"/>
        <v>28333</v>
      </c>
      <c r="L1243">
        <f>IF(G1244="",0,(Table13567[[#This Row],[ExecutionTimeHours]]-G1244)/Table13567[[#This Row],[Timespan]])</f>
        <v>0.64282194234454082</v>
      </c>
      <c r="M1243" s="2">
        <f>IF(H1244="",0,(Table13567[[#This Row],[ExecutionTimeFinished]]-H1244)/Table13567[[#This Row],[Timespan]])</f>
        <v>0.63338222016542034</v>
      </c>
      <c r="N1243" s="2">
        <f>IF(I1244="",0,(Table13567[[#This Row],[StartToEndTimeFinished]]-I1244)/Table13567[[#This Row],[Timespan]])</f>
        <v>0.6813791644489694</v>
      </c>
      <c r="O1243" s="6">
        <f>IF(A1244="","00:01",Table13567[[#This Row],[DateTime]]-A1244)*24*60</f>
        <v>1.000000003259629</v>
      </c>
      <c r="P1243" s="6">
        <f>IF(G1304="",0,(Table13567[[#This Row],[ExecutionTimeHours]]-G1304)/Table13567[[#This Row],[TimespanSoft]])</f>
        <v>36.201030609243851</v>
      </c>
      <c r="Q1243" s="7">
        <f>IF(A1304="","01:00",Table13567[[#This Row],[DateTime]]-A1304)*24</f>
        <v>1.0436111111193895</v>
      </c>
      <c r="R1243" s="2">
        <f>Table13567[[#This Row],[HoursDelta]]*60</f>
        <v>38.569316540672446</v>
      </c>
      <c r="S1243" s="2">
        <f>IF(Table13567[[#This Row],[StartToEndDelta]]&gt;0,Table13567[[#This Row],[ExTimeFinishedDelta]]/Table13567[[#This Row],[StartToEndDelta]],0)</f>
        <v>0.92955912539186003</v>
      </c>
      <c r="T1243" s="2">
        <f>Table13567[[#This Row],[HoursDeltaSoft]]</f>
        <v>36.201030609243851</v>
      </c>
    </row>
    <row r="1244" spans="1:20" x14ac:dyDescent="0.25">
      <c r="A1244" s="1">
        <v>40708.238923611112</v>
      </c>
      <c r="B1244">
        <v>40</v>
      </c>
      <c r="C1244">
        <v>0</v>
      </c>
      <c r="D1244">
        <v>95.709623718261696</v>
      </c>
      <c r="E1244">
        <v>163825</v>
      </c>
      <c r="F1244">
        <v>135285</v>
      </c>
      <c r="G1244">
        <v>1772.3792952777801</v>
      </c>
      <c r="H1244">
        <v>1656.5985944444401</v>
      </c>
      <c r="I1244">
        <v>2866.4020150000001</v>
      </c>
      <c r="J1244">
        <f t="shared" si="40"/>
        <v>40</v>
      </c>
      <c r="K1244">
        <f t="shared" si="41"/>
        <v>28540</v>
      </c>
      <c r="L1244">
        <f>IF(G1245="",0,(Table13567[[#This Row],[ExecutionTimeHours]]-G1245)/Table13567[[#This Row],[Timespan]])</f>
        <v>0.62570260540394207</v>
      </c>
      <c r="M1244" s="2">
        <f>IF(H1245="",0,(Table13567[[#This Row],[ExecutionTimeFinished]]-H1245)/Table13567[[#This Row],[Timespan]])</f>
        <v>0.18662083370073737</v>
      </c>
      <c r="N1244" s="2">
        <f>IF(I1245="",0,(Table13567[[#This Row],[StartToEndTimeFinished]]-I1245)/Table13567[[#This Row],[Timespan]])</f>
        <v>0.2010859379013259</v>
      </c>
      <c r="O1244" s="6">
        <f>IF(A1245="","00:01",Table13567[[#This Row],[DateTime]]-A1245)*24*60</f>
        <v>1.0666666645556688</v>
      </c>
      <c r="P1244" s="6">
        <f>IF(G1305="",0,(Table13567[[#This Row],[ExecutionTimeHours]]-G1305)/Table13567[[#This Row],[TimespanSoft]])</f>
        <v>36.135224765145544</v>
      </c>
      <c r="Q1244" s="7">
        <f>IF(A1305="","01:00",Table13567[[#This Row],[DateTime]]-A1305)*24</f>
        <v>1.0430555556085892</v>
      </c>
      <c r="R1244" s="2">
        <f>Table13567[[#This Row],[HoursDelta]]*60</f>
        <v>37.542156324236522</v>
      </c>
      <c r="S1244" s="2">
        <f>IF(Table13567[[#This Row],[StartToEndDelta]]&gt;0,Table13567[[#This Row],[ExTimeFinishedDelta]]/Table13567[[#This Row],[StartToEndDelta]],0)</f>
        <v>0.92806506336765016</v>
      </c>
      <c r="T1244" s="2">
        <f>Table13567[[#This Row],[HoursDeltaSoft]]</f>
        <v>36.135224765145544</v>
      </c>
    </row>
    <row r="1245" spans="1:20" x14ac:dyDescent="0.25">
      <c r="A1245" s="1">
        <v>40708.238182870373</v>
      </c>
      <c r="B1245">
        <v>40</v>
      </c>
      <c r="C1245">
        <v>0</v>
      </c>
      <c r="D1245">
        <v>95.751025390625003</v>
      </c>
      <c r="E1245">
        <v>163825</v>
      </c>
      <c r="F1245">
        <v>135068</v>
      </c>
      <c r="G1245">
        <v>1771.7118791666701</v>
      </c>
      <c r="H1245">
        <v>1656.3995322222199</v>
      </c>
      <c r="I1245">
        <v>2866.1875233333299</v>
      </c>
      <c r="J1245">
        <f t="shared" si="40"/>
        <v>40</v>
      </c>
      <c r="K1245">
        <f t="shared" si="41"/>
        <v>28757</v>
      </c>
      <c r="L1245">
        <f>IF(G1246="",0,(Table13567[[#This Row],[ExecutionTimeHours]]-G1246)/Table13567[[#This Row],[Timespan]])</f>
        <v>0.70520672003723284</v>
      </c>
      <c r="M1245" s="2">
        <f>IF(H1246="",0,(Table13567[[#This Row],[ExecutionTimeFinished]]-H1246)/Table13567[[#This Row],[Timespan]])</f>
        <v>0.44098629007414381</v>
      </c>
      <c r="N1245" s="2">
        <f>IF(I1246="",0,(Table13567[[#This Row],[StartToEndTimeFinished]]-I1246)/Table13567[[#This Row],[Timespan]])</f>
        <v>0.47778817177294192</v>
      </c>
      <c r="O1245" s="6">
        <f>IF(A1246="","00:01",Table13567[[#This Row],[DateTime]]-A1246)*24*60</f>
        <v>1.0333333339076489</v>
      </c>
      <c r="P1245" s="6">
        <f>IF(G1306="",0,(Table13567[[#This Row],[ExecutionTimeHours]]-G1306)/Table13567[[#This Row],[TimespanSoft]])</f>
        <v>36.130125863977064</v>
      </c>
      <c r="Q1245" s="7">
        <f>IF(A1306="","01:00",Table13567[[#This Row],[DateTime]]-A1306)*24</f>
        <v>1.0416666667442769</v>
      </c>
      <c r="R1245" s="2">
        <f>Table13567[[#This Row],[HoursDelta]]*60</f>
        <v>42.312403202233973</v>
      </c>
      <c r="S1245" s="2">
        <f>IF(Table13567[[#This Row],[StartToEndDelta]]&gt;0,Table13567[[#This Row],[ExTimeFinishedDelta]]/Table13567[[#This Row],[StartToEndDelta]],0)</f>
        <v>0.92297448142712213</v>
      </c>
      <c r="T1245" s="2">
        <f>Table13567[[#This Row],[HoursDeltaSoft]]</f>
        <v>36.130125863977064</v>
      </c>
    </row>
    <row r="1246" spans="1:20" x14ac:dyDescent="0.25">
      <c r="A1246" s="1">
        <v>40708.23746527778</v>
      </c>
      <c r="B1246">
        <v>40</v>
      </c>
      <c r="C1246">
        <v>0</v>
      </c>
      <c r="D1246">
        <v>94.828811645507798</v>
      </c>
      <c r="E1246">
        <v>163825</v>
      </c>
      <c r="F1246">
        <v>134708</v>
      </c>
      <c r="G1246">
        <v>1770.9831655555599</v>
      </c>
      <c r="H1246">
        <v>1655.9438463888901</v>
      </c>
      <c r="I1246">
        <v>2865.6938088888901</v>
      </c>
      <c r="J1246">
        <f t="shared" si="40"/>
        <v>40</v>
      </c>
      <c r="K1246">
        <f t="shared" si="41"/>
        <v>29117</v>
      </c>
      <c r="L1246">
        <f>IF(G1247="",0,(Table13567[[#This Row],[ExecutionTimeHours]]-G1247)/Table13567[[#This Row],[Timespan]])</f>
        <v>0.71356317165486893</v>
      </c>
      <c r="M1246" s="2">
        <f>IF(H1247="",0,(Table13567[[#This Row],[ExecutionTimeFinished]]-H1247)/Table13567[[#This Row],[Timespan]])</f>
        <v>0</v>
      </c>
      <c r="N1246" s="2">
        <f>IF(I1247="",0,(Table13567[[#This Row],[StartToEndTimeFinished]]-I1247)/Table13567[[#This Row],[Timespan]])</f>
        <v>0</v>
      </c>
      <c r="O1246" s="6">
        <f>IF(A1247="","00:01",Table13567[[#This Row],[DateTime]]-A1247)*24*60</f>
        <v>1.0333333339076489</v>
      </c>
      <c r="P1246" s="6">
        <f>IF(G1307="",0,(Table13567[[#This Row],[ExecutionTimeHours]]-G1307)/Table13567[[#This Row],[TimespanSoft]])</f>
        <v>36.039151197314851</v>
      </c>
      <c r="Q1246" s="7">
        <f>IF(A1307="","01:00",Table13567[[#This Row],[DateTime]]-A1307)*24</f>
        <v>1.0416666667442769</v>
      </c>
      <c r="R1246" s="2">
        <f>Table13567[[#This Row],[HoursDelta]]*60</f>
        <v>42.813790299292137</v>
      </c>
      <c r="S1246" s="2">
        <f>IF(Table13567[[#This Row],[StartToEndDelta]]&gt;0,Table13567[[#This Row],[ExTimeFinishedDelta]]/Table13567[[#This Row],[StartToEndDelta]],0)</f>
        <v>0</v>
      </c>
      <c r="T1246" s="2">
        <f>Table13567[[#This Row],[HoursDeltaSoft]]</f>
        <v>36.039151197314851</v>
      </c>
    </row>
    <row r="1247" spans="1:20" x14ac:dyDescent="0.25">
      <c r="A1247" s="1">
        <v>40708.236747685187</v>
      </c>
      <c r="B1247">
        <v>40</v>
      </c>
      <c r="C1247">
        <v>0</v>
      </c>
      <c r="D1247">
        <v>96.493972778320298</v>
      </c>
      <c r="E1247">
        <v>163825</v>
      </c>
      <c r="F1247">
        <v>132561</v>
      </c>
      <c r="G1247">
        <v>1770.2458169444401</v>
      </c>
      <c r="H1247">
        <v>1655.9438463888901</v>
      </c>
      <c r="I1247">
        <v>2865.6938088888901</v>
      </c>
      <c r="J1247">
        <f t="shared" si="40"/>
        <v>40</v>
      </c>
      <c r="K1247">
        <f t="shared" si="41"/>
        <v>31264</v>
      </c>
      <c r="L1247">
        <f>IF(G1248="",0,(Table13567[[#This Row],[ExecutionTimeHours]]-G1248)/Table13567[[#This Row],[Timespan]])</f>
        <v>0.71913648982218303</v>
      </c>
      <c r="M1247" s="2">
        <f>IF(H1248="",0,(Table13567[[#This Row],[ExecutionTimeFinished]]-H1248)/Table13567[[#This Row],[Timespan]])</f>
        <v>0</v>
      </c>
      <c r="N1247" s="2">
        <f>IF(I1248="",0,(Table13567[[#This Row],[StartToEndTimeFinished]]-I1248)/Table13567[[#This Row],[Timespan]])</f>
        <v>0</v>
      </c>
      <c r="O1247" s="6">
        <f>IF(A1248="","00:01",Table13567[[#This Row],[DateTime]]-A1248)*24*60</f>
        <v>0.9666666726116091</v>
      </c>
      <c r="P1247" s="6">
        <f>IF(G1308="",0,(Table13567[[#This Row],[ExecutionTimeHours]]-G1308)/Table13567[[#This Row],[TimespanSoft]])</f>
        <v>35.844871393857545</v>
      </c>
      <c r="Q1247" s="7">
        <f>IF(A1308="","01:00",Table13567[[#This Row],[DateTime]]-A1308)*24</f>
        <v>1.0411111112334765</v>
      </c>
      <c r="R1247" s="2">
        <f>Table13567[[#This Row],[HoursDelta]]*60</f>
        <v>43.14818938933098</v>
      </c>
      <c r="S1247" s="2">
        <f>IF(Table13567[[#This Row],[StartToEndDelta]]&gt;0,Table13567[[#This Row],[ExTimeFinishedDelta]]/Table13567[[#This Row],[StartToEndDelta]],0)</f>
        <v>0</v>
      </c>
      <c r="T1247" s="2">
        <f>Table13567[[#This Row],[HoursDeltaSoft]]</f>
        <v>35.844871393857545</v>
      </c>
    </row>
    <row r="1248" spans="1:20" x14ac:dyDescent="0.25">
      <c r="A1248" s="1">
        <v>40708.236076388886</v>
      </c>
      <c r="B1248">
        <v>40</v>
      </c>
      <c r="C1248">
        <v>1</v>
      </c>
      <c r="D1248">
        <v>96.727207946777298</v>
      </c>
      <c r="E1248">
        <v>163825</v>
      </c>
      <c r="F1248">
        <v>131778</v>
      </c>
      <c r="G1248">
        <v>1769.5506516666701</v>
      </c>
      <c r="H1248">
        <v>1655.9438463888901</v>
      </c>
      <c r="I1248">
        <v>2865.6938088888901</v>
      </c>
      <c r="J1248">
        <f t="shared" si="40"/>
        <v>39</v>
      </c>
      <c r="K1248">
        <f t="shared" si="41"/>
        <v>32047</v>
      </c>
      <c r="L1248">
        <f>IF(G1249="",0,(Table13567[[#This Row],[ExecutionTimeHours]]-G1249)/Table13567[[#This Row],[Timespan]])</f>
        <v>0.44430114099797513</v>
      </c>
      <c r="M1248" s="2">
        <f>IF(H1249="",0,(Table13567[[#This Row],[ExecutionTimeFinished]]-H1249)/Table13567[[#This Row],[Timespan]])</f>
        <v>1.0571070763085826</v>
      </c>
      <c r="N1248" s="2">
        <f>IF(I1249="",0,(Table13567[[#This Row],[StartToEndTimeFinished]]-I1249)/Table13567[[#This Row],[Timespan]])</f>
        <v>1.138677624146242</v>
      </c>
      <c r="O1248" s="6">
        <f>IF(A1249="","00:01",Table13567[[#This Row],[DateTime]]-A1249)*24*60</f>
        <v>1.2166666681878269</v>
      </c>
      <c r="P1248" s="6">
        <f>IF(G1309="",0,(Table13567[[#This Row],[ExecutionTimeHours]]-G1309)/Table13567[[#This Row],[TimespanSoft]])</f>
        <v>35.724609171992057</v>
      </c>
      <c r="Q1248" s="7">
        <f>IF(A1309="","01:00",Table13567[[#This Row],[DateTime]]-A1309)*24</f>
        <v>1.0419444444123656</v>
      </c>
      <c r="R1248" s="2">
        <f>Table13567[[#This Row],[HoursDelta]]*60</f>
        <v>26.658068459878507</v>
      </c>
      <c r="S1248" s="2">
        <f>IF(Table13567[[#This Row],[StartToEndDelta]]&gt;0,Table13567[[#This Row],[ExTimeFinishedDelta]]/Table13567[[#This Row],[StartToEndDelta]],0)</f>
        <v>0.92836379137701996</v>
      </c>
      <c r="T1248" s="2">
        <f>Table13567[[#This Row],[HoursDeltaSoft]]</f>
        <v>35.724609171992057</v>
      </c>
    </row>
    <row r="1249" spans="1:20" x14ac:dyDescent="0.25">
      <c r="A1249" s="1">
        <v>40708.235231481478</v>
      </c>
      <c r="B1249">
        <v>40</v>
      </c>
      <c r="C1249">
        <v>2</v>
      </c>
      <c r="D1249">
        <v>88.275706481933597</v>
      </c>
      <c r="E1249">
        <v>163825</v>
      </c>
      <c r="F1249">
        <v>132489</v>
      </c>
      <c r="G1249">
        <v>1769.01008527778</v>
      </c>
      <c r="H1249">
        <v>1654.6576994444399</v>
      </c>
      <c r="I1249">
        <v>2864.3084177777801</v>
      </c>
      <c r="J1249">
        <f t="shared" si="40"/>
        <v>38</v>
      </c>
      <c r="K1249">
        <f t="shared" si="41"/>
        <v>31336</v>
      </c>
      <c r="L1249">
        <f>IF(G1250="",0,(Table13567[[#This Row],[ExecutionTimeHours]]-G1250)/Table13567[[#This Row],[Timespan]])</f>
        <v>0.60171861545312721</v>
      </c>
      <c r="M1249" s="2">
        <f>IF(H1250="",0,(Table13567[[#This Row],[ExecutionTimeFinished]]-H1250)/Table13567[[#This Row],[Timespan]])</f>
        <v>1.3569233431237933</v>
      </c>
      <c r="N1249" s="2">
        <f>IF(I1250="",0,(Table13567[[#This Row],[StartToEndTimeFinished]]-I1250)/Table13567[[#This Row],[Timespan]])</f>
        <v>1.4614311216582041</v>
      </c>
      <c r="O1249" s="6">
        <f>IF(A1250="","00:01",Table13567[[#This Row],[DateTime]]-A1250)*24*60</f>
        <v>0.99999999278225005</v>
      </c>
      <c r="P1249" s="6">
        <f>IF(G1310="",0,(Table13567[[#This Row],[ExecutionTimeHours]]-G1310)/Table13567[[#This Row],[TimespanSoft]])</f>
        <v>35.810388343014942</v>
      </c>
      <c r="Q1249" s="7">
        <f>IF(A1310="","01:00",Table13567[[#This Row],[DateTime]]-A1310)*24</f>
        <v>1.0386111109983176</v>
      </c>
      <c r="R1249" s="2">
        <f>Table13567[[#This Row],[HoursDelta]]*60</f>
        <v>36.103116927187635</v>
      </c>
      <c r="S1249" s="2">
        <f>IF(Table13567[[#This Row],[StartToEndDelta]]&gt;0,Table13567[[#This Row],[ExTimeFinishedDelta]]/Table13567[[#This Row],[StartToEndDelta]],0)</f>
        <v>0.92848942588834993</v>
      </c>
      <c r="T1249" s="2">
        <f>Table13567[[#This Row],[HoursDeltaSoft]]</f>
        <v>35.810388343014942</v>
      </c>
    </row>
    <row r="1250" spans="1:20" x14ac:dyDescent="0.25">
      <c r="A1250" s="1">
        <v>40708.234537037039</v>
      </c>
      <c r="B1250">
        <v>40</v>
      </c>
      <c r="C1250">
        <v>0</v>
      </c>
      <c r="D1250">
        <v>96.939105224609406</v>
      </c>
      <c r="E1250">
        <v>163825</v>
      </c>
      <c r="F1250">
        <v>133074</v>
      </c>
      <c r="G1250">
        <v>1768.40836666667</v>
      </c>
      <c r="H1250">
        <v>1653.3007761111101</v>
      </c>
      <c r="I1250">
        <v>2862.8469866666701</v>
      </c>
      <c r="J1250">
        <f t="shared" si="40"/>
        <v>40</v>
      </c>
      <c r="K1250">
        <f t="shared" si="41"/>
        <v>30751</v>
      </c>
      <c r="L1250">
        <f>IF(G1251="",0,(Table13567[[#This Row],[ExecutionTimeHours]]-G1251)/Table13567[[#This Row],[Timespan]])</f>
        <v>0.72298628992715774</v>
      </c>
      <c r="M1250" s="2">
        <f>IF(H1251="",0,(Table13567[[#This Row],[ExecutionTimeFinished]]-H1251)/Table13567[[#This Row],[Timespan]])</f>
        <v>0</v>
      </c>
      <c r="N1250" s="2">
        <f>IF(I1251="",0,(Table13567[[#This Row],[StartToEndTimeFinished]]-I1251)/Table13567[[#This Row],[Timespan]])</f>
        <v>0</v>
      </c>
      <c r="O1250" s="6">
        <f>IF(A1251="","00:01",Table13567[[#This Row],[DateTime]]-A1251)*24*60</f>
        <v>1.0333333339076489</v>
      </c>
      <c r="P1250" s="6">
        <f>IF(G1311="",0,(Table13567[[#This Row],[ExecutionTimeHours]]-G1311)/Table13567[[#This Row],[TimespanSoft]])</f>
        <v>35.720728217384746</v>
      </c>
      <c r="Q1250" s="7">
        <f>IF(A1311="","01:00",Table13567[[#This Row],[DateTime]]-A1311)*24</f>
        <v>1.0394444445264526</v>
      </c>
      <c r="R1250" s="2">
        <f>Table13567[[#This Row],[HoursDelta]]*60</f>
        <v>43.379177395629462</v>
      </c>
      <c r="S1250" s="2">
        <f>IF(Table13567[[#This Row],[StartToEndDelta]]&gt;0,Table13567[[#This Row],[ExTimeFinishedDelta]]/Table13567[[#This Row],[StartToEndDelta]],0)</f>
        <v>0</v>
      </c>
      <c r="T1250" s="2">
        <f>Table13567[[#This Row],[HoursDeltaSoft]]</f>
        <v>35.720728217384746</v>
      </c>
    </row>
    <row r="1251" spans="1:20" x14ac:dyDescent="0.25">
      <c r="A1251" s="1">
        <v>40708.233819444446</v>
      </c>
      <c r="B1251">
        <v>40</v>
      </c>
      <c r="C1251">
        <v>0</v>
      </c>
      <c r="D1251">
        <v>95.437324523925795</v>
      </c>
      <c r="E1251">
        <v>163825</v>
      </c>
      <c r="F1251">
        <v>133772</v>
      </c>
      <c r="G1251">
        <v>1767.66128083333</v>
      </c>
      <c r="H1251">
        <v>1653.3007761111101</v>
      </c>
      <c r="I1251">
        <v>2862.8469866666701</v>
      </c>
      <c r="J1251">
        <f t="shared" si="40"/>
        <v>40</v>
      </c>
      <c r="K1251">
        <f t="shared" si="41"/>
        <v>30053</v>
      </c>
      <c r="L1251">
        <f>IF(G1252="",0,(Table13567[[#This Row],[ExecutionTimeHours]]-G1252)/Table13567[[#This Row],[Timespan]])</f>
        <v>0.53743782839764298</v>
      </c>
      <c r="M1251" s="2">
        <f>IF(H1252="",0,(Table13567[[#This Row],[ExecutionTimeFinished]]-H1252)/Table13567[[#This Row],[Timespan]])</f>
        <v>0.90422089561696295</v>
      </c>
      <c r="N1251" s="2">
        <f>IF(I1252="",0,(Table13567[[#This Row],[StartToEndTimeFinished]]-I1252)/Table13567[[#This Row],[Timespan]])</f>
        <v>0.97559126569413246</v>
      </c>
      <c r="O1251" s="6">
        <f>IF(A1252="","00:01",Table13567[[#This Row],[DateTime]]-A1252)*24*60</f>
        <v>1.0500000044703484</v>
      </c>
      <c r="P1251" s="6">
        <f>IF(G1312="",0,(Table13567[[#This Row],[ExecutionTimeHours]]-G1312)/Table13567[[#This Row],[TimespanSoft]])</f>
        <v>35.427589582628308</v>
      </c>
      <c r="Q1251" s="7">
        <f>IF(A1312="","01:00",Table13567[[#This Row],[DateTime]]-A1312)*24</f>
        <v>1.0402777778799646</v>
      </c>
      <c r="R1251" s="2">
        <f>Table13567[[#This Row],[HoursDelta]]*60</f>
        <v>32.24626970385858</v>
      </c>
      <c r="S1251" s="2">
        <f>IF(Table13567[[#This Row],[StartToEndDelta]]&gt;0,Table13567[[#This Row],[ExTimeFinishedDelta]]/Table13567[[#This Row],[StartToEndDelta]],0)</f>
        <v>0.92684398416954916</v>
      </c>
      <c r="T1251" s="2">
        <f>Table13567[[#This Row],[HoursDeltaSoft]]</f>
        <v>35.427589582628308</v>
      </c>
    </row>
    <row r="1252" spans="1:20" x14ac:dyDescent="0.25">
      <c r="A1252" s="1">
        <v>40708.233090277776</v>
      </c>
      <c r="B1252">
        <v>40</v>
      </c>
      <c r="C1252">
        <v>1</v>
      </c>
      <c r="D1252">
        <v>94.832028198242199</v>
      </c>
      <c r="E1252">
        <v>163825</v>
      </c>
      <c r="F1252">
        <v>134565</v>
      </c>
      <c r="G1252">
        <v>1767.09697111111</v>
      </c>
      <c r="H1252">
        <v>1652.3513441666701</v>
      </c>
      <c r="I1252">
        <v>2861.82261583333</v>
      </c>
      <c r="J1252">
        <f t="shared" si="40"/>
        <v>39</v>
      </c>
      <c r="K1252">
        <f t="shared" si="41"/>
        <v>29260</v>
      </c>
      <c r="L1252">
        <f>IF(G1253="",0,(Table13567[[#This Row],[ExecutionTimeHours]]-G1253)/Table13567[[#This Row],[Timespan]])</f>
        <v>0.64766194911462227</v>
      </c>
      <c r="M1252" s="2">
        <f>IF(H1253="",0,(Table13567[[#This Row],[ExecutionTimeFinished]]-H1253)/Table13567[[#This Row],[Timespan]])</f>
        <v>0.20311277924602383</v>
      </c>
      <c r="N1252" s="2">
        <f>IF(I1253="",0,(Table13567[[#This Row],[StartToEndTimeFinished]]-I1253)/Table13567[[#This Row],[Timespan]])</f>
        <v>0.21769444601124918</v>
      </c>
      <c r="O1252" s="6">
        <f>IF(A1253="","00:01",Table13567[[#This Row],[DateTime]]-A1253)*24*60</f>
        <v>0.99999999278225005</v>
      </c>
      <c r="P1252" s="6">
        <f>IF(G1313="",0,(Table13567[[#This Row],[ExecutionTimeHours]]-G1313)/Table13567[[#This Row],[TimespanSoft]])</f>
        <v>35.360737320066001</v>
      </c>
      <c r="Q1252" s="7">
        <f>IF(A1313="","01:00",Table13567[[#This Row],[DateTime]]-A1313)*24</f>
        <v>1.0405555555480532</v>
      </c>
      <c r="R1252" s="2">
        <f>Table13567[[#This Row],[HoursDelta]]*60</f>
        <v>38.859716946877334</v>
      </c>
      <c r="S1252" s="2">
        <f>IF(Table13567[[#This Row],[StartToEndDelta]]&gt;0,Table13567[[#This Row],[ExTimeFinishedDelta]]/Table13567[[#This Row],[StartToEndDelta]],0)</f>
        <v>0.93301773640806684</v>
      </c>
      <c r="T1252" s="2">
        <f>Table13567[[#This Row],[HoursDeltaSoft]]</f>
        <v>35.360737320066001</v>
      </c>
    </row>
    <row r="1253" spans="1:20" x14ac:dyDescent="0.25">
      <c r="A1253" s="1">
        <v>40708.232395833336</v>
      </c>
      <c r="B1253">
        <v>40</v>
      </c>
      <c r="C1253">
        <v>2</v>
      </c>
      <c r="D1253">
        <v>90.953448486328099</v>
      </c>
      <c r="E1253">
        <v>163825</v>
      </c>
      <c r="F1253">
        <v>134899</v>
      </c>
      <c r="G1253">
        <v>1766.44930916667</v>
      </c>
      <c r="H1253">
        <v>1652.1482313888901</v>
      </c>
      <c r="I1253">
        <v>2861.60492138889</v>
      </c>
      <c r="J1253">
        <f t="shared" si="40"/>
        <v>38</v>
      </c>
      <c r="K1253">
        <f t="shared" si="41"/>
        <v>28926</v>
      </c>
      <c r="L1253">
        <f>IF(G1254="",0,(Table13567[[#This Row],[ExecutionTimeHours]]-G1254)/Table13567[[#This Row],[Timespan]])</f>
        <v>0.59991989214723052</v>
      </c>
      <c r="M1253" s="2">
        <f>IF(H1254="",0,(Table13567[[#This Row],[ExecutionTimeFinished]]-H1254)/Table13567[[#This Row],[Timespan]])</f>
        <v>0.45659973092693146</v>
      </c>
      <c r="N1253" s="2">
        <f>IF(I1254="",0,(Table13567[[#This Row],[StartToEndTimeFinished]]-I1254)/Table13567[[#This Row],[Timespan]])</f>
        <v>0.48472123628889208</v>
      </c>
      <c r="O1253" s="6">
        <f>IF(A1254="","00:01",Table13567[[#This Row],[DateTime]]-A1254)*24*60</f>
        <v>1.0333333339076489</v>
      </c>
      <c r="P1253" s="6">
        <f>IF(G1314="",0,(Table13567[[#This Row],[ExecutionTimeHours]]-G1314)/Table13567[[#This Row],[TimespanSoft]])</f>
        <v>35.111476646049859</v>
      </c>
      <c r="Q1253" s="7">
        <f>IF(A1314="","01:00",Table13567[[#This Row],[DateTime]]-A1314)*24</f>
        <v>1.0408333333907649</v>
      </c>
      <c r="R1253" s="2">
        <f>Table13567[[#This Row],[HoursDelta]]*60</f>
        <v>35.99519352883383</v>
      </c>
      <c r="S1253" s="2">
        <f>IF(Table13567[[#This Row],[StartToEndDelta]]&gt;0,Table13567[[#This Row],[ExTimeFinishedDelta]]/Table13567[[#This Row],[StartToEndDelta]],0)</f>
        <v>0.94198416892714742</v>
      </c>
      <c r="T1253" s="2">
        <f>Table13567[[#This Row],[HoursDeltaSoft]]</f>
        <v>35.111476646049859</v>
      </c>
    </row>
    <row r="1254" spans="1:20" x14ac:dyDescent="0.25">
      <c r="A1254" s="1">
        <v>40708.231678240743</v>
      </c>
      <c r="B1254">
        <v>40</v>
      </c>
      <c r="C1254">
        <v>5</v>
      </c>
      <c r="D1254">
        <v>86.111270141601594</v>
      </c>
      <c r="E1254">
        <v>163825</v>
      </c>
      <c r="F1254">
        <v>135470</v>
      </c>
      <c r="G1254">
        <v>1765.82939194444</v>
      </c>
      <c r="H1254">
        <v>1651.67641166667</v>
      </c>
      <c r="I1254">
        <v>2861.1040427777798</v>
      </c>
      <c r="J1254">
        <f t="shared" si="40"/>
        <v>35</v>
      </c>
      <c r="K1254">
        <f t="shared" si="41"/>
        <v>28355</v>
      </c>
      <c r="L1254">
        <f>IF(G1255="",0,(Table13567[[#This Row],[ExecutionTimeHours]]-G1255)/Table13567[[#This Row],[Timespan]])</f>
        <v>0.52014569862697291</v>
      </c>
      <c r="M1254" s="2">
        <f>IF(H1255="",0,(Table13567[[#This Row],[ExecutionTimeFinished]]-H1255)/Table13567[[#This Row],[Timespan]])</f>
        <v>0.66605510716197891</v>
      </c>
      <c r="N1254" s="2">
        <f>IF(I1255="",0,(Table13567[[#This Row],[StartToEndTimeFinished]]-I1255)/Table13567[[#This Row],[Timespan]])</f>
        <v>0.71197822541710465</v>
      </c>
      <c r="O1254" s="6">
        <f>IF(A1255="","00:01",Table13567[[#This Row],[DateTime]]-A1255)*24*60</f>
        <v>1.0333333339076489</v>
      </c>
      <c r="P1254" s="6">
        <f>IF(G1315="",0,(Table13567[[#This Row],[ExecutionTimeHours]]-G1315)/Table13567[[#This Row],[TimespanSoft]])</f>
        <v>34.946884079940396</v>
      </c>
      <c r="Q1254" s="7">
        <f>IF(A1315="","01:00",Table13567[[#This Row],[DateTime]]-A1315)*24</f>
        <v>1.0400000000372529</v>
      </c>
      <c r="R1254" s="2">
        <f>Table13567[[#This Row],[HoursDelta]]*60</f>
        <v>31.208741917618376</v>
      </c>
      <c r="S1254" s="2">
        <f>IF(Table13567[[#This Row],[StartToEndDelta]]&gt;0,Table13567[[#This Row],[ExTimeFinishedDelta]]/Table13567[[#This Row],[StartToEndDelta]],0)</f>
        <v>0.93549926582625165</v>
      </c>
      <c r="T1254" s="2">
        <f>Table13567[[#This Row],[HoursDeltaSoft]]</f>
        <v>34.946884079940396</v>
      </c>
    </row>
    <row r="1255" spans="1:20" x14ac:dyDescent="0.25">
      <c r="A1255" s="1">
        <v>40708.23096064815</v>
      </c>
      <c r="B1255">
        <v>40</v>
      </c>
      <c r="C1255">
        <v>6</v>
      </c>
      <c r="D1255">
        <v>84.010377502441401</v>
      </c>
      <c r="E1255">
        <v>163825</v>
      </c>
      <c r="F1255">
        <v>135400</v>
      </c>
      <c r="G1255">
        <v>1765.29190805556</v>
      </c>
      <c r="H1255">
        <v>1650.9881547222201</v>
      </c>
      <c r="I1255">
        <v>2860.3683319444399</v>
      </c>
      <c r="J1255">
        <f t="shared" si="40"/>
        <v>34</v>
      </c>
      <c r="K1255">
        <f t="shared" si="41"/>
        <v>28425</v>
      </c>
      <c r="L1255">
        <f>IF(G1256="",0,(Table13567[[#This Row],[ExecutionTimeHours]]-G1256)/Table13567[[#This Row],[Timespan]])</f>
        <v>0.50165081614476281</v>
      </c>
      <c r="M1255" s="2">
        <f>IF(H1256="",0,(Table13567[[#This Row],[ExecutionTimeFinished]]-H1256)/Table13567[[#This Row],[Timespan]])</f>
        <v>0.37573114489317677</v>
      </c>
      <c r="N1255" s="2">
        <f>IF(I1256="",0,(Table13567[[#This Row],[StartToEndTimeFinished]]-I1256)/Table13567[[#This Row],[Timespan]])</f>
        <v>0.40773223755951044</v>
      </c>
      <c r="O1255" s="6">
        <f>IF(A1256="","00:01",Table13567[[#This Row],[DateTime]]-A1256)*24*60</f>
        <v>1.0166666738223284</v>
      </c>
      <c r="P1255" s="6">
        <f>IF(G1316="",0,(Table13567[[#This Row],[ExecutionTimeHours]]-G1316)/Table13567[[#This Row],[TimespanSoft]])</f>
        <v>34.906896900461163</v>
      </c>
      <c r="Q1255" s="7">
        <f>IF(A1316="","01:00",Table13567[[#This Row],[DateTime]]-A1316)*24</f>
        <v>1.0400000000372529</v>
      </c>
      <c r="R1255" s="2">
        <f>Table13567[[#This Row],[HoursDelta]]*60</f>
        <v>30.099048968685768</v>
      </c>
      <c r="S1255" s="2">
        <f>IF(Table13567[[#This Row],[StartToEndDelta]]&gt;0,Table13567[[#This Row],[ExTimeFinishedDelta]]/Table13567[[#This Row],[StartToEndDelta]],0)</f>
        <v>0.92151444080586598</v>
      </c>
      <c r="T1255" s="2">
        <f>Table13567[[#This Row],[HoursDeltaSoft]]</f>
        <v>34.906896900461163</v>
      </c>
    </row>
    <row r="1256" spans="1:20" x14ac:dyDescent="0.25">
      <c r="A1256" s="1">
        <v>40708.230254629627</v>
      </c>
      <c r="B1256">
        <v>40</v>
      </c>
      <c r="C1256">
        <v>10</v>
      </c>
      <c r="D1256">
        <v>79.090744781494095</v>
      </c>
      <c r="E1256">
        <v>163825</v>
      </c>
      <c r="F1256">
        <v>135703</v>
      </c>
      <c r="G1256">
        <v>1764.7818963888899</v>
      </c>
      <c r="H1256">
        <v>1650.6061613888901</v>
      </c>
      <c r="I1256">
        <v>2859.9538041666701</v>
      </c>
      <c r="J1256">
        <f t="shared" si="40"/>
        <v>30</v>
      </c>
      <c r="K1256">
        <f t="shared" si="41"/>
        <v>28122</v>
      </c>
      <c r="L1256">
        <f>IF(G1257="",0,(Table13567[[#This Row],[ExecutionTimeHours]]-G1257)/Table13567[[#This Row],[Timespan]])</f>
        <v>0.41264973095109175</v>
      </c>
      <c r="M1256" s="2">
        <f>IF(H1257="",0,(Table13567[[#This Row],[ExecutionTimeFinished]]-H1257)/Table13567[[#This Row],[Timespan]])</f>
        <v>0.59429085988912345</v>
      </c>
      <c r="N1256" s="2">
        <f>IF(I1257="",0,(Table13567[[#This Row],[StartToEndTimeFinished]]-I1257)/Table13567[[#This Row],[Timespan]])</f>
        <v>0.64386612868115811</v>
      </c>
      <c r="O1256" s="6">
        <f>IF(A1257="","00:01",Table13567[[#This Row],[DateTime]]-A1257)*24*60</f>
        <v>1.0333333339076489</v>
      </c>
      <c r="P1256" s="6">
        <f>IF(G1317="",0,(Table13567[[#This Row],[ExecutionTimeHours]]-G1317)/Table13567[[#This Row],[TimespanSoft]])</f>
        <v>34.927690175555647</v>
      </c>
      <c r="Q1256" s="7">
        <f>IF(A1317="","01:00",Table13567[[#This Row],[DateTime]]-A1317)*24</f>
        <v>1.0399999998626299</v>
      </c>
      <c r="R1256" s="2">
        <f>Table13567[[#This Row],[HoursDelta]]*60</f>
        <v>24.758983857065505</v>
      </c>
      <c r="S1256" s="2">
        <f>IF(Table13567[[#This Row],[StartToEndDelta]]&gt;0,Table13567[[#This Row],[ExTimeFinishedDelta]]/Table13567[[#This Row],[StartToEndDelta]],0)</f>
        <v>0.92300376338544077</v>
      </c>
      <c r="T1256" s="2">
        <f>Table13567[[#This Row],[HoursDeltaSoft]]</f>
        <v>34.927690175555647</v>
      </c>
    </row>
    <row r="1257" spans="1:20" x14ac:dyDescent="0.25">
      <c r="A1257" s="1">
        <v>40708.229537037034</v>
      </c>
      <c r="B1257">
        <v>40</v>
      </c>
      <c r="C1257">
        <v>10</v>
      </c>
      <c r="D1257">
        <v>75.3874099731445</v>
      </c>
      <c r="E1257">
        <v>163825</v>
      </c>
      <c r="F1257">
        <v>135861</v>
      </c>
      <c r="G1257">
        <v>1764.3554916666701</v>
      </c>
      <c r="H1257">
        <v>1649.99206083333</v>
      </c>
      <c r="I1257">
        <v>2859.2884758333298</v>
      </c>
      <c r="J1257">
        <f t="shared" si="40"/>
        <v>30</v>
      </c>
      <c r="K1257">
        <f t="shared" si="41"/>
        <v>27964</v>
      </c>
      <c r="L1257">
        <f>IF(G1258="",0,(Table13567[[#This Row],[ExecutionTimeHours]]-G1258)/Table13567[[#This Row],[Timespan]])</f>
        <v>0.4874155753664246</v>
      </c>
      <c r="M1257" s="2">
        <f>IF(H1258="",0,(Table13567[[#This Row],[ExecutionTimeFinished]]-H1258)/Table13567[[#This Row],[Timespan]])</f>
        <v>0.40755109422675512</v>
      </c>
      <c r="N1257" s="2">
        <f>IF(I1258="",0,(Table13567[[#This Row],[StartToEndTimeFinished]]-I1258)/Table13567[[#This Row],[Timespan]])</f>
        <v>0.75988770740041145</v>
      </c>
      <c r="O1257" s="6">
        <f>IF(A1258="","00:01",Table13567[[#This Row],[DateTime]]-A1258)*24*60</f>
        <v>1.0166666633449495</v>
      </c>
      <c r="P1257" s="6">
        <f>IF(G1318="",0,(Table13567[[#This Row],[ExecutionTimeHours]]-G1318)/Table13567[[#This Row],[TimespanSoft]])</f>
        <v>35.121970896978254</v>
      </c>
      <c r="Q1257" s="7">
        <f>IF(A1318="","01:00",Table13567[[#This Row],[DateTime]]-A1318)*24</f>
        <v>1.0402777777053416</v>
      </c>
      <c r="R1257" s="2">
        <f>Table13567[[#This Row],[HoursDelta]]*60</f>
        <v>29.244934521985478</v>
      </c>
      <c r="S1257" s="2">
        <f>IF(Table13567[[#This Row],[StartToEndDelta]]&gt;0,Table13567[[#This Row],[ExTimeFinishedDelta]]/Table13567[[#This Row],[StartToEndDelta]],0)</f>
        <v>0.53633068446520105</v>
      </c>
      <c r="T1257" s="2">
        <f>Table13567[[#This Row],[HoursDeltaSoft]]</f>
        <v>35.121970896978254</v>
      </c>
    </row>
    <row r="1258" spans="1:20" x14ac:dyDescent="0.25">
      <c r="A1258" s="1">
        <v>40708.228831018518</v>
      </c>
      <c r="B1258">
        <v>40</v>
      </c>
      <c r="C1258">
        <v>11</v>
      </c>
      <c r="D1258">
        <v>80.881657409667994</v>
      </c>
      <c r="E1258">
        <v>163825</v>
      </c>
      <c r="F1258">
        <v>136725</v>
      </c>
      <c r="G1258">
        <v>1763.8599525</v>
      </c>
      <c r="H1258">
        <v>1649.5777172222199</v>
      </c>
      <c r="I1258">
        <v>2858.5159233333302</v>
      </c>
      <c r="J1258">
        <f t="shared" si="40"/>
        <v>29</v>
      </c>
      <c r="K1258">
        <f t="shared" si="41"/>
        <v>27100</v>
      </c>
      <c r="L1258">
        <f>IF(G1259="",0,(Table13567[[#This Row],[ExecutionTimeHours]]-G1259)/Table13567[[#This Row],[Timespan]])</f>
        <v>0.54108138712628195</v>
      </c>
      <c r="M1258" s="2">
        <f>IF(H1259="",0,(Table13567[[#This Row],[ExecutionTimeFinished]]-H1259)/Table13567[[#This Row],[Timespan]])</f>
        <v>1.3175572179251276</v>
      </c>
      <c r="N1258" s="2">
        <f>IF(I1259="",0,(Table13567[[#This Row],[StartToEndTimeFinished]]-I1259)/Table13567[[#This Row],[Timespan]])</f>
        <v>2.1933691595104072</v>
      </c>
      <c r="O1258" s="6">
        <f>IF(A1259="","00:01",Table13567[[#This Row],[DateTime]]-A1259)*24*60</f>
        <v>1.000000003259629</v>
      </c>
      <c r="P1258" s="6">
        <f>IF(G1319="",0,(Table13567[[#This Row],[ExecutionTimeHours]]-G1319)/Table13567[[#This Row],[TimespanSoft]])</f>
        <v>35.243165022481762</v>
      </c>
      <c r="Q1258" s="7">
        <f>IF(A1319="","01:00",Table13567[[#This Row],[DateTime]]-A1319)*24</f>
        <v>1.0402777777053416</v>
      </c>
      <c r="R1258" s="2">
        <f>Table13567[[#This Row],[HoursDelta]]*60</f>
        <v>32.464883227576919</v>
      </c>
      <c r="S1258" s="2">
        <f>IF(Table13567[[#This Row],[StartToEndDelta]]&gt;0,Table13567[[#This Row],[ExTimeFinishedDelta]]/Table13567[[#This Row],[StartToEndDelta]],0)</f>
        <v>0.6007001658668466</v>
      </c>
      <c r="T1258" s="2">
        <f>Table13567[[#This Row],[HoursDeltaSoft]]</f>
        <v>35.243165022481762</v>
      </c>
    </row>
    <row r="1259" spans="1:20" x14ac:dyDescent="0.25">
      <c r="A1259" s="1">
        <v>40708.228136574071</v>
      </c>
      <c r="B1259">
        <v>40</v>
      </c>
      <c r="C1259">
        <v>5</v>
      </c>
      <c r="D1259">
        <v>88.397975158691395</v>
      </c>
      <c r="E1259">
        <v>163825</v>
      </c>
      <c r="F1259">
        <v>136484</v>
      </c>
      <c r="G1259">
        <v>1763.31887111111</v>
      </c>
      <c r="H1259">
        <v>1648.26016</v>
      </c>
      <c r="I1259">
        <v>2856.3225541666702</v>
      </c>
      <c r="J1259">
        <f t="shared" si="40"/>
        <v>35</v>
      </c>
      <c r="K1259">
        <f t="shared" si="41"/>
        <v>27341</v>
      </c>
      <c r="L1259">
        <f>IF(G1260="",0,(Table13567[[#This Row],[ExecutionTimeHours]]-G1260)/Table13567[[#This Row],[Timespan]])</f>
        <v>0.61344576311219323</v>
      </c>
      <c r="M1259" s="2">
        <f>IF(H1260="",0,(Table13567[[#This Row],[ExecutionTimeFinished]]-H1260)/Table13567[[#This Row],[Timespan]])</f>
        <v>0.56834491562207146</v>
      </c>
      <c r="N1259" s="2">
        <f>IF(I1260="",0,(Table13567[[#This Row],[StartToEndTimeFinished]]-I1260)/Table13567[[#This Row],[Timespan]])</f>
        <v>1.0083387012220908</v>
      </c>
      <c r="O1259" s="6">
        <f>IF(A1260="","00:01",Table13567[[#This Row],[DateTime]]-A1260)*24*60</f>
        <v>0.98333333269692957</v>
      </c>
      <c r="P1259" s="6">
        <f>IF(G1320="",0,(Table13567[[#This Row],[ExecutionTimeHours]]-G1320)/Table13567[[#This Row],[TimespanSoft]])</f>
        <v>35.320687817665338</v>
      </c>
      <c r="Q1259" s="7">
        <f>IF(A1320="","01:00",Table13567[[#This Row],[DateTime]]-A1320)*24</f>
        <v>1.0419444444123656</v>
      </c>
      <c r="R1259" s="2">
        <f>Table13567[[#This Row],[HoursDelta]]*60</f>
        <v>36.806745786731597</v>
      </c>
      <c r="S1259" s="2">
        <f>IF(Table13567[[#This Row],[StartToEndDelta]]&gt;0,Table13567[[#This Row],[ExTimeFinishedDelta]]/Table13567[[#This Row],[StartToEndDelta]],0)</f>
        <v>0.56364484962567263</v>
      </c>
      <c r="T1259" s="2">
        <f>Table13567[[#This Row],[HoursDeltaSoft]]</f>
        <v>35.320687817665338</v>
      </c>
    </row>
    <row r="1260" spans="1:20" x14ac:dyDescent="0.25">
      <c r="A1260" s="1">
        <v>40708.227453703701</v>
      </c>
      <c r="B1260">
        <v>40</v>
      </c>
      <c r="C1260">
        <v>3</v>
      </c>
      <c r="D1260">
        <v>92.472291564941401</v>
      </c>
      <c r="E1260">
        <v>163825</v>
      </c>
      <c r="F1260">
        <v>136112</v>
      </c>
      <c r="G1260">
        <v>1762.71564944444</v>
      </c>
      <c r="H1260">
        <v>1647.7012875</v>
      </c>
      <c r="I1260">
        <v>2855.3310211111102</v>
      </c>
      <c r="J1260">
        <f t="shared" si="40"/>
        <v>37</v>
      </c>
      <c r="K1260">
        <f t="shared" si="41"/>
        <v>27713</v>
      </c>
      <c r="L1260">
        <f>IF(G1261="",0,(Table13567[[#This Row],[ExecutionTimeHours]]-G1261)/Table13567[[#This Row],[Timespan]])</f>
        <v>0.60342116747114372</v>
      </c>
      <c r="M1260" s="2">
        <f>IF(H1261="",0,(Table13567[[#This Row],[ExecutionTimeFinished]]-H1261)/Table13567[[#This Row],[Timespan]])</f>
        <v>0.75237963393284757</v>
      </c>
      <c r="N1260" s="2">
        <f>IF(I1261="",0,(Table13567[[#This Row],[StartToEndTimeFinished]]-I1261)/Table13567[[#This Row],[Timespan]])</f>
        <v>1.170781752726924</v>
      </c>
      <c r="O1260" s="6">
        <f>IF(A1261="","00:01",Table13567[[#This Row],[DateTime]]-A1261)*24*60</f>
        <v>1.0499999939929694</v>
      </c>
      <c r="P1260" s="6">
        <f>IF(G1321="",0,(Table13567[[#This Row],[ExecutionTimeHours]]-G1321)/Table13567[[#This Row],[TimespanSoft]])</f>
        <v>35.342519320475418</v>
      </c>
      <c r="Q1260" s="7">
        <f>IF(A1321="","01:00",Table13567[[#This Row],[DateTime]]-A1321)*24</f>
        <v>1.0424999999231659</v>
      </c>
      <c r="R1260" s="2">
        <f>Table13567[[#This Row],[HoursDelta]]*60</f>
        <v>36.205270048268623</v>
      </c>
      <c r="S1260" s="2">
        <f>IF(Table13567[[#This Row],[StartToEndDelta]]&gt;0,Table13567[[#This Row],[ExTimeFinishedDelta]]/Table13567[[#This Row],[StartToEndDelta]],0)</f>
        <v>0.64263013339629194</v>
      </c>
      <c r="T1260" s="2">
        <f>Table13567[[#This Row],[HoursDeltaSoft]]</f>
        <v>35.342519320475418</v>
      </c>
    </row>
    <row r="1261" spans="1:20" x14ac:dyDescent="0.25">
      <c r="A1261" s="1">
        <v>40708.226724537039</v>
      </c>
      <c r="B1261">
        <v>40</v>
      </c>
      <c r="C1261">
        <v>0</v>
      </c>
      <c r="D1261">
        <v>94.8014724731445</v>
      </c>
      <c r="E1261">
        <v>163825</v>
      </c>
      <c r="F1261">
        <v>135556</v>
      </c>
      <c r="G1261">
        <v>1762.0820572222201</v>
      </c>
      <c r="H1261">
        <v>1646.9112888888901</v>
      </c>
      <c r="I1261">
        <v>2854.1017002777799</v>
      </c>
      <c r="J1261">
        <f t="shared" si="40"/>
        <v>40</v>
      </c>
      <c r="K1261">
        <f t="shared" si="41"/>
        <v>28269</v>
      </c>
      <c r="L1261">
        <f>IF(G1262="",0,(Table13567[[#This Row],[ExecutionTimeHours]]-G1262)/Table13567[[#This Row],[Timespan]])</f>
        <v>0.63135860180085446</v>
      </c>
      <c r="M1261" s="2">
        <f>IF(H1262="",0,(Table13567[[#This Row],[ExecutionTimeFinished]]-H1262)/Table13567[[#This Row],[Timespan]])</f>
        <v>0.40003736537452594</v>
      </c>
      <c r="N1261" s="2">
        <f>IF(I1262="",0,(Table13567[[#This Row],[StartToEndTimeFinished]]-I1262)/Table13567[[#This Row],[Timespan]])</f>
        <v>0.51741021476377191</v>
      </c>
      <c r="O1261" s="6">
        <f>IF(A1262="","00:01",Table13567[[#This Row],[DateTime]]-A1262)*24*60</f>
        <v>1.0333333339076489</v>
      </c>
      <c r="P1261" s="6">
        <f>IF(G1322="",0,(Table13567[[#This Row],[ExecutionTimeHours]]-G1322)/Table13567[[#This Row],[TimespanSoft]])</f>
        <v>35.398794508481153</v>
      </c>
      <c r="Q1261" s="7">
        <f>IF(A1322="","01:00",Table13567[[#This Row],[DateTime]]-A1322)*24</f>
        <v>1.0422222222550772</v>
      </c>
      <c r="R1261" s="2">
        <f>Table13567[[#This Row],[HoursDelta]]*60</f>
        <v>37.881516108051265</v>
      </c>
      <c r="S1261" s="2">
        <f>IF(Table13567[[#This Row],[StartToEndDelta]]&gt;0,Table13567[[#This Row],[ExTimeFinishedDelta]]/Table13567[[#This Row],[StartToEndDelta]],0)</f>
        <v>0.77315320409197263</v>
      </c>
      <c r="T1261" s="2">
        <f>Table13567[[#This Row],[HoursDeltaSoft]]</f>
        <v>35.398794508481153</v>
      </c>
    </row>
    <row r="1262" spans="1:20" x14ac:dyDescent="0.25">
      <c r="A1262" s="1">
        <v>40708.226006944446</v>
      </c>
      <c r="B1262">
        <v>40</v>
      </c>
      <c r="C1262">
        <v>1</v>
      </c>
      <c r="D1262">
        <v>95.520509338378901</v>
      </c>
      <c r="E1262">
        <v>163825</v>
      </c>
      <c r="F1262">
        <v>133501</v>
      </c>
      <c r="G1262">
        <v>1761.42965333333</v>
      </c>
      <c r="H1262">
        <v>1646.49791694444</v>
      </c>
      <c r="I1262">
        <v>2853.5670430555601</v>
      </c>
      <c r="J1262">
        <f t="shared" si="40"/>
        <v>39</v>
      </c>
      <c r="K1262">
        <f t="shared" si="41"/>
        <v>30324</v>
      </c>
      <c r="L1262">
        <f>IF(G1263="",0,(Table13567[[#This Row],[ExecutionTimeHours]]-G1263)/Table13567[[#This Row],[Timespan]])</f>
        <v>0.63793333003246289</v>
      </c>
      <c r="M1262" s="2">
        <f>IF(H1263="",0,(Table13567[[#This Row],[ExecutionTimeFinished]]-H1263)/Table13567[[#This Row],[Timespan]])</f>
        <v>0.47920302782520446</v>
      </c>
      <c r="N1262" s="2">
        <f>IF(I1263="",0,(Table13567[[#This Row],[StartToEndTimeFinished]]-I1263)/Table13567[[#This Row],[Timespan]])</f>
        <v>0.56358333042567876</v>
      </c>
      <c r="O1262" s="6">
        <f>IF(A1263="","00:01",Table13567[[#This Row],[DateTime]]-A1263)*24*60</f>
        <v>1.1000000056810677</v>
      </c>
      <c r="P1262" s="6">
        <f>IF(G1323="",0,(Table13567[[#This Row],[ExecutionTimeHours]]-G1323)/Table13567[[#This Row],[TimespanSoft]])</f>
        <v>35.414609927072036</v>
      </c>
      <c r="Q1262" s="7">
        <f>IF(A1323="","01:00",Table13567[[#This Row],[DateTime]]-A1323)*24</f>
        <v>1.0411111110588536</v>
      </c>
      <c r="R1262" s="2">
        <f>Table13567[[#This Row],[HoursDelta]]*60</f>
        <v>38.275999801947776</v>
      </c>
      <c r="S1262" s="2">
        <f>IF(Table13567[[#This Row],[StartToEndDelta]]&gt;0,Table13567[[#This Row],[ExTimeFinishedDelta]]/Table13567[[#This Row],[StartToEndDelta]],0)</f>
        <v>0.85027892408254657</v>
      </c>
      <c r="T1262" s="2">
        <f>Table13567[[#This Row],[HoursDeltaSoft]]</f>
        <v>35.414609927072036</v>
      </c>
    </row>
    <row r="1263" spans="1:20" x14ac:dyDescent="0.25">
      <c r="A1263" s="1">
        <v>40708.225243055553</v>
      </c>
      <c r="B1263">
        <v>40</v>
      </c>
      <c r="C1263">
        <v>2</v>
      </c>
      <c r="D1263">
        <v>91.181246948242205</v>
      </c>
      <c r="E1263">
        <v>163825</v>
      </c>
      <c r="F1263">
        <v>134992</v>
      </c>
      <c r="G1263">
        <v>1760.7279266666701</v>
      </c>
      <c r="H1263">
        <v>1645.9707936111099</v>
      </c>
      <c r="I1263">
        <v>2852.9471013888901</v>
      </c>
      <c r="J1263">
        <f t="shared" si="40"/>
        <v>38</v>
      </c>
      <c r="K1263">
        <f t="shared" si="41"/>
        <v>28833</v>
      </c>
      <c r="L1263">
        <f>IF(G1264="",0,(Table13567[[#This Row],[ExecutionTimeHours]]-G1264)/Table13567[[#This Row],[Timespan]])</f>
        <v>0.58212769698478539</v>
      </c>
      <c r="M1263" s="2">
        <f>IF(H1264="",0,(Table13567[[#This Row],[ExecutionTimeFinished]]-H1264)/Table13567[[#This Row],[Timespan]])</f>
        <v>0.44029333686196687</v>
      </c>
      <c r="N1263" s="2">
        <f>IF(I1264="",0,(Table13567[[#This Row],[StartToEndTimeFinished]]-I1264)/Table13567[[#This Row],[Timespan]])</f>
        <v>0.48984846547204985</v>
      </c>
      <c r="O1263" s="6">
        <f>IF(A1264="","00:01",Table13567[[#This Row],[DateTime]]-A1264)*24*60</f>
        <v>1.0833333246409893</v>
      </c>
      <c r="P1263" s="6">
        <f>IF(G1324="",0,(Table13567[[#This Row],[ExecutionTimeHours]]-G1324)/Table13567[[#This Row],[TimespanSoft]])</f>
        <v>35.48612854405237</v>
      </c>
      <c r="Q1263" s="7">
        <f>IF(A1324="","01:00",Table13567[[#This Row],[DateTime]]-A1324)*24</f>
        <v>1.0394444443518296</v>
      </c>
      <c r="R1263" s="2">
        <f>Table13567[[#This Row],[HoursDelta]]*60</f>
        <v>34.92766181908712</v>
      </c>
      <c r="S1263" s="2">
        <f>IF(Table13567[[#This Row],[StartToEndDelta]]&gt;0,Table13567[[#This Row],[ExTimeFinishedDelta]]/Table13567[[#This Row],[StartToEndDelta]],0)</f>
        <v>0.89883579902138011</v>
      </c>
      <c r="T1263" s="2">
        <f>Table13567[[#This Row],[HoursDeltaSoft]]</f>
        <v>35.48612854405237</v>
      </c>
    </row>
    <row r="1264" spans="1:20" x14ac:dyDescent="0.25">
      <c r="A1264" s="1">
        <v>40708.224490740744</v>
      </c>
      <c r="B1264">
        <v>40</v>
      </c>
      <c r="C1264">
        <v>4</v>
      </c>
      <c r="D1264">
        <v>88.577188110351599</v>
      </c>
      <c r="E1264">
        <v>163825</v>
      </c>
      <c r="F1264">
        <v>133854</v>
      </c>
      <c r="G1264">
        <v>1760.09728833333</v>
      </c>
      <c r="H1264">
        <v>1645.49380916667</v>
      </c>
      <c r="I1264">
        <v>2852.41643222222</v>
      </c>
      <c r="J1264">
        <f t="shared" si="40"/>
        <v>36</v>
      </c>
      <c r="K1264">
        <f t="shared" si="41"/>
        <v>29971</v>
      </c>
      <c r="L1264">
        <f>IF(G1265="",0,(Table13567[[#This Row],[ExecutionTimeHours]]-G1265)/Table13567[[#This Row],[Timespan]])</f>
        <v>0.58478682762969603</v>
      </c>
      <c r="M1264" s="2">
        <f>IF(H1265="",0,(Table13567[[#This Row],[ExecutionTimeFinished]]-H1265)/Table13567[[#This Row],[Timespan]])</f>
        <v>0.25378548372981341</v>
      </c>
      <c r="N1264" s="2">
        <f>IF(I1265="",0,(Table13567[[#This Row],[StartToEndTimeFinished]]-I1265)/Table13567[[#This Row],[Timespan]])</f>
        <v>0.28629731166351541</v>
      </c>
      <c r="O1264" s="6">
        <f>IF(A1265="","00:01",Table13567[[#This Row],[DateTime]]-A1265)*24*60</f>
        <v>1.0333333339076489</v>
      </c>
      <c r="P1264" s="6">
        <f>IF(G1325="",0,(Table13567[[#This Row],[ExecutionTimeHours]]-G1325)/Table13567[[#This Row],[TimespanSoft]])</f>
        <v>35.479674157406194</v>
      </c>
      <c r="Q1264" s="7">
        <f>IF(A1325="","01:00",Table13567[[#This Row],[DateTime]]-A1325)*24</f>
        <v>1.0383333333302289</v>
      </c>
      <c r="R1264" s="2">
        <f>Table13567[[#This Row],[HoursDelta]]*60</f>
        <v>35.087209657781763</v>
      </c>
      <c r="S1264" s="2">
        <f>IF(Table13567[[#This Row],[StartToEndDelta]]&gt;0,Table13567[[#This Row],[ExTimeFinishedDelta]]/Table13567[[#This Row],[StartToEndDelta]],0)</f>
        <v>0.88644033105028563</v>
      </c>
      <c r="T1264" s="2">
        <f>Table13567[[#This Row],[HoursDeltaSoft]]</f>
        <v>35.479674157406194</v>
      </c>
    </row>
    <row r="1265" spans="1:20" x14ac:dyDescent="0.25">
      <c r="A1265" s="1">
        <v>40708.223773148151</v>
      </c>
      <c r="B1265">
        <v>40</v>
      </c>
      <c r="C1265">
        <v>5</v>
      </c>
      <c r="D1265">
        <v>86.703209686279294</v>
      </c>
      <c r="E1265">
        <v>163825</v>
      </c>
      <c r="F1265">
        <v>135185</v>
      </c>
      <c r="G1265">
        <v>1759.4930086111101</v>
      </c>
      <c r="H1265">
        <v>1645.2315641666701</v>
      </c>
      <c r="I1265">
        <v>2852.12059166667</v>
      </c>
      <c r="J1265">
        <f t="shared" si="40"/>
        <v>35</v>
      </c>
      <c r="K1265">
        <f t="shared" si="41"/>
        <v>28640</v>
      </c>
      <c r="L1265">
        <f>IF(G1266="",0,(Table13567[[#This Row],[ExecutionTimeHours]]-G1266)/Table13567[[#This Row],[Timespan]])</f>
        <v>0.6021349459008406</v>
      </c>
      <c r="M1265" s="2">
        <f>IF(H1266="",0,(Table13567[[#This Row],[ExecutionTimeFinished]]-H1266)/Table13567[[#This Row],[Timespan]])</f>
        <v>1.1179793004561245</v>
      </c>
      <c r="N1265" s="2">
        <f>IF(I1266="",0,(Table13567[[#This Row],[StartToEndTimeFinished]]-I1266)/Table13567[[#This Row],[Timespan]])</f>
        <v>1.6873319883103715</v>
      </c>
      <c r="O1265" s="6">
        <f>IF(A1266="","00:01",Table13567[[#This Row],[DateTime]]-A1266)*24*60</f>
        <v>1.0333333339076489</v>
      </c>
      <c r="P1265" s="6">
        <f>IF(G1326="",0,(Table13567[[#This Row],[ExecutionTimeHours]]-G1326)/Table13567[[#This Row],[TimespanSoft]])</f>
        <v>35.499104144749552</v>
      </c>
      <c r="Q1265" s="7">
        <f>IF(A1326="","01:00",Table13567[[#This Row],[DateTime]]-A1326)*24</f>
        <v>1.0375000001513399</v>
      </c>
      <c r="R1265" s="2">
        <f>Table13567[[#This Row],[HoursDelta]]*60</f>
        <v>36.128096754050439</v>
      </c>
      <c r="S1265" s="2">
        <f>IF(Table13567[[#This Row],[StartToEndDelta]]&gt;0,Table13567[[#This Row],[ExTimeFinishedDelta]]/Table13567[[#This Row],[StartToEndDelta]],0)</f>
        <v>0.66257221945731348</v>
      </c>
      <c r="T1265" s="2">
        <f>Table13567[[#This Row],[HoursDeltaSoft]]</f>
        <v>35.499104144749552</v>
      </c>
    </row>
    <row r="1266" spans="1:20" x14ac:dyDescent="0.25">
      <c r="A1266" s="1">
        <v>40708.223055555558</v>
      </c>
      <c r="B1266">
        <v>40</v>
      </c>
      <c r="C1266">
        <v>4</v>
      </c>
      <c r="D1266">
        <v>90.446693420410199</v>
      </c>
      <c r="E1266">
        <v>163825</v>
      </c>
      <c r="F1266">
        <v>134227</v>
      </c>
      <c r="G1266">
        <v>1758.8708025000001</v>
      </c>
      <c r="H1266">
        <v>1644.07631888889</v>
      </c>
      <c r="I1266">
        <v>2850.3770152777802</v>
      </c>
      <c r="J1266">
        <f t="shared" si="40"/>
        <v>36</v>
      </c>
      <c r="K1266">
        <f t="shared" si="41"/>
        <v>29598</v>
      </c>
      <c r="L1266">
        <f>IF(G1267="",0,(Table13567[[#This Row],[ExecutionTimeHours]]-G1267)/Table13567[[#This Row],[Timespan]])</f>
        <v>0.56547056848041333</v>
      </c>
      <c r="M1266" s="2">
        <f>IF(H1267="",0,(Table13567[[#This Row],[ExecutionTimeFinished]]-H1267)/Table13567[[#This Row],[Timespan]])</f>
        <v>0.67107265098323188</v>
      </c>
      <c r="N1266" s="2">
        <f>IF(I1267="",0,(Table13567[[#This Row],[StartToEndTimeFinished]]-I1267)/Table13567[[#This Row],[Timespan]])</f>
        <v>0.94108410720624824</v>
      </c>
      <c r="O1266" s="6">
        <f>IF(A1267="","00:01",Table13567[[#This Row],[DateTime]]-A1267)*24*60</f>
        <v>1.0666666750330478</v>
      </c>
      <c r="P1266" s="6">
        <f>IF(G1327="",0,(Table13567[[#This Row],[ExecutionTimeHours]]-G1327)/Table13567[[#This Row],[TimespanSoft]])</f>
        <v>35.502752407083811</v>
      </c>
      <c r="Q1266" s="7">
        <f>IF(A1327="","01:00",Table13567[[#This Row],[DateTime]]-A1327)*24</f>
        <v>1.0366666667978279</v>
      </c>
      <c r="R1266" s="2">
        <f>Table13567[[#This Row],[HoursDelta]]*60</f>
        <v>33.928234108824796</v>
      </c>
      <c r="S1266" s="2">
        <f>IF(Table13567[[#This Row],[StartToEndDelta]]&gt;0,Table13567[[#This Row],[ExTimeFinishedDelta]]/Table13567[[#This Row],[StartToEndDelta]],0)</f>
        <v>0.7130846710135329</v>
      </c>
      <c r="T1266" s="2">
        <f>Table13567[[#This Row],[HoursDeltaSoft]]</f>
        <v>35.502752407083811</v>
      </c>
    </row>
    <row r="1267" spans="1:20" x14ac:dyDescent="0.25">
      <c r="A1267" s="1">
        <v>40708.222314814811</v>
      </c>
      <c r="B1267">
        <v>40</v>
      </c>
      <c r="C1267">
        <v>4</v>
      </c>
      <c r="D1267">
        <v>93.793801879882807</v>
      </c>
      <c r="E1267">
        <v>163825</v>
      </c>
      <c r="F1267">
        <v>134090</v>
      </c>
      <c r="G1267">
        <v>1758.26763388889</v>
      </c>
      <c r="H1267">
        <v>1643.3605080555601</v>
      </c>
      <c r="I1267">
        <v>2849.37319222222</v>
      </c>
      <c r="J1267">
        <f t="shared" si="40"/>
        <v>36</v>
      </c>
      <c r="K1267">
        <f t="shared" si="41"/>
        <v>29735</v>
      </c>
      <c r="L1267">
        <f>IF(G1268="",0,(Table13567[[#This Row],[ExecutionTimeHours]]-G1268)/Table13567[[#This Row],[Timespan]])</f>
        <v>0.63852873863190074</v>
      </c>
      <c r="M1267" s="2">
        <f>IF(H1268="",0,(Table13567[[#This Row],[ExecutionTimeFinished]]-H1268)/Table13567[[#This Row],[Timespan]])</f>
        <v>1.0322416715158509</v>
      </c>
      <c r="N1267" s="2">
        <f>IF(I1268="",0,(Table13567[[#This Row],[StartToEndTimeFinished]]-I1268)/Table13567[[#This Row],[Timespan]])</f>
        <v>1.3147620751231439</v>
      </c>
      <c r="O1267" s="6">
        <f>IF(A1268="","00:01",Table13567[[#This Row],[DateTime]]-A1268)*24*60</f>
        <v>0.96666666213423014</v>
      </c>
      <c r="P1267" s="6">
        <f>IF(G1328="",0,(Table13567[[#This Row],[ExecutionTimeHours]]-G1328)/Table13567[[#This Row],[TimespanSoft]])</f>
        <v>35.610798071378603</v>
      </c>
      <c r="Q1267" s="7">
        <f>IF(A1328="","01:00",Table13567[[#This Row],[DateTime]]-A1328)*24</f>
        <v>1.035833333269693</v>
      </c>
      <c r="R1267" s="2">
        <f>Table13567[[#This Row],[HoursDelta]]*60</f>
        <v>38.311724317914042</v>
      </c>
      <c r="S1267" s="2">
        <f>IF(Table13567[[#This Row],[StartToEndDelta]]&gt;0,Table13567[[#This Row],[ExTimeFinishedDelta]]/Table13567[[#This Row],[StartToEndDelta]],0)</f>
        <v>0.78511670746143825</v>
      </c>
      <c r="T1267" s="2">
        <f>Table13567[[#This Row],[HoursDeltaSoft]]</f>
        <v>35.610798071378603</v>
      </c>
    </row>
    <row r="1268" spans="1:20" x14ac:dyDescent="0.25">
      <c r="A1268" s="1">
        <v>40708.221643518518</v>
      </c>
      <c r="B1268">
        <v>40</v>
      </c>
      <c r="C1268">
        <v>3</v>
      </c>
      <c r="D1268">
        <v>93.004725646972702</v>
      </c>
      <c r="E1268">
        <v>163825</v>
      </c>
      <c r="F1268">
        <v>134361</v>
      </c>
      <c r="G1268">
        <v>1757.65038944444</v>
      </c>
      <c r="H1268">
        <v>1642.36267444444</v>
      </c>
      <c r="I1268">
        <v>2848.1022555555601</v>
      </c>
      <c r="J1268">
        <f t="shared" si="40"/>
        <v>37</v>
      </c>
      <c r="K1268">
        <f t="shared" si="41"/>
        <v>29464</v>
      </c>
      <c r="L1268">
        <f>IF(G1269="",0,(Table13567[[#This Row],[ExecutionTimeHours]]-G1269)/Table13567[[#This Row],[Timespan]])</f>
        <v>0.49557553735672499</v>
      </c>
      <c r="M1268" s="2">
        <f>IF(H1269="",0,(Table13567[[#This Row],[ExecutionTimeFinished]]-H1269)/Table13567[[#This Row],[Timespan]])</f>
        <v>0.44330887071809133</v>
      </c>
      <c r="N1268" s="2">
        <f>IF(I1269="",0,(Table13567[[#This Row],[StartToEndTimeFinished]]-I1269)/Table13567[[#This Row],[Timespan]])</f>
        <v>0.68706424693131085</v>
      </c>
      <c r="O1268" s="6">
        <f>IF(A1269="","00:01",Table13567[[#This Row],[DateTime]]-A1269)*24*60</f>
        <v>1.0333333339076489</v>
      </c>
      <c r="P1268" s="6">
        <f>IF(G1329="",0,(Table13567[[#This Row],[ExecutionTimeHours]]-G1329)/Table13567[[#This Row],[TimespanSoft]])</f>
        <v>35.685381729769368</v>
      </c>
      <c r="Q1268" s="7">
        <f>IF(A1329="","01:00",Table13567[[#This Row],[DateTime]]-A1329)*24</f>
        <v>1.0369444444659166</v>
      </c>
      <c r="R1268" s="2">
        <f>Table13567[[#This Row],[HoursDelta]]*60</f>
        <v>29.7345322414035</v>
      </c>
      <c r="S1268" s="2">
        <f>IF(Table13567[[#This Row],[StartToEndDelta]]&gt;0,Table13567[[#This Row],[ExTimeFinishedDelta]]/Table13567[[#This Row],[StartToEndDelta]],0)</f>
        <v>0.64522185908825358</v>
      </c>
      <c r="T1268" s="2">
        <f>Table13567[[#This Row],[HoursDeltaSoft]]</f>
        <v>35.685381729769368</v>
      </c>
    </row>
    <row r="1269" spans="1:20" x14ac:dyDescent="0.25">
      <c r="A1269" s="1">
        <v>40708.220925925925</v>
      </c>
      <c r="B1269">
        <v>40</v>
      </c>
      <c r="C1269">
        <v>3</v>
      </c>
      <c r="D1269">
        <v>92.089245605468705</v>
      </c>
      <c r="E1269">
        <v>163825</v>
      </c>
      <c r="F1269">
        <v>135129</v>
      </c>
      <c r="G1269">
        <v>1757.1382947222201</v>
      </c>
      <c r="H1269">
        <v>1641.9045886111101</v>
      </c>
      <c r="I1269">
        <v>2847.3922891666698</v>
      </c>
      <c r="J1269">
        <f t="shared" si="40"/>
        <v>37</v>
      </c>
      <c r="K1269">
        <f t="shared" si="41"/>
        <v>28696</v>
      </c>
      <c r="L1269">
        <f>IF(G1270="",0,(Table13567[[#This Row],[ExecutionTimeHours]]-G1270)/Table13567[[#This Row],[Timespan]])</f>
        <v>0.54291092208703784</v>
      </c>
      <c r="M1269" s="2">
        <f>IF(H1270="",0,(Table13567[[#This Row],[ExecutionTimeFinished]]-H1270)/Table13567[[#This Row],[Timespan]])</f>
        <v>0.36132126605970888</v>
      </c>
      <c r="N1269" s="2">
        <f>IF(I1270="",0,(Table13567[[#This Row],[StartToEndTimeFinished]]-I1270)/Table13567[[#This Row],[Timespan]])</f>
        <v>0.50419914029479129</v>
      </c>
      <c r="O1269" s="6">
        <f>IF(A1270="","00:01",Table13567[[#This Row],[DateTime]]-A1270)*24*60</f>
        <v>0.96666666213423014</v>
      </c>
      <c r="P1269" s="6">
        <f>IF(G1330="",0,(Table13567[[#This Row],[ExecutionTimeHours]]-G1330)/Table13567[[#This Row],[TimespanSoft]])</f>
        <v>35.676031002642283</v>
      </c>
      <c r="Q1269" s="7">
        <f>IF(A1330="","01:00",Table13567[[#This Row],[DateTime]]-A1330)*24</f>
        <v>1.0394444443518296</v>
      </c>
      <c r="R1269" s="2">
        <f>Table13567[[#This Row],[HoursDelta]]*60</f>
        <v>32.574655325222267</v>
      </c>
      <c r="S1269" s="2">
        <f>IF(Table13567[[#This Row],[StartToEndDelta]]&gt;0,Table13567[[#This Row],[ExTimeFinishedDelta]]/Table13567[[#This Row],[StartToEndDelta]],0)</f>
        <v>0.71662412166838352</v>
      </c>
      <c r="T1269" s="2">
        <f>Table13567[[#This Row],[HoursDeltaSoft]]</f>
        <v>35.676031002642283</v>
      </c>
    </row>
    <row r="1270" spans="1:20" x14ac:dyDescent="0.25">
      <c r="A1270" s="1">
        <v>40708.220254629632</v>
      </c>
      <c r="B1270">
        <v>40</v>
      </c>
      <c r="C1270">
        <v>5</v>
      </c>
      <c r="D1270">
        <v>86.926631164550798</v>
      </c>
      <c r="E1270">
        <v>163825</v>
      </c>
      <c r="F1270">
        <v>133216</v>
      </c>
      <c r="G1270">
        <v>1756.61348083333</v>
      </c>
      <c r="H1270">
        <v>1641.55531138889</v>
      </c>
      <c r="I1270">
        <v>2846.9048966666701</v>
      </c>
      <c r="J1270">
        <f t="shared" si="40"/>
        <v>35</v>
      </c>
      <c r="K1270">
        <f t="shared" si="41"/>
        <v>30609</v>
      </c>
      <c r="L1270">
        <f>IF(G1271="",0,(Table13567[[#This Row],[ExecutionTimeHours]]-G1271)/Table13567[[#This Row],[Timespan]])</f>
        <v>0.57514470654175509</v>
      </c>
      <c r="M1270" s="2">
        <f>IF(H1271="",0,(Table13567[[#This Row],[ExecutionTimeFinished]]-H1271)/Table13567[[#This Row],[Timespan]])</f>
        <v>0.46071481285750543</v>
      </c>
      <c r="N1270" s="2">
        <f>IF(I1271="",0,(Table13567[[#This Row],[StartToEndTimeFinished]]-I1271)/Table13567[[#This Row],[Timespan]])</f>
        <v>0.51165581792668302</v>
      </c>
      <c r="O1270" s="6">
        <f>IF(A1271="","00:01",Table13567[[#This Row],[DateTime]]-A1271)*24*60</f>
        <v>1.0500000044703484</v>
      </c>
      <c r="P1270" s="6">
        <f>IF(G1331="",0,(Table13567[[#This Row],[ExecutionTimeHours]]-G1331)/Table13567[[#This Row],[TimespanSoft]])</f>
        <v>35.741430058985948</v>
      </c>
      <c r="Q1270" s="7">
        <f>IF(A1331="","01:00",Table13567[[#This Row],[DateTime]]-A1331)*24</f>
        <v>1.0405555555480532</v>
      </c>
      <c r="R1270" s="2">
        <f>Table13567[[#This Row],[HoursDelta]]*60</f>
        <v>34.508682392505307</v>
      </c>
      <c r="S1270" s="2">
        <f>IF(Table13567[[#This Row],[StartToEndDelta]]&gt;0,Table13567[[#This Row],[ExTimeFinishedDelta]]/Table13567[[#This Row],[StartToEndDelta]],0)</f>
        <v>0.90043892146951587</v>
      </c>
      <c r="T1270" s="2">
        <f>Table13567[[#This Row],[HoursDeltaSoft]]</f>
        <v>35.741430058985948</v>
      </c>
    </row>
    <row r="1271" spans="1:20" x14ac:dyDescent="0.25">
      <c r="A1271" s="1">
        <v>40708.219525462962</v>
      </c>
      <c r="B1271">
        <v>40</v>
      </c>
      <c r="C1271">
        <v>5</v>
      </c>
      <c r="D1271">
        <v>90.962745666503906</v>
      </c>
      <c r="E1271">
        <v>163825</v>
      </c>
      <c r="F1271">
        <v>136072</v>
      </c>
      <c r="G1271">
        <v>1756.00957888889</v>
      </c>
      <c r="H1271">
        <v>1641.0715608333301</v>
      </c>
      <c r="I1271">
        <v>2846.3676580555598</v>
      </c>
      <c r="J1271">
        <f t="shared" si="40"/>
        <v>35</v>
      </c>
      <c r="K1271">
        <f t="shared" si="41"/>
        <v>27753</v>
      </c>
      <c r="L1271">
        <f>IF(G1272="",0,(Table13567[[#This Row],[ExecutionTimeHours]]-G1272)/Table13567[[#This Row],[Timespan]])</f>
        <v>0.60101583137085002</v>
      </c>
      <c r="M1271" s="2">
        <f>IF(H1272="",0,(Table13567[[#This Row],[ExecutionTimeFinished]]-H1272)/Table13567[[#This Row],[Timespan]])</f>
        <v>1.0319641632963252</v>
      </c>
      <c r="N1271" s="2">
        <f>IF(I1272="",0,(Table13567[[#This Row],[StartToEndTimeFinished]]-I1272)/Table13567[[#This Row],[Timespan]])</f>
        <v>1.6923088833734845</v>
      </c>
      <c r="O1271" s="6">
        <f>IF(A1272="","00:01",Table13567[[#This Row],[DateTime]]-A1272)*24*60</f>
        <v>1.000000003259629</v>
      </c>
      <c r="P1271" s="6">
        <f>IF(G1332="",0,(Table13567[[#This Row],[ExecutionTimeHours]]-G1332)/Table13567[[#This Row],[TimespanSoft]])</f>
        <v>35.786699917637428</v>
      </c>
      <c r="Q1271" s="7">
        <f>IF(A1332="","01:00",Table13567[[#This Row],[DateTime]]-A1332)*24</f>
        <v>1.0386111111729406</v>
      </c>
      <c r="R1271" s="2">
        <f>Table13567[[#This Row],[HoursDelta]]*60</f>
        <v>36.060949882251002</v>
      </c>
      <c r="S1271" s="2">
        <f>IF(Table13567[[#This Row],[StartToEndDelta]]&gt;0,Table13567[[#This Row],[ExTimeFinishedDelta]]/Table13567[[#This Row],[StartToEndDelta]],0)</f>
        <v>0.60979657640228535</v>
      </c>
      <c r="T1271" s="2">
        <f>Table13567[[#This Row],[HoursDeltaSoft]]</f>
        <v>35.786699917637428</v>
      </c>
    </row>
    <row r="1272" spans="1:20" x14ac:dyDescent="0.25">
      <c r="A1272" s="1">
        <v>40708.218831018516</v>
      </c>
      <c r="B1272">
        <v>40</v>
      </c>
      <c r="C1272">
        <v>1</v>
      </c>
      <c r="D1272">
        <v>92.986557006835895</v>
      </c>
      <c r="E1272">
        <v>163825</v>
      </c>
      <c r="F1272">
        <v>136180</v>
      </c>
      <c r="G1272">
        <v>1755.4085630555601</v>
      </c>
      <c r="H1272">
        <v>1640.0395966666699</v>
      </c>
      <c r="I1272">
        <v>2844.67534916667</v>
      </c>
      <c r="J1272">
        <f t="shared" si="40"/>
        <v>39</v>
      </c>
      <c r="K1272">
        <f t="shared" si="41"/>
        <v>27645</v>
      </c>
      <c r="L1272">
        <f>IF(G1273="",0,(Table13567[[#This Row],[ExecutionTimeHours]]-G1273)/Table13567[[#This Row],[Timespan]])</f>
        <v>0.63573628996940523</v>
      </c>
      <c r="M1272" s="2">
        <f>IF(H1273="",0,(Table13567[[#This Row],[ExecutionTimeFinished]]-H1273)/Table13567[[#This Row],[Timespan]])</f>
        <v>1.0960825262712797</v>
      </c>
      <c r="N1272" s="2">
        <f>IF(I1273="",0,(Table13567[[#This Row],[StartToEndTimeFinished]]-I1273)/Table13567[[#This Row],[Timespan]])</f>
        <v>1.2931529562747677</v>
      </c>
      <c r="O1272" s="6">
        <f>IF(A1273="","00:01",Table13567[[#This Row],[DateTime]]-A1273)*24*60</f>
        <v>1.0333333339076489</v>
      </c>
      <c r="P1272" s="6">
        <f>IF(G1333="",0,(Table13567[[#This Row],[ExecutionTimeHours]]-G1333)/Table13567[[#This Row],[TimespanSoft]])</f>
        <v>35.843458432992527</v>
      </c>
      <c r="Q1272" s="7">
        <f>IF(A1333="","01:00",Table13567[[#This Row],[DateTime]]-A1333)*24</f>
        <v>1.0391666666837409</v>
      </c>
      <c r="R1272" s="2">
        <f>Table13567[[#This Row],[HoursDelta]]*60</f>
        <v>38.144177398164317</v>
      </c>
      <c r="S1272" s="2">
        <f>IF(Table13567[[#This Row],[StartToEndDelta]]&gt;0,Table13567[[#This Row],[ExTimeFinishedDelta]]/Table13567[[#This Row],[StartToEndDelta]],0)</f>
        <v>0.8476047020986629</v>
      </c>
      <c r="T1272" s="2">
        <f>Table13567[[#This Row],[HoursDeltaSoft]]</f>
        <v>35.843458432992527</v>
      </c>
    </row>
    <row r="1273" spans="1:20" x14ac:dyDescent="0.25">
      <c r="A1273" s="1">
        <v>40708.218113425923</v>
      </c>
      <c r="B1273">
        <v>40</v>
      </c>
      <c r="C1273">
        <v>0</v>
      </c>
      <c r="D1273">
        <v>96.606663513183605</v>
      </c>
      <c r="E1273">
        <v>163825</v>
      </c>
      <c r="F1273">
        <v>135945</v>
      </c>
      <c r="G1273">
        <v>1754.7516355555599</v>
      </c>
      <c r="H1273">
        <v>1638.9069780555601</v>
      </c>
      <c r="I1273">
        <v>2843.3390911111101</v>
      </c>
      <c r="J1273">
        <f t="shared" si="40"/>
        <v>40</v>
      </c>
      <c r="K1273">
        <f t="shared" si="41"/>
        <v>27880</v>
      </c>
      <c r="L1273">
        <f>IF(G1274="",0,(Table13567[[#This Row],[ExecutionTimeHours]]-G1274)/Table13567[[#This Row],[Timespan]])</f>
        <v>0.69924812498184097</v>
      </c>
      <c r="M1273" s="2">
        <f>IF(H1274="",0,(Table13567[[#This Row],[ExecutionTimeFinished]]-H1274)/Table13567[[#This Row],[Timespan]])</f>
        <v>0.47339597228536601</v>
      </c>
      <c r="N1273" s="2">
        <f>IF(I1274="",0,(Table13567[[#This Row],[StartToEndTimeFinished]]-I1274)/Table13567[[#This Row],[Timespan]])</f>
        <v>0.57783387650555484</v>
      </c>
      <c r="O1273" s="6">
        <f>IF(A1274="","00:01",Table13567[[#This Row],[DateTime]]-A1274)*24*60</f>
        <v>1.03333332343027</v>
      </c>
      <c r="P1273" s="6">
        <f>IF(G1334="",0,(Table13567[[#This Row],[ExecutionTimeHours]]-G1334)/Table13567[[#This Row],[TimespanSoft]])</f>
        <v>35.873456927429864</v>
      </c>
      <c r="Q1273" s="7">
        <f>IF(A1334="","01:00",Table13567[[#This Row],[DateTime]]-A1334)*24</f>
        <v>1.0413888887269422</v>
      </c>
      <c r="R1273" s="2">
        <f>Table13567[[#This Row],[HoursDelta]]*60</f>
        <v>41.954887498910459</v>
      </c>
      <c r="S1273" s="2">
        <f>IF(Table13567[[#This Row],[StartToEndDelta]]&gt;0,Table13567[[#This Row],[ExTimeFinishedDelta]]/Table13567[[#This Row],[StartToEndDelta]],0)</f>
        <v>0.81925963764572596</v>
      </c>
      <c r="T1273" s="2">
        <f>Table13567[[#This Row],[HoursDeltaSoft]]</f>
        <v>35.873456927429864</v>
      </c>
    </row>
    <row r="1274" spans="1:20" x14ac:dyDescent="0.25">
      <c r="A1274" s="1">
        <v>40708.217395833337</v>
      </c>
      <c r="B1274">
        <v>40</v>
      </c>
      <c r="C1274">
        <v>1</v>
      </c>
      <c r="D1274">
        <v>93.779637145996105</v>
      </c>
      <c r="E1274">
        <v>163825</v>
      </c>
      <c r="F1274">
        <v>136086</v>
      </c>
      <c r="G1274">
        <v>1754.02907916667</v>
      </c>
      <c r="H1274">
        <v>1638.41780222222</v>
      </c>
      <c r="I1274">
        <v>2842.74199611111</v>
      </c>
      <c r="J1274">
        <f t="shared" si="40"/>
        <v>39</v>
      </c>
      <c r="K1274">
        <f t="shared" si="41"/>
        <v>27739</v>
      </c>
      <c r="L1274">
        <f>IF(G1275="",0,(Table13567[[#This Row],[ExecutionTimeHours]]-G1275)/Table13567[[#This Row],[Timespan]])</f>
        <v>0.57444516097759601</v>
      </c>
      <c r="M1274" s="2">
        <f>IF(H1275="",0,(Table13567[[#This Row],[ExecutionTimeFinished]]-H1275)/Table13567[[#This Row],[Timespan]])</f>
        <v>0.41976155890538941</v>
      </c>
      <c r="N1274" s="2">
        <f>IF(I1275="",0,(Table13567[[#This Row],[StartToEndTimeFinished]]-I1275)/Table13567[[#This Row],[Timespan]])</f>
        <v>0.74899435441916762</v>
      </c>
      <c r="O1274" s="6">
        <f>IF(A1275="","00:01",Table13567[[#This Row],[DateTime]]-A1275)*24*60</f>
        <v>1.0333333339076489</v>
      </c>
      <c r="P1274" s="6">
        <f>IF(G1335="",0,(Table13567[[#This Row],[ExecutionTimeHours]]-G1335)/Table13567[[#This Row],[TimespanSoft]])</f>
        <v>35.820458994886003</v>
      </c>
      <c r="Q1274" s="7">
        <f>IF(A1335="","01:00",Table13567[[#This Row],[DateTime]]-A1335)*24</f>
        <v>1.0433333334513009</v>
      </c>
      <c r="R1274" s="2">
        <f>Table13567[[#This Row],[HoursDelta]]*60</f>
        <v>34.466709658655759</v>
      </c>
      <c r="S1274" s="2">
        <f>IF(Table13567[[#This Row],[StartToEndDelta]]&gt;0,Table13567[[#This Row],[ExTimeFinishedDelta]]/Table13567[[#This Row],[StartToEndDelta]],0)</f>
        <v>0.56043354189352645</v>
      </c>
      <c r="T1274" s="2">
        <f>Table13567[[#This Row],[HoursDeltaSoft]]</f>
        <v>35.820458994886003</v>
      </c>
    </row>
    <row r="1275" spans="1:20" x14ac:dyDescent="0.25">
      <c r="A1275" s="1">
        <v>40708.216678240744</v>
      </c>
      <c r="B1275">
        <v>40</v>
      </c>
      <c r="C1275">
        <v>0</v>
      </c>
      <c r="D1275">
        <v>94.679315185546898</v>
      </c>
      <c r="E1275">
        <v>163825</v>
      </c>
      <c r="F1275">
        <v>135499</v>
      </c>
      <c r="G1275">
        <v>1753.4354858333299</v>
      </c>
      <c r="H1275">
        <v>1637.98404861111</v>
      </c>
      <c r="I1275">
        <v>2841.96803527778</v>
      </c>
      <c r="J1275">
        <f t="shared" si="40"/>
        <v>40</v>
      </c>
      <c r="K1275">
        <f t="shared" si="41"/>
        <v>28326</v>
      </c>
      <c r="L1275">
        <f>IF(G1276="",0,(Table13567[[#This Row],[ExecutionTimeHours]]-G1276)/Table13567[[#This Row],[Timespan]])</f>
        <v>0.59501836196819435</v>
      </c>
      <c r="M1275" s="2">
        <f>IF(H1276="",0,(Table13567[[#This Row],[ExecutionTimeFinished]]-H1276)/Table13567[[#This Row],[Timespan]])</f>
        <v>0.65904915296899236</v>
      </c>
      <c r="N1275" s="2">
        <f>IF(I1276="",0,(Table13567[[#This Row],[StartToEndTimeFinished]]-I1276)/Table13567[[#This Row],[Timespan]])</f>
        <v>0.99503559386773222</v>
      </c>
      <c r="O1275" s="6">
        <f>IF(A1276="","00:01",Table13567[[#This Row],[DateTime]]-A1276)*24*60</f>
        <v>0.98333333269692957</v>
      </c>
      <c r="P1275" s="6">
        <f>IF(G1336="",0,(Table13567[[#This Row],[ExecutionTimeHours]]-G1336)/Table13567[[#This Row],[TimespanSoft]])</f>
        <v>35.93273788997265</v>
      </c>
      <c r="Q1275" s="7">
        <f>IF(A1336="","01:00",Table13567[[#This Row],[DateTime]]-A1336)*24</f>
        <v>1.0438888889621012</v>
      </c>
      <c r="R1275" s="2">
        <f>Table13567[[#This Row],[HoursDelta]]*60</f>
        <v>35.701101718091664</v>
      </c>
      <c r="S1275" s="2">
        <f>IF(Table13567[[#This Row],[StartToEndDelta]]&gt;0,Table13567[[#This Row],[ExTimeFinishedDelta]]/Table13567[[#This Row],[StartToEndDelta]],0)</f>
        <v>0.66233726414474203</v>
      </c>
      <c r="T1275" s="2">
        <f>Table13567[[#This Row],[HoursDeltaSoft]]</f>
        <v>35.93273788997265</v>
      </c>
    </row>
    <row r="1276" spans="1:20" x14ac:dyDescent="0.25">
      <c r="A1276" s="1">
        <v>40708.215995370374</v>
      </c>
      <c r="B1276">
        <v>40</v>
      </c>
      <c r="C1276">
        <v>0</v>
      </c>
      <c r="D1276">
        <v>97.393734741210906</v>
      </c>
      <c r="E1276">
        <v>163825</v>
      </c>
      <c r="F1276">
        <v>133995</v>
      </c>
      <c r="G1276">
        <v>1752.8503844444399</v>
      </c>
      <c r="H1276">
        <v>1637.3359836111099</v>
      </c>
      <c r="I1276">
        <v>2840.98958361111</v>
      </c>
      <c r="J1276">
        <f t="shared" si="40"/>
        <v>40</v>
      </c>
      <c r="K1276">
        <f t="shared" si="41"/>
        <v>29830</v>
      </c>
      <c r="L1276">
        <f>IF(G1277="",0,(Table13567[[#This Row],[ExecutionTimeHours]]-G1277)/Table13567[[#This Row],[Timespan]])</f>
        <v>0.74573037592422031</v>
      </c>
      <c r="M1276" s="2">
        <f>IF(H1277="",0,(Table13567[[#This Row],[ExecutionTimeFinished]]-H1277)/Table13567[[#This Row],[Timespan]])</f>
        <v>0.37879516108290667</v>
      </c>
      <c r="N1276" s="2">
        <f>IF(I1277="",0,(Table13567[[#This Row],[StartToEndTimeFinished]]-I1277)/Table13567[[#This Row],[Timespan]])</f>
        <v>0.40077849440312568</v>
      </c>
      <c r="O1276" s="6">
        <f>IF(A1277="","00:01",Table13567[[#This Row],[DateTime]]-A1277)*24*60</f>
        <v>1.0333333339076489</v>
      </c>
      <c r="P1276" s="6">
        <f>IF(G1337="",0,(Table13567[[#This Row],[ExecutionTimeHours]]-G1337)/Table13567[[#This Row],[TimespanSoft]])</f>
        <v>35.930000796891207</v>
      </c>
      <c r="Q1276" s="7">
        <f>IF(A1337="","01:00",Table13567[[#This Row],[DateTime]]-A1337)*24</f>
        <v>1.0444444444729015</v>
      </c>
      <c r="R1276" s="2">
        <f>Table13567[[#This Row],[HoursDelta]]*60</f>
        <v>44.743822555453221</v>
      </c>
      <c r="S1276" s="2">
        <f>IF(Table13567[[#This Row],[StartToEndDelta]]&gt;0,Table13567[[#This Row],[ExTimeFinishedDelta]]/Table13567[[#This Row],[StartToEndDelta]],0)</f>
        <v>0.94514842081794204</v>
      </c>
      <c r="T1276" s="2">
        <f>Table13567[[#This Row],[HoursDeltaSoft]]</f>
        <v>35.930000796891207</v>
      </c>
    </row>
    <row r="1277" spans="1:20" x14ac:dyDescent="0.25">
      <c r="A1277" s="1">
        <v>40708.215277777781</v>
      </c>
      <c r="B1277">
        <v>40</v>
      </c>
      <c r="C1277">
        <v>1</v>
      </c>
      <c r="D1277">
        <v>95.731686401367199</v>
      </c>
      <c r="E1277">
        <v>163825</v>
      </c>
      <c r="F1277">
        <v>134562</v>
      </c>
      <c r="G1277">
        <v>1752.0797963888899</v>
      </c>
      <c r="H1277">
        <v>1636.94456194444</v>
      </c>
      <c r="I1277">
        <v>2840.5754458333299</v>
      </c>
      <c r="J1277">
        <f t="shared" si="40"/>
        <v>39</v>
      </c>
      <c r="K1277">
        <f t="shared" si="41"/>
        <v>29263</v>
      </c>
      <c r="L1277">
        <f>IF(G1278="",0,(Table13567[[#This Row],[ExecutionTimeHours]]-G1278)/Table13567[[#This Row],[Timespan]])</f>
        <v>0.61770217021113127</v>
      </c>
      <c r="M1277" s="2">
        <f>IF(H1278="",0,(Table13567[[#This Row],[ExecutionTimeFinished]]-H1278)/Table13567[[#This Row],[Timespan]])</f>
        <v>0</v>
      </c>
      <c r="N1277" s="2">
        <f>IF(I1278="",0,(Table13567[[#This Row],[StartToEndTimeFinished]]-I1278)/Table13567[[#This Row],[Timespan]])</f>
        <v>0</v>
      </c>
      <c r="O1277" s="6">
        <f>IF(A1278="","00:01",Table13567[[#This Row],[DateTime]]-A1278)*24*60</f>
        <v>1.1500000068917871</v>
      </c>
      <c r="P1277" s="6">
        <f>IF(G1338="",0,(Table13567[[#This Row],[ExecutionTimeHours]]-G1338)/Table13567[[#This Row],[TimespanSoft]])</f>
        <v>35.861081399881115</v>
      </c>
      <c r="Q1277" s="7">
        <f>IF(A1338="","01:00",Table13567[[#This Row],[DateTime]]-A1338)*24</f>
        <v>1.0441666668048128</v>
      </c>
      <c r="R1277" s="2">
        <f>Table13567[[#This Row],[HoursDelta]]*60</f>
        <v>37.062130212667874</v>
      </c>
      <c r="S1277" s="2">
        <f>IF(Table13567[[#This Row],[StartToEndDelta]]&gt;0,Table13567[[#This Row],[ExTimeFinishedDelta]]/Table13567[[#This Row],[StartToEndDelta]],0)</f>
        <v>0</v>
      </c>
      <c r="T1277" s="2">
        <f>Table13567[[#This Row],[HoursDeltaSoft]]</f>
        <v>35.861081399881115</v>
      </c>
    </row>
    <row r="1278" spans="1:20" x14ac:dyDescent="0.25">
      <c r="A1278" s="1">
        <v>40708.214479166665</v>
      </c>
      <c r="B1278">
        <v>40</v>
      </c>
      <c r="C1278">
        <v>1</v>
      </c>
      <c r="D1278">
        <v>96.650559997558602</v>
      </c>
      <c r="E1278">
        <v>163825</v>
      </c>
      <c r="F1278">
        <v>134567</v>
      </c>
      <c r="G1278">
        <v>1751.36943888889</v>
      </c>
      <c r="H1278">
        <v>1636.94456194444</v>
      </c>
      <c r="I1278">
        <v>2840.5754458333299</v>
      </c>
      <c r="J1278">
        <f t="shared" si="40"/>
        <v>39</v>
      </c>
      <c r="K1278">
        <f t="shared" si="41"/>
        <v>29258</v>
      </c>
      <c r="L1278">
        <f>IF(G1279="",0,(Table13567[[#This Row],[ExecutionTimeHours]]-G1279)/Table13567[[#This Row],[Timespan]])</f>
        <v>0.62456612226357644</v>
      </c>
      <c r="M1278" s="2">
        <f>IF(H1279="",0,(Table13567[[#This Row],[ExecutionTimeFinished]]-H1279)/Table13567[[#This Row],[Timespan]])</f>
        <v>0.63950027531246512</v>
      </c>
      <c r="N1278" s="2">
        <f>IF(I1279="",0,(Table13567[[#This Row],[StartToEndTimeFinished]]-I1279)/Table13567[[#This Row],[Timespan]])</f>
        <v>0.89080847284792575</v>
      </c>
      <c r="O1278" s="6">
        <f>IF(A1279="","00:01",Table13567[[#This Row],[DateTime]]-A1279)*24*60</f>
        <v>1.0166666633449495</v>
      </c>
      <c r="P1278" s="6">
        <f>IF(G1339="",0,(Table13567[[#This Row],[ExecutionTimeHours]]-G1339)/Table13567[[#This Row],[TimespanSoft]])</f>
        <v>36.019091470026574</v>
      </c>
      <c r="Q1278" s="7">
        <f>IF(A1339="","01:00",Table13567[[#This Row],[DateTime]]-A1339)*24</f>
        <v>1.0416666665696539</v>
      </c>
      <c r="R1278" s="2">
        <f>Table13567[[#This Row],[HoursDelta]]*60</f>
        <v>37.473967335814585</v>
      </c>
      <c r="S1278" s="2">
        <f>IF(Table13567[[#This Row],[StartToEndDelta]]&gt;0,Table13567[[#This Row],[ExTimeFinishedDelta]]/Table13567[[#This Row],[StartToEndDelta]],0)</f>
        <v>0.71788750871214191</v>
      </c>
      <c r="T1278" s="2">
        <f>Table13567[[#This Row],[HoursDeltaSoft]]</f>
        <v>36.019091470026574</v>
      </c>
    </row>
    <row r="1279" spans="1:20" x14ac:dyDescent="0.25">
      <c r="A1279" s="1">
        <v>40708.213773148149</v>
      </c>
      <c r="B1279">
        <v>40</v>
      </c>
      <c r="C1279">
        <v>1</v>
      </c>
      <c r="D1279">
        <v>96.400527954101605</v>
      </c>
      <c r="E1279">
        <v>163825</v>
      </c>
      <c r="F1279">
        <v>134525</v>
      </c>
      <c r="G1279">
        <v>1750.73446333333</v>
      </c>
      <c r="H1279">
        <v>1636.2944033333299</v>
      </c>
      <c r="I1279">
        <v>2839.6697905555602</v>
      </c>
      <c r="J1279">
        <f t="shared" si="40"/>
        <v>39</v>
      </c>
      <c r="K1279">
        <f t="shared" si="41"/>
        <v>29300</v>
      </c>
      <c r="L1279">
        <f>IF(G1280="",0,(Table13567[[#This Row],[ExecutionTimeHours]]-G1280)/Table13567[[#This Row],[Timespan]])</f>
        <v>0.61872062186823451</v>
      </c>
      <c r="M1279" s="2">
        <f>IF(H1280="",0,(Table13567[[#This Row],[ExecutionTimeFinished]]-H1280)/Table13567[[#This Row],[Timespan]])</f>
        <v>0.47143050877609327</v>
      </c>
      <c r="N1279" s="2">
        <f>IF(I1280="",0,(Table13567[[#This Row],[StartToEndTimeFinished]]-I1280)/Table13567[[#This Row],[Timespan]])</f>
        <v>0.51132372914804169</v>
      </c>
      <c r="O1279" s="6">
        <f>IF(A1280="","00:01",Table13567[[#This Row],[DateTime]]-A1280)*24*60</f>
        <v>0.98333333269692957</v>
      </c>
      <c r="P1279" s="6">
        <f>IF(G1340="",0,(Table13567[[#This Row],[ExecutionTimeHours]]-G1340)/Table13567[[#This Row],[TimespanSoft]])</f>
        <v>35.92476412466705</v>
      </c>
      <c r="Q1279" s="7">
        <f>IF(A1340="","01:00",Table13567[[#This Row],[DateTime]]-A1340)*24</f>
        <v>1.0422222222550772</v>
      </c>
      <c r="R1279" s="2">
        <f>Table13567[[#This Row],[HoursDelta]]*60</f>
        <v>37.123237312094069</v>
      </c>
      <c r="S1279" s="2">
        <f>IF(Table13567[[#This Row],[StartToEndDelta]]&gt;0,Table13567[[#This Row],[ExTimeFinishedDelta]]/Table13567[[#This Row],[StartToEndDelta]],0)</f>
        <v>0.92198050257042097</v>
      </c>
      <c r="T1279" s="2">
        <f>Table13567[[#This Row],[HoursDeltaSoft]]</f>
        <v>35.92476412466705</v>
      </c>
    </row>
    <row r="1280" spans="1:20" x14ac:dyDescent="0.25">
      <c r="A1280" s="1">
        <v>40708.213090277779</v>
      </c>
      <c r="B1280">
        <v>40</v>
      </c>
      <c r="C1280">
        <v>1</v>
      </c>
      <c r="D1280">
        <v>95.679257202148406</v>
      </c>
      <c r="E1280">
        <v>163825</v>
      </c>
      <c r="F1280">
        <v>134575</v>
      </c>
      <c r="G1280">
        <v>1750.12605472222</v>
      </c>
      <c r="H1280">
        <v>1635.8308300000001</v>
      </c>
      <c r="I1280">
        <v>2839.16698888889</v>
      </c>
      <c r="J1280">
        <f t="shared" si="40"/>
        <v>39</v>
      </c>
      <c r="K1280">
        <f t="shared" si="41"/>
        <v>29250</v>
      </c>
      <c r="L1280">
        <f>IF(G1281="",0,(Table13567[[#This Row],[ExecutionTimeHours]]-G1281)/Table13567[[#This Row],[Timespan]])</f>
        <v>0.66287860894930695</v>
      </c>
      <c r="M1280" s="2">
        <f>IF(H1281="",0,(Table13567[[#This Row],[ExecutionTimeFinished]]-H1281)/Table13567[[#This Row],[Timespan]])</f>
        <v>0.78493805300152597</v>
      </c>
      <c r="N1280" s="2">
        <f>IF(I1281="",0,(Table13567[[#This Row],[StartToEndTimeFinished]]-I1281)/Table13567[[#This Row],[Timespan]])</f>
        <v>0.89897305262964489</v>
      </c>
      <c r="O1280" s="6">
        <f>IF(A1281="","00:01",Table13567[[#This Row],[DateTime]]-A1281)*24*60</f>
        <v>1.000000003259629</v>
      </c>
      <c r="P1280" s="6">
        <f>IF(G1341="",0,(Table13567[[#This Row],[ExecutionTimeHours]]-G1341)/Table13567[[#This Row],[TimespanSoft]])</f>
        <v>35.902965637061889</v>
      </c>
      <c r="Q1280" s="7">
        <f>IF(A1341="","01:00",Table13567[[#This Row],[DateTime]]-A1341)*24</f>
        <v>1.0427777777658775</v>
      </c>
      <c r="R1280" s="2">
        <f>Table13567[[#This Row],[HoursDelta]]*60</f>
        <v>39.77271653695842</v>
      </c>
      <c r="S1280" s="2">
        <f>IF(Table13567[[#This Row],[StartToEndDelta]]&gt;0,Table13567[[#This Row],[ExTimeFinishedDelta]]/Table13567[[#This Row],[StartToEndDelta]],0)</f>
        <v>0.87314970199101327</v>
      </c>
      <c r="T1280" s="2">
        <f>Table13567[[#This Row],[HoursDeltaSoft]]</f>
        <v>35.902965637061889</v>
      </c>
    </row>
    <row r="1281" spans="1:20" x14ac:dyDescent="0.25">
      <c r="A1281" s="1">
        <v>40708.212395833332</v>
      </c>
      <c r="B1281">
        <v>40</v>
      </c>
      <c r="C1281">
        <v>2</v>
      </c>
      <c r="D1281">
        <v>93.150979614257807</v>
      </c>
      <c r="E1281">
        <v>163825</v>
      </c>
      <c r="F1281">
        <v>134645</v>
      </c>
      <c r="G1281">
        <v>1749.46317611111</v>
      </c>
      <c r="H1281">
        <v>1635.04589194444</v>
      </c>
      <c r="I1281">
        <v>2838.2680158333301</v>
      </c>
      <c r="J1281">
        <f t="shared" si="40"/>
        <v>38</v>
      </c>
      <c r="K1281">
        <f t="shared" si="41"/>
        <v>29180</v>
      </c>
      <c r="L1281">
        <f>IF(G1282="",0,(Table13567[[#This Row],[ExecutionTimeHours]]-G1282)/Table13567[[#This Row],[Timespan]])</f>
        <v>0.52496972050881463</v>
      </c>
      <c r="M1281" s="2">
        <f>IF(H1282="",0,(Table13567[[#This Row],[ExecutionTimeFinished]]-H1282)/Table13567[[#This Row],[Timespan]])</f>
        <v>1.6161897169518635</v>
      </c>
      <c r="N1281" s="2">
        <f>IF(I1282="",0,(Table13567[[#This Row],[StartToEndTimeFinished]]-I1282)/Table13567[[#This Row],[Timespan]])</f>
        <v>1.8080038829967762</v>
      </c>
      <c r="O1281" s="6">
        <f>IF(A1282="","00:01",Table13567[[#This Row],[DateTime]]-A1282)*24*60</f>
        <v>1.000000003259629</v>
      </c>
      <c r="P1281" s="6">
        <f>IF(G1342="",0,(Table13567[[#This Row],[ExecutionTimeHours]]-G1342)/Table13567[[#This Row],[TimespanSoft]])</f>
        <v>35.740507722915247</v>
      </c>
      <c r="Q1281" s="7">
        <f>IF(A1342="","01:00",Table13567[[#This Row],[DateTime]]-A1342)*24</f>
        <v>1.0433333332766779</v>
      </c>
      <c r="R1281" s="2">
        <f>Table13567[[#This Row],[HoursDelta]]*60</f>
        <v>31.498183230528877</v>
      </c>
      <c r="S1281" s="2">
        <f>IF(Table13567[[#This Row],[StartToEndDelta]]&gt;0,Table13567[[#This Row],[ExTimeFinishedDelta]]/Table13567[[#This Row],[StartToEndDelta]],0)</f>
        <v>0.8939083218521745</v>
      </c>
      <c r="T1281" s="2">
        <f>Table13567[[#This Row],[HoursDeltaSoft]]</f>
        <v>35.740507722915247</v>
      </c>
    </row>
    <row r="1282" spans="1:20" x14ac:dyDescent="0.25">
      <c r="A1282" s="1">
        <v>40708.211701388886</v>
      </c>
      <c r="B1282">
        <v>40</v>
      </c>
      <c r="C1282">
        <v>0</v>
      </c>
      <c r="D1282">
        <v>95.270899963378895</v>
      </c>
      <c r="E1282">
        <v>163825</v>
      </c>
      <c r="F1282">
        <v>134823</v>
      </c>
      <c r="G1282">
        <v>1748.93820638889</v>
      </c>
      <c r="H1282">
        <v>1633.4297022222199</v>
      </c>
      <c r="I1282">
        <v>2836.4600119444399</v>
      </c>
      <c r="J1282">
        <f t="shared" si="40"/>
        <v>40</v>
      </c>
      <c r="K1282">
        <f t="shared" si="41"/>
        <v>29002</v>
      </c>
      <c r="L1282">
        <f>IF(G1283="",0,(Table13567[[#This Row],[ExecutionTimeHours]]-G1283)/Table13567[[#This Row],[Timespan]])</f>
        <v>0.63156264045915056</v>
      </c>
      <c r="M1282" s="2">
        <f>IF(H1283="",0,(Table13567[[#This Row],[ExecutionTimeFinished]]-H1283)/Table13567[[#This Row],[Timespan]])</f>
        <v>0.7598599535177003</v>
      </c>
      <c r="N1282" s="2">
        <f>IF(I1283="",0,(Table13567[[#This Row],[StartToEndTimeFinished]]-I1283)/Table13567[[#This Row],[Timespan]])</f>
        <v>0.82817796491764617</v>
      </c>
      <c r="O1282" s="6">
        <f>IF(A1283="","00:01",Table13567[[#This Row],[DateTime]]-A1283)*24*60</f>
        <v>1.03333332343027</v>
      </c>
      <c r="P1282" s="6">
        <f>IF(G1343="",0,(Table13567[[#This Row],[ExecutionTimeHours]]-G1343)/Table13567[[#This Row],[TimespanSoft]])</f>
        <v>35.74577594812073</v>
      </c>
      <c r="Q1282" s="7">
        <f>IF(A1343="","01:00",Table13567[[#This Row],[DateTime]]-A1343)*24</f>
        <v>1.0438888887874782</v>
      </c>
      <c r="R1282" s="2">
        <f>Table13567[[#This Row],[HoursDelta]]*60</f>
        <v>37.893758427549031</v>
      </c>
      <c r="S1282" s="2">
        <f>IF(Table13567[[#This Row],[StartToEndDelta]]&gt;0,Table13567[[#This Row],[ExTimeFinishedDelta]]/Table13567[[#This Row],[StartToEndDelta]],0)</f>
        <v>0.91750805467670293</v>
      </c>
      <c r="T1282" s="2">
        <f>Table13567[[#This Row],[HoursDeltaSoft]]</f>
        <v>35.74577594812073</v>
      </c>
    </row>
    <row r="1283" spans="1:20" x14ac:dyDescent="0.25">
      <c r="A1283" s="1">
        <v>40708.2109837963</v>
      </c>
      <c r="B1283">
        <v>40</v>
      </c>
      <c r="C1283">
        <v>1</v>
      </c>
      <c r="D1283">
        <v>96.834883117675801</v>
      </c>
      <c r="E1283">
        <v>163825</v>
      </c>
      <c r="F1283">
        <v>134669</v>
      </c>
      <c r="G1283">
        <v>1748.2855916666699</v>
      </c>
      <c r="H1283">
        <v>1632.6445136111099</v>
      </c>
      <c r="I1283">
        <v>2835.6042280555598</v>
      </c>
      <c r="J1283">
        <f t="shared" si="40"/>
        <v>39</v>
      </c>
      <c r="K1283">
        <f t="shared" si="41"/>
        <v>29156</v>
      </c>
      <c r="L1283">
        <f>IF(G1284="",0,(Table13567[[#This Row],[ExecutionTimeHours]]-G1284)/Table13567[[#This Row],[Timespan]])</f>
        <v>0.63338225771248635</v>
      </c>
      <c r="M1283" s="2">
        <f>IF(H1284="",0,(Table13567[[#This Row],[ExecutionTimeFinished]]-H1284)/Table13567[[#This Row],[Timespan]])</f>
        <v>0.72256908561775934</v>
      </c>
      <c r="N1283" s="2">
        <f>IF(I1284="",0,(Table13567[[#This Row],[StartToEndTimeFinished]]-I1284)/Table13567[[#This Row],[Timespan]])</f>
        <v>0.77350053720551415</v>
      </c>
      <c r="O1283" s="6">
        <f>IF(A1284="","00:01",Table13567[[#This Row],[DateTime]]-A1284)*24*60</f>
        <v>1.0333333339076489</v>
      </c>
      <c r="P1283" s="6">
        <f>IF(G1344="",0,(Table13567[[#This Row],[ExecutionTimeHours]]-G1344)/Table13567[[#This Row],[TimespanSoft]])</f>
        <v>35.403965145624007</v>
      </c>
      <c r="Q1283" s="7">
        <f>IF(A1344="","01:00",Table13567[[#This Row],[DateTime]]-A1344)*24</f>
        <v>1.0441666668048128</v>
      </c>
      <c r="R1283" s="2">
        <f>Table13567[[#This Row],[HoursDelta]]*60</f>
        <v>38.002935462749178</v>
      </c>
      <c r="S1283" s="2">
        <f>IF(Table13567[[#This Row],[StartToEndDelta]]&gt;0,Table13567[[#This Row],[ExTimeFinishedDelta]]/Table13567[[#This Row],[StartToEndDelta]],0)</f>
        <v>0.93415460088527047</v>
      </c>
      <c r="T1283" s="2">
        <f>Table13567[[#This Row],[HoursDeltaSoft]]</f>
        <v>35.403965145624007</v>
      </c>
    </row>
    <row r="1284" spans="1:20" x14ac:dyDescent="0.25">
      <c r="A1284" s="1">
        <v>40708.210266203707</v>
      </c>
      <c r="B1284">
        <v>40</v>
      </c>
      <c r="C1284">
        <v>3</v>
      </c>
      <c r="D1284">
        <v>95.105781555175795</v>
      </c>
      <c r="E1284">
        <v>163825</v>
      </c>
      <c r="F1284">
        <v>134834</v>
      </c>
      <c r="G1284">
        <v>1747.6310966666699</v>
      </c>
      <c r="H1284">
        <v>1631.8978588888899</v>
      </c>
      <c r="I1284">
        <v>2834.8049441666699</v>
      </c>
      <c r="J1284">
        <f t="shared" si="40"/>
        <v>37</v>
      </c>
      <c r="K1284">
        <f t="shared" si="41"/>
        <v>28991</v>
      </c>
      <c r="L1284">
        <f>IF(G1285="",0,(Table13567[[#This Row],[ExecutionTimeHours]]-G1285)/Table13567[[#This Row],[Timespan]])</f>
        <v>0.63565661105550142</v>
      </c>
      <c r="M1284" s="2">
        <f>IF(H1285="",0,(Table13567[[#This Row],[ExecutionTimeFinished]]-H1285)/Table13567[[#This Row],[Timespan]])</f>
        <v>0.63795343643620783</v>
      </c>
      <c r="N1284" s="2">
        <f>IF(I1285="",0,(Table13567[[#This Row],[StartToEndTimeFinished]]-I1285)/Table13567[[#This Row],[Timespan]])</f>
        <v>0.68616560554529171</v>
      </c>
      <c r="O1284" s="6">
        <f>IF(A1285="","00:01",Table13567[[#This Row],[DateTime]]-A1285)*24*60</f>
        <v>1.0500000044703484</v>
      </c>
      <c r="P1284" s="6">
        <f>IF(G1345="",0,(Table13567[[#This Row],[ExecutionTimeHours]]-G1345)/Table13567[[#This Row],[TimespanSoft]])</f>
        <v>35.021218730911478</v>
      </c>
      <c r="Q1284" s="7">
        <f>IF(A1345="","01:00",Table13567[[#This Row],[DateTime]]-A1345)*24</f>
        <v>1.0438888889621012</v>
      </c>
      <c r="R1284" s="2">
        <f>Table13567[[#This Row],[HoursDelta]]*60</f>
        <v>38.139396663330082</v>
      </c>
      <c r="S1284" s="2">
        <f>IF(Table13567[[#This Row],[StartToEndDelta]]&gt;0,Table13567[[#This Row],[ExTimeFinishedDelta]]/Table13567[[#This Row],[StartToEndDelta]],0)</f>
        <v>0.92973683215909675</v>
      </c>
      <c r="T1284" s="2">
        <f>Table13567[[#This Row],[HoursDeltaSoft]]</f>
        <v>35.021218730911478</v>
      </c>
    </row>
    <row r="1285" spans="1:20" x14ac:dyDescent="0.25">
      <c r="A1285" s="1">
        <v>40708.209537037037</v>
      </c>
      <c r="B1285">
        <v>40</v>
      </c>
      <c r="C1285">
        <v>0</v>
      </c>
      <c r="D1285">
        <v>96.208918762207006</v>
      </c>
      <c r="E1285">
        <v>163825</v>
      </c>
      <c r="F1285">
        <v>135415</v>
      </c>
      <c r="G1285">
        <v>1746.96365722222</v>
      </c>
      <c r="H1285">
        <v>1631.22800777778</v>
      </c>
      <c r="I1285">
        <v>2834.0844702777799</v>
      </c>
      <c r="J1285">
        <f t="shared" si="40"/>
        <v>40</v>
      </c>
      <c r="K1285">
        <f t="shared" si="41"/>
        <v>28410</v>
      </c>
      <c r="L1285">
        <f>IF(G1286="",0,(Table13567[[#This Row],[ExecutionTimeHours]]-G1286)/Table13567[[#This Row],[Timespan]])</f>
        <v>0.63284350323331684</v>
      </c>
      <c r="M1285" s="2">
        <f>IF(H1286="",0,(Table13567[[#This Row],[ExecutionTimeFinished]]-H1286)/Table13567[[#This Row],[Timespan]])</f>
        <v>0.45358135622919643</v>
      </c>
      <c r="N1285" s="2">
        <f>IF(I1286="",0,(Table13567[[#This Row],[StartToEndTimeFinished]]-I1286)/Table13567[[#This Row],[Timespan]])</f>
        <v>0.48439350314051693</v>
      </c>
      <c r="O1285" s="6">
        <f>IF(A1286="","00:01",Table13567[[#This Row],[DateTime]]-A1286)*24*60</f>
        <v>0.98333333269692957</v>
      </c>
      <c r="P1285" s="6">
        <f>IF(G1346="",0,(Table13567[[#This Row],[ExecutionTimeHours]]-G1346)/Table13567[[#This Row],[TimespanSoft]])</f>
        <v>34.688861516210139</v>
      </c>
      <c r="Q1285" s="7">
        <f>IF(A1346="","01:00",Table13567[[#This Row],[DateTime]]-A1346)*24</f>
        <v>1.0430555556085892</v>
      </c>
      <c r="R1285" s="2">
        <f>Table13567[[#This Row],[HoursDelta]]*60</f>
        <v>37.970610193999008</v>
      </c>
      <c r="S1285" s="2">
        <f>IF(Table13567[[#This Row],[StartToEndDelta]]&gt;0,Table13567[[#This Row],[ExTimeFinishedDelta]]/Table13567[[#This Row],[StartToEndDelta]],0)</f>
        <v>0.93639025562574019</v>
      </c>
      <c r="T1285" s="2">
        <f>Table13567[[#This Row],[HoursDeltaSoft]]</f>
        <v>34.688861516210139</v>
      </c>
    </row>
    <row r="1286" spans="1:20" x14ac:dyDescent="0.25">
      <c r="A1286" s="1">
        <v>40708.208854166667</v>
      </c>
      <c r="B1286">
        <v>40</v>
      </c>
      <c r="C1286">
        <v>0</v>
      </c>
      <c r="D1286">
        <v>96.879661560058594</v>
      </c>
      <c r="E1286">
        <v>163825</v>
      </c>
      <c r="F1286">
        <v>135541</v>
      </c>
      <c r="G1286">
        <v>1746.34136111111</v>
      </c>
      <c r="H1286">
        <v>1630.78198611111</v>
      </c>
      <c r="I1286">
        <v>2833.60815</v>
      </c>
      <c r="J1286">
        <f t="shared" si="40"/>
        <v>40</v>
      </c>
      <c r="K1286">
        <f t="shared" si="41"/>
        <v>28284</v>
      </c>
      <c r="L1286">
        <f>IF(G1287="",0,(Table13567[[#This Row],[ExecutionTimeHours]]-G1287)/Table13567[[#This Row],[Timespan]])</f>
        <v>0.611343053557172</v>
      </c>
      <c r="M1286" s="2">
        <f>IF(H1287="",0,(Table13567[[#This Row],[ExecutionTimeFinished]]-H1287)/Table13567[[#This Row],[Timespan]])</f>
        <v>0.68256277555514777</v>
      </c>
      <c r="N1286" s="2">
        <f>IF(I1287="",0,(Table13567[[#This Row],[StartToEndTimeFinished]]-I1287)/Table13567[[#This Row],[Timespan]])</f>
        <v>0.72592471985379758</v>
      </c>
      <c r="O1286" s="6">
        <f>IF(A1287="","00:01",Table13567[[#This Row],[DateTime]]-A1287)*24*60</f>
        <v>1.000000003259629</v>
      </c>
      <c r="P1286" s="6">
        <f>IF(G1347="",0,(Table13567[[#This Row],[ExecutionTimeHours]]-G1347)/Table13567[[#This Row],[TimespanSoft]])</f>
        <v>34.359869342983579</v>
      </c>
      <c r="Q1286" s="7">
        <f>IF(A1347="","01:00",Table13567[[#This Row],[DateTime]]-A1347)*24</f>
        <v>1.0438888889621012</v>
      </c>
      <c r="R1286" s="2">
        <f>Table13567[[#This Row],[HoursDelta]]*60</f>
        <v>36.680583213430317</v>
      </c>
      <c r="S1286" s="2">
        <f>IF(Table13567[[#This Row],[StartToEndDelta]]&gt;0,Table13567[[#This Row],[ExTimeFinishedDelta]]/Table13567[[#This Row],[StartToEndDelta]],0)</f>
        <v>0.9402666101419126</v>
      </c>
      <c r="T1286" s="2">
        <f>Table13567[[#This Row],[HoursDeltaSoft]]</f>
        <v>34.359869342983579</v>
      </c>
    </row>
    <row r="1287" spans="1:20" x14ac:dyDescent="0.25">
      <c r="A1287" s="1">
        <v>40708.20815972222</v>
      </c>
      <c r="B1287">
        <v>40</v>
      </c>
      <c r="C1287">
        <v>0</v>
      </c>
      <c r="D1287">
        <v>94.061242675781202</v>
      </c>
      <c r="E1287">
        <v>163825</v>
      </c>
      <c r="F1287">
        <v>135612</v>
      </c>
      <c r="G1287">
        <v>1745.7300180555601</v>
      </c>
      <c r="H1287">
        <v>1630.0994233333299</v>
      </c>
      <c r="I1287">
        <v>2832.88222527778</v>
      </c>
      <c r="J1287">
        <f t="shared" si="40"/>
        <v>40</v>
      </c>
      <c r="K1287">
        <f t="shared" si="41"/>
        <v>28213</v>
      </c>
      <c r="L1287">
        <f>IF(G1288="",0,(Table13567[[#This Row],[ExecutionTimeHours]]-G1288)/Table13567[[#This Row],[Timespan]])</f>
        <v>0.66272514167978558</v>
      </c>
      <c r="M1287" s="2">
        <f>IF(H1288="",0,(Table13567[[#This Row],[ExecutionTimeFinished]]-H1288)/Table13567[[#This Row],[Timespan]])</f>
        <v>0.66196581963182066</v>
      </c>
      <c r="N1287" s="2">
        <f>IF(I1288="",0,(Table13567[[#This Row],[StartToEndTimeFinished]]-I1288)/Table13567[[#This Row],[Timespan]])</f>
        <v>0.71154661062997904</v>
      </c>
      <c r="O1287" s="6">
        <f>IF(A1288="","00:01",Table13567[[#This Row],[DateTime]]-A1288)*24*60</f>
        <v>0.98333333269692957</v>
      </c>
      <c r="P1287" s="6">
        <f>IF(G1348="",0,(Table13567[[#This Row],[ExecutionTimeHours]]-G1348)/Table13567[[#This Row],[TimespanSoft]])</f>
        <v>34.091432563042638</v>
      </c>
      <c r="Q1287" s="7">
        <f>IF(A1348="","01:00",Table13567[[#This Row],[DateTime]]-A1348)*24</f>
        <v>1.0441666666301899</v>
      </c>
      <c r="R1287" s="2">
        <f>Table13567[[#This Row],[HoursDelta]]*60</f>
        <v>39.763508500787133</v>
      </c>
      <c r="S1287" s="2">
        <f>IF(Table13567[[#This Row],[StartToEndDelta]]&gt;0,Table13567[[#This Row],[ExTimeFinishedDelta]]/Table13567[[#This Row],[StartToEndDelta]],0)</f>
        <v>0.9303196863600246</v>
      </c>
      <c r="T1287" s="2">
        <f>Table13567[[#This Row],[HoursDeltaSoft]]</f>
        <v>34.091432563042638</v>
      </c>
    </row>
    <row r="1288" spans="1:20" x14ac:dyDescent="0.25">
      <c r="A1288" s="1">
        <v>40708.207476851851</v>
      </c>
      <c r="B1288">
        <v>40</v>
      </c>
      <c r="C1288">
        <v>1</v>
      </c>
      <c r="D1288">
        <v>96.120216369628906</v>
      </c>
      <c r="E1288">
        <v>163825</v>
      </c>
      <c r="F1288">
        <v>134799</v>
      </c>
      <c r="G1288">
        <v>1745.0783383333301</v>
      </c>
      <c r="H1288">
        <v>1629.4484902777799</v>
      </c>
      <c r="I1288">
        <v>2832.18253777778</v>
      </c>
      <c r="J1288">
        <f t="shared" si="40"/>
        <v>39</v>
      </c>
      <c r="K1288">
        <f t="shared" si="41"/>
        <v>29026</v>
      </c>
      <c r="L1288">
        <f>IF(G1289="",0,(Table13567[[#This Row],[ExecutionTimeHours]]-G1289)/Table13567[[#This Row],[Timespan]])</f>
        <v>0.61420645127164686</v>
      </c>
      <c r="M1288" s="2">
        <f>IF(H1289="",0,(Table13567[[#This Row],[ExecutionTimeFinished]]-H1289)/Table13567[[#This Row],[Timespan]])</f>
        <v>0.42699919331091246</v>
      </c>
      <c r="N1288" s="2">
        <f>IF(I1289="",0,(Table13567[[#This Row],[StartToEndTimeFinished]]-I1289)/Table13567[[#This Row],[Timespan]])</f>
        <v>0.45894327931572043</v>
      </c>
      <c r="O1288" s="6">
        <f>IF(A1289="","00:01",Table13567[[#This Row],[DateTime]]-A1289)*24*60</f>
        <v>1.0333333339076489</v>
      </c>
      <c r="P1288" s="6">
        <f>IF(G1349="",0,(Table13567[[#This Row],[ExecutionTimeHours]]-G1349)/Table13567[[#This Row],[TimespanSoft]])</f>
        <v>33.841257445883343</v>
      </c>
      <c r="Q1288" s="7">
        <f>IF(A1349="","01:00",Table13567[[#This Row],[DateTime]]-A1349)*24</f>
        <v>1.0444444444729015</v>
      </c>
      <c r="R1288" s="2">
        <f>Table13567[[#This Row],[HoursDelta]]*60</f>
        <v>36.852387076298811</v>
      </c>
      <c r="S1288" s="2">
        <f>IF(Table13567[[#This Row],[StartToEndDelta]]&gt;0,Table13567[[#This Row],[ExTimeFinishedDelta]]/Table13567[[#This Row],[StartToEndDelta]],0)</f>
        <v>0.93039644016045675</v>
      </c>
      <c r="T1288" s="2">
        <f>Table13567[[#This Row],[HoursDeltaSoft]]</f>
        <v>33.841257445883343</v>
      </c>
    </row>
    <row r="1289" spans="1:20" x14ac:dyDescent="0.25">
      <c r="A1289" s="1">
        <v>40708.206759259258</v>
      </c>
      <c r="B1289">
        <v>40</v>
      </c>
      <c r="C1289">
        <v>0</v>
      </c>
      <c r="D1289">
        <v>94.941148376464795</v>
      </c>
      <c r="E1289">
        <v>163825</v>
      </c>
      <c r="F1289">
        <v>136010</v>
      </c>
      <c r="G1289">
        <v>1744.4436583333299</v>
      </c>
      <c r="H1289">
        <v>1629.0072577777801</v>
      </c>
      <c r="I1289">
        <v>2831.7082963888902</v>
      </c>
      <c r="J1289">
        <f t="shared" si="40"/>
        <v>40</v>
      </c>
      <c r="K1289">
        <f t="shared" si="41"/>
        <v>27815</v>
      </c>
      <c r="L1289">
        <f>IF(G1290="",0,(Table13567[[#This Row],[ExecutionTimeHours]]-G1290)/Table13567[[#This Row],[Timespan]])</f>
        <v>0.63111908567184494</v>
      </c>
      <c r="M1289" s="2">
        <f>IF(H1290="",0,(Table13567[[#This Row],[ExecutionTimeFinished]]-H1290)/Table13567[[#This Row],[Timespan]])</f>
        <v>0.72389381680094822</v>
      </c>
      <c r="N1289" s="2">
        <f>IF(I1290="",0,(Table13567[[#This Row],[StartToEndTimeFinished]]-I1290)/Table13567[[#This Row],[Timespan]])</f>
        <v>0.7756271501079649</v>
      </c>
      <c r="O1289" s="6">
        <f>IF(A1290="","00:01",Table13567[[#This Row],[DateTime]]-A1290)*24*60</f>
        <v>1.0333333339076489</v>
      </c>
      <c r="P1289" s="6">
        <f>IF(G1350="",0,(Table13567[[#This Row],[ExecutionTimeHours]]-G1350)/Table13567[[#This Row],[TimespanSoft]])</f>
        <v>33.687624103325255</v>
      </c>
      <c r="Q1289" s="7">
        <f>IF(A1350="","01:00",Table13567[[#This Row],[DateTime]]-A1350)*24</f>
        <v>1.0441666666301899</v>
      </c>
      <c r="R1289" s="2">
        <f>Table13567[[#This Row],[HoursDelta]]*60</f>
        <v>37.867145140310697</v>
      </c>
      <c r="S1289" s="2">
        <f>IF(Table13567[[#This Row],[StartToEndDelta]]&gt;0,Table13567[[#This Row],[ExTimeFinishedDelta]]/Table13567[[#This Row],[StartToEndDelta]],0)</f>
        <v>0.93330128619167652</v>
      </c>
      <c r="T1289" s="2">
        <f>Table13567[[#This Row],[HoursDeltaSoft]]</f>
        <v>33.687624103325255</v>
      </c>
    </row>
    <row r="1290" spans="1:20" x14ac:dyDescent="0.25">
      <c r="A1290" s="1">
        <v>40708.206041666665</v>
      </c>
      <c r="B1290">
        <v>40</v>
      </c>
      <c r="C1290">
        <v>0</v>
      </c>
      <c r="D1290">
        <v>97.229089355468702</v>
      </c>
      <c r="E1290">
        <v>163825</v>
      </c>
      <c r="F1290">
        <v>135193</v>
      </c>
      <c r="G1290">
        <v>1743.7915019444399</v>
      </c>
      <c r="H1290">
        <v>1628.25923416667</v>
      </c>
      <c r="I1290">
        <v>2830.9068149999998</v>
      </c>
      <c r="J1290">
        <f t="shared" si="40"/>
        <v>40</v>
      </c>
      <c r="K1290">
        <f t="shared" si="41"/>
        <v>28632</v>
      </c>
      <c r="L1290">
        <f>IF(G1291="",0,(Table13567[[#This Row],[ExecutionTimeHours]]-G1291)/Table13567[[#This Row],[Timespan]])</f>
        <v>0.66144083810394882</v>
      </c>
      <c r="M1290" s="2">
        <f>IF(H1291="",0,(Table13567[[#This Row],[ExecutionTimeFinished]]-H1291)/Table13567[[#This Row],[Timespan]])</f>
        <v>0.5222911148797742</v>
      </c>
      <c r="N1290" s="2">
        <f>IF(I1291="",0,(Table13567[[#This Row],[StartToEndTimeFinished]]-I1291)/Table13567[[#This Row],[Timespan]])</f>
        <v>0.55927389292664664</v>
      </c>
      <c r="O1290" s="6">
        <f>IF(A1291="","00:01",Table13567[[#This Row],[DateTime]]-A1291)*24*60</f>
        <v>0.99999999278225005</v>
      </c>
      <c r="P1290" s="6">
        <f>IF(G1351="",0,(Table13567[[#This Row],[ExecutionTimeHours]]-G1351)/Table13567[[#This Row],[TimespanSoft]])</f>
        <v>33.552599524278108</v>
      </c>
      <c r="Q1290" s="7">
        <f>IF(A1351="","01:00",Table13567[[#This Row],[DateTime]]-A1351)*24</f>
        <v>1.0438888887874782</v>
      </c>
      <c r="R1290" s="2">
        <f>Table13567[[#This Row],[HoursDelta]]*60</f>
        <v>39.686450286236926</v>
      </c>
      <c r="S1290" s="2">
        <f>IF(Table13567[[#This Row],[StartToEndDelta]]&gt;0,Table13567[[#This Row],[ExTimeFinishedDelta]]/Table13567[[#This Row],[StartToEndDelta]],0)</f>
        <v>0.93387358409786703</v>
      </c>
      <c r="T1290" s="2">
        <f>Table13567[[#This Row],[HoursDeltaSoft]]</f>
        <v>33.552599524278108</v>
      </c>
    </row>
    <row r="1291" spans="1:20" x14ac:dyDescent="0.25">
      <c r="A1291" s="1">
        <v>40708.205347222225</v>
      </c>
      <c r="B1291">
        <v>40</v>
      </c>
      <c r="C1291">
        <v>1</v>
      </c>
      <c r="D1291">
        <v>94.833143615722705</v>
      </c>
      <c r="E1291">
        <v>163825</v>
      </c>
      <c r="F1291">
        <v>133880</v>
      </c>
      <c r="G1291">
        <v>1743.1300611111101</v>
      </c>
      <c r="H1291">
        <v>1627.73694305556</v>
      </c>
      <c r="I1291">
        <v>2830.3475411111099</v>
      </c>
      <c r="J1291">
        <f t="shared" ref="J1291:J1354" si="42">B1291-C1291</f>
        <v>39</v>
      </c>
      <c r="K1291">
        <f t="shared" ref="K1291:K1354" si="43">E1291-F1291</f>
        <v>29945</v>
      </c>
      <c r="L1291">
        <f>IF(G1292="",0,(Table13567[[#This Row],[ExecutionTimeHours]]-G1292)/Table13567[[#This Row],[Timespan]])</f>
        <v>0.63895638680740408</v>
      </c>
      <c r="M1291" s="2">
        <f>IF(H1292="",0,(Table13567[[#This Row],[ExecutionTimeFinished]]-H1292)/Table13567[[#This Row],[Timespan]])</f>
        <v>0.77912444191030594</v>
      </c>
      <c r="N1291" s="2">
        <f>IF(I1292="",0,(Table13567[[#This Row],[StartToEndTimeFinished]]-I1292)/Table13567[[#This Row],[Timespan]])</f>
        <v>0.83320999728382539</v>
      </c>
      <c r="O1291" s="6">
        <f>IF(A1292="","00:01",Table13567[[#This Row],[DateTime]]-A1292)*24*60</f>
        <v>1.000000003259629</v>
      </c>
      <c r="P1291" s="6">
        <f>IF(G1352="",0,(Table13567[[#This Row],[ExecutionTimeHours]]-G1352)/Table13567[[#This Row],[TimespanSoft]])</f>
        <v>33.431797923092866</v>
      </c>
      <c r="Q1291" s="7">
        <f>IF(A1352="","01:00",Table13567[[#This Row],[DateTime]]-A1352)*24</f>
        <v>1.0447222223156132</v>
      </c>
      <c r="R1291" s="2">
        <f>Table13567[[#This Row],[HoursDelta]]*60</f>
        <v>38.337383208444244</v>
      </c>
      <c r="S1291" s="2">
        <f>IF(Table13567[[#This Row],[StartToEndDelta]]&gt;0,Table13567[[#This Row],[ExTimeFinishedDelta]]/Table13567[[#This Row],[StartToEndDelta]],0)</f>
        <v>0.93508772632369686</v>
      </c>
      <c r="T1291" s="2">
        <f>Table13567[[#This Row],[HoursDeltaSoft]]</f>
        <v>33.431797923092866</v>
      </c>
    </row>
    <row r="1292" spans="1:20" x14ac:dyDescent="0.25">
      <c r="A1292" s="1">
        <v>40708.204652777778</v>
      </c>
      <c r="B1292">
        <v>40</v>
      </c>
      <c r="C1292">
        <v>1</v>
      </c>
      <c r="D1292">
        <v>97.204614257812494</v>
      </c>
      <c r="E1292">
        <v>163825</v>
      </c>
      <c r="F1292">
        <v>133603</v>
      </c>
      <c r="G1292">
        <v>1742.4911047222199</v>
      </c>
      <c r="H1292">
        <v>1626.95781861111</v>
      </c>
      <c r="I1292">
        <v>2829.5143311111101</v>
      </c>
      <c r="J1292">
        <f t="shared" si="42"/>
        <v>39</v>
      </c>
      <c r="K1292">
        <f t="shared" si="43"/>
        <v>30222</v>
      </c>
      <c r="L1292">
        <f>IF(G1293="",0,(Table13567[[#This Row],[ExecutionTimeHours]]-G1293)/Table13567[[#This Row],[Timespan]])</f>
        <v>0.70330241896064227</v>
      </c>
      <c r="M1292" s="2">
        <f>IF(H1293="",0,(Table13567[[#This Row],[ExecutionTimeFinished]]-H1293)/Table13567[[#This Row],[Timespan]])</f>
        <v>0</v>
      </c>
      <c r="N1292" s="2">
        <f>IF(I1293="",0,(Table13567[[#This Row],[StartToEndTimeFinished]]-I1293)/Table13567[[#This Row],[Timespan]])</f>
        <v>0</v>
      </c>
      <c r="O1292" s="6">
        <f>IF(A1293="","00:01",Table13567[[#This Row],[DateTime]]-A1293)*24*60</f>
        <v>1.0333333339076489</v>
      </c>
      <c r="P1292" s="6">
        <f>IF(G1353="",0,(Table13567[[#This Row],[ExecutionTimeHours]]-G1353)/Table13567[[#This Row],[TimespanSoft]])</f>
        <v>33.416227330171026</v>
      </c>
      <c r="Q1292" s="7">
        <f>IF(A1353="","01:00",Table13567[[#This Row],[DateTime]]-A1353)*24</f>
        <v>1.0447222223156132</v>
      </c>
      <c r="R1292" s="2">
        <f>Table13567[[#This Row],[HoursDelta]]*60</f>
        <v>42.198145137638534</v>
      </c>
      <c r="S1292" s="2">
        <f>IF(Table13567[[#This Row],[StartToEndDelta]]&gt;0,Table13567[[#This Row],[ExTimeFinishedDelta]]/Table13567[[#This Row],[StartToEndDelta]],0)</f>
        <v>0</v>
      </c>
      <c r="T1292" s="2">
        <f>Table13567[[#This Row],[HoursDeltaSoft]]</f>
        <v>33.416227330171026</v>
      </c>
    </row>
    <row r="1293" spans="1:20" x14ac:dyDescent="0.25">
      <c r="A1293" s="1">
        <v>40708.203935185185</v>
      </c>
      <c r="B1293">
        <v>40</v>
      </c>
      <c r="C1293">
        <v>0</v>
      </c>
      <c r="D1293">
        <v>95.259732055664102</v>
      </c>
      <c r="E1293">
        <v>163825</v>
      </c>
      <c r="F1293">
        <v>133339</v>
      </c>
      <c r="G1293">
        <v>1741.76435888889</v>
      </c>
      <c r="H1293">
        <v>1626.95781861111</v>
      </c>
      <c r="I1293">
        <v>2829.5143311111101</v>
      </c>
      <c r="J1293">
        <f t="shared" si="42"/>
        <v>40</v>
      </c>
      <c r="K1293">
        <f t="shared" si="43"/>
        <v>30486</v>
      </c>
      <c r="L1293">
        <f>IF(G1294="",0,(Table13567[[#This Row],[ExecutionTimeHours]]-G1294)/Table13567[[#This Row],[Timespan]])</f>
        <v>0.56076363880864366</v>
      </c>
      <c r="M1293" s="2">
        <f>IF(H1294="",0,(Table13567[[#This Row],[ExecutionTimeFinished]]-H1294)/Table13567[[#This Row],[Timespan]])</f>
        <v>1.109202277563814</v>
      </c>
      <c r="N1293" s="2">
        <f>IF(I1294="",0,(Table13567[[#This Row],[StartToEndTimeFinished]]-I1294)/Table13567[[#This Row],[Timespan]])</f>
        <v>1.1785507627115668</v>
      </c>
      <c r="O1293" s="6">
        <f>IF(A1294="","00:01",Table13567[[#This Row],[DateTime]]-A1294)*24*60</f>
        <v>1.0999999952036887</v>
      </c>
      <c r="P1293" s="6">
        <f>IF(G1354="",0,(Table13567[[#This Row],[ExecutionTimeHours]]-G1354)/Table13567[[#This Row],[TimespanSoft]])</f>
        <v>33.328369821285101</v>
      </c>
      <c r="Q1293" s="7">
        <f>IF(A1354="","01:00",Table13567[[#This Row],[DateTime]]-A1354)*24</f>
        <v>1.0455555554945022</v>
      </c>
      <c r="R1293" s="2">
        <f>Table13567[[#This Row],[HoursDelta]]*60</f>
        <v>33.645818328518622</v>
      </c>
      <c r="S1293" s="2">
        <f>IF(Table13567[[#This Row],[StartToEndDelta]]&gt;0,Table13567[[#This Row],[ExTimeFinishedDelta]]/Table13567[[#This Row],[StartToEndDelta]],0)</f>
        <v>0.94115782930877045</v>
      </c>
      <c r="T1293" s="2">
        <f>Table13567[[#This Row],[HoursDeltaSoft]]</f>
        <v>33.328369821285101</v>
      </c>
    </row>
    <row r="1294" spans="1:20" x14ac:dyDescent="0.25">
      <c r="A1294" s="1">
        <v>40708.2031712963</v>
      </c>
      <c r="B1294">
        <v>40</v>
      </c>
      <c r="C1294">
        <v>1</v>
      </c>
      <c r="D1294">
        <v>94.198194885253898</v>
      </c>
      <c r="E1294">
        <v>163825</v>
      </c>
      <c r="F1294">
        <v>132668</v>
      </c>
      <c r="G1294">
        <v>1741.1475188888901</v>
      </c>
      <c r="H1294">
        <v>1625.7376961111099</v>
      </c>
      <c r="I1294">
        <v>2828.2179252777801</v>
      </c>
      <c r="J1294">
        <f t="shared" si="42"/>
        <v>39</v>
      </c>
      <c r="K1294">
        <f t="shared" si="43"/>
        <v>31157</v>
      </c>
      <c r="L1294">
        <f>IF(G1295="",0,(Table13567[[#This Row],[ExecutionTimeHours]]-G1295)/Table13567[[#This Row],[Timespan]])</f>
        <v>0.65858305341329315</v>
      </c>
      <c r="M1294" s="2">
        <f>IF(H1295="",0,(Table13567[[#This Row],[ExecutionTimeFinished]]-H1295)/Table13567[[#This Row],[Timespan]])</f>
        <v>0.46488055403448753</v>
      </c>
      <c r="N1294" s="2">
        <f>IF(I1295="",0,(Table13567[[#This Row],[StartToEndTimeFinished]]-I1295)/Table13567[[#This Row],[Timespan]])</f>
        <v>0.493068331732814</v>
      </c>
      <c r="O1294" s="6">
        <f>IF(A1295="","00:01",Table13567[[#This Row],[DateTime]]-A1295)*24*60</f>
        <v>1.000000003259629</v>
      </c>
      <c r="P1294" s="6">
        <f>IF(G1355="",0,(Table13567[[#This Row],[ExecutionTimeHours]]-G1355)/Table13567[[#This Row],[TimespanSoft]])</f>
        <v>33.421020462773988</v>
      </c>
      <c r="Q1294" s="7">
        <f>IF(A1355="","01:00",Table13567[[#This Row],[DateTime]]-A1355)*24</f>
        <v>1.0450000001583248</v>
      </c>
      <c r="R1294" s="2">
        <f>Table13567[[#This Row],[HoursDelta]]*60</f>
        <v>39.514983204797588</v>
      </c>
      <c r="S1294" s="2">
        <f>IF(Table13567[[#This Row],[StartToEndDelta]]&gt;0,Table13567[[#This Row],[ExTimeFinishedDelta]]/Table13567[[#This Row],[StartToEndDelta]],0)</f>
        <v>0.94283190405016526</v>
      </c>
      <c r="T1294" s="2">
        <f>Table13567[[#This Row],[HoursDeltaSoft]]</f>
        <v>33.421020462773988</v>
      </c>
    </row>
    <row r="1295" spans="1:20" x14ac:dyDescent="0.25">
      <c r="A1295" s="1">
        <v>40708.202476851853</v>
      </c>
      <c r="B1295">
        <v>40</v>
      </c>
      <c r="C1295">
        <v>0</v>
      </c>
      <c r="D1295">
        <v>97.138131713867196</v>
      </c>
      <c r="E1295">
        <v>163825</v>
      </c>
      <c r="F1295">
        <v>131954</v>
      </c>
      <c r="G1295">
        <v>1740.4889358333301</v>
      </c>
      <c r="H1295">
        <v>1625.2728155555601</v>
      </c>
      <c r="I1295">
        <v>2827.72485694444</v>
      </c>
      <c r="J1295">
        <f t="shared" si="42"/>
        <v>40</v>
      </c>
      <c r="K1295">
        <f t="shared" si="43"/>
        <v>31871</v>
      </c>
      <c r="L1295">
        <f>IF(G1296="",0,(Table13567[[#This Row],[ExecutionTimeHours]]-G1296)/Table13567[[#This Row],[Timespan]])</f>
        <v>0.67632265758543608</v>
      </c>
      <c r="M1295" s="2">
        <f>IF(H1296="",0,(Table13567[[#This Row],[ExecutionTimeFinished]]-H1296)/Table13567[[#This Row],[Timespan]])</f>
        <v>0</v>
      </c>
      <c r="N1295" s="2">
        <f>IF(I1296="",0,(Table13567[[#This Row],[StartToEndTimeFinished]]-I1296)/Table13567[[#This Row],[Timespan]])</f>
        <v>0</v>
      </c>
      <c r="O1295" s="6">
        <f>IF(A1296="","00:01",Table13567[[#This Row],[DateTime]]-A1296)*24*60</f>
        <v>1.0666666645556688</v>
      </c>
      <c r="P1295" s="6">
        <f>IF(G1356="",0,(Table13567[[#This Row],[ExecutionTimeHours]]-G1356)/Table13567[[#This Row],[TimespanSoft]])</f>
        <v>33.45942944302989</v>
      </c>
      <c r="Q1295" s="7">
        <f>IF(A1356="","01:00",Table13567[[#This Row],[DateTime]]-A1356)*24</f>
        <v>1.0452777778264135</v>
      </c>
      <c r="R1295" s="2">
        <f>Table13567[[#This Row],[HoursDelta]]*60</f>
        <v>40.579359455126166</v>
      </c>
      <c r="S1295" s="2">
        <f>IF(Table13567[[#This Row],[StartToEndDelta]]&gt;0,Table13567[[#This Row],[ExTimeFinishedDelta]]/Table13567[[#This Row],[StartToEndDelta]],0)</f>
        <v>0</v>
      </c>
      <c r="T1295" s="2">
        <f>Table13567[[#This Row],[HoursDeltaSoft]]</f>
        <v>33.45942944302989</v>
      </c>
    </row>
    <row r="1296" spans="1:20" x14ac:dyDescent="0.25">
      <c r="A1296" s="1">
        <v>40708.201736111114</v>
      </c>
      <c r="B1296">
        <v>40</v>
      </c>
      <c r="C1296">
        <v>1</v>
      </c>
      <c r="D1296">
        <v>94.981134033203105</v>
      </c>
      <c r="E1296">
        <v>163825</v>
      </c>
      <c r="F1296">
        <v>133335</v>
      </c>
      <c r="G1296">
        <v>1739.767525</v>
      </c>
      <c r="H1296">
        <v>1625.2728155555601</v>
      </c>
      <c r="I1296">
        <v>2827.72485694444</v>
      </c>
      <c r="J1296">
        <f t="shared" si="42"/>
        <v>39</v>
      </c>
      <c r="K1296">
        <f t="shared" si="43"/>
        <v>30490</v>
      </c>
      <c r="L1296">
        <f>IF(G1297="",0,(Table13567[[#This Row],[ExecutionTimeHours]]-G1297)/Table13567[[#This Row],[Timespan]])</f>
        <v>0.64651720856437489</v>
      </c>
      <c r="M1296" s="2">
        <f>IF(H1297="",0,(Table13567[[#This Row],[ExecutionTimeFinished]]-H1297)/Table13567[[#This Row],[Timespan]])</f>
        <v>0.72203141568531748</v>
      </c>
      <c r="N1296" s="2">
        <f>IF(I1297="",0,(Table13567[[#This Row],[StartToEndTimeFinished]]-I1297)/Table13567[[#This Row],[Timespan]])</f>
        <v>0.76873196179579262</v>
      </c>
      <c r="O1296" s="6">
        <f>IF(A1297="","00:01",Table13567[[#This Row],[DateTime]]-A1297)*24*60</f>
        <v>1.0166666738223284</v>
      </c>
      <c r="P1296" s="6">
        <f>IF(G1357="",0,(Table13567[[#This Row],[ExecutionTimeHours]]-G1357)/Table13567[[#This Row],[TimespanSoft]])</f>
        <v>33.3452120785565</v>
      </c>
      <c r="Q1296" s="7">
        <f>IF(A1357="","01:00",Table13567[[#This Row],[DateTime]]-A1357)*24</f>
        <v>1.0438888889621012</v>
      </c>
      <c r="R1296" s="2">
        <f>Table13567[[#This Row],[HoursDelta]]*60</f>
        <v>38.79103251386249</v>
      </c>
      <c r="S1296" s="2">
        <f>IF(Table13567[[#This Row],[StartToEndDelta]]&gt;0,Table13567[[#This Row],[ExTimeFinishedDelta]]/Table13567[[#This Row],[StartToEndDelta]],0)</f>
        <v>0.93924989667220216</v>
      </c>
      <c r="T1296" s="2">
        <f>Table13567[[#This Row],[HoursDeltaSoft]]</f>
        <v>33.3452120785565</v>
      </c>
    </row>
    <row r="1297" spans="1:20" x14ac:dyDescent="0.25">
      <c r="A1297" s="1">
        <v>40708.20103009259</v>
      </c>
      <c r="B1297">
        <v>40</v>
      </c>
      <c r="C1297">
        <v>0</v>
      </c>
      <c r="D1297">
        <v>94.827133178710895</v>
      </c>
      <c r="E1297">
        <v>163825</v>
      </c>
      <c r="F1297">
        <v>132684</v>
      </c>
      <c r="G1297">
        <v>1739.1102324999999</v>
      </c>
      <c r="H1297">
        <v>1624.5387502777801</v>
      </c>
      <c r="I1297">
        <v>2826.9433127777802</v>
      </c>
      <c r="J1297">
        <f t="shared" si="42"/>
        <v>40</v>
      </c>
      <c r="K1297">
        <f t="shared" si="43"/>
        <v>31141</v>
      </c>
      <c r="L1297">
        <f>IF(G1298="",0,(Table13567[[#This Row],[ExecutionTimeHours]]-G1298)/Table13567[[#This Row],[Timespan]])</f>
        <v>0.63027158675759576</v>
      </c>
      <c r="M1297" s="2">
        <f>IF(H1298="",0,(Table13567[[#This Row],[ExecutionTimeFinished]]-H1298)/Table13567[[#This Row],[Timespan]])</f>
        <v>0.21524644879179469</v>
      </c>
      <c r="N1297" s="2">
        <f>IF(I1298="",0,(Table13567[[#This Row],[StartToEndTimeFinished]]-I1298)/Table13567[[#This Row],[Timespan]])</f>
        <v>0.23018579309973566</v>
      </c>
      <c r="O1297" s="6">
        <f>IF(A1298="","00:01",Table13567[[#This Row],[DateTime]]-A1298)*24*60</f>
        <v>1.0166666633449495</v>
      </c>
      <c r="P1297" s="6">
        <f>IF(G1358="",0,(Table13567[[#This Row],[ExecutionTimeHours]]-G1358)/Table13567[[#This Row],[TimespanSoft]])</f>
        <v>33.311727637588298</v>
      </c>
      <c r="Q1297" s="7">
        <f>IF(A1358="","01:00",Table13567[[#This Row],[DateTime]]-A1358)*24</f>
        <v>1.0433333332766779</v>
      </c>
      <c r="R1297" s="2">
        <f>Table13567[[#This Row],[HoursDelta]]*60</f>
        <v>37.816295205455745</v>
      </c>
      <c r="S1297" s="2">
        <f>IF(Table13567[[#This Row],[StartToEndDelta]]&gt;0,Table13567[[#This Row],[ExTimeFinishedDelta]]/Table13567[[#This Row],[StartToEndDelta]],0)</f>
        <v>0.9350987560667221</v>
      </c>
      <c r="T1297" s="2">
        <f>Table13567[[#This Row],[HoursDeltaSoft]]</f>
        <v>33.311727637588298</v>
      </c>
    </row>
    <row r="1298" spans="1:20" x14ac:dyDescent="0.25">
      <c r="A1298" s="1">
        <v>40708.200324074074</v>
      </c>
      <c r="B1298">
        <v>40</v>
      </c>
      <c r="C1298">
        <v>1</v>
      </c>
      <c r="D1298">
        <v>93.514189147949196</v>
      </c>
      <c r="E1298">
        <v>163825</v>
      </c>
      <c r="F1298">
        <v>134057</v>
      </c>
      <c r="G1298">
        <v>1738.46945638889</v>
      </c>
      <c r="H1298">
        <v>1624.3199163888901</v>
      </c>
      <c r="I1298">
        <v>2826.7092905555601</v>
      </c>
      <c r="J1298">
        <f t="shared" si="42"/>
        <v>39</v>
      </c>
      <c r="K1298">
        <f t="shared" si="43"/>
        <v>29768</v>
      </c>
      <c r="L1298">
        <f>IF(G1299="",0,(Table13567[[#This Row],[ExecutionTimeHours]]-G1299)/Table13567[[#This Row],[Timespan]])</f>
        <v>0.52842360938746402</v>
      </c>
      <c r="M1298" s="2">
        <f>IF(H1299="",0,(Table13567[[#This Row],[ExecutionTimeFinished]]-H1299)/Table13567[[#This Row],[Timespan]])</f>
        <v>0.6886608310852258</v>
      </c>
      <c r="N1298" s="2">
        <f>IF(I1299="",0,(Table13567[[#This Row],[StartToEndTimeFinished]]-I1299)/Table13567[[#This Row],[Timespan]])</f>
        <v>0.73896916426113834</v>
      </c>
      <c r="O1298" s="6">
        <f>IF(A1299="","00:01",Table13567[[#This Row],[DateTime]]-A1299)*24*60</f>
        <v>1.000000003259629</v>
      </c>
      <c r="P1298" s="6">
        <f>IF(G1359="",0,(Table13567[[#This Row],[ExecutionTimeHours]]-G1359)/Table13567[[#This Row],[TimespanSoft]])</f>
        <v>33.308779344955767</v>
      </c>
      <c r="Q1298" s="7">
        <f>IF(A1359="","01:00",Table13567[[#This Row],[DateTime]]-A1359)*24</f>
        <v>1.0436111111193895</v>
      </c>
      <c r="R1298" s="2">
        <f>Table13567[[#This Row],[HoursDelta]]*60</f>
        <v>31.705416563247841</v>
      </c>
      <c r="S1298" s="2">
        <f>IF(Table13567[[#This Row],[StartToEndDelta]]&gt;0,Table13567[[#This Row],[ExTimeFinishedDelta]]/Table13567[[#This Row],[StartToEndDelta]],0)</f>
        <v>0.93192093038656953</v>
      </c>
      <c r="T1298" s="2">
        <f>Table13567[[#This Row],[HoursDeltaSoft]]</f>
        <v>33.308779344955767</v>
      </c>
    </row>
    <row r="1299" spans="1:20" x14ac:dyDescent="0.25">
      <c r="A1299" s="1">
        <v>40708.199629629627</v>
      </c>
      <c r="B1299">
        <v>40</v>
      </c>
      <c r="C1299">
        <v>1</v>
      </c>
      <c r="D1299">
        <v>91.065299987792997</v>
      </c>
      <c r="E1299">
        <v>163825</v>
      </c>
      <c r="F1299">
        <v>134085</v>
      </c>
      <c r="G1299">
        <v>1737.94103277778</v>
      </c>
      <c r="H1299">
        <v>1623.6312555555601</v>
      </c>
      <c r="I1299">
        <v>2825.9703213888902</v>
      </c>
      <c r="J1299">
        <f t="shared" si="42"/>
        <v>39</v>
      </c>
      <c r="K1299">
        <f t="shared" si="43"/>
        <v>29740</v>
      </c>
      <c r="L1299">
        <f>IF(G1300="",0,(Table13567[[#This Row],[ExecutionTimeHours]]-G1300)/Table13567[[#This Row],[Timespan]])</f>
        <v>0.61102385344079768</v>
      </c>
      <c r="M1299" s="2">
        <f>IF(H1300="",0,(Table13567[[#This Row],[ExecutionTimeFinished]]-H1300)/Table13567[[#This Row],[Timespan]])</f>
        <v>0.41258563412088584</v>
      </c>
      <c r="N1299" s="2">
        <f>IF(I1300="",0,(Table13567[[#This Row],[StartToEndTimeFinished]]-I1300)/Table13567[[#This Row],[Timespan]])</f>
        <v>0.43975459976207437</v>
      </c>
      <c r="O1299" s="6">
        <f>IF(A1300="","00:01",Table13567[[#This Row],[DateTime]]-A1300)*24*60</f>
        <v>0.96666666213423014</v>
      </c>
      <c r="P1299" s="6">
        <f>IF(G1360="",0,(Table13567[[#This Row],[ExecutionTimeHours]]-G1360)/Table13567[[#This Row],[TimespanSoft]])</f>
        <v>33.397455584201886</v>
      </c>
      <c r="Q1299" s="7">
        <f>IF(A1360="","01:00",Table13567[[#This Row],[DateTime]]-A1360)*24</f>
        <v>1.0444444444729015</v>
      </c>
      <c r="R1299" s="2">
        <f>Table13567[[#This Row],[HoursDelta]]*60</f>
        <v>36.661431206447858</v>
      </c>
      <c r="S1299" s="2">
        <f>IF(Table13567[[#This Row],[StartToEndDelta]]&gt;0,Table13567[[#This Row],[ExTimeFinishedDelta]]/Table13567[[#This Row],[StartToEndDelta]],0)</f>
        <v>0.93821789321615268</v>
      </c>
      <c r="T1299" s="2">
        <f>Table13567[[#This Row],[HoursDeltaSoft]]</f>
        <v>33.397455584201886</v>
      </c>
    </row>
    <row r="1300" spans="1:20" x14ac:dyDescent="0.25">
      <c r="A1300" s="1">
        <v>40708.198958333334</v>
      </c>
      <c r="B1300">
        <v>40</v>
      </c>
      <c r="C1300">
        <v>4</v>
      </c>
      <c r="D1300">
        <v>86.496098327636702</v>
      </c>
      <c r="E1300">
        <v>163825</v>
      </c>
      <c r="F1300">
        <v>133763</v>
      </c>
      <c r="G1300">
        <v>1737.35037638889</v>
      </c>
      <c r="H1300">
        <v>1623.2324227777799</v>
      </c>
      <c r="I1300">
        <v>2825.54522527778</v>
      </c>
      <c r="J1300">
        <f t="shared" si="42"/>
        <v>36</v>
      </c>
      <c r="K1300">
        <f t="shared" si="43"/>
        <v>30062</v>
      </c>
      <c r="L1300">
        <f>IF(G1301="",0,(Table13567[[#This Row],[ExecutionTimeHours]]-G1301)/Table13567[[#This Row],[Timespan]])</f>
        <v>0.55813770674164809</v>
      </c>
      <c r="M1300" s="2">
        <f>IF(H1301="",0,(Table13567[[#This Row],[ExecutionTimeFinished]]-H1301)/Table13567[[#This Row],[Timespan]])</f>
        <v>0.3938114766964626</v>
      </c>
      <c r="N1300" s="2">
        <f>IF(I1301="",0,(Table13567[[#This Row],[StartToEndTimeFinished]]-I1301)/Table13567[[#This Row],[Timespan]])</f>
        <v>0.42312267897571593</v>
      </c>
      <c r="O1300" s="6">
        <f>IF(A1301="","00:01",Table13567[[#This Row],[DateTime]]-A1301)*24*60</f>
        <v>1.0166666633449495</v>
      </c>
      <c r="P1300" s="6">
        <f>IF(G1361="",0,(Table13567[[#This Row],[ExecutionTimeHours]]-G1361)/Table13567[[#This Row],[TimespanSoft]])</f>
        <v>33.444767736950404</v>
      </c>
      <c r="Q1300" s="7">
        <f>IF(A1361="","01:00",Table13567[[#This Row],[DateTime]]-A1361)*24</f>
        <v>1.0452777778264135</v>
      </c>
      <c r="R1300" s="2">
        <f>Table13567[[#This Row],[HoursDelta]]*60</f>
        <v>33.488262404498883</v>
      </c>
      <c r="S1300" s="2">
        <f>IF(Table13567[[#This Row],[StartToEndDelta]]&gt;0,Table13567[[#This Row],[ExTimeFinishedDelta]]/Table13567[[#This Row],[StartToEndDelta]],0)</f>
        <v>0.93072646838451412</v>
      </c>
      <c r="T1300" s="2">
        <f>Table13567[[#This Row],[HoursDeltaSoft]]</f>
        <v>33.444767736950404</v>
      </c>
    </row>
    <row r="1301" spans="1:20" x14ac:dyDescent="0.25">
      <c r="A1301" s="1">
        <v>40708.198252314818</v>
      </c>
      <c r="B1301">
        <v>40</v>
      </c>
      <c r="C1301">
        <v>8</v>
      </c>
      <c r="D1301">
        <v>82.671666717529305</v>
      </c>
      <c r="E1301">
        <v>163825</v>
      </c>
      <c r="F1301">
        <v>134422</v>
      </c>
      <c r="G1301">
        <v>1736.78293638889</v>
      </c>
      <c r="H1301">
        <v>1622.83204777778</v>
      </c>
      <c r="I1301">
        <v>2825.1150505555602</v>
      </c>
      <c r="J1301">
        <f t="shared" si="42"/>
        <v>32</v>
      </c>
      <c r="K1301">
        <f t="shared" si="43"/>
        <v>29403</v>
      </c>
      <c r="L1301">
        <f>IF(G1302="",0,(Table13567[[#This Row],[ExecutionTimeHours]]-G1302)/Table13567[[#This Row],[Timespan]])</f>
        <v>0.47289858284371084</v>
      </c>
      <c r="M1301" s="2">
        <f>IF(H1302="",0,(Table13567[[#This Row],[ExecutionTimeFinished]]-H1302)/Table13567[[#This Row],[Timespan]])</f>
        <v>0.67997993670346657</v>
      </c>
      <c r="N1301" s="2">
        <f>IF(I1302="",0,(Table13567[[#This Row],[StartToEndTimeFinished]]-I1302)/Table13567[[#This Row],[Timespan]])</f>
        <v>0.72510987975716068</v>
      </c>
      <c r="O1301" s="6">
        <f>IF(A1302="","00:01",Table13567[[#This Row],[DateTime]]-A1302)*24*60</f>
        <v>0.98333334317430854</v>
      </c>
      <c r="P1301" s="6">
        <f>IF(G1362="",0,(Table13567[[#This Row],[ExecutionTimeHours]]-G1362)/Table13567[[#This Row],[TimespanSoft]])</f>
        <v>33.539136482124178</v>
      </c>
      <c r="Q1301" s="7">
        <f>IF(A1362="","01:00",Table13567[[#This Row],[DateTime]]-A1362)*24</f>
        <v>1.0461111111799255</v>
      </c>
      <c r="R1301" s="2">
        <f>Table13567[[#This Row],[HoursDelta]]*60</f>
        <v>28.37391497062265</v>
      </c>
      <c r="S1301" s="2">
        <f>IF(Table13567[[#This Row],[StartToEndDelta]]&gt;0,Table13567[[#This Row],[ExTimeFinishedDelta]]/Table13567[[#This Row],[StartToEndDelta]],0)</f>
        <v>0.93776123548501622</v>
      </c>
      <c r="T1301" s="2">
        <f>Table13567[[#This Row],[HoursDeltaSoft]]</f>
        <v>33.539136482124178</v>
      </c>
    </row>
    <row r="1302" spans="1:20" x14ac:dyDescent="0.25">
      <c r="A1302" s="1">
        <v>40708.197569444441</v>
      </c>
      <c r="B1302">
        <v>40</v>
      </c>
      <c r="C1302">
        <v>7</v>
      </c>
      <c r="D1302">
        <v>84.045692443847699</v>
      </c>
      <c r="E1302">
        <v>163825</v>
      </c>
      <c r="F1302">
        <v>134991</v>
      </c>
      <c r="G1302">
        <v>1736.3179194444399</v>
      </c>
      <c r="H1302">
        <v>1622.1634008333299</v>
      </c>
      <c r="I1302">
        <v>2824.4020258333298</v>
      </c>
      <c r="J1302">
        <f t="shared" si="42"/>
        <v>33</v>
      </c>
      <c r="K1302">
        <f t="shared" si="43"/>
        <v>28834</v>
      </c>
      <c r="L1302">
        <f>IF(G1303="",0,(Table13567[[#This Row],[ExecutionTimeHours]]-G1303)/Table13567[[#This Row],[Timespan]])</f>
        <v>0.51562984365123843</v>
      </c>
      <c r="M1302" s="2">
        <f>IF(H1303="",0,(Table13567[[#This Row],[ExecutionTimeFinished]]-H1303)/Table13567[[#This Row],[Timespan]])</f>
        <v>1.0367113002547466</v>
      </c>
      <c r="N1302" s="2">
        <f>IF(I1303="",0,(Table13567[[#This Row],[StartToEndTimeFinished]]-I1303)/Table13567[[#This Row],[Timespan]])</f>
        <v>2.018357277404331</v>
      </c>
      <c r="O1302" s="6">
        <f>IF(A1303="","00:01",Table13567[[#This Row],[DateTime]]-A1303)*24*60</f>
        <v>1.03333332343027</v>
      </c>
      <c r="P1302" s="6">
        <f>IF(G1363="",0,(Table13567[[#This Row],[ExecutionTimeHours]]-G1363)/Table13567[[#This Row],[TimespanSoft]])</f>
        <v>33.614972716674522</v>
      </c>
      <c r="Q1302" s="7">
        <f>IF(A1363="","01:00",Table13567[[#This Row],[DateTime]]-A1363)*24</f>
        <v>1.0486111110658385</v>
      </c>
      <c r="R1302" s="2">
        <f>Table13567[[#This Row],[HoursDelta]]*60</f>
        <v>30.937790619074306</v>
      </c>
      <c r="S1302" s="2">
        <f>IF(Table13567[[#This Row],[StartToEndDelta]]&gt;0,Table13567[[#This Row],[ExTimeFinishedDelta]]/Table13567[[#This Row],[StartToEndDelta]],0)</f>
        <v>0.51364112382917104</v>
      </c>
      <c r="T1302" s="2">
        <f>Table13567[[#This Row],[HoursDeltaSoft]]</f>
        <v>33.614972716674522</v>
      </c>
    </row>
    <row r="1303" spans="1:20" x14ac:dyDescent="0.25">
      <c r="A1303" s="1">
        <v>40708.196851851855</v>
      </c>
      <c r="B1303">
        <v>40</v>
      </c>
      <c r="C1303">
        <v>6</v>
      </c>
      <c r="D1303">
        <v>83.622990417480494</v>
      </c>
      <c r="E1303">
        <v>163825</v>
      </c>
      <c r="F1303">
        <v>133354</v>
      </c>
      <c r="G1303">
        <v>1735.7851019444399</v>
      </c>
      <c r="H1303">
        <v>1621.0921324999999</v>
      </c>
      <c r="I1303">
        <v>2822.31639</v>
      </c>
      <c r="J1303">
        <f t="shared" si="42"/>
        <v>34</v>
      </c>
      <c r="K1303">
        <f t="shared" si="43"/>
        <v>30471</v>
      </c>
      <c r="L1303">
        <f>IF(G1304="",0,(Table13567[[#This Row],[ExecutionTimeHours]]-G1304)/Table13567[[#This Row],[Timespan]])</f>
        <v>0.52527338680476532</v>
      </c>
      <c r="M1303" s="2">
        <f>IF(H1304="",0,(Table13567[[#This Row],[ExecutionTimeFinished]]-H1304)/Table13567[[#This Row],[Timespan]])</f>
        <v>0.67005107489529026</v>
      </c>
      <c r="N1303" s="2">
        <f>IF(I1304="",0,(Table13567[[#This Row],[StartToEndTimeFinished]]-I1304)/Table13567[[#This Row],[Timespan]])</f>
        <v>1.3874172035258394</v>
      </c>
      <c r="O1303" s="6">
        <f>IF(A1304="","00:01",Table13567[[#This Row],[DateTime]]-A1304)*24*60</f>
        <v>1.0333333339076489</v>
      </c>
      <c r="P1303" s="6">
        <f>IF(G1364="",0,(Table13567[[#This Row],[ExecutionTimeHours]]-G1364)/Table13567[[#This Row],[TimespanSoft]])</f>
        <v>33.652654309656093</v>
      </c>
      <c r="Q1303" s="7">
        <f>IF(A1364="","01:00",Table13567[[#This Row],[DateTime]]-A1364)*24</f>
        <v>1.0494444445939735</v>
      </c>
      <c r="R1303" s="2">
        <f>Table13567[[#This Row],[HoursDelta]]*60</f>
        <v>31.516403208285919</v>
      </c>
      <c r="S1303" s="2">
        <f>IF(Table13567[[#This Row],[StartToEndDelta]]&gt;0,Table13567[[#This Row],[ExTimeFinishedDelta]]/Table13567[[#This Row],[StartToEndDelta]],0)</f>
        <v>0.48294851266979488</v>
      </c>
      <c r="T1303" s="2">
        <f>Table13567[[#This Row],[HoursDeltaSoft]]</f>
        <v>33.652654309656093</v>
      </c>
    </row>
    <row r="1304" spans="1:20" x14ac:dyDescent="0.25">
      <c r="A1304" s="1">
        <v>40708.196134259262</v>
      </c>
      <c r="B1304">
        <v>40</v>
      </c>
      <c r="C1304">
        <v>8</v>
      </c>
      <c r="D1304">
        <v>85.953918457031307</v>
      </c>
      <c r="E1304">
        <v>163825</v>
      </c>
      <c r="F1304">
        <v>135001</v>
      </c>
      <c r="G1304">
        <v>1735.24231944444</v>
      </c>
      <c r="H1304">
        <v>1620.39974638889</v>
      </c>
      <c r="I1304">
        <v>2820.8827255555598</v>
      </c>
      <c r="J1304">
        <f t="shared" si="42"/>
        <v>32</v>
      </c>
      <c r="K1304">
        <f t="shared" si="43"/>
        <v>28824</v>
      </c>
      <c r="L1304">
        <f>IF(G1305="",0,(Table13567[[#This Row],[ExecutionTimeHours]]-G1305)/Table13567[[#This Row],[Timespan]])</f>
        <v>0.57317700796813376</v>
      </c>
      <c r="M1304" s="2">
        <f>IF(H1305="",0,(Table13567[[#This Row],[ExecutionTimeFinished]]-H1305)/Table13567[[#This Row],[Timespan]])</f>
        <v>0</v>
      </c>
      <c r="N1304" s="2">
        <f>IF(I1305="",0,(Table13567[[#This Row],[StartToEndTimeFinished]]-I1305)/Table13567[[#This Row],[Timespan]])</f>
        <v>0</v>
      </c>
      <c r="O1304" s="6">
        <f>IF(A1305="","00:01",Table13567[[#This Row],[DateTime]]-A1305)*24*60</f>
        <v>0.9666666726116091</v>
      </c>
      <c r="P1304" s="6">
        <f>IF(G1365="",0,(Table13567[[#This Row],[ExecutionTimeHours]]-G1365)/Table13567[[#This Row],[TimespanSoft]])</f>
        <v>33.728110194513924</v>
      </c>
      <c r="Q1304" s="7">
        <f>IF(A1365="","01:00",Table13567[[#This Row],[DateTime]]-A1365)*24</f>
        <v>1.0486111112404615</v>
      </c>
      <c r="R1304" s="2">
        <f>Table13567[[#This Row],[HoursDelta]]*60</f>
        <v>34.390620478088024</v>
      </c>
      <c r="S1304" s="2">
        <f>IF(Table13567[[#This Row],[StartToEndDelta]]&gt;0,Table13567[[#This Row],[ExTimeFinishedDelta]]/Table13567[[#This Row],[StartToEndDelta]],0)</f>
        <v>0</v>
      </c>
      <c r="T1304" s="2">
        <f>Table13567[[#This Row],[HoursDeltaSoft]]</f>
        <v>33.728110194513924</v>
      </c>
    </row>
    <row r="1305" spans="1:20" x14ac:dyDescent="0.25">
      <c r="A1305" s="1">
        <v>40708.195462962962</v>
      </c>
      <c r="B1305">
        <v>40</v>
      </c>
      <c r="C1305">
        <v>6</v>
      </c>
      <c r="D1305">
        <v>89.027659606933597</v>
      </c>
      <c r="E1305">
        <v>163825</v>
      </c>
      <c r="F1305">
        <v>136539</v>
      </c>
      <c r="G1305">
        <v>1734.68824833333</v>
      </c>
      <c r="H1305">
        <v>1620.39974638889</v>
      </c>
      <c r="I1305">
        <v>2820.8827255555598</v>
      </c>
      <c r="J1305">
        <f t="shared" si="42"/>
        <v>34</v>
      </c>
      <c r="K1305">
        <f t="shared" si="43"/>
        <v>27286</v>
      </c>
      <c r="L1305">
        <f>IF(G1306="",0,(Table13567[[#This Row],[ExecutionTimeHours]]-G1306)/Table13567[[#This Row],[Timespan]])</f>
        <v>0.62228841847737026</v>
      </c>
      <c r="M1305" s="2">
        <f>IF(H1306="",0,(Table13567[[#This Row],[ExecutionTimeFinished]]-H1306)/Table13567[[#This Row],[Timespan]])</f>
        <v>1.0468822040706951</v>
      </c>
      <c r="N1305" s="2">
        <f>IF(I1306="",0,(Table13567[[#This Row],[StartToEndTimeFinished]]-I1306)/Table13567[[#This Row],[Timespan]])</f>
        <v>2.0638697753522557</v>
      </c>
      <c r="O1305" s="6">
        <f>IF(A1306="","00:01",Table13567[[#This Row],[DateTime]]-A1306)*24*60</f>
        <v>0.98333333269692957</v>
      </c>
      <c r="P1305" s="6">
        <f>IF(G1366="",0,(Table13567[[#This Row],[ExecutionTimeHours]]-G1366)/Table13567[[#This Row],[TimespanSoft]])</f>
        <v>33.769037851515662</v>
      </c>
      <c r="Q1305" s="7">
        <f>IF(A1366="","01:00",Table13567[[#This Row],[DateTime]]-A1366)*24</f>
        <v>1.0494444444193505</v>
      </c>
      <c r="R1305" s="2">
        <f>Table13567[[#This Row],[HoursDelta]]*60</f>
        <v>37.337305108642212</v>
      </c>
      <c r="S1305" s="2">
        <f>IF(Table13567[[#This Row],[StartToEndDelta]]&gt;0,Table13567[[#This Row],[ExTimeFinishedDelta]]/Table13567[[#This Row],[StartToEndDelta]],0)</f>
        <v>0.50724237380336468</v>
      </c>
      <c r="T1305" s="2">
        <f>Table13567[[#This Row],[HoursDeltaSoft]]</f>
        <v>33.769037851515662</v>
      </c>
    </row>
    <row r="1306" spans="1:20" x14ac:dyDescent="0.25">
      <c r="A1306" s="1">
        <v>40708.194780092592</v>
      </c>
      <c r="B1306">
        <v>40</v>
      </c>
      <c r="C1306">
        <v>3</v>
      </c>
      <c r="D1306">
        <v>91.137858581543</v>
      </c>
      <c r="E1306">
        <v>163825</v>
      </c>
      <c r="F1306">
        <v>135223</v>
      </c>
      <c r="G1306">
        <v>1734.0763313888899</v>
      </c>
      <c r="H1306">
        <v>1619.37031222222</v>
      </c>
      <c r="I1306">
        <v>2818.8532536111102</v>
      </c>
      <c r="J1306">
        <f t="shared" si="42"/>
        <v>37</v>
      </c>
      <c r="K1306">
        <f t="shared" si="43"/>
        <v>28602</v>
      </c>
      <c r="L1306">
        <f>IF(G1307="",0,(Table13567[[#This Row],[ExecutionTimeHours]]-G1307)/Table13567[[#This Row],[Timespan]])</f>
        <v>0.6134983867525281</v>
      </c>
      <c r="M1306" s="2">
        <f>IF(H1307="",0,(Table13567[[#This Row],[ExecutionTimeFinished]]-H1307)/Table13567[[#This Row],[Timespan]])</f>
        <v>0.5811196233350403</v>
      </c>
      <c r="N1306" s="2">
        <f>IF(I1307="",0,(Table13567[[#This Row],[StartToEndTimeFinished]]-I1307)/Table13567[[#This Row],[Timespan]])</f>
        <v>1.5618395152580069</v>
      </c>
      <c r="O1306" s="6">
        <f>IF(A1307="","00:01",Table13567[[#This Row],[DateTime]]-A1307)*24*60</f>
        <v>1.0333333339076489</v>
      </c>
      <c r="P1306" s="6">
        <f>IF(G1367="",0,(Table13567[[#This Row],[ExecutionTimeHours]]-G1367)/Table13567[[#This Row],[TimespanSoft]])</f>
        <v>33.714012160952812</v>
      </c>
      <c r="Q1306" s="7">
        <f>IF(A1367="","01:00",Table13567[[#This Row],[DateTime]]-A1367)*24</f>
        <v>1.0505555556155741</v>
      </c>
      <c r="R1306" s="2">
        <f>Table13567[[#This Row],[HoursDelta]]*60</f>
        <v>36.809903205151684</v>
      </c>
      <c r="S1306" s="2">
        <f>IF(Table13567[[#This Row],[StartToEndDelta]]&gt;0,Table13567[[#This Row],[ExTimeFinishedDelta]]/Table13567[[#This Row],[StartToEndDelta]],0)</f>
        <v>0.37207383835402746</v>
      </c>
      <c r="T1306" s="2">
        <f>Table13567[[#This Row],[HoursDeltaSoft]]</f>
        <v>33.714012160952812</v>
      </c>
    </row>
    <row r="1307" spans="1:20" x14ac:dyDescent="0.25">
      <c r="A1307" s="1">
        <v>40708.194062499999</v>
      </c>
      <c r="B1307">
        <v>40</v>
      </c>
      <c r="C1307">
        <v>3</v>
      </c>
      <c r="D1307">
        <v>92.902731323242193</v>
      </c>
      <c r="E1307">
        <v>163825</v>
      </c>
      <c r="F1307">
        <v>134499</v>
      </c>
      <c r="G1307">
        <v>1733.44238305556</v>
      </c>
      <c r="H1307">
        <v>1618.7698219444401</v>
      </c>
      <c r="I1307">
        <v>2817.2393527777799</v>
      </c>
      <c r="J1307">
        <f t="shared" si="42"/>
        <v>37</v>
      </c>
      <c r="K1307">
        <f t="shared" si="43"/>
        <v>29326</v>
      </c>
      <c r="L1307">
        <f>IF(G1308="",0,(Table13567[[#This Row],[ExecutionTimeHours]]-G1308)/Table13567[[#This Row],[Timespan]])</f>
        <v>0.5150599983210441</v>
      </c>
      <c r="M1307" s="2">
        <f>IF(H1308="",0,(Table13567[[#This Row],[ExecutionTimeFinished]]-H1308)/Table13567[[#This Row],[Timespan]])</f>
        <v>0.28094694352429195</v>
      </c>
      <c r="N1307" s="2">
        <f>IF(I1308="",0,(Table13567[[#This Row],[StartToEndTimeFinished]]-I1308)/Table13567[[#This Row],[Timespan]])</f>
        <v>0.35327583218837338</v>
      </c>
      <c r="O1307" s="6">
        <f>IF(A1308="","00:01",Table13567[[#This Row],[DateTime]]-A1308)*24*60</f>
        <v>1.000000003259629</v>
      </c>
      <c r="P1307" s="6">
        <f>IF(G1368="",0,(Table13567[[#This Row],[ExecutionTimeHours]]-G1368)/Table13567[[#This Row],[TimespanSoft]])</f>
        <v>33.696610099407252</v>
      </c>
      <c r="Q1307" s="7">
        <f>IF(A1368="","01:00",Table13567[[#This Row],[DateTime]]-A1368)*24</f>
        <v>1.0508333332836628</v>
      </c>
      <c r="R1307" s="2">
        <f>Table13567[[#This Row],[HoursDelta]]*60</f>
        <v>30.903599899262645</v>
      </c>
      <c r="S1307" s="2">
        <f>IF(Table13567[[#This Row],[StartToEndDelta]]&gt;0,Table13567[[#This Row],[ExTimeFinishedDelta]]/Table13567[[#This Row],[StartToEndDelta]],0)</f>
        <v>0.79526227929026772</v>
      </c>
      <c r="T1307" s="2">
        <f>Table13567[[#This Row],[HoursDeltaSoft]]</f>
        <v>33.696610099407252</v>
      </c>
    </row>
    <row r="1308" spans="1:20" x14ac:dyDescent="0.25">
      <c r="A1308" s="1">
        <v>40708.193368055552</v>
      </c>
      <c r="B1308">
        <v>40</v>
      </c>
      <c r="C1308">
        <v>5</v>
      </c>
      <c r="D1308">
        <v>86.688230895996099</v>
      </c>
      <c r="E1308">
        <v>163825</v>
      </c>
      <c r="F1308">
        <v>135800</v>
      </c>
      <c r="G1308">
        <v>1732.92732305556</v>
      </c>
      <c r="H1308">
        <v>1618.488875</v>
      </c>
      <c r="I1308">
        <v>2816.88607694444</v>
      </c>
      <c r="J1308">
        <f t="shared" si="42"/>
        <v>35</v>
      </c>
      <c r="K1308">
        <f t="shared" si="43"/>
        <v>28025</v>
      </c>
      <c r="L1308">
        <f>IF(G1309="",0,(Table13567[[#This Row],[ExecutionTimeHours]]-G1309)/Table13567[[#This Row],[Timespan]])</f>
        <v>0.58989781614054138</v>
      </c>
      <c r="M1308" s="2">
        <f>IF(H1309="",0,(Table13567[[#This Row],[ExecutionTimeFinished]]-H1309)/Table13567[[#This Row],[Timespan]])</f>
        <v>0</v>
      </c>
      <c r="N1308" s="2">
        <f>IF(I1309="",0,(Table13567[[#This Row],[StartToEndTimeFinished]]-I1309)/Table13567[[#This Row],[Timespan]])</f>
        <v>0</v>
      </c>
      <c r="O1308" s="6">
        <f>IF(A1309="","00:01",Table13567[[#This Row],[DateTime]]-A1309)*24*60</f>
        <v>1.0166666633449495</v>
      </c>
      <c r="P1308" s="6">
        <f>IF(G1369="",0,(Table13567[[#This Row],[ExecutionTimeHours]]-G1369)/Table13567[[#This Row],[TimespanSoft]])</f>
        <v>33.797054973411605</v>
      </c>
      <c r="Q1308" s="7">
        <f>IF(A1369="","01:00",Table13567[[#This Row],[DateTime]]-A1369)*24</f>
        <v>1.0511111109517515</v>
      </c>
      <c r="R1308" s="2">
        <f>Table13567[[#This Row],[HoursDelta]]*60</f>
        <v>35.393868968432486</v>
      </c>
      <c r="S1308" s="2">
        <f>IF(Table13567[[#This Row],[StartToEndDelta]]&gt;0,Table13567[[#This Row],[ExTimeFinishedDelta]]/Table13567[[#This Row],[StartToEndDelta]],0)</f>
        <v>0</v>
      </c>
      <c r="T1308" s="2">
        <f>Table13567[[#This Row],[HoursDeltaSoft]]</f>
        <v>33.797054973411605</v>
      </c>
    </row>
    <row r="1309" spans="1:20" x14ac:dyDescent="0.25">
      <c r="A1309" s="1">
        <v>40708.192662037036</v>
      </c>
      <c r="B1309">
        <v>40</v>
      </c>
      <c r="C1309">
        <v>7</v>
      </c>
      <c r="D1309">
        <v>84.642630767822297</v>
      </c>
      <c r="E1309">
        <v>163825</v>
      </c>
      <c r="F1309">
        <v>135957</v>
      </c>
      <c r="G1309">
        <v>1732.3275936111099</v>
      </c>
      <c r="H1309">
        <v>1618.488875</v>
      </c>
      <c r="I1309">
        <v>2816.88607694444</v>
      </c>
      <c r="J1309">
        <f t="shared" si="42"/>
        <v>33</v>
      </c>
      <c r="K1309">
        <f t="shared" si="43"/>
        <v>27868</v>
      </c>
      <c r="L1309">
        <f>IF(G1310="",0,(Table13567[[#This Row],[ExecutionTimeHours]]-G1310)/Table13567[[#This Row],[Timespan]])</f>
        <v>0.50220546611609851</v>
      </c>
      <c r="M1309" s="2">
        <f>IF(H1310="",0,(Table13567[[#This Row],[ExecutionTimeFinished]]-H1310)/Table13567[[#This Row],[Timespan]])</f>
        <v>0.6944576525377576</v>
      </c>
      <c r="N1309" s="2">
        <f>IF(I1310="",0,(Table13567[[#This Row],[StartToEndTimeFinished]]-I1310)/Table13567[[#This Row],[Timespan]])</f>
        <v>1.0365754132164628</v>
      </c>
      <c r="O1309" s="6">
        <f>IF(A1310="","00:01",Table13567[[#This Row],[DateTime]]-A1310)*24*60</f>
        <v>1.0166666633449495</v>
      </c>
      <c r="P1309" s="6">
        <f>IF(G1370="",0,(Table13567[[#This Row],[ExecutionTimeHours]]-G1370)/Table13567[[#This Row],[TimespanSoft]])</f>
        <v>33.853120771179491</v>
      </c>
      <c r="Q1309" s="7">
        <f>IF(A1370="","01:00",Table13567[[#This Row],[DateTime]]-A1370)*24</f>
        <v>1.0511111111263745</v>
      </c>
      <c r="R1309" s="2">
        <f>Table13567[[#This Row],[HoursDelta]]*60</f>
        <v>30.13232796696591</v>
      </c>
      <c r="S1309" s="2">
        <f>IF(Table13567[[#This Row],[StartToEndDelta]]&gt;0,Table13567[[#This Row],[ExTimeFinishedDelta]]/Table13567[[#This Row],[StartToEndDelta]],0)</f>
        <v>0.66995381492107364</v>
      </c>
      <c r="T1309" s="2">
        <f>Table13567[[#This Row],[HoursDeltaSoft]]</f>
        <v>33.853120771179491</v>
      </c>
    </row>
    <row r="1310" spans="1:20" x14ac:dyDescent="0.25">
      <c r="A1310" s="1">
        <v>40708.19195601852</v>
      </c>
      <c r="B1310">
        <v>40</v>
      </c>
      <c r="C1310">
        <v>8</v>
      </c>
      <c r="D1310">
        <v>79.8230598449707</v>
      </c>
      <c r="E1310">
        <v>163825</v>
      </c>
      <c r="F1310">
        <v>136001</v>
      </c>
      <c r="G1310">
        <v>1731.8170180555601</v>
      </c>
      <c r="H1310">
        <v>1617.7828430555601</v>
      </c>
      <c r="I1310">
        <v>2815.8322252777798</v>
      </c>
      <c r="J1310">
        <f t="shared" si="42"/>
        <v>32</v>
      </c>
      <c r="K1310">
        <f t="shared" si="43"/>
        <v>27824</v>
      </c>
      <c r="L1310">
        <f>IF(G1311="",0,(Table13567[[#This Row],[ExecutionTimeHours]]-G1311)/Table13567[[#This Row],[Timespan]])</f>
        <v>0.51272751104563707</v>
      </c>
      <c r="M1310" s="2">
        <f>IF(H1311="",0,(Table13567[[#This Row],[ExecutionTimeFinished]]-H1311)/Table13567[[#This Row],[Timespan]])</f>
        <v>0</v>
      </c>
      <c r="N1310" s="2">
        <f>IF(I1311="",0,(Table13567[[#This Row],[StartToEndTimeFinished]]-I1311)/Table13567[[#This Row],[Timespan]])</f>
        <v>0</v>
      </c>
      <c r="O1310" s="6">
        <f>IF(A1311="","00:01",Table13567[[#This Row],[DateTime]]-A1311)*24*60</f>
        <v>1.0500000044703484</v>
      </c>
      <c r="P1310" s="6">
        <f>IF(G1371="",0,(Table13567[[#This Row],[ExecutionTimeHours]]-G1371)/Table13567[[#This Row],[TimespanSoft]])</f>
        <v>34.098039363324723</v>
      </c>
      <c r="Q1310" s="7">
        <f>IF(A1371="","01:00",Table13567[[#This Row],[DateTime]]-A1371)*24</f>
        <v>1.0513888889690861</v>
      </c>
      <c r="R1310" s="2">
        <f>Table13567[[#This Row],[HoursDelta]]*60</f>
        <v>30.763650662738225</v>
      </c>
      <c r="S1310" s="2">
        <f>IF(Table13567[[#This Row],[StartToEndDelta]]&gt;0,Table13567[[#This Row],[ExTimeFinishedDelta]]/Table13567[[#This Row],[StartToEndDelta]],0)</f>
        <v>0</v>
      </c>
      <c r="T1310" s="2">
        <f>Table13567[[#This Row],[HoursDeltaSoft]]</f>
        <v>34.098039363324723</v>
      </c>
    </row>
    <row r="1311" spans="1:20" x14ac:dyDescent="0.25">
      <c r="A1311" s="1">
        <v>40708.19122685185</v>
      </c>
      <c r="B1311">
        <v>40</v>
      </c>
      <c r="C1311">
        <v>10</v>
      </c>
      <c r="D1311">
        <v>72.457946395874004</v>
      </c>
      <c r="E1311">
        <v>163825</v>
      </c>
      <c r="F1311">
        <v>136441</v>
      </c>
      <c r="G1311">
        <v>1731.2786541666701</v>
      </c>
      <c r="H1311">
        <v>1617.7828430555601</v>
      </c>
      <c r="I1311">
        <v>2815.8322252777798</v>
      </c>
      <c r="J1311">
        <f t="shared" si="42"/>
        <v>30</v>
      </c>
      <c r="K1311">
        <f t="shared" si="43"/>
        <v>27384</v>
      </c>
      <c r="L1311">
        <f>IF(G1312="",0,(Table13567[[#This Row],[ExecutionTimeHours]]-G1312)/Table13567[[#This Row],[Timespan]])</f>
        <v>0.43560692235920256</v>
      </c>
      <c r="M1311" s="2">
        <f>IF(H1312="",0,(Table13567[[#This Row],[ExecutionTimeFinished]]-H1312)/Table13567[[#This Row],[Timespan]])</f>
        <v>0.41700640957456819</v>
      </c>
      <c r="N1311" s="2">
        <f>IF(I1312="",0,(Table13567[[#This Row],[StartToEndTimeFinished]]-I1312)/Table13567[[#This Row],[Timespan]])</f>
        <v>0.48404769150984828</v>
      </c>
      <c r="O1311" s="6">
        <f>IF(A1312="","00:01",Table13567[[#This Row],[DateTime]]-A1312)*24*60</f>
        <v>1.0833333351183683</v>
      </c>
      <c r="P1311" s="6">
        <f>IF(G1372="",0,(Table13567[[#This Row],[ExecutionTimeHours]]-G1372)/Table13567[[#This Row],[TimespanSoft]])</f>
        <v>34.147056772024214</v>
      </c>
      <c r="Q1311" s="7">
        <f>IF(A1372="","01:00",Table13567[[#This Row],[DateTime]]-A1372)*24</f>
        <v>1.0519444444798864</v>
      </c>
      <c r="R1311" s="2">
        <f>Table13567[[#This Row],[HoursDelta]]*60</f>
        <v>26.136415341552155</v>
      </c>
      <c r="S1311" s="2">
        <f>IF(Table13567[[#This Row],[StartToEndDelta]]&gt;0,Table13567[[#This Row],[ExTimeFinishedDelta]]/Table13567[[#This Row],[StartToEndDelta]],0)</f>
        <v>0.86149860207748541</v>
      </c>
      <c r="T1311" s="2">
        <f>Table13567[[#This Row],[HoursDeltaSoft]]</f>
        <v>34.147056772024214</v>
      </c>
    </row>
    <row r="1312" spans="1:20" x14ac:dyDescent="0.25">
      <c r="A1312" s="1">
        <v>40708.190474537034</v>
      </c>
      <c r="B1312">
        <v>40</v>
      </c>
      <c r="C1312">
        <v>12</v>
      </c>
      <c r="D1312">
        <v>72.875753784179693</v>
      </c>
      <c r="E1312">
        <v>163825</v>
      </c>
      <c r="F1312">
        <v>136679</v>
      </c>
      <c r="G1312">
        <v>1730.8067466666701</v>
      </c>
      <c r="H1312">
        <v>1617.3310861111099</v>
      </c>
      <c r="I1312">
        <v>2815.3078402777801</v>
      </c>
      <c r="J1312">
        <f t="shared" si="42"/>
        <v>28</v>
      </c>
      <c r="K1312">
        <f t="shared" si="43"/>
        <v>27146</v>
      </c>
      <c r="L1312">
        <f>IF(G1313="",0,(Table13567[[#This Row],[ExecutionTimeHours]]-G1313)/Table13567[[#This Row],[Timespan]])</f>
        <v>0.4730505217769676</v>
      </c>
      <c r="M1312" s="2">
        <f>IF(H1313="",0,(Table13567[[#This Row],[ExecutionTimeFinished]]-H1313)/Table13567[[#This Row],[Timespan]])</f>
        <v>0</v>
      </c>
      <c r="N1312" s="2">
        <f>IF(I1313="",0,(Table13567[[#This Row],[StartToEndTimeFinished]]-I1313)/Table13567[[#This Row],[Timespan]])</f>
        <v>0</v>
      </c>
      <c r="O1312" s="6">
        <f>IF(A1313="","00:01",Table13567[[#This Row],[DateTime]]-A1313)*24*60</f>
        <v>1.0666666645556688</v>
      </c>
      <c r="P1312" s="6">
        <f>IF(G1373="",0,(Table13567[[#This Row],[ExecutionTimeHours]]-G1373)/Table13567[[#This Row],[TimespanSoft]])</f>
        <v>34.323718292733496</v>
      </c>
      <c r="Q1312" s="7">
        <f>IF(A1373="","01:00",Table13567[[#This Row],[DateTime]]-A1373)*24</f>
        <v>1.0511111109517515</v>
      </c>
      <c r="R1312" s="2">
        <f>Table13567[[#This Row],[HoursDelta]]*60</f>
        <v>28.383031306618058</v>
      </c>
      <c r="S1312" s="2">
        <f>IF(Table13567[[#This Row],[StartToEndDelta]]&gt;0,Table13567[[#This Row],[ExTimeFinishedDelta]]/Table13567[[#This Row],[StartToEndDelta]],0)</f>
        <v>0</v>
      </c>
      <c r="T1312" s="2">
        <f>Table13567[[#This Row],[HoursDeltaSoft]]</f>
        <v>34.323718292733496</v>
      </c>
    </row>
    <row r="1313" spans="1:20" x14ac:dyDescent="0.25">
      <c r="A1313" s="1">
        <v>40708.189733796295</v>
      </c>
      <c r="B1313">
        <v>40</v>
      </c>
      <c r="C1313">
        <v>14</v>
      </c>
      <c r="D1313">
        <v>65.004378509521501</v>
      </c>
      <c r="E1313">
        <v>163825</v>
      </c>
      <c r="F1313">
        <v>136428</v>
      </c>
      <c r="G1313">
        <v>1730.3021594444399</v>
      </c>
      <c r="H1313">
        <v>1617.3310861111099</v>
      </c>
      <c r="I1313">
        <v>2815.3078402777801</v>
      </c>
      <c r="J1313">
        <f t="shared" si="42"/>
        <v>26</v>
      </c>
      <c r="K1313">
        <f t="shared" si="43"/>
        <v>27397</v>
      </c>
      <c r="L1313">
        <f>IF(G1314="",0,(Table13567[[#This Row],[ExecutionTimeHours]]-G1314)/Table13567[[#This Row],[Timespan]])</f>
        <v>0.39152021985294067</v>
      </c>
      <c r="M1313" s="2">
        <f>IF(H1314="",0,(Table13567[[#This Row],[ExecutionTimeFinished]]-H1314)/Table13567[[#This Row],[Timespan]])</f>
        <v>0.82962732511049764</v>
      </c>
      <c r="N1313" s="2">
        <f>IF(I1314="",0,(Table13567[[#This Row],[StartToEndTimeFinished]]-I1314)/Table13567[[#This Row],[Timespan]])</f>
        <v>1.0032819704975602</v>
      </c>
      <c r="O1313" s="6">
        <f>IF(A1314="","00:01",Table13567[[#This Row],[DateTime]]-A1314)*24*60</f>
        <v>1.0166666633449495</v>
      </c>
      <c r="P1313" s="6">
        <f>IF(G1374="",0,(Table13567[[#This Row],[ExecutionTimeHours]]-G1374)/Table13567[[#This Row],[TimespanSoft]])</f>
        <v>34.443375596370309</v>
      </c>
      <c r="Q1313" s="7">
        <f>IF(A1374="","01:00",Table13567[[#This Row],[DateTime]]-A1374)*24</f>
        <v>1.0494444444193505</v>
      </c>
      <c r="R1313" s="2">
        <f>Table13567[[#This Row],[HoursDelta]]*60</f>
        <v>23.491213191176438</v>
      </c>
      <c r="S1313" s="2">
        <f>IF(Table13567[[#This Row],[StartToEndDelta]]&gt;0,Table13567[[#This Row],[ExTimeFinishedDelta]]/Table13567[[#This Row],[StartToEndDelta]],0)</f>
        <v>0.8269134196631267</v>
      </c>
      <c r="T1313" s="2">
        <f>Table13567[[#This Row],[HoursDeltaSoft]]</f>
        <v>34.443375596370309</v>
      </c>
    </row>
    <row r="1314" spans="1:20" x14ac:dyDescent="0.25">
      <c r="A1314" s="1">
        <v>40708.189027777778</v>
      </c>
      <c r="B1314">
        <v>40</v>
      </c>
      <c r="C1314">
        <v>12</v>
      </c>
      <c r="D1314">
        <v>69.465695953369107</v>
      </c>
      <c r="E1314">
        <v>163825</v>
      </c>
      <c r="F1314">
        <v>136044</v>
      </c>
      <c r="G1314">
        <v>1729.9041138888899</v>
      </c>
      <c r="H1314">
        <v>1616.48763166667</v>
      </c>
      <c r="I1314">
        <v>2814.2878369444402</v>
      </c>
      <c r="J1314">
        <f t="shared" si="42"/>
        <v>28</v>
      </c>
      <c r="K1314">
        <f t="shared" si="43"/>
        <v>27781</v>
      </c>
      <c r="L1314">
        <f>IF(G1315="",0,(Table13567[[#This Row],[ExecutionTimeHours]]-G1315)/Table13567[[#This Row],[Timespan]])</f>
        <v>0.42659124321490116</v>
      </c>
      <c r="M1314" s="2">
        <f>IF(H1315="",0,(Table13567[[#This Row],[ExecutionTimeFinished]]-H1315)/Table13567[[#This Row],[Timespan]])</f>
        <v>0.89335988758828533</v>
      </c>
      <c r="N1314" s="2">
        <f>IF(I1315="",0,(Table13567[[#This Row],[StartToEndTimeFinished]]-I1315)/Table13567[[#This Row],[Timespan]])</f>
        <v>1.0437293791978759</v>
      </c>
      <c r="O1314" s="6">
        <f>IF(A1315="","00:01",Table13567[[#This Row],[DateTime]]-A1315)*24*60</f>
        <v>0.98333333269692957</v>
      </c>
      <c r="P1314" s="6">
        <f>IF(G1375="",0,(Table13567[[#This Row],[ExecutionTimeHours]]-G1375)/Table13567[[#This Row],[TimespanSoft]])</f>
        <v>34.73650608870463</v>
      </c>
      <c r="Q1314" s="7">
        <f>IF(A1375="","01:00",Table13567[[#This Row],[DateTime]]-A1375)*24</f>
        <v>1.0494444444193505</v>
      </c>
      <c r="R1314" s="2">
        <f>Table13567[[#This Row],[HoursDelta]]*60</f>
        <v>25.595474592894071</v>
      </c>
      <c r="S1314" s="2">
        <f>IF(Table13567[[#This Row],[StartToEndDelta]]&gt;0,Table13567[[#This Row],[ExTimeFinishedDelta]]/Table13567[[#This Row],[StartToEndDelta]],0)</f>
        <v>0.85593057491094859</v>
      </c>
      <c r="T1314" s="2">
        <f>Table13567[[#This Row],[HoursDeltaSoft]]</f>
        <v>34.73650608870463</v>
      </c>
    </row>
    <row r="1315" spans="1:20" x14ac:dyDescent="0.25">
      <c r="A1315" s="1">
        <v>40708.188344907408</v>
      </c>
      <c r="B1315">
        <v>40</v>
      </c>
      <c r="C1315">
        <v>12</v>
      </c>
      <c r="D1315">
        <v>74.713143920898403</v>
      </c>
      <c r="E1315">
        <v>163825</v>
      </c>
      <c r="F1315">
        <v>135748</v>
      </c>
      <c r="G1315">
        <v>1729.4846325000001</v>
      </c>
      <c r="H1315">
        <v>1615.6091611111101</v>
      </c>
      <c r="I1315">
        <v>2813.2615030555598</v>
      </c>
      <c r="J1315">
        <f t="shared" si="42"/>
        <v>28</v>
      </c>
      <c r="K1315">
        <f t="shared" si="43"/>
        <v>28077</v>
      </c>
      <c r="L1315">
        <f>IF(G1316="",0,(Table13567[[#This Row],[ExecutionTimeHours]]-G1316)/Table13567[[#This Row],[Timespan]])</f>
        <v>0.47990053736557059</v>
      </c>
      <c r="M1315" s="2">
        <f>IF(H1316="",0,(Table13567[[#This Row],[ExecutionTimeFinished]]-H1316)/Table13567[[#This Row],[Timespan]])</f>
        <v>0.84290215007042624</v>
      </c>
      <c r="N1315" s="2">
        <f>IF(I1316="",0,(Table13567[[#This Row],[StartToEndTimeFinished]]-I1316)/Table13567[[#This Row],[Timespan]])</f>
        <v>1.0670758058584842</v>
      </c>
      <c r="O1315" s="6">
        <f>IF(A1316="","00:01",Table13567[[#This Row],[DateTime]]-A1316)*24*60</f>
        <v>1.0333333339076489</v>
      </c>
      <c r="P1315" s="6">
        <f>IF(G1376="",0,(Table13567[[#This Row],[ExecutionTimeHours]]-G1376)/Table13567[[#This Row],[TimespanSoft]])</f>
        <v>34.96542536060695</v>
      </c>
      <c r="Q1315" s="7">
        <f>IF(A1376="","01:00",Table13567[[#This Row],[DateTime]]-A1376)*24</f>
        <v>1.0513888889690861</v>
      </c>
      <c r="R1315" s="2">
        <f>Table13567[[#This Row],[HoursDelta]]*60</f>
        <v>28.794032241934236</v>
      </c>
      <c r="S1315" s="2">
        <f>IF(Table13567[[#This Row],[StartToEndDelta]]&gt;0,Table13567[[#This Row],[ExTimeFinishedDelta]]/Table13567[[#This Row],[StartToEndDelta]],0)</f>
        <v>0.78991777851461487</v>
      </c>
      <c r="T1315" s="2">
        <f>Table13567[[#This Row],[HoursDeltaSoft]]</f>
        <v>34.96542536060695</v>
      </c>
    </row>
    <row r="1316" spans="1:20" x14ac:dyDescent="0.25">
      <c r="A1316" s="1">
        <v>40708.187627314815</v>
      </c>
      <c r="B1316">
        <v>40</v>
      </c>
      <c r="C1316">
        <v>10</v>
      </c>
      <c r="D1316">
        <v>78.883823394775405</v>
      </c>
      <c r="E1316">
        <v>163825</v>
      </c>
      <c r="F1316">
        <v>134430</v>
      </c>
      <c r="G1316">
        <v>1728.9887352777801</v>
      </c>
      <c r="H1316">
        <v>1614.7381622222199</v>
      </c>
      <c r="I1316">
        <v>2812.1588580555599</v>
      </c>
      <c r="J1316">
        <f t="shared" si="42"/>
        <v>30</v>
      </c>
      <c r="K1316">
        <f t="shared" si="43"/>
        <v>29395</v>
      </c>
      <c r="L1316">
        <f>IF(G1317="",0,(Table13567[[#This Row],[ExecutionTimeHours]]-G1317)/Table13567[[#This Row],[Timespan]])</f>
        <v>0.52292131318722024</v>
      </c>
      <c r="M1316" s="2">
        <f>IF(H1317="",0,(Table13567[[#This Row],[ExecutionTimeFinished]]-H1317)/Table13567[[#This Row],[Timespan]])</f>
        <v>1.5584541034491819</v>
      </c>
      <c r="N1316" s="2">
        <f>IF(I1317="",0,(Table13567[[#This Row],[StartToEndTimeFinished]]-I1317)/Table13567[[#This Row],[Timespan]])</f>
        <v>1.8477068366434111</v>
      </c>
      <c r="O1316" s="6">
        <f>IF(A1317="","00:01",Table13567[[#This Row],[DateTime]]-A1317)*24*60</f>
        <v>1.0166666633449495</v>
      </c>
      <c r="P1316" s="6">
        <f>IF(G1377="",0,(Table13567[[#This Row],[ExecutionTimeHours]]-G1377)/Table13567[[#This Row],[TimespanSoft]])</f>
        <v>35.084122655640975</v>
      </c>
      <c r="Q1316" s="7">
        <f>IF(A1377="","01:00",Table13567[[#This Row],[DateTime]]-A1377)*24</f>
        <v>1.0508333332836628</v>
      </c>
      <c r="R1316" s="2">
        <f>Table13567[[#This Row],[HoursDelta]]*60</f>
        <v>31.375278791233214</v>
      </c>
      <c r="S1316" s="2">
        <f>IF(Table13567[[#This Row],[StartToEndDelta]]&gt;0,Table13567[[#This Row],[ExTimeFinishedDelta]]/Table13567[[#This Row],[StartToEndDelta]],0)</f>
        <v>0.84345312391672878</v>
      </c>
      <c r="T1316" s="2">
        <f>Table13567[[#This Row],[HoursDeltaSoft]]</f>
        <v>35.084122655640975</v>
      </c>
    </row>
    <row r="1317" spans="1:20" x14ac:dyDescent="0.25">
      <c r="A1317" s="1">
        <v>40708.186921296299</v>
      </c>
      <c r="B1317">
        <v>40</v>
      </c>
      <c r="C1317">
        <v>5</v>
      </c>
      <c r="D1317">
        <v>89.752127075195304</v>
      </c>
      <c r="E1317">
        <v>163825</v>
      </c>
      <c r="F1317">
        <v>135428</v>
      </c>
      <c r="G1317">
        <v>1728.45709861111</v>
      </c>
      <c r="H1317">
        <v>1613.15373388889</v>
      </c>
      <c r="I1317">
        <v>2810.28035611111</v>
      </c>
      <c r="J1317">
        <f t="shared" si="42"/>
        <v>35</v>
      </c>
      <c r="K1317">
        <f t="shared" si="43"/>
        <v>28397</v>
      </c>
      <c r="L1317">
        <f>IF(G1318="",0,(Table13567[[#This Row],[ExecutionTimeHours]]-G1318)/Table13567[[#This Row],[Timespan]])</f>
        <v>0.60782169053617108</v>
      </c>
      <c r="M1317" s="2">
        <f>IF(H1318="",0,(Table13567[[#This Row],[ExecutionTimeFinished]]-H1318)/Table13567[[#This Row],[Timespan]])</f>
        <v>0.81837936159185531</v>
      </c>
      <c r="N1317" s="2">
        <f>IF(I1318="",0,(Table13567[[#This Row],[StartToEndTimeFinished]]-I1318)/Table13567[[#This Row],[Timespan]])</f>
        <v>1.1401841221264364</v>
      </c>
      <c r="O1317" s="6">
        <f>IF(A1318="","00:01",Table13567[[#This Row],[DateTime]]-A1318)*24*60</f>
        <v>1.0500000044703484</v>
      </c>
      <c r="P1317" s="6">
        <f>IF(G1378="",0,(Table13567[[#This Row],[ExecutionTimeHours]]-G1378)/Table13567[[#This Row],[TimespanSoft]])</f>
        <v>35.175076637968012</v>
      </c>
      <c r="Q1317" s="7">
        <f>IF(A1378="","01:00",Table13567[[#This Row],[DateTime]]-A1378)*24</f>
        <v>1.0511111111263745</v>
      </c>
      <c r="R1317" s="2">
        <f>Table13567[[#This Row],[HoursDelta]]*60</f>
        <v>36.469301432170262</v>
      </c>
      <c r="S1317" s="2">
        <f>IF(Table13567[[#This Row],[StartToEndDelta]]&gt;0,Table13567[[#This Row],[ExTimeFinishedDelta]]/Table13567[[#This Row],[StartToEndDelta]],0)</f>
        <v>0.71776070698615135</v>
      </c>
      <c r="T1317" s="2">
        <f>Table13567[[#This Row],[HoursDeltaSoft]]</f>
        <v>35.175076637968012</v>
      </c>
    </row>
    <row r="1318" spans="1:20" x14ac:dyDescent="0.25">
      <c r="A1318" s="1">
        <v>40708.186192129629</v>
      </c>
      <c r="B1318">
        <v>40</v>
      </c>
      <c r="C1318">
        <v>1</v>
      </c>
      <c r="D1318">
        <v>93.596571350097705</v>
      </c>
      <c r="E1318">
        <v>163825</v>
      </c>
      <c r="F1318">
        <v>135862</v>
      </c>
      <c r="G1318">
        <v>1727.8188858333299</v>
      </c>
      <c r="H1318">
        <v>1612.2944355555601</v>
      </c>
      <c r="I1318">
        <v>2809.0831627777802</v>
      </c>
      <c r="J1318">
        <f t="shared" si="42"/>
        <v>39</v>
      </c>
      <c r="K1318">
        <f t="shared" si="43"/>
        <v>27963</v>
      </c>
      <c r="L1318">
        <f>IF(G1319="",0,(Table13567[[#This Row],[ExecutionTimeHours]]-G1319)/Table13567[[#This Row],[Timespan]])</f>
        <v>0.61142431893526517</v>
      </c>
      <c r="M1318" s="2">
        <f>IF(H1319="",0,(Table13567[[#This Row],[ExecutionTimeFinished]]-H1319)/Table13567[[#This Row],[Timespan]])</f>
        <v>0.97148661520041191</v>
      </c>
      <c r="N1318" s="2">
        <f>IF(I1319="",0,(Table13567[[#This Row],[StartToEndTimeFinished]]-I1319)/Table13567[[#This Row],[Timespan]])</f>
        <v>1.2681409877532333</v>
      </c>
      <c r="O1318" s="6">
        <f>IF(A1319="","00:01",Table13567[[#This Row],[DateTime]]-A1319)*24*60</f>
        <v>1.0166666633449495</v>
      </c>
      <c r="P1318" s="6">
        <f>IF(G1379="",0,(Table13567[[#This Row],[ExecutionTimeHours]]-G1379)/Table13567[[#This Row],[TimespanSoft]])</f>
        <v>35.271000794685342</v>
      </c>
      <c r="Q1318" s="7">
        <f>IF(A1379="","01:00",Table13567[[#This Row],[DateTime]]-A1379)*24</f>
        <v>1.0508333332836628</v>
      </c>
      <c r="R1318" s="2">
        <f>Table13567[[#This Row],[HoursDelta]]*60</f>
        <v>36.685459136115909</v>
      </c>
      <c r="S1318" s="2">
        <f>IF(Table13567[[#This Row],[StartToEndDelta]]&gt;0,Table13567[[#This Row],[ExTimeFinishedDelta]]/Table13567[[#This Row],[StartToEndDelta]],0)</f>
        <v>0.7660714578129012</v>
      </c>
      <c r="T1318" s="2">
        <f>Table13567[[#This Row],[HoursDeltaSoft]]</f>
        <v>35.271000794685342</v>
      </c>
    </row>
    <row r="1319" spans="1:20" x14ac:dyDescent="0.25">
      <c r="A1319" s="1">
        <v>40708.185486111113</v>
      </c>
      <c r="B1319">
        <v>40</v>
      </c>
      <c r="C1319">
        <v>0</v>
      </c>
      <c r="D1319">
        <v>95.981555175781295</v>
      </c>
      <c r="E1319">
        <v>163825</v>
      </c>
      <c r="F1319">
        <v>135481</v>
      </c>
      <c r="G1319">
        <v>1727.19727111111</v>
      </c>
      <c r="H1319">
        <v>1611.3067575</v>
      </c>
      <c r="I1319">
        <v>2807.7938861111102</v>
      </c>
      <c r="J1319">
        <f t="shared" si="42"/>
        <v>40</v>
      </c>
      <c r="K1319">
        <f t="shared" si="43"/>
        <v>28344</v>
      </c>
      <c r="L1319">
        <f>IF(G1320="",0,(Table13567[[#This Row],[ExecutionTimeHours]]-G1320)/Table13567[[#This Row],[Timespan]])</f>
        <v>0.61872221902270252</v>
      </c>
      <c r="M1319" s="2">
        <f>IF(H1320="",0,(Table13567[[#This Row],[ExecutionTimeFinished]]-H1320)/Table13567[[#This Row],[Timespan]])</f>
        <v>0.4084638867814574</v>
      </c>
      <c r="N1319" s="2">
        <f>IF(I1320="",0,(Table13567[[#This Row],[StartToEndTimeFinished]]-I1320)/Table13567[[#This Row],[Timespan]])</f>
        <v>0.63727322902719652</v>
      </c>
      <c r="O1319" s="6">
        <f>IF(A1320="","00:01",Table13567[[#This Row],[DateTime]]-A1320)*24*60</f>
        <v>1.1000000056810677</v>
      </c>
      <c r="P1319" s="6">
        <f>IF(G1380="",0,(Table13567[[#This Row],[ExecutionTimeHours]]-G1380)/Table13567[[#This Row],[TimespanSoft]])</f>
        <v>35.216438885371744</v>
      </c>
      <c r="Q1319" s="7">
        <f>IF(A1380="","01:00",Table13567[[#This Row],[DateTime]]-A1380)*24</f>
        <v>1.0500000001047738</v>
      </c>
      <c r="R1319" s="2">
        <f>Table13567[[#This Row],[HoursDelta]]*60</f>
        <v>37.123333141362153</v>
      </c>
      <c r="S1319" s="2">
        <f>IF(Table13567[[#This Row],[StartToEndDelta]]&gt;0,Table13567[[#This Row],[ExTimeFinishedDelta]]/Table13567[[#This Row],[StartToEndDelta]],0)</f>
        <v>0.6409556657589105</v>
      </c>
      <c r="T1319" s="2">
        <f>Table13567[[#This Row],[HoursDeltaSoft]]</f>
        <v>35.216438885371744</v>
      </c>
    </row>
    <row r="1320" spans="1:20" x14ac:dyDescent="0.25">
      <c r="A1320" s="1">
        <v>40708.18472222222</v>
      </c>
      <c r="B1320">
        <v>40</v>
      </c>
      <c r="C1320">
        <v>0</v>
      </c>
      <c r="D1320">
        <v>95.911114501953094</v>
      </c>
      <c r="E1320">
        <v>163825</v>
      </c>
      <c r="F1320">
        <v>135724</v>
      </c>
      <c r="G1320">
        <v>1726.51667666667</v>
      </c>
      <c r="H1320">
        <v>1610.8574472222199</v>
      </c>
      <c r="I1320">
        <v>2807.0928855555599</v>
      </c>
      <c r="J1320">
        <f t="shared" si="42"/>
        <v>40</v>
      </c>
      <c r="K1320">
        <f t="shared" si="43"/>
        <v>28101</v>
      </c>
      <c r="L1320">
        <f>IF(G1321="",0,(Table13567[[#This Row],[ExecutionTimeHours]]-G1321)/Table13567[[#This Row],[Timespan]])</f>
        <v>0.63501994742899193</v>
      </c>
      <c r="M1320" s="2">
        <f>IF(H1321="",0,(Table13567[[#This Row],[ExecutionTimeFinished]]-H1321)/Table13567[[#This Row],[Timespan]])</f>
        <v>0.87549699739473941</v>
      </c>
      <c r="N1320" s="2">
        <f>IF(I1321="",0,(Table13567[[#This Row],[StartToEndTimeFinished]]-I1321)/Table13567[[#This Row],[Timespan]])</f>
        <v>0.99817568632665488</v>
      </c>
      <c r="O1320" s="6">
        <f>IF(A1321="","00:01",Table13567[[#This Row],[DateTime]]-A1321)*24*60</f>
        <v>1.0166666633449495</v>
      </c>
      <c r="P1320" s="6">
        <f>IF(G1381="",0,(Table13567[[#This Row],[ExecutionTimeHours]]-G1381)/Table13567[[#This Row],[TimespanSoft]])</f>
        <v>35.225951249067201</v>
      </c>
      <c r="Q1320" s="7">
        <f>IF(A1381="","01:00",Table13567[[#This Row],[DateTime]]-A1381)*24</f>
        <v>1.0483333332231268</v>
      </c>
      <c r="R1320" s="2">
        <f>Table13567[[#This Row],[HoursDelta]]*60</f>
        <v>38.101196845739516</v>
      </c>
      <c r="S1320" s="2">
        <f>IF(Table13567[[#This Row],[StartToEndDelta]]&gt;0,Table13567[[#This Row],[ExTimeFinishedDelta]]/Table13567[[#This Row],[StartToEndDelta]],0)</f>
        <v>0.87709709762278398</v>
      </c>
      <c r="T1320" s="2">
        <f>Table13567[[#This Row],[HoursDeltaSoft]]</f>
        <v>35.225951249067201</v>
      </c>
    </row>
    <row r="1321" spans="1:20" x14ac:dyDescent="0.25">
      <c r="A1321" s="1">
        <v>40708.184016203704</v>
      </c>
      <c r="B1321">
        <v>40</v>
      </c>
      <c r="C1321">
        <v>1</v>
      </c>
      <c r="D1321">
        <v>96.495709228515594</v>
      </c>
      <c r="E1321">
        <v>163825</v>
      </c>
      <c r="F1321">
        <v>135406</v>
      </c>
      <c r="G1321">
        <v>1725.8710730555599</v>
      </c>
      <c r="H1321">
        <v>1609.9673586111101</v>
      </c>
      <c r="I1321">
        <v>2806.0780736111101</v>
      </c>
      <c r="J1321">
        <f t="shared" si="42"/>
        <v>39</v>
      </c>
      <c r="K1321">
        <f t="shared" si="43"/>
        <v>28419</v>
      </c>
      <c r="L1321">
        <f>IF(G1322="",0,(Table13567[[#This Row],[ExecutionTimeHours]]-G1322)/Table13567[[#This Row],[Timespan]])</f>
        <v>0.66041236523282076</v>
      </c>
      <c r="M1321" s="2">
        <f>IF(H1322="",0,(Table13567[[#This Row],[ExecutionTimeFinished]]-H1322)/Table13567[[#This Row],[Timespan]])</f>
        <v>0</v>
      </c>
      <c r="N1321" s="2">
        <f>IF(I1322="",0,(Table13567[[#This Row],[StartToEndTimeFinished]]-I1322)/Table13567[[#This Row],[Timespan]])</f>
        <v>0</v>
      </c>
      <c r="O1321" s="6">
        <f>IF(A1322="","00:01",Table13567[[#This Row],[DateTime]]-A1322)*24*60</f>
        <v>1.0333333339076489</v>
      </c>
      <c r="P1321" s="6">
        <f>IF(G1382="",0,(Table13567[[#This Row],[ExecutionTimeHours]]-G1382)/Table13567[[#This Row],[TimespanSoft]])</f>
        <v>35.235665074683759</v>
      </c>
      <c r="Q1321" s="7">
        <f>IF(A1382="","01:00",Table13567[[#This Row],[DateTime]]-A1382)*24</f>
        <v>1.0483333333977498</v>
      </c>
      <c r="R1321" s="2">
        <f>Table13567[[#This Row],[HoursDelta]]*60</f>
        <v>39.624741913969245</v>
      </c>
      <c r="S1321" s="2">
        <f>IF(Table13567[[#This Row],[StartToEndDelta]]&gt;0,Table13567[[#This Row],[ExTimeFinishedDelta]]/Table13567[[#This Row],[StartToEndDelta]],0)</f>
        <v>0</v>
      </c>
      <c r="T1321" s="2">
        <f>Table13567[[#This Row],[HoursDeltaSoft]]</f>
        <v>35.235665074683759</v>
      </c>
    </row>
    <row r="1322" spans="1:20" x14ac:dyDescent="0.25">
      <c r="A1322" s="1">
        <v>40708.183298611111</v>
      </c>
      <c r="B1322">
        <v>40</v>
      </c>
      <c r="C1322">
        <v>0</v>
      </c>
      <c r="D1322">
        <v>96.624829101562497</v>
      </c>
      <c r="E1322">
        <v>163825</v>
      </c>
      <c r="F1322">
        <v>135643</v>
      </c>
      <c r="G1322">
        <v>1725.1886469444401</v>
      </c>
      <c r="H1322">
        <v>1609.9673586111101</v>
      </c>
      <c r="I1322">
        <v>2806.0780736111101</v>
      </c>
      <c r="J1322">
        <f t="shared" si="42"/>
        <v>40</v>
      </c>
      <c r="K1322">
        <f t="shared" si="43"/>
        <v>28182</v>
      </c>
      <c r="L1322">
        <f>IF(G1323="",0,(Table13567[[#This Row],[ExecutionTimeHours]]-G1323)/Table13567[[#This Row],[Timespan]])</f>
        <v>0.6512456927086544</v>
      </c>
      <c r="M1322" s="2">
        <f>IF(H1323="",0,(Table13567[[#This Row],[ExecutionTimeFinished]]-H1323)/Table13567[[#This Row],[Timespan]])</f>
        <v>0.2815333346546347</v>
      </c>
      <c r="N1322" s="2">
        <f>IF(I1323="",0,(Table13567[[#This Row],[StartToEndTimeFinished]]-I1323)/Table13567[[#This Row],[Timespan]])</f>
        <v>0.3021301738340979</v>
      </c>
      <c r="O1322" s="6">
        <f>IF(A1323="","00:01",Table13567[[#This Row],[DateTime]]-A1323)*24*60</f>
        <v>0.96666666213423014</v>
      </c>
      <c r="P1322" s="6">
        <f>IF(G1383="",0,(Table13567[[#This Row],[ExecutionTimeHours]]-G1383)/Table13567[[#This Row],[TimespanSoft]])</f>
        <v>35.203053997661335</v>
      </c>
      <c r="Q1322" s="7">
        <f>IF(A1383="","01:00",Table13567[[#This Row],[DateTime]]-A1383)*24</f>
        <v>1.0494444444193505</v>
      </c>
      <c r="R1322" s="2">
        <f>Table13567[[#This Row],[HoursDelta]]*60</f>
        <v>39.074741562519264</v>
      </c>
      <c r="S1322" s="2">
        <f>IF(Table13567[[#This Row],[StartToEndDelta]]&gt;0,Table13567[[#This Row],[ExTimeFinishedDelta]]/Table13567[[#This Row],[StartToEndDelta]],0)</f>
        <v>0.9318279305966537</v>
      </c>
      <c r="T1322" s="2">
        <f>Table13567[[#This Row],[HoursDeltaSoft]]</f>
        <v>35.203053997661335</v>
      </c>
    </row>
    <row r="1323" spans="1:20" x14ac:dyDescent="0.25">
      <c r="A1323" s="1">
        <v>40708.182627314818</v>
      </c>
      <c r="B1323">
        <v>40</v>
      </c>
      <c r="C1323">
        <v>1</v>
      </c>
      <c r="D1323">
        <v>95.609709167480503</v>
      </c>
      <c r="E1323">
        <v>163825</v>
      </c>
      <c r="F1323">
        <v>135795</v>
      </c>
      <c r="G1323">
        <v>1724.5591094444401</v>
      </c>
      <c r="H1323">
        <v>1609.6952097222199</v>
      </c>
      <c r="I1323">
        <v>2805.7860144444398</v>
      </c>
      <c r="J1323">
        <f t="shared" si="42"/>
        <v>39</v>
      </c>
      <c r="K1323">
        <f t="shared" si="43"/>
        <v>28030</v>
      </c>
      <c r="L1323">
        <f>IF(G1324="",0,(Table13567[[#This Row],[ExecutionTimeHours]]-G1324)/Table13567[[#This Row],[Timespan]])</f>
        <v>0.71704194210280703</v>
      </c>
      <c r="M1323" s="2">
        <f>IF(H1324="",0,(Table13567[[#This Row],[ExecutionTimeFinished]]-H1324)/Table13567[[#This Row],[Timespan]])</f>
        <v>0.68987055330126523</v>
      </c>
      <c r="N1323" s="2">
        <f>IF(I1324="",0,(Table13567[[#This Row],[StartToEndTimeFinished]]-I1324)/Table13567[[#This Row],[Timespan]])</f>
        <v>0.72828610873586752</v>
      </c>
      <c r="O1323" s="6">
        <f>IF(A1324="","00:01",Table13567[[#This Row],[DateTime]]-A1324)*24*60</f>
        <v>1.000000003259629</v>
      </c>
      <c r="P1323" s="6">
        <f>IF(G1384="",0,(Table13567[[#This Row],[ExecutionTimeHours]]-G1384)/Table13567[[#This Row],[TimespanSoft]])</f>
        <v>35.196865115206307</v>
      </c>
      <c r="Q1323" s="7">
        <f>IF(A1384="","01:00",Table13567[[#This Row],[DateTime]]-A1384)*24</f>
        <v>1.0502777777728625</v>
      </c>
      <c r="R1323" s="2">
        <f>Table13567[[#This Row],[HoursDelta]]*60</f>
        <v>43.022516526168424</v>
      </c>
      <c r="S1323" s="2">
        <f>IF(Table13567[[#This Row],[StartToEndDelta]]&gt;0,Table13567[[#This Row],[ExTimeFinishedDelta]]/Table13567[[#This Row],[StartToEndDelta]],0)</f>
        <v>0.94725211016137245</v>
      </c>
      <c r="T1323" s="2">
        <f>Table13567[[#This Row],[HoursDeltaSoft]]</f>
        <v>35.196865115206307</v>
      </c>
    </row>
    <row r="1324" spans="1:20" x14ac:dyDescent="0.25">
      <c r="A1324" s="1">
        <v>40708.181932870371</v>
      </c>
      <c r="B1324">
        <v>40</v>
      </c>
      <c r="C1324">
        <v>1</v>
      </c>
      <c r="D1324">
        <v>94.310841369628903</v>
      </c>
      <c r="E1324">
        <v>163825</v>
      </c>
      <c r="F1324">
        <v>135392</v>
      </c>
      <c r="G1324">
        <v>1723.8420675</v>
      </c>
      <c r="H1324">
        <v>1609.00533916667</v>
      </c>
      <c r="I1324">
        <v>2805.05772833333</v>
      </c>
      <c r="J1324">
        <f t="shared" si="42"/>
        <v>39</v>
      </c>
      <c r="K1324">
        <f t="shared" si="43"/>
        <v>28433</v>
      </c>
      <c r="L1324">
        <f>IF(G1325="",0,(Table13567[[#This Row],[ExecutionTimeHours]]-G1325)/Table13567[[#This Row],[Timespan]])</f>
        <v>0.57492541171447087</v>
      </c>
      <c r="M1324" s="2">
        <f>IF(H1325="",0,(Table13567[[#This Row],[ExecutionTimeFinished]]-H1325)/Table13567[[#This Row],[Timespan]])</f>
        <v>0.32546694095518452</v>
      </c>
      <c r="N1324" s="2">
        <f>IF(I1325="",0,(Table13567[[#This Row],[StartToEndTimeFinished]]-I1325)/Table13567[[#This Row],[Timespan]])</f>
        <v>0.34265109401139093</v>
      </c>
      <c r="O1324" s="6">
        <f>IF(A1325="","00:01",Table13567[[#This Row],[DateTime]]-A1325)*24*60</f>
        <v>1.0166666633449495</v>
      </c>
      <c r="P1324" s="6">
        <f>IF(G1385="",0,(Table13567[[#This Row],[ExecutionTimeHours]]-G1385)/Table13567[[#This Row],[TimespanSoft]])</f>
        <v>35.099999467392756</v>
      </c>
      <c r="Q1324" s="7">
        <f>IF(A1385="","01:00",Table13567[[#This Row],[DateTime]]-A1385)*24</f>
        <v>1.0500000001047738</v>
      </c>
      <c r="R1324" s="2">
        <f>Table13567[[#This Row],[HoursDelta]]*60</f>
        <v>34.495524702868252</v>
      </c>
      <c r="S1324" s="2">
        <f>IF(Table13567[[#This Row],[StartToEndDelta]]&gt;0,Table13567[[#This Row],[ExTimeFinishedDelta]]/Table13567[[#This Row],[StartToEndDelta]],0)</f>
        <v>0.9498494142976962</v>
      </c>
      <c r="T1324" s="2">
        <f>Table13567[[#This Row],[HoursDeltaSoft]]</f>
        <v>35.099999467392756</v>
      </c>
    </row>
    <row r="1325" spans="1:20" x14ac:dyDescent="0.25">
      <c r="A1325" s="1">
        <v>40708.181226851855</v>
      </c>
      <c r="B1325">
        <v>40</v>
      </c>
      <c r="C1325">
        <v>0</v>
      </c>
      <c r="D1325">
        <v>95.853544616699196</v>
      </c>
      <c r="E1325">
        <v>163825</v>
      </c>
      <c r="F1325">
        <v>133782</v>
      </c>
      <c r="G1325">
        <v>1723.25756</v>
      </c>
      <c r="H1325">
        <v>1608.67444777778</v>
      </c>
      <c r="I1325">
        <v>2804.70936638889</v>
      </c>
      <c r="J1325">
        <f t="shared" si="42"/>
        <v>40</v>
      </c>
      <c r="K1325">
        <f t="shared" si="43"/>
        <v>30043</v>
      </c>
      <c r="L1325">
        <f>IF(G1326="",0,(Table13567[[#This Row],[ExecutionTimeHours]]-G1326)/Table13567[[#This Row],[Timespan]])</f>
        <v>0.60495451371524633</v>
      </c>
      <c r="M1325" s="2">
        <f>IF(H1326="",0,(Table13567[[#This Row],[ExecutionTimeFinished]]-H1326)/Table13567[[#This Row],[Timespan]])</f>
        <v>1.1158745651072002</v>
      </c>
      <c r="N1325" s="2">
        <f>IF(I1326="",0,(Table13567[[#This Row],[StartToEndTimeFinished]]-I1326)/Table13567[[#This Row],[Timespan]])</f>
        <v>1.1920573327007549</v>
      </c>
      <c r="O1325" s="6">
        <f>IF(A1326="","00:01",Table13567[[#This Row],[DateTime]]-A1326)*24*60</f>
        <v>0.98333334317430854</v>
      </c>
      <c r="P1325" s="6">
        <f>IF(G1386="",0,(Table13567[[#This Row],[ExecutionTimeHours]]-G1386)/Table13567[[#This Row],[TimespanSoft]])</f>
        <v>35.124386141394858</v>
      </c>
      <c r="Q1325" s="7">
        <f>IF(A1386="","01:00",Table13567[[#This Row],[DateTime]]-A1386)*24</f>
        <v>1.0502777777728625</v>
      </c>
      <c r="R1325" s="2">
        <f>Table13567[[#This Row],[HoursDelta]]*60</f>
        <v>36.297270822914783</v>
      </c>
      <c r="S1325" s="2">
        <f>IF(Table13567[[#This Row],[StartToEndDelta]]&gt;0,Table13567[[#This Row],[ExTimeFinishedDelta]]/Table13567[[#This Row],[StartToEndDelta]],0)</f>
        <v>0.93609135609194816</v>
      </c>
      <c r="T1325" s="2">
        <f>Table13567[[#This Row],[HoursDeltaSoft]]</f>
        <v>35.124386141394858</v>
      </c>
    </row>
    <row r="1326" spans="1:20" x14ac:dyDescent="0.25">
      <c r="A1326" s="1">
        <v>40708.180543981478</v>
      </c>
      <c r="B1326">
        <v>40</v>
      </c>
      <c r="C1326">
        <v>0</v>
      </c>
      <c r="D1326">
        <v>94.755517578124994</v>
      </c>
      <c r="E1326">
        <v>163825</v>
      </c>
      <c r="F1326">
        <v>133499</v>
      </c>
      <c r="G1326">
        <v>1722.66268805556</v>
      </c>
      <c r="H1326">
        <v>1607.5771711111099</v>
      </c>
      <c r="I1326">
        <v>2803.5371766666699</v>
      </c>
      <c r="J1326">
        <f t="shared" si="42"/>
        <v>40</v>
      </c>
      <c r="K1326">
        <f t="shared" si="43"/>
        <v>30326</v>
      </c>
      <c r="L1326">
        <f>IF(G1327="",0,(Table13567[[#This Row],[ExecutionTimeHours]]-G1327)/Table13567[[#This Row],[Timespan]])</f>
        <v>0.60651412469090427</v>
      </c>
      <c r="M1326" s="2">
        <f>IF(H1327="",0,(Table13567[[#This Row],[ExecutionTimeFinished]]-H1327)/Table13567[[#This Row],[Timespan]])</f>
        <v>0.71422627164848695</v>
      </c>
      <c r="N1326" s="2">
        <f>IF(I1327="",0,(Table13567[[#This Row],[StartToEndTimeFinished]]-I1327)/Table13567[[#This Row],[Timespan]])</f>
        <v>0.7614480230994487</v>
      </c>
      <c r="O1326" s="6">
        <f>IF(A1327="","00:01",Table13567[[#This Row],[DateTime]]-A1327)*24*60</f>
        <v>0.98333333269692957</v>
      </c>
      <c r="P1326" s="6">
        <f>IF(G1387="",0,(Table13567[[#This Row],[ExecutionTimeHours]]-G1387)/Table13567[[#This Row],[TimespanSoft]])</f>
        <v>35.096498021650355</v>
      </c>
      <c r="Q1326" s="7">
        <f>IF(A1387="","01:00",Table13567[[#This Row],[DateTime]]-A1387)*24</f>
        <v>1.0513888887944631</v>
      </c>
      <c r="R1326" s="2">
        <f>Table13567[[#This Row],[HoursDelta]]*60</f>
        <v>36.390847481454259</v>
      </c>
      <c r="S1326" s="2">
        <f>IF(Table13567[[#This Row],[StartToEndDelta]]&gt;0,Table13567[[#This Row],[ExTimeFinishedDelta]]/Table13567[[#This Row],[StartToEndDelta]],0)</f>
        <v>0.93798427467347389</v>
      </c>
      <c r="T1326" s="2">
        <f>Table13567[[#This Row],[HoursDeltaSoft]]</f>
        <v>35.096498021650355</v>
      </c>
    </row>
    <row r="1327" spans="1:20" x14ac:dyDescent="0.25">
      <c r="A1327" s="1">
        <v>40708.179861111108</v>
      </c>
      <c r="B1327">
        <v>40</v>
      </c>
      <c r="C1327">
        <v>0</v>
      </c>
      <c r="D1327">
        <v>96.232838439941403</v>
      </c>
      <c r="E1327">
        <v>163825</v>
      </c>
      <c r="F1327">
        <v>134226</v>
      </c>
      <c r="G1327">
        <v>1722.0662824999999</v>
      </c>
      <c r="H1327">
        <v>1606.8748486111101</v>
      </c>
      <c r="I1327">
        <v>2802.78841944444</v>
      </c>
      <c r="J1327">
        <f t="shared" si="42"/>
        <v>40</v>
      </c>
      <c r="K1327">
        <f t="shared" si="43"/>
        <v>29599</v>
      </c>
      <c r="L1327">
        <f>IF(G1328="",0,(Table13567[[#This Row],[ExecutionTimeHours]]-G1328)/Table13567[[#This Row],[Timespan]])</f>
        <v>0.67426257051115579</v>
      </c>
      <c r="M1327" s="2">
        <f>IF(H1328="",0,(Table13567[[#This Row],[ExecutionTimeFinished]]-H1328)/Table13567[[#This Row],[Timespan]])</f>
        <v>0.46556612173445633</v>
      </c>
      <c r="N1327" s="2">
        <f>IF(I1328="",0,(Table13567[[#This Row],[StartToEndTimeFinished]]-I1328)/Table13567[[#This Row],[Timespan]])</f>
        <v>0.49593961909892575</v>
      </c>
      <c r="O1327" s="6">
        <f>IF(A1328="","00:01",Table13567[[#This Row],[DateTime]]-A1328)*24*60</f>
        <v>1.0166666633449495</v>
      </c>
      <c r="P1327" s="6">
        <f>IF(G1388="",0,(Table13567[[#This Row],[ExecutionTimeHours]]-G1388)/Table13567[[#This Row],[TimespanSoft]])</f>
        <v>35.119695193802585</v>
      </c>
      <c r="Q1327" s="7">
        <f>IF(A1388="","01:00",Table13567[[#This Row],[DateTime]]-A1388)*24</f>
        <v>1.0516666666371748</v>
      </c>
      <c r="R1327" s="2">
        <f>Table13567[[#This Row],[HoursDelta]]*60</f>
        <v>40.455754230669349</v>
      </c>
      <c r="S1327" s="2">
        <f>IF(Table13567[[#This Row],[StartToEndDelta]]&gt;0,Table13567[[#This Row],[ExTimeFinishedDelta]]/Table13567[[#This Row],[StartToEndDelta]],0)</f>
        <v>0.93875565452976895</v>
      </c>
      <c r="T1327" s="2">
        <f>Table13567[[#This Row],[HoursDeltaSoft]]</f>
        <v>35.119695193802585</v>
      </c>
    </row>
    <row r="1328" spans="1:20" x14ac:dyDescent="0.25">
      <c r="A1328" s="1">
        <v>40708.179155092592</v>
      </c>
      <c r="B1328">
        <v>40</v>
      </c>
      <c r="C1328">
        <v>1</v>
      </c>
      <c r="D1328">
        <v>95.171400451660205</v>
      </c>
      <c r="E1328">
        <v>163825</v>
      </c>
      <c r="F1328">
        <v>133840</v>
      </c>
      <c r="G1328">
        <v>1721.38078222222</v>
      </c>
      <c r="H1328">
        <v>1606.4015230555599</v>
      </c>
      <c r="I1328">
        <v>2802.2842141666702</v>
      </c>
      <c r="J1328">
        <f t="shared" si="42"/>
        <v>39</v>
      </c>
      <c r="K1328">
        <f t="shared" si="43"/>
        <v>29985</v>
      </c>
      <c r="L1328">
        <f>IF(G1329="",0,(Table13567[[#This Row],[ExecutionTimeHours]]-G1329)/Table13567[[#This Row],[Timespan]])</f>
        <v>0.71046881680825347</v>
      </c>
      <c r="M1328" s="2">
        <f>IF(H1329="",0,(Table13567[[#This Row],[ExecutionTimeFinished]]-H1329)/Table13567[[#This Row],[Timespan]])</f>
        <v>0.65742096737636402</v>
      </c>
      <c r="N1328" s="2">
        <f>IF(I1329="",0,(Table13567[[#This Row],[StartToEndTimeFinished]]-I1329)/Table13567[[#This Row],[Timespan]])</f>
        <v>0.70135107488446435</v>
      </c>
      <c r="O1328" s="6">
        <f>IF(A1329="","00:01",Table13567[[#This Row],[DateTime]]-A1329)*24*60</f>
        <v>1.0333333339076489</v>
      </c>
      <c r="P1328" s="6">
        <f>IF(G1389="",0,(Table13567[[#This Row],[ExecutionTimeHours]]-G1389)/Table13567[[#This Row],[TimespanSoft]])</f>
        <v>35.079880055989577</v>
      </c>
      <c r="Q1328" s="7">
        <f>IF(A1389="","01:00",Table13567[[#This Row],[DateTime]]-A1389)*24</f>
        <v>1.0513888887944631</v>
      </c>
      <c r="R1328" s="2">
        <f>Table13567[[#This Row],[HoursDelta]]*60</f>
        <v>42.628129008495208</v>
      </c>
      <c r="S1328" s="2">
        <f>IF(Table13567[[#This Row],[StartToEndDelta]]&gt;0,Table13567[[#This Row],[ExTimeFinishedDelta]]/Table13567[[#This Row],[StartToEndDelta]],0)</f>
        <v>0.93736359851542672</v>
      </c>
      <c r="T1328" s="2">
        <f>Table13567[[#This Row],[HoursDeltaSoft]]</f>
        <v>35.079880055989577</v>
      </c>
    </row>
    <row r="1329" spans="1:20" x14ac:dyDescent="0.25">
      <c r="A1329" s="1">
        <v>40708.178437499999</v>
      </c>
      <c r="B1329">
        <v>40</v>
      </c>
      <c r="C1329">
        <v>2</v>
      </c>
      <c r="D1329">
        <v>93.531909179687503</v>
      </c>
      <c r="E1329">
        <v>163825</v>
      </c>
      <c r="F1329">
        <v>133695</v>
      </c>
      <c r="G1329">
        <v>1720.6466311111101</v>
      </c>
      <c r="H1329">
        <v>1605.7221880555601</v>
      </c>
      <c r="I1329">
        <v>2801.5594847222201</v>
      </c>
      <c r="J1329">
        <f t="shared" si="42"/>
        <v>38</v>
      </c>
      <c r="K1329">
        <f t="shared" si="43"/>
        <v>30130</v>
      </c>
      <c r="L1329">
        <f>IF(G1330="",0,(Table13567[[#This Row],[ExecutionTimeHours]]-G1330)/Table13567[[#This Row],[Timespan]])</f>
        <v>0.49993404020722965</v>
      </c>
      <c r="M1329" s="2">
        <f>IF(H1330="",0,(Table13567[[#This Row],[ExecutionTimeFinished]]-H1330)/Table13567[[#This Row],[Timespan]])</f>
        <v>1.2873645608138626</v>
      </c>
      <c r="N1329" s="2">
        <f>IF(I1330="",0,(Table13567[[#This Row],[StartToEndTimeFinished]]-I1330)/Table13567[[#This Row],[Timespan]])</f>
        <v>1.3753389744209263</v>
      </c>
      <c r="O1329" s="6">
        <f>IF(A1330="","00:01",Table13567[[#This Row],[DateTime]]-A1330)*24*60</f>
        <v>1.183333327062428</v>
      </c>
      <c r="P1329" s="6">
        <f>IF(G1390="",0,(Table13567[[#This Row],[ExecutionTimeHours]]-G1390)/Table13567[[#This Row],[TimespanSoft]])</f>
        <v>35.018813952975805</v>
      </c>
      <c r="Q1329" s="7">
        <f>IF(A1390="","01:00",Table13567[[#This Row],[DateTime]]-A1390)*24</f>
        <v>1.0511111111263745</v>
      </c>
      <c r="R1329" s="2">
        <f>Table13567[[#This Row],[HoursDelta]]*60</f>
        <v>29.996042412433781</v>
      </c>
      <c r="S1329" s="2">
        <f>IF(Table13567[[#This Row],[StartToEndDelta]]&gt;0,Table13567[[#This Row],[ExTimeFinishedDelta]]/Table13567[[#This Row],[StartToEndDelta]],0)</f>
        <v>0.93603437752928909</v>
      </c>
      <c r="T1329" s="2">
        <f>Table13567[[#This Row],[HoursDeltaSoft]]</f>
        <v>35.018813952975805</v>
      </c>
    </row>
    <row r="1330" spans="1:20" x14ac:dyDescent="0.25">
      <c r="A1330" s="1">
        <v>40708.177615740744</v>
      </c>
      <c r="B1330">
        <v>40</v>
      </c>
      <c r="C1330">
        <v>1</v>
      </c>
      <c r="D1330">
        <v>94.697926330566403</v>
      </c>
      <c r="E1330">
        <v>163825</v>
      </c>
      <c r="F1330">
        <v>133001</v>
      </c>
      <c r="G1330">
        <v>1720.0550424999999</v>
      </c>
      <c r="H1330">
        <v>1604.19880666667</v>
      </c>
      <c r="I1330">
        <v>2799.9320002777799</v>
      </c>
      <c r="J1330">
        <f t="shared" si="42"/>
        <v>39</v>
      </c>
      <c r="K1330">
        <f t="shared" si="43"/>
        <v>30824</v>
      </c>
      <c r="L1330">
        <f>IF(G1331="",0,(Table13567[[#This Row],[ExecutionTimeHours]]-G1331)/Table13567[[#This Row],[Timespan]])</f>
        <v>0.61210188138233801</v>
      </c>
      <c r="M1330" s="2">
        <f>IF(H1331="",0,(Table13567[[#This Row],[ExecutionTimeFinished]]-H1331)/Table13567[[#This Row],[Timespan]])</f>
        <v>0.66967768780192172</v>
      </c>
      <c r="N1330" s="2">
        <f>IF(I1331="",0,(Table13567[[#This Row],[StartToEndTimeFinished]]-I1331)/Table13567[[#This Row],[Timespan]])</f>
        <v>0.71471559100599258</v>
      </c>
      <c r="O1330" s="6">
        <f>IF(A1331="","00:01",Table13567[[#This Row],[DateTime]]-A1331)*24*60</f>
        <v>1.0333333339076489</v>
      </c>
      <c r="P1330" s="6">
        <f>IF(G1391="",0,(Table13567[[#This Row],[ExecutionTimeHours]]-G1391)/Table13567[[#This Row],[TimespanSoft]])</f>
        <v>35.178686272343825</v>
      </c>
      <c r="Q1330" s="7">
        <f>IF(A1391="","01:00",Table13567[[#This Row],[DateTime]]-A1391)*24</f>
        <v>1.0483333333977498</v>
      </c>
      <c r="R1330" s="2">
        <f>Table13567[[#This Row],[HoursDelta]]*60</f>
        <v>36.726112882940278</v>
      </c>
      <c r="S1330" s="2">
        <f>IF(Table13567[[#This Row],[StartToEndDelta]]&gt;0,Table13567[[#This Row],[ExTimeFinishedDelta]]/Table13567[[#This Row],[StartToEndDelta]],0)</f>
        <v>0.93698485975284507</v>
      </c>
      <c r="T1330" s="2">
        <f>Table13567[[#This Row],[HoursDeltaSoft]]</f>
        <v>35.178686272343825</v>
      </c>
    </row>
    <row r="1331" spans="1:20" x14ac:dyDescent="0.25">
      <c r="A1331" s="1">
        <v>40708.176898148151</v>
      </c>
      <c r="B1331">
        <v>40</v>
      </c>
      <c r="C1331">
        <v>0</v>
      </c>
      <c r="D1331">
        <v>94.940261840820298</v>
      </c>
      <c r="E1331">
        <v>163825</v>
      </c>
      <c r="F1331">
        <v>134181</v>
      </c>
      <c r="G1331">
        <v>1719.4225372222199</v>
      </c>
      <c r="H1331">
        <v>1603.50680638889</v>
      </c>
      <c r="I1331">
        <v>2799.1934608333299</v>
      </c>
      <c r="J1331">
        <f t="shared" si="42"/>
        <v>40</v>
      </c>
      <c r="K1331">
        <f t="shared" si="43"/>
        <v>29644</v>
      </c>
      <c r="L1331">
        <f>IF(G1332="",0,(Table13567[[#This Row],[ExecutionTimeHours]]-G1332)/Table13567[[#This Row],[Timespan]])</f>
        <v>0.62295267281108135</v>
      </c>
      <c r="M1331" s="2">
        <f>IF(H1332="",0,(Table13567[[#This Row],[ExecutionTimeFinished]]-H1332)/Table13567[[#This Row],[Timespan]])</f>
        <v>1.1073410611857397</v>
      </c>
      <c r="N1331" s="2">
        <f>IF(I1332="",0,(Table13567[[#This Row],[StartToEndTimeFinished]]-I1332)/Table13567[[#This Row],[Timespan]])</f>
        <v>1.1873267747282077</v>
      </c>
      <c r="O1331" s="6">
        <f>IF(A1332="","00:01",Table13567[[#This Row],[DateTime]]-A1332)*24*60</f>
        <v>0.93333334196358919</v>
      </c>
      <c r="P1331" s="6">
        <f>IF(G1392="",0,(Table13567[[#This Row],[ExecutionTimeHours]]-G1392)/Table13567[[#This Row],[TimespanSoft]])</f>
        <v>35.224695281352304</v>
      </c>
      <c r="Q1331" s="7">
        <f>IF(A1392="","01:00",Table13567[[#This Row],[DateTime]]-A1392)*24</f>
        <v>1.0483333333977498</v>
      </c>
      <c r="R1331" s="2">
        <f>Table13567[[#This Row],[HoursDelta]]*60</f>
        <v>37.377160368664882</v>
      </c>
      <c r="S1331" s="2">
        <f>IF(Table13567[[#This Row],[StartToEndDelta]]&gt;0,Table13567[[#This Row],[ExTimeFinishedDelta]]/Table13567[[#This Row],[StartToEndDelta]],0)</f>
        <v>0.93263378267471686</v>
      </c>
      <c r="T1331" s="2">
        <f>Table13567[[#This Row],[HoursDeltaSoft]]</f>
        <v>35.224695281352304</v>
      </c>
    </row>
    <row r="1332" spans="1:20" x14ac:dyDescent="0.25">
      <c r="A1332" s="1">
        <v>40708.176249999997</v>
      </c>
      <c r="B1332">
        <v>40</v>
      </c>
      <c r="C1332">
        <v>2</v>
      </c>
      <c r="D1332">
        <v>95.953646850585898</v>
      </c>
      <c r="E1332">
        <v>163825</v>
      </c>
      <c r="F1332">
        <v>133754</v>
      </c>
      <c r="G1332">
        <v>1718.84111472222</v>
      </c>
      <c r="H1332">
        <v>1602.47328805556</v>
      </c>
      <c r="I1332">
        <v>2798.08528916667</v>
      </c>
      <c r="J1332">
        <f t="shared" si="42"/>
        <v>38</v>
      </c>
      <c r="K1332">
        <f t="shared" si="43"/>
        <v>30071</v>
      </c>
      <c r="L1332">
        <f>IF(G1333="",0,(Table13567[[#This Row],[ExecutionTimeHours]]-G1333)/Table13567[[#This Row],[Timespan]])</f>
        <v>0.65794731146336793</v>
      </c>
      <c r="M1332" s="2">
        <f>IF(H1333="",0,(Table13567[[#This Row],[ExecutionTimeFinished]]-H1333)/Table13567[[#This Row],[Timespan]])</f>
        <v>0.40360940838212284</v>
      </c>
      <c r="N1332" s="2">
        <f>IF(I1333="",0,(Table13567[[#This Row],[StartToEndTimeFinished]]-I1333)/Table13567[[#This Row],[Timespan]])</f>
        <v>0.43353763416871699</v>
      </c>
      <c r="O1332" s="6">
        <f>IF(A1333="","00:01",Table13567[[#This Row],[DateTime]]-A1333)*24*60</f>
        <v>1.0333333339076489</v>
      </c>
      <c r="P1332" s="6">
        <f>IF(G1393="",0,(Table13567[[#This Row],[ExecutionTimeHours]]-G1393)/Table13567[[#This Row],[TimespanSoft]])</f>
        <v>35.276415875356335</v>
      </c>
      <c r="Q1332" s="7">
        <f>IF(A1393="","01:00",Table13567[[#This Row],[DateTime]]-A1393)*24</f>
        <v>1.0499999999301508</v>
      </c>
      <c r="R1332" s="2">
        <f>Table13567[[#This Row],[HoursDelta]]*60</f>
        <v>39.476838687802079</v>
      </c>
      <c r="S1332" s="2">
        <f>IF(Table13567[[#This Row],[StartToEndDelta]]&gt;0,Table13567[[#This Row],[ExTimeFinishedDelta]]/Table13567[[#This Row],[StartToEndDelta]],0)</f>
        <v>0.93096740991360583</v>
      </c>
      <c r="T1332" s="2">
        <f>Table13567[[#This Row],[HoursDeltaSoft]]</f>
        <v>35.276415875356335</v>
      </c>
    </row>
    <row r="1333" spans="1:20" x14ac:dyDescent="0.25">
      <c r="A1333" s="1">
        <v>40708.175532407404</v>
      </c>
      <c r="B1333">
        <v>40</v>
      </c>
      <c r="C1333">
        <v>1</v>
      </c>
      <c r="D1333">
        <v>95.699736022949196</v>
      </c>
      <c r="E1333">
        <v>163825</v>
      </c>
      <c r="F1333">
        <v>134063</v>
      </c>
      <c r="G1333">
        <v>1718.16123583333</v>
      </c>
      <c r="H1333">
        <v>1602.056225</v>
      </c>
      <c r="I1333">
        <v>2797.63730027778</v>
      </c>
      <c r="J1333">
        <f t="shared" si="42"/>
        <v>39</v>
      </c>
      <c r="K1333">
        <f t="shared" si="43"/>
        <v>29762</v>
      </c>
      <c r="L1333">
        <f>IF(G1334="",0,(Table13567[[#This Row],[ExecutionTimeHours]]-G1334)/Table13567[[#This Row],[Timespan]])</f>
        <v>0.65813119620967697</v>
      </c>
      <c r="M1333" s="2">
        <f>IF(H1334="",0,(Table13567[[#This Row],[ExecutionTimeFinished]]-H1334)/Table13567[[#This Row],[Timespan]])</f>
        <v>0.5008707186535114</v>
      </c>
      <c r="N1333" s="2">
        <f>IF(I1334="",0,(Table13567[[#This Row],[StartToEndTimeFinished]]-I1334)/Table13567[[#This Row],[Timespan]])</f>
        <v>0.54113476662158466</v>
      </c>
      <c r="O1333" s="6">
        <f>IF(A1334="","00:01",Table13567[[#This Row],[DateTime]]-A1334)*24*60</f>
        <v>1.1666666564997286</v>
      </c>
      <c r="P1333" s="6">
        <f>IF(G1394="",0,(Table13567[[#This Row],[ExecutionTimeHours]]-G1394)/Table13567[[#This Row],[TimespanSoft]])</f>
        <v>35.179799528499252</v>
      </c>
      <c r="Q1333" s="7">
        <f>IF(A1394="","01:00",Table13567[[#This Row],[DateTime]]-A1394)*24</f>
        <v>1.0488888887339272</v>
      </c>
      <c r="R1333" s="2">
        <f>Table13567[[#This Row],[HoursDelta]]*60</f>
        <v>39.487871772580618</v>
      </c>
      <c r="S1333" s="2">
        <f>IF(Table13567[[#This Row],[StartToEndDelta]]&gt;0,Table13567[[#This Row],[ExTimeFinishedDelta]]/Table13567[[#This Row],[StartToEndDelta]],0)</f>
        <v>0.92559330789361405</v>
      </c>
      <c r="T1333" s="2">
        <f>Table13567[[#This Row],[HoursDeltaSoft]]</f>
        <v>35.179799528499252</v>
      </c>
    </row>
    <row r="1334" spans="1:20" x14ac:dyDescent="0.25">
      <c r="A1334" s="1">
        <v>40708.174722222226</v>
      </c>
      <c r="B1334">
        <v>40</v>
      </c>
      <c r="C1334">
        <v>0</v>
      </c>
      <c r="D1334">
        <v>96.8481033325195</v>
      </c>
      <c r="E1334">
        <v>163825</v>
      </c>
      <c r="F1334">
        <v>133675</v>
      </c>
      <c r="G1334">
        <v>1717.3934161111099</v>
      </c>
      <c r="H1334">
        <v>1601.4718758333299</v>
      </c>
      <c r="I1334">
        <v>2797.0059763888898</v>
      </c>
      <c r="J1334">
        <f t="shared" si="42"/>
        <v>40</v>
      </c>
      <c r="K1334">
        <f t="shared" si="43"/>
        <v>30150</v>
      </c>
      <c r="L1334">
        <f>IF(G1335="",0,(Table13567[[#This Row],[ExecutionTimeHours]]-G1335)/Table13567[[#This Row],[Timespan]])</f>
        <v>0.64088332948963</v>
      </c>
      <c r="M1334" s="2">
        <f>IF(H1335="",0,(Table13567[[#This Row],[ExecutionTimeFinished]]-H1335)/Table13567[[#This Row],[Timespan]])</f>
        <v>0.17610072357937154</v>
      </c>
      <c r="N1334" s="2">
        <f>IF(I1335="",0,(Table13567[[#This Row],[StartToEndTimeFinished]]-I1335)/Table13567[[#This Row],[Timespan]])</f>
        <v>0.18909178631011189</v>
      </c>
      <c r="O1334" s="6">
        <f>IF(A1335="","00:01",Table13567[[#This Row],[DateTime]]-A1335)*24*60</f>
        <v>1.1500000068917871</v>
      </c>
      <c r="P1334" s="6">
        <f>IF(G1395="",0,(Table13567[[#This Row],[ExecutionTimeHours]]-G1395)/Table13567[[#This Row],[TimespanSoft]])</f>
        <v>35.079823512989648</v>
      </c>
      <c r="Q1334" s="7">
        <f>IF(A1395="","01:00",Table13567[[#This Row],[DateTime]]-A1395)*24</f>
        <v>1.0466666666907258</v>
      </c>
      <c r="R1334" s="2">
        <f>Table13567[[#This Row],[HoursDelta]]*60</f>
        <v>38.452999769377797</v>
      </c>
      <c r="S1334" s="2">
        <f>IF(Table13567[[#This Row],[StartToEndDelta]]&gt;0,Table13567[[#This Row],[ExTimeFinishedDelta]]/Table13567[[#This Row],[StartToEndDelta]],0)</f>
        <v>0.93129758312486977</v>
      </c>
      <c r="T1334" s="2">
        <f>Table13567[[#This Row],[HoursDeltaSoft]]</f>
        <v>35.079823512989648</v>
      </c>
    </row>
    <row r="1335" spans="1:20" x14ac:dyDescent="0.25">
      <c r="A1335" s="1">
        <v>40708.17392361111</v>
      </c>
      <c r="B1335">
        <v>40</v>
      </c>
      <c r="C1335">
        <v>0</v>
      </c>
      <c r="D1335">
        <v>97.043499755859401</v>
      </c>
      <c r="E1335">
        <v>163825</v>
      </c>
      <c r="F1335">
        <v>132699</v>
      </c>
      <c r="G1335">
        <v>1716.65640027778</v>
      </c>
      <c r="H1335">
        <v>1601.26936</v>
      </c>
      <c r="I1335">
        <v>2796.78852083333</v>
      </c>
      <c r="J1335">
        <f t="shared" si="42"/>
        <v>40</v>
      </c>
      <c r="K1335">
        <f t="shared" si="43"/>
        <v>31126</v>
      </c>
      <c r="L1335">
        <f>IF(G1336="",0,(Table13567[[#This Row],[ExecutionTimeHours]]-G1336)/Table13567[[#This Row],[Timespan]])</f>
        <v>0.68503151177445754</v>
      </c>
      <c r="M1335" s="2">
        <f>IF(H1336="",0,(Table13567[[#This Row],[ExecutionTimeFinished]]-H1336)/Table13567[[#This Row],[Timespan]])</f>
        <v>0</v>
      </c>
      <c r="N1335" s="2">
        <f>IF(I1336="",0,(Table13567[[#This Row],[StartToEndTimeFinished]]-I1336)/Table13567[[#This Row],[Timespan]])</f>
        <v>0</v>
      </c>
      <c r="O1335" s="6">
        <f>IF(A1336="","00:01",Table13567[[#This Row],[DateTime]]-A1336)*24*60</f>
        <v>1.0666666645556688</v>
      </c>
      <c r="P1335" s="6">
        <f>IF(G1396="",0,(Table13567[[#This Row],[ExecutionTimeHours]]-G1396)/Table13567[[#This Row],[TimespanSoft]])</f>
        <v>35.102074999041456</v>
      </c>
      <c r="Q1335" s="7">
        <f>IF(A1396="","01:00",Table13567[[#This Row],[DateTime]]-A1396)*24</f>
        <v>1.0444444444729015</v>
      </c>
      <c r="R1335" s="2">
        <f>Table13567[[#This Row],[HoursDelta]]*60</f>
        <v>41.101890706467451</v>
      </c>
      <c r="S1335" s="2">
        <f>IF(Table13567[[#This Row],[StartToEndDelta]]&gt;0,Table13567[[#This Row],[ExTimeFinishedDelta]]/Table13567[[#This Row],[StartToEndDelta]],0)</f>
        <v>0</v>
      </c>
      <c r="T1335" s="2">
        <f>Table13567[[#This Row],[HoursDeltaSoft]]</f>
        <v>35.102074999041456</v>
      </c>
    </row>
    <row r="1336" spans="1:20" x14ac:dyDescent="0.25">
      <c r="A1336" s="1">
        <v>40708.173182870371</v>
      </c>
      <c r="B1336">
        <v>40</v>
      </c>
      <c r="C1336">
        <v>0</v>
      </c>
      <c r="D1336">
        <v>96.780021667480497</v>
      </c>
      <c r="E1336">
        <v>163825</v>
      </c>
      <c r="F1336">
        <v>134287</v>
      </c>
      <c r="G1336">
        <v>1715.9257</v>
      </c>
      <c r="H1336">
        <v>1601.26936</v>
      </c>
      <c r="I1336">
        <v>2796.78852083333</v>
      </c>
      <c r="J1336">
        <f t="shared" si="42"/>
        <v>40</v>
      </c>
      <c r="K1336">
        <f t="shared" si="43"/>
        <v>29538</v>
      </c>
      <c r="L1336">
        <f>IF(G1337="",0,(Table13567[[#This Row],[ExecutionTimeHours]]-G1337)/Table13567[[#This Row],[Timespan]])</f>
        <v>0.59233306204684044</v>
      </c>
      <c r="M1336" s="2">
        <f>IF(H1337="",0,(Table13567[[#This Row],[ExecutionTimeFinished]]-H1337)/Table13567[[#This Row],[Timespan]])</f>
        <v>0.26318415386976879</v>
      </c>
      <c r="N1336" s="2">
        <f>IF(I1337="",0,(Table13567[[#This Row],[StartToEndTimeFinished]]-I1337)/Table13567[[#This Row],[Timespan]])</f>
        <v>0.30151092994560935</v>
      </c>
      <c r="O1336" s="6">
        <f>IF(A1337="","00:01",Table13567[[#This Row],[DateTime]]-A1337)*24*60</f>
        <v>1.0166666633449495</v>
      </c>
      <c r="P1336" s="6">
        <f>IF(G1397="",0,(Table13567[[#This Row],[ExecutionTimeHours]]-G1397)/Table13567[[#This Row],[TimespanSoft]])</f>
        <v>35.031689299030077</v>
      </c>
      <c r="Q1336" s="7">
        <f>IF(A1397="","01:00",Table13567[[#This Row],[DateTime]]-A1397)*24</f>
        <v>1.0433333332766779</v>
      </c>
      <c r="R1336" s="2">
        <f>Table13567[[#This Row],[HoursDelta]]*60</f>
        <v>35.539983722810426</v>
      </c>
      <c r="S1336" s="2">
        <f>IF(Table13567[[#This Row],[StartToEndDelta]]&gt;0,Table13567[[#This Row],[ExTimeFinishedDelta]]/Table13567[[#This Row],[StartToEndDelta]],0)</f>
        <v>0.87288428952557551</v>
      </c>
      <c r="T1336" s="2">
        <f>Table13567[[#This Row],[HoursDeltaSoft]]</f>
        <v>35.031689299030077</v>
      </c>
    </row>
    <row r="1337" spans="1:20" x14ac:dyDescent="0.25">
      <c r="A1337" s="1">
        <v>40708.172476851854</v>
      </c>
      <c r="B1337">
        <v>40</v>
      </c>
      <c r="C1337">
        <v>0</v>
      </c>
      <c r="D1337">
        <v>97.597790527343705</v>
      </c>
      <c r="E1337">
        <v>163825</v>
      </c>
      <c r="F1337">
        <v>133194</v>
      </c>
      <c r="G1337">
        <v>1715.3234947222199</v>
      </c>
      <c r="H1337">
        <v>1601.00178944444</v>
      </c>
      <c r="I1337">
        <v>2796.4819847222202</v>
      </c>
      <c r="J1337">
        <f t="shared" si="42"/>
        <v>40</v>
      </c>
      <c r="K1337">
        <f t="shared" si="43"/>
        <v>30631</v>
      </c>
      <c r="L1337">
        <f>IF(G1338="",0,(Table13567[[#This Row],[ExecutionTimeHours]]-G1338)/Table13567[[#This Row],[Timespan]])</f>
        <v>0.67735491325873454</v>
      </c>
      <c r="M1337" s="2">
        <f>IF(H1338="",0,(Table13567[[#This Row],[ExecutionTimeFinished]]-H1338)/Table13567[[#This Row],[Timespan]])</f>
        <v>0</v>
      </c>
      <c r="N1337" s="2">
        <f>IF(I1338="",0,(Table13567[[#This Row],[StartToEndTimeFinished]]-I1338)/Table13567[[#This Row],[Timespan]])</f>
        <v>0</v>
      </c>
      <c r="O1337" s="6">
        <f>IF(A1338="","00:01",Table13567[[#This Row],[DateTime]]-A1338)*24*60</f>
        <v>1.0166666738223284</v>
      </c>
      <c r="P1337" s="6">
        <f>IF(G1398="",0,(Table13567[[#This Row],[ExecutionTimeHours]]-G1398)/Table13567[[#This Row],[TimespanSoft]])</f>
        <v>35.115799573848648</v>
      </c>
      <c r="Q1337" s="7">
        <f>IF(A1398="","01:00",Table13567[[#This Row],[DateTime]]-A1398)*24</f>
        <v>1.0436111111193895</v>
      </c>
      <c r="R1337" s="2">
        <f>Table13567[[#This Row],[HoursDelta]]*60</f>
        <v>40.641294795524075</v>
      </c>
      <c r="S1337" s="2">
        <f>IF(Table13567[[#This Row],[StartToEndDelta]]&gt;0,Table13567[[#This Row],[ExTimeFinishedDelta]]/Table13567[[#This Row],[StartToEndDelta]],0)</f>
        <v>0</v>
      </c>
      <c r="T1337" s="2">
        <f>Table13567[[#This Row],[HoursDeltaSoft]]</f>
        <v>35.115799573848648</v>
      </c>
    </row>
    <row r="1338" spans="1:20" x14ac:dyDescent="0.25">
      <c r="A1338" s="1">
        <v>40708.171770833331</v>
      </c>
      <c r="B1338">
        <v>40</v>
      </c>
      <c r="C1338">
        <v>0</v>
      </c>
      <c r="D1338">
        <v>97.549159240722702</v>
      </c>
      <c r="E1338">
        <v>163825</v>
      </c>
      <c r="F1338">
        <v>133139</v>
      </c>
      <c r="G1338">
        <v>1714.63485055556</v>
      </c>
      <c r="H1338">
        <v>1601.00178944444</v>
      </c>
      <c r="I1338">
        <v>2796.4819847222202</v>
      </c>
      <c r="J1338">
        <f t="shared" si="42"/>
        <v>40</v>
      </c>
      <c r="K1338">
        <f t="shared" si="43"/>
        <v>30686</v>
      </c>
      <c r="L1338">
        <f>IF(G1339="",0,(Table13567[[#This Row],[ExecutionTimeHours]]-G1339)/Table13567[[#This Row],[Timespan]])</f>
        <v>0.7852986167880589</v>
      </c>
      <c r="M1338" s="2">
        <f>IF(H1339="",0,(Table13567[[#This Row],[ExecutionTimeFinished]]-H1339)/Table13567[[#This Row],[Timespan]])</f>
        <v>0</v>
      </c>
      <c r="N1338" s="2">
        <f>IF(I1339="",0,(Table13567[[#This Row],[StartToEndTimeFinished]]-I1339)/Table13567[[#This Row],[Timespan]])</f>
        <v>0</v>
      </c>
      <c r="O1338" s="6">
        <f>IF(A1339="","00:01",Table13567[[#This Row],[DateTime]]-A1339)*24*60</f>
        <v>0.99999999278225005</v>
      </c>
      <c r="P1338" s="6">
        <f>IF(G1399="",0,(Table13567[[#This Row],[ExecutionTimeHours]]-G1399)/Table13567[[#This Row],[TimespanSoft]])</f>
        <v>35.097313302785018</v>
      </c>
      <c r="Q1338" s="7">
        <f>IF(A1399="","01:00",Table13567[[#This Row],[DateTime]]-A1399)*24</f>
        <v>1.0444444442982785</v>
      </c>
      <c r="R1338" s="2">
        <f>Table13567[[#This Row],[HoursDelta]]*60</f>
        <v>47.117917007283538</v>
      </c>
      <c r="S1338" s="2">
        <f>IF(Table13567[[#This Row],[StartToEndDelta]]&gt;0,Table13567[[#This Row],[ExTimeFinishedDelta]]/Table13567[[#This Row],[StartToEndDelta]],0)</f>
        <v>0</v>
      </c>
      <c r="T1338" s="2">
        <f>Table13567[[#This Row],[HoursDeltaSoft]]</f>
        <v>35.097313302785018</v>
      </c>
    </row>
    <row r="1339" spans="1:20" x14ac:dyDescent="0.25">
      <c r="A1339" s="1">
        <v>40708.171076388891</v>
      </c>
      <c r="B1339">
        <v>40</v>
      </c>
      <c r="C1339">
        <v>0</v>
      </c>
      <c r="D1339">
        <v>96.620143127441395</v>
      </c>
      <c r="E1339">
        <v>163825</v>
      </c>
      <c r="F1339">
        <v>133377</v>
      </c>
      <c r="G1339">
        <v>1713.84955194444</v>
      </c>
      <c r="H1339">
        <v>1601.00178944444</v>
      </c>
      <c r="I1339">
        <v>2796.4819847222202</v>
      </c>
      <c r="J1339">
        <f t="shared" si="42"/>
        <v>40</v>
      </c>
      <c r="K1339">
        <f t="shared" si="43"/>
        <v>30448</v>
      </c>
      <c r="L1339">
        <f>IF(G1340="",0,(Table13567[[#This Row],[ExecutionTimeHours]]-G1340)/Table13567[[#This Row],[Timespan]])</f>
        <v>0.53016772260943079</v>
      </c>
      <c r="M1339" s="2">
        <f>IF(H1340="",0,(Table13567[[#This Row],[ExecutionTimeFinished]]-H1340)/Table13567[[#This Row],[Timespan]])</f>
        <v>0.22345529004868961</v>
      </c>
      <c r="N1339" s="2">
        <f>IF(I1340="",0,(Table13567[[#This Row],[StartToEndTimeFinished]]-I1340)/Table13567[[#This Row],[Timespan]])</f>
        <v>0.2639417978191525</v>
      </c>
      <c r="O1339" s="6">
        <f>IF(A1340="","00:01",Table13567[[#This Row],[DateTime]]-A1340)*24*60</f>
        <v>1.0500000044703484</v>
      </c>
      <c r="P1339" s="6">
        <f>IF(G1400="",0,(Table13567[[#This Row],[ExecutionTimeHours]]-G1400)/Table13567[[#This Row],[TimespanSoft]])</f>
        <v>34.927940471401598</v>
      </c>
      <c r="Q1339" s="7">
        <f>IF(A1400="","01:00",Table13567[[#This Row],[DateTime]]-A1400)*24</f>
        <v>1.0452777778264135</v>
      </c>
      <c r="R1339" s="2">
        <f>Table13567[[#This Row],[HoursDelta]]*60</f>
        <v>31.810063356565848</v>
      </c>
      <c r="S1339" s="2">
        <f>IF(Table13567[[#This Row],[StartToEndDelta]]&gt;0,Table13567[[#This Row],[ExTimeFinishedDelta]]/Table13567[[#This Row],[StartToEndDelta]],0)</f>
        <v>0.8466081988340346</v>
      </c>
      <c r="T1339" s="2">
        <f>Table13567[[#This Row],[HoursDeltaSoft]]</f>
        <v>34.927940471401598</v>
      </c>
    </row>
    <row r="1340" spans="1:20" x14ac:dyDescent="0.25">
      <c r="A1340" s="1">
        <v>40708.170347222222</v>
      </c>
      <c r="B1340">
        <v>40</v>
      </c>
      <c r="C1340">
        <v>1</v>
      </c>
      <c r="D1340">
        <v>94.383592224121102</v>
      </c>
      <c r="E1340">
        <v>163825</v>
      </c>
      <c r="F1340">
        <v>133795</v>
      </c>
      <c r="G1340">
        <v>1713.2928758333301</v>
      </c>
      <c r="H1340">
        <v>1600.7671613888899</v>
      </c>
      <c r="I1340">
        <v>2796.2048458333302</v>
      </c>
      <c r="J1340">
        <f t="shared" si="42"/>
        <v>39</v>
      </c>
      <c r="K1340">
        <f t="shared" si="43"/>
        <v>30030</v>
      </c>
      <c r="L1340">
        <f>IF(G1341="",0,(Table13567[[#This Row],[ExecutionTimeHours]]-G1341)/Table13567[[#This Row],[Timespan]])</f>
        <v>0.59570737899233028</v>
      </c>
      <c r="M1340" s="2">
        <f>IF(H1341="",0,(Table13567[[#This Row],[ExecutionTimeFinished]]-H1341)/Table13567[[#This Row],[Timespan]])</f>
        <v>0.21515683130613483</v>
      </c>
      <c r="N1340" s="2">
        <f>IF(I1341="",0,(Table13567[[#This Row],[StartToEndTimeFinished]]-I1341)/Table13567[[#This Row],[Timespan]])</f>
        <v>0.23650628492039927</v>
      </c>
      <c r="O1340" s="6">
        <f>IF(A1341="","00:01",Table13567[[#This Row],[DateTime]]-A1341)*24*60</f>
        <v>1.0166666633449495</v>
      </c>
      <c r="P1340" s="6">
        <f>IF(G1401="",0,(Table13567[[#This Row],[ExecutionTimeHours]]-G1401)/Table13567[[#This Row],[TimespanSoft]])</f>
        <v>35.118557711809089</v>
      </c>
      <c r="Q1340" s="7">
        <f>IF(A1401="","01:00",Table13567[[#This Row],[DateTime]]-A1401)*24</f>
        <v>1.0444444444729015</v>
      </c>
      <c r="R1340" s="2">
        <f>Table13567[[#This Row],[HoursDelta]]*60</f>
        <v>35.742442739539818</v>
      </c>
      <c r="S1340" s="2">
        <f>IF(Table13567[[#This Row],[StartToEndDelta]]&gt;0,Table13567[[#This Row],[ExTimeFinishedDelta]]/Table13567[[#This Row],[StartToEndDelta]],0)</f>
        <v>0.90972986776461351</v>
      </c>
      <c r="T1340" s="2">
        <f>Table13567[[#This Row],[HoursDeltaSoft]]</f>
        <v>35.118557711809089</v>
      </c>
    </row>
    <row r="1341" spans="1:20" x14ac:dyDescent="0.25">
      <c r="A1341" s="1">
        <v>40708.169641203705</v>
      </c>
      <c r="B1341">
        <v>40</v>
      </c>
      <c r="C1341">
        <v>5</v>
      </c>
      <c r="D1341">
        <v>89.277397155761705</v>
      </c>
      <c r="E1341">
        <v>163825</v>
      </c>
      <c r="F1341">
        <v>134948</v>
      </c>
      <c r="G1341">
        <v>1712.68724</v>
      </c>
      <c r="H1341">
        <v>1600.54841861111</v>
      </c>
      <c r="I1341">
        <v>2795.9643977777801</v>
      </c>
      <c r="J1341">
        <f t="shared" si="42"/>
        <v>35</v>
      </c>
      <c r="K1341">
        <f t="shared" si="43"/>
        <v>28877</v>
      </c>
      <c r="L1341">
        <f>IF(G1342="",0,(Table13567[[#This Row],[ExecutionTimeHours]]-G1342)/Table13567[[#This Row],[Timespan]])</f>
        <v>0.49676801047228464</v>
      </c>
      <c r="M1341" s="2">
        <f>IF(H1342="",0,(Table13567[[#This Row],[ExecutionTimeFinished]]-H1342)/Table13567[[#This Row],[Timespan]])</f>
        <v>0.4621252685561088</v>
      </c>
      <c r="N1341" s="2">
        <f>IF(I1342="",0,(Table13567[[#This Row],[StartToEndTimeFinished]]-I1342)/Table13567[[#This Row],[Timespan]])</f>
        <v>0.51337096746332345</v>
      </c>
      <c r="O1341" s="6">
        <f>IF(A1342="","00:01",Table13567[[#This Row],[DateTime]]-A1342)*24*60</f>
        <v>1.0333333339076489</v>
      </c>
      <c r="P1341" s="6">
        <f>IF(G1402="",0,(Table13567[[#This Row],[ExecutionTimeHours]]-G1402)/Table13567[[#This Row],[TimespanSoft]])</f>
        <v>35.08565443967634</v>
      </c>
      <c r="Q1341" s="7">
        <f>IF(A1402="","01:00",Table13567[[#This Row],[DateTime]]-A1402)*24</f>
        <v>1.0449999999837019</v>
      </c>
      <c r="R1341" s="2">
        <f>Table13567[[#This Row],[HoursDelta]]*60</f>
        <v>29.806080628337078</v>
      </c>
      <c r="S1341" s="2">
        <f>IF(Table13567[[#This Row],[StartToEndDelta]]&gt;0,Table13567[[#This Row],[ExTimeFinishedDelta]]/Table13567[[#This Row],[StartToEndDelta]],0)</f>
        <v>0.90017803468624125</v>
      </c>
      <c r="T1341" s="2">
        <f>Table13567[[#This Row],[HoursDeltaSoft]]</f>
        <v>35.08565443967634</v>
      </c>
    </row>
    <row r="1342" spans="1:20" x14ac:dyDescent="0.25">
      <c r="A1342" s="1">
        <v>40708.168923611112</v>
      </c>
      <c r="B1342">
        <v>40</v>
      </c>
      <c r="C1342">
        <v>10</v>
      </c>
      <c r="D1342">
        <v>77.523630523681604</v>
      </c>
      <c r="E1342">
        <v>163825</v>
      </c>
      <c r="F1342">
        <v>136535</v>
      </c>
      <c r="G1342">
        <v>1712.17391305556</v>
      </c>
      <c r="H1342">
        <v>1600.07088916667</v>
      </c>
      <c r="I1342">
        <v>2795.4339144444398</v>
      </c>
      <c r="J1342">
        <f t="shared" si="42"/>
        <v>30</v>
      </c>
      <c r="K1342">
        <f t="shared" si="43"/>
        <v>27290</v>
      </c>
      <c r="L1342">
        <f>IF(G1343="",0,(Table13567[[#This Row],[ExecutionTimeHours]]-G1343)/Table13567[[#This Row],[Timespan]])</f>
        <v>0.53257258034909516</v>
      </c>
      <c r="M1342" s="2">
        <f>IF(H1343="",0,(Table13567[[#This Row],[ExecutionTimeFinished]]-H1343)/Table13567[[#This Row],[Timespan]])</f>
        <v>0.63907473083508715</v>
      </c>
      <c r="N1342" s="2">
        <f>IF(I1343="",0,(Table13567[[#This Row],[StartToEndTimeFinished]]-I1343)/Table13567[[#This Row],[Timespan]])</f>
        <v>0.69392365552379109</v>
      </c>
      <c r="O1342" s="6">
        <f>IF(A1343="","00:01",Table13567[[#This Row],[DateTime]]-A1343)*24*60</f>
        <v>1.0333333339076489</v>
      </c>
      <c r="P1342" s="6">
        <f>IF(G1403="",0,(Table13567[[#This Row],[ExecutionTimeHours]]-G1403)/Table13567[[#This Row],[TimespanSoft]])</f>
        <v>35.197939394491478</v>
      </c>
      <c r="Q1342" s="7">
        <f>IF(A1403="","01:00",Table13567[[#This Row],[DateTime]]-A1403)*24</f>
        <v>1.0449999999837019</v>
      </c>
      <c r="R1342" s="2">
        <f>Table13567[[#This Row],[HoursDelta]]*60</f>
        <v>31.95435482094571</v>
      </c>
      <c r="S1342" s="2">
        <f>IF(Table13567[[#This Row],[StartToEndDelta]]&gt;0,Table13567[[#This Row],[ExTimeFinishedDelta]]/Table13567[[#This Row],[StartToEndDelta]],0)</f>
        <v>0.92095827220747706</v>
      </c>
      <c r="T1342" s="2">
        <f>Table13567[[#This Row],[HoursDeltaSoft]]</f>
        <v>35.197939394491478</v>
      </c>
    </row>
    <row r="1343" spans="1:20" x14ac:dyDescent="0.25">
      <c r="A1343" s="1">
        <v>40708.168206018519</v>
      </c>
      <c r="B1343">
        <v>40</v>
      </c>
      <c r="C1343">
        <v>12</v>
      </c>
      <c r="D1343">
        <v>68.405278015136702</v>
      </c>
      <c r="E1343">
        <v>163825</v>
      </c>
      <c r="F1343">
        <v>136999</v>
      </c>
      <c r="G1343">
        <v>1711.62358805556</v>
      </c>
      <c r="H1343">
        <v>1599.41051194444</v>
      </c>
      <c r="I1343">
        <v>2794.71686</v>
      </c>
      <c r="J1343">
        <f t="shared" si="42"/>
        <v>28</v>
      </c>
      <c r="K1343">
        <f t="shared" si="43"/>
        <v>26826</v>
      </c>
      <c r="L1343">
        <f>IF(G1344="",0,(Table13567[[#This Row],[ExecutionTimeHours]]-G1344)/Table13567[[#This Row],[Timespan]])</f>
        <v>0.2910825384465569</v>
      </c>
      <c r="M1343" s="2">
        <f>IF(H1344="",0,(Table13567[[#This Row],[ExecutionTimeFinished]]-H1344)/Table13567[[#This Row],[Timespan]])</f>
        <v>0</v>
      </c>
      <c r="N1343" s="2">
        <f>IF(I1344="",0,(Table13567[[#This Row],[StartToEndTimeFinished]]-I1344)/Table13567[[#This Row],[Timespan]])</f>
        <v>0</v>
      </c>
      <c r="O1343" s="6">
        <f>IF(A1344="","00:01",Table13567[[#This Row],[DateTime]]-A1344)*24*60</f>
        <v>1.0500000044703484</v>
      </c>
      <c r="P1343" s="6">
        <f>IF(G1404="",0,(Table13567[[#This Row],[ExecutionTimeHours]]-G1404)/Table13567[[#This Row],[TimespanSoft]])</f>
        <v>35.233037220998192</v>
      </c>
      <c r="Q1343" s="7">
        <f>IF(A1404="","01:00",Table13567[[#This Row],[DateTime]]-A1404)*24</f>
        <v>1.0447222223156132</v>
      </c>
      <c r="R1343" s="2">
        <f>Table13567[[#This Row],[HoursDelta]]*60</f>
        <v>17.464952306793414</v>
      </c>
      <c r="S1343" s="2">
        <f>IF(Table13567[[#This Row],[StartToEndDelta]]&gt;0,Table13567[[#This Row],[ExTimeFinishedDelta]]/Table13567[[#This Row],[StartToEndDelta]],0)</f>
        <v>0</v>
      </c>
      <c r="T1343" s="2">
        <f>Table13567[[#This Row],[HoursDeltaSoft]]</f>
        <v>35.233037220998192</v>
      </c>
    </row>
    <row r="1344" spans="1:20" x14ac:dyDescent="0.25">
      <c r="A1344" s="1">
        <v>40708.16747685185</v>
      </c>
      <c r="B1344">
        <v>40</v>
      </c>
      <c r="C1344">
        <v>19</v>
      </c>
      <c r="D1344">
        <v>59.011401367187503</v>
      </c>
      <c r="E1344">
        <v>163825</v>
      </c>
      <c r="F1344">
        <v>137712</v>
      </c>
      <c r="G1344">
        <v>1711.3179513888899</v>
      </c>
      <c r="H1344">
        <v>1599.41051194444</v>
      </c>
      <c r="I1344">
        <v>2794.71686</v>
      </c>
      <c r="J1344">
        <f t="shared" si="42"/>
        <v>21</v>
      </c>
      <c r="K1344">
        <f t="shared" si="43"/>
        <v>26113</v>
      </c>
      <c r="L1344">
        <f>IF(G1345="",0,(Table13567[[#This Row],[ExecutionTimeHours]]-G1345)/Table13567[[#This Row],[Timespan]])</f>
        <v>0.24109754176797726</v>
      </c>
      <c r="M1344" s="2">
        <f>IF(H1345="",0,(Table13567[[#This Row],[ExecutionTimeFinished]]-H1345)/Table13567[[#This Row],[Timespan]])</f>
        <v>1.0227860689155821</v>
      </c>
      <c r="N1344" s="2">
        <f>IF(I1345="",0,(Table13567[[#This Row],[StartToEndTimeFinished]]-I1345)/Table13567[[#This Row],[Timespan]])</f>
        <v>1.1394740474411158</v>
      </c>
      <c r="O1344" s="6">
        <f>IF(A1345="","00:01",Table13567[[#This Row],[DateTime]]-A1345)*24*60</f>
        <v>1.0166666633449495</v>
      </c>
      <c r="P1344" s="6">
        <f>IF(G1405="",0,(Table13567[[#This Row],[ExecutionTimeHours]]-G1405)/Table13567[[#This Row],[TimespanSoft]])</f>
        <v>35.547778722435552</v>
      </c>
      <c r="Q1344" s="7">
        <f>IF(A1405="","01:00",Table13567[[#This Row],[DateTime]]-A1405)*24</f>
        <v>1.0444444444729015</v>
      </c>
      <c r="R1344" s="2">
        <f>Table13567[[#This Row],[HoursDelta]]*60</f>
        <v>14.465852506078637</v>
      </c>
      <c r="S1344" s="2">
        <f>IF(Table13567[[#This Row],[StartToEndDelta]]&gt;0,Table13567[[#This Row],[ExTimeFinishedDelta]]/Table13567[[#This Row],[StartToEndDelta]],0)</f>
        <v>0.89759487827952156</v>
      </c>
      <c r="T1344" s="2">
        <f>Table13567[[#This Row],[HoursDeltaSoft]]</f>
        <v>35.547778722435552</v>
      </c>
    </row>
    <row r="1345" spans="1:20" x14ac:dyDescent="0.25">
      <c r="A1345" s="1">
        <v>40708.166770833333</v>
      </c>
      <c r="B1345">
        <v>40</v>
      </c>
      <c r="C1345">
        <v>22</v>
      </c>
      <c r="D1345">
        <v>55.064913940429697</v>
      </c>
      <c r="E1345">
        <v>163825</v>
      </c>
      <c r="F1345">
        <v>137150</v>
      </c>
      <c r="G1345">
        <v>1711.07283555556</v>
      </c>
      <c r="H1345">
        <v>1598.3706794444399</v>
      </c>
      <c r="I1345">
        <v>2793.5583947222199</v>
      </c>
      <c r="J1345">
        <f t="shared" si="42"/>
        <v>18</v>
      </c>
      <c r="K1345">
        <f t="shared" si="43"/>
        <v>26675</v>
      </c>
      <c r="L1345">
        <f>IF(G1346="",0,(Table13567[[#This Row],[ExecutionTimeHours]]-G1346)/Table13567[[#This Row],[Timespan]])</f>
        <v>0.29158805460947262</v>
      </c>
      <c r="M1345" s="2">
        <f>IF(H1346="",0,(Table13567[[#This Row],[ExecutionTimeFinished]]-H1346)/Table13567[[#This Row],[Timespan]])</f>
        <v>0.96657499684924475</v>
      </c>
      <c r="N1345" s="2">
        <f>IF(I1346="",0,(Table13567[[#This Row],[StartToEndTimeFinished]]-I1346)/Table13567[[#This Row],[Timespan]])</f>
        <v>1.2870061069146415</v>
      </c>
      <c r="O1345" s="6">
        <f>IF(A1346="","00:01",Table13567[[#This Row],[DateTime]]-A1346)*24*60</f>
        <v>1.000000003259629</v>
      </c>
      <c r="P1345" s="6">
        <f>IF(G1406="",0,(Table13567[[#This Row],[ExecutionTimeHours]]-G1406)/Table13567[[#This Row],[TimespanSoft]])</f>
        <v>35.95290159477149</v>
      </c>
      <c r="Q1345" s="7">
        <f>IF(A1406="","01:00",Table13567[[#This Row],[DateTime]]-A1406)*24</f>
        <v>1.0444444444729015</v>
      </c>
      <c r="R1345" s="2">
        <f>Table13567[[#This Row],[HoursDelta]]*60</f>
        <v>17.495283276568358</v>
      </c>
      <c r="S1345" s="2">
        <f>IF(Table13567[[#This Row],[StartToEndDelta]]&gt;0,Table13567[[#This Row],[ExTimeFinishedDelta]]/Table13567[[#This Row],[StartToEndDelta]],0)</f>
        <v>0.75102595990506149</v>
      </c>
      <c r="T1345" s="2">
        <f>Table13567[[#This Row],[HoursDeltaSoft]]</f>
        <v>35.95290159477149</v>
      </c>
    </row>
    <row r="1346" spans="1:20" x14ac:dyDescent="0.25">
      <c r="A1346" s="1">
        <v>40708.166076388887</v>
      </c>
      <c r="B1346">
        <v>40</v>
      </c>
      <c r="C1346">
        <v>22</v>
      </c>
      <c r="D1346">
        <v>55.424497222900399</v>
      </c>
      <c r="E1346">
        <v>163825</v>
      </c>
      <c r="F1346">
        <v>137703</v>
      </c>
      <c r="G1346">
        <v>1710.7812475000001</v>
      </c>
      <c r="H1346">
        <v>1597.40410444444</v>
      </c>
      <c r="I1346">
        <v>2792.2713886111101</v>
      </c>
      <c r="J1346">
        <f t="shared" si="42"/>
        <v>18</v>
      </c>
      <c r="K1346">
        <f t="shared" si="43"/>
        <v>26122</v>
      </c>
      <c r="L1346">
        <f>IF(G1347="",0,(Table13567[[#This Row],[ExecutionTimeHours]]-G1347)/Table13567[[#This Row],[Timespan]])</f>
        <v>0.29784408585394917</v>
      </c>
      <c r="M1346" s="2">
        <f>IF(H1347="",0,(Table13567[[#This Row],[ExecutionTimeFinished]]-H1347)/Table13567[[#This Row],[Timespan]])</f>
        <v>0.94556612850671118</v>
      </c>
      <c r="N1346" s="2">
        <f>IF(I1347="",0,(Table13567[[#This Row],[StartToEndTimeFinished]]-I1347)/Table13567[[#This Row],[Timespan]])</f>
        <v>1.2174403219073995</v>
      </c>
      <c r="O1346" s="6">
        <f>IF(A1347="","00:01",Table13567[[#This Row],[DateTime]]-A1347)*24*60</f>
        <v>1.0333333339076489</v>
      </c>
      <c r="P1346" s="6">
        <f>IF(G1407="",0,(Table13567[[#This Row],[ExecutionTimeHours]]-G1407)/Table13567[[#This Row],[TimespanSoft]])</f>
        <v>36.263965198719163</v>
      </c>
      <c r="Q1346" s="7">
        <f>IF(A1407="","01:00",Table13567[[#This Row],[DateTime]]-A1407)*24</f>
        <v>1.0455555554945022</v>
      </c>
      <c r="R1346" s="2">
        <f>Table13567[[#This Row],[HoursDelta]]*60</f>
        <v>17.87064515123695</v>
      </c>
      <c r="S1346" s="2">
        <f>IF(Table13567[[#This Row],[StartToEndDelta]]&gt;0,Table13567[[#This Row],[ExTimeFinishedDelta]]/Table13567[[#This Row],[StartToEndDelta]],0)</f>
        <v>0.77668376140627982</v>
      </c>
      <c r="T1346" s="2">
        <f>Table13567[[#This Row],[HoursDeltaSoft]]</f>
        <v>36.263965198719163</v>
      </c>
    </row>
    <row r="1347" spans="1:20" x14ac:dyDescent="0.25">
      <c r="A1347" s="1">
        <v>40708.165358796294</v>
      </c>
      <c r="B1347">
        <v>40</v>
      </c>
      <c r="C1347">
        <v>22</v>
      </c>
      <c r="D1347">
        <v>57.183174133300803</v>
      </c>
      <c r="E1347">
        <v>163825</v>
      </c>
      <c r="F1347">
        <v>136921</v>
      </c>
      <c r="G1347">
        <v>1710.4734752777799</v>
      </c>
      <c r="H1347">
        <v>1596.42701944444</v>
      </c>
      <c r="I1347">
        <v>2791.0133669444399</v>
      </c>
      <c r="J1347">
        <f t="shared" si="42"/>
        <v>18</v>
      </c>
      <c r="K1347">
        <f t="shared" si="43"/>
        <v>26904</v>
      </c>
      <c r="L1347">
        <f>IF(G1348="",0,(Table13567[[#This Row],[ExecutionTimeHours]]-G1348)/Table13567[[#This Row],[Timespan]])</f>
        <v>0.33501120327815226</v>
      </c>
      <c r="M1347" s="2">
        <f>IF(H1348="",0,(Table13567[[#This Row],[ExecutionTimeFinished]]-H1348)/Table13567[[#This Row],[Timespan]])</f>
        <v>0.77320683312638616</v>
      </c>
      <c r="N1347" s="2">
        <f>IF(I1348="",0,(Table13567[[#This Row],[StartToEndTimeFinished]]-I1348)/Table13567[[#This Row],[Timespan]])</f>
        <v>0.89143880072557702</v>
      </c>
      <c r="O1347" s="6">
        <f>IF(A1348="","00:01",Table13567[[#This Row],[DateTime]]-A1348)*24*60</f>
        <v>1.0166666633449495</v>
      </c>
      <c r="P1347" s="6">
        <f>IF(G1408="",0,(Table13567[[#This Row],[ExecutionTimeHours]]-G1408)/Table13567[[#This Row],[TimespanSoft]])</f>
        <v>36.503988570483187</v>
      </c>
      <c r="Q1347" s="7">
        <f>IF(A1408="","01:00",Table13567[[#This Row],[DateTime]]-A1408)*24</f>
        <v>1.0449999999837019</v>
      </c>
      <c r="R1347" s="2">
        <f>Table13567[[#This Row],[HoursDelta]]*60</f>
        <v>20.100672196689136</v>
      </c>
      <c r="S1347" s="2">
        <f>IF(Table13567[[#This Row],[StartToEndDelta]]&gt;0,Table13567[[#This Row],[ExTimeFinishedDelta]]/Table13567[[#This Row],[StartToEndDelta]],0)</f>
        <v>0.86736950702285198</v>
      </c>
      <c r="T1347" s="2">
        <f>Table13567[[#This Row],[HoursDeltaSoft]]</f>
        <v>36.503988570483187</v>
      </c>
    </row>
    <row r="1348" spans="1:20" x14ac:dyDescent="0.25">
      <c r="A1348" s="1">
        <v>40708.164652777778</v>
      </c>
      <c r="B1348">
        <v>40</v>
      </c>
      <c r="C1348">
        <v>18</v>
      </c>
      <c r="D1348">
        <v>63.653968811035199</v>
      </c>
      <c r="E1348">
        <v>163825</v>
      </c>
      <c r="F1348">
        <v>137401</v>
      </c>
      <c r="G1348">
        <v>1710.13288055556</v>
      </c>
      <c r="H1348">
        <v>1595.6409258333299</v>
      </c>
      <c r="I1348">
        <v>2790.10707083333</v>
      </c>
      <c r="J1348">
        <f t="shared" si="42"/>
        <v>22</v>
      </c>
      <c r="K1348">
        <f t="shared" si="43"/>
        <v>26424</v>
      </c>
      <c r="L1348">
        <f>IF(G1349="",0,(Table13567[[#This Row],[ExecutionTimeHours]]-G1349)/Table13567[[#This Row],[Timespan]])</f>
        <v>0.39985555425657154</v>
      </c>
      <c r="M1348" s="2">
        <f>IF(H1349="",0,(Table13567[[#This Row],[ExecutionTimeFinished]]-H1349)/Table13567[[#This Row],[Timespan]])</f>
        <v>0.87448221936947967</v>
      </c>
      <c r="N1348" s="2">
        <f>IF(I1349="",0,(Table13567[[#This Row],[StartToEndTimeFinished]]-I1349)/Table13567[[#This Row],[Timespan]])</f>
        <v>0.93993583026601302</v>
      </c>
      <c r="O1348" s="6">
        <f>IF(A1349="","00:01",Table13567[[#This Row],[DateTime]]-A1349)*24*60</f>
        <v>1.000000003259629</v>
      </c>
      <c r="P1348" s="6">
        <f>IF(G1409="",0,(Table13567[[#This Row],[ExecutionTimeHours]]-G1409)/Table13567[[#This Row],[TimespanSoft]])</f>
        <v>36.848226538369552</v>
      </c>
      <c r="Q1348" s="7">
        <f>IF(A1409="","01:00",Table13567[[#This Row],[DateTime]]-A1409)*24</f>
        <v>1.0447222221409902</v>
      </c>
      <c r="R1348" s="2">
        <f>Table13567[[#This Row],[HoursDelta]]*60</f>
        <v>23.991333255394292</v>
      </c>
      <c r="S1348" s="2">
        <f>IF(Table13567[[#This Row],[StartToEndDelta]]&gt;0,Table13567[[#This Row],[ExTimeFinishedDelta]]/Table13567[[#This Row],[StartToEndDelta]],0)</f>
        <v>0.93036374528034627</v>
      </c>
      <c r="T1348" s="2">
        <f>Table13567[[#This Row],[HoursDeltaSoft]]</f>
        <v>36.848226538369552</v>
      </c>
    </row>
    <row r="1349" spans="1:20" x14ac:dyDescent="0.25">
      <c r="A1349" s="1">
        <v>40708.163958333331</v>
      </c>
      <c r="B1349">
        <v>40</v>
      </c>
      <c r="C1349">
        <v>15</v>
      </c>
      <c r="D1349">
        <v>73.202136993408203</v>
      </c>
      <c r="E1349">
        <v>163825</v>
      </c>
      <c r="F1349">
        <v>137285</v>
      </c>
      <c r="G1349">
        <v>1709.733025</v>
      </c>
      <c r="H1349">
        <v>1594.7664436111099</v>
      </c>
      <c r="I1349">
        <v>2789.1671350000001</v>
      </c>
      <c r="J1349">
        <f t="shared" si="42"/>
        <v>25</v>
      </c>
      <c r="K1349">
        <f t="shared" si="43"/>
        <v>26540</v>
      </c>
      <c r="L1349">
        <f>IF(G1350="",0,(Table13567[[#This Row],[ExecutionTimeHours]]-G1350)/Table13567[[#This Row],[Timespan]])</f>
        <v>0.45724016542509266</v>
      </c>
      <c r="M1349" s="2">
        <f>IF(H1350="",0,(Table13567[[#This Row],[ExecutionTimeFinished]]-H1350)/Table13567[[#This Row],[Timespan]])</f>
        <v>0.24206994614160723</v>
      </c>
      <c r="N1349" s="2">
        <f>IF(I1350="",0,(Table13567[[#This Row],[StartToEndTimeFinished]]-I1350)/Table13567[[#This Row],[Timespan]])</f>
        <v>0.26023934511595159</v>
      </c>
      <c r="O1349" s="6">
        <f>IF(A1350="","00:01",Table13567[[#This Row],[DateTime]]-A1350)*24*60</f>
        <v>1.0166666633449495</v>
      </c>
      <c r="P1349" s="6">
        <f>IF(G1410="",0,(Table13567[[#This Row],[ExecutionTimeHours]]-G1410)/Table13567[[#This Row],[TimespanSoft]])</f>
        <v>37.018113826322008</v>
      </c>
      <c r="Q1349" s="7">
        <f>IF(A1410="","01:00",Table13567[[#This Row],[DateTime]]-A1410)*24</f>
        <v>1.0469444443588145</v>
      </c>
      <c r="R1349" s="2">
        <f>Table13567[[#This Row],[HoursDelta]]*60</f>
        <v>27.434409925505559</v>
      </c>
      <c r="S1349" s="2">
        <f>IF(Table13567[[#This Row],[StartToEndDelta]]&gt;0,Table13567[[#This Row],[ExTimeFinishedDelta]]/Table13567[[#This Row],[StartToEndDelta]],0)</f>
        <v>0.93018196781025231</v>
      </c>
      <c r="T1349" s="2">
        <f>Table13567[[#This Row],[HoursDeltaSoft]]</f>
        <v>37.018113826322008</v>
      </c>
    </row>
    <row r="1350" spans="1:20" x14ac:dyDescent="0.25">
      <c r="A1350" s="1">
        <v>40708.163252314815</v>
      </c>
      <c r="B1350">
        <v>40</v>
      </c>
      <c r="C1350">
        <v>11</v>
      </c>
      <c r="D1350">
        <v>75.485110473632801</v>
      </c>
      <c r="E1350">
        <v>163825</v>
      </c>
      <c r="F1350">
        <v>137131</v>
      </c>
      <c r="G1350">
        <v>1709.26816416667</v>
      </c>
      <c r="H1350">
        <v>1594.5203391666701</v>
      </c>
      <c r="I1350">
        <v>2788.90255833333</v>
      </c>
      <c r="J1350">
        <f t="shared" si="42"/>
        <v>29</v>
      </c>
      <c r="K1350">
        <f t="shared" si="43"/>
        <v>26694</v>
      </c>
      <c r="L1350">
        <f>IF(G1351="",0,(Table13567[[#This Row],[ExecutionTimeHours]]-G1351)/Table13567[[#This Row],[Timespan]])</f>
        <v>0.49362103986853084</v>
      </c>
      <c r="M1350" s="2">
        <f>IF(H1351="",0,(Table13567[[#This Row],[ExecutionTimeFinished]]-H1351)/Table13567[[#This Row],[Timespan]])</f>
        <v>0.75171257076105447</v>
      </c>
      <c r="N1350" s="2">
        <f>IF(I1351="",0,(Table13567[[#This Row],[StartToEndTimeFinished]]-I1351)/Table13567[[#This Row],[Timespan]])</f>
        <v>1.0743685827428611</v>
      </c>
      <c r="O1350" s="6">
        <f>IF(A1351="","00:01",Table13567[[#This Row],[DateTime]]-A1351)*24*60</f>
        <v>1.0166666633449495</v>
      </c>
      <c r="P1350" s="6">
        <f>IF(G1411="",0,(Table13567[[#This Row],[ExecutionTimeHours]]-G1411)/Table13567[[#This Row],[TimespanSoft]])</f>
        <v>37.178417129169738</v>
      </c>
      <c r="Q1350" s="7">
        <f>IF(A1411="","01:00",Table13567[[#This Row],[DateTime]]-A1411)*24</f>
        <v>1.0475000000442378</v>
      </c>
      <c r="R1350" s="2">
        <f>Table13567[[#This Row],[HoursDelta]]*60</f>
        <v>29.617262392111851</v>
      </c>
      <c r="S1350" s="2">
        <f>IF(Table13567[[#This Row],[StartToEndDelta]]&gt;0,Table13567[[#This Row],[ExTimeFinishedDelta]]/Table13567[[#This Row],[StartToEndDelta]],0)</f>
        <v>0.69967847425502117</v>
      </c>
      <c r="T1350" s="2">
        <f>Table13567[[#This Row],[HoursDeltaSoft]]</f>
        <v>37.178417129169738</v>
      </c>
    </row>
    <row r="1351" spans="1:20" x14ac:dyDescent="0.25">
      <c r="A1351" s="1">
        <v>40708.162546296298</v>
      </c>
      <c r="B1351">
        <v>40</v>
      </c>
      <c r="C1351">
        <v>9</v>
      </c>
      <c r="D1351">
        <v>81.076363372802703</v>
      </c>
      <c r="E1351">
        <v>163825</v>
      </c>
      <c r="F1351">
        <v>136777</v>
      </c>
      <c r="G1351">
        <v>1708.76631611111</v>
      </c>
      <c r="H1351">
        <v>1593.75609805556</v>
      </c>
      <c r="I1351">
        <v>2787.8102836111102</v>
      </c>
      <c r="J1351">
        <f t="shared" si="42"/>
        <v>31</v>
      </c>
      <c r="K1351">
        <f t="shared" si="43"/>
        <v>27048</v>
      </c>
      <c r="L1351">
        <f>IF(G1352="",0,(Table13567[[#This Row],[ExecutionTimeHours]]-G1352)/Table13567[[#This Row],[Timespan]])</f>
        <v>0.53637830459254421</v>
      </c>
      <c r="M1351" s="2">
        <f>IF(H1352="",0,(Table13567[[#This Row],[ExecutionTimeFinished]]-H1352)/Table13567[[#This Row],[Timespan]])</f>
        <v>0.43863465421814468</v>
      </c>
      <c r="N1351" s="2">
        <f>IF(I1352="",0,(Table13567[[#This Row],[StartToEndTimeFinished]]-I1352)/Table13567[[#This Row],[Timespan]])</f>
        <v>0.51551057981509973</v>
      </c>
      <c r="O1351" s="6">
        <f>IF(A1352="","00:01",Table13567[[#This Row],[DateTime]]-A1352)*24*60</f>
        <v>1.0500000044703484</v>
      </c>
      <c r="P1351" s="6">
        <f>IF(G1412="",0,(Table13567[[#This Row],[ExecutionTimeHours]]-G1412)/Table13567[[#This Row],[TimespanSoft]])</f>
        <v>37.316725122850684</v>
      </c>
      <c r="Q1351" s="7">
        <f>IF(A1412="","01:00",Table13567[[#This Row],[DateTime]]-A1412)*24</f>
        <v>1.0469444445334375</v>
      </c>
      <c r="R1351" s="2">
        <f>Table13567[[#This Row],[HoursDelta]]*60</f>
        <v>32.182698275552653</v>
      </c>
      <c r="S1351" s="2">
        <f>IF(Table13567[[#This Row],[StartToEndDelta]]&gt;0,Table13567[[#This Row],[ExTimeFinishedDelta]]/Table13567[[#This Row],[StartToEndDelta]],0)</f>
        <v>0.85087420393092916</v>
      </c>
      <c r="T1351" s="2">
        <f>Table13567[[#This Row],[HoursDeltaSoft]]</f>
        <v>37.316725122850684</v>
      </c>
    </row>
    <row r="1352" spans="1:20" x14ac:dyDescent="0.25">
      <c r="A1352" s="1">
        <v>40708.161817129629</v>
      </c>
      <c r="B1352">
        <v>40</v>
      </c>
      <c r="C1352">
        <v>7</v>
      </c>
      <c r="D1352">
        <v>87.026585388183605</v>
      </c>
      <c r="E1352">
        <v>163825</v>
      </c>
      <c r="F1352">
        <v>136483</v>
      </c>
      <c r="G1352">
        <v>1708.20311888889</v>
      </c>
      <c r="H1352">
        <v>1593.2955316666701</v>
      </c>
      <c r="I1352">
        <v>2787.2689974999998</v>
      </c>
      <c r="J1352">
        <f t="shared" si="42"/>
        <v>33</v>
      </c>
      <c r="K1352">
        <f t="shared" si="43"/>
        <v>27342</v>
      </c>
      <c r="L1352">
        <f>IF(G1353="",0,(Table13567[[#This Row],[ExecutionTimeHours]]-G1353)/Table13567[[#This Row],[Timespan]])</f>
        <v>0.62268944242035196</v>
      </c>
      <c r="M1352" s="2">
        <f>IF(H1353="",0,(Table13567[[#This Row],[ExecutionTimeFinished]]-H1353)/Table13567[[#This Row],[Timespan]])</f>
        <v>1.1829930517039</v>
      </c>
      <c r="N1352" s="2">
        <f>IF(I1353="",0,(Table13567[[#This Row],[StartToEndTimeFinished]]-I1353)/Table13567[[#This Row],[Timespan]])</f>
        <v>1.846683882870352</v>
      </c>
      <c r="O1352" s="6">
        <f>IF(A1353="","00:01",Table13567[[#This Row],[DateTime]]-A1353)*24*60</f>
        <v>1.000000003259629</v>
      </c>
      <c r="P1352" s="6">
        <f>IF(G1413="",0,(Table13567[[#This Row],[ExecutionTimeHours]]-G1413)/Table13567[[#This Row],[TimespanSoft]])</f>
        <v>37.429560014406171</v>
      </c>
      <c r="Q1352" s="7">
        <f>IF(A1413="","01:00",Table13567[[#This Row],[DateTime]]-A1413)*24</f>
        <v>1.0461111110053025</v>
      </c>
      <c r="R1352" s="2">
        <f>Table13567[[#This Row],[HoursDelta]]*60</f>
        <v>37.361366545221117</v>
      </c>
      <c r="S1352" s="2">
        <f>IF(Table13567[[#This Row],[StartToEndDelta]]&gt;0,Table13567[[#This Row],[ExTimeFinishedDelta]]/Table13567[[#This Row],[StartToEndDelta]],0)</f>
        <v>0.64060398353893744</v>
      </c>
      <c r="T1352" s="2">
        <f>Table13567[[#This Row],[HoursDeltaSoft]]</f>
        <v>37.429560014406171</v>
      </c>
    </row>
    <row r="1353" spans="1:20" x14ac:dyDescent="0.25">
      <c r="A1353" s="1">
        <v>40708.161122685182</v>
      </c>
      <c r="B1353">
        <v>40</v>
      </c>
      <c r="C1353">
        <v>1</v>
      </c>
      <c r="D1353">
        <v>95.098146057128901</v>
      </c>
      <c r="E1353">
        <v>163825</v>
      </c>
      <c r="F1353">
        <v>135694</v>
      </c>
      <c r="G1353">
        <v>1707.5804294444399</v>
      </c>
      <c r="H1353">
        <v>1592.11253861111</v>
      </c>
      <c r="I1353">
        <v>2785.42231361111</v>
      </c>
      <c r="J1353">
        <f t="shared" si="42"/>
        <v>39</v>
      </c>
      <c r="K1353">
        <f t="shared" si="43"/>
        <v>28131</v>
      </c>
      <c r="L1353">
        <f>IF(G1354="",0,(Table13567[[#This Row],[ExecutionTimeHours]]-G1354)/Table13567[[#This Row],[Timespan]])</f>
        <v>0.61175333823455214</v>
      </c>
      <c r="M1353" s="2">
        <f>IF(H1354="",0,(Table13567[[#This Row],[ExecutionTimeFinished]]-H1354)/Table13567[[#This Row],[Timespan]])</f>
        <v>0.9098028278107636</v>
      </c>
      <c r="N1353" s="2">
        <f>IF(I1354="",0,(Table13567[[#This Row],[StartToEndTimeFinished]]-I1354)/Table13567[[#This Row],[Timespan]])</f>
        <v>1.3892130880667586</v>
      </c>
      <c r="O1353" s="6">
        <f>IF(A1354="","00:01",Table13567[[#This Row],[DateTime]]-A1354)*24*60</f>
        <v>1.0833333246409893</v>
      </c>
      <c r="P1353" s="6">
        <f>IF(G1414="",0,(Table13567[[#This Row],[ExecutionTimeHours]]-G1414)/Table13567[[#This Row],[TimespanSoft]])</f>
        <v>37.479248413034554</v>
      </c>
      <c r="Q1353" s="7">
        <f>IF(A1414="","01:00",Table13567[[#This Row],[DateTime]]-A1414)*24</f>
        <v>1.0466666665161029</v>
      </c>
      <c r="R1353" s="2">
        <f>Table13567[[#This Row],[HoursDelta]]*60</f>
        <v>36.70520029407313</v>
      </c>
      <c r="S1353" s="2">
        <f>IF(Table13567[[#This Row],[StartToEndDelta]]&gt;0,Table13567[[#This Row],[ExTimeFinishedDelta]]/Table13567[[#This Row],[StartToEndDelta]],0)</f>
        <v>0.65490516582798208</v>
      </c>
      <c r="T1353" s="2">
        <f>Table13567[[#This Row],[HoursDeltaSoft]]</f>
        <v>37.479248413034554</v>
      </c>
    </row>
    <row r="1354" spans="1:20" x14ac:dyDescent="0.25">
      <c r="A1354" s="1">
        <v>40708.160370370373</v>
      </c>
      <c r="B1354">
        <v>40</v>
      </c>
      <c r="C1354">
        <v>0</v>
      </c>
      <c r="D1354">
        <v>97.195872497558597</v>
      </c>
      <c r="E1354">
        <v>163825</v>
      </c>
      <c r="F1354">
        <v>133174</v>
      </c>
      <c r="G1354">
        <v>1706.9176966666701</v>
      </c>
      <c r="H1354">
        <v>1591.12691888889</v>
      </c>
      <c r="I1354">
        <v>2783.9173327777798</v>
      </c>
      <c r="J1354">
        <f t="shared" si="42"/>
        <v>40</v>
      </c>
      <c r="K1354">
        <f t="shared" si="43"/>
        <v>30651</v>
      </c>
      <c r="L1354">
        <f>IF(G1355="",0,(Table13567[[#This Row],[ExecutionTimeHours]]-G1355)/Table13567[[#This Row],[Timespan]])</f>
        <v>0.65169765114169709</v>
      </c>
      <c r="M1354" s="2">
        <f>IF(H1355="",0,(Table13567[[#This Row],[ExecutionTimeFinished]]-H1355)/Table13567[[#This Row],[Timespan]])</f>
        <v>0.23083281069254813</v>
      </c>
      <c r="N1354" s="2">
        <f>IF(I1355="",0,(Table13567[[#This Row],[StartToEndTimeFinished]]-I1355)/Table13567[[#This Row],[Timespan]])</f>
        <v>0.26268906044240409</v>
      </c>
      <c r="O1354" s="6">
        <f>IF(A1355="","00:01",Table13567[[#This Row],[DateTime]]-A1355)*24*60</f>
        <v>1.0666666750330478</v>
      </c>
      <c r="P1354" s="6">
        <f>IF(G1415="",0,(Table13567[[#This Row],[ExecutionTimeHours]]-G1415)/Table13567[[#This Row],[TimespanSoft]])</f>
        <v>37.523097764262168</v>
      </c>
      <c r="Q1354" s="7">
        <f>IF(A1415="","01:00",Table13567[[#This Row],[DateTime]]-A1415)*24</f>
        <v>1.0455555556691252</v>
      </c>
      <c r="R1354" s="2">
        <f>Table13567[[#This Row],[HoursDelta]]*60</f>
        <v>39.101859068501824</v>
      </c>
      <c r="S1354" s="2">
        <f>IF(Table13567[[#This Row],[StartToEndDelta]]&gt;0,Table13567[[#This Row],[ExTimeFinishedDelta]]/Table13567[[#This Row],[StartToEndDelta]],0)</f>
        <v>0.87873020027478232</v>
      </c>
      <c r="T1354" s="2">
        <f>Table13567[[#This Row],[HoursDeltaSoft]]</f>
        <v>37.523097764262168</v>
      </c>
    </row>
    <row r="1355" spans="1:20" x14ac:dyDescent="0.25">
      <c r="A1355" s="1">
        <v>40708.159629629627</v>
      </c>
      <c r="B1355">
        <v>40</v>
      </c>
      <c r="C1355">
        <v>0</v>
      </c>
      <c r="D1355">
        <v>95.464707946777295</v>
      </c>
      <c r="E1355">
        <v>163825</v>
      </c>
      <c r="F1355">
        <v>134077</v>
      </c>
      <c r="G1355">
        <v>1706.2225524999999</v>
      </c>
      <c r="H1355">
        <v>1590.8806972222201</v>
      </c>
      <c r="I1355">
        <v>2783.6371311111102</v>
      </c>
      <c r="J1355">
        <f t="shared" ref="J1355:J1418" si="44">B1355-C1355</f>
        <v>40</v>
      </c>
      <c r="K1355">
        <f t="shared" ref="K1355:K1418" si="45">E1355-F1355</f>
        <v>29748</v>
      </c>
      <c r="L1355">
        <f>IF(G1356="",0,(Table13567[[#This Row],[ExecutionTimeHours]]-G1356)/Table13567[[#This Row],[Timespan]])</f>
        <v>0.6964079257702197</v>
      </c>
      <c r="M1355" s="2">
        <f>IF(H1356="",0,(Table13567[[#This Row],[ExecutionTimeFinished]]-H1356)/Table13567[[#This Row],[Timespan]])</f>
        <v>0.42091885382788807</v>
      </c>
      <c r="N1355" s="2">
        <f>IF(I1356="",0,(Table13567[[#This Row],[StartToEndTimeFinished]]-I1356)/Table13567[[#This Row],[Timespan]])</f>
        <v>0.58580683251735988</v>
      </c>
      <c r="O1355" s="6">
        <f>IF(A1356="","00:01",Table13567[[#This Row],[DateTime]]-A1356)*24*60</f>
        <v>1.0166666633449495</v>
      </c>
      <c r="P1355" s="6">
        <f>IF(G1416="",0,(Table13567[[#This Row],[ExecutionTimeHours]]-G1416)/Table13567[[#This Row],[TimespanSoft]])</f>
        <v>37.512435755500249</v>
      </c>
      <c r="Q1355" s="7">
        <f>IF(A1416="","01:00",Table13567[[#This Row],[DateTime]]-A1416)*24</f>
        <v>1.0441666666301899</v>
      </c>
      <c r="R1355" s="2">
        <f>Table13567[[#This Row],[HoursDelta]]*60</f>
        <v>41.78447554621318</v>
      </c>
      <c r="S1355" s="2">
        <f>IF(Table13567[[#This Row],[StartToEndDelta]]&gt;0,Table13567[[#This Row],[ExTimeFinishedDelta]]/Table13567[[#This Row],[StartToEndDelta]],0)</f>
        <v>0.71852841322982441</v>
      </c>
      <c r="T1355" s="2">
        <f>Table13567[[#This Row],[HoursDeltaSoft]]</f>
        <v>37.512435755500249</v>
      </c>
    </row>
    <row r="1356" spans="1:20" x14ac:dyDescent="0.25">
      <c r="A1356" s="1">
        <v>40708.15892361111</v>
      </c>
      <c r="B1356">
        <v>40</v>
      </c>
      <c r="C1356">
        <v>0</v>
      </c>
      <c r="D1356">
        <v>94.464985656738307</v>
      </c>
      <c r="E1356">
        <v>163825</v>
      </c>
      <c r="F1356">
        <v>132891</v>
      </c>
      <c r="G1356">
        <v>1705.5145377777801</v>
      </c>
      <c r="H1356">
        <v>1590.4527630555599</v>
      </c>
      <c r="I1356">
        <v>2783.0415608333301</v>
      </c>
      <c r="J1356">
        <f t="shared" si="44"/>
        <v>40</v>
      </c>
      <c r="K1356">
        <f t="shared" si="45"/>
        <v>30934</v>
      </c>
      <c r="L1356">
        <f>IF(G1357="",0,(Table13567[[#This Row],[ExecutionTimeHours]]-G1357)/Table13567[[#This Row],[Timespan]])</f>
        <v>0.56512796647094454</v>
      </c>
      <c r="M1356" s="2">
        <f>IF(H1357="",0,(Table13567[[#This Row],[ExecutionTimeFinished]]-H1357)/Table13567[[#This Row],[Timespan]])</f>
        <v>0.43856638447011609</v>
      </c>
      <c r="N1356" s="2">
        <f>IF(I1357="",0,(Table13567[[#This Row],[StartToEndTimeFinished]]-I1357)/Table13567[[#This Row],[Timespan]])</f>
        <v>0.55813248622934108</v>
      </c>
      <c r="O1356" s="6">
        <f>IF(A1357="","00:01",Table13567[[#This Row],[DateTime]]-A1357)*24*60</f>
        <v>0.98333333269692957</v>
      </c>
      <c r="P1356" s="6">
        <f>IF(G1417="",0,(Table13567[[#This Row],[ExecutionTimeHours]]-G1417)/Table13567[[#This Row],[TimespanSoft]])</f>
        <v>37.594015736838941</v>
      </c>
      <c r="Q1356" s="7">
        <f>IF(A1417="","01:00",Table13567[[#This Row],[DateTime]]-A1417)*24</f>
        <v>1.0416666665696539</v>
      </c>
      <c r="R1356" s="2">
        <f>Table13567[[#This Row],[HoursDelta]]*60</f>
        <v>33.907677988256673</v>
      </c>
      <c r="S1356" s="2">
        <f>IF(Table13567[[#This Row],[StartToEndDelta]]&gt;0,Table13567[[#This Row],[ExTimeFinishedDelta]]/Table13567[[#This Row],[StartToEndDelta]],0)</f>
        <v>0.78577469559782198</v>
      </c>
      <c r="T1356" s="2">
        <f>Table13567[[#This Row],[HoursDeltaSoft]]</f>
        <v>37.594015736838941</v>
      </c>
    </row>
    <row r="1357" spans="1:20" x14ac:dyDescent="0.25">
      <c r="A1357" s="1">
        <v>40708.15824074074</v>
      </c>
      <c r="B1357">
        <v>40</v>
      </c>
      <c r="C1357">
        <v>1</v>
      </c>
      <c r="D1357">
        <v>94.482649230956994</v>
      </c>
      <c r="E1357">
        <v>163825</v>
      </c>
      <c r="F1357">
        <v>134345</v>
      </c>
      <c r="G1357">
        <v>1704.95882861111</v>
      </c>
      <c r="H1357">
        <v>1590.0215061111101</v>
      </c>
      <c r="I1357">
        <v>2782.4927305555598</v>
      </c>
      <c r="J1357">
        <f t="shared" si="44"/>
        <v>39</v>
      </c>
      <c r="K1357">
        <f t="shared" si="45"/>
        <v>29480</v>
      </c>
      <c r="L1357">
        <f>IF(G1358="",0,(Table13567[[#This Row],[ExecutionTimeHours]]-G1358)/Table13567[[#This Row],[Timespan]])</f>
        <v>0.61406638457357654</v>
      </c>
      <c r="M1357" s="2">
        <f>IF(H1358="",0,(Table13567[[#This Row],[ExecutionTimeFinished]]-H1358)/Table13567[[#This Row],[Timespan]])</f>
        <v>0.49533559354102258</v>
      </c>
      <c r="N1357" s="2">
        <f>IF(I1358="",0,(Table13567[[#This Row],[StartToEndTimeFinished]]-I1358)/Table13567[[#This Row],[Timespan]])</f>
        <v>0.58523898342944991</v>
      </c>
      <c r="O1357" s="6">
        <f>IF(A1358="","00:01",Table13567[[#This Row],[DateTime]]-A1358)*24*60</f>
        <v>0.98333333269692957</v>
      </c>
      <c r="P1357" s="6">
        <f>IF(G1418="",0,(Table13567[[#This Row],[ExecutionTimeHours]]-G1418)/Table13567[[#This Row],[TimespanSoft]])</f>
        <v>37.506742225204547</v>
      </c>
      <c r="Q1357" s="7">
        <f>IF(A1418="","01:00",Table13567[[#This Row],[DateTime]]-A1418)*24</f>
        <v>1.0452777778264135</v>
      </c>
      <c r="R1357" s="2">
        <f>Table13567[[#This Row],[HoursDelta]]*60</f>
        <v>36.843983074414595</v>
      </c>
      <c r="S1357" s="2">
        <f>IF(Table13567[[#This Row],[StartToEndDelta]]&gt;0,Table13567[[#This Row],[ExTimeFinishedDelta]]/Table13567[[#This Row],[StartToEndDelta]],0)</f>
        <v>0.84638174756985385</v>
      </c>
      <c r="T1357" s="2">
        <f>Table13567[[#This Row],[HoursDeltaSoft]]</f>
        <v>37.506742225204547</v>
      </c>
    </row>
    <row r="1358" spans="1:20" x14ac:dyDescent="0.25">
      <c r="A1358" s="1">
        <v>40708.157557870371</v>
      </c>
      <c r="B1358">
        <v>40</v>
      </c>
      <c r="C1358">
        <v>1</v>
      </c>
      <c r="D1358">
        <v>93.701060485839804</v>
      </c>
      <c r="E1358">
        <v>163825</v>
      </c>
      <c r="F1358">
        <v>133410</v>
      </c>
      <c r="G1358">
        <v>1704.3549966666701</v>
      </c>
      <c r="H1358">
        <v>1589.53442611111</v>
      </c>
      <c r="I1358">
        <v>2781.9172455555599</v>
      </c>
      <c r="J1358">
        <f t="shared" si="44"/>
        <v>39</v>
      </c>
      <c r="K1358">
        <f t="shared" si="45"/>
        <v>30415</v>
      </c>
      <c r="L1358">
        <f>IF(G1359="",0,(Table13567[[#This Row],[ExecutionTimeHours]]-G1359)/Table13567[[#This Row],[Timespan]])</f>
        <v>0.6260830641681564</v>
      </c>
      <c r="M1358" s="2">
        <f>IF(H1359="",0,(Table13567[[#This Row],[ExecutionTimeFinished]]-H1359)/Table13567[[#This Row],[Timespan]])</f>
        <v>1.0384236553389583</v>
      </c>
      <c r="N1358" s="2">
        <f>IF(I1359="",0,(Table13567[[#This Row],[StartToEndTimeFinished]]-I1359)/Table13567[[#This Row],[Timespan]])</f>
        <v>1.2680927412305782</v>
      </c>
      <c r="O1358" s="6">
        <f>IF(A1359="","00:01",Table13567[[#This Row],[DateTime]]-A1359)*24*60</f>
        <v>1.0333333339076489</v>
      </c>
      <c r="P1358" s="6">
        <f>IF(G1419="",0,(Table13567[[#This Row],[ExecutionTimeHours]]-G1419)/Table13567[[#This Row],[TimespanSoft]])</f>
        <v>37.529437066038113</v>
      </c>
      <c r="Q1358" s="7">
        <f>IF(A1419="","01:00",Table13567[[#This Row],[DateTime]]-A1419)*24</f>
        <v>1.0461111111799255</v>
      </c>
      <c r="R1358" s="2">
        <f>Table13567[[#This Row],[HoursDelta]]*60</f>
        <v>37.564983850089384</v>
      </c>
      <c r="S1358" s="2">
        <f>IF(Table13567[[#This Row],[StartToEndDelta]]&gt;0,Table13567[[#This Row],[ExTimeFinishedDelta]]/Table13567[[#This Row],[StartToEndDelta]],0)</f>
        <v>0.81888620727475714</v>
      </c>
      <c r="T1358" s="2">
        <f>Table13567[[#This Row],[HoursDeltaSoft]]</f>
        <v>37.529437066038113</v>
      </c>
    </row>
    <row r="1359" spans="1:20" x14ac:dyDescent="0.25">
      <c r="A1359" s="1">
        <v>40708.156840277778</v>
      </c>
      <c r="B1359">
        <v>40</v>
      </c>
      <c r="C1359">
        <v>0</v>
      </c>
      <c r="D1359">
        <v>94.460525512695298</v>
      </c>
      <c r="E1359">
        <v>163825</v>
      </c>
      <c r="F1359">
        <v>134106</v>
      </c>
      <c r="G1359">
        <v>1703.7080441666701</v>
      </c>
      <c r="H1359">
        <v>1588.46138833333</v>
      </c>
      <c r="I1359">
        <v>2780.60688305556</v>
      </c>
      <c r="J1359">
        <f t="shared" si="44"/>
        <v>40</v>
      </c>
      <c r="K1359">
        <f t="shared" si="45"/>
        <v>29719</v>
      </c>
      <c r="L1359">
        <f>IF(G1360="",0,(Table13567[[#This Row],[ExecutionTimeHours]]-G1360)/Table13567[[#This Row],[Timespan]])</f>
        <v>0.61790317197901656</v>
      </c>
      <c r="M1359" s="2">
        <f>IF(H1360="",0,(Table13567[[#This Row],[ExecutionTimeFinished]]-H1360)/Table13567[[#This Row],[Timespan]])</f>
        <v>0.70051004992244048</v>
      </c>
      <c r="N1359" s="2">
        <f>IF(I1360="",0,(Table13567[[#This Row],[StartToEndTimeFinished]]-I1360)/Table13567[[#This Row],[Timespan]])</f>
        <v>0.85287195404510585</v>
      </c>
      <c r="O1359" s="6">
        <f>IF(A1360="","00:01",Table13567[[#This Row],[DateTime]]-A1360)*24*60</f>
        <v>1.0500000044703484</v>
      </c>
      <c r="P1359" s="6">
        <f>IF(G1420="",0,(Table13567[[#This Row],[ExecutionTimeHours]]-G1420)/Table13567[[#This Row],[TimespanSoft]])</f>
        <v>37.448820982599003</v>
      </c>
      <c r="Q1359" s="7">
        <f>IF(A1420="","01:00",Table13567[[#This Row],[DateTime]]-A1420)*24</f>
        <v>1.0458333333372138</v>
      </c>
      <c r="R1359" s="2">
        <f>Table13567[[#This Row],[HoursDelta]]*60</f>
        <v>37.074190318740996</v>
      </c>
      <c r="S1359" s="2">
        <f>IF(Table13567[[#This Row],[StartToEndDelta]]&gt;0,Table13567[[#This Row],[ExTimeFinishedDelta]]/Table13567[[#This Row],[StartToEndDelta]],0)</f>
        <v>0.82135430365598894</v>
      </c>
      <c r="T1359" s="2">
        <f>Table13567[[#This Row],[HoursDeltaSoft]]</f>
        <v>37.448820982599003</v>
      </c>
    </row>
    <row r="1360" spans="1:20" x14ac:dyDescent="0.25">
      <c r="A1360" s="1">
        <v>40708.156111111108</v>
      </c>
      <c r="B1360">
        <v>40</v>
      </c>
      <c r="C1360">
        <v>1</v>
      </c>
      <c r="D1360">
        <v>96.680654907226597</v>
      </c>
      <c r="E1360">
        <v>163825</v>
      </c>
      <c r="F1360">
        <v>133999</v>
      </c>
      <c r="G1360">
        <v>1703.0592458333299</v>
      </c>
      <c r="H1360">
        <v>1587.7258527777799</v>
      </c>
      <c r="I1360">
        <v>2779.7113675000001</v>
      </c>
      <c r="J1360">
        <f t="shared" si="44"/>
        <v>39</v>
      </c>
      <c r="K1360">
        <f t="shared" si="45"/>
        <v>29826</v>
      </c>
      <c r="L1360">
        <f>IF(G1361="",0,(Table13567[[#This Row],[ExecutionTimeHours]]-G1361)/Table13567[[#This Row],[Timespan]])</f>
        <v>0.6569920786448451</v>
      </c>
      <c r="M1360" s="2">
        <f>IF(H1361="",0,(Table13567[[#This Row],[ExecutionTimeFinished]]-H1361)/Table13567[[#This Row],[Timespan]])</f>
        <v>0</v>
      </c>
      <c r="N1360" s="2">
        <f>IF(I1361="",0,(Table13567[[#This Row],[StartToEndTimeFinished]]-I1361)/Table13567[[#This Row],[Timespan]])</f>
        <v>0</v>
      </c>
      <c r="O1360" s="6">
        <f>IF(A1361="","00:01",Table13567[[#This Row],[DateTime]]-A1361)*24*60</f>
        <v>1.0166666633449495</v>
      </c>
      <c r="P1360" s="6">
        <f>IF(G1421="",0,(Table13567[[#This Row],[ExecutionTimeHours]]-G1421)/Table13567[[#This Row],[TimespanSoft]])</f>
        <v>37.494655953301887</v>
      </c>
      <c r="Q1360" s="7">
        <f>IF(A1421="","01:00",Table13567[[#This Row],[DateTime]]-A1421)*24</f>
        <v>1.0455555554945022</v>
      </c>
      <c r="R1360" s="2">
        <f>Table13567[[#This Row],[HoursDelta]]*60</f>
        <v>39.41952471869071</v>
      </c>
      <c r="S1360" s="2">
        <f>IF(Table13567[[#This Row],[StartToEndDelta]]&gt;0,Table13567[[#This Row],[ExTimeFinishedDelta]]/Table13567[[#This Row],[StartToEndDelta]],0)</f>
        <v>0</v>
      </c>
      <c r="T1360" s="2">
        <f>Table13567[[#This Row],[HoursDeltaSoft]]</f>
        <v>37.494655953301887</v>
      </c>
    </row>
    <row r="1361" spans="1:20" x14ac:dyDescent="0.25">
      <c r="A1361" s="1">
        <v>40708.155405092592</v>
      </c>
      <c r="B1361">
        <v>40</v>
      </c>
      <c r="C1361">
        <v>1</v>
      </c>
      <c r="D1361">
        <v>92.816564941406298</v>
      </c>
      <c r="E1361">
        <v>163825</v>
      </c>
      <c r="F1361">
        <v>133114</v>
      </c>
      <c r="G1361">
        <v>1702.39130388889</v>
      </c>
      <c r="H1361">
        <v>1587.7258527777799</v>
      </c>
      <c r="I1361">
        <v>2779.7113675000001</v>
      </c>
      <c r="J1361">
        <f t="shared" si="44"/>
        <v>39</v>
      </c>
      <c r="K1361">
        <f t="shared" si="45"/>
        <v>30711</v>
      </c>
      <c r="L1361">
        <f>IF(G1362="",0,(Table13567[[#This Row],[ExecutionTimeHours]]-G1362)/Table13567[[#This Row],[Timespan]])</f>
        <v>0.65065390753464192</v>
      </c>
      <c r="M1361" s="2">
        <f>IF(H1362="",0,(Table13567[[#This Row],[ExecutionTimeFinished]]-H1362)/Table13567[[#This Row],[Timespan]])</f>
        <v>0</v>
      </c>
      <c r="N1361" s="2">
        <f>IF(I1362="",0,(Table13567[[#This Row],[StartToEndTimeFinished]]-I1362)/Table13567[[#This Row],[Timespan]])</f>
        <v>0</v>
      </c>
      <c r="O1361" s="6">
        <f>IF(A1362="","00:01",Table13567[[#This Row],[DateTime]]-A1362)*24*60</f>
        <v>1.0666666645556688</v>
      </c>
      <c r="P1361" s="6">
        <f>IF(G1422="",0,(Table13567[[#This Row],[ExecutionTimeHours]]-G1422)/Table13567[[#This Row],[TimespanSoft]])</f>
        <v>37.483842105847764</v>
      </c>
      <c r="Q1361" s="7">
        <f>IF(A1422="","01:00",Table13567[[#This Row],[DateTime]]-A1422)*24</f>
        <v>1.0449999999837019</v>
      </c>
      <c r="R1361" s="2">
        <f>Table13567[[#This Row],[HoursDelta]]*60</f>
        <v>39.039234452078517</v>
      </c>
      <c r="S1361" s="2">
        <f>IF(Table13567[[#This Row],[StartToEndDelta]]&gt;0,Table13567[[#This Row],[ExTimeFinishedDelta]]/Table13567[[#This Row],[StartToEndDelta]],0)</f>
        <v>0</v>
      </c>
      <c r="T1361" s="2">
        <f>Table13567[[#This Row],[HoursDeltaSoft]]</f>
        <v>37.483842105847764</v>
      </c>
    </row>
    <row r="1362" spans="1:20" x14ac:dyDescent="0.25">
      <c r="A1362" s="1">
        <v>40708.154664351852</v>
      </c>
      <c r="B1362">
        <v>40</v>
      </c>
      <c r="C1362">
        <v>4</v>
      </c>
      <c r="D1362">
        <v>89.2827560424805</v>
      </c>
      <c r="E1362">
        <v>163825</v>
      </c>
      <c r="F1362">
        <v>134970</v>
      </c>
      <c r="G1362">
        <v>1701.6972730555599</v>
      </c>
      <c r="H1362">
        <v>1587.7258527777799</v>
      </c>
      <c r="I1362">
        <v>2779.7113675000001</v>
      </c>
      <c r="J1362">
        <f t="shared" si="44"/>
        <v>36</v>
      </c>
      <c r="K1362">
        <f t="shared" si="45"/>
        <v>28855</v>
      </c>
      <c r="L1362">
        <f>IF(G1363="",0,(Table13567[[#This Row],[ExecutionTimeHours]]-G1363)/Table13567[[#This Row],[Timespan]])</f>
        <v>0.55445955735784624</v>
      </c>
      <c r="M1362" s="2">
        <f>IF(H1363="",0,(Table13567[[#This Row],[ExecutionTimeFinished]]-H1363)/Table13567[[#This Row],[Timespan]])</f>
        <v>0.47212475365190371</v>
      </c>
      <c r="N1362" s="2">
        <f>IF(I1363="",0,(Table13567[[#This Row],[StartToEndTimeFinished]]-I1363)/Table13567[[#This Row],[Timespan]])</f>
        <v>0.52647058684659953</v>
      </c>
      <c r="O1362" s="6">
        <f>IF(A1363="","00:01",Table13567[[#This Row],[DateTime]]-A1363)*24*60</f>
        <v>1.1333333363290876</v>
      </c>
      <c r="P1362" s="6">
        <f>IF(G1423="",0,(Table13567[[#This Row],[ExecutionTimeHours]]-G1423)/Table13567[[#This Row],[TimespanSoft]])</f>
        <v>37.431725217502354</v>
      </c>
      <c r="Q1362" s="7">
        <f>IF(A1423="","01:00",Table13567[[#This Row],[DateTime]]-A1423)*24</f>
        <v>1.0452777778264135</v>
      </c>
      <c r="R1362" s="2">
        <f>Table13567[[#This Row],[HoursDelta]]*60</f>
        <v>33.267573441470773</v>
      </c>
      <c r="S1362" s="2">
        <f>IF(Table13567[[#This Row],[StartToEndDelta]]&gt;0,Table13567[[#This Row],[ExTimeFinishedDelta]]/Table13567[[#This Row],[StartToEndDelta]],0)</f>
        <v>0.89677327745845969</v>
      </c>
      <c r="T1362" s="2">
        <f>Table13567[[#This Row],[HoursDeltaSoft]]</f>
        <v>37.431725217502354</v>
      </c>
    </row>
    <row r="1363" spans="1:20" x14ac:dyDescent="0.25">
      <c r="A1363" s="1">
        <v>40708.153877314813</v>
      </c>
      <c r="B1363">
        <v>40</v>
      </c>
      <c r="C1363">
        <v>5</v>
      </c>
      <c r="D1363">
        <v>85.417840576171898</v>
      </c>
      <c r="E1363">
        <v>163825</v>
      </c>
      <c r="F1363">
        <v>131937</v>
      </c>
      <c r="G1363">
        <v>1701.06888555556</v>
      </c>
      <c r="H1363">
        <v>1587.19077805556</v>
      </c>
      <c r="I1363">
        <v>2779.1147008333301</v>
      </c>
      <c r="J1363">
        <f t="shared" si="44"/>
        <v>35</v>
      </c>
      <c r="K1363">
        <f t="shared" si="45"/>
        <v>31888</v>
      </c>
      <c r="L1363">
        <f>IF(G1364="",0,(Table13567[[#This Row],[ExecutionTimeHours]]-G1364)/Table13567[[#This Row],[Timespan]])</f>
        <v>0.55419205037614117</v>
      </c>
      <c r="M1363" s="2">
        <f>IF(H1364="",0,(Table13567[[#This Row],[ExecutionTimeFinished]]-H1364)/Table13567[[#This Row],[Timespan]])</f>
        <v>0.89583999853012386</v>
      </c>
      <c r="N1363" s="2">
        <f>IF(I1364="",0,(Table13567[[#This Row],[StartToEndTimeFinished]]-I1364)/Table13567[[#This Row],[Timespan]])</f>
        <v>1.0146928188357978</v>
      </c>
      <c r="O1363" s="6">
        <f>IF(A1364="","00:01",Table13567[[#This Row],[DateTime]]-A1364)*24*60</f>
        <v>1.0833333351183683</v>
      </c>
      <c r="P1363" s="6">
        <f>IF(G1424="",0,(Table13567[[#This Row],[ExecutionTimeHours]]-G1424)/Table13567[[#This Row],[TimespanSoft]])</f>
        <v>37.519440244586043</v>
      </c>
      <c r="Q1363" s="7">
        <f>IF(A1424="","01:00",Table13567[[#This Row],[DateTime]]-A1424)*24</f>
        <v>1.0436111111193895</v>
      </c>
      <c r="R1363" s="2">
        <f>Table13567[[#This Row],[HoursDelta]]*60</f>
        <v>33.25152302256847</v>
      </c>
      <c r="S1363" s="2">
        <f>IF(Table13567[[#This Row],[StartToEndDelta]]&gt;0,Table13567[[#This Row],[ExTimeFinishedDelta]]/Table13567[[#This Row],[StartToEndDelta]],0)</f>
        <v>0.88286817635899006</v>
      </c>
      <c r="T1363" s="2">
        <f>Table13567[[#This Row],[HoursDeltaSoft]]</f>
        <v>37.519440244586043</v>
      </c>
    </row>
    <row r="1364" spans="1:20" x14ac:dyDescent="0.25">
      <c r="A1364" s="1">
        <v>40708.153124999997</v>
      </c>
      <c r="B1364">
        <v>40</v>
      </c>
      <c r="C1364">
        <v>4</v>
      </c>
      <c r="D1364">
        <v>88.706648254394494</v>
      </c>
      <c r="E1364">
        <v>163825</v>
      </c>
      <c r="F1364">
        <v>133186</v>
      </c>
      <c r="G1364">
        <v>1700.4685108333299</v>
      </c>
      <c r="H1364">
        <v>1586.22028472222</v>
      </c>
      <c r="I1364">
        <v>2778.01545027778</v>
      </c>
      <c r="J1364">
        <f t="shared" si="44"/>
        <v>36</v>
      </c>
      <c r="K1364">
        <f t="shared" si="45"/>
        <v>30639</v>
      </c>
      <c r="L1364">
        <f>IF(G1365="",0,(Table13567[[#This Row],[ExecutionTimeHours]]-G1365)/Table13567[[#This Row],[Timespan]])</f>
        <v>0.60392796649243574</v>
      </c>
      <c r="M1364" s="2">
        <f>IF(H1365="",0,(Table13567[[#This Row],[ExecutionTimeFinished]]-H1365)/Table13567[[#This Row],[Timespan]])</f>
        <v>0.43538220366810038</v>
      </c>
      <c r="N1364" s="2">
        <f>IF(I1365="",0,(Table13567[[#This Row],[StartToEndTimeFinished]]-I1365)/Table13567[[#This Row],[Timespan]])</f>
        <v>0.51616271219847465</v>
      </c>
      <c r="O1364" s="6">
        <f>IF(A1365="","00:01",Table13567[[#This Row],[DateTime]]-A1365)*24*60</f>
        <v>0.98333333269692957</v>
      </c>
      <c r="P1364" s="6">
        <f>IF(G1425="",0,(Table13567[[#This Row],[ExecutionTimeHours]]-G1425)/Table13567[[#This Row],[TimespanSoft]])</f>
        <v>37.617833960340782</v>
      </c>
      <c r="Q1364" s="7">
        <f>IF(A1425="","01:00",Table13567[[#This Row],[DateTime]]-A1425)*24</f>
        <v>1.0422222220804542</v>
      </c>
      <c r="R1364" s="2">
        <f>Table13567[[#This Row],[HoursDelta]]*60</f>
        <v>36.235677989546147</v>
      </c>
      <c r="S1364" s="2">
        <f>IF(Table13567[[#This Row],[StartToEndDelta]]&gt;0,Table13567[[#This Row],[ExTimeFinishedDelta]]/Table13567[[#This Row],[StartToEndDelta]],0)</f>
        <v>0.8434979772438258</v>
      </c>
      <c r="T1364" s="2">
        <f>Table13567[[#This Row],[HoursDeltaSoft]]</f>
        <v>37.617833960340782</v>
      </c>
    </row>
    <row r="1365" spans="1:20" x14ac:dyDescent="0.25">
      <c r="A1365" s="1">
        <v>40708.152442129627</v>
      </c>
      <c r="B1365">
        <v>40</v>
      </c>
      <c r="C1365">
        <v>3</v>
      </c>
      <c r="D1365">
        <v>91.026437377929696</v>
      </c>
      <c r="E1365">
        <v>163825</v>
      </c>
      <c r="F1365">
        <v>134939</v>
      </c>
      <c r="G1365">
        <v>1699.87464833333</v>
      </c>
      <c r="H1365">
        <v>1585.7921588888901</v>
      </c>
      <c r="I1365">
        <v>2777.50789027778</v>
      </c>
      <c r="J1365">
        <f t="shared" si="44"/>
        <v>37</v>
      </c>
      <c r="K1365">
        <f t="shared" si="45"/>
        <v>28886</v>
      </c>
      <c r="L1365">
        <f>IF(G1366="",0,(Table13567[[#This Row],[ExecutionTimeHours]]-G1366)/Table13567[[#This Row],[Timespan]])</f>
        <v>0.61488114954332318</v>
      </c>
      <c r="M1365" s="2">
        <f>IF(H1366="",0,(Table13567[[#This Row],[ExecutionTimeFinished]]-H1366)/Table13567[[#This Row],[Timespan]])</f>
        <v>0.57673415489087843</v>
      </c>
      <c r="N1365" s="2">
        <f>IF(I1366="",0,(Table13567[[#This Row],[StartToEndTimeFinished]]-I1366)/Table13567[[#This Row],[Timespan]])</f>
        <v>0.64709453763873748</v>
      </c>
      <c r="O1365" s="6">
        <f>IF(A1366="","00:01",Table13567[[#This Row],[DateTime]]-A1366)*24*60</f>
        <v>1.0166666633449495</v>
      </c>
      <c r="P1365" s="6">
        <f>IF(G1426="",0,(Table13567[[#This Row],[ExecutionTimeHours]]-G1426)/Table13567[[#This Row],[TimespanSoft]])</f>
        <v>37.81944208163258</v>
      </c>
      <c r="Q1365" s="7">
        <f>IF(A1426="","01:00",Table13567[[#This Row],[DateTime]]-A1426)*24</f>
        <v>1.0430555554339662</v>
      </c>
      <c r="R1365" s="2">
        <f>Table13567[[#This Row],[HoursDelta]]*60</f>
        <v>36.892868972599388</v>
      </c>
      <c r="S1365" s="2">
        <f>IF(Table13567[[#This Row],[StartToEndDelta]]&gt;0,Table13567[[#This Row],[ExTimeFinishedDelta]]/Table13567[[#This Row],[StartToEndDelta]],0)</f>
        <v>0.89126722811692138</v>
      </c>
      <c r="T1365" s="2">
        <f>Table13567[[#This Row],[HoursDeltaSoft]]</f>
        <v>37.81944208163258</v>
      </c>
    </row>
    <row r="1366" spans="1:20" x14ac:dyDescent="0.25">
      <c r="A1366" s="1">
        <v>40708.151736111111</v>
      </c>
      <c r="B1366">
        <v>40</v>
      </c>
      <c r="C1366">
        <v>4</v>
      </c>
      <c r="D1366">
        <v>92.612376403808597</v>
      </c>
      <c r="E1366">
        <v>163825</v>
      </c>
      <c r="F1366">
        <v>135294</v>
      </c>
      <c r="G1366">
        <v>1699.2495191666701</v>
      </c>
      <c r="H1366">
        <v>1585.2058125000001</v>
      </c>
      <c r="I1366">
        <v>2776.8500108333301</v>
      </c>
      <c r="J1366">
        <f t="shared" si="44"/>
        <v>36</v>
      </c>
      <c r="K1366">
        <f t="shared" si="45"/>
        <v>28531</v>
      </c>
      <c r="L1366">
        <f>IF(G1367="",0,(Table13567[[#This Row],[ExecutionTimeHours]]-G1367)/Table13567[[#This Row],[Timespan]])</f>
        <v>0.56345766956317578</v>
      </c>
      <c r="M1366" s="2">
        <f>IF(H1367="",0,(Table13567[[#This Row],[ExecutionTimeFinished]]-H1367)/Table13567[[#This Row],[Timespan]])</f>
        <v>1.0937325350291851</v>
      </c>
      <c r="N1366" s="2">
        <f>IF(I1367="",0,(Table13567[[#This Row],[StartToEndTimeFinished]]-I1367)/Table13567[[#This Row],[Timespan]])</f>
        <v>1.6062941730565554</v>
      </c>
      <c r="O1366" s="6">
        <f>IF(A1367="","00:01",Table13567[[#This Row],[DateTime]]-A1367)*24*60</f>
        <v>1.0500000044703484</v>
      </c>
      <c r="P1366" s="6">
        <f>IF(G1427="",0,(Table13567[[#This Row],[ExecutionTimeHours]]-G1427)/Table13567[[#This Row],[TimespanSoft]])</f>
        <v>37.710821036698881</v>
      </c>
      <c r="Q1366" s="7">
        <f>IF(A1427="","01:00",Table13567[[#This Row],[DateTime]]-A1427)*24</f>
        <v>1.0430555556085892</v>
      </c>
      <c r="R1366" s="2">
        <f>Table13567[[#This Row],[HoursDelta]]*60</f>
        <v>33.807460173790545</v>
      </c>
      <c r="S1366" s="2">
        <f>IF(Table13567[[#This Row],[StartToEndDelta]]&gt;0,Table13567[[#This Row],[ExTimeFinishedDelta]]/Table13567[[#This Row],[StartToEndDelta]],0)</f>
        <v>0.68090425363864926</v>
      </c>
      <c r="T1366" s="2">
        <f>Table13567[[#This Row],[HoursDeltaSoft]]</f>
        <v>37.710821036698881</v>
      </c>
    </row>
    <row r="1367" spans="1:20" x14ac:dyDescent="0.25">
      <c r="A1367" s="1">
        <v>40708.151006944441</v>
      </c>
      <c r="B1367">
        <v>40</v>
      </c>
      <c r="C1367">
        <v>1</v>
      </c>
      <c r="D1367">
        <v>93.308586120605497</v>
      </c>
      <c r="E1367">
        <v>163825</v>
      </c>
      <c r="F1367">
        <v>135533</v>
      </c>
      <c r="G1367">
        <v>1698.6578886111099</v>
      </c>
      <c r="H1367">
        <v>1584.0573933333301</v>
      </c>
      <c r="I1367">
        <v>2775.16340194444</v>
      </c>
      <c r="J1367">
        <f t="shared" si="44"/>
        <v>39</v>
      </c>
      <c r="K1367">
        <f t="shared" si="45"/>
        <v>28292</v>
      </c>
      <c r="L1367">
        <f>IF(G1368="",0,(Table13567[[#This Row],[ExecutionTimeHours]]-G1368)/Table13567[[#This Row],[Timespan]])</f>
        <v>0.59526349547216761</v>
      </c>
      <c r="M1367" s="2">
        <f>IF(H1368="",0,(Table13567[[#This Row],[ExecutionTimeFinished]]-H1368)/Table13567[[#This Row],[Timespan]])</f>
        <v>1.8069280526611851</v>
      </c>
      <c r="N1367" s="2">
        <f>IF(I1368="",0,(Table13567[[#This Row],[StartToEndTimeFinished]]-I1368)/Table13567[[#This Row],[Timespan]])</f>
        <v>2.3189878439526148</v>
      </c>
      <c r="O1367" s="6">
        <f>IF(A1368="","00:01",Table13567[[#This Row],[DateTime]]-A1368)*24*60</f>
        <v>1.0499999939929694</v>
      </c>
      <c r="P1367" s="6">
        <f>IF(G1428="",0,(Table13567[[#This Row],[ExecutionTimeHours]]-G1428)/Table13567[[#This Row],[TimespanSoft]])</f>
        <v>37.870811401598935</v>
      </c>
      <c r="Q1367" s="7">
        <f>IF(A1428="","01:00",Table13567[[#This Row],[DateTime]]-A1428)*24</f>
        <v>1.0427777777658775</v>
      </c>
      <c r="R1367" s="2">
        <f>Table13567[[#This Row],[HoursDelta]]*60</f>
        <v>35.715809728330058</v>
      </c>
      <c r="S1367" s="2">
        <f>IF(Table13567[[#This Row],[StartToEndDelta]]&gt;0,Table13567[[#This Row],[ExTimeFinishedDelta]]/Table13567[[#This Row],[StartToEndDelta]],0)</f>
        <v>0.77918823825370043</v>
      </c>
      <c r="T1367" s="2">
        <f>Table13567[[#This Row],[HoursDeltaSoft]]</f>
        <v>37.870811401598935</v>
      </c>
    </row>
    <row r="1368" spans="1:20" x14ac:dyDescent="0.25">
      <c r="A1368" s="1">
        <v>40708.150277777779</v>
      </c>
      <c r="B1368">
        <v>40</v>
      </c>
      <c r="C1368">
        <v>1</v>
      </c>
      <c r="D1368">
        <v>95.554365539550801</v>
      </c>
      <c r="E1368">
        <v>163825</v>
      </c>
      <c r="F1368">
        <v>135500</v>
      </c>
      <c r="G1368">
        <v>1698.0328619444399</v>
      </c>
      <c r="H1368">
        <v>1582.1601188888901</v>
      </c>
      <c r="I1368">
        <v>2772.72846472222</v>
      </c>
      <c r="J1368">
        <f t="shared" si="44"/>
        <v>39</v>
      </c>
      <c r="K1368">
        <f t="shared" si="45"/>
        <v>28325</v>
      </c>
      <c r="L1368">
        <f>IF(G1369="",0,(Table13567[[#This Row],[ExecutionTimeHours]]-G1369)/Table13567[[#This Row],[Timespan]])</f>
        <v>0.61967104026723308</v>
      </c>
      <c r="M1368" s="2">
        <f>IF(H1369="",0,(Table13567[[#This Row],[ExecutionTimeFinished]]-H1369)/Table13567[[#This Row],[Timespan]])</f>
        <v>0.79224262554271085</v>
      </c>
      <c r="N1368" s="2">
        <f>IF(I1369="",0,(Table13567[[#This Row],[StartToEndTimeFinished]]-I1369)/Table13567[[#This Row],[Timespan]])</f>
        <v>1.0155150306426399</v>
      </c>
      <c r="O1368" s="6">
        <f>IF(A1369="","00:01",Table13567[[#This Row],[DateTime]]-A1369)*24*60</f>
        <v>1.0166666633449495</v>
      </c>
      <c r="P1368" s="6">
        <f>IF(G1429="",0,(Table13567[[#This Row],[ExecutionTimeHours]]-G1429)/Table13567[[#This Row],[TimespanSoft]])</f>
        <v>37.930245133660236</v>
      </c>
      <c r="Q1368" s="7">
        <f>IF(A1429="","01:00",Table13567[[#This Row],[DateTime]]-A1429)*24</f>
        <v>1.0425000000977889</v>
      </c>
      <c r="R1368" s="2">
        <f>Table13567[[#This Row],[HoursDelta]]*60</f>
        <v>37.180262416033983</v>
      </c>
      <c r="S1368" s="2">
        <f>IF(Table13567[[#This Row],[StartToEndDelta]]&gt;0,Table13567[[#This Row],[ExTimeFinishedDelta]]/Table13567[[#This Row],[StartToEndDelta]],0)</f>
        <v>0.78013874894728297</v>
      </c>
      <c r="T1368" s="2">
        <f>Table13567[[#This Row],[HoursDeltaSoft]]</f>
        <v>37.930245133660236</v>
      </c>
    </row>
    <row r="1369" spans="1:20" x14ac:dyDescent="0.25">
      <c r="A1369" s="1">
        <v>40708.149571759262</v>
      </c>
      <c r="B1369">
        <v>40</v>
      </c>
      <c r="C1369">
        <v>2</v>
      </c>
      <c r="D1369">
        <v>94.362124633789094</v>
      </c>
      <c r="E1369">
        <v>163825</v>
      </c>
      <c r="F1369">
        <v>134862</v>
      </c>
      <c r="G1369">
        <v>1697.4028630555599</v>
      </c>
      <c r="H1369">
        <v>1581.35467222222</v>
      </c>
      <c r="I1369">
        <v>2771.6960244444399</v>
      </c>
      <c r="J1369">
        <f t="shared" si="44"/>
        <v>38</v>
      </c>
      <c r="K1369">
        <f t="shared" si="45"/>
        <v>28963</v>
      </c>
      <c r="L1369">
        <f>IF(G1370="",0,(Table13567[[#This Row],[ExecutionTimeHours]]-G1370)/Table13567[[#This Row],[Timespan]])</f>
        <v>0.64786311020057674</v>
      </c>
      <c r="M1369" s="2">
        <f>IF(H1370="",0,(Table13567[[#This Row],[ExecutionTimeFinished]]-H1370)/Table13567[[#This Row],[Timespan]])</f>
        <v>0.91995791701676755</v>
      </c>
      <c r="N1369" s="2">
        <f>IF(I1370="",0,(Table13567[[#This Row],[StartToEndTimeFinished]]-I1370)/Table13567[[#This Row],[Timespan]])</f>
        <v>0.99485491102723711</v>
      </c>
      <c r="O1369" s="6">
        <f>IF(A1370="","00:01",Table13567[[#This Row],[DateTime]]-A1370)*24*60</f>
        <v>1.0166666738223284</v>
      </c>
      <c r="P1369" s="6">
        <f>IF(G1430="",0,(Table13567[[#This Row],[ExecutionTimeHours]]-G1430)/Table13567[[#This Row],[TimespanSoft]])</f>
        <v>37.764340164599119</v>
      </c>
      <c r="Q1369" s="7">
        <f>IF(A1430="","01:00",Table13567[[#This Row],[DateTime]]-A1430)*24</f>
        <v>1.0427777779405005</v>
      </c>
      <c r="R1369" s="2">
        <f>Table13567[[#This Row],[HoursDelta]]*60</f>
        <v>38.871786612034605</v>
      </c>
      <c r="S1369" s="2">
        <f>IF(Table13567[[#This Row],[StartToEndDelta]]&gt;0,Table13567[[#This Row],[ExTimeFinishedDelta]]/Table13567[[#This Row],[StartToEndDelta]],0)</f>
        <v>0.92471566136901839</v>
      </c>
      <c r="T1369" s="2">
        <f>Table13567[[#This Row],[HoursDeltaSoft]]</f>
        <v>37.764340164599119</v>
      </c>
    </row>
    <row r="1370" spans="1:20" x14ac:dyDescent="0.25">
      <c r="A1370" s="1">
        <v>40708.148865740739</v>
      </c>
      <c r="B1370">
        <v>40</v>
      </c>
      <c r="C1370">
        <v>1</v>
      </c>
      <c r="D1370">
        <v>96.590808105468795</v>
      </c>
      <c r="E1370">
        <v>163825</v>
      </c>
      <c r="F1370">
        <v>133926</v>
      </c>
      <c r="G1370">
        <v>1696.7442022222201</v>
      </c>
      <c r="H1370">
        <v>1580.41938166667</v>
      </c>
      <c r="I1370">
        <v>2770.68458861111</v>
      </c>
      <c r="J1370">
        <f t="shared" si="44"/>
        <v>39</v>
      </c>
      <c r="K1370">
        <f t="shared" si="45"/>
        <v>29899</v>
      </c>
      <c r="L1370">
        <f>IF(G1371="",0,(Table13567[[#This Row],[ExecutionTimeHours]]-G1371)/Table13567[[#This Row],[Timespan]])</f>
        <v>0.75240376302392598</v>
      </c>
      <c r="M1370" s="2">
        <f>IF(H1371="",0,(Table13567[[#This Row],[ExecutionTimeFinished]]-H1371)/Table13567[[#This Row],[Timespan]])</f>
        <v>0.2433946235228216</v>
      </c>
      <c r="N1370" s="2">
        <f>IF(I1371="",0,(Table13567[[#This Row],[StartToEndTimeFinished]]-I1371)/Table13567[[#This Row],[Timespan]])</f>
        <v>0.26184489232211755</v>
      </c>
      <c r="O1370" s="6">
        <f>IF(A1371="","00:01",Table13567[[#This Row],[DateTime]]-A1371)*24*60</f>
        <v>1.0333333339076489</v>
      </c>
      <c r="P1370" s="6">
        <f>IF(G1431="",0,(Table13567[[#This Row],[ExecutionTimeHours]]-G1431)/Table13567[[#This Row],[TimespanSoft]])</f>
        <v>37.589747671298127</v>
      </c>
      <c r="Q1370" s="7">
        <f>IF(A1431="","01:00",Table13567[[#This Row],[DateTime]]-A1431)*24</f>
        <v>1.0424999999231659</v>
      </c>
      <c r="R1370" s="2">
        <f>Table13567[[#This Row],[HoursDelta]]*60</f>
        <v>45.144225781435559</v>
      </c>
      <c r="S1370" s="2">
        <f>IF(Table13567[[#This Row],[StartToEndDelta]]&gt;0,Table13567[[#This Row],[ExTimeFinishedDelta]]/Table13567[[#This Row],[StartToEndDelta]],0)</f>
        <v>0.92953741187894279</v>
      </c>
      <c r="T1370" s="2">
        <f>Table13567[[#This Row],[HoursDeltaSoft]]</f>
        <v>37.589747671298127</v>
      </c>
    </row>
    <row r="1371" spans="1:20" x14ac:dyDescent="0.25">
      <c r="A1371" s="1">
        <v>40708.148148148146</v>
      </c>
      <c r="B1371">
        <v>40</v>
      </c>
      <c r="C1371">
        <v>0</v>
      </c>
      <c r="D1371">
        <v>95.383123779296895</v>
      </c>
      <c r="E1371">
        <v>163825</v>
      </c>
      <c r="F1371">
        <v>134480</v>
      </c>
      <c r="G1371">
        <v>1695.9667183333299</v>
      </c>
      <c r="H1371">
        <v>1580.16787388889</v>
      </c>
      <c r="I1371">
        <v>2770.4140155555601</v>
      </c>
      <c r="J1371">
        <f t="shared" si="44"/>
        <v>40</v>
      </c>
      <c r="K1371">
        <f t="shared" si="45"/>
        <v>29345</v>
      </c>
      <c r="L1371">
        <f>IF(G1372="",0,(Table13567[[#This Row],[ExecutionTimeHours]]-G1372)/Table13567[[#This Row],[Timespan]])</f>
        <v>0.56203461445546199</v>
      </c>
      <c r="M1371" s="2">
        <f>IF(H1372="",0,(Table13567[[#This Row],[ExecutionTimeFinished]]-H1372)/Table13567[[#This Row],[Timespan]])</f>
        <v>0.89160846007233663</v>
      </c>
      <c r="N1371" s="2">
        <f>IF(I1372="",0,(Table13567[[#This Row],[StartToEndTimeFinished]]-I1372)/Table13567[[#This Row],[Timespan]])</f>
        <v>1.0420056393138519</v>
      </c>
      <c r="O1371" s="6">
        <f>IF(A1372="","00:01",Table13567[[#This Row],[DateTime]]-A1372)*24*60</f>
        <v>1.0833333351183683</v>
      </c>
      <c r="P1371" s="6">
        <f>IF(G1432="",0,(Table13567[[#This Row],[ExecutionTimeHours]]-G1432)/Table13567[[#This Row],[TimespanSoft]])</f>
        <v>37.250027180999446</v>
      </c>
      <c r="Q1371" s="7">
        <f>IF(A1432="","01:00",Table13567[[#This Row],[DateTime]]-A1432)*24</f>
        <v>1.0424999999231659</v>
      </c>
      <c r="R1371" s="2">
        <f>Table13567[[#This Row],[HoursDelta]]*60</f>
        <v>33.722076867327722</v>
      </c>
      <c r="S1371" s="2">
        <f>IF(Table13567[[#This Row],[StartToEndDelta]]&gt;0,Table13567[[#This Row],[ExTimeFinishedDelta]]/Table13567[[#This Row],[StartToEndDelta]],0)</f>
        <v>0.85566567630041812</v>
      </c>
      <c r="T1371" s="2">
        <f>Table13567[[#This Row],[HoursDeltaSoft]]</f>
        <v>37.250027180999446</v>
      </c>
    </row>
    <row r="1372" spans="1:20" x14ac:dyDescent="0.25">
      <c r="A1372" s="1">
        <v>40708.14739583333</v>
      </c>
      <c r="B1372">
        <v>40</v>
      </c>
      <c r="C1372">
        <v>1</v>
      </c>
      <c r="D1372">
        <v>95.907772827148406</v>
      </c>
      <c r="E1372">
        <v>163825</v>
      </c>
      <c r="F1372">
        <v>134362</v>
      </c>
      <c r="G1372">
        <v>1695.3578474999999</v>
      </c>
      <c r="H1372">
        <v>1579.2019647222201</v>
      </c>
      <c r="I1372">
        <v>2769.2851761111101</v>
      </c>
      <c r="J1372">
        <f t="shared" si="44"/>
        <v>39</v>
      </c>
      <c r="K1372">
        <f t="shared" si="45"/>
        <v>29463</v>
      </c>
      <c r="L1372">
        <f>IF(G1373="",0,(Table13567[[#This Row],[ExecutionTimeHours]]-G1373)/Table13567[[#This Row],[Timespan]])</f>
        <v>0.60884758648006432</v>
      </c>
      <c r="M1372" s="2">
        <f>IF(H1373="",0,(Table13567[[#This Row],[ExecutionTimeFinished]]-H1373)/Table13567[[#This Row],[Timespan]])</f>
        <v>0.46593925177183548</v>
      </c>
      <c r="N1372" s="2">
        <f>IF(I1373="",0,(Table13567[[#This Row],[StartToEndTimeFinished]]-I1373)/Table13567[[#This Row],[Timespan]])</f>
        <v>0.77397473860161947</v>
      </c>
      <c r="O1372" s="6">
        <f>IF(A1373="","00:01",Table13567[[#This Row],[DateTime]]-A1373)*24*60</f>
        <v>1.03333332343027</v>
      </c>
      <c r="P1372" s="6">
        <f>IF(G1433="",0,(Table13567[[#This Row],[ExecutionTimeHours]]-G1433)/Table13567[[#This Row],[TimespanSoft]])</f>
        <v>37.063537482423087</v>
      </c>
      <c r="Q1372" s="7">
        <f>IF(A1433="","01:00",Table13567[[#This Row],[DateTime]]-A1433)*24</f>
        <v>1.0413888887269422</v>
      </c>
      <c r="R1372" s="2">
        <f>Table13567[[#This Row],[HoursDelta]]*60</f>
        <v>36.530855188803862</v>
      </c>
      <c r="S1372" s="2">
        <f>IF(Table13567[[#This Row],[StartToEndDelta]]&gt;0,Table13567[[#This Row],[ExTimeFinishedDelta]]/Table13567[[#This Row],[StartToEndDelta]],0)</f>
        <v>0.60200834540630133</v>
      </c>
      <c r="T1372" s="2">
        <f>Table13567[[#This Row],[HoursDeltaSoft]]</f>
        <v>37.063537482423087</v>
      </c>
    </row>
    <row r="1373" spans="1:20" x14ac:dyDescent="0.25">
      <c r="A1373" s="1">
        <v>40708.146678240744</v>
      </c>
      <c r="B1373">
        <v>40</v>
      </c>
      <c r="C1373">
        <v>0</v>
      </c>
      <c r="D1373">
        <v>96.3862716674805</v>
      </c>
      <c r="E1373">
        <v>163825</v>
      </c>
      <c r="F1373">
        <v>135082</v>
      </c>
      <c r="G1373">
        <v>1694.728705</v>
      </c>
      <c r="H1373">
        <v>1578.7204941666701</v>
      </c>
      <c r="I1373">
        <v>2768.4854022222198</v>
      </c>
      <c r="J1373">
        <f t="shared" si="44"/>
        <v>40</v>
      </c>
      <c r="K1373">
        <f t="shared" si="45"/>
        <v>28743</v>
      </c>
      <c r="L1373">
        <f>IF(G1374="",0,(Table13567[[#This Row],[ExecutionTimeHours]]-G1374)/Table13567[[#This Row],[Timespan]])</f>
        <v>0.59271177796169972</v>
      </c>
      <c r="M1373" s="2">
        <f>IF(H1374="",0,(Table13567[[#This Row],[ExecutionTimeFinished]]-H1374)/Table13567[[#This Row],[Timespan]])</f>
        <v>0.24870746974288555</v>
      </c>
      <c r="N1373" s="2">
        <f>IF(I1374="",0,(Table13567[[#This Row],[StartToEndTimeFinished]]-I1374)/Table13567[[#This Row],[Timespan]])</f>
        <v>0.34012930824613669</v>
      </c>
      <c r="O1373" s="6">
        <f>IF(A1374="","00:01",Table13567[[#This Row],[DateTime]]-A1374)*24*60</f>
        <v>0.9666666726116091</v>
      </c>
      <c r="P1373" s="6">
        <f>IF(G1434="",0,(Table13567[[#This Row],[ExecutionTimeHours]]-G1434)/Table13567[[#This Row],[TimespanSoft]])</f>
        <v>36.91362439342641</v>
      </c>
      <c r="Q1373" s="7">
        <f>IF(A1434="","01:00",Table13567[[#This Row],[DateTime]]-A1434)*24</f>
        <v>1.0405555557226762</v>
      </c>
      <c r="R1373" s="2">
        <f>Table13567[[#This Row],[HoursDelta]]*60</f>
        <v>35.562706677701982</v>
      </c>
      <c r="S1373" s="2">
        <f>IF(Table13567[[#This Row],[StartToEndDelta]]&gt;0,Table13567[[#This Row],[ExTimeFinishedDelta]]/Table13567[[#This Row],[StartToEndDelta]],0)</f>
        <v>0.73121446377360355</v>
      </c>
      <c r="T1373" s="2">
        <f>Table13567[[#This Row],[HoursDeltaSoft]]</f>
        <v>36.91362439342641</v>
      </c>
    </row>
    <row r="1374" spans="1:20" x14ac:dyDescent="0.25">
      <c r="A1374" s="1">
        <v>40708.146006944444</v>
      </c>
      <c r="B1374">
        <v>40</v>
      </c>
      <c r="C1374">
        <v>0</v>
      </c>
      <c r="D1374">
        <v>95.832864379882807</v>
      </c>
      <c r="E1374">
        <v>163825</v>
      </c>
      <c r="F1374">
        <v>135094</v>
      </c>
      <c r="G1374">
        <v>1694.15575027778</v>
      </c>
      <c r="H1374">
        <v>1578.48007694444</v>
      </c>
      <c r="I1374">
        <v>2768.1566105555598</v>
      </c>
      <c r="J1374">
        <f t="shared" si="44"/>
        <v>40</v>
      </c>
      <c r="K1374">
        <f t="shared" si="45"/>
        <v>28731</v>
      </c>
      <c r="L1374">
        <f>IF(G1375="",0,(Table13567[[#This Row],[ExecutionTimeHours]]-G1375)/Table13567[[#This Row],[Timespan]])</f>
        <v>0.69410136838597858</v>
      </c>
      <c r="M1374" s="2">
        <f>IF(H1375="",0,(Table13567[[#This Row],[ExecutionTimeFinished]]-H1375)/Table13567[[#This Row],[Timespan]])</f>
        <v>0.23526475486386347</v>
      </c>
      <c r="N1374" s="2">
        <f>IF(I1375="",0,(Table13567[[#This Row],[StartToEndTimeFinished]]-I1375)/Table13567[[#This Row],[Timespan]])</f>
        <v>0.4119087445162794</v>
      </c>
      <c r="O1374" s="6">
        <f>IF(A1375="","00:01",Table13567[[#This Row],[DateTime]]-A1375)*24*60</f>
        <v>1.0166666633449495</v>
      </c>
      <c r="P1374" s="6">
        <f>IF(G1435="",0,(Table13567[[#This Row],[ExecutionTimeHours]]-G1435)/Table13567[[#This Row],[TimespanSoft]])</f>
        <v>36.699110847366676</v>
      </c>
      <c r="Q1374" s="7">
        <f>IF(A1435="","01:00",Table13567[[#This Row],[DateTime]]-A1435)*24</f>
        <v>1.0424999999231659</v>
      </c>
      <c r="R1374" s="2">
        <f>Table13567[[#This Row],[HoursDelta]]*60</f>
        <v>41.646082103158712</v>
      </c>
      <c r="S1374" s="2">
        <f>IF(Table13567[[#This Row],[StartToEndDelta]]&gt;0,Table13567[[#This Row],[ExTimeFinishedDelta]]/Table13567[[#This Row],[StartToEndDelta]],0)</f>
        <v>0.5711574662978911</v>
      </c>
      <c r="T1374" s="2">
        <f>Table13567[[#This Row],[HoursDeltaSoft]]</f>
        <v>36.699110847366676</v>
      </c>
    </row>
    <row r="1375" spans="1:20" x14ac:dyDescent="0.25">
      <c r="A1375" s="1">
        <v>40708.145300925928</v>
      </c>
      <c r="B1375">
        <v>40</v>
      </c>
      <c r="C1375">
        <v>0</v>
      </c>
      <c r="D1375">
        <v>97.223736572265594</v>
      </c>
      <c r="E1375">
        <v>163825</v>
      </c>
      <c r="F1375">
        <v>134841</v>
      </c>
      <c r="G1375">
        <v>1693.4500805555599</v>
      </c>
      <c r="H1375">
        <v>1578.2408911111099</v>
      </c>
      <c r="I1375">
        <v>2767.7378366666699</v>
      </c>
      <c r="J1375">
        <f t="shared" si="44"/>
        <v>40</v>
      </c>
      <c r="K1375">
        <f t="shared" si="45"/>
        <v>28984</v>
      </c>
      <c r="L1375">
        <f>IF(G1376="",0,(Table13567[[#This Row],[ExecutionTimeHours]]-G1376)/Table13567[[#This Row],[Timespan]])</f>
        <v>0.66155252183776803</v>
      </c>
      <c r="M1375" s="2">
        <f>IF(H1376="",0,(Table13567[[#This Row],[ExecutionTimeFinished]]-H1376)/Table13567[[#This Row],[Timespan]])</f>
        <v>0.27076565516521062</v>
      </c>
      <c r="N1375" s="2">
        <f>IF(I1376="",0,(Table13567[[#This Row],[StartToEndTimeFinished]]-I1376)/Table13567[[#This Row],[Timespan]])</f>
        <v>0.37627929099273971</v>
      </c>
      <c r="O1375" s="6">
        <f>IF(A1376="","00:01",Table13567[[#This Row],[DateTime]]-A1376)*24*60</f>
        <v>1.1000000056810677</v>
      </c>
      <c r="P1375" s="6">
        <f>IF(G1436="",0,(Table13567[[#This Row],[ExecutionTimeHours]]-G1436)/Table13567[[#This Row],[TimespanSoft]])</f>
        <v>36.365860070438615</v>
      </c>
      <c r="Q1375" s="7">
        <f>IF(A1436="","01:00",Table13567[[#This Row],[DateTime]]-A1436)*24</f>
        <v>1.0441666666301899</v>
      </c>
      <c r="R1375" s="2">
        <f>Table13567[[#This Row],[HoursDelta]]*60</f>
        <v>39.693151310266082</v>
      </c>
      <c r="S1375" s="2">
        <f>IF(Table13567[[#This Row],[StartToEndDelta]]&gt;0,Table13567[[#This Row],[ExTimeFinishedDelta]]/Table13567[[#This Row],[StartToEndDelta]],0)</f>
        <v>0.71958691760805682</v>
      </c>
      <c r="T1375" s="2">
        <f>Table13567[[#This Row],[HoursDeltaSoft]]</f>
        <v>36.365860070438615</v>
      </c>
    </row>
    <row r="1376" spans="1:20" x14ac:dyDescent="0.25">
      <c r="A1376" s="1">
        <v>40708.144537037035</v>
      </c>
      <c r="B1376">
        <v>40</v>
      </c>
      <c r="C1376">
        <v>1</v>
      </c>
      <c r="D1376">
        <v>95.430163574218795</v>
      </c>
      <c r="E1376">
        <v>163825</v>
      </c>
      <c r="F1376">
        <v>135052</v>
      </c>
      <c r="G1376">
        <v>1692.72237277778</v>
      </c>
      <c r="H1376">
        <v>1577.94304888889</v>
      </c>
      <c r="I1376">
        <v>2767.3239294444402</v>
      </c>
      <c r="J1376">
        <f t="shared" si="44"/>
        <v>39</v>
      </c>
      <c r="K1376">
        <f t="shared" si="45"/>
        <v>28773</v>
      </c>
      <c r="L1376">
        <f>IF(G1377="",0,(Table13567[[#This Row],[ExecutionTimeHours]]-G1377)/Table13567[[#This Row],[Timespan]])</f>
        <v>0.60120305989939649</v>
      </c>
      <c r="M1376" s="2">
        <f>IF(H1377="",0,(Table13567[[#This Row],[ExecutionTimeFinished]]-H1377)/Table13567[[#This Row],[Timespan]])</f>
        <v>0.65337250471581154</v>
      </c>
      <c r="N1376" s="2">
        <f>IF(I1377="",0,(Table13567[[#This Row],[StartToEndTimeFinished]]-I1377)/Table13567[[#This Row],[Timespan]])</f>
        <v>0.81612389477073455</v>
      </c>
      <c r="O1376" s="6">
        <f>IF(A1377="","00:01",Table13567[[#This Row],[DateTime]]-A1377)*24*60</f>
        <v>0.99999999278225005</v>
      </c>
      <c r="P1376" s="6">
        <f>IF(G1437="",0,(Table13567[[#This Row],[ExecutionTimeHours]]-G1437)/Table13567[[#This Row],[TimespanSoft]])</f>
        <v>36.012875599772826</v>
      </c>
      <c r="Q1376" s="7">
        <f>IF(A1437="","01:00",Table13567[[#This Row],[DateTime]]-A1437)*24</f>
        <v>1.0427777777658775</v>
      </c>
      <c r="R1376" s="2">
        <f>Table13567[[#This Row],[HoursDelta]]*60</f>
        <v>36.072183593963786</v>
      </c>
      <c r="S1376" s="2">
        <f>IF(Table13567[[#This Row],[StartToEndDelta]]&gt;0,Table13567[[#This Row],[ExTimeFinishedDelta]]/Table13567[[#This Row],[StartToEndDelta]],0)</f>
        <v>0.8005800453855807</v>
      </c>
      <c r="T1376" s="2">
        <f>Table13567[[#This Row],[HoursDeltaSoft]]</f>
        <v>36.012875599772826</v>
      </c>
    </row>
    <row r="1377" spans="1:20" x14ac:dyDescent="0.25">
      <c r="A1377" s="1">
        <v>40708.143842592595</v>
      </c>
      <c r="B1377">
        <v>40</v>
      </c>
      <c r="C1377">
        <v>0</v>
      </c>
      <c r="D1377">
        <v>97.570018005371097</v>
      </c>
      <c r="E1377">
        <v>163825</v>
      </c>
      <c r="F1377">
        <v>134565</v>
      </c>
      <c r="G1377">
        <v>1692.12116972222</v>
      </c>
      <c r="H1377">
        <v>1577.28967638889</v>
      </c>
      <c r="I1377">
        <v>2766.50780555556</v>
      </c>
      <c r="J1377">
        <f t="shared" si="44"/>
        <v>40</v>
      </c>
      <c r="K1377">
        <f t="shared" si="45"/>
        <v>29260</v>
      </c>
      <c r="L1377">
        <f>IF(G1378="",0,(Table13567[[#This Row],[ExecutionTimeHours]]-G1378)/Table13567[[#This Row],[Timespan]])</f>
        <v>0.6164370964314565</v>
      </c>
      <c r="M1377" s="2">
        <f>IF(H1378="",0,(Table13567[[#This Row],[ExecutionTimeFinished]]-H1378)/Table13567[[#This Row],[Timespan]])</f>
        <v>0.89029704251484143</v>
      </c>
      <c r="N1377" s="2">
        <f>IF(I1378="",0,(Table13567[[#This Row],[StartToEndTimeFinished]]-I1378)/Table13567[[#This Row],[Timespan]])</f>
        <v>1.081319623063336</v>
      </c>
      <c r="O1377" s="6">
        <f>IF(A1378="","00:01",Table13567[[#This Row],[DateTime]]-A1378)*24*60</f>
        <v>1.0333333339076489</v>
      </c>
      <c r="P1377" s="6">
        <f>IF(G1438="",0,(Table13567[[#This Row],[ExecutionTimeHours]]-G1438)/Table13567[[#This Row],[TimespanSoft]])</f>
        <v>35.723437015489587</v>
      </c>
      <c r="Q1377" s="7">
        <f>IF(A1438="","01:00",Table13567[[#This Row],[DateTime]]-A1438)*24</f>
        <v>1.0430555556085892</v>
      </c>
      <c r="R1377" s="2">
        <f>Table13567[[#This Row],[HoursDelta]]*60</f>
        <v>36.986225785887392</v>
      </c>
      <c r="S1377" s="2">
        <f>IF(Table13567[[#This Row],[StartToEndDelta]]&gt;0,Table13567[[#This Row],[ExTimeFinishedDelta]]/Table13567[[#This Row],[StartToEndDelta]],0)</f>
        <v>0.82334309257485305</v>
      </c>
      <c r="T1377" s="2">
        <f>Table13567[[#This Row],[HoursDeltaSoft]]</f>
        <v>35.723437015489587</v>
      </c>
    </row>
    <row r="1378" spans="1:20" x14ac:dyDescent="0.25">
      <c r="A1378" s="1">
        <v>40708.143125000002</v>
      </c>
      <c r="B1378">
        <v>40</v>
      </c>
      <c r="C1378">
        <v>3</v>
      </c>
      <c r="D1378">
        <v>94.014784240722705</v>
      </c>
      <c r="E1378">
        <v>163825</v>
      </c>
      <c r="F1378">
        <v>134017</v>
      </c>
      <c r="G1378">
        <v>1691.4841847222201</v>
      </c>
      <c r="H1378">
        <v>1576.36970277778</v>
      </c>
      <c r="I1378">
        <v>2765.3904419444402</v>
      </c>
      <c r="J1378">
        <f t="shared" si="44"/>
        <v>37</v>
      </c>
      <c r="K1378">
        <f t="shared" si="45"/>
        <v>29808</v>
      </c>
      <c r="L1378">
        <f>IF(G1379="",0,(Table13567[[#This Row],[ExecutionTimeHours]]-G1379)/Table13567[[#This Row],[Timespan]])</f>
        <v>0.70571827917564356</v>
      </c>
      <c r="M1378" s="2">
        <f>IF(H1379="",0,(Table13567[[#This Row],[ExecutionTimeFinished]]-H1379)/Table13567[[#This Row],[Timespan]])</f>
        <v>0.44881397825066</v>
      </c>
      <c r="N1378" s="2">
        <f>IF(I1379="",0,(Table13567[[#This Row],[StartToEndTimeFinished]]-I1379)/Table13567[[#This Row],[Timespan]])</f>
        <v>0.63785188136495485</v>
      </c>
      <c r="O1378" s="6">
        <f>IF(A1379="","00:01",Table13567[[#This Row],[DateTime]]-A1379)*24*60</f>
        <v>1.0333333339076489</v>
      </c>
      <c r="P1378" s="6">
        <f>IF(G1439="",0,(Table13567[[#This Row],[ExecutionTimeHours]]-G1439)/Table13567[[#This Row],[TimespanSoft]])</f>
        <v>35.373165510605631</v>
      </c>
      <c r="Q1378" s="7">
        <f>IF(A1439="","01:00",Table13567[[#This Row],[DateTime]]-A1439)*24</f>
        <v>1.0422222222550772</v>
      </c>
      <c r="R1378" s="2">
        <f>Table13567[[#This Row],[HoursDelta]]*60</f>
        <v>42.343096750538614</v>
      </c>
      <c r="S1378" s="2">
        <f>IF(Table13567[[#This Row],[StartToEndDelta]]&gt;0,Table13567[[#This Row],[ExTimeFinishedDelta]]/Table13567[[#This Row],[StartToEndDelta]],0)</f>
        <v>0.70363354152100632</v>
      </c>
      <c r="T1378" s="2">
        <f>Table13567[[#This Row],[HoursDeltaSoft]]</f>
        <v>35.373165510605631</v>
      </c>
    </row>
    <row r="1379" spans="1:20" x14ac:dyDescent="0.25">
      <c r="A1379" s="1">
        <v>40708.142407407409</v>
      </c>
      <c r="B1379">
        <v>40</v>
      </c>
      <c r="C1379">
        <v>1</v>
      </c>
      <c r="D1379">
        <v>94.084127807617193</v>
      </c>
      <c r="E1379">
        <v>163825</v>
      </c>
      <c r="F1379">
        <v>133604</v>
      </c>
      <c r="G1379">
        <v>1690.7549425</v>
      </c>
      <c r="H1379">
        <v>1575.9059283333299</v>
      </c>
      <c r="I1379">
        <v>2764.7313283333301</v>
      </c>
      <c r="J1379">
        <f t="shared" si="44"/>
        <v>39</v>
      </c>
      <c r="K1379">
        <f t="shared" si="45"/>
        <v>30221</v>
      </c>
      <c r="L1379">
        <f>IF(G1380="",0,(Table13567[[#This Row],[ExecutionTimeHours]]-G1380)/Table13567[[#This Row],[Timespan]])</f>
        <v>0.55337815751405028</v>
      </c>
      <c r="M1379" s="2">
        <f>IF(H1380="",0,(Table13567[[#This Row],[ExecutionTimeFinished]]-H1380)/Table13567[[#This Row],[Timespan]])</f>
        <v>0</v>
      </c>
      <c r="N1379" s="2">
        <f>IF(I1380="",0,(Table13567[[#This Row],[StartToEndTimeFinished]]-I1380)/Table13567[[#This Row],[Timespan]])</f>
        <v>0</v>
      </c>
      <c r="O1379" s="6">
        <f>IF(A1380="","00:01",Table13567[[#This Row],[DateTime]]-A1380)*24*60</f>
        <v>0.9666666726116091</v>
      </c>
      <c r="P1379" s="6">
        <f>IF(G1440="",0,(Table13567[[#This Row],[ExecutionTimeHours]]-G1440)/Table13567[[#This Row],[TimespanSoft]])</f>
        <v>34.960167956290405</v>
      </c>
      <c r="Q1379" s="7">
        <f>IF(A1440="","01:00",Table13567[[#This Row],[DateTime]]-A1440)*24</f>
        <v>1.0419444444123656</v>
      </c>
      <c r="R1379" s="2">
        <f>Table13567[[#This Row],[HoursDelta]]*60</f>
        <v>33.202689450843017</v>
      </c>
      <c r="S1379" s="2">
        <f>IF(Table13567[[#This Row],[StartToEndDelta]]&gt;0,Table13567[[#This Row],[ExTimeFinishedDelta]]/Table13567[[#This Row],[StartToEndDelta]],0)</f>
        <v>0</v>
      </c>
      <c r="T1379" s="2">
        <f>Table13567[[#This Row],[HoursDeltaSoft]]</f>
        <v>34.960167956290405</v>
      </c>
    </row>
    <row r="1380" spans="1:20" x14ac:dyDescent="0.25">
      <c r="A1380" s="1">
        <v>40708.141736111109</v>
      </c>
      <c r="B1380">
        <v>40</v>
      </c>
      <c r="C1380">
        <v>1</v>
      </c>
      <c r="D1380">
        <v>92.314933776855497</v>
      </c>
      <c r="E1380">
        <v>163825</v>
      </c>
      <c r="F1380">
        <v>134905</v>
      </c>
      <c r="G1380">
        <v>1690.2200102777799</v>
      </c>
      <c r="H1380">
        <v>1575.9059283333299</v>
      </c>
      <c r="I1380">
        <v>2764.7313283333301</v>
      </c>
      <c r="J1380">
        <f t="shared" si="44"/>
        <v>39</v>
      </c>
      <c r="K1380">
        <f t="shared" si="45"/>
        <v>28920</v>
      </c>
      <c r="L1380">
        <f>IF(G1381="",0,(Table13567[[#This Row],[ExecutionTimeHours]]-G1381)/Table13567[[#This Row],[Timespan]])</f>
        <v>0.63187250456056987</v>
      </c>
      <c r="M1380" s="2">
        <f>IF(H1381="",0,(Table13567[[#This Row],[ExecutionTimeFinished]]-H1381)/Table13567[[#This Row],[Timespan]])</f>
        <v>1.6121002894057055</v>
      </c>
      <c r="N1380" s="2">
        <f>IF(I1381="",0,(Table13567[[#This Row],[StartToEndTimeFinished]]-I1381)/Table13567[[#This Row],[Timespan]])</f>
        <v>2.171146960110693</v>
      </c>
      <c r="O1380" s="6">
        <f>IF(A1381="","00:01",Table13567[[#This Row],[DateTime]]-A1381)*24*60</f>
        <v>0.99999999278225005</v>
      </c>
      <c r="P1380" s="6">
        <f>IF(G1441="",0,(Table13567[[#This Row],[ExecutionTimeHours]]-G1441)/Table13567[[#This Row],[TimespanSoft]])</f>
        <v>34.724597124861333</v>
      </c>
      <c r="Q1380" s="7">
        <f>IF(A1441="","01:00",Table13567[[#This Row],[DateTime]]-A1441)*24</f>
        <v>1.0424999999231659</v>
      </c>
      <c r="R1380" s="2">
        <f>Table13567[[#This Row],[HoursDelta]]*60</f>
        <v>37.912350273634189</v>
      </c>
      <c r="S1380" s="2">
        <f>IF(Table13567[[#This Row],[StartToEndDelta]]&gt;0,Table13567[[#This Row],[ExTimeFinishedDelta]]/Table13567[[#This Row],[StartToEndDelta]],0)</f>
        <v>0.7425109027734883</v>
      </c>
      <c r="T1380" s="2">
        <f>Table13567[[#This Row],[HoursDeltaSoft]]</f>
        <v>34.724597124861333</v>
      </c>
    </row>
    <row r="1381" spans="1:20" x14ac:dyDescent="0.25">
      <c r="A1381" s="1">
        <v>40708.141041666669</v>
      </c>
      <c r="B1381">
        <v>40</v>
      </c>
      <c r="C1381">
        <v>2</v>
      </c>
      <c r="D1381">
        <v>95.395993041992199</v>
      </c>
      <c r="E1381">
        <v>163825</v>
      </c>
      <c r="F1381">
        <v>135149</v>
      </c>
      <c r="G1381">
        <v>1689.58813777778</v>
      </c>
      <c r="H1381">
        <v>1574.29382805556</v>
      </c>
      <c r="I1381">
        <v>2762.5601813888902</v>
      </c>
      <c r="J1381">
        <f t="shared" si="44"/>
        <v>38</v>
      </c>
      <c r="K1381">
        <f t="shared" si="45"/>
        <v>28676</v>
      </c>
      <c r="L1381">
        <f>IF(G1382="",0,(Table13567[[#This Row],[ExecutionTimeHours]]-G1382)/Table13567[[#This Row],[Timespan]])</f>
        <v>0.64503633426331131</v>
      </c>
      <c r="M1381" s="2">
        <f>IF(H1382="",0,(Table13567[[#This Row],[ExecutionTimeFinished]]-H1382)/Table13567[[#This Row],[Timespan]])</f>
        <v>0.2170193973806811</v>
      </c>
      <c r="N1381" s="2">
        <f>IF(I1382="",0,(Table13567[[#This Row],[StartToEndTimeFinished]]-I1382)/Table13567[[#This Row],[Timespan]])</f>
        <v>0.31899070813549307</v>
      </c>
      <c r="O1381" s="6">
        <f>IF(A1382="","00:01",Table13567[[#This Row],[DateTime]]-A1382)*24*60</f>
        <v>1.0166666738223284</v>
      </c>
      <c r="P1381" s="6">
        <f>IF(G1442="",0,(Table13567[[#This Row],[ExecutionTimeHours]]-G1442)/Table13567[[#This Row],[TimespanSoft]])</f>
        <v>34.516699892305233</v>
      </c>
      <c r="Q1381" s="7">
        <f>IF(A1442="","01:00",Table13567[[#This Row],[DateTime]]-A1442)*24</f>
        <v>1.0422222222550772</v>
      </c>
      <c r="R1381" s="2">
        <f>Table13567[[#This Row],[HoursDelta]]*60</f>
        <v>38.702180055798678</v>
      </c>
      <c r="S1381" s="2">
        <f>IF(Table13567[[#This Row],[StartToEndDelta]]&gt;0,Table13567[[#This Row],[ExTimeFinishedDelta]]/Table13567[[#This Row],[StartToEndDelta]],0)</f>
        <v>0.68033140729760977</v>
      </c>
      <c r="T1381" s="2">
        <f>Table13567[[#This Row],[HoursDeltaSoft]]</f>
        <v>34.516699892305233</v>
      </c>
    </row>
    <row r="1382" spans="1:20" x14ac:dyDescent="0.25">
      <c r="A1382" s="1">
        <v>40708.140335648146</v>
      </c>
      <c r="B1382">
        <v>40</v>
      </c>
      <c r="C1382">
        <v>1</v>
      </c>
      <c r="D1382">
        <v>96.988589477539094</v>
      </c>
      <c r="E1382">
        <v>163825</v>
      </c>
      <c r="F1382">
        <v>135163</v>
      </c>
      <c r="G1382">
        <v>1688.93235083333</v>
      </c>
      <c r="H1382">
        <v>1574.07319166667</v>
      </c>
      <c r="I1382">
        <v>2762.2358741666699</v>
      </c>
      <c r="J1382">
        <f t="shared" si="44"/>
        <v>39</v>
      </c>
      <c r="K1382">
        <f t="shared" si="45"/>
        <v>28662</v>
      </c>
      <c r="L1382">
        <f>IF(G1383="",0,(Table13567[[#This Row],[ExecutionTimeHours]]-G1383)/Table13567[[#This Row],[Timespan]])</f>
        <v>0.6248666693882915</v>
      </c>
      <c r="M1382" s="2">
        <f>IF(H1383="",0,(Table13567[[#This Row],[ExecutionTimeFinished]]-H1383)/Table13567[[#This Row],[Timespan]])</f>
        <v>0.60143459858613868</v>
      </c>
      <c r="N1382" s="2">
        <f>IF(I1383="",0,(Table13567[[#This Row],[StartToEndTimeFinished]]-I1383)/Table13567[[#This Row],[Timespan]])</f>
        <v>0.73726237695074393</v>
      </c>
      <c r="O1382" s="6">
        <f>IF(A1383="","00:01",Table13567[[#This Row],[DateTime]]-A1383)*24*60</f>
        <v>1.0999999952036887</v>
      </c>
      <c r="P1382" s="6">
        <f>IF(G1443="",0,(Table13567[[#This Row],[ExecutionTimeHours]]-G1443)/Table13567[[#This Row],[TimespanSoft]])</f>
        <v>34.410055986123766</v>
      </c>
      <c r="Q1382" s="7">
        <f>IF(A1443="","01:00",Table13567[[#This Row],[DateTime]]-A1443)*24</f>
        <v>1.0419444444123656</v>
      </c>
      <c r="R1382" s="2">
        <f>Table13567[[#This Row],[HoursDelta]]*60</f>
        <v>37.49200016329749</v>
      </c>
      <c r="S1382" s="2">
        <f>IF(Table13567[[#This Row],[StartToEndDelta]]&gt;0,Table13567[[#This Row],[ExTimeFinishedDelta]]/Table13567[[#This Row],[StartToEndDelta]],0)</f>
        <v>0.8157673813135865</v>
      </c>
      <c r="T1382" s="2">
        <f>Table13567[[#This Row],[HoursDeltaSoft]]</f>
        <v>34.410055986123766</v>
      </c>
    </row>
    <row r="1383" spans="1:20" x14ac:dyDescent="0.25">
      <c r="A1383" s="1">
        <v>40708.13957175926</v>
      </c>
      <c r="B1383">
        <v>40</v>
      </c>
      <c r="C1383">
        <v>1</v>
      </c>
      <c r="D1383">
        <v>96.047749328613307</v>
      </c>
      <c r="E1383">
        <v>163825</v>
      </c>
      <c r="F1383">
        <v>135483</v>
      </c>
      <c r="G1383">
        <v>1688.2449975</v>
      </c>
      <c r="H1383">
        <v>1573.4116136111099</v>
      </c>
      <c r="I1383">
        <v>2761.4248855555602</v>
      </c>
      <c r="J1383">
        <f t="shared" si="44"/>
        <v>39</v>
      </c>
      <c r="K1383">
        <f t="shared" si="45"/>
        <v>28342</v>
      </c>
      <c r="L1383">
        <f>IF(G1384="",0,(Table13567[[#This Row],[ExecutionTimeHours]]-G1384)/Table13567[[#This Row],[Timespan]])</f>
        <v>0.64167869061777882</v>
      </c>
      <c r="M1383" s="2">
        <f>IF(H1384="",0,(Table13567[[#This Row],[ExecutionTimeFinished]]-H1384)/Table13567[[#This Row],[Timespan]])</f>
        <v>0.2109584706301709</v>
      </c>
      <c r="N1383" s="2">
        <f>IF(I1384="",0,(Table13567[[#This Row],[StartToEndTimeFinished]]-I1384)/Table13567[[#This Row],[Timespan]])</f>
        <v>0.27736502823097137</v>
      </c>
      <c r="O1383" s="6">
        <f>IF(A1384="","00:01",Table13567[[#This Row],[DateTime]]-A1384)*24*60</f>
        <v>1.0166666633449495</v>
      </c>
      <c r="P1383" s="6">
        <f>IF(G1444="",0,(Table13567[[#This Row],[ExecutionTimeHours]]-G1444)/Table13567[[#This Row],[TimespanSoft]])</f>
        <v>34.373161903134715</v>
      </c>
      <c r="Q1383" s="7">
        <f>IF(A1444="","01:00",Table13567[[#This Row],[DateTime]]-A1444)*24</f>
        <v>1.0397222221945412</v>
      </c>
      <c r="R1383" s="2">
        <f>Table13567[[#This Row],[HoursDelta]]*60</f>
        <v>38.50072143706673</v>
      </c>
      <c r="S1383" s="2">
        <f>IF(Table13567[[#This Row],[StartToEndDelta]]&gt;0,Table13567[[#This Row],[ExTimeFinishedDelta]]/Table13567[[#This Row],[StartToEndDelta]],0)</f>
        <v>0.76058063980040969</v>
      </c>
      <c r="T1383" s="2">
        <f>Table13567[[#This Row],[HoursDeltaSoft]]</f>
        <v>34.373161903134715</v>
      </c>
    </row>
    <row r="1384" spans="1:20" x14ac:dyDescent="0.25">
      <c r="A1384" s="1">
        <v>40708.138865740744</v>
      </c>
      <c r="B1384">
        <v>40</v>
      </c>
      <c r="C1384">
        <v>1</v>
      </c>
      <c r="D1384">
        <v>96.767146301269506</v>
      </c>
      <c r="E1384">
        <v>163825</v>
      </c>
      <c r="F1384">
        <v>135430</v>
      </c>
      <c r="G1384">
        <v>1687.59262416667</v>
      </c>
      <c r="H1384">
        <v>1573.19713916667</v>
      </c>
      <c r="I1384">
        <v>2761.14289777778</v>
      </c>
      <c r="J1384">
        <f t="shared" si="44"/>
        <v>39</v>
      </c>
      <c r="K1384">
        <f t="shared" si="45"/>
        <v>28395</v>
      </c>
      <c r="L1384">
        <f>IF(G1385="",0,(Table13567[[#This Row],[ExecutionTimeHours]]-G1385)/Table13567[[#This Row],[Timespan]])</f>
        <v>0.6158197678471764</v>
      </c>
      <c r="M1384" s="2">
        <f>IF(H1385="",0,(Table13567[[#This Row],[ExecutionTimeFinished]]-H1385)/Table13567[[#This Row],[Timespan]])</f>
        <v>0.80606439871266877</v>
      </c>
      <c r="N1384" s="2">
        <f>IF(I1385="",0,(Table13567[[#This Row],[StartToEndTimeFinished]]-I1385)/Table13567[[#This Row],[Timespan]])</f>
        <v>0.92469914328831582</v>
      </c>
      <c r="O1384" s="6">
        <f>IF(A1385="","00:01",Table13567[[#This Row],[DateTime]]-A1385)*24*60</f>
        <v>0.98333334317430854</v>
      </c>
      <c r="P1384" s="6">
        <f>IF(G1445="",0,(Table13567[[#This Row],[ExecutionTimeHours]]-G1445)/Table13567[[#This Row],[TimespanSoft]])</f>
        <v>34.323124464587806</v>
      </c>
      <c r="Q1384" s="7">
        <f>IF(A1445="","01:00",Table13567[[#This Row],[DateTime]]-A1445)*24</f>
        <v>1.0400000000372529</v>
      </c>
      <c r="R1384" s="2">
        <f>Table13567[[#This Row],[HoursDelta]]*60</f>
        <v>36.949186070830585</v>
      </c>
      <c r="S1384" s="2">
        <f>IF(Table13567[[#This Row],[StartToEndDelta]]&gt;0,Table13567[[#This Row],[ExTimeFinishedDelta]]/Table13567[[#This Row],[StartToEndDelta]],0)</f>
        <v>0.87170449390298888</v>
      </c>
      <c r="T1384" s="2">
        <f>Table13567[[#This Row],[HoursDeltaSoft]]</f>
        <v>34.323124464587806</v>
      </c>
    </row>
    <row r="1385" spans="1:20" x14ac:dyDescent="0.25">
      <c r="A1385" s="1">
        <v>40708.138182870367</v>
      </c>
      <c r="B1385">
        <v>40</v>
      </c>
      <c r="C1385">
        <v>2</v>
      </c>
      <c r="D1385">
        <v>92.363552856445295</v>
      </c>
      <c r="E1385">
        <v>163825</v>
      </c>
      <c r="F1385">
        <v>135526</v>
      </c>
      <c r="G1385">
        <v>1686.98706805556</v>
      </c>
      <c r="H1385">
        <v>1572.4045091666701</v>
      </c>
      <c r="I1385">
        <v>2760.2336102777799</v>
      </c>
      <c r="J1385">
        <f t="shared" si="44"/>
        <v>38</v>
      </c>
      <c r="K1385">
        <f t="shared" si="45"/>
        <v>28299</v>
      </c>
      <c r="L1385">
        <f>IF(G1386="",0,(Table13567[[#This Row],[ExecutionTimeHours]]-G1386)/Table13567[[#This Row],[Timespan]])</f>
        <v>0.59987446811683753</v>
      </c>
      <c r="M1385" s="2">
        <f>IF(H1386="",0,(Table13567[[#This Row],[ExecutionTimeFinished]]-H1386)/Table13567[[#This Row],[Timespan]])</f>
        <v>0.66899919996323898</v>
      </c>
      <c r="N1385" s="2">
        <f>IF(I1386="",0,(Table13567[[#This Row],[StartToEndTimeFinished]]-I1386)/Table13567[[#This Row],[Timespan]])</f>
        <v>0.73388871671397082</v>
      </c>
      <c r="O1385" s="6">
        <f>IF(A1386="","00:01",Table13567[[#This Row],[DateTime]]-A1386)*24*60</f>
        <v>1.03333332343027</v>
      </c>
      <c r="P1385" s="6">
        <f>IF(G1446="",0,(Table13567[[#This Row],[ExecutionTimeHours]]-G1446)/Table13567[[#This Row],[TimespanSoft]])</f>
        <v>34.335869428297507</v>
      </c>
      <c r="Q1385" s="7">
        <f>IF(A1446="","01:00",Table13567[[#This Row],[DateTime]]-A1446)*24</f>
        <v>1.0402777777053416</v>
      </c>
      <c r="R1385" s="2">
        <f>Table13567[[#This Row],[HoursDelta]]*60</f>
        <v>35.992468087010252</v>
      </c>
      <c r="S1385" s="2">
        <f>IF(Table13567[[#This Row],[StartToEndDelta]]&gt;0,Table13567[[#This Row],[ExTimeFinishedDelta]]/Table13567[[#This Row],[StartToEndDelta]],0)</f>
        <v>0.91158125847570126</v>
      </c>
      <c r="T1385" s="2">
        <f>Table13567[[#This Row],[HoursDeltaSoft]]</f>
        <v>34.335869428297507</v>
      </c>
    </row>
    <row r="1386" spans="1:20" x14ac:dyDescent="0.25">
      <c r="A1386" s="1">
        <v>40708.137465277781</v>
      </c>
      <c r="B1386">
        <v>40</v>
      </c>
      <c r="C1386">
        <v>2</v>
      </c>
      <c r="D1386">
        <v>94.314630126953105</v>
      </c>
      <c r="E1386">
        <v>163825</v>
      </c>
      <c r="F1386">
        <v>135439</v>
      </c>
      <c r="G1386">
        <v>1686.3671977777799</v>
      </c>
      <c r="H1386">
        <v>1571.7132099999999</v>
      </c>
      <c r="I1386">
        <v>2759.4752586111099</v>
      </c>
      <c r="J1386">
        <f t="shared" si="44"/>
        <v>38</v>
      </c>
      <c r="K1386">
        <f t="shared" si="45"/>
        <v>28386</v>
      </c>
      <c r="L1386">
        <f>IF(G1387="",0,(Table13567[[#This Row],[ExecutionTimeHours]]-G1387)/Table13567[[#This Row],[Timespan]])</f>
        <v>0.57578835733899858</v>
      </c>
      <c r="M1386" s="2">
        <f>IF(H1387="",0,(Table13567[[#This Row],[ExecutionTimeFinished]]-H1387)/Table13567[[#This Row],[Timespan]])</f>
        <v>1.6772415272496648</v>
      </c>
      <c r="N1386" s="2">
        <f>IF(I1387="",0,(Table13567[[#This Row],[StartToEndTimeFinished]]-I1387)/Table13567[[#This Row],[Timespan]])</f>
        <v>1.8118521086861095</v>
      </c>
      <c r="O1386" s="6">
        <f>IF(A1387="","00:01",Table13567[[#This Row],[DateTime]]-A1387)*24*60</f>
        <v>1.0500000044703484</v>
      </c>
      <c r="P1386" s="6">
        <f>IF(G1447="",0,(Table13567[[#This Row],[ExecutionTimeHours]]-G1447)/Table13567[[#This Row],[TimespanSoft]])</f>
        <v>34.387333950698107</v>
      </c>
      <c r="Q1386" s="7">
        <f>IF(A1447="","01:00",Table13567[[#This Row],[DateTime]]-A1447)*24</f>
        <v>1.0405555557226762</v>
      </c>
      <c r="R1386" s="2">
        <f>Table13567[[#This Row],[HoursDelta]]*60</f>
        <v>34.547301440339915</v>
      </c>
      <c r="S1386" s="2">
        <f>IF(Table13567[[#This Row],[StartToEndDelta]]&gt;0,Table13567[[#This Row],[ExTimeFinishedDelta]]/Table13567[[#This Row],[StartToEndDelta]],0)</f>
        <v>0.9257055359037778</v>
      </c>
      <c r="T1386" s="2">
        <f>Table13567[[#This Row],[HoursDeltaSoft]]</f>
        <v>34.387333950698107</v>
      </c>
    </row>
    <row r="1387" spans="1:20" x14ac:dyDescent="0.25">
      <c r="A1387" s="1">
        <v>40708.136736111112</v>
      </c>
      <c r="B1387">
        <v>40</v>
      </c>
      <c r="C1387">
        <v>0</v>
      </c>
      <c r="D1387">
        <v>96.994729614257807</v>
      </c>
      <c r="E1387">
        <v>163825</v>
      </c>
      <c r="F1387">
        <v>135891</v>
      </c>
      <c r="G1387">
        <v>1685.76262</v>
      </c>
      <c r="H1387">
        <v>1569.9521063888899</v>
      </c>
      <c r="I1387">
        <v>2757.5728138888899</v>
      </c>
      <c r="J1387">
        <f t="shared" si="44"/>
        <v>40</v>
      </c>
      <c r="K1387">
        <f t="shared" si="45"/>
        <v>27934</v>
      </c>
      <c r="L1387">
        <f>IF(G1388="",0,(Table13567[[#This Row],[ExecutionTimeHours]]-G1388)/Table13567[[#This Row],[Timespan]])</f>
        <v>0.63055027572464295</v>
      </c>
      <c r="M1387" s="2">
        <f>IF(H1388="",0,(Table13567[[#This Row],[ExecutionTimeFinished]]-H1388)/Table13567[[#This Row],[Timespan]])</f>
        <v>0.59600333138716821</v>
      </c>
      <c r="N1387" s="2">
        <f>IF(I1388="",0,(Table13567[[#This Row],[StartToEndTimeFinished]]-I1388)/Table13567[[#This Row],[Timespan]])</f>
        <v>0.76704416416979593</v>
      </c>
      <c r="O1387" s="6">
        <f>IF(A1388="","00:01",Table13567[[#This Row],[DateTime]]-A1388)*24*60</f>
        <v>1.000000003259629</v>
      </c>
      <c r="P1387" s="6">
        <f>IF(G1448="",0,(Table13567[[#This Row],[ExecutionTimeHours]]-G1448)/Table13567[[#This Row],[TimespanSoft]])</f>
        <v>34.433178907601338</v>
      </c>
      <c r="Q1387" s="7">
        <f>IF(A1448="","01:00",Table13567[[#This Row],[DateTime]]-A1448)*24</f>
        <v>1.0402777777053416</v>
      </c>
      <c r="R1387" s="2">
        <f>Table13567[[#This Row],[HoursDelta]]*60</f>
        <v>37.833016543478578</v>
      </c>
      <c r="S1387" s="2">
        <f>IF(Table13567[[#This Row],[StartToEndDelta]]&gt;0,Table13567[[#This Row],[ExTimeFinishedDelta]]/Table13567[[#This Row],[StartToEndDelta]],0)</f>
        <v>0.77701305769303075</v>
      </c>
      <c r="T1387" s="2">
        <f>Table13567[[#This Row],[HoursDeltaSoft]]</f>
        <v>34.433178907601338</v>
      </c>
    </row>
    <row r="1388" spans="1:20" x14ac:dyDescent="0.25">
      <c r="A1388" s="1">
        <v>40708.136041666665</v>
      </c>
      <c r="B1388">
        <v>40</v>
      </c>
      <c r="C1388">
        <v>1</v>
      </c>
      <c r="D1388">
        <v>94.985110473632801</v>
      </c>
      <c r="E1388">
        <v>163825</v>
      </c>
      <c r="F1388">
        <v>136224</v>
      </c>
      <c r="G1388">
        <v>1685.13206972222</v>
      </c>
      <c r="H1388">
        <v>1569.35610305556</v>
      </c>
      <c r="I1388">
        <v>2756.8057697222198</v>
      </c>
      <c r="J1388">
        <f t="shared" si="44"/>
        <v>39</v>
      </c>
      <c r="K1388">
        <f t="shared" si="45"/>
        <v>27601</v>
      </c>
      <c r="L1388">
        <f>IF(G1389="",0,(Table13567[[#This Row],[ExecutionTimeHours]]-G1389)/Table13567[[#This Row],[Timespan]])</f>
        <v>0.63388361568513607</v>
      </c>
      <c r="M1388" s="2">
        <f>IF(H1389="",0,(Table13567[[#This Row],[ExecutionTimeFinished]]-H1389)/Table13567[[#This Row],[Timespan]])</f>
        <v>0.8604916728808002</v>
      </c>
      <c r="N1388" s="2">
        <f>IF(I1389="",0,(Table13567[[#This Row],[StartToEndTimeFinished]]-I1389)/Table13567[[#This Row],[Timespan]])</f>
        <v>1.0679977854885059</v>
      </c>
      <c r="O1388" s="6">
        <f>IF(A1389="","00:01",Table13567[[#This Row],[DateTime]]-A1389)*24*60</f>
        <v>0.99999999278225005</v>
      </c>
      <c r="P1388" s="6">
        <f>IF(G1449="",0,(Table13567[[#This Row],[ExecutionTimeHours]]-G1449)/Table13567[[#This Row],[TimespanSoft]])</f>
        <v>34.451712381659966</v>
      </c>
      <c r="Q1388" s="7">
        <f>IF(A1449="","01:00",Table13567[[#This Row],[DateTime]]-A1449)*24</f>
        <v>1.0411111110588536</v>
      </c>
      <c r="R1388" s="2">
        <f>Table13567[[#This Row],[HoursDelta]]*60</f>
        <v>38.033016941108166</v>
      </c>
      <c r="S1388" s="2">
        <f>IF(Table13567[[#This Row],[StartToEndDelta]]&gt;0,Table13567[[#This Row],[ExTimeFinishedDelta]]/Table13567[[#This Row],[StartToEndDelta]],0)</f>
        <v>0.80570548419930321</v>
      </c>
      <c r="T1388" s="2">
        <f>Table13567[[#This Row],[HoursDeltaSoft]]</f>
        <v>34.451712381659966</v>
      </c>
    </row>
    <row r="1389" spans="1:20" x14ac:dyDescent="0.25">
      <c r="A1389" s="1">
        <v>40708.135347222225</v>
      </c>
      <c r="B1389">
        <v>40</v>
      </c>
      <c r="C1389">
        <v>0</v>
      </c>
      <c r="D1389">
        <v>96.008953857421901</v>
      </c>
      <c r="E1389">
        <v>163825</v>
      </c>
      <c r="F1389">
        <v>135989</v>
      </c>
      <c r="G1389">
        <v>1684.49818611111</v>
      </c>
      <c r="H1389">
        <v>1568.49561138889</v>
      </c>
      <c r="I1389">
        <v>2755.7377719444398</v>
      </c>
      <c r="J1389">
        <f t="shared" si="44"/>
        <v>40</v>
      </c>
      <c r="K1389">
        <f t="shared" si="45"/>
        <v>27836</v>
      </c>
      <c r="L1389">
        <f>IF(G1390="",0,(Table13567[[#This Row],[ExecutionTimeHours]]-G1390)/Table13567[[#This Row],[Timespan]])</f>
        <v>0.64939617028847751</v>
      </c>
      <c r="M1389" s="2">
        <f>IF(H1390="",0,(Table13567[[#This Row],[ExecutionTimeFinished]]-H1390)/Table13567[[#This Row],[Timespan]])</f>
        <v>0.75838332799984298</v>
      </c>
      <c r="N1389" s="2">
        <f>IF(I1390="",0,(Table13567[[#This Row],[StartToEndTimeFinished]]-I1390)/Table13567[[#This Row],[Timespan]])</f>
        <v>0.94104890047457768</v>
      </c>
      <c r="O1389" s="6">
        <f>IF(A1390="","00:01",Table13567[[#This Row],[DateTime]]-A1390)*24*60</f>
        <v>1.0166666738223284</v>
      </c>
      <c r="P1389" s="6">
        <f>IF(G1450="",0,(Table13567[[#This Row],[ExecutionTimeHours]]-G1450)/Table13567[[#This Row],[TimespanSoft]])</f>
        <v>34.51547959413422</v>
      </c>
      <c r="Q1389" s="7">
        <f>IF(A1450="","01:00",Table13567[[#This Row],[DateTime]]-A1450)*24</f>
        <v>1.0413888889015652</v>
      </c>
      <c r="R1389" s="2">
        <f>Table13567[[#This Row],[HoursDelta]]*60</f>
        <v>38.96377021730865</v>
      </c>
      <c r="S1389" s="2">
        <f>IF(Table13567[[#This Row],[StartToEndDelta]]&gt;0,Table13567[[#This Row],[ExTimeFinishedDelta]]/Table13567[[#This Row],[StartToEndDelta]],0)</f>
        <v>0.80589151915207047</v>
      </c>
      <c r="T1389" s="2">
        <f>Table13567[[#This Row],[HoursDeltaSoft]]</f>
        <v>34.51547959413422</v>
      </c>
    </row>
    <row r="1390" spans="1:20" x14ac:dyDescent="0.25">
      <c r="A1390" s="1">
        <v>40708.134641203702</v>
      </c>
      <c r="B1390">
        <v>40</v>
      </c>
      <c r="C1390">
        <v>1</v>
      </c>
      <c r="D1390">
        <v>97.009172058105506</v>
      </c>
      <c r="E1390">
        <v>163825</v>
      </c>
      <c r="F1390">
        <v>135843</v>
      </c>
      <c r="G1390">
        <v>1683.8379666666699</v>
      </c>
      <c r="H1390">
        <v>1567.7245883333301</v>
      </c>
      <c r="I1390">
        <v>2754.7810388888902</v>
      </c>
      <c r="J1390">
        <f t="shared" si="44"/>
        <v>39</v>
      </c>
      <c r="K1390">
        <f t="shared" si="45"/>
        <v>27982</v>
      </c>
      <c r="L1390">
        <f>IF(G1391="",0,(Table13567[[#This Row],[ExecutionTimeHours]]-G1391)/Table13567[[#This Row],[Timespan]])</f>
        <v>0.65106257043197968</v>
      </c>
      <c r="M1390" s="2">
        <f>IF(H1391="",0,(Table13567[[#This Row],[ExecutionTimeFinished]]-H1391)/Table13567[[#This Row],[Timespan]])</f>
        <v>0</v>
      </c>
      <c r="N1390" s="2">
        <f>IF(I1391="",0,(Table13567[[#This Row],[StartToEndTimeFinished]]-I1391)/Table13567[[#This Row],[Timespan]])</f>
        <v>0</v>
      </c>
      <c r="O1390" s="6">
        <f>IF(A1391="","00:01",Table13567[[#This Row],[DateTime]]-A1391)*24*60</f>
        <v>1.0166666633449495</v>
      </c>
      <c r="P1390" s="6">
        <f>IF(G1451="",0,(Table13567[[#This Row],[ExecutionTimeHours]]-G1451)/Table13567[[#This Row],[TimespanSoft]])</f>
        <v>34.46940517429794</v>
      </c>
      <c r="Q1390" s="7">
        <f>IF(A1451="","01:00",Table13567[[#This Row],[DateTime]]-A1451)*24</f>
        <v>1.0413888889015652</v>
      </c>
      <c r="R1390" s="2">
        <f>Table13567[[#This Row],[HoursDelta]]*60</f>
        <v>39.063754225918778</v>
      </c>
      <c r="S1390" s="2">
        <f>IF(Table13567[[#This Row],[StartToEndDelta]]&gt;0,Table13567[[#This Row],[ExTimeFinishedDelta]]/Table13567[[#This Row],[StartToEndDelta]],0)</f>
        <v>0</v>
      </c>
      <c r="T1390" s="2">
        <f>Table13567[[#This Row],[HoursDeltaSoft]]</f>
        <v>34.46940517429794</v>
      </c>
    </row>
    <row r="1391" spans="1:20" x14ac:dyDescent="0.25">
      <c r="A1391" s="1">
        <v>40708.133935185186</v>
      </c>
      <c r="B1391">
        <v>40</v>
      </c>
      <c r="C1391">
        <v>0</v>
      </c>
      <c r="D1391">
        <v>96.978436279296901</v>
      </c>
      <c r="E1391">
        <v>163825</v>
      </c>
      <c r="F1391">
        <v>134684</v>
      </c>
      <c r="G1391">
        <v>1683.17605305556</v>
      </c>
      <c r="H1391">
        <v>1567.7245883333301</v>
      </c>
      <c r="I1391">
        <v>2754.7810388888902</v>
      </c>
      <c r="J1391">
        <f t="shared" si="44"/>
        <v>40</v>
      </c>
      <c r="K1391">
        <f t="shared" si="45"/>
        <v>29141</v>
      </c>
      <c r="L1391">
        <f>IF(G1392="",0,(Table13567[[#This Row],[ExecutionTimeHours]]-G1392)/Table13567[[#This Row],[Timespan]])</f>
        <v>0.65877876307915573</v>
      </c>
      <c r="M1391" s="2">
        <f>IF(H1392="",0,(Table13567[[#This Row],[ExecutionTimeFinished]]-H1392)/Table13567[[#This Row],[Timespan]])</f>
        <v>0.4290913976068445</v>
      </c>
      <c r="N1391" s="2">
        <f>IF(I1392="",0,(Table13567[[#This Row],[StartToEndTimeFinished]]-I1392)/Table13567[[#This Row],[Timespan]])</f>
        <v>0.45796559114241681</v>
      </c>
      <c r="O1391" s="6">
        <f>IF(A1392="","00:01",Table13567[[#This Row],[DateTime]]-A1392)*24*60</f>
        <v>1.0333333339076489</v>
      </c>
      <c r="P1391" s="6">
        <f>IF(G1452="",0,(Table13567[[#This Row],[ExecutionTimeHours]]-G1452)/Table13567[[#This Row],[TimespanSoft]])</f>
        <v>34.49589043028206</v>
      </c>
      <c r="Q1391" s="7">
        <f>IF(A1452="","01:00",Table13567[[#This Row],[DateTime]]-A1452)*24</f>
        <v>1.0419444444123656</v>
      </c>
      <c r="R1391" s="2">
        <f>Table13567[[#This Row],[HoursDelta]]*60</f>
        <v>39.526725784749345</v>
      </c>
      <c r="S1391" s="2">
        <f>IF(Table13567[[#This Row],[StartToEndDelta]]&gt;0,Table13567[[#This Row],[ExTimeFinishedDelta]]/Table13567[[#This Row],[StartToEndDelta]],0)</f>
        <v>0.93695117254651328</v>
      </c>
      <c r="T1391" s="2">
        <f>Table13567[[#This Row],[HoursDeltaSoft]]</f>
        <v>34.49589043028206</v>
      </c>
    </row>
    <row r="1392" spans="1:20" x14ac:dyDescent="0.25">
      <c r="A1392" s="1">
        <v>40708.133217592593</v>
      </c>
      <c r="B1392">
        <v>40</v>
      </c>
      <c r="C1392">
        <v>1</v>
      </c>
      <c r="D1392">
        <v>94.482382202148401</v>
      </c>
      <c r="E1392">
        <v>163825</v>
      </c>
      <c r="F1392">
        <v>132562</v>
      </c>
      <c r="G1392">
        <v>1682.4953149999999</v>
      </c>
      <c r="H1392">
        <v>1567.2811938888899</v>
      </c>
      <c r="I1392">
        <v>2754.30780777778</v>
      </c>
      <c r="J1392">
        <f t="shared" si="44"/>
        <v>39</v>
      </c>
      <c r="K1392">
        <f t="shared" si="45"/>
        <v>31263</v>
      </c>
      <c r="L1392">
        <f>IF(G1393="",0,(Table13567[[#This Row],[ExecutionTimeHours]]-G1393)/Table13567[[#This Row],[Timespan]])</f>
        <v>0.67203575231034651</v>
      </c>
      <c r="M1392" s="2">
        <f>IF(H1393="",0,(Table13567[[#This Row],[ExecutionTimeFinished]]-H1393)/Table13567[[#This Row],[Timespan]])</f>
        <v>0.86423171995502623</v>
      </c>
      <c r="N1392" s="2">
        <f>IF(I1393="",0,(Table13567[[#This Row],[StartToEndTimeFinished]]-I1393)/Table13567[[#This Row],[Timespan]])</f>
        <v>1.1123322574462831</v>
      </c>
      <c r="O1392" s="6">
        <f>IF(A1393="","00:01",Table13567[[#This Row],[DateTime]]-A1393)*24*60</f>
        <v>1.0333333339076489</v>
      </c>
      <c r="P1392" s="6">
        <f>IF(G1453="",0,(Table13567[[#This Row],[ExecutionTimeHours]]-G1453)/Table13567[[#This Row],[TimespanSoft]])</f>
        <v>34.561042642836739</v>
      </c>
      <c r="Q1392" s="7">
        <f>IF(A1453="","01:00",Table13567[[#This Row],[DateTime]]-A1453)*24</f>
        <v>1.0422222222550772</v>
      </c>
      <c r="R1392" s="2">
        <f>Table13567[[#This Row],[HoursDelta]]*60</f>
        <v>40.32214513862079</v>
      </c>
      <c r="S1392" s="2">
        <f>IF(Table13567[[#This Row],[StartToEndDelta]]&gt;0,Table13567[[#This Row],[ExTimeFinishedDelta]]/Table13567[[#This Row],[StartToEndDelta]],0)</f>
        <v>0.77695465016824061</v>
      </c>
      <c r="T1392" s="2">
        <f>Table13567[[#This Row],[HoursDeltaSoft]]</f>
        <v>34.561042642836739</v>
      </c>
    </row>
    <row r="1393" spans="1:20" x14ac:dyDescent="0.25">
      <c r="A1393" s="1">
        <v>40708.1325</v>
      </c>
      <c r="B1393">
        <v>40</v>
      </c>
      <c r="C1393">
        <v>0</v>
      </c>
      <c r="D1393">
        <v>95.255928039550795</v>
      </c>
      <c r="E1393">
        <v>163825</v>
      </c>
      <c r="F1393">
        <v>133901</v>
      </c>
      <c r="G1393">
        <v>1681.8008780555599</v>
      </c>
      <c r="H1393">
        <v>1566.38815444444</v>
      </c>
      <c r="I1393">
        <v>2753.15839777778</v>
      </c>
      <c r="J1393">
        <f t="shared" si="44"/>
        <v>40</v>
      </c>
      <c r="K1393">
        <f t="shared" si="45"/>
        <v>29924</v>
      </c>
      <c r="L1393">
        <f>IF(G1394="",0,(Table13567[[#This Row],[ExecutionTimeHours]]-G1394)/Table13567[[#This Row],[Timespan]])</f>
        <v>0.55794109457445951</v>
      </c>
      <c r="M1393" s="2">
        <f>IF(H1394="",0,(Table13567[[#This Row],[ExecutionTimeFinished]]-H1394)/Table13567[[#This Row],[Timespan]])</f>
        <v>0.48077845053013368</v>
      </c>
      <c r="N1393" s="2">
        <f>IF(I1394="",0,(Table13567[[#This Row],[StartToEndTimeFinished]]-I1394)/Table13567[[#This Row],[Timespan]])</f>
        <v>0.641102301854371</v>
      </c>
      <c r="O1393" s="6">
        <f>IF(A1394="","00:01",Table13567[[#This Row],[DateTime]]-A1394)*24*60</f>
        <v>0.96666666213423014</v>
      </c>
      <c r="P1393" s="6">
        <f>IF(G1454="",0,(Table13567[[#This Row],[ExecutionTimeHours]]-G1454)/Table13567[[#This Row],[TimespanSoft]])</f>
        <v>34.497941818221342</v>
      </c>
      <c r="Q1393" s="7">
        <f>IF(A1454="","01:00",Table13567[[#This Row],[DateTime]]-A1454)*24</f>
        <v>1.0408333333907649</v>
      </c>
      <c r="R1393" s="2">
        <f>Table13567[[#This Row],[HoursDelta]]*60</f>
        <v>33.476465674467569</v>
      </c>
      <c r="S1393" s="2">
        <f>IF(Table13567[[#This Row],[StartToEndDelta]]&gt;0,Table13567[[#This Row],[ExTimeFinishedDelta]]/Table13567[[#This Row],[StartToEndDelta]],0)</f>
        <v>0.74992469866274858</v>
      </c>
      <c r="T1393" s="2">
        <f>Table13567[[#This Row],[HoursDeltaSoft]]</f>
        <v>34.497941818221342</v>
      </c>
    </row>
    <row r="1394" spans="1:20" x14ac:dyDescent="0.25">
      <c r="A1394" s="1">
        <v>40708.131828703707</v>
      </c>
      <c r="B1394">
        <v>40</v>
      </c>
      <c r="C1394">
        <v>1</v>
      </c>
      <c r="D1394">
        <v>91.527851867675807</v>
      </c>
      <c r="E1394">
        <v>163825</v>
      </c>
      <c r="F1394">
        <v>133229</v>
      </c>
      <c r="G1394">
        <v>1681.2615350000001</v>
      </c>
      <c r="H1394">
        <v>1565.92340194444</v>
      </c>
      <c r="I1394">
        <v>2752.5386655555599</v>
      </c>
      <c r="J1394">
        <f t="shared" si="44"/>
        <v>39</v>
      </c>
      <c r="K1394">
        <f t="shared" si="45"/>
        <v>30596</v>
      </c>
      <c r="L1394">
        <f>IF(G1395="",0,(Table13567[[#This Row],[ExecutionTimeHours]]-G1395)/Table13567[[#This Row],[Timespan]])</f>
        <v>0.56612983839181608</v>
      </c>
      <c r="M1394" s="2">
        <f>IF(H1395="",0,(Table13567[[#This Row],[ExecutionTimeFinished]]-H1395)/Table13567[[#This Row],[Timespan]])</f>
        <v>1.419584676623928</v>
      </c>
      <c r="N1394" s="2">
        <f>IF(I1395="",0,(Table13567[[#This Row],[StartToEndTimeFinished]]-I1395)/Table13567[[#This Row],[Timespan]])</f>
        <v>2.0730298375636771</v>
      </c>
      <c r="O1394" s="6">
        <f>IF(A1395="","00:01",Table13567[[#This Row],[DateTime]]-A1395)*24*60</f>
        <v>1.0333333339076489</v>
      </c>
      <c r="P1394" s="6">
        <f>IF(G1455="",0,(Table13567[[#This Row],[ExecutionTimeHours]]-G1455)/Table13567[[#This Row],[TimespanSoft]])</f>
        <v>34.475313964794871</v>
      </c>
      <c r="Q1394" s="7">
        <f>IF(A1455="","01:00",Table13567[[#This Row],[DateTime]]-A1455)*24</f>
        <v>1.0422222222550772</v>
      </c>
      <c r="R1394" s="2">
        <f>Table13567[[#This Row],[HoursDelta]]*60</f>
        <v>33.967790303508963</v>
      </c>
      <c r="S1394" s="2">
        <f>IF(Table13567[[#This Row],[StartToEndDelta]]&gt;0,Table13567[[#This Row],[ExTimeFinishedDelta]]/Table13567[[#This Row],[StartToEndDelta]],0)</f>
        <v>0.68478738265161254</v>
      </c>
      <c r="T1394" s="2">
        <f>Table13567[[#This Row],[HoursDeltaSoft]]</f>
        <v>34.475313964794871</v>
      </c>
    </row>
    <row r="1395" spans="1:20" x14ac:dyDescent="0.25">
      <c r="A1395" s="1">
        <v>40708.131111111114</v>
      </c>
      <c r="B1395">
        <v>40</v>
      </c>
      <c r="C1395">
        <v>0</v>
      </c>
      <c r="D1395">
        <v>95.347334289550801</v>
      </c>
      <c r="E1395">
        <v>163825</v>
      </c>
      <c r="F1395">
        <v>134466</v>
      </c>
      <c r="G1395">
        <v>1680.6765341666701</v>
      </c>
      <c r="H1395">
        <v>1564.45649777778</v>
      </c>
      <c r="I1395">
        <v>2750.3965347222202</v>
      </c>
      <c r="J1395">
        <f t="shared" si="44"/>
        <v>40</v>
      </c>
      <c r="K1395">
        <f t="shared" si="45"/>
        <v>29359</v>
      </c>
      <c r="L1395">
        <f>IF(G1396="",0,(Table13567[[#This Row],[ExecutionTimeHours]]-G1396)/Table13567[[#This Row],[Timespan]])</f>
        <v>0.67111584226995358</v>
      </c>
      <c r="M1395" s="2">
        <f>IF(H1396="",0,(Table13567[[#This Row],[ExecutionTimeFinished]]-H1396)/Table13567[[#This Row],[Timespan]])</f>
        <v>0.4389191225993106</v>
      </c>
      <c r="N1395" s="2">
        <f>IF(I1396="",0,(Table13567[[#This Row],[StartToEndTimeFinished]]-I1396)/Table13567[[#This Row],[Timespan]])</f>
        <v>0.66379398439683246</v>
      </c>
      <c r="O1395" s="6">
        <f>IF(A1396="","00:01",Table13567[[#This Row],[DateTime]]-A1396)*24*60</f>
        <v>1.0166666738223284</v>
      </c>
      <c r="P1395" s="6">
        <f>IF(G1456="",0,(Table13567[[#This Row],[ExecutionTimeHours]]-G1456)/Table13567[[#This Row],[TimespanSoft]])</f>
        <v>34.484924323969196</v>
      </c>
      <c r="Q1395" s="7">
        <f>IF(A1456="","01:00",Table13567[[#This Row],[DateTime]]-A1456)*24</f>
        <v>1.0425000000977889</v>
      </c>
      <c r="R1395" s="2">
        <f>Table13567[[#This Row],[HoursDelta]]*60</f>
        <v>40.266950536197214</v>
      </c>
      <c r="S1395" s="2">
        <f>IF(Table13567[[#This Row],[StartToEndDelta]]&gt;0,Table13567[[#This Row],[ExTimeFinishedDelta]]/Table13567[[#This Row],[StartToEndDelta]],0)</f>
        <v>0.66122793052748408</v>
      </c>
      <c r="T1395" s="2">
        <f>Table13567[[#This Row],[HoursDeltaSoft]]</f>
        <v>34.484924323969196</v>
      </c>
    </row>
    <row r="1396" spans="1:20" x14ac:dyDescent="0.25">
      <c r="A1396" s="1">
        <v>40708.13040509259</v>
      </c>
      <c r="B1396">
        <v>40</v>
      </c>
      <c r="C1396">
        <v>0</v>
      </c>
      <c r="D1396">
        <v>97.248991394043003</v>
      </c>
      <c r="E1396">
        <v>163825</v>
      </c>
      <c r="F1396">
        <v>133991</v>
      </c>
      <c r="G1396">
        <v>1679.99423305556</v>
      </c>
      <c r="H1396">
        <v>1564.0102633333299</v>
      </c>
      <c r="I1396">
        <v>2749.7216775000002</v>
      </c>
      <c r="J1396">
        <f t="shared" si="44"/>
        <v>40</v>
      </c>
      <c r="K1396">
        <f t="shared" si="45"/>
        <v>29834</v>
      </c>
      <c r="L1396">
        <f>IF(G1397="",0,(Table13567[[#This Row],[ExecutionTimeHours]]-G1397)/Table13567[[#This Row],[Timespan]])</f>
        <v>0.61826222669244912</v>
      </c>
      <c r="M1396" s="2">
        <f>IF(H1397="",0,(Table13567[[#This Row],[ExecutionTimeFinished]]-H1397)/Table13567[[#This Row],[Timespan]])</f>
        <v>0.46229250333658756</v>
      </c>
      <c r="N1396" s="2">
        <f>IF(I1397="",0,(Table13567[[#This Row],[StartToEndTimeFinished]]-I1397)/Table13567[[#This Row],[Timespan]])</f>
        <v>0.82288028371965805</v>
      </c>
      <c r="O1396" s="6">
        <f>IF(A1397="","00:01",Table13567[[#This Row],[DateTime]]-A1397)*24*60</f>
        <v>0.99999999278225005</v>
      </c>
      <c r="P1396" s="6">
        <f>IF(G1457="",0,(Table13567[[#This Row],[ExecutionTimeHours]]-G1457)/Table13567[[#This Row],[TimespanSoft]])</f>
        <v>34.390476017477496</v>
      </c>
      <c r="Q1396" s="7">
        <f>IF(A1457="","01:00",Table13567[[#This Row],[DateTime]]-A1457)*24</f>
        <v>1.0422222220804542</v>
      </c>
      <c r="R1396" s="2">
        <f>Table13567[[#This Row],[HoursDelta]]*60</f>
        <v>37.095733601546947</v>
      </c>
      <c r="S1396" s="2">
        <f>IF(Table13567[[#This Row],[StartToEndDelta]]&gt;0,Table13567[[#This Row],[ExTimeFinishedDelta]]/Table13567[[#This Row],[StartToEndDelta]],0)</f>
        <v>0.56179800693108251</v>
      </c>
      <c r="T1396" s="2">
        <f>Table13567[[#This Row],[HoursDeltaSoft]]</f>
        <v>34.390476017477496</v>
      </c>
    </row>
    <row r="1397" spans="1:20" x14ac:dyDescent="0.25">
      <c r="A1397" s="1">
        <v>40708.129710648151</v>
      </c>
      <c r="B1397">
        <v>40</v>
      </c>
      <c r="C1397">
        <v>0</v>
      </c>
      <c r="D1397">
        <v>96.243865966796903</v>
      </c>
      <c r="E1397">
        <v>163825</v>
      </c>
      <c r="F1397">
        <v>132850</v>
      </c>
      <c r="G1397">
        <v>1679.37597083333</v>
      </c>
      <c r="H1397">
        <v>1563.5479708333301</v>
      </c>
      <c r="I1397">
        <v>2748.8987972222199</v>
      </c>
      <c r="J1397">
        <f t="shared" si="44"/>
        <v>40</v>
      </c>
      <c r="K1397">
        <f t="shared" si="45"/>
        <v>30975</v>
      </c>
      <c r="L1397">
        <f>IF(G1398="",0,(Table13567[[#This Row],[ExecutionTimeHours]]-G1398)/Table13567[[#This Row],[Timespan]])</f>
        <v>0.67714327919144235</v>
      </c>
      <c r="M1397" s="2">
        <f>IF(H1398="",0,(Table13567[[#This Row],[ExecutionTimeFinished]]-H1398)/Table13567[[#This Row],[Timespan]])</f>
        <v>0.7991362898720159</v>
      </c>
      <c r="N1397" s="2">
        <f>IF(I1398="",0,(Table13567[[#This Row],[StartToEndTimeFinished]]-I1398)/Table13567[[#This Row],[Timespan]])</f>
        <v>1.4486043002690911</v>
      </c>
      <c r="O1397" s="6">
        <f>IF(A1398="","00:01",Table13567[[#This Row],[DateTime]]-A1398)*24*60</f>
        <v>1.0333333339076489</v>
      </c>
      <c r="P1397" s="6">
        <f>IF(G1458="",0,(Table13567[[#This Row],[ExecutionTimeHours]]-G1458)/Table13567[[#This Row],[TimespanSoft]])</f>
        <v>34.372647120445293</v>
      </c>
      <c r="Q1397" s="7">
        <f>IF(A1458="","01:00",Table13567[[#This Row],[DateTime]]-A1458)*24</f>
        <v>1.0422222222550772</v>
      </c>
      <c r="R1397" s="2">
        <f>Table13567[[#This Row],[HoursDelta]]*60</f>
        <v>40.62859675148654</v>
      </c>
      <c r="S1397" s="2">
        <f>IF(Table13567[[#This Row],[StartToEndDelta]]&gt;0,Table13567[[#This Row],[ExTimeFinishedDelta]]/Table13567[[#This Row],[StartToEndDelta]],0)</f>
        <v>0.55165947645162261</v>
      </c>
      <c r="T1397" s="2">
        <f>Table13567[[#This Row],[HoursDeltaSoft]]</f>
        <v>34.372647120445293</v>
      </c>
    </row>
    <row r="1398" spans="1:20" x14ac:dyDescent="0.25">
      <c r="A1398" s="1">
        <v>40708.128993055558</v>
      </c>
      <c r="B1398">
        <v>40</v>
      </c>
      <c r="C1398">
        <v>1</v>
      </c>
      <c r="D1398">
        <v>95.988214111328105</v>
      </c>
      <c r="E1398">
        <v>163825</v>
      </c>
      <c r="F1398">
        <v>133061</v>
      </c>
      <c r="G1398">
        <v>1678.67625611111</v>
      </c>
      <c r="H1398">
        <v>1562.72219666667</v>
      </c>
      <c r="I1398">
        <v>2747.4019061111098</v>
      </c>
      <c r="J1398">
        <f t="shared" si="44"/>
        <v>39</v>
      </c>
      <c r="K1398">
        <f t="shared" si="45"/>
        <v>30764</v>
      </c>
      <c r="L1398">
        <f>IF(G1399="",0,(Table13567[[#This Row],[ExecutionTimeHours]]-G1399)/Table13567[[#This Row],[Timespan]])</f>
        <v>0.65493698045854587</v>
      </c>
      <c r="M1398" s="2">
        <f>IF(H1399="",0,(Table13567[[#This Row],[ExecutionTimeFinished]]-H1399)/Table13567[[#This Row],[Timespan]])</f>
        <v>0</v>
      </c>
      <c r="N1398" s="2">
        <f>IF(I1399="",0,(Table13567[[#This Row],[StartToEndTimeFinished]]-I1399)/Table13567[[#This Row],[Timespan]])</f>
        <v>0</v>
      </c>
      <c r="O1398" s="6">
        <f>IF(A1399="","00:01",Table13567[[#This Row],[DateTime]]-A1399)*24*60</f>
        <v>1.0666666645556688</v>
      </c>
      <c r="P1398" s="6">
        <f>IF(G1459="",0,(Table13567[[#This Row],[ExecutionTimeHours]]-G1459)/Table13567[[#This Row],[TimespanSoft]])</f>
        <v>34.313581821945974</v>
      </c>
      <c r="Q1398" s="7">
        <f>IF(A1459="","01:00",Table13567[[#This Row],[DateTime]]-A1459)*24</f>
        <v>1.0422222222550772</v>
      </c>
      <c r="R1398" s="2">
        <f>Table13567[[#This Row],[HoursDelta]]*60</f>
        <v>39.296218827512753</v>
      </c>
      <c r="S1398" s="2">
        <f>IF(Table13567[[#This Row],[StartToEndDelta]]&gt;0,Table13567[[#This Row],[ExTimeFinishedDelta]]/Table13567[[#This Row],[StartToEndDelta]],0)</f>
        <v>0</v>
      </c>
      <c r="T1398" s="2">
        <f>Table13567[[#This Row],[HoursDeltaSoft]]</f>
        <v>34.313581821945974</v>
      </c>
    </row>
    <row r="1399" spans="1:20" x14ac:dyDescent="0.25">
      <c r="A1399" s="1">
        <v>40708.128252314818</v>
      </c>
      <c r="B1399">
        <v>40</v>
      </c>
      <c r="C1399">
        <v>0</v>
      </c>
      <c r="D1399">
        <v>97.676200866699205</v>
      </c>
      <c r="E1399">
        <v>163825</v>
      </c>
      <c r="F1399">
        <v>131523</v>
      </c>
      <c r="G1399">
        <v>1677.9776566666701</v>
      </c>
      <c r="H1399">
        <v>1562.72219666667</v>
      </c>
      <c r="I1399">
        <v>2747.4019061111098</v>
      </c>
      <c r="J1399">
        <f t="shared" si="44"/>
        <v>40</v>
      </c>
      <c r="K1399">
        <f t="shared" si="45"/>
        <v>32302</v>
      </c>
      <c r="L1399">
        <f>IF(G1400="",0,(Table13567[[#This Row],[ExecutionTimeHours]]-G1400)/Table13567[[#This Row],[Timespan]])</f>
        <v>0.60714735191985258</v>
      </c>
      <c r="M1399" s="2">
        <f>IF(H1400="",0,(Table13567[[#This Row],[ExecutionTimeFinished]]-H1400)/Table13567[[#This Row],[Timespan]])</f>
        <v>0.23197698314564602</v>
      </c>
      <c r="N1399" s="2">
        <f>IF(I1400="",0,(Table13567[[#This Row],[StartToEndTimeFinished]]-I1400)/Table13567[[#This Row],[Timespan]])</f>
        <v>0.26405634808518158</v>
      </c>
      <c r="O1399" s="6">
        <f>IF(A1400="","00:01",Table13567[[#This Row],[DateTime]]-A1400)*24*60</f>
        <v>1.0500000044703484</v>
      </c>
      <c r="P1399" s="6">
        <f>IF(G1460="",0,(Table13567[[#This Row],[ExecutionTimeHours]]-G1460)/Table13567[[#This Row],[TimespanSoft]])</f>
        <v>34.276127299956585</v>
      </c>
      <c r="Q1399" s="7">
        <f>IF(A1460="","01:00",Table13567[[#This Row],[DateTime]]-A1460)*24</f>
        <v>1.0408333333907649</v>
      </c>
      <c r="R1399" s="2">
        <f>Table13567[[#This Row],[HoursDelta]]*60</f>
        <v>36.428841115191155</v>
      </c>
      <c r="S1399" s="2">
        <f>IF(Table13567[[#This Row],[StartToEndDelta]]&gt;0,Table13567[[#This Row],[ExTimeFinishedDelta]]/Table13567[[#This Row],[StartToEndDelta]],0)</f>
        <v>0.87851318412846069</v>
      </c>
      <c r="T1399" s="2">
        <f>Table13567[[#This Row],[HoursDeltaSoft]]</f>
        <v>34.276127299956585</v>
      </c>
    </row>
    <row r="1400" spans="1:20" x14ac:dyDescent="0.25">
      <c r="A1400" s="1">
        <v>40708.127523148149</v>
      </c>
      <c r="B1400">
        <v>40</v>
      </c>
      <c r="C1400">
        <v>1</v>
      </c>
      <c r="D1400">
        <v>97.292150878906298</v>
      </c>
      <c r="E1400">
        <v>163825</v>
      </c>
      <c r="F1400">
        <v>133904</v>
      </c>
      <c r="G1400">
        <v>1677.3401519444401</v>
      </c>
      <c r="H1400">
        <v>1562.4786208333301</v>
      </c>
      <c r="I1400">
        <v>2747.12464694444</v>
      </c>
      <c r="J1400">
        <f t="shared" si="44"/>
        <v>39</v>
      </c>
      <c r="K1400">
        <f t="shared" si="45"/>
        <v>29921</v>
      </c>
      <c r="L1400">
        <f>IF(G1401="",0,(Table13567[[#This Row],[ExecutionTimeHours]]-G1401)/Table13567[[#This Row],[Timespan]])</f>
        <v>0.72665860874135935</v>
      </c>
      <c r="M1400" s="2">
        <f>IF(H1401="",0,(Table13567[[#This Row],[ExecutionTimeFinished]]-H1401)/Table13567[[#This Row],[Timespan]])</f>
        <v>0</v>
      </c>
      <c r="N1400" s="2">
        <f>IF(I1401="",0,(Table13567[[#This Row],[StartToEndTimeFinished]]-I1401)/Table13567[[#This Row],[Timespan]])</f>
        <v>0</v>
      </c>
      <c r="O1400" s="6">
        <f>IF(A1401="","00:01",Table13567[[#This Row],[DateTime]]-A1401)*24*60</f>
        <v>1.000000003259629</v>
      </c>
      <c r="P1400" s="6">
        <f>IF(G1461="",0,(Table13567[[#This Row],[ExecutionTimeHours]]-G1461)/Table13567[[#This Row],[TimespanSoft]])</f>
        <v>34.373390923619731</v>
      </c>
      <c r="Q1400" s="7">
        <f>IF(A1461="","01:00",Table13567[[#This Row],[DateTime]]-A1461)*24</f>
        <v>1.0402777777053416</v>
      </c>
      <c r="R1400" s="2">
        <f>Table13567[[#This Row],[HoursDelta]]*60</f>
        <v>43.599516524481558</v>
      </c>
      <c r="S1400" s="2">
        <f>IF(Table13567[[#This Row],[StartToEndDelta]]&gt;0,Table13567[[#This Row],[ExTimeFinishedDelta]]/Table13567[[#This Row],[StartToEndDelta]],0)</f>
        <v>0</v>
      </c>
      <c r="T1400" s="2">
        <f>Table13567[[#This Row],[HoursDeltaSoft]]</f>
        <v>34.373390923619731</v>
      </c>
    </row>
    <row r="1401" spans="1:20" x14ac:dyDescent="0.25">
      <c r="A1401" s="1">
        <v>40708.126828703702</v>
      </c>
      <c r="B1401">
        <v>40</v>
      </c>
      <c r="C1401">
        <v>0</v>
      </c>
      <c r="D1401">
        <v>93.874691772460906</v>
      </c>
      <c r="E1401">
        <v>163825</v>
      </c>
      <c r="F1401">
        <v>132128</v>
      </c>
      <c r="G1401">
        <v>1676.6134933333301</v>
      </c>
      <c r="H1401">
        <v>1562.4786208333301</v>
      </c>
      <c r="I1401">
        <v>2747.12464694444</v>
      </c>
      <c r="J1401">
        <f t="shared" si="44"/>
        <v>40</v>
      </c>
      <c r="K1401">
        <f t="shared" si="45"/>
        <v>31697</v>
      </c>
      <c r="L1401">
        <f>IF(G1402="",0,(Table13567[[#This Row],[ExecutionTimeHours]]-G1402)/Table13567[[#This Row],[Timespan]])</f>
        <v>0.56263069104743246</v>
      </c>
      <c r="M1401" s="2">
        <f>IF(H1402="",0,(Table13567[[#This Row],[ExecutionTimeFinished]]-H1402)/Table13567[[#This Row],[Timespan]])</f>
        <v>0.41160740975476823</v>
      </c>
      <c r="N1401" s="2">
        <f>IF(I1402="",0,(Table13567[[#This Row],[StartToEndTimeFinished]]-I1402)/Table13567[[#This Row],[Timespan]])</f>
        <v>0.52846534693769553</v>
      </c>
      <c r="O1401" s="6">
        <f>IF(A1402="","00:01",Table13567[[#This Row],[DateTime]]-A1402)*24*60</f>
        <v>1.0499999939929694</v>
      </c>
      <c r="P1401" s="6">
        <f>IF(G1462="",0,(Table13567[[#This Row],[ExecutionTimeHours]]-G1462)/Table13567[[#This Row],[TimespanSoft]])</f>
        <v>34.320639684427988</v>
      </c>
      <c r="Q1401" s="7">
        <f>IF(A1462="","01:00",Table13567[[#This Row],[DateTime]]-A1462)*24</f>
        <v>1.0430555554339662</v>
      </c>
      <c r="R1401" s="2">
        <f>Table13567[[#This Row],[HoursDelta]]*60</f>
        <v>33.757841462845946</v>
      </c>
      <c r="S1401" s="2">
        <f>IF(Table13567[[#This Row],[StartToEndDelta]]&gt;0,Table13567[[#This Row],[ExTimeFinishedDelta]]/Table13567[[#This Row],[StartToEndDelta]],0)</f>
        <v>0.77887303706839928</v>
      </c>
      <c r="T1401" s="2">
        <f>Table13567[[#This Row],[HoursDeltaSoft]]</f>
        <v>34.320639684427988</v>
      </c>
    </row>
    <row r="1402" spans="1:20" x14ac:dyDescent="0.25">
      <c r="A1402" s="1">
        <v>40708.126099537039</v>
      </c>
      <c r="B1402">
        <v>40</v>
      </c>
      <c r="C1402">
        <v>3</v>
      </c>
      <c r="D1402">
        <v>88.956524658203094</v>
      </c>
      <c r="E1402">
        <v>163825</v>
      </c>
      <c r="F1402">
        <v>133035</v>
      </c>
      <c r="G1402">
        <v>1676.02273111111</v>
      </c>
      <c r="H1402">
        <v>1562.0464330555601</v>
      </c>
      <c r="I1402">
        <v>2746.5697583333299</v>
      </c>
      <c r="J1402">
        <f t="shared" si="44"/>
        <v>37</v>
      </c>
      <c r="K1402">
        <f t="shared" si="45"/>
        <v>30790</v>
      </c>
      <c r="L1402">
        <f>IF(G1403="",0,(Table13567[[#This Row],[ExecutionTimeHours]]-G1403)/Table13567[[#This Row],[Timespan]])</f>
        <v>0.61032069858336124</v>
      </c>
      <c r="M1402" s="2">
        <f>IF(H1403="",0,(Table13567[[#This Row],[ExecutionTimeFinished]]-H1403)/Table13567[[#This Row],[Timespan]])</f>
        <v>0.66635215016838756</v>
      </c>
      <c r="N1402" s="2">
        <f>IF(I1403="",0,(Table13567[[#This Row],[StartToEndTimeFinished]]-I1403)/Table13567[[#This Row],[Timespan]])</f>
        <v>1.0050768811575901</v>
      </c>
      <c r="O1402" s="6">
        <f>IF(A1403="","00:01",Table13567[[#This Row],[DateTime]]-A1403)*24*60</f>
        <v>1.0333333339076489</v>
      </c>
      <c r="P1402" s="6">
        <f>IF(G1463="",0,(Table13567[[#This Row],[ExecutionTimeHours]]-G1463)/Table13567[[#This Row],[TimespanSoft]])</f>
        <v>34.397835193123626</v>
      </c>
      <c r="Q1402" s="7">
        <f>IF(A1463="","01:00",Table13567[[#This Row],[DateTime]]-A1463)*24</f>
        <v>1.0433333334513009</v>
      </c>
      <c r="R1402" s="2">
        <f>Table13567[[#This Row],[HoursDelta]]*60</f>
        <v>36.619241915001673</v>
      </c>
      <c r="S1402" s="2">
        <f>IF(Table13567[[#This Row],[StartToEndDelta]]&gt;0,Table13567[[#This Row],[ExTimeFinishedDelta]]/Table13567[[#This Row],[StartToEndDelta]],0)</f>
        <v>0.66298624777929549</v>
      </c>
      <c r="T1402" s="2">
        <f>Table13567[[#This Row],[HoursDeltaSoft]]</f>
        <v>34.397835193123626</v>
      </c>
    </row>
    <row r="1403" spans="1:20" x14ac:dyDescent="0.25">
      <c r="A1403" s="1">
        <v>40708.125381944446</v>
      </c>
      <c r="B1403">
        <v>40</v>
      </c>
      <c r="C1403">
        <v>4</v>
      </c>
      <c r="D1403">
        <v>90.527687072753906</v>
      </c>
      <c r="E1403">
        <v>163825</v>
      </c>
      <c r="F1403">
        <v>135467</v>
      </c>
      <c r="G1403">
        <v>1675.39206638889</v>
      </c>
      <c r="H1403">
        <v>1561.3578691666701</v>
      </c>
      <c r="I1403">
        <v>2745.5311788888898</v>
      </c>
      <c r="J1403">
        <f t="shared" si="44"/>
        <v>36</v>
      </c>
      <c r="K1403">
        <f t="shared" si="45"/>
        <v>28358</v>
      </c>
      <c r="L1403">
        <f>IF(G1404="",0,(Table13567[[#This Row],[ExecutionTimeHours]]-G1404)/Table13567[[#This Row],[Timespan]])</f>
        <v>0.56775272824652012</v>
      </c>
      <c r="M1403" s="2">
        <f>IF(H1404="",0,(Table13567[[#This Row],[ExecutionTimeFinished]]-H1404)/Table13567[[#This Row],[Timespan]])</f>
        <v>1.2488568218101292</v>
      </c>
      <c r="N1403" s="2">
        <f>IF(I1404="",0,(Table13567[[#This Row],[StartToEndTimeFinished]]-I1404)/Table13567[[#This Row],[Timespan]])</f>
        <v>1.6514983490285779</v>
      </c>
      <c r="O1403" s="6">
        <f>IF(A1404="","00:01",Table13567[[#This Row],[DateTime]]-A1404)*24*60</f>
        <v>1.0166666738223284</v>
      </c>
      <c r="P1403" s="6">
        <f>IF(G1464="",0,(Table13567[[#This Row],[ExecutionTimeHours]]-G1464)/Table13567[[#This Row],[TimespanSoft]])</f>
        <v>34.45796722298364</v>
      </c>
      <c r="Q1403" s="7">
        <f>IF(A1464="","01:00",Table13567[[#This Row],[DateTime]]-A1464)*24</f>
        <v>1.0425000000977889</v>
      </c>
      <c r="R1403" s="2">
        <f>Table13567[[#This Row],[HoursDelta]]*60</f>
        <v>34.06516369479121</v>
      </c>
      <c r="S1403" s="2">
        <f>IF(Table13567[[#This Row],[StartToEndDelta]]&gt;0,Table13567[[#This Row],[ExTimeFinishedDelta]]/Table13567[[#This Row],[StartToEndDelta]],0)</f>
        <v>0.75619622783438745</v>
      </c>
      <c r="T1403" s="2">
        <f>Table13567[[#This Row],[HoursDeltaSoft]]</f>
        <v>34.45796722298364</v>
      </c>
    </row>
    <row r="1404" spans="1:20" x14ac:dyDescent="0.25">
      <c r="A1404" s="1">
        <v>40708.124675925923</v>
      </c>
      <c r="B1404">
        <v>40</v>
      </c>
      <c r="C1404">
        <v>1</v>
      </c>
      <c r="D1404">
        <v>94.888215637206997</v>
      </c>
      <c r="E1404">
        <v>163825</v>
      </c>
      <c r="F1404">
        <v>135434</v>
      </c>
      <c r="G1404">
        <v>1674.8148511111101</v>
      </c>
      <c r="H1404">
        <v>1560.08819805556</v>
      </c>
      <c r="I1404">
        <v>2743.8521555555599</v>
      </c>
      <c r="J1404">
        <f t="shared" si="44"/>
        <v>39</v>
      </c>
      <c r="K1404">
        <f t="shared" si="45"/>
        <v>28391</v>
      </c>
      <c r="L1404">
        <f>IF(G1405="",0,(Table13567[[#This Row],[ExecutionTimeHours]]-G1405)/Table13567[[#This Row],[Timespan]])</f>
        <v>0.60443198890922967</v>
      </c>
      <c r="M1404" s="2">
        <f>IF(H1405="",0,(Table13567[[#This Row],[ExecutionTimeFinished]]-H1405)/Table13567[[#This Row],[Timespan]])</f>
        <v>0.44257419330567555</v>
      </c>
      <c r="N1404" s="2">
        <f>IF(I1405="",0,(Table13567[[#This Row],[StartToEndTimeFinished]]-I1405)/Table13567[[#This Row],[Timespan]])</f>
        <v>0.56878924699679456</v>
      </c>
      <c r="O1404" s="6">
        <f>IF(A1405="","00:01",Table13567[[#This Row],[DateTime]]-A1405)*24*60</f>
        <v>1.0333333339076489</v>
      </c>
      <c r="P1404" s="6">
        <f>IF(G1465="",0,(Table13567[[#This Row],[ExecutionTimeHours]]-G1465)/Table13567[[#This Row],[TimespanSoft]])</f>
        <v>34.56490090608974</v>
      </c>
      <c r="Q1404" s="7">
        <f>IF(A1465="","01:00",Table13567[[#This Row],[DateTime]]-A1465)*24</f>
        <v>1.0427777777658775</v>
      </c>
      <c r="R1404" s="2">
        <f>Table13567[[#This Row],[HoursDelta]]*60</f>
        <v>36.265919334553779</v>
      </c>
      <c r="S1404" s="2">
        <f>IF(Table13567[[#This Row],[StartToEndDelta]]&gt;0,Table13567[[#This Row],[ExTimeFinishedDelta]]/Table13567[[#This Row],[StartToEndDelta]],0)</f>
        <v>0.77809873453562262</v>
      </c>
      <c r="T1404" s="2">
        <f>Table13567[[#This Row],[HoursDeltaSoft]]</f>
        <v>34.56490090608974</v>
      </c>
    </row>
    <row r="1405" spans="1:20" x14ac:dyDescent="0.25">
      <c r="A1405" s="1">
        <v>40708.12395833333</v>
      </c>
      <c r="B1405">
        <v>40</v>
      </c>
      <c r="C1405">
        <v>1</v>
      </c>
      <c r="D1405">
        <v>95.031672668457006</v>
      </c>
      <c r="E1405">
        <v>163825</v>
      </c>
      <c r="F1405">
        <v>135009</v>
      </c>
      <c r="G1405">
        <v>1674.1902713888901</v>
      </c>
      <c r="H1405">
        <v>1559.63087138889</v>
      </c>
      <c r="I1405">
        <v>2743.2644066666699</v>
      </c>
      <c r="J1405">
        <f t="shared" si="44"/>
        <v>39</v>
      </c>
      <c r="K1405">
        <f t="shared" si="45"/>
        <v>28816</v>
      </c>
      <c r="L1405">
        <f>IF(G1406="",0,(Table13567[[#This Row],[ExecutionTimeHours]]-G1406)/Table13567[[#This Row],[Timespan]])</f>
        <v>0.65728934641320169</v>
      </c>
      <c r="M1405" s="2">
        <f>IF(H1406="",0,(Table13567[[#This Row],[ExecutionTimeFinished]]-H1406)/Table13567[[#This Row],[Timespan]])</f>
        <v>1.0176909869316142</v>
      </c>
      <c r="N1405" s="2">
        <f>IF(I1406="",0,(Table13567[[#This Row],[StartToEndTimeFinished]]-I1406)/Table13567[[#This Row],[Timespan]])</f>
        <v>1.3406562885373243</v>
      </c>
      <c r="O1405" s="6">
        <f>IF(A1406="","00:01",Table13567[[#This Row],[DateTime]]-A1406)*24*60</f>
        <v>1.0166666633449495</v>
      </c>
      <c r="P1405" s="6">
        <f>IF(G1466="",0,(Table13567[[#This Row],[ExecutionTimeHours]]-G1466)/Table13567[[#This Row],[TimespanSoft]])</f>
        <v>34.612519461003465</v>
      </c>
      <c r="Q1405" s="7">
        <f>IF(A1466="","01:00",Table13567[[#This Row],[DateTime]]-A1466)*24</f>
        <v>1.0422222220804542</v>
      </c>
      <c r="R1405" s="2">
        <f>Table13567[[#This Row],[HoursDelta]]*60</f>
        <v>39.437360784792105</v>
      </c>
      <c r="S1405" s="2">
        <f>IF(Table13567[[#This Row],[StartToEndDelta]]&gt;0,Table13567[[#This Row],[ExTimeFinishedDelta]]/Table13567[[#This Row],[StartToEndDelta]],0)</f>
        <v>0.75909910365014588</v>
      </c>
      <c r="T1405" s="2">
        <f>Table13567[[#This Row],[HoursDeltaSoft]]</f>
        <v>34.612519461003465</v>
      </c>
    </row>
    <row r="1406" spans="1:20" x14ac:dyDescent="0.25">
      <c r="A1406" s="1">
        <v>40708.123252314814</v>
      </c>
      <c r="B1406">
        <v>40</v>
      </c>
      <c r="C1406">
        <v>2</v>
      </c>
      <c r="D1406">
        <v>96.044213867187494</v>
      </c>
      <c r="E1406">
        <v>163825</v>
      </c>
      <c r="F1406">
        <v>135172</v>
      </c>
      <c r="G1406">
        <v>1673.52202722222</v>
      </c>
      <c r="H1406">
        <v>1558.59621888889</v>
      </c>
      <c r="I1406">
        <v>2741.9014061111102</v>
      </c>
      <c r="J1406">
        <f t="shared" si="44"/>
        <v>38</v>
      </c>
      <c r="K1406">
        <f t="shared" si="45"/>
        <v>28653</v>
      </c>
      <c r="L1406">
        <f>IF(G1407="",0,(Table13567[[#This Row],[ExecutionTimeHours]]-G1407)/Table13567[[#This Row],[Timespan]])</f>
        <v>0.61572187621859897</v>
      </c>
      <c r="M1406" s="2">
        <f>IF(H1407="",0,(Table13567[[#This Row],[ExecutionTimeFinished]]-H1407)/Table13567[[#This Row],[Timespan]])</f>
        <v>0.83858281415643032</v>
      </c>
      <c r="N1406" s="2">
        <f>IF(I1407="",0,(Table13567[[#This Row],[StartToEndTimeFinished]]-I1407)/Table13567[[#This Row],[Timespan]])</f>
        <v>1.159523960623118</v>
      </c>
      <c r="O1406" s="6">
        <f>IF(A1407="","00:01",Table13567[[#This Row],[DateTime]]-A1407)*24*60</f>
        <v>1.0666666645556688</v>
      </c>
      <c r="P1406" s="6">
        <f>IF(G1467="",0,(Table13567[[#This Row],[ExecutionTimeHours]]-G1467)/Table13567[[#This Row],[TimespanSoft]])</f>
        <v>34.653420015688873</v>
      </c>
      <c r="Q1406" s="7">
        <f>IF(A1467="","01:00",Table13567[[#This Row],[DateTime]]-A1467)*24</f>
        <v>1.0436111111193895</v>
      </c>
      <c r="R1406" s="2">
        <f>Table13567[[#This Row],[HoursDelta]]*60</f>
        <v>36.943312573115939</v>
      </c>
      <c r="S1406" s="2">
        <f>IF(Table13567[[#This Row],[StartToEndDelta]]&gt;0,Table13567[[#This Row],[ExTimeFinishedDelta]]/Table13567[[#This Row],[StartToEndDelta]],0)</f>
        <v>0.72321301036830943</v>
      </c>
      <c r="T1406" s="2">
        <f>Table13567[[#This Row],[HoursDeltaSoft]]</f>
        <v>34.653420015688873</v>
      </c>
    </row>
    <row r="1407" spans="1:20" x14ac:dyDescent="0.25">
      <c r="A1407" s="1">
        <v>40708.122511574074</v>
      </c>
      <c r="B1407">
        <v>40</v>
      </c>
      <c r="C1407">
        <v>2</v>
      </c>
      <c r="D1407">
        <v>96.099481201171898</v>
      </c>
      <c r="E1407">
        <v>163825</v>
      </c>
      <c r="F1407">
        <v>135143</v>
      </c>
      <c r="G1407">
        <v>1672.86525722222</v>
      </c>
      <c r="H1407">
        <v>1557.7017305555601</v>
      </c>
      <c r="I1407">
        <v>2740.66458055556</v>
      </c>
      <c r="J1407">
        <f t="shared" si="44"/>
        <v>38</v>
      </c>
      <c r="K1407">
        <f t="shared" si="45"/>
        <v>28682</v>
      </c>
      <c r="L1407">
        <f>IF(G1408="",0,(Table13567[[#This Row],[ExecutionTimeHours]]-G1408)/Table13567[[#This Row],[Timespan]])</f>
        <v>0.53844999824486439</v>
      </c>
      <c r="M1407" s="2">
        <f>IF(H1408="",0,(Table13567[[#This Row],[ExecutionTimeFinished]]-H1408)/Table13567[[#This Row],[Timespan]])</f>
        <v>1.3769808288515384</v>
      </c>
      <c r="N1407" s="2">
        <f>IF(I1408="",0,(Table13567[[#This Row],[StartToEndTimeFinished]]-I1408)/Table13567[[#This Row],[Timespan]])</f>
        <v>1.6899461056111551</v>
      </c>
      <c r="O1407" s="6">
        <f>IF(A1408="","00:01",Table13567[[#This Row],[DateTime]]-A1408)*24*60</f>
        <v>1.000000003259629</v>
      </c>
      <c r="P1407" s="6">
        <f>IF(G1468="",0,(Table13567[[#This Row],[ExecutionTimeHours]]-G1468)/Table13567[[#This Row],[TimespanSoft]])</f>
        <v>34.691669413949505</v>
      </c>
      <c r="Q1407" s="7">
        <f>IF(A1468="","01:00",Table13567[[#This Row],[DateTime]]-A1468)*24</f>
        <v>1.0444444444729015</v>
      </c>
      <c r="R1407" s="2">
        <f>Table13567[[#This Row],[HoursDelta]]*60</f>
        <v>32.306999894691863</v>
      </c>
      <c r="S1407" s="2">
        <f>IF(Table13567[[#This Row],[StartToEndDelta]]&gt;0,Table13567[[#This Row],[ExTimeFinishedDelta]]/Table13567[[#This Row],[StartToEndDelta]],0)</f>
        <v>0.81480753988516375</v>
      </c>
      <c r="T1407" s="2">
        <f>Table13567[[#This Row],[HoursDeltaSoft]]</f>
        <v>34.691669413949505</v>
      </c>
    </row>
    <row r="1408" spans="1:20" x14ac:dyDescent="0.25">
      <c r="A1408" s="1">
        <v>40708.121817129628</v>
      </c>
      <c r="B1408">
        <v>40</v>
      </c>
      <c r="C1408">
        <v>2</v>
      </c>
      <c r="D1408">
        <v>94.159184265136702</v>
      </c>
      <c r="E1408">
        <v>163825</v>
      </c>
      <c r="F1408">
        <v>134881</v>
      </c>
      <c r="G1408">
        <v>1672.3268072222199</v>
      </c>
      <c r="H1408">
        <v>1556.3247497222201</v>
      </c>
      <c r="I1408">
        <v>2738.9746344444402</v>
      </c>
      <c r="J1408">
        <f t="shared" si="44"/>
        <v>38</v>
      </c>
      <c r="K1408">
        <f t="shared" si="45"/>
        <v>28944</v>
      </c>
      <c r="L1408">
        <f>IF(G1409="",0,(Table13567[[#This Row],[ExecutionTimeHours]]-G1409)/Table13567[[#This Row],[Timespan]])</f>
        <v>0.69008778276091709</v>
      </c>
      <c r="M1408" s="2">
        <f>IF(H1409="",0,(Table13567[[#This Row],[ExecutionTimeFinished]]-H1409)/Table13567[[#This Row],[Timespan]])</f>
        <v>0.39701472508564517</v>
      </c>
      <c r="N1408" s="2">
        <f>IF(I1409="",0,(Table13567[[#This Row],[StartToEndTimeFinished]]-I1409)/Table13567[[#This Row],[Timespan]])</f>
        <v>0.47873861456561795</v>
      </c>
      <c r="O1408" s="6">
        <f>IF(A1409="","00:01",Table13567[[#This Row],[DateTime]]-A1409)*24*60</f>
        <v>0.99999999278225005</v>
      </c>
      <c r="P1408" s="6">
        <f>IF(G1469="",0,(Table13567[[#This Row],[ExecutionTimeHours]]-G1469)/Table13567[[#This Row],[TimespanSoft]])</f>
        <v>34.596200215921876</v>
      </c>
      <c r="Q1408" s="7">
        <f>IF(A1469="","01:00",Table13567[[#This Row],[DateTime]]-A1469)*24</f>
        <v>1.0461111110053025</v>
      </c>
      <c r="R1408" s="2">
        <f>Table13567[[#This Row],[HoursDelta]]*60</f>
        <v>41.405266965655024</v>
      </c>
      <c r="S1408" s="2">
        <f>IF(Table13567[[#This Row],[StartToEndDelta]]&gt;0,Table13567[[#This Row],[ExTimeFinishedDelta]]/Table13567[[#This Row],[StartToEndDelta]],0)</f>
        <v>0.82929329911245053</v>
      </c>
      <c r="T1408" s="2">
        <f>Table13567[[#This Row],[HoursDeltaSoft]]</f>
        <v>34.596200215921876</v>
      </c>
    </row>
    <row r="1409" spans="1:20" x14ac:dyDescent="0.25">
      <c r="A1409" s="1">
        <v>40708.121122685188</v>
      </c>
      <c r="B1409">
        <v>40</v>
      </c>
      <c r="C1409">
        <v>1</v>
      </c>
      <c r="D1409">
        <v>95.802114868164097</v>
      </c>
      <c r="E1409">
        <v>163825</v>
      </c>
      <c r="F1409">
        <v>135068</v>
      </c>
      <c r="G1409">
        <v>1671.6367194444399</v>
      </c>
      <c r="H1409">
        <v>1555.927735</v>
      </c>
      <c r="I1409">
        <v>2738.49589583333</v>
      </c>
      <c r="J1409">
        <f t="shared" si="44"/>
        <v>39</v>
      </c>
      <c r="K1409">
        <f t="shared" si="45"/>
        <v>28757</v>
      </c>
      <c r="L1409">
        <f>IF(G1410="",0,(Table13567[[#This Row],[ExecutionTimeHours]]-G1410)/Table13567[[#This Row],[Timespan]])</f>
        <v>0.58200269453507114</v>
      </c>
      <c r="M1409" s="2">
        <f>IF(H1410="",0,(Table13567[[#This Row],[ExecutionTimeFinished]]-H1410)/Table13567[[#This Row],[Timespan]])</f>
        <v>1.2564556339376443</v>
      </c>
      <c r="N1409" s="2">
        <f>IF(I1410="",0,(Table13567[[#This Row],[StartToEndTimeFinished]]-I1410)/Table13567[[#This Row],[Timespan]])</f>
        <v>1.5238357802865679</v>
      </c>
      <c r="O1409" s="6">
        <f>IF(A1410="","00:01",Table13567[[#This Row],[DateTime]]-A1410)*24*60</f>
        <v>1.1333333363290876</v>
      </c>
      <c r="P1409" s="6">
        <f>IF(G1470="",0,(Table13567[[#This Row],[ExecutionTimeHours]]-G1470)/Table13567[[#This Row],[TimespanSoft]])</f>
        <v>34.242168164723829</v>
      </c>
      <c r="Q1409" s="7">
        <f>IF(A1470="","01:00",Table13567[[#This Row],[DateTime]]-A1470)*24</f>
        <v>1.0472222223761491</v>
      </c>
      <c r="R1409" s="2">
        <f>Table13567[[#This Row],[HoursDelta]]*60</f>
        <v>34.920161672104271</v>
      </c>
      <c r="S1409" s="2">
        <f>IF(Table13567[[#This Row],[StartToEndDelta]]&gt;0,Table13567[[#This Row],[ExTimeFinishedDelta]]/Table13567[[#This Row],[StartToEndDelta]],0)</f>
        <v>0.82453480236653787</v>
      </c>
      <c r="T1409" s="2">
        <f>Table13567[[#This Row],[HoursDeltaSoft]]</f>
        <v>34.242168164723829</v>
      </c>
    </row>
    <row r="1410" spans="1:20" x14ac:dyDescent="0.25">
      <c r="A1410" s="1">
        <v>40708.120335648149</v>
      </c>
      <c r="B1410">
        <v>40</v>
      </c>
      <c r="C1410">
        <v>1</v>
      </c>
      <c r="D1410">
        <v>93.491798400878906</v>
      </c>
      <c r="E1410">
        <v>163825</v>
      </c>
      <c r="F1410">
        <v>136084</v>
      </c>
      <c r="G1410">
        <v>1670.97711638889</v>
      </c>
      <c r="H1410">
        <v>1554.50375194444</v>
      </c>
      <c r="I1410">
        <v>2736.7688819444402</v>
      </c>
      <c r="J1410">
        <f t="shared" si="44"/>
        <v>39</v>
      </c>
      <c r="K1410">
        <f t="shared" si="45"/>
        <v>27741</v>
      </c>
      <c r="L1410">
        <f>IF(G1411="",0,(Table13567[[#This Row],[ExecutionTimeHours]]-G1411)/Table13567[[#This Row],[Timespan]])</f>
        <v>0.62223253703654391</v>
      </c>
      <c r="M1410" s="2">
        <f>IF(H1411="",0,(Table13567[[#This Row],[ExecutionTimeFinished]]-H1411)/Table13567[[#This Row],[Timespan]])</f>
        <v>0.49474206137931348</v>
      </c>
      <c r="N1410" s="2">
        <f>IF(I1411="",0,(Table13567[[#This Row],[StartToEndTimeFinished]]-I1411)/Table13567[[#This Row],[Timespan]])</f>
        <v>0.61746005027614204</v>
      </c>
      <c r="O1410" s="6">
        <f>IF(A1411="","00:01",Table13567[[#This Row],[DateTime]]-A1411)*24*60</f>
        <v>1.0500000044703484</v>
      </c>
      <c r="P1410" s="6">
        <f>IF(G1471="",0,(Table13567[[#This Row],[ExecutionTimeHours]]-G1471)/Table13567[[#This Row],[TimespanSoft]])</f>
        <v>33.794119425971516</v>
      </c>
      <c r="Q1410" s="7">
        <f>IF(A1471="","01:00",Table13567[[#This Row],[DateTime]]-A1471)*24</f>
        <v>1.0466666666907258</v>
      </c>
      <c r="R1410" s="2">
        <f>Table13567[[#This Row],[HoursDelta]]*60</f>
        <v>37.333952222192636</v>
      </c>
      <c r="S1410" s="2">
        <f>IF(Table13567[[#This Row],[StartToEndDelta]]&gt;0,Table13567[[#This Row],[ExTimeFinishedDelta]]/Table13567[[#This Row],[StartToEndDelta]],0)</f>
        <v>0.80125355666014941</v>
      </c>
      <c r="T1410" s="2">
        <f>Table13567[[#This Row],[HoursDeltaSoft]]</f>
        <v>33.794119425971516</v>
      </c>
    </row>
    <row r="1411" spans="1:20" x14ac:dyDescent="0.25">
      <c r="A1411" s="1">
        <v>40708.119606481479</v>
      </c>
      <c r="B1411">
        <v>40</v>
      </c>
      <c r="C1411">
        <v>0</v>
      </c>
      <c r="D1411">
        <v>95.940757751464801</v>
      </c>
      <c r="E1411">
        <v>163825</v>
      </c>
      <c r="F1411">
        <v>136230</v>
      </c>
      <c r="G1411">
        <v>1670.32377222222</v>
      </c>
      <c r="H1411">
        <v>1553.98427277778</v>
      </c>
      <c r="I1411">
        <v>2736.12054888889</v>
      </c>
      <c r="J1411">
        <f t="shared" si="44"/>
        <v>40</v>
      </c>
      <c r="K1411">
        <f t="shared" si="45"/>
        <v>27595</v>
      </c>
      <c r="L1411">
        <f>IF(G1412="",0,(Table13567[[#This Row],[ExecutionTimeHours]]-G1412)/Table13567[[#This Row],[Timespan]])</f>
        <v>0.63660423769325158</v>
      </c>
      <c r="M1411" s="2">
        <f>IF(H1412="",0,(Table13567[[#This Row],[ExecutionTimeFinished]]-H1412)/Table13567[[#This Row],[Timespan]])</f>
        <v>0.57338615856082598</v>
      </c>
      <c r="N1411" s="2">
        <f>IF(I1412="",0,(Table13567[[#This Row],[StartToEndTimeFinished]]-I1412)/Table13567[[#This Row],[Timespan]])</f>
        <v>0.62963248628204249</v>
      </c>
      <c r="O1411" s="6">
        <f>IF(A1412="","00:01",Table13567[[#This Row],[DateTime]]-A1412)*24*60</f>
        <v>0.98333333269692957</v>
      </c>
      <c r="P1411" s="6">
        <f>IF(G1472="",0,(Table13567[[#This Row],[ExecutionTimeHours]]-G1472)/Table13567[[#This Row],[TimespanSoft]])</f>
        <v>33.175873210198347</v>
      </c>
      <c r="Q1411" s="7">
        <f>IF(A1472="","01:00",Table13567[[#This Row],[DateTime]]-A1472)*24</f>
        <v>1.0472222222015262</v>
      </c>
      <c r="R1411" s="2">
        <f>Table13567[[#This Row],[HoursDelta]]*60</f>
        <v>38.196254261595094</v>
      </c>
      <c r="S1411" s="2">
        <f>IF(Table13567[[#This Row],[StartToEndDelta]]&gt;0,Table13567[[#This Row],[ExTimeFinishedDelta]]/Table13567[[#This Row],[StartToEndDelta]],0)</f>
        <v>0.91066800245116153</v>
      </c>
      <c r="T1411" s="2">
        <f>Table13567[[#This Row],[HoursDeltaSoft]]</f>
        <v>33.175873210198347</v>
      </c>
    </row>
    <row r="1412" spans="1:20" x14ac:dyDescent="0.25">
      <c r="A1412" s="1">
        <v>40708.118923611109</v>
      </c>
      <c r="B1412">
        <v>40</v>
      </c>
      <c r="C1412">
        <v>0</v>
      </c>
      <c r="D1412">
        <v>96.795355224609395</v>
      </c>
      <c r="E1412">
        <v>163825</v>
      </c>
      <c r="F1412">
        <v>135989</v>
      </c>
      <c r="G1412">
        <v>1669.6977780555601</v>
      </c>
      <c r="H1412">
        <v>1553.4204430555601</v>
      </c>
      <c r="I1412">
        <v>2735.50141027778</v>
      </c>
      <c r="J1412">
        <f t="shared" si="44"/>
        <v>40</v>
      </c>
      <c r="K1412">
        <f t="shared" si="45"/>
        <v>27836</v>
      </c>
      <c r="L1412">
        <f>IF(G1413="",0,(Table13567[[#This Row],[ExecutionTimeHours]]-G1413)/Table13567[[#This Row],[Timespan]])</f>
        <v>0.65013778247270548</v>
      </c>
      <c r="M1412" s="2">
        <f>IF(H1413="",0,(Table13567[[#This Row],[ExecutionTimeFinished]]-H1413)/Table13567[[#This Row],[Timespan]])</f>
        <v>0</v>
      </c>
      <c r="N1412" s="2">
        <f>IF(I1413="",0,(Table13567[[#This Row],[StartToEndTimeFinished]]-I1413)/Table13567[[#This Row],[Timespan]])</f>
        <v>0</v>
      </c>
      <c r="O1412" s="6">
        <f>IF(A1413="","00:01",Table13567[[#This Row],[DateTime]]-A1413)*24*60</f>
        <v>0.99999999278225005</v>
      </c>
      <c r="P1412" s="6">
        <f>IF(G1473="",0,(Table13567[[#This Row],[ExecutionTimeHours]]-G1473)/Table13567[[#This Row],[TimespanSoft]])</f>
        <v>32.899424221798775</v>
      </c>
      <c r="Q1412" s="7">
        <f>IF(A1473="","01:00",Table13567[[#This Row],[DateTime]]-A1473)*24</f>
        <v>1.0483333332231268</v>
      </c>
      <c r="R1412" s="2">
        <f>Table13567[[#This Row],[HoursDelta]]*60</f>
        <v>39.008266948362326</v>
      </c>
      <c r="S1412" s="2">
        <f>IF(Table13567[[#This Row],[StartToEndDelta]]&gt;0,Table13567[[#This Row],[ExTimeFinishedDelta]]/Table13567[[#This Row],[StartToEndDelta]],0)</f>
        <v>0</v>
      </c>
      <c r="T1412" s="2">
        <f>Table13567[[#This Row],[HoursDeltaSoft]]</f>
        <v>32.899424221798775</v>
      </c>
    </row>
    <row r="1413" spans="1:20" x14ac:dyDescent="0.25">
      <c r="A1413" s="1">
        <v>40708.11822916667</v>
      </c>
      <c r="B1413">
        <v>40</v>
      </c>
      <c r="C1413">
        <v>0</v>
      </c>
      <c r="D1413">
        <v>95.695701599121094</v>
      </c>
      <c r="E1413">
        <v>163825</v>
      </c>
      <c r="F1413">
        <v>135945</v>
      </c>
      <c r="G1413">
        <v>1669.0476402777799</v>
      </c>
      <c r="H1413">
        <v>1553.4204430555601</v>
      </c>
      <c r="I1413">
        <v>2735.50141027778</v>
      </c>
      <c r="J1413">
        <f t="shared" si="44"/>
        <v>40</v>
      </c>
      <c r="K1413">
        <f t="shared" si="45"/>
        <v>27880</v>
      </c>
      <c r="L1413">
        <f>IF(G1414="",0,(Table13567[[#This Row],[ExecutionTimeHours]]-G1414)/Table13567[[#This Row],[Timespan]])</f>
        <v>0.67305564479348867</v>
      </c>
      <c r="M1413" s="2">
        <f>IF(H1414="",0,(Table13567[[#This Row],[ExecutionTimeFinished]]-H1414)/Table13567[[#This Row],[Timespan]])</f>
        <v>0.25336720416245634</v>
      </c>
      <c r="N1413" s="2">
        <f>IF(I1414="",0,(Table13567[[#This Row],[StartToEndTimeFinished]]-I1414)/Table13567[[#This Row],[Timespan]])</f>
        <v>0.26951962350499842</v>
      </c>
      <c r="O1413" s="6">
        <f>IF(A1414="","00:01",Table13567[[#This Row],[DateTime]]-A1414)*24*60</f>
        <v>1.0333333339076489</v>
      </c>
      <c r="P1413" s="6">
        <f>IF(G1474="",0,(Table13567[[#This Row],[ExecutionTimeHours]]-G1474)/Table13567[[#This Row],[TimespanSoft]])</f>
        <v>32.572416267206769</v>
      </c>
      <c r="Q1413" s="7">
        <f>IF(A1474="","01:00",Table13567[[#This Row],[DateTime]]-A1474)*24</f>
        <v>1.0483333333977498</v>
      </c>
      <c r="R1413" s="2">
        <f>Table13567[[#This Row],[HoursDelta]]*60</f>
        <v>40.383338687609317</v>
      </c>
      <c r="S1413" s="2">
        <f>IF(Table13567[[#This Row],[StartToEndDelta]]&gt;0,Table13567[[#This Row],[ExTimeFinishedDelta]]/Table13567[[#This Row],[StartToEndDelta]],0)</f>
        <v>0.94006959815212665</v>
      </c>
      <c r="T1413" s="2">
        <f>Table13567[[#This Row],[HoursDeltaSoft]]</f>
        <v>32.572416267206769</v>
      </c>
    </row>
    <row r="1414" spans="1:20" x14ac:dyDescent="0.25">
      <c r="A1414" s="1">
        <v>40708.117511574077</v>
      </c>
      <c r="B1414">
        <v>40</v>
      </c>
      <c r="C1414">
        <v>0</v>
      </c>
      <c r="D1414">
        <v>96.646757507324196</v>
      </c>
      <c r="E1414">
        <v>163825</v>
      </c>
      <c r="F1414">
        <v>135911</v>
      </c>
      <c r="G1414">
        <v>1668.3521494444401</v>
      </c>
      <c r="H1414">
        <v>1553.15863027778</v>
      </c>
      <c r="I1414">
        <v>2735.22290666667</v>
      </c>
      <c r="J1414">
        <f t="shared" si="44"/>
        <v>40</v>
      </c>
      <c r="K1414">
        <f t="shared" si="45"/>
        <v>27914</v>
      </c>
      <c r="L1414">
        <f>IF(G1415="",0,(Table13567[[#This Row],[ExecutionTimeHours]]-G1415)/Table13567[[#This Row],[Timespan]])</f>
        <v>0.65600272762225187</v>
      </c>
      <c r="M1414" s="2">
        <f>IF(H1415="",0,(Table13567[[#This Row],[ExecutionTimeFinished]]-H1415)/Table13567[[#This Row],[Timespan]])</f>
        <v>0.49272567959442382</v>
      </c>
      <c r="N1414" s="2">
        <f>IF(I1415="",0,(Table13567[[#This Row],[StartToEndTimeFinished]]-I1415)/Table13567[[#This Row],[Timespan]])</f>
        <v>0.52474097991641133</v>
      </c>
      <c r="O1414" s="6">
        <f>IF(A1415="","00:01",Table13567[[#This Row],[DateTime]]-A1415)*24*60</f>
        <v>1.0166666738223284</v>
      </c>
      <c r="P1414" s="6">
        <f>IF(G1475="",0,(Table13567[[#This Row],[ExecutionTimeHours]]-G1475)/Table13567[[#This Row],[TimespanSoft]])</f>
        <v>32.08130047497005</v>
      </c>
      <c r="Q1414" s="7">
        <f>IF(A1475="","01:00",Table13567[[#This Row],[DateTime]]-A1475)*24</f>
        <v>1.0483333333977498</v>
      </c>
      <c r="R1414" s="2">
        <f>Table13567[[#This Row],[HoursDelta]]*60</f>
        <v>39.360163657335114</v>
      </c>
      <c r="S1414" s="2">
        <f>IF(Table13567[[#This Row],[StartToEndDelta]]&gt;0,Table13567[[#This Row],[ExTimeFinishedDelta]]/Table13567[[#This Row],[StartToEndDelta]],0)</f>
        <v>0.93898837417445957</v>
      </c>
      <c r="T1414" s="2">
        <f>Table13567[[#This Row],[HoursDeltaSoft]]</f>
        <v>32.08130047497005</v>
      </c>
    </row>
    <row r="1415" spans="1:20" x14ac:dyDescent="0.25">
      <c r="A1415" s="1">
        <v>40708.116805555554</v>
      </c>
      <c r="B1415">
        <v>40</v>
      </c>
      <c r="C1415">
        <v>0</v>
      </c>
      <c r="D1415">
        <v>95.875404357910199</v>
      </c>
      <c r="E1415">
        <v>163825</v>
      </c>
      <c r="F1415">
        <v>135103</v>
      </c>
      <c r="G1415">
        <v>1667.68521333333</v>
      </c>
      <c r="H1415">
        <v>1552.6576924999999</v>
      </c>
      <c r="I1415">
        <v>2734.6894200000002</v>
      </c>
      <c r="J1415">
        <f t="shared" si="44"/>
        <v>40</v>
      </c>
      <c r="K1415">
        <f t="shared" si="45"/>
        <v>28722</v>
      </c>
      <c r="L1415">
        <f>IF(G1416="",0,(Table13567[[#This Row],[ExecutionTimeHours]]-G1416)/Table13567[[#This Row],[Timespan]])</f>
        <v>0.64260593261585108</v>
      </c>
      <c r="M1415" s="2">
        <f>IF(H1416="",0,(Table13567[[#This Row],[ExecutionTimeFinished]]-H1416)/Table13567[[#This Row],[Timespan]])</f>
        <v>0.70734548068472969</v>
      </c>
      <c r="N1415" s="2">
        <f>IF(I1416="",0,(Table13567[[#This Row],[StartToEndTimeFinished]]-I1416)/Table13567[[#This Row],[Timespan]])</f>
        <v>0.75246299483283507</v>
      </c>
      <c r="O1415" s="6">
        <f>IF(A1416="","00:01",Table13567[[#This Row],[DateTime]]-A1416)*24*60</f>
        <v>0.98333333269692957</v>
      </c>
      <c r="P1415" s="6">
        <f>IF(G1476="",0,(Table13567[[#This Row],[ExecutionTimeHours]]-G1476)/Table13567[[#This Row],[TimespanSoft]])</f>
        <v>30.805724769534532</v>
      </c>
      <c r="Q1415" s="7">
        <f>IF(A1476="","01:00",Table13567[[#This Row],[DateTime]]-A1476)*24</f>
        <v>1.0486111110658385</v>
      </c>
      <c r="R1415" s="2">
        <f>Table13567[[#This Row],[HoursDelta]]*60</f>
        <v>38.556355956951066</v>
      </c>
      <c r="S1415" s="2">
        <f>IF(Table13567[[#This Row],[StartToEndDelta]]&gt;0,Table13567[[#This Row],[ExTimeFinishedDelta]]/Table13567[[#This Row],[StartToEndDelta]],0)</f>
        <v>0.94004022196715664</v>
      </c>
      <c r="T1415" s="2">
        <f>Table13567[[#This Row],[HoursDeltaSoft]]</f>
        <v>30.805724769534532</v>
      </c>
    </row>
    <row r="1416" spans="1:20" x14ac:dyDescent="0.25">
      <c r="A1416" s="1">
        <v>40708.116122685184</v>
      </c>
      <c r="B1416">
        <v>40</v>
      </c>
      <c r="C1416">
        <v>1</v>
      </c>
      <c r="D1416">
        <v>96.453984069824202</v>
      </c>
      <c r="E1416">
        <v>163825</v>
      </c>
      <c r="F1416">
        <v>134378</v>
      </c>
      <c r="G1416">
        <v>1667.0533175</v>
      </c>
      <c r="H1416">
        <v>1551.9621361111101</v>
      </c>
      <c r="I1416">
        <v>2733.9494980555601</v>
      </c>
      <c r="J1416">
        <f t="shared" si="44"/>
        <v>39</v>
      </c>
      <c r="K1416">
        <f t="shared" si="45"/>
        <v>29447</v>
      </c>
      <c r="L1416">
        <f>IF(G1417="",0,(Table13567[[#This Row],[ExecutionTimeHours]]-G1417)/Table13567[[#This Row],[Timespan]])</f>
        <v>0.80678398083502056</v>
      </c>
      <c r="M1416" s="2">
        <f>IF(H1417="",0,(Table13567[[#This Row],[ExecutionTimeFinished]]-H1417)/Table13567[[#This Row],[Timespan]])</f>
        <v>0</v>
      </c>
      <c r="N1416" s="2">
        <f>IF(I1417="",0,(Table13567[[#This Row],[StartToEndTimeFinished]]-I1417)/Table13567[[#This Row],[Timespan]])</f>
        <v>0</v>
      </c>
      <c r="O1416" s="6">
        <f>IF(A1417="","00:01",Table13567[[#This Row],[DateTime]]-A1417)*24*60</f>
        <v>0.86666665971279144</v>
      </c>
      <c r="P1416" s="6">
        <f>IF(G1477="",0,(Table13567[[#This Row],[ExecutionTimeHours]]-G1477)/Table13567[[#This Row],[TimespanSoft]])</f>
        <v>30.657690232975394</v>
      </c>
      <c r="Q1416" s="7">
        <f>IF(A1477="","01:00",Table13567[[#This Row],[DateTime]]-A1477)*24</f>
        <v>1.0491666665766388</v>
      </c>
      <c r="R1416" s="2">
        <f>Table13567[[#This Row],[HoursDelta]]*60</f>
        <v>48.40703885010123</v>
      </c>
      <c r="S1416" s="2">
        <f>IF(Table13567[[#This Row],[StartToEndDelta]]&gt;0,Table13567[[#This Row],[ExTimeFinishedDelta]]/Table13567[[#This Row],[StartToEndDelta]],0)</f>
        <v>0</v>
      </c>
      <c r="T1416" s="2">
        <f>Table13567[[#This Row],[HoursDeltaSoft]]</f>
        <v>30.657690232975394</v>
      </c>
    </row>
    <row r="1417" spans="1:20" x14ac:dyDescent="0.25">
      <c r="A1417" s="1">
        <v>40708.115520833337</v>
      </c>
      <c r="B1417">
        <v>40</v>
      </c>
      <c r="C1417">
        <v>1</v>
      </c>
      <c r="D1417">
        <v>94.084471130371099</v>
      </c>
      <c r="E1417">
        <v>163825</v>
      </c>
      <c r="F1417">
        <v>134186</v>
      </c>
      <c r="G1417">
        <v>1666.35410472222</v>
      </c>
      <c r="H1417">
        <v>1551.9621361111101</v>
      </c>
      <c r="I1417">
        <v>2733.9494980555601</v>
      </c>
      <c r="J1417">
        <f t="shared" si="44"/>
        <v>39</v>
      </c>
      <c r="K1417">
        <f t="shared" si="45"/>
        <v>29639</v>
      </c>
      <c r="L1417">
        <f>IF(G1418="",0,(Table13567[[#This Row],[ExecutionTimeHours]]-G1418)/Table13567[[#This Row],[Timespan]])</f>
        <v>0.50020022810585651</v>
      </c>
      <c r="M1417" s="2">
        <f>IF(H1418="",0,(Table13567[[#This Row],[ExecutionTimeFinished]]-H1418)/Table13567[[#This Row],[Timespan]])</f>
        <v>0.61472291251603906</v>
      </c>
      <c r="N1417" s="2">
        <f>IF(I1418="",0,(Table13567[[#This Row],[StartToEndTimeFinished]]-I1418)/Table13567[[#This Row],[Timespan]])</f>
        <v>0.66020971776714432</v>
      </c>
      <c r="O1417" s="6">
        <f>IF(A1418="","00:01",Table13567[[#This Row],[DateTime]]-A1418)*24*60</f>
        <v>1.2000000081025064</v>
      </c>
      <c r="P1417" s="6">
        <f>IF(G1478="",0,(Table13567[[#This Row],[ExecutionTimeHours]]-G1478)/Table13567[[#This Row],[TimespanSoft]])</f>
        <v>30.57503433280754</v>
      </c>
      <c r="Q1417" s="7">
        <f>IF(A1478="","01:00",Table13567[[#This Row],[DateTime]]-A1478)*24</f>
        <v>1.0516666668117978</v>
      </c>
      <c r="R1417" s="2">
        <f>Table13567[[#This Row],[HoursDelta]]*60</f>
        <v>30.012013686351391</v>
      </c>
      <c r="S1417" s="2">
        <f>IF(Table13567[[#This Row],[StartToEndDelta]]&gt;0,Table13567[[#This Row],[ExTimeFinishedDelta]]/Table13567[[#This Row],[StartToEndDelta]],0)</f>
        <v>0.93110249057686778</v>
      </c>
      <c r="T1417" s="2">
        <f>Table13567[[#This Row],[HoursDeltaSoft]]</f>
        <v>30.57503433280754</v>
      </c>
    </row>
    <row r="1418" spans="1:20" x14ac:dyDescent="0.25">
      <c r="A1418" s="1">
        <v>40708.114687499998</v>
      </c>
      <c r="B1418">
        <v>40</v>
      </c>
      <c r="C1418">
        <v>0</v>
      </c>
      <c r="D1418">
        <v>93.993579101562503</v>
      </c>
      <c r="E1418">
        <v>163825</v>
      </c>
      <c r="F1418">
        <v>133921</v>
      </c>
      <c r="G1418">
        <v>1665.7538644444401</v>
      </c>
      <c r="H1418">
        <v>1551.2244686111101</v>
      </c>
      <c r="I1418">
        <v>2733.1572463888901</v>
      </c>
      <c r="J1418">
        <f t="shared" si="44"/>
        <v>40</v>
      </c>
      <c r="K1418">
        <f t="shared" si="45"/>
        <v>29904</v>
      </c>
      <c r="L1418">
        <f>IF(G1419="",0,(Table13567[[#This Row],[ExecutionTimeHours]]-G1419)/Table13567[[#This Row],[Timespan]])</f>
        <v>0.63757634372323535</v>
      </c>
      <c r="M1418" s="2">
        <f>IF(H1419="",0,(Table13567[[#This Row],[ExecutionTimeFinished]]-H1419)/Table13567[[#This Row],[Timespan]])</f>
        <v>1.047953494043538</v>
      </c>
      <c r="N1418" s="2">
        <f>IF(I1419="",0,(Table13567[[#This Row],[StartToEndTimeFinished]]-I1419)/Table13567[[#This Row],[Timespan]])</f>
        <v>1.1218849456119293</v>
      </c>
      <c r="O1418" s="6">
        <f>IF(A1419="","00:01",Table13567[[#This Row],[DateTime]]-A1419)*24*60</f>
        <v>1.0333333339076489</v>
      </c>
      <c r="P1418" s="6">
        <f>IF(G1479="",0,(Table13567[[#This Row],[ExecutionTimeHours]]-G1479)/Table13567[[#This Row],[TimespanSoft]])</f>
        <v>30.641355347222184</v>
      </c>
      <c r="Q1418" s="7">
        <f>IF(A1479="","01:00",Table13567[[#This Row],[DateTime]]-A1479)*24</f>
        <v>1.0474999998696148</v>
      </c>
      <c r="R1418" s="2">
        <f>Table13567[[#This Row],[HoursDelta]]*60</f>
        <v>38.254580623394119</v>
      </c>
      <c r="S1418" s="2">
        <f>IF(Table13567[[#This Row],[StartToEndDelta]]&gt;0,Table13567[[#This Row],[ExTimeFinishedDelta]]/Table13567[[#This Row],[StartToEndDelta]],0)</f>
        <v>0.93410068308915084</v>
      </c>
      <c r="T1418" s="2">
        <f>Table13567[[#This Row],[HoursDeltaSoft]]</f>
        <v>30.641355347222184</v>
      </c>
    </row>
    <row r="1419" spans="1:20" x14ac:dyDescent="0.25">
      <c r="A1419" s="1">
        <v>40708.113969907405</v>
      </c>
      <c r="B1419">
        <v>40</v>
      </c>
      <c r="C1419">
        <v>1</v>
      </c>
      <c r="D1419">
        <v>94.894010925293003</v>
      </c>
      <c r="E1419">
        <v>163825</v>
      </c>
      <c r="F1419">
        <v>134437</v>
      </c>
      <c r="G1419">
        <v>1665.0950355555599</v>
      </c>
      <c r="H1419">
        <v>1550.1415833333299</v>
      </c>
      <c r="I1419">
        <v>2731.9979652777802</v>
      </c>
      <c r="J1419">
        <f t="shared" ref="J1419:J1482" si="46">B1419-C1419</f>
        <v>39</v>
      </c>
      <c r="K1419">
        <f t="shared" ref="K1419:K1482" si="47">E1419-F1419</f>
        <v>29388</v>
      </c>
      <c r="L1419">
        <f>IF(G1420="",0,(Table13567[[#This Row],[ExecutionTimeHours]]-G1420)/Table13567[[#This Row],[Timespan]])</f>
        <v>0.54316393620406156</v>
      </c>
      <c r="M1419" s="2">
        <f>IF(H1420="",0,(Table13567[[#This Row],[ExecutionTimeFinished]]-H1420)/Table13567[[#This Row],[Timespan]])</f>
        <v>0.81091284417384701</v>
      </c>
      <c r="N1419" s="2">
        <f>IF(I1420="",0,(Table13567[[#This Row],[StartToEndTimeFinished]]-I1420)/Table13567[[#This Row],[Timespan]])</f>
        <v>0.8747557405632711</v>
      </c>
      <c r="O1419" s="6">
        <f>IF(A1420="","00:01",Table13567[[#This Row],[DateTime]]-A1420)*24*60</f>
        <v>1.0166666633449495</v>
      </c>
      <c r="P1419" s="6">
        <f>IF(G1480="",0,(Table13567[[#This Row],[ExecutionTimeHours]]-G1480)/Table13567[[#This Row],[TimespanSoft]])</f>
        <v>30.662731496273711</v>
      </c>
      <c r="Q1419" s="7">
        <f>IF(A1480="","01:00",Table13567[[#This Row],[DateTime]]-A1480)*24</f>
        <v>1.0469444443588145</v>
      </c>
      <c r="R1419" s="2">
        <f>Table13567[[#This Row],[HoursDelta]]*60</f>
        <v>32.589836172243693</v>
      </c>
      <c r="S1419" s="2">
        <f>IF(Table13567[[#This Row],[StartToEndDelta]]&gt;0,Table13567[[#This Row],[ExTimeFinishedDelta]]/Table13567[[#This Row],[StartToEndDelta]],0)</f>
        <v>0.92701631617951485</v>
      </c>
      <c r="T1419" s="2">
        <f>Table13567[[#This Row],[HoursDeltaSoft]]</f>
        <v>30.662731496273711</v>
      </c>
    </row>
    <row r="1420" spans="1:20" x14ac:dyDescent="0.25">
      <c r="A1420" s="1">
        <v>40708.113263888888</v>
      </c>
      <c r="B1420">
        <v>40</v>
      </c>
      <c r="C1420">
        <v>0</v>
      </c>
      <c r="D1420">
        <v>94.057615661621099</v>
      </c>
      <c r="E1420">
        <v>163825</v>
      </c>
      <c r="F1420">
        <v>134663</v>
      </c>
      <c r="G1420">
        <v>1664.54281888889</v>
      </c>
      <c r="H1420">
        <v>1549.3171552777801</v>
      </c>
      <c r="I1420">
        <v>2731.1086302777799</v>
      </c>
      <c r="J1420">
        <f t="shared" si="46"/>
        <v>40</v>
      </c>
      <c r="K1420">
        <f t="shared" si="47"/>
        <v>29162</v>
      </c>
      <c r="L1420">
        <f>IF(G1421="",0,(Table13567[[#This Row],[ExecutionTimeHours]]-G1421)/Table13567[[#This Row],[Timespan]])</f>
        <v>0.66417956952430801</v>
      </c>
      <c r="M1420" s="2">
        <f>IF(H1421="",0,(Table13567[[#This Row],[ExecutionTimeFinished]]-H1421)/Table13567[[#This Row],[Timespan]])</f>
        <v>0.58135537602213772</v>
      </c>
      <c r="N1420" s="2">
        <f>IF(I1421="",0,(Table13567[[#This Row],[StartToEndTimeFinished]]-I1421)/Table13567[[#This Row],[Timespan]])</f>
        <v>0.62657580610624819</v>
      </c>
      <c r="O1420" s="6">
        <f>IF(A1421="","00:01",Table13567[[#This Row],[DateTime]]-A1421)*24*60</f>
        <v>1.0333333339076489</v>
      </c>
      <c r="P1420" s="6">
        <f>IF(G1481="",0,(Table13567[[#This Row],[ExecutionTimeHours]]-G1481)/Table13567[[#This Row],[TimespanSoft]])</f>
        <v>30.752272557678499</v>
      </c>
      <c r="Q1420" s="7">
        <f>IF(A1481="","01:00",Table13567[[#This Row],[DateTime]]-A1481)*24</f>
        <v>1.0466666666907258</v>
      </c>
      <c r="R1420" s="2">
        <f>Table13567[[#This Row],[HoursDelta]]*60</f>
        <v>39.850774171458482</v>
      </c>
      <c r="S1420" s="2">
        <f>IF(Table13567[[#This Row],[StartToEndDelta]]&gt;0,Table13567[[#This Row],[ExTimeFinishedDelta]]/Table13567[[#This Row],[StartToEndDelta]],0)</f>
        <v>0.9278292751756162</v>
      </c>
      <c r="T1420" s="2">
        <f>Table13567[[#This Row],[HoursDeltaSoft]]</f>
        <v>30.752272557678499</v>
      </c>
    </row>
    <row r="1421" spans="1:20" x14ac:dyDescent="0.25">
      <c r="A1421" s="1">
        <v>40708.112546296295</v>
      </c>
      <c r="B1421">
        <v>40</v>
      </c>
      <c r="C1421">
        <v>1</v>
      </c>
      <c r="D1421">
        <v>96.540422058105506</v>
      </c>
      <c r="E1421">
        <v>163825</v>
      </c>
      <c r="F1421">
        <v>134300</v>
      </c>
      <c r="G1421">
        <v>1663.8565000000001</v>
      </c>
      <c r="H1421">
        <v>1548.71642138889</v>
      </c>
      <c r="I1421">
        <v>2730.4611686111102</v>
      </c>
      <c r="J1421">
        <f t="shared" si="46"/>
        <v>39</v>
      </c>
      <c r="K1421">
        <f t="shared" si="47"/>
        <v>29525</v>
      </c>
      <c r="L1421">
        <f>IF(G1422="",0,(Table13567[[#This Row],[ExecutionTimeHours]]-G1422)/Table13567[[#This Row],[Timespan]])</f>
        <v>0.64658757103892139</v>
      </c>
      <c r="M1421" s="2">
        <f>IF(H1422="",0,(Table13567[[#This Row],[ExecutionTimeFinished]]-H1422)/Table13567[[#This Row],[Timespan]])</f>
        <v>0.92681977461350595</v>
      </c>
      <c r="N1421" s="2">
        <f>IF(I1422="",0,(Table13567[[#This Row],[StartToEndTimeFinished]]-I1422)/Table13567[[#This Row],[Timespan]])</f>
        <v>0.99019265600398632</v>
      </c>
      <c r="O1421" s="6">
        <f>IF(A1422="","00:01",Table13567[[#This Row],[DateTime]]-A1422)*24*60</f>
        <v>0.98333333269692957</v>
      </c>
      <c r="P1421" s="6">
        <f>IF(G1482="",0,(Table13567[[#This Row],[ExecutionTimeHours]]-G1482)/Table13567[[#This Row],[TimespanSoft]])</f>
        <v>30.662252918620048</v>
      </c>
      <c r="Q1421" s="7">
        <f>IF(A1482="","01:00",Table13567[[#This Row],[DateTime]]-A1482)*24</f>
        <v>1.0466666666907258</v>
      </c>
      <c r="R1421" s="2">
        <f>Table13567[[#This Row],[HoursDelta]]*60</f>
        <v>38.795254262335284</v>
      </c>
      <c r="S1421" s="2">
        <f>IF(Table13567[[#This Row],[StartToEndDelta]]&gt;0,Table13567[[#This Row],[ExTimeFinishedDelta]]/Table13567[[#This Row],[StartToEndDelta]],0)</f>
        <v>0.93599944313238248</v>
      </c>
      <c r="T1421" s="2">
        <f>Table13567[[#This Row],[HoursDeltaSoft]]</f>
        <v>30.662252918620048</v>
      </c>
    </row>
    <row r="1422" spans="1:20" x14ac:dyDescent="0.25">
      <c r="A1422" s="1">
        <v>40708.111863425926</v>
      </c>
      <c r="B1422">
        <v>40</v>
      </c>
      <c r="C1422">
        <v>1</v>
      </c>
      <c r="D1422">
        <v>95.359175109863301</v>
      </c>
      <c r="E1422">
        <v>163825</v>
      </c>
      <c r="F1422">
        <v>132472</v>
      </c>
      <c r="G1422">
        <v>1663.22068888889</v>
      </c>
      <c r="H1422">
        <v>1547.8050486111099</v>
      </c>
      <c r="I1422">
        <v>2729.4874791666698</v>
      </c>
      <c r="J1422">
        <f t="shared" si="46"/>
        <v>39</v>
      </c>
      <c r="K1422">
        <f t="shared" si="47"/>
        <v>31353</v>
      </c>
      <c r="L1422">
        <f>IF(G1423="",0,(Table13567[[#This Row],[ExecutionTimeHours]]-G1423)/Table13567[[#This Row],[Timespan]])</f>
        <v>0.59996897337130517</v>
      </c>
      <c r="M1422" s="2">
        <f>IF(H1423="",0,(Table13567[[#This Row],[ExecutionTimeFinished]]-H1423)/Table13567[[#This Row],[Timespan]])</f>
        <v>0.4008243583147364</v>
      </c>
      <c r="N1422" s="2">
        <f>IF(I1423="",0,(Table13567[[#This Row],[StartToEndTimeFinished]]-I1423)/Table13567[[#This Row],[Timespan]])</f>
        <v>0.42883564032393034</v>
      </c>
      <c r="O1422" s="6">
        <f>IF(A1423="","00:01",Table13567[[#This Row],[DateTime]]-A1423)*24*60</f>
        <v>1.0833333351183683</v>
      </c>
      <c r="P1422" s="6">
        <f>IF(G1483="",0,(Table13567[[#This Row],[ExecutionTimeHours]]-G1483)/Table13567[[#This Row],[TimespanSoft]])</f>
        <v>30.740062385058376</v>
      </c>
      <c r="Q1422" s="7">
        <f>IF(A1483="","01:00",Table13567[[#This Row],[DateTime]]-A1483)*24</f>
        <v>1.0463888888480142</v>
      </c>
      <c r="R1422" s="2">
        <f>Table13567[[#This Row],[HoursDelta]]*60</f>
        <v>35.998138402278308</v>
      </c>
      <c r="S1422" s="2">
        <f>IF(Table13567[[#This Row],[StartToEndDelta]]&gt;0,Table13567[[#This Row],[ExTimeFinishedDelta]]/Table13567[[#This Row],[StartToEndDelta]],0)</f>
        <v>0.93468061099577682</v>
      </c>
      <c r="T1422" s="2">
        <f>Table13567[[#This Row],[HoursDeltaSoft]]</f>
        <v>30.740062385058376</v>
      </c>
    </row>
    <row r="1423" spans="1:20" x14ac:dyDescent="0.25">
      <c r="A1423" s="1">
        <v>40708.111111111109</v>
      </c>
      <c r="B1423">
        <v>40</v>
      </c>
      <c r="C1423">
        <v>0</v>
      </c>
      <c r="D1423">
        <v>94.929150390624997</v>
      </c>
      <c r="E1423">
        <v>163825</v>
      </c>
      <c r="F1423">
        <v>133446</v>
      </c>
      <c r="G1423">
        <v>1662.5707225000001</v>
      </c>
      <c r="H1423">
        <v>1547.3708222222201</v>
      </c>
      <c r="I1423">
        <v>2729.0229072222201</v>
      </c>
      <c r="J1423">
        <f t="shared" si="46"/>
        <v>40</v>
      </c>
      <c r="K1423">
        <f t="shared" si="47"/>
        <v>30379</v>
      </c>
      <c r="L1423">
        <f>IF(G1424="",0,(Table13567[[#This Row],[ExecutionTimeHours]]-G1424)/Table13567[[#This Row],[Timespan]])</f>
        <v>0.6363306448109598</v>
      </c>
      <c r="M1423" s="2">
        <f>IF(H1424="",0,(Table13567[[#This Row],[ExecutionTimeFinished]]-H1424)/Table13567[[#This Row],[Timespan]])</f>
        <v>0.66600618242680276</v>
      </c>
      <c r="N1423" s="2">
        <f>IF(I1424="",0,(Table13567[[#This Row],[StartToEndTimeFinished]]-I1424)/Table13567[[#This Row],[Timespan]])</f>
        <v>0.70985537594754444</v>
      </c>
      <c r="O1423" s="6">
        <f>IF(A1424="","00:01",Table13567[[#This Row],[DateTime]]-A1424)*24*60</f>
        <v>1.0333333339076489</v>
      </c>
      <c r="P1423" s="6">
        <f>IF(G1484="",0,(Table13567[[#This Row],[ExecutionTimeHours]]-G1484)/Table13567[[#This Row],[TimespanSoft]])</f>
        <v>30.723976883854249</v>
      </c>
      <c r="Q1423" s="7">
        <f>IF(A1484="","01:00",Table13567[[#This Row],[DateTime]]-A1484)*24</f>
        <v>1.0452777776517905</v>
      </c>
      <c r="R1423" s="2">
        <f>Table13567[[#This Row],[HoursDelta]]*60</f>
        <v>38.17983868865759</v>
      </c>
      <c r="S1423" s="2">
        <f>IF(Table13567[[#This Row],[StartToEndDelta]]&gt;0,Table13567[[#This Row],[ExTimeFinishedDelta]]/Table13567[[#This Row],[StartToEndDelta]],0)</f>
        <v>0.93822798980396538</v>
      </c>
      <c r="T1423" s="2">
        <f>Table13567[[#This Row],[HoursDeltaSoft]]</f>
        <v>30.723976883854249</v>
      </c>
    </row>
    <row r="1424" spans="1:20" x14ac:dyDescent="0.25">
      <c r="A1424" s="1">
        <v>40708.110393518517</v>
      </c>
      <c r="B1424">
        <v>40</v>
      </c>
      <c r="C1424">
        <v>0</v>
      </c>
      <c r="D1424">
        <v>96.148258972167994</v>
      </c>
      <c r="E1424">
        <v>163825</v>
      </c>
      <c r="F1424">
        <v>133228</v>
      </c>
      <c r="G1424">
        <v>1661.91318083333</v>
      </c>
      <c r="H1424">
        <v>1546.6826158333299</v>
      </c>
      <c r="I1424">
        <v>2728.2893899999999</v>
      </c>
      <c r="J1424">
        <f t="shared" si="46"/>
        <v>40</v>
      </c>
      <c r="K1424">
        <f t="shared" si="47"/>
        <v>30597</v>
      </c>
      <c r="L1424">
        <f>IF(G1425="",0,(Table13567[[#This Row],[ExecutionTimeHours]]-G1425)/Table13567[[#This Row],[Timespan]])</f>
        <v>0.65081250469743102</v>
      </c>
      <c r="M1424" s="2">
        <f>IF(H1425="",0,(Table13567[[#This Row],[ExecutionTimeFinished]]-H1425)/Table13567[[#This Row],[Timespan]])</f>
        <v>0.63117722677568278</v>
      </c>
      <c r="N1424" s="2">
        <f>IF(I1425="",0,(Table13567[[#This Row],[StartToEndTimeFinished]]-I1425)/Table13567[[#This Row],[Timespan]])</f>
        <v>0.67549778265561178</v>
      </c>
      <c r="O1424" s="6">
        <f>IF(A1425="","00:01",Table13567[[#This Row],[DateTime]]-A1425)*24*60</f>
        <v>0.99999999278225005</v>
      </c>
      <c r="P1424" s="6">
        <f>IF(G1485="",0,(Table13567[[#This Row],[ExecutionTimeHours]]-G1485)/Table13567[[#This Row],[TimespanSoft]])</f>
        <v>30.68079633314651</v>
      </c>
      <c r="Q1424" s="7">
        <f>IF(A1485="","01:00",Table13567[[#This Row],[DateTime]]-A1485)*24</f>
        <v>1.0447222221409902</v>
      </c>
      <c r="R1424" s="2">
        <f>Table13567[[#This Row],[HoursDelta]]*60</f>
        <v>39.048750281845862</v>
      </c>
      <c r="S1424" s="2">
        <f>IF(Table13567[[#This Row],[StartToEndDelta]]&gt;0,Table13567[[#This Row],[ExTimeFinishedDelta]]/Table13567[[#This Row],[StartToEndDelta]],0)</f>
        <v>0.93438830294055175</v>
      </c>
      <c r="T1424" s="2">
        <f>Table13567[[#This Row],[HoursDeltaSoft]]</f>
        <v>30.68079633314651</v>
      </c>
    </row>
    <row r="1425" spans="1:20" x14ac:dyDescent="0.25">
      <c r="A1425" s="1">
        <v>40708.109699074077</v>
      </c>
      <c r="B1425">
        <v>40</v>
      </c>
      <c r="C1425">
        <v>2</v>
      </c>
      <c r="D1425">
        <v>93.812878417968705</v>
      </c>
      <c r="E1425">
        <v>163825</v>
      </c>
      <c r="F1425">
        <v>134124</v>
      </c>
      <c r="G1425">
        <v>1661.26236833333</v>
      </c>
      <c r="H1425">
        <v>1546.0514386111099</v>
      </c>
      <c r="I1425">
        <v>2727.6138922222199</v>
      </c>
      <c r="J1425">
        <f t="shared" si="46"/>
        <v>38</v>
      </c>
      <c r="K1425">
        <f t="shared" si="47"/>
        <v>29701</v>
      </c>
      <c r="L1425">
        <f>IF(G1426="",0,(Table13567[[#This Row],[ExecutionTimeHours]]-G1426)/Table13567[[#This Row],[Timespan]])</f>
        <v>0.80854758018925887</v>
      </c>
      <c r="M1425" s="2">
        <f>IF(H1426="",0,(Table13567[[#This Row],[ExecutionTimeFinished]]-H1426)/Table13567[[#This Row],[Timespan]])</f>
        <v>0.34051370949127913</v>
      </c>
      <c r="N1425" s="2">
        <f>IF(I1426="",0,(Table13567[[#This Row],[StartToEndTimeFinished]]-I1426)/Table13567[[#This Row],[Timespan]])</f>
        <v>0.68587634370580819</v>
      </c>
      <c r="O1425" s="6">
        <f>IF(A1426="","00:01",Table13567[[#This Row],[DateTime]]-A1426)*24*60</f>
        <v>1.0333333339076489</v>
      </c>
      <c r="P1425" s="6">
        <f>IF(G1486="",0,(Table13567[[#This Row],[ExecutionTimeHours]]-G1486)/Table13567[[#This Row],[TimespanSoft]])</f>
        <v>30.751236511982988</v>
      </c>
      <c r="Q1425" s="7">
        <f>IF(A1486="","01:00",Table13567[[#This Row],[DateTime]]-A1486)*24</f>
        <v>1.0452777778264135</v>
      </c>
      <c r="R1425" s="2">
        <f>Table13567[[#This Row],[HoursDelta]]*60</f>
        <v>48.512854811355531</v>
      </c>
      <c r="S1425" s="2">
        <f>IF(Table13567[[#This Row],[StartToEndDelta]]&gt;0,Table13567[[#This Row],[ExTimeFinishedDelta]]/Table13567[[#This Row],[StartToEndDelta]],0)</f>
        <v>0.49646516112725869</v>
      </c>
      <c r="T1425" s="2">
        <f>Table13567[[#This Row],[HoursDeltaSoft]]</f>
        <v>30.751236511982988</v>
      </c>
    </row>
    <row r="1426" spans="1:20" x14ac:dyDescent="0.25">
      <c r="A1426" s="1">
        <v>40708.108981481484</v>
      </c>
      <c r="B1426">
        <v>40</v>
      </c>
      <c r="C1426">
        <v>0</v>
      </c>
      <c r="D1426">
        <v>93.685453796386696</v>
      </c>
      <c r="E1426">
        <v>163825</v>
      </c>
      <c r="F1426">
        <v>134723</v>
      </c>
      <c r="G1426">
        <v>1660.42686916667</v>
      </c>
      <c r="H1426">
        <v>1545.69957444444</v>
      </c>
      <c r="I1426">
        <v>2726.90515333333</v>
      </c>
      <c r="J1426">
        <f t="shared" si="46"/>
        <v>40</v>
      </c>
      <c r="K1426">
        <f t="shared" si="47"/>
        <v>29102</v>
      </c>
      <c r="L1426">
        <f>IF(G1427="",0,(Table13567[[#This Row],[ExecutionTimeHours]]-G1427)/Table13567[[#This Row],[Timespan]])</f>
        <v>0.50344070684017161</v>
      </c>
      <c r="M1426" s="2">
        <f>IF(H1427="",0,(Table13567[[#This Row],[ExecutionTimeFinished]]-H1427)/Table13567[[#This Row],[Timespan]])</f>
        <v>0</v>
      </c>
      <c r="N1426" s="2">
        <f>IF(I1427="",0,(Table13567[[#This Row],[StartToEndTimeFinished]]-I1427)/Table13567[[#This Row],[Timespan]])</f>
        <v>0</v>
      </c>
      <c r="O1426" s="6">
        <f>IF(A1427="","00:01",Table13567[[#This Row],[DateTime]]-A1427)*24*60</f>
        <v>1.0166666738223284</v>
      </c>
      <c r="P1426" s="6">
        <f>IF(G1487="",0,(Table13567[[#This Row],[ExecutionTimeHours]]-G1487)/Table13567[[#This Row],[TimespanSoft]])</f>
        <v>30.56942530617053</v>
      </c>
      <c r="Q1426" s="7">
        <f>IF(A1487="","01:00",Table13567[[#This Row],[DateTime]]-A1487)*24</f>
        <v>1.0449999999837019</v>
      </c>
      <c r="R1426" s="2">
        <f>Table13567[[#This Row],[HoursDelta]]*60</f>
        <v>30.206442410410297</v>
      </c>
      <c r="S1426" s="2">
        <f>IF(Table13567[[#This Row],[StartToEndDelta]]&gt;0,Table13567[[#This Row],[ExTimeFinishedDelta]]/Table13567[[#This Row],[StartToEndDelta]],0)</f>
        <v>0</v>
      </c>
      <c r="T1426" s="2">
        <f>Table13567[[#This Row],[HoursDeltaSoft]]</f>
        <v>30.56942530617053</v>
      </c>
    </row>
    <row r="1427" spans="1:20" x14ac:dyDescent="0.25">
      <c r="A1427" s="1">
        <v>40708.108275462961</v>
      </c>
      <c r="B1427">
        <v>40</v>
      </c>
      <c r="C1427">
        <v>0</v>
      </c>
      <c r="D1427">
        <v>97.431106567382798</v>
      </c>
      <c r="E1427">
        <v>163825</v>
      </c>
      <c r="F1427">
        <v>134448</v>
      </c>
      <c r="G1427">
        <v>1659.9150377777801</v>
      </c>
      <c r="H1427">
        <v>1545.69957444444</v>
      </c>
      <c r="I1427">
        <v>2726.90515333333</v>
      </c>
      <c r="J1427">
        <f t="shared" si="46"/>
        <v>40</v>
      </c>
      <c r="K1427">
        <f t="shared" si="47"/>
        <v>29377</v>
      </c>
      <c r="L1427">
        <f>IF(G1428="",0,(Table13567[[#This Row],[ExecutionTimeHours]]-G1428)/Table13567[[#This Row],[Timespan]])</f>
        <v>0.72386102110106099</v>
      </c>
      <c r="M1427" s="2">
        <f>IF(H1428="",0,(Table13567[[#This Row],[ExecutionTimeFinished]]-H1428)/Table13567[[#This Row],[Timespan]])</f>
        <v>0.27394731166712405</v>
      </c>
      <c r="N1427" s="2">
        <f>IF(I1428="",0,(Table13567[[#This Row],[StartToEndTimeFinished]]-I1428)/Table13567[[#This Row],[Timespan]])</f>
        <v>0.6410096770564806</v>
      </c>
      <c r="O1427" s="6">
        <f>IF(A1428="","00:01",Table13567[[#This Row],[DateTime]]-A1428)*24*60</f>
        <v>1.0333333339076489</v>
      </c>
      <c r="P1427" s="6">
        <f>IF(G1488="",0,(Table13567[[#This Row],[ExecutionTimeHours]]-G1488)/Table13567[[#This Row],[TimespanSoft]])</f>
        <v>30.804264753274801</v>
      </c>
      <c r="Q1427" s="7">
        <f>IF(A1488="","01:00",Table13567[[#This Row],[DateTime]]-A1488)*24</f>
        <v>1.0449999999837019</v>
      </c>
      <c r="R1427" s="2">
        <f>Table13567[[#This Row],[HoursDelta]]*60</f>
        <v>43.431661266063657</v>
      </c>
      <c r="S1427" s="2">
        <f>IF(Table13567[[#This Row],[StartToEndDelta]]&gt;0,Table13567[[#This Row],[ExTimeFinishedDelta]]/Table13567[[#This Row],[StartToEndDelta]],0)</f>
        <v>0.42736844929563522</v>
      </c>
      <c r="T1427" s="2">
        <f>Table13567[[#This Row],[HoursDeltaSoft]]</f>
        <v>30.804264753274801</v>
      </c>
    </row>
    <row r="1428" spans="1:20" x14ac:dyDescent="0.25">
      <c r="A1428" s="1">
        <v>40708.107557870368</v>
      </c>
      <c r="B1428">
        <v>40</v>
      </c>
      <c r="C1428">
        <v>0</v>
      </c>
      <c r="D1428">
        <v>92.672195434570298</v>
      </c>
      <c r="E1428">
        <v>163825</v>
      </c>
      <c r="F1428">
        <v>135200</v>
      </c>
      <c r="G1428">
        <v>1659.1670480555599</v>
      </c>
      <c r="H1428">
        <v>1545.41649555556</v>
      </c>
      <c r="I1428">
        <v>2726.2427766666701</v>
      </c>
      <c r="J1428">
        <f t="shared" si="46"/>
        <v>40</v>
      </c>
      <c r="K1428">
        <f t="shared" si="47"/>
        <v>28625</v>
      </c>
      <c r="L1428">
        <f>IF(G1429="",0,(Table13567[[#This Row],[ExecutionTimeHours]]-G1429)/Table13567[[#This Row],[Timespan]])</f>
        <v>0.65464516092967151</v>
      </c>
      <c r="M1428" s="2">
        <f>IF(H1429="",0,(Table13567[[#This Row],[ExecutionTimeFinished]]-H1429)/Table13567[[#This Row],[Timespan]])</f>
        <v>0</v>
      </c>
      <c r="N1428" s="2">
        <f>IF(I1429="",0,(Table13567[[#This Row],[StartToEndTimeFinished]]-I1429)/Table13567[[#This Row],[Timespan]])</f>
        <v>0</v>
      </c>
      <c r="O1428" s="6">
        <f>IF(A1429="","00:01",Table13567[[#This Row],[DateTime]]-A1429)*24*60</f>
        <v>1.0333333339076489</v>
      </c>
      <c r="P1428" s="6">
        <f>IF(G1489="",0,(Table13567[[#This Row],[ExecutionTimeHours]]-G1489)/Table13567[[#This Row],[TimespanSoft]])</f>
        <v>30.615211309934899</v>
      </c>
      <c r="Q1428" s="7">
        <f>IF(A1489="","01:00",Table13567[[#This Row],[DateTime]]-A1489)*24</f>
        <v>1.0463888888480142</v>
      </c>
      <c r="R1428" s="2">
        <f>Table13567[[#This Row],[HoursDelta]]*60</f>
        <v>39.27870965578029</v>
      </c>
      <c r="S1428" s="2">
        <f>IF(Table13567[[#This Row],[StartToEndDelta]]&gt;0,Table13567[[#This Row],[ExTimeFinishedDelta]]/Table13567[[#This Row],[StartToEndDelta]],0)</f>
        <v>0</v>
      </c>
      <c r="T1428" s="2">
        <f>Table13567[[#This Row],[HoursDeltaSoft]]</f>
        <v>30.615211309934899</v>
      </c>
    </row>
    <row r="1429" spans="1:20" x14ac:dyDescent="0.25">
      <c r="A1429" s="1">
        <v>40708.106840277775</v>
      </c>
      <c r="B1429">
        <v>40</v>
      </c>
      <c r="C1429">
        <v>1</v>
      </c>
      <c r="D1429">
        <v>90.325917053222696</v>
      </c>
      <c r="E1429">
        <v>163825</v>
      </c>
      <c r="F1429">
        <v>134240</v>
      </c>
      <c r="G1429">
        <v>1658.49058138889</v>
      </c>
      <c r="H1429">
        <v>1545.41649555556</v>
      </c>
      <c r="I1429">
        <v>2726.2427766666701</v>
      </c>
      <c r="J1429">
        <f t="shared" si="46"/>
        <v>39</v>
      </c>
      <c r="K1429">
        <f t="shared" si="47"/>
        <v>29585</v>
      </c>
      <c r="L1429">
        <f>IF(G1430="",0,(Table13567[[#This Row],[ExecutionTimeHours]]-G1430)/Table13567[[#This Row],[Timespan]])</f>
        <v>0.45245134383875585</v>
      </c>
      <c r="M1429" s="2">
        <f>IF(H1430="",0,(Table13567[[#This Row],[ExecutionTimeFinished]]-H1430)/Table13567[[#This Row],[Timespan]])</f>
        <v>0</v>
      </c>
      <c r="N1429" s="2">
        <f>IF(I1430="",0,(Table13567[[#This Row],[StartToEndTimeFinished]]-I1430)/Table13567[[#This Row],[Timespan]])</f>
        <v>0</v>
      </c>
      <c r="O1429" s="6">
        <f>IF(A1430="","00:01",Table13567[[#This Row],[DateTime]]-A1430)*24*60</f>
        <v>1.0333333339076489</v>
      </c>
      <c r="P1429" s="6">
        <f>IF(G1490="",0,(Table13567[[#This Row],[ExecutionTimeHours]]-G1490)/Table13567[[#This Row],[TimespanSoft]])</f>
        <v>30.479745164232973</v>
      </c>
      <c r="Q1429" s="7">
        <f>IF(A1490="","01:00",Table13567[[#This Row],[DateTime]]-A1490)*24</f>
        <v>1.0474999998696148</v>
      </c>
      <c r="R1429" s="2">
        <f>Table13567[[#This Row],[HoursDelta]]*60</f>
        <v>27.147080630325352</v>
      </c>
      <c r="S1429" s="2">
        <f>IF(Table13567[[#This Row],[StartToEndDelta]]&gt;0,Table13567[[#This Row],[ExTimeFinishedDelta]]/Table13567[[#This Row],[StartToEndDelta]],0)</f>
        <v>0</v>
      </c>
      <c r="T1429" s="2">
        <f>Table13567[[#This Row],[HoursDeltaSoft]]</f>
        <v>30.479745164232973</v>
      </c>
    </row>
    <row r="1430" spans="1:20" x14ac:dyDescent="0.25">
      <c r="A1430" s="1">
        <v>40708.106122685182</v>
      </c>
      <c r="B1430">
        <v>40</v>
      </c>
      <c r="C1430">
        <v>8</v>
      </c>
      <c r="D1430">
        <v>83.325767517089801</v>
      </c>
      <c r="E1430">
        <v>163825</v>
      </c>
      <c r="F1430">
        <v>134867</v>
      </c>
      <c r="G1430">
        <v>1658.0230483333301</v>
      </c>
      <c r="H1430">
        <v>1545.41649555556</v>
      </c>
      <c r="I1430">
        <v>2726.2427766666701</v>
      </c>
      <c r="J1430">
        <f t="shared" si="46"/>
        <v>32</v>
      </c>
      <c r="K1430">
        <f t="shared" si="47"/>
        <v>28958</v>
      </c>
      <c r="L1430">
        <f>IF(G1431="",0,(Table13567[[#This Row],[ExecutionTimeHours]]-G1431)/Table13567[[#This Row],[Timespan]])</f>
        <v>0.46615805891468004</v>
      </c>
      <c r="M1430" s="2">
        <f>IF(H1431="",0,(Table13567[[#This Row],[ExecutionTimeFinished]]-H1431)/Table13567[[#This Row],[Timespan]])</f>
        <v>0.27598111311198054</v>
      </c>
      <c r="N1430" s="2">
        <f>IF(I1431="",0,(Table13567[[#This Row],[StartToEndTimeFinished]]-I1431)/Table13567[[#This Row],[Timespan]])</f>
        <v>0.59160000427021953</v>
      </c>
      <c r="O1430" s="6">
        <f>IF(A1431="","00:01",Table13567[[#This Row],[DateTime]]-A1431)*24*60</f>
        <v>0.99999999278225005</v>
      </c>
      <c r="P1430" s="6">
        <f>IF(G1491="",0,(Table13567[[#This Row],[ExecutionTimeHours]]-G1491)/Table13567[[#This Row],[TimespanSoft]])</f>
        <v>30.498303636779461</v>
      </c>
      <c r="Q1430" s="7">
        <f>IF(A1491="","01:00",Table13567[[#This Row],[DateTime]]-A1491)*24</f>
        <v>1.0474999998696148</v>
      </c>
      <c r="R1430" s="2">
        <f>Table13567[[#This Row],[HoursDelta]]*60</f>
        <v>27.969483534880801</v>
      </c>
      <c r="S1430" s="2">
        <f>IF(Table13567[[#This Row],[StartToEndDelta]]&gt;0,Table13567[[#This Row],[ExTimeFinishedDelta]]/Table13567[[#This Row],[StartToEndDelta]],0)</f>
        <v>0.46649951169696624</v>
      </c>
      <c r="T1430" s="2">
        <f>Table13567[[#This Row],[HoursDeltaSoft]]</f>
        <v>30.498303636779461</v>
      </c>
    </row>
    <row r="1431" spans="1:20" x14ac:dyDescent="0.25">
      <c r="A1431" s="1">
        <v>40708.105428240742</v>
      </c>
      <c r="B1431">
        <v>40</v>
      </c>
      <c r="C1431">
        <v>13</v>
      </c>
      <c r="D1431">
        <v>74.022387695312503</v>
      </c>
      <c r="E1431">
        <v>163825</v>
      </c>
      <c r="F1431">
        <v>136846</v>
      </c>
      <c r="G1431">
        <v>1657.55689027778</v>
      </c>
      <c r="H1431">
        <v>1545.14051444444</v>
      </c>
      <c r="I1431">
        <v>2725.6511766666699</v>
      </c>
      <c r="J1431">
        <f t="shared" si="46"/>
        <v>27</v>
      </c>
      <c r="K1431">
        <f t="shared" si="47"/>
        <v>26979</v>
      </c>
      <c r="L1431">
        <f>IF(G1432="",0,(Table13567[[#This Row],[ExecutionTimeHours]]-G1432)/Table13567[[#This Row],[Timespan]])</f>
        <v>0.40966962343027319</v>
      </c>
      <c r="M1431" s="2">
        <f>IF(H1432="",0,(Table13567[[#This Row],[ExecutionTimeFinished]]-H1432)/Table13567[[#This Row],[Timespan]])</f>
        <v>1.0024620962170063</v>
      </c>
      <c r="N1431" s="2">
        <f>IF(I1432="",0,(Table13567[[#This Row],[StartToEndTimeFinished]]-I1432)/Table13567[[#This Row],[Timespan]])</f>
        <v>2.2004672030771357</v>
      </c>
      <c r="O1431" s="6">
        <f>IF(A1432="","00:01",Table13567[[#This Row],[DateTime]]-A1432)*24*60</f>
        <v>1.0333333339076489</v>
      </c>
      <c r="P1431" s="6">
        <f>IF(G1492="",0,(Table13567[[#This Row],[ExecutionTimeHours]]-G1492)/Table13567[[#This Row],[TimespanSoft]])</f>
        <v>30.519152133601079</v>
      </c>
      <c r="Q1431" s="7">
        <f>IF(A1492="","01:00",Table13567[[#This Row],[DateTime]]-A1492)*24</f>
        <v>1.0480555555550382</v>
      </c>
      <c r="R1431" s="2">
        <f>Table13567[[#This Row],[HoursDelta]]*60</f>
        <v>24.580177405816393</v>
      </c>
      <c r="S1431" s="2">
        <f>IF(Table13567[[#This Row],[StartToEndDelta]]&gt;0,Table13567[[#This Row],[ExTimeFinishedDelta]]/Table13567[[#This Row],[StartToEndDelta]],0)</f>
        <v>0.45556784250870097</v>
      </c>
      <c r="T1431" s="2">
        <f>Table13567[[#This Row],[HoursDeltaSoft]]</f>
        <v>30.519152133601079</v>
      </c>
    </row>
    <row r="1432" spans="1:20" x14ac:dyDescent="0.25">
      <c r="A1432" s="1">
        <v>40708.104710648149</v>
      </c>
      <c r="B1432">
        <v>40</v>
      </c>
      <c r="C1432">
        <v>14</v>
      </c>
      <c r="D1432">
        <v>68.763790893554699</v>
      </c>
      <c r="E1432">
        <v>163825</v>
      </c>
      <c r="F1432">
        <v>137543</v>
      </c>
      <c r="G1432">
        <v>1657.1335650000001</v>
      </c>
      <c r="H1432">
        <v>1544.10463694444</v>
      </c>
      <c r="I1432">
        <v>2723.3773605555598</v>
      </c>
      <c r="J1432">
        <f t="shared" si="46"/>
        <v>26</v>
      </c>
      <c r="K1432">
        <f t="shared" si="47"/>
        <v>26282</v>
      </c>
      <c r="L1432">
        <f>IF(G1433="",0,(Table13567[[#This Row],[ExecutionTimeHours]]-G1433)/Table13567[[#This Row],[Timespan]])</f>
        <v>0.36715437278330221</v>
      </c>
      <c r="M1432" s="2">
        <f>IF(H1433="",0,(Table13567[[#This Row],[ExecutionTimeFinished]]-H1433)/Table13567[[#This Row],[Timespan]])</f>
        <v>0.56692650457689986</v>
      </c>
      <c r="N1432" s="2">
        <f>IF(I1433="",0,(Table13567[[#This Row],[StartToEndTimeFinished]]-I1433)/Table13567[[#This Row],[Timespan]])</f>
        <v>1.0557046482655363</v>
      </c>
      <c r="O1432" s="6">
        <f>IF(A1433="","00:01",Table13567[[#This Row],[DateTime]]-A1433)*24*60</f>
        <v>1.0166666633449495</v>
      </c>
      <c r="P1432" s="6">
        <f>IF(G1493="",0,(Table13567[[#This Row],[ExecutionTimeHours]]-G1493)/Table13567[[#This Row],[TimespanSoft]])</f>
        <v>30.535594222122853</v>
      </c>
      <c r="Q1432" s="7">
        <f>IF(A1493="","01:00",Table13567[[#This Row],[DateTime]]-A1493)*24</f>
        <v>1.0480555555550382</v>
      </c>
      <c r="R1432" s="2">
        <f>Table13567[[#This Row],[HoursDelta]]*60</f>
        <v>22.029262366998132</v>
      </c>
      <c r="S1432" s="2">
        <f>IF(Table13567[[#This Row],[StartToEndDelta]]&gt;0,Table13567[[#This Row],[ExTimeFinishedDelta]]/Table13567[[#This Row],[StartToEndDelta]],0)</f>
        <v>0.53701241678563072</v>
      </c>
      <c r="T1432" s="2">
        <f>Table13567[[#This Row],[HoursDeltaSoft]]</f>
        <v>30.535594222122853</v>
      </c>
    </row>
    <row r="1433" spans="1:20" x14ac:dyDescent="0.25">
      <c r="A1433" s="1">
        <v>40708.104004629633</v>
      </c>
      <c r="B1433">
        <v>40</v>
      </c>
      <c r="C1433">
        <v>14</v>
      </c>
      <c r="D1433">
        <v>65.244089889526407</v>
      </c>
      <c r="E1433">
        <v>163825</v>
      </c>
      <c r="F1433">
        <v>137689</v>
      </c>
      <c r="G1433">
        <v>1656.76029138889</v>
      </c>
      <c r="H1433">
        <v>1543.52826166667</v>
      </c>
      <c r="I1433">
        <v>2722.3040608333299</v>
      </c>
      <c r="J1433">
        <f t="shared" si="46"/>
        <v>26</v>
      </c>
      <c r="K1433">
        <f t="shared" si="47"/>
        <v>26136</v>
      </c>
      <c r="L1433">
        <f>IF(G1434="",0,(Table13567[[#This Row],[ExecutionTimeHours]]-G1434)/Table13567[[#This Row],[Timespan]])</f>
        <v>0.44975931752936643</v>
      </c>
      <c r="M1433" s="2">
        <f>IF(H1434="",0,(Table13567[[#This Row],[ExecutionTimeFinished]]-H1434)/Table13567[[#This Row],[Timespan]])</f>
        <v>0.60882796001550465</v>
      </c>
      <c r="N1433" s="2">
        <f>IF(I1434="",0,(Table13567[[#This Row],[StartToEndTimeFinished]]-I1434)/Table13567[[#This Row],[Timespan]])</f>
        <v>1.6336316220642466</v>
      </c>
      <c r="O1433" s="6">
        <f>IF(A1434="","00:01",Table13567[[#This Row],[DateTime]]-A1434)*24*60</f>
        <v>0.98333334317430854</v>
      </c>
      <c r="P1433" s="6">
        <f>IF(G1494="",0,(Table13567[[#This Row],[ExecutionTimeHours]]-G1494)/Table13567[[#This Row],[TimespanSoft]])</f>
        <v>30.510926560974678</v>
      </c>
      <c r="Q1433" s="7">
        <f>IF(A1494="","01:00",Table13567[[#This Row],[DateTime]]-A1494)*24</f>
        <v>1.0477777778869495</v>
      </c>
      <c r="R1433" s="2">
        <f>Table13567[[#This Row],[HoursDelta]]*60</f>
        <v>26.985559051761985</v>
      </c>
      <c r="S1433" s="2">
        <f>IF(Table13567[[#This Row],[StartToEndDelta]]&gt;0,Table13567[[#This Row],[ExTimeFinishedDelta]]/Table13567[[#This Row],[StartToEndDelta]],0)</f>
        <v>0.37268375060357456</v>
      </c>
      <c r="T1433" s="2">
        <f>Table13567[[#This Row],[HoursDeltaSoft]]</f>
        <v>30.510926560974678</v>
      </c>
    </row>
    <row r="1434" spans="1:20" x14ac:dyDescent="0.25">
      <c r="A1434" s="1">
        <v>40708.103321759256</v>
      </c>
      <c r="B1434">
        <v>40</v>
      </c>
      <c r="C1434">
        <v>15</v>
      </c>
      <c r="D1434">
        <v>62.593140220642098</v>
      </c>
      <c r="E1434">
        <v>163825</v>
      </c>
      <c r="F1434">
        <v>138489</v>
      </c>
      <c r="G1434">
        <v>1656.31802805556</v>
      </c>
      <c r="H1434">
        <v>1542.92958083333</v>
      </c>
      <c r="I1434">
        <v>2720.6976563888902</v>
      </c>
      <c r="J1434">
        <f t="shared" si="46"/>
        <v>25</v>
      </c>
      <c r="K1434">
        <f t="shared" si="47"/>
        <v>25336</v>
      </c>
      <c r="L1434">
        <f>IF(G1435="",0,(Table13567[[#This Row],[ExecutionTimeHours]]-G1435)/Table13567[[#This Row],[Timespan]])</f>
        <v>0.38870846466350178</v>
      </c>
      <c r="M1434" s="2">
        <f>IF(H1435="",0,(Table13567[[#This Row],[ExecutionTimeFinished]]-H1435)/Table13567[[#This Row],[Timespan]])</f>
        <v>0.33821897707364196</v>
      </c>
      <c r="N1434" s="2">
        <f>IF(I1435="",0,(Table13567[[#This Row],[StartToEndTimeFinished]]-I1435)/Table13567[[#This Row],[Timespan]])</f>
        <v>1.0258982133579673</v>
      </c>
      <c r="O1434" s="6">
        <f>IF(A1435="","00:01",Table13567[[#This Row],[DateTime]]-A1435)*24*60</f>
        <v>1.0833333246409893</v>
      </c>
      <c r="P1434" s="6">
        <f>IF(G1495="",0,(Table13567[[#This Row],[ExecutionTimeHours]]-G1495)/Table13567[[#This Row],[TimespanSoft]])</f>
        <v>30.388022525722448</v>
      </c>
      <c r="Q1434" s="7">
        <f>IF(A1495="","01:00",Table13567[[#This Row],[DateTime]]-A1495)*24</f>
        <v>1.0483333332231268</v>
      </c>
      <c r="R1434" s="2">
        <f>Table13567[[#This Row],[HoursDelta]]*60</f>
        <v>23.322507879810107</v>
      </c>
      <c r="S1434" s="2">
        <f>IF(Table13567[[#This Row],[StartToEndDelta]]&gt;0,Table13567[[#This Row],[ExTimeFinishedDelta]]/Table13567[[#This Row],[StartToEndDelta]],0)</f>
        <v>0.32968083253267838</v>
      </c>
      <c r="T1434" s="2">
        <f>Table13567[[#This Row],[HoursDeltaSoft]]</f>
        <v>30.388022525722448</v>
      </c>
    </row>
    <row r="1435" spans="1:20" x14ac:dyDescent="0.25">
      <c r="A1435" s="1">
        <v>40708.102569444447</v>
      </c>
      <c r="B1435">
        <v>40</v>
      </c>
      <c r="C1435">
        <v>16</v>
      </c>
      <c r="D1435">
        <v>58.819587707519503</v>
      </c>
      <c r="E1435">
        <v>163825</v>
      </c>
      <c r="F1435">
        <v>139249</v>
      </c>
      <c r="G1435">
        <v>1655.89692722222</v>
      </c>
      <c r="H1435">
        <v>1542.5631769444401</v>
      </c>
      <c r="I1435">
        <v>2719.5862666666699</v>
      </c>
      <c r="J1435">
        <f t="shared" si="46"/>
        <v>24</v>
      </c>
      <c r="K1435">
        <f t="shared" si="47"/>
        <v>24576</v>
      </c>
      <c r="L1435">
        <f>IF(G1436="",0,(Table13567[[#This Row],[ExecutionTimeHours]]-G1436)/Table13567[[#This Row],[Timespan]])</f>
        <v>0.37510348288444095</v>
      </c>
      <c r="M1435" s="2">
        <f>IF(H1436="",0,(Table13567[[#This Row],[ExecutionTimeFinished]]-H1436)/Table13567[[#This Row],[Timespan]])</f>
        <v>0.2548733832891697</v>
      </c>
      <c r="N1435" s="2">
        <f>IF(I1436="",0,(Table13567[[#This Row],[StartToEndTimeFinished]]-I1436)/Table13567[[#This Row],[Timespan]])</f>
        <v>0.48133482626268664</v>
      </c>
      <c r="O1435" s="6">
        <f>IF(A1436="","00:01",Table13567[[#This Row],[DateTime]]-A1436)*24*60</f>
        <v>1.1166666657663882</v>
      </c>
      <c r="P1435" s="6">
        <f>IF(G1496="",0,(Table13567[[#This Row],[ExecutionTimeHours]]-G1496)/Table13567[[#This Row],[TimespanSoft]])</f>
        <v>30.209835012655933</v>
      </c>
      <c r="Q1435" s="7">
        <f>IF(A1496="","01:00",Table13567[[#This Row],[DateTime]]-A1496)*24</f>
        <v>1.0455555556691252</v>
      </c>
      <c r="R1435" s="2">
        <f>Table13567[[#This Row],[HoursDelta]]*60</f>
        <v>22.506208973066457</v>
      </c>
      <c r="S1435" s="2">
        <f>IF(Table13567[[#This Row],[StartToEndDelta]]&gt;0,Table13567[[#This Row],[ExTimeFinishedDelta]]/Table13567[[#This Row],[StartToEndDelta]],0)</f>
        <v>0.52951369687526728</v>
      </c>
      <c r="T1435" s="2">
        <f>Table13567[[#This Row],[HoursDeltaSoft]]</f>
        <v>30.209835012655933</v>
      </c>
    </row>
    <row r="1436" spans="1:20" x14ac:dyDescent="0.25">
      <c r="A1436" s="1">
        <v>40708.101793981485</v>
      </c>
      <c r="B1436">
        <v>40</v>
      </c>
      <c r="C1436">
        <v>18</v>
      </c>
      <c r="D1436">
        <v>54.952493095397898</v>
      </c>
      <c r="E1436">
        <v>163825</v>
      </c>
      <c r="F1436">
        <v>139262</v>
      </c>
      <c r="G1436">
        <v>1655.4780616666701</v>
      </c>
      <c r="H1436">
        <v>1542.27856833333</v>
      </c>
      <c r="I1436">
        <v>2719.0487761111099</v>
      </c>
      <c r="J1436">
        <f t="shared" si="46"/>
        <v>22</v>
      </c>
      <c r="K1436">
        <f t="shared" si="47"/>
        <v>24563</v>
      </c>
      <c r="L1436">
        <f>IF(G1437="",0,(Table13567[[#This Row],[ExecutionTimeHours]]-G1437)/Table13567[[#This Row],[Timespan]])</f>
        <v>0.30404781207000198</v>
      </c>
      <c r="M1436" s="2">
        <f>IF(H1437="",0,(Table13567[[#This Row],[ExecutionTimeFinished]]-H1437)/Table13567[[#This Row],[Timespan]])</f>
        <v>0</v>
      </c>
      <c r="N1436" s="2">
        <f>IF(I1437="",0,(Table13567[[#This Row],[StartToEndTimeFinished]]-I1437)/Table13567[[#This Row],[Timespan]])</f>
        <v>0</v>
      </c>
      <c r="O1436" s="6">
        <f>IF(A1437="","00:01",Table13567[[#This Row],[DateTime]]-A1437)*24*60</f>
        <v>1.0166666738223284</v>
      </c>
      <c r="P1436" s="6">
        <f>IF(G1497="",0,(Table13567[[#This Row],[ExecutionTimeHours]]-G1497)/Table13567[[#This Row],[TimespanSoft]])</f>
        <v>30.438843961369354</v>
      </c>
      <c r="Q1436" s="7">
        <f>IF(A1497="","01:00",Table13567[[#This Row],[DateTime]]-A1497)*24</f>
        <v>1.0450000001583248</v>
      </c>
      <c r="R1436" s="2">
        <f>Table13567[[#This Row],[HoursDelta]]*60</f>
        <v>18.242868724200118</v>
      </c>
      <c r="S1436" s="2">
        <f>IF(Table13567[[#This Row],[StartToEndDelta]]&gt;0,Table13567[[#This Row],[ExTimeFinishedDelta]]/Table13567[[#This Row],[StartToEndDelta]],0)</f>
        <v>0</v>
      </c>
      <c r="T1436" s="2">
        <f>Table13567[[#This Row],[HoursDeltaSoft]]</f>
        <v>30.438843961369354</v>
      </c>
    </row>
    <row r="1437" spans="1:20" x14ac:dyDescent="0.25">
      <c r="A1437" s="1">
        <v>40708.101087962961</v>
      </c>
      <c r="B1437">
        <v>40</v>
      </c>
      <c r="C1437">
        <v>20</v>
      </c>
      <c r="D1437">
        <v>48.186550903320303</v>
      </c>
      <c r="E1437">
        <v>163825</v>
      </c>
      <c r="F1437">
        <v>139505</v>
      </c>
      <c r="G1437">
        <v>1655.1689463888899</v>
      </c>
      <c r="H1437">
        <v>1542.27856833333</v>
      </c>
      <c r="I1437">
        <v>2719.0487761111099</v>
      </c>
      <c r="J1437">
        <f t="shared" si="46"/>
        <v>20</v>
      </c>
      <c r="K1437">
        <f t="shared" si="47"/>
        <v>24320</v>
      </c>
      <c r="L1437">
        <f>IF(G1438="",0,(Table13567[[#This Row],[ExecutionTimeHours]]-G1438)/Table13567[[#This Row],[Timespan]])</f>
        <v>0.30423552011849986</v>
      </c>
      <c r="M1437" s="2">
        <f>IF(H1438="",0,(Table13567[[#This Row],[ExecutionTimeFinished]]-H1438)/Table13567[[#This Row],[Timespan]])</f>
        <v>0</v>
      </c>
      <c r="N1437" s="2">
        <f>IF(I1438="",0,(Table13567[[#This Row],[StartToEndTimeFinished]]-I1438)/Table13567[[#This Row],[Timespan]])</f>
        <v>0</v>
      </c>
      <c r="O1437" s="6">
        <f>IF(A1438="","00:01",Table13567[[#This Row],[DateTime]]-A1438)*24*60</f>
        <v>1.0166666633449495</v>
      </c>
      <c r="P1437" s="6">
        <f>IF(G1498="",0,(Table13567[[#This Row],[ExecutionTimeHours]]-G1498)/Table13567[[#This Row],[TimespanSoft]])</f>
        <v>30.697651436436509</v>
      </c>
      <c r="Q1437" s="7">
        <f>IF(A1498="","01:00",Table13567[[#This Row],[DateTime]]-A1498)*24</f>
        <v>1.0455555554945022</v>
      </c>
      <c r="R1437" s="2">
        <f>Table13567[[#This Row],[HoursDelta]]*60</f>
        <v>18.254131207109992</v>
      </c>
      <c r="S1437" s="2">
        <f>IF(Table13567[[#This Row],[StartToEndDelta]]&gt;0,Table13567[[#This Row],[ExTimeFinishedDelta]]/Table13567[[#This Row],[StartToEndDelta]],0)</f>
        <v>0</v>
      </c>
      <c r="T1437" s="2">
        <f>Table13567[[#This Row],[HoursDeltaSoft]]</f>
        <v>30.697651436436509</v>
      </c>
    </row>
    <row r="1438" spans="1:20" x14ac:dyDescent="0.25">
      <c r="A1438" s="1">
        <v>40708.100381944445</v>
      </c>
      <c r="B1438">
        <v>40</v>
      </c>
      <c r="C1438">
        <v>23</v>
      </c>
      <c r="D1438">
        <v>41.333403968810998</v>
      </c>
      <c r="E1438">
        <v>163825</v>
      </c>
      <c r="F1438">
        <v>138305</v>
      </c>
      <c r="G1438">
        <v>1654.85964027778</v>
      </c>
      <c r="H1438">
        <v>1542.27856833333</v>
      </c>
      <c r="I1438">
        <v>2719.0487761111099</v>
      </c>
      <c r="J1438">
        <f t="shared" si="46"/>
        <v>17</v>
      </c>
      <c r="K1438">
        <f t="shared" si="47"/>
        <v>25520</v>
      </c>
      <c r="L1438">
        <f>IF(G1439="",0,(Table13567[[#This Row],[ExecutionTimeHours]]-G1439)/Table13567[[#This Row],[Timespan]])</f>
        <v>0.24625903970513241</v>
      </c>
      <c r="M1438" s="2">
        <f>IF(H1439="",0,(Table13567[[#This Row],[ExecutionTimeFinished]]-H1439)/Table13567[[#This Row],[Timespan]])</f>
        <v>0</v>
      </c>
      <c r="N1438" s="2">
        <f>IF(I1439="",0,(Table13567[[#This Row],[StartToEndTimeFinished]]-I1439)/Table13567[[#This Row],[Timespan]])</f>
        <v>0</v>
      </c>
      <c r="O1438" s="6">
        <f>IF(A1439="","00:01",Table13567[[#This Row],[DateTime]]-A1439)*24*60</f>
        <v>0.98333333269692957</v>
      </c>
      <c r="P1438" s="6">
        <f>IF(G1499="",0,(Table13567[[#This Row],[ExecutionTimeHours]]-G1499)/Table13567[[#This Row],[TimespanSoft]])</f>
        <v>31.040640902944606</v>
      </c>
      <c r="Q1438" s="7">
        <f>IF(A1499="","01:00",Table13567[[#This Row],[DateTime]]-A1499)*24</f>
        <v>1.0458333333372138</v>
      </c>
      <c r="R1438" s="2">
        <f>Table13567[[#This Row],[HoursDelta]]*60</f>
        <v>14.775542382307945</v>
      </c>
      <c r="S1438" s="2">
        <f>IF(Table13567[[#This Row],[StartToEndDelta]]&gt;0,Table13567[[#This Row],[ExTimeFinishedDelta]]/Table13567[[#This Row],[StartToEndDelta]],0)</f>
        <v>0</v>
      </c>
      <c r="T1438" s="2">
        <f>Table13567[[#This Row],[HoursDeltaSoft]]</f>
        <v>31.040640902944606</v>
      </c>
    </row>
    <row r="1439" spans="1:20" x14ac:dyDescent="0.25">
      <c r="A1439" s="1">
        <v>40708.099699074075</v>
      </c>
      <c r="B1439">
        <v>40</v>
      </c>
      <c r="C1439">
        <v>25</v>
      </c>
      <c r="D1439">
        <v>38.713834773004102</v>
      </c>
      <c r="E1439">
        <v>163825</v>
      </c>
      <c r="F1439">
        <v>139213</v>
      </c>
      <c r="G1439">
        <v>1654.6174855555601</v>
      </c>
      <c r="H1439">
        <v>1542.27856833333</v>
      </c>
      <c r="I1439">
        <v>2719.0487761111099</v>
      </c>
      <c r="J1439">
        <f t="shared" si="46"/>
        <v>15</v>
      </c>
      <c r="K1439">
        <f t="shared" si="47"/>
        <v>24612</v>
      </c>
      <c r="L1439">
        <f>IF(G1440="",0,(Table13567[[#This Row],[ExecutionTimeHours]]-G1440)/Table13567[[#This Row],[Timespan]])</f>
        <v>0.28435655831274337</v>
      </c>
      <c r="M1439" s="2">
        <f>IF(H1440="",0,(Table13567[[#This Row],[ExecutionTimeFinished]]-H1440)/Table13567[[#This Row],[Timespan]])</f>
        <v>0.91672240736557831</v>
      </c>
      <c r="N1439" s="2">
        <f>IF(I1440="",0,(Table13567[[#This Row],[StartToEndTimeFinished]]-I1440)/Table13567[[#This Row],[Timespan]])</f>
        <v>1.6870114809185512</v>
      </c>
      <c r="O1439" s="6">
        <f>IF(A1440="","00:01",Table13567[[#This Row],[DateTime]]-A1440)*24*60</f>
        <v>1.0166666633449495</v>
      </c>
      <c r="P1439" s="6">
        <f>IF(G1500="",0,(Table13567[[#This Row],[ExecutionTimeHours]]-G1500)/Table13567[[#This Row],[TimespanSoft]])</f>
        <v>31.391300423909072</v>
      </c>
      <c r="Q1439" s="7">
        <f>IF(A1500="","01:00",Table13567[[#This Row],[DateTime]]-A1500)*24</f>
        <v>1.0466666666907258</v>
      </c>
      <c r="R1439" s="2">
        <f>Table13567[[#This Row],[HoursDelta]]*60</f>
        <v>17.061393498764602</v>
      </c>
      <c r="S1439" s="2">
        <f>IF(Table13567[[#This Row],[StartToEndDelta]]&gt;0,Table13567[[#This Row],[ExTimeFinishedDelta]]/Table13567[[#This Row],[StartToEndDelta]],0)</f>
        <v>0.54340021851329512</v>
      </c>
      <c r="T1439" s="2">
        <f>Table13567[[#This Row],[HoursDeltaSoft]]</f>
        <v>31.391300423909072</v>
      </c>
    </row>
    <row r="1440" spans="1:20" x14ac:dyDescent="0.25">
      <c r="A1440" s="1">
        <v>40708.098993055559</v>
      </c>
      <c r="B1440">
        <v>40</v>
      </c>
      <c r="C1440">
        <v>23</v>
      </c>
      <c r="D1440">
        <v>52.049317550659197</v>
      </c>
      <c r="E1440">
        <v>163825</v>
      </c>
      <c r="F1440">
        <v>138964</v>
      </c>
      <c r="G1440">
        <v>1654.32838972222</v>
      </c>
      <c r="H1440">
        <v>1541.3465672222201</v>
      </c>
      <c r="I1440">
        <v>2717.3336477777798</v>
      </c>
      <c r="J1440">
        <f t="shared" si="46"/>
        <v>17</v>
      </c>
      <c r="K1440">
        <f t="shared" si="47"/>
        <v>24861</v>
      </c>
      <c r="L1440">
        <f>IF(G1441="",0,(Table13567[[#This Row],[ExecutionTimeHours]]-G1441)/Table13567[[#This Row],[Timespan]])</f>
        <v>0.30877194343348613</v>
      </c>
      <c r="M1440" s="2">
        <f>IF(H1441="",0,(Table13567[[#This Row],[ExecutionTimeFinished]]-H1441)/Table13567[[#This Row],[Timespan]])</f>
        <v>0.95926777465318469</v>
      </c>
      <c r="N1440" s="2">
        <f>IF(I1441="",0,(Table13567[[#This Row],[StartToEndTimeFinished]]-I1441)/Table13567[[#This Row],[Timespan]])</f>
        <v>1.4322774953309068</v>
      </c>
      <c r="O1440" s="6">
        <f>IF(A1441="","00:01",Table13567[[#This Row],[DateTime]]-A1441)*24*60</f>
        <v>1.000000003259629</v>
      </c>
      <c r="P1440" s="6">
        <f>IF(G1501="",0,(Table13567[[#This Row],[ExecutionTimeHours]]-G1501)/Table13567[[#This Row],[TimespanSoft]])</f>
        <v>31.794720125364687</v>
      </c>
      <c r="Q1440" s="7">
        <f>IF(A1501="","01:00",Table13567[[#This Row],[DateTime]]-A1501)*24</f>
        <v>1.0461111111799255</v>
      </c>
      <c r="R1440" s="2">
        <f>Table13567[[#This Row],[HoursDelta]]*60</f>
        <v>18.526316606009168</v>
      </c>
      <c r="S1440" s="2">
        <f>IF(Table13567[[#This Row],[StartToEndDelta]]&gt;0,Table13567[[#This Row],[ExTimeFinishedDelta]]/Table13567[[#This Row],[StartToEndDelta]],0)</f>
        <v>0.66974994564971502</v>
      </c>
      <c r="T1440" s="2">
        <f>Table13567[[#This Row],[HoursDeltaSoft]]</f>
        <v>31.794720125364687</v>
      </c>
    </row>
    <row r="1441" spans="1:20" x14ac:dyDescent="0.25">
      <c r="A1441" s="1">
        <v>40708.098298611112</v>
      </c>
      <c r="B1441">
        <v>40</v>
      </c>
      <c r="C1441">
        <v>18</v>
      </c>
      <c r="D1441">
        <v>61.696271514892601</v>
      </c>
      <c r="E1441">
        <v>163825</v>
      </c>
      <c r="F1441">
        <v>138752</v>
      </c>
      <c r="G1441">
        <v>1654.01961777778</v>
      </c>
      <c r="H1441">
        <v>1540.38729944444</v>
      </c>
      <c r="I1441">
        <v>2715.9013702777802</v>
      </c>
      <c r="J1441">
        <f t="shared" si="46"/>
        <v>22</v>
      </c>
      <c r="K1441">
        <f t="shared" si="47"/>
        <v>25073</v>
      </c>
      <c r="L1441">
        <f>IF(G1442="",0,(Table13567[[#This Row],[ExecutionTimeHours]]-G1442)/Table13567[[#This Row],[Timespan]])</f>
        <v>0.41242542399902726</v>
      </c>
      <c r="M1441" s="2">
        <f>IF(H1442="",0,(Table13567[[#This Row],[ExecutionTimeFinished]]-H1442)/Table13567[[#This Row],[Timespan]])</f>
        <v>1.3505081929622287</v>
      </c>
      <c r="N1441" s="2">
        <f>IF(I1442="",0,(Table13567[[#This Row],[StartToEndTimeFinished]]-I1442)/Table13567[[#This Row],[Timespan]])</f>
        <v>2.5486813575886491</v>
      </c>
      <c r="O1441" s="6">
        <f>IF(A1442="","00:01",Table13567[[#This Row],[DateTime]]-A1442)*24*60</f>
        <v>0.98333333269692957</v>
      </c>
      <c r="P1441" s="6">
        <f>IF(G1502="",0,(Table13567[[#This Row],[ExecutionTimeHours]]-G1502)/Table13567[[#This Row],[TimespanSoft]])</f>
        <v>32.191302363879302</v>
      </c>
      <c r="Q1441" s="7">
        <f>IF(A1502="","01:00",Table13567[[#This Row],[DateTime]]-A1502)*24</f>
        <v>1.0463888888480142</v>
      </c>
      <c r="R1441" s="2">
        <f>Table13567[[#This Row],[HoursDelta]]*60</f>
        <v>24.745525439941638</v>
      </c>
      <c r="S1441" s="2">
        <f>IF(Table13567[[#This Row],[StartToEndDelta]]&gt;0,Table13567[[#This Row],[ExTimeFinishedDelta]]/Table13567[[#This Row],[StartToEndDelta]],0)</f>
        <v>0.52988506740598107</v>
      </c>
      <c r="T1441" s="2">
        <f>Table13567[[#This Row],[HoursDeltaSoft]]</f>
        <v>32.191302363879302</v>
      </c>
    </row>
    <row r="1442" spans="1:20" x14ac:dyDescent="0.25">
      <c r="A1442" s="1">
        <v>40708.097615740742</v>
      </c>
      <c r="B1442">
        <v>40</v>
      </c>
      <c r="C1442">
        <v>11</v>
      </c>
      <c r="D1442">
        <v>77.824131774902298</v>
      </c>
      <c r="E1442">
        <v>163825</v>
      </c>
      <c r="F1442">
        <v>137290</v>
      </c>
      <c r="G1442">
        <v>1653.6140661111101</v>
      </c>
      <c r="H1442">
        <v>1539.05929972222</v>
      </c>
      <c r="I1442">
        <v>2713.39516694444</v>
      </c>
      <c r="J1442">
        <f t="shared" si="46"/>
        <v>29</v>
      </c>
      <c r="K1442">
        <f t="shared" si="47"/>
        <v>26535</v>
      </c>
      <c r="L1442">
        <f>IF(G1443="",0,(Table13567[[#This Row],[ExecutionTimeHours]]-G1443)/Table13567[[#This Row],[Timespan]])</f>
        <v>0.53508194269603915</v>
      </c>
      <c r="M1442" s="2">
        <f>IF(H1443="",0,(Table13567[[#This Row],[ExecutionTimeFinished]]-H1443)/Table13567[[#This Row],[Timespan]])</f>
        <v>1.3603744400055966</v>
      </c>
      <c r="N1442" s="2">
        <f>IF(I1443="",0,(Table13567[[#This Row],[StartToEndTimeFinished]]-I1443)/Table13567[[#This Row],[Timespan]])</f>
        <v>2.1370122152542974</v>
      </c>
      <c r="O1442" s="6">
        <f>IF(A1443="","00:01",Table13567[[#This Row],[DateTime]]-A1443)*24*60</f>
        <v>1.000000003259629</v>
      </c>
      <c r="P1442" s="6">
        <f>IF(G1503="",0,(Table13567[[#This Row],[ExecutionTimeHours]]-G1503)/Table13567[[#This Row],[TimespanSoft]])</f>
        <v>32.584465797244427</v>
      </c>
      <c r="Q1442" s="7">
        <f>IF(A1503="","01:00",Table13567[[#This Row],[DateTime]]-A1503)*24</f>
        <v>1.0477777778869495</v>
      </c>
      <c r="R1442" s="2">
        <f>Table13567[[#This Row],[HoursDelta]]*60</f>
        <v>32.104916561762352</v>
      </c>
      <c r="S1442" s="2">
        <f>IF(Table13567[[#This Row],[StartToEndDelta]]&gt;0,Table13567[[#This Row],[ExTimeFinishedDelta]]/Table13567[[#This Row],[StartToEndDelta]],0)</f>
        <v>0.63657775575406172</v>
      </c>
      <c r="T1442" s="2">
        <f>Table13567[[#This Row],[HoursDeltaSoft]]</f>
        <v>32.584465797244427</v>
      </c>
    </row>
    <row r="1443" spans="1:20" x14ac:dyDescent="0.25">
      <c r="A1443" s="1">
        <v>40708.096921296295</v>
      </c>
      <c r="B1443">
        <v>40</v>
      </c>
      <c r="C1443">
        <v>6</v>
      </c>
      <c r="D1443">
        <v>85.954055786132798</v>
      </c>
      <c r="E1443">
        <v>163825</v>
      </c>
      <c r="F1443">
        <v>136595</v>
      </c>
      <c r="G1443">
        <v>1653.0789841666699</v>
      </c>
      <c r="H1443">
        <v>1537.6989252777801</v>
      </c>
      <c r="I1443">
        <v>2711.2581547222198</v>
      </c>
      <c r="J1443">
        <f t="shared" si="46"/>
        <v>34</v>
      </c>
      <c r="K1443">
        <f t="shared" si="47"/>
        <v>27230</v>
      </c>
      <c r="L1443">
        <f>IF(G1444="",0,(Table13567[[#This Row],[ExecutionTimeHours]]-G1444)/Table13567[[#This Row],[Timespan]])</f>
        <v>0.59226925565621569</v>
      </c>
      <c r="M1443" s="2">
        <f>IF(H1444="",0,(Table13567[[#This Row],[ExecutionTimeFinished]]-H1444)/Table13567[[#This Row],[Timespan]])</f>
        <v>0.67001235946219029</v>
      </c>
      <c r="N1443" s="2">
        <f>IF(I1444="",0,(Table13567[[#This Row],[StartToEndTimeFinished]]-I1444)/Table13567[[#This Row],[Timespan]])</f>
        <v>1.0336864991018915</v>
      </c>
      <c r="O1443" s="6">
        <f>IF(A1444="","00:01",Table13567[[#This Row],[DateTime]]-A1444)*24*60</f>
        <v>0.96666666213423014</v>
      </c>
      <c r="P1443" s="6">
        <f>IF(G1504="",0,(Table13567[[#This Row],[ExecutionTimeHours]]-G1504)/Table13567[[#This Row],[TimespanSoft]])</f>
        <v>32.45528086711213</v>
      </c>
      <c r="Q1443" s="7">
        <f>IF(A1504="","01:00",Table13567[[#This Row],[DateTime]]-A1504)*24</f>
        <v>1.0483333333977498</v>
      </c>
      <c r="R1443" s="2">
        <f>Table13567[[#This Row],[HoursDelta]]*60</f>
        <v>35.536155339372939</v>
      </c>
      <c r="S1443" s="2">
        <f>IF(Table13567[[#This Row],[StartToEndDelta]]&gt;0,Table13567[[#This Row],[ExTimeFinishedDelta]]/Table13567[[#This Row],[StartToEndDelta]],0)</f>
        <v>0.64817752775558557</v>
      </c>
      <c r="T1443" s="2">
        <f>Table13567[[#This Row],[HoursDeltaSoft]]</f>
        <v>32.45528086711213</v>
      </c>
    </row>
    <row r="1444" spans="1:20" x14ac:dyDescent="0.25">
      <c r="A1444" s="1">
        <v>40708.096250000002</v>
      </c>
      <c r="B1444">
        <v>40</v>
      </c>
      <c r="C1444">
        <v>4</v>
      </c>
      <c r="D1444">
        <v>93.867694091796906</v>
      </c>
      <c r="E1444">
        <v>163825</v>
      </c>
      <c r="F1444">
        <v>136855</v>
      </c>
      <c r="G1444">
        <v>1652.50645722222</v>
      </c>
      <c r="H1444">
        <v>1537.0512466666701</v>
      </c>
      <c r="I1444">
        <v>2710.2589244444398</v>
      </c>
      <c r="J1444">
        <f t="shared" si="46"/>
        <v>36</v>
      </c>
      <c r="K1444">
        <f t="shared" si="47"/>
        <v>26970</v>
      </c>
      <c r="L1444">
        <f>IF(G1445="",0,(Table13567[[#This Row],[ExecutionTimeHours]]-G1445)/Table13567[[#This Row],[Timespan]])</f>
        <v>0.59020887063962535</v>
      </c>
      <c r="M1444" s="2">
        <f>IF(H1445="",0,(Table13567[[#This Row],[ExecutionTimeFinished]]-H1445)/Table13567[[#This Row],[Timespan]])</f>
        <v>1.0045120962224634</v>
      </c>
      <c r="N1444" s="2">
        <f>IF(I1445="",0,(Table13567[[#This Row],[StartToEndTimeFinished]]-I1445)/Table13567[[#This Row],[Timespan]])</f>
        <v>1.5608034937483775</v>
      </c>
      <c r="O1444" s="6">
        <f>IF(A1445="","00:01",Table13567[[#This Row],[DateTime]]-A1445)*24*60</f>
        <v>1.0333333339076489</v>
      </c>
      <c r="P1444" s="6">
        <f>IF(G1505="",0,(Table13567[[#This Row],[ExecutionTimeHours]]-G1505)/Table13567[[#This Row],[TimespanSoft]])</f>
        <v>32.415712202838144</v>
      </c>
      <c r="Q1444" s="7">
        <f>IF(A1505="","01:00",Table13567[[#This Row],[DateTime]]-A1505)*24</f>
        <v>1.0491666667512618</v>
      </c>
      <c r="R1444" s="2">
        <f>Table13567[[#This Row],[HoursDelta]]*60</f>
        <v>35.412532238377523</v>
      </c>
      <c r="S1444" s="2">
        <f>IF(Table13567[[#This Row],[StartToEndDelta]]&gt;0,Table13567[[#This Row],[ExTimeFinishedDelta]]/Table13567[[#This Row],[StartToEndDelta]],0)</f>
        <v>0.6435865246624084</v>
      </c>
      <c r="T1444" s="2">
        <f>Table13567[[#This Row],[HoursDeltaSoft]]</f>
        <v>32.415712202838144</v>
      </c>
    </row>
    <row r="1445" spans="1:20" x14ac:dyDescent="0.25">
      <c r="A1445" s="1">
        <v>40708.095532407409</v>
      </c>
      <c r="B1445">
        <v>40</v>
      </c>
      <c r="C1445">
        <v>2</v>
      </c>
      <c r="D1445">
        <v>93.307832336425804</v>
      </c>
      <c r="E1445">
        <v>163825</v>
      </c>
      <c r="F1445">
        <v>136798</v>
      </c>
      <c r="G1445">
        <v>1651.8965747222201</v>
      </c>
      <c r="H1445">
        <v>1536.0132508333299</v>
      </c>
      <c r="I1445">
        <v>2708.6460941666701</v>
      </c>
      <c r="J1445">
        <f t="shared" si="46"/>
        <v>38</v>
      </c>
      <c r="K1445">
        <f t="shared" si="47"/>
        <v>27027</v>
      </c>
      <c r="L1445">
        <f>IF(G1446="",0,(Table13567[[#This Row],[ExecutionTimeHours]]-G1446)/Table13567[[#This Row],[Timespan]])</f>
        <v>0.62834860906195766</v>
      </c>
      <c r="M1445" s="2">
        <f>IF(H1446="",0,(Table13567[[#This Row],[ExecutionTimeFinished]]-H1446)/Table13567[[#This Row],[Timespan]])</f>
        <v>0.76777444193730515</v>
      </c>
      <c r="N1445" s="2">
        <f>IF(I1446="",0,(Table13567[[#This Row],[StartToEndTimeFinished]]-I1446)/Table13567[[#This Row],[Timespan]])</f>
        <v>1.0218755522292648</v>
      </c>
      <c r="O1445" s="6">
        <f>IF(A1446="","00:01",Table13567[[#This Row],[DateTime]]-A1446)*24*60</f>
        <v>1.000000003259629</v>
      </c>
      <c r="P1445" s="6">
        <f>IF(G1506="",0,(Table13567[[#This Row],[ExecutionTimeHours]]-G1506)/Table13567[[#This Row],[TimespanSoft]])</f>
        <v>32.48135133442004</v>
      </c>
      <c r="Q1445" s="7">
        <f>IF(A1506="","01:00",Table13567[[#This Row],[DateTime]]-A1506)*24</f>
        <v>1.0491666667512618</v>
      </c>
      <c r="R1445" s="2">
        <f>Table13567[[#This Row],[HoursDelta]]*60</f>
        <v>37.700916543717462</v>
      </c>
      <c r="S1445" s="2">
        <f>IF(Table13567[[#This Row],[StartToEndDelta]]&gt;0,Table13567[[#This Row],[ExTimeFinishedDelta]]/Table13567[[#This Row],[StartToEndDelta]],0)</f>
        <v>0.75133849739566883</v>
      </c>
      <c r="T1445" s="2">
        <f>Table13567[[#This Row],[HoursDeltaSoft]]</f>
        <v>32.48135133442004</v>
      </c>
    </row>
    <row r="1446" spans="1:20" x14ac:dyDescent="0.25">
      <c r="A1446" s="1">
        <v>40708.094837962963</v>
      </c>
      <c r="B1446">
        <v>40</v>
      </c>
      <c r="C1446">
        <v>0</v>
      </c>
      <c r="D1446">
        <v>96.573226928710895</v>
      </c>
      <c r="E1446">
        <v>163825</v>
      </c>
      <c r="F1446">
        <v>136303</v>
      </c>
      <c r="G1446">
        <v>1651.2682261111099</v>
      </c>
      <c r="H1446">
        <v>1535.24547638889</v>
      </c>
      <c r="I1446">
        <v>2707.6242186111099</v>
      </c>
      <c r="J1446">
        <f t="shared" si="46"/>
        <v>40</v>
      </c>
      <c r="K1446">
        <f t="shared" si="47"/>
        <v>27522</v>
      </c>
      <c r="L1446">
        <f>IF(G1447="",0,(Table13567[[#This Row],[ExecutionTimeHours]]-G1447)/Table13567[[#This Row],[Timespan]])</f>
        <v>0.65043782791644233</v>
      </c>
      <c r="M1446" s="2">
        <f>IF(H1447="",0,(Table13567[[#This Row],[ExecutionTimeFinished]]-H1447)/Table13567[[#This Row],[Timespan]])</f>
        <v>0.40558015700666183</v>
      </c>
      <c r="N1446" s="2">
        <f>IF(I1447="",0,(Table13567[[#This Row],[StartToEndTimeFinished]]-I1447)/Table13567[[#This Row],[Timespan]])</f>
        <v>0.55682883361015179</v>
      </c>
      <c r="O1446" s="6">
        <f>IF(A1447="","00:01",Table13567[[#This Row],[DateTime]]-A1447)*24*60</f>
        <v>1.0500000044703484</v>
      </c>
      <c r="P1446" s="6">
        <f>IF(G1507="",0,(Table13567[[#This Row],[ExecutionTimeHours]]-G1507)/Table13567[[#This Row],[TimespanSoft]])</f>
        <v>32.468490995149786</v>
      </c>
      <c r="Q1446" s="7">
        <f>IF(A1507="","01:00",Table13567[[#This Row],[DateTime]]-A1507)*24</f>
        <v>1.0488888889085501</v>
      </c>
      <c r="R1446" s="2">
        <f>Table13567[[#This Row],[HoursDelta]]*60</f>
        <v>39.026269674986537</v>
      </c>
      <c r="S1446" s="2">
        <f>IF(Table13567[[#This Row],[StartToEndDelta]]&gt;0,Table13567[[#This Row],[ExTimeFinishedDelta]]/Table13567[[#This Row],[StartToEndDelta]],0)</f>
        <v>0.72837491977043967</v>
      </c>
      <c r="T1446" s="2">
        <f>Table13567[[#This Row],[HoursDeltaSoft]]</f>
        <v>32.468490995149786</v>
      </c>
    </row>
    <row r="1447" spans="1:20" x14ac:dyDescent="0.25">
      <c r="A1447" s="1">
        <v>40708.094108796293</v>
      </c>
      <c r="B1447">
        <v>40</v>
      </c>
      <c r="C1447">
        <v>1</v>
      </c>
      <c r="D1447">
        <v>95.344227600097696</v>
      </c>
      <c r="E1447">
        <v>163825</v>
      </c>
      <c r="F1447">
        <v>136655</v>
      </c>
      <c r="G1447">
        <v>1650.58526638889</v>
      </c>
      <c r="H1447">
        <v>1534.8196172222199</v>
      </c>
      <c r="I1447">
        <v>2707.03954833333</v>
      </c>
      <c r="J1447">
        <f t="shared" si="46"/>
        <v>39</v>
      </c>
      <c r="K1447">
        <f t="shared" si="47"/>
        <v>27170</v>
      </c>
      <c r="L1447">
        <f>IF(G1448="",0,(Table13567[[#This Row],[ExecutionTimeHours]]-G1448)/Table13567[[#This Row],[Timespan]])</f>
        <v>0.62198441456082831</v>
      </c>
      <c r="M1447" s="2">
        <f>IF(H1448="",0,(Table13567[[#This Row],[ExecutionTimeFinished]]-H1448)/Table13567[[#This Row],[Timespan]])</f>
        <v>0.69035753349341755</v>
      </c>
      <c r="N1447" s="2">
        <f>IF(I1448="",0,(Table13567[[#This Row],[StartToEndTimeFinished]]-I1448)/Table13567[[#This Row],[Timespan]])</f>
        <v>0.73241291023840804</v>
      </c>
      <c r="O1447" s="6">
        <f>IF(A1448="","00:01",Table13567[[#This Row],[DateTime]]-A1448)*24*60</f>
        <v>1.03333332343027</v>
      </c>
      <c r="P1447" s="6">
        <f>IF(G1508="",0,(Table13567[[#This Row],[ExecutionTimeHours]]-G1508)/Table13567[[#This Row],[TimespanSoft]])</f>
        <v>32.393448242122005</v>
      </c>
      <c r="Q1447" s="7">
        <f>IF(A1508="","01:00",Table13567[[#This Row],[DateTime]]-A1508)*24</f>
        <v>1.0491666665766388</v>
      </c>
      <c r="R1447" s="2">
        <f>Table13567[[#This Row],[HoursDelta]]*60</f>
        <v>37.319064873649701</v>
      </c>
      <c r="S1447" s="2">
        <f>IF(Table13567[[#This Row],[StartToEndDelta]]&gt;0,Table13567[[#This Row],[ExTimeFinishedDelta]]/Table13567[[#This Row],[StartToEndDelta]],0)</f>
        <v>0.94257968946601312</v>
      </c>
      <c r="T1447" s="2">
        <f>Table13567[[#This Row],[HoursDeltaSoft]]</f>
        <v>32.393448242122005</v>
      </c>
    </row>
    <row r="1448" spans="1:20" x14ac:dyDescent="0.25">
      <c r="A1448" s="1">
        <v>40708.093391203707</v>
      </c>
      <c r="B1448">
        <v>40</v>
      </c>
      <c r="C1448">
        <v>0</v>
      </c>
      <c r="D1448">
        <v>96.799325561523403</v>
      </c>
      <c r="E1448">
        <v>163825</v>
      </c>
      <c r="F1448">
        <v>136594</v>
      </c>
      <c r="G1448">
        <v>1649.94254916667</v>
      </c>
      <c r="H1448">
        <v>1534.10624777778</v>
      </c>
      <c r="I1448">
        <v>2706.2827216666701</v>
      </c>
      <c r="J1448">
        <f t="shared" si="46"/>
        <v>40</v>
      </c>
      <c r="K1448">
        <f t="shared" si="47"/>
        <v>27231</v>
      </c>
      <c r="L1448">
        <f>IF(G1449="",0,(Table13567[[#This Row],[ExecutionTimeHours]]-G1449)/Table13567[[#This Row],[Timespan]])</f>
        <v>0.64622856867737621</v>
      </c>
      <c r="M1448" s="2">
        <f>IF(H1449="",0,(Table13567[[#This Row],[ExecutionTimeFinished]]-H1449)/Table13567[[#This Row],[Timespan]])</f>
        <v>0.32678465469441503</v>
      </c>
      <c r="N1448" s="2">
        <f>IF(I1449="",0,(Table13567[[#This Row],[StartToEndTimeFinished]]-I1449)/Table13567[[#This Row],[Timespan]])</f>
        <v>0.34477777631317946</v>
      </c>
      <c r="O1448" s="6">
        <f>IF(A1449="","00:01",Table13567[[#This Row],[DateTime]]-A1449)*24*60</f>
        <v>1.0500000044703484</v>
      </c>
      <c r="P1448" s="6">
        <f>IF(G1509="",0,(Table13567[[#This Row],[ExecutionTimeHours]]-G1509)/Table13567[[#This Row],[TimespanSoft]])</f>
        <v>32.466260256851712</v>
      </c>
      <c r="Q1448" s="7">
        <f>IF(A1509="","01:00",Table13567[[#This Row],[DateTime]]-A1509)*24</f>
        <v>1.0491666667512618</v>
      </c>
      <c r="R1448" s="2">
        <f>Table13567[[#This Row],[HoursDelta]]*60</f>
        <v>38.773714120642573</v>
      </c>
      <c r="S1448" s="2">
        <f>IF(Table13567[[#This Row],[StartToEndDelta]]&gt;0,Table13567[[#This Row],[ExTimeFinishedDelta]]/Table13567[[#This Row],[StartToEndDelta]],0)</f>
        <v>0.94781240887631824</v>
      </c>
      <c r="T1448" s="2">
        <f>Table13567[[#This Row],[HoursDeltaSoft]]</f>
        <v>32.466260256851712</v>
      </c>
    </row>
    <row r="1449" spans="1:20" x14ac:dyDescent="0.25">
      <c r="A1449" s="1">
        <v>40708.092662037037</v>
      </c>
      <c r="B1449">
        <v>40</v>
      </c>
      <c r="C1449">
        <v>0</v>
      </c>
      <c r="D1449">
        <v>96.519235229492196</v>
      </c>
      <c r="E1449">
        <v>163825</v>
      </c>
      <c r="F1449">
        <v>136484</v>
      </c>
      <c r="G1449">
        <v>1649.2640091666699</v>
      </c>
      <c r="H1449">
        <v>1533.76312388889</v>
      </c>
      <c r="I1449">
        <v>2705.920705</v>
      </c>
      <c r="J1449">
        <f t="shared" si="46"/>
        <v>40</v>
      </c>
      <c r="K1449">
        <f t="shared" si="47"/>
        <v>27341</v>
      </c>
      <c r="L1449">
        <f>IF(G1450="",0,(Table13567[[#This Row],[ExecutionTimeHours]]-G1450)/Table13567[[#This Row],[Timespan]])</f>
        <v>0.69822295310088622</v>
      </c>
      <c r="M1449" s="2">
        <f>IF(H1450="",0,(Table13567[[#This Row],[ExecutionTimeFinished]]-H1450)/Table13567[[#This Row],[Timespan]])</f>
        <v>0</v>
      </c>
      <c r="N1449" s="2">
        <f>IF(I1450="",0,(Table13567[[#This Row],[StartToEndTimeFinished]]-I1450)/Table13567[[#This Row],[Timespan]])</f>
        <v>0</v>
      </c>
      <c r="O1449" s="6">
        <f>IF(A1450="","00:01",Table13567[[#This Row],[DateTime]]-A1450)*24*60</f>
        <v>1.0166666633449495</v>
      </c>
      <c r="P1449" s="6">
        <f>IF(G1510="",0,(Table13567[[#This Row],[ExecutionTimeHours]]-G1510)/Table13567[[#This Row],[TimespanSoft]])</f>
        <v>32.427015321171282</v>
      </c>
      <c r="Q1449" s="7">
        <f>IF(A1510="","01:00",Table13567[[#This Row],[DateTime]]-A1510)*24</f>
        <v>1.0513888889690861</v>
      </c>
      <c r="R1449" s="2">
        <f>Table13567[[#This Row],[HoursDelta]]*60</f>
        <v>41.893377186053172</v>
      </c>
      <c r="S1449" s="2">
        <f>IF(Table13567[[#This Row],[StartToEndDelta]]&gt;0,Table13567[[#This Row],[ExTimeFinishedDelta]]/Table13567[[#This Row],[StartToEndDelta]],0)</f>
        <v>0</v>
      </c>
      <c r="T1449" s="2">
        <f>Table13567[[#This Row],[HoursDeltaSoft]]</f>
        <v>32.427015321171282</v>
      </c>
    </row>
    <row r="1450" spans="1:20" x14ac:dyDescent="0.25">
      <c r="A1450" s="1">
        <v>40708.091956018521</v>
      </c>
      <c r="B1450">
        <v>40</v>
      </c>
      <c r="C1450">
        <v>0</v>
      </c>
      <c r="D1450">
        <v>95.821804809570295</v>
      </c>
      <c r="E1450">
        <v>163825</v>
      </c>
      <c r="F1450">
        <v>136565</v>
      </c>
      <c r="G1450">
        <v>1648.55414916667</v>
      </c>
      <c r="H1450">
        <v>1533.76312388889</v>
      </c>
      <c r="I1450">
        <v>2705.920705</v>
      </c>
      <c r="J1450">
        <f t="shared" si="46"/>
        <v>40</v>
      </c>
      <c r="K1450">
        <f t="shared" si="47"/>
        <v>27260</v>
      </c>
      <c r="L1450">
        <f>IF(G1451="",0,(Table13567[[#This Row],[ExecutionTimeHours]]-G1451)/Table13567[[#This Row],[Timespan]])</f>
        <v>0.60220136188613749</v>
      </c>
      <c r="M1450" s="2">
        <f>IF(H1451="",0,(Table13567[[#This Row],[ExecutionTimeFinished]]-H1451)/Table13567[[#This Row],[Timespan]])</f>
        <v>0.9276631082281851</v>
      </c>
      <c r="N1450" s="2">
        <f>IF(I1451="",0,(Table13567[[#This Row],[StartToEndTimeFinished]]-I1451)/Table13567[[#This Row],[Timespan]])</f>
        <v>0.98704616791186406</v>
      </c>
      <c r="O1450" s="6">
        <f>IF(A1451="","00:01",Table13567[[#This Row],[DateTime]]-A1451)*24*60</f>
        <v>1.0166666738223284</v>
      </c>
      <c r="P1450" s="6">
        <f>IF(G1511="",0,(Table13567[[#This Row],[ExecutionTimeHours]]-G1511)/Table13567[[#This Row],[TimespanSoft]])</f>
        <v>32.344774927425689</v>
      </c>
      <c r="Q1450" s="7">
        <f>IF(A1511="","01:00",Table13567[[#This Row],[DateTime]]-A1511)*24</f>
        <v>1.0502777777728625</v>
      </c>
      <c r="R1450" s="2">
        <f>Table13567[[#This Row],[HoursDelta]]*60</f>
        <v>36.132081713168247</v>
      </c>
      <c r="S1450" s="2">
        <f>IF(Table13567[[#This Row],[StartToEndDelta]]&gt;0,Table13567[[#This Row],[ExTimeFinishedDelta]]/Table13567[[#This Row],[StartToEndDelta]],0)</f>
        <v>0.9398376067764832</v>
      </c>
      <c r="T1450" s="2">
        <f>Table13567[[#This Row],[HoursDeltaSoft]]</f>
        <v>32.344774927425689</v>
      </c>
    </row>
    <row r="1451" spans="1:20" x14ac:dyDescent="0.25">
      <c r="A1451" s="1">
        <v>40708.091249999998</v>
      </c>
      <c r="B1451">
        <v>40</v>
      </c>
      <c r="C1451">
        <v>1</v>
      </c>
      <c r="D1451">
        <v>96.438534545898406</v>
      </c>
      <c r="E1451">
        <v>163825</v>
      </c>
      <c r="F1451">
        <v>136672</v>
      </c>
      <c r="G1451">
        <v>1647.9419111111099</v>
      </c>
      <c r="H1451">
        <v>1532.81999972222</v>
      </c>
      <c r="I1451">
        <v>2704.91720805556</v>
      </c>
      <c r="J1451">
        <f t="shared" si="46"/>
        <v>39</v>
      </c>
      <c r="K1451">
        <f t="shared" si="47"/>
        <v>27153</v>
      </c>
      <c r="L1451">
        <f>IF(G1452="",0,(Table13567[[#This Row],[ExecutionTimeHours]]-G1452)/Table13567[[#This Row],[Timespan]])</f>
        <v>0.67491376047064078</v>
      </c>
      <c r="M1451" s="2">
        <f>IF(H1452="",0,(Table13567[[#This Row],[ExecutionTimeFinished]]-H1452)/Table13567[[#This Row],[Timespan]])</f>
        <v>0</v>
      </c>
      <c r="N1451" s="2">
        <f>IF(I1452="",0,(Table13567[[#This Row],[StartToEndTimeFinished]]-I1452)/Table13567[[#This Row],[Timespan]])</f>
        <v>0</v>
      </c>
      <c r="O1451" s="6">
        <f>IF(A1452="","00:01",Table13567[[#This Row],[DateTime]]-A1452)*24*60</f>
        <v>1.0499999939929694</v>
      </c>
      <c r="P1451" s="6">
        <f>IF(G1512="",0,(Table13567[[#This Row],[ExecutionTimeHours]]-G1512)/Table13567[[#This Row],[TimespanSoft]])</f>
        <v>32.407856387351785</v>
      </c>
      <c r="Q1451" s="7">
        <f>IF(A1512="","01:00",Table13567[[#This Row],[DateTime]]-A1512)*24</f>
        <v>1.0502777777728625</v>
      </c>
      <c r="R1451" s="2">
        <f>Table13567[[#This Row],[HoursDelta]]*60</f>
        <v>40.494825628238445</v>
      </c>
      <c r="S1451" s="2">
        <f>IF(Table13567[[#This Row],[StartToEndDelta]]&gt;0,Table13567[[#This Row],[ExTimeFinishedDelta]]/Table13567[[#This Row],[StartToEndDelta]],0)</f>
        <v>0</v>
      </c>
      <c r="T1451" s="2">
        <f>Table13567[[#This Row],[HoursDeltaSoft]]</f>
        <v>32.407856387351785</v>
      </c>
    </row>
    <row r="1452" spans="1:20" x14ac:dyDescent="0.25">
      <c r="A1452" s="1">
        <v>40708.090520833335</v>
      </c>
      <c r="B1452">
        <v>40</v>
      </c>
      <c r="C1452">
        <v>0</v>
      </c>
      <c r="D1452">
        <v>95.761744689941395</v>
      </c>
      <c r="E1452">
        <v>163825</v>
      </c>
      <c r="F1452">
        <v>136336</v>
      </c>
      <c r="G1452">
        <v>1647.23325166667</v>
      </c>
      <c r="H1452">
        <v>1532.81999972222</v>
      </c>
      <c r="I1452">
        <v>2704.91720805556</v>
      </c>
      <c r="J1452">
        <f t="shared" si="46"/>
        <v>40</v>
      </c>
      <c r="K1452">
        <f t="shared" si="47"/>
        <v>27489</v>
      </c>
      <c r="L1452">
        <f>IF(G1453="",0,(Table13567[[#This Row],[ExecutionTimeHours]]-G1453)/Table13567[[#This Row],[Timespan]])</f>
        <v>0.7221174572492759</v>
      </c>
      <c r="M1452" s="2">
        <f>IF(H1453="",0,(Table13567[[#This Row],[ExecutionTimeFinished]]-H1453)/Table13567[[#This Row],[Timespan]])</f>
        <v>0.24181957568471124</v>
      </c>
      <c r="N1452" s="2">
        <f>IF(I1453="",0,(Table13567[[#This Row],[StartToEndTimeFinished]]-I1453)/Table13567[[#This Row],[Timespan]])</f>
        <v>0.25636851743209566</v>
      </c>
      <c r="O1452" s="6">
        <f>IF(A1453="","00:01",Table13567[[#This Row],[DateTime]]-A1453)*24*60</f>
        <v>1.0500000044703484</v>
      </c>
      <c r="P1452" s="6">
        <f>IF(G1513="",0,(Table13567[[#This Row],[ExecutionTimeHours]]-G1513)/Table13567[[#This Row],[TimespanSoft]])</f>
        <v>32.321388801758985</v>
      </c>
      <c r="Q1452" s="7">
        <f>IF(A1513="","01:00",Table13567[[#This Row],[DateTime]]-A1513)*24</f>
        <v>1.0516666666371748</v>
      </c>
      <c r="R1452" s="2">
        <f>Table13567[[#This Row],[HoursDelta]]*60</f>
        <v>43.327047434956555</v>
      </c>
      <c r="S1452" s="2">
        <f>IF(Table13567[[#This Row],[StartToEndDelta]]&gt;0,Table13567[[#This Row],[ExTimeFinishedDelta]]/Table13567[[#This Row],[StartToEndDelta]],0)</f>
        <v>0.94324988928783737</v>
      </c>
      <c r="T1452" s="2">
        <f>Table13567[[#This Row],[HoursDeltaSoft]]</f>
        <v>32.321388801758985</v>
      </c>
    </row>
    <row r="1453" spans="1:20" x14ac:dyDescent="0.25">
      <c r="A1453" s="1">
        <v>40708.089791666665</v>
      </c>
      <c r="B1453">
        <v>40</v>
      </c>
      <c r="C1453">
        <v>0</v>
      </c>
      <c r="D1453">
        <v>96.346118164062503</v>
      </c>
      <c r="E1453">
        <v>163825</v>
      </c>
      <c r="F1453">
        <v>135985</v>
      </c>
      <c r="G1453">
        <v>1646.4750283333301</v>
      </c>
      <c r="H1453">
        <v>1532.5660891666701</v>
      </c>
      <c r="I1453">
        <v>2704.6480211111102</v>
      </c>
      <c r="J1453">
        <f t="shared" si="46"/>
        <v>40</v>
      </c>
      <c r="K1453">
        <f t="shared" si="47"/>
        <v>27840</v>
      </c>
      <c r="L1453">
        <f>IF(G1454="",0,(Table13567[[#This Row],[ExecutionTimeHours]]-G1454)/Table13567[[#This Row],[Timespan]])</f>
        <v>0.61132426768171477</v>
      </c>
      <c r="M1453" s="2">
        <f>IF(H1454="",0,(Table13567[[#This Row],[ExecutionTimeFinished]]-H1454)/Table13567[[#This Row],[Timespan]])</f>
        <v>0.57532134379080269</v>
      </c>
      <c r="N1453" s="2">
        <f>IF(I1454="",0,(Table13567[[#This Row],[StartToEndTimeFinished]]-I1454)/Table13567[[#This Row],[Timespan]])</f>
        <v>0.6111149109665639</v>
      </c>
      <c r="O1453" s="6">
        <f>IF(A1454="","00:01",Table13567[[#This Row],[DateTime]]-A1454)*24*60</f>
        <v>0.95000000204890966</v>
      </c>
      <c r="P1453" s="6">
        <f>IF(G1514="",0,(Table13567[[#This Row],[ExecutionTimeHours]]-G1514)/Table13567[[#This Row],[TimespanSoft]])</f>
        <v>32.256505291723158</v>
      </c>
      <c r="Q1453" s="7">
        <f>IF(A1514="","01:00",Table13567[[#This Row],[DateTime]]-A1514)*24</f>
        <v>1.0505555554409511</v>
      </c>
      <c r="R1453" s="2">
        <f>Table13567[[#This Row],[HoursDelta]]*60</f>
        <v>36.679456060902886</v>
      </c>
      <c r="S1453" s="2">
        <f>IF(Table13567[[#This Row],[StartToEndDelta]]&gt;0,Table13567[[#This Row],[ExTimeFinishedDelta]]/Table13567[[#This Row],[StartToEndDelta]],0)</f>
        <v>0.94142907244866814</v>
      </c>
      <c r="T1453" s="2">
        <f>Table13567[[#This Row],[HoursDeltaSoft]]</f>
        <v>32.256505291723158</v>
      </c>
    </row>
    <row r="1454" spans="1:20" x14ac:dyDescent="0.25">
      <c r="A1454" s="1">
        <v>40708.089131944442</v>
      </c>
      <c r="B1454">
        <v>40</v>
      </c>
      <c r="C1454">
        <v>1</v>
      </c>
      <c r="D1454">
        <v>92.564479064941395</v>
      </c>
      <c r="E1454">
        <v>163825</v>
      </c>
      <c r="F1454">
        <v>135668</v>
      </c>
      <c r="G1454">
        <v>1645.8942702777799</v>
      </c>
      <c r="H1454">
        <v>1532.01953388889</v>
      </c>
      <c r="I1454">
        <v>2704.0674619444399</v>
      </c>
      <c r="J1454">
        <f t="shared" si="46"/>
        <v>39</v>
      </c>
      <c r="K1454">
        <f t="shared" si="47"/>
        <v>28157</v>
      </c>
      <c r="L1454">
        <f>IF(G1455="",0,(Table13567[[#This Row],[ExecutionTimeHours]]-G1455)/Table13567[[#This Row],[Timespan]])</f>
        <v>0.53683201365200073</v>
      </c>
      <c r="M1454" s="2">
        <f>IF(H1455="",0,(Table13567[[#This Row],[ExecutionTimeFinished]]-H1455)/Table13567[[#This Row],[Timespan]])</f>
        <v>1.5925648239300827</v>
      </c>
      <c r="N1454" s="2">
        <f>IF(I1455="",0,(Table13567[[#This Row],[StartToEndTimeFinished]]-I1455)/Table13567[[#This Row],[Timespan]])</f>
        <v>1.6926354594168331</v>
      </c>
      <c r="O1454" s="6">
        <f>IF(A1455="","00:01",Table13567[[#This Row],[DateTime]]-A1455)*24*60</f>
        <v>1.0499999939929694</v>
      </c>
      <c r="P1454" s="6">
        <f>IF(G1515="",0,(Table13567[[#This Row],[ExecutionTimeHours]]-G1515)/Table13567[[#This Row],[TimespanSoft]])</f>
        <v>32.426213947032807</v>
      </c>
      <c r="Q1454" s="7">
        <f>IF(A1515="","01:00",Table13567[[#This Row],[DateTime]]-A1515)*24</f>
        <v>1.0516666666371748</v>
      </c>
      <c r="R1454" s="2">
        <f>Table13567[[#This Row],[HoursDelta]]*60</f>
        <v>32.209920819120043</v>
      </c>
      <c r="S1454" s="2">
        <f>IF(Table13567[[#This Row],[StartToEndDelta]]&gt;0,Table13567[[#This Row],[ExTimeFinishedDelta]]/Table13567[[#This Row],[StartToEndDelta]],0)</f>
        <v>0.94087880238475685</v>
      </c>
      <c r="T1454" s="2">
        <f>Table13567[[#This Row],[HoursDeltaSoft]]</f>
        <v>32.426213947032807</v>
      </c>
    </row>
    <row r="1455" spans="1:20" x14ac:dyDescent="0.25">
      <c r="A1455" s="1">
        <v>40708.088402777779</v>
      </c>
      <c r="B1455">
        <v>40</v>
      </c>
      <c r="C1455">
        <v>3</v>
      </c>
      <c r="D1455">
        <v>94.275769042968705</v>
      </c>
      <c r="E1455">
        <v>163825</v>
      </c>
      <c r="F1455">
        <v>135743</v>
      </c>
      <c r="G1455">
        <v>1645.3305966666701</v>
      </c>
      <c r="H1455">
        <v>1530.34734083333</v>
      </c>
      <c r="I1455">
        <v>2702.2901947222199</v>
      </c>
      <c r="J1455">
        <f t="shared" si="46"/>
        <v>37</v>
      </c>
      <c r="K1455">
        <f t="shared" si="47"/>
        <v>28082</v>
      </c>
      <c r="L1455">
        <f>IF(G1456="",0,(Table13567[[#This Row],[ExecutionTimeHours]]-G1456)/Table13567[[#This Row],[Timespan]])</f>
        <v>0.5758058176534171</v>
      </c>
      <c r="M1455" s="2">
        <f>IF(H1456="",0,(Table13567[[#This Row],[ExecutionTimeFinished]]-H1456)/Table13567[[#This Row],[Timespan]])</f>
        <v>1.3522724810140845</v>
      </c>
      <c r="N1455" s="2">
        <f>IF(I1456="",0,(Table13567[[#This Row],[StartToEndTimeFinished]]-I1456)/Table13567[[#This Row],[Timespan]])</f>
        <v>1.4385243324946153</v>
      </c>
      <c r="O1455" s="6">
        <f>IF(A1456="","00:01",Table13567[[#This Row],[DateTime]]-A1456)*24*60</f>
        <v>1.0500000044703484</v>
      </c>
      <c r="P1455" s="6">
        <f>IF(G1516="",0,(Table13567[[#This Row],[ExecutionTimeHours]]-G1516)/Table13567[[#This Row],[TimespanSoft]])</f>
        <v>32.564196034505315</v>
      </c>
      <c r="Q1455" s="7">
        <f>IF(A1516="","01:00",Table13567[[#This Row],[DateTime]]-A1516)*24</f>
        <v>1.0513888889690861</v>
      </c>
      <c r="R1455" s="2">
        <f>Table13567[[#This Row],[HoursDelta]]*60</f>
        <v>34.548349059205023</v>
      </c>
      <c r="S1455" s="2">
        <f>IF(Table13567[[#This Row],[StartToEndDelta]]&gt;0,Table13567[[#This Row],[ExTimeFinishedDelta]]/Table13567[[#This Row],[StartToEndDelta]],0)</f>
        <v>0.94004143723383715</v>
      </c>
      <c r="T1455" s="2">
        <f>Table13567[[#This Row],[HoursDeltaSoft]]</f>
        <v>32.564196034505315</v>
      </c>
    </row>
    <row r="1456" spans="1:20" x14ac:dyDescent="0.25">
      <c r="A1456" s="1">
        <v>40708.087673611109</v>
      </c>
      <c r="B1456">
        <v>40</v>
      </c>
      <c r="C1456">
        <v>3</v>
      </c>
      <c r="D1456">
        <v>92.122187805175798</v>
      </c>
      <c r="E1456">
        <v>163825</v>
      </c>
      <c r="F1456">
        <v>136195</v>
      </c>
      <c r="G1456">
        <v>1644.7260005555599</v>
      </c>
      <c r="H1456">
        <v>1528.9274547222201</v>
      </c>
      <c r="I1456">
        <v>2700.7797441666698</v>
      </c>
      <c r="J1456">
        <f t="shared" si="46"/>
        <v>37</v>
      </c>
      <c r="K1456">
        <f t="shared" si="47"/>
        <v>27630</v>
      </c>
      <c r="L1456">
        <f>IF(G1457="",0,(Table13567[[#This Row],[ExecutionTimeHours]]-G1457)/Table13567[[#This Row],[Timespan]])</f>
        <v>0.57428583748495143</v>
      </c>
      <c r="M1456" s="2">
        <f>IF(H1457="",0,(Table13567[[#This Row],[ExecutionTimeFinished]]-H1457)/Table13567[[#This Row],[Timespan]])</f>
        <v>1.125381674782856</v>
      </c>
      <c r="N1456" s="2">
        <f>IF(I1457="",0,(Table13567[[#This Row],[StartToEndTimeFinished]]-I1457)/Table13567[[#This Row],[Timespan]])</f>
        <v>1.2010894531188987</v>
      </c>
      <c r="O1456" s="6">
        <f>IF(A1457="","00:01",Table13567[[#This Row],[DateTime]]-A1457)*24*60</f>
        <v>0.99999999278225005</v>
      </c>
      <c r="P1456" s="6">
        <f>IF(G1517="",0,(Table13567[[#This Row],[ExecutionTimeHours]]-G1517)/Table13567[[#This Row],[TimespanSoft]])</f>
        <v>32.5214871728598</v>
      </c>
      <c r="Q1456" s="7">
        <f>IF(A1517="","01:00",Table13567[[#This Row],[DateTime]]-A1517)*24</f>
        <v>1.0502777777728625</v>
      </c>
      <c r="R1456" s="2">
        <f>Table13567[[#This Row],[HoursDelta]]*60</f>
        <v>34.457150249097083</v>
      </c>
      <c r="S1456" s="2">
        <f>IF(Table13567[[#This Row],[StartToEndDelta]]&gt;0,Table13567[[#This Row],[ExTimeFinishedDelta]]/Table13567[[#This Row],[StartToEndDelta]],0)</f>
        <v>0.9369674105958965</v>
      </c>
      <c r="T1456" s="2">
        <f>Table13567[[#This Row],[HoursDeltaSoft]]</f>
        <v>32.5214871728598</v>
      </c>
    </row>
    <row r="1457" spans="1:20" x14ac:dyDescent="0.25">
      <c r="A1457" s="1">
        <v>40708.08697916667</v>
      </c>
      <c r="B1457">
        <v>40</v>
      </c>
      <c r="C1457">
        <v>0</v>
      </c>
      <c r="D1457">
        <v>95.331835937500003</v>
      </c>
      <c r="E1457">
        <v>163825</v>
      </c>
      <c r="F1457">
        <v>135831</v>
      </c>
      <c r="G1457">
        <v>1644.15171472222</v>
      </c>
      <c r="H1457">
        <v>1527.80207305556</v>
      </c>
      <c r="I1457">
        <v>2699.5786547222201</v>
      </c>
      <c r="J1457">
        <f t="shared" si="46"/>
        <v>40</v>
      </c>
      <c r="K1457">
        <f t="shared" si="47"/>
        <v>27994</v>
      </c>
      <c r="L1457">
        <f>IF(G1458="",0,(Table13567[[#This Row],[ExecutionTimeHours]]-G1458)/Table13567[[#This Row],[Timespan]])</f>
        <v>0.59968055359535799</v>
      </c>
      <c r="M1457" s="2">
        <f>IF(H1458="",0,(Table13567[[#This Row],[ExecutionTimeFinished]]-H1458)/Table13567[[#This Row],[Timespan]])</f>
        <v>1.5036558284386023</v>
      </c>
      <c r="N1457" s="2">
        <f>IF(I1458="",0,(Table13567[[#This Row],[StartToEndTimeFinished]]-I1458)/Table13567[[#This Row],[Timespan]])</f>
        <v>1.6058399947657285</v>
      </c>
      <c r="O1457" s="6">
        <f>IF(A1458="","00:01",Table13567[[#This Row],[DateTime]]-A1458)*24*60</f>
        <v>1.000000003259629</v>
      </c>
      <c r="P1457" s="6">
        <f>IF(G1518="",0,(Table13567[[#This Row],[ExecutionTimeHours]]-G1518)/Table13567[[#This Row],[TimespanSoft]])</f>
        <v>32.62239169546617</v>
      </c>
      <c r="Q1457" s="7">
        <f>IF(A1518="","01:00",Table13567[[#This Row],[DateTime]]-A1518)*24</f>
        <v>1.0502777777728625</v>
      </c>
      <c r="R1457" s="2">
        <f>Table13567[[#This Row],[HoursDelta]]*60</f>
        <v>35.980833215721482</v>
      </c>
      <c r="S1457" s="2">
        <f>IF(Table13567[[#This Row],[StartToEndDelta]]&gt;0,Table13567[[#This Row],[ExTimeFinishedDelta]]/Table13567[[#This Row],[StartToEndDelta]],0)</f>
        <v>0.93636715571900209</v>
      </c>
      <c r="T1457" s="2">
        <f>Table13567[[#This Row],[HoursDeltaSoft]]</f>
        <v>32.62239169546617</v>
      </c>
    </row>
    <row r="1458" spans="1:20" x14ac:dyDescent="0.25">
      <c r="A1458" s="1">
        <v>40708.086284722223</v>
      </c>
      <c r="B1458">
        <v>40</v>
      </c>
      <c r="C1458">
        <v>3</v>
      </c>
      <c r="D1458">
        <v>94.520393371582003</v>
      </c>
      <c r="E1458">
        <v>163825</v>
      </c>
      <c r="F1458">
        <v>136228</v>
      </c>
      <c r="G1458">
        <v>1643.55203416667</v>
      </c>
      <c r="H1458">
        <v>1526.29841722222</v>
      </c>
      <c r="I1458">
        <v>2697.9728147222199</v>
      </c>
      <c r="J1458">
        <f t="shared" si="46"/>
        <v>37</v>
      </c>
      <c r="K1458">
        <f t="shared" si="47"/>
        <v>27597</v>
      </c>
      <c r="L1458">
        <f>IF(G1459="",0,(Table13567[[#This Row],[ExecutionTimeHours]]-G1459)/Table13567[[#This Row],[Timespan]])</f>
        <v>0.61756989213411617</v>
      </c>
      <c r="M1458" s="2">
        <f>IF(H1459="",0,(Table13567[[#This Row],[ExecutionTimeFinished]]-H1459)/Table13567[[#This Row],[Timespan]])</f>
        <v>0.41499758041132223</v>
      </c>
      <c r="N1458" s="2">
        <f>IF(I1459="",0,(Table13567[[#This Row],[StartToEndTimeFinished]]-I1459)/Table13567[[#This Row],[Timespan]])</f>
        <v>0.44387096748884802</v>
      </c>
      <c r="O1458" s="6">
        <f>IF(A1459="","00:01",Table13567[[#This Row],[DateTime]]-A1459)*24*60</f>
        <v>1.0333333339076489</v>
      </c>
      <c r="P1458" s="6">
        <f>IF(G1519="",0,(Table13567[[#This Row],[ExecutionTimeHours]]-G1519)/Table13567[[#This Row],[TimespanSoft]])</f>
        <v>32.652432689922776</v>
      </c>
      <c r="Q1458" s="7">
        <f>IF(A1519="","01:00",Table13567[[#This Row],[DateTime]]-A1519)*24</f>
        <v>1.0502777777728625</v>
      </c>
      <c r="R1458" s="2">
        <f>Table13567[[#This Row],[HoursDelta]]*60</f>
        <v>37.054193528046973</v>
      </c>
      <c r="S1458" s="2">
        <f>IF(Table13567[[#This Row],[StartToEndDelta]]&gt;0,Table13567[[#This Row],[ExTimeFinishedDelta]]/Table13567[[#This Row],[StartToEndDelta]],0)</f>
        <v>0.93495094477371687</v>
      </c>
      <c r="T1458" s="2">
        <f>Table13567[[#This Row],[HoursDeltaSoft]]</f>
        <v>32.652432689922776</v>
      </c>
    </row>
    <row r="1459" spans="1:20" x14ac:dyDescent="0.25">
      <c r="A1459" s="1">
        <v>40708.08556712963</v>
      </c>
      <c r="B1459">
        <v>40</v>
      </c>
      <c r="C1459">
        <v>0</v>
      </c>
      <c r="D1459">
        <v>95.785330200195304</v>
      </c>
      <c r="E1459">
        <v>163825</v>
      </c>
      <c r="F1459">
        <v>135744</v>
      </c>
      <c r="G1459">
        <v>1642.91387861111</v>
      </c>
      <c r="H1459">
        <v>1525.86958638889</v>
      </c>
      <c r="I1459">
        <v>2697.5141480555599</v>
      </c>
      <c r="J1459">
        <f t="shared" si="46"/>
        <v>40</v>
      </c>
      <c r="K1459">
        <f t="shared" si="47"/>
        <v>28081</v>
      </c>
      <c r="L1459">
        <f>IF(G1460="",0,(Table13567[[#This Row],[ExecutionTimeHours]]-G1460)/Table13567[[#This Row],[Timespan]])</f>
        <v>0.62232994390778451</v>
      </c>
      <c r="M1459" s="2">
        <f>IF(H1460="",0,(Table13567[[#This Row],[ExecutionTimeFinished]]-H1460)/Table13567[[#This Row],[Timespan]])</f>
        <v>0.4000101697470127</v>
      </c>
      <c r="N1459" s="2">
        <f>IF(I1460="",0,(Table13567[[#This Row],[StartToEndTimeFinished]]-I1460)/Table13567[[#This Row],[Timespan]])</f>
        <v>0.42540480254286234</v>
      </c>
      <c r="O1459" s="6">
        <f>IF(A1460="","00:01",Table13567[[#This Row],[DateTime]]-A1460)*24*60</f>
        <v>0.98333333269692957</v>
      </c>
      <c r="P1459" s="6">
        <f>IF(G1520="",0,(Table13567[[#This Row],[ExecutionTimeHours]]-G1520)/Table13567[[#This Row],[TimespanSoft]])</f>
        <v>32.625515598350724</v>
      </c>
      <c r="Q1459" s="7">
        <f>IF(A1520="","01:00",Table13567[[#This Row],[DateTime]]-A1520)*24</f>
        <v>1.0505555556155741</v>
      </c>
      <c r="R1459" s="2">
        <f>Table13567[[#This Row],[HoursDelta]]*60</f>
        <v>37.339796634467071</v>
      </c>
      <c r="S1459" s="2">
        <f>IF(Table13567[[#This Row],[StartToEndDelta]]&gt;0,Table13567[[#This Row],[ExTimeFinishedDelta]]/Table13567[[#This Row],[StartToEndDelta]],0)</f>
        <v>0.94030478113069504</v>
      </c>
      <c r="T1459" s="2">
        <f>Table13567[[#This Row],[HoursDeltaSoft]]</f>
        <v>32.625515598350724</v>
      </c>
    </row>
    <row r="1460" spans="1:20" x14ac:dyDescent="0.25">
      <c r="A1460" s="1">
        <v>40708.08488425926</v>
      </c>
      <c r="B1460">
        <v>40</v>
      </c>
      <c r="C1460">
        <v>0</v>
      </c>
      <c r="D1460">
        <v>96.435400390625006</v>
      </c>
      <c r="E1460">
        <v>163825</v>
      </c>
      <c r="F1460">
        <v>135443</v>
      </c>
      <c r="G1460">
        <v>1642.3019208333301</v>
      </c>
      <c r="H1460">
        <v>1525.47624305556</v>
      </c>
      <c r="I1460">
        <v>2697.0958333333301</v>
      </c>
      <c r="J1460">
        <f t="shared" si="46"/>
        <v>40</v>
      </c>
      <c r="K1460">
        <f t="shared" si="47"/>
        <v>28382</v>
      </c>
      <c r="L1460">
        <f>IF(G1461="",0,(Table13567[[#This Row],[ExecutionTimeHours]]-G1461)/Table13567[[#This Row],[Timespan]])</f>
        <v>0.70784617717509968</v>
      </c>
      <c r="M1460" s="2">
        <f>IF(H1461="",0,(Table13567[[#This Row],[ExecutionTimeFinished]]-H1461)/Table13567[[#This Row],[Timespan]])</f>
        <v>0.19160409898672556</v>
      </c>
      <c r="N1460" s="2">
        <f>IF(I1461="",0,(Table13567[[#This Row],[StartToEndTimeFinished]]-I1461)/Table13567[[#This Row],[Timespan]])</f>
        <v>0.20406639410925656</v>
      </c>
      <c r="O1460" s="6">
        <f>IF(A1461="","00:01",Table13567[[#This Row],[DateTime]]-A1461)*24*60</f>
        <v>1.0166666633449495</v>
      </c>
      <c r="P1460" s="6">
        <f>IF(G1521="",0,(Table13567[[#This Row],[ExecutionTimeHours]]-G1521)/Table13567[[#This Row],[TimespanSoft]])</f>
        <v>32.593754623199466</v>
      </c>
      <c r="Q1460" s="7">
        <f>IF(A1521="","01:00",Table13567[[#This Row],[DateTime]]-A1521)*24</f>
        <v>1.0516666666371748</v>
      </c>
      <c r="R1460" s="2">
        <f>Table13567[[#This Row],[HoursDelta]]*60</f>
        <v>42.470770630505982</v>
      </c>
      <c r="S1460" s="2">
        <f>IF(Table13567[[#This Row],[StartToEndDelta]]&gt;0,Table13567[[#This Row],[ExTimeFinishedDelta]]/Table13567[[#This Row],[StartToEndDelta]],0)</f>
        <v>0.93893019388651167</v>
      </c>
      <c r="T1460" s="2">
        <f>Table13567[[#This Row],[HoursDeltaSoft]]</f>
        <v>32.593754623199466</v>
      </c>
    </row>
    <row r="1461" spans="1:20" x14ac:dyDescent="0.25">
      <c r="A1461" s="1">
        <v>40708.084178240744</v>
      </c>
      <c r="B1461">
        <v>40</v>
      </c>
      <c r="C1461">
        <v>0</v>
      </c>
      <c r="D1461">
        <v>97.417872619628895</v>
      </c>
      <c r="E1461">
        <v>163825</v>
      </c>
      <c r="F1461">
        <v>135331</v>
      </c>
      <c r="G1461">
        <v>1641.58227722222</v>
      </c>
      <c r="H1461">
        <v>1525.2814455555599</v>
      </c>
      <c r="I1461">
        <v>2696.8883658333302</v>
      </c>
      <c r="J1461">
        <f t="shared" si="46"/>
        <v>40</v>
      </c>
      <c r="K1461">
        <f t="shared" si="47"/>
        <v>28494</v>
      </c>
      <c r="L1461">
        <f>IF(G1462="",0,(Table13567[[#This Row],[ExecutionTimeHours]]-G1462)/Table13567[[#This Row],[Timespan]])</f>
        <v>0.65752952363642958</v>
      </c>
      <c r="M1461" s="2">
        <f>IF(H1462="",0,(Table13567[[#This Row],[ExecutionTimeFinished]]-H1462)/Table13567[[#This Row],[Timespan]])</f>
        <v>0</v>
      </c>
      <c r="N1461" s="2">
        <f>IF(I1462="",0,(Table13567[[#This Row],[StartToEndTimeFinished]]-I1462)/Table13567[[#This Row],[Timespan]])</f>
        <v>0</v>
      </c>
      <c r="O1461" s="6">
        <f>IF(A1462="","00:01",Table13567[[#This Row],[DateTime]]-A1462)*24*60</f>
        <v>1.1666666669771075</v>
      </c>
      <c r="P1461" s="6">
        <f>IF(G1522="",0,(Table13567[[#This Row],[ExecutionTimeHours]]-G1522)/Table13567[[#This Row],[TimespanSoft]])</f>
        <v>32.526871331731797</v>
      </c>
      <c r="Q1461" s="7">
        <f>IF(A1522="","01:00",Table13567[[#This Row],[DateTime]]-A1522)*24</f>
        <v>1.0513888889690861</v>
      </c>
      <c r="R1461" s="2">
        <f>Table13567[[#This Row],[HoursDelta]]*60</f>
        <v>39.451771418185771</v>
      </c>
      <c r="S1461" s="2">
        <f>IF(Table13567[[#This Row],[StartToEndDelta]]&gt;0,Table13567[[#This Row],[ExTimeFinishedDelta]]/Table13567[[#This Row],[StartToEndDelta]],0)</f>
        <v>0</v>
      </c>
      <c r="T1461" s="2">
        <f>Table13567[[#This Row],[HoursDeltaSoft]]</f>
        <v>32.526871331731797</v>
      </c>
    </row>
    <row r="1462" spans="1:20" x14ac:dyDescent="0.25">
      <c r="A1462" s="1">
        <v>40708.083368055559</v>
      </c>
      <c r="B1462">
        <v>40</v>
      </c>
      <c r="C1462">
        <v>0</v>
      </c>
      <c r="D1462">
        <v>97.306507873535196</v>
      </c>
      <c r="E1462">
        <v>163825</v>
      </c>
      <c r="F1462">
        <v>135212</v>
      </c>
      <c r="G1462">
        <v>1640.81515944444</v>
      </c>
      <c r="H1462">
        <v>1525.2814455555599</v>
      </c>
      <c r="I1462">
        <v>2696.8883658333302</v>
      </c>
      <c r="J1462">
        <f t="shared" si="46"/>
        <v>40</v>
      </c>
      <c r="K1462">
        <f t="shared" si="47"/>
        <v>28613</v>
      </c>
      <c r="L1462">
        <f>IF(G1463="",0,(Table13567[[#This Row],[ExecutionTimeHours]]-G1463)/Table13567[[#This Row],[Timespan]])</f>
        <v>0.63828410956877268</v>
      </c>
      <c r="M1462" s="2">
        <f>IF(H1463="",0,(Table13567[[#This Row],[ExecutionTimeFinished]]-H1463)/Table13567[[#This Row],[Timespan]])</f>
        <v>0</v>
      </c>
      <c r="N1462" s="2">
        <f>IF(I1463="",0,(Table13567[[#This Row],[StartToEndTimeFinished]]-I1463)/Table13567[[#This Row],[Timespan]])</f>
        <v>0</v>
      </c>
      <c r="O1462" s="6">
        <f>IF(A1463="","00:01",Table13567[[#This Row],[DateTime]]-A1463)*24*60</f>
        <v>1.0666666750330478</v>
      </c>
      <c r="P1462" s="6">
        <f>IF(G1523="",0,(Table13567[[#This Row],[ExecutionTimeHours]]-G1523)/Table13567[[#This Row],[TimespanSoft]])</f>
        <v>32.427822269391662</v>
      </c>
      <c r="Q1462" s="7">
        <f>IF(A1523="","01:00",Table13567[[#This Row],[DateTime]]-A1523)*24</f>
        <v>1.0502777777728625</v>
      </c>
      <c r="R1462" s="2">
        <f>Table13567[[#This Row],[HoursDelta]]*60</f>
        <v>38.297046574126362</v>
      </c>
      <c r="S1462" s="2">
        <f>IF(Table13567[[#This Row],[StartToEndDelta]]&gt;0,Table13567[[#This Row],[ExTimeFinishedDelta]]/Table13567[[#This Row],[StartToEndDelta]],0)</f>
        <v>0</v>
      </c>
      <c r="T1462" s="2">
        <f>Table13567[[#This Row],[HoursDeltaSoft]]</f>
        <v>32.427822269391662</v>
      </c>
    </row>
    <row r="1463" spans="1:20" x14ac:dyDescent="0.25">
      <c r="A1463" s="1">
        <v>40708.082627314812</v>
      </c>
      <c r="B1463">
        <v>40</v>
      </c>
      <c r="C1463">
        <v>0</v>
      </c>
      <c r="D1463">
        <v>97.445101928710898</v>
      </c>
      <c r="E1463">
        <v>163825</v>
      </c>
      <c r="F1463">
        <v>134523</v>
      </c>
      <c r="G1463">
        <v>1640.1343230555599</v>
      </c>
      <c r="H1463">
        <v>1525.2814455555599</v>
      </c>
      <c r="I1463">
        <v>2696.8883658333302</v>
      </c>
      <c r="J1463">
        <f t="shared" si="46"/>
        <v>40</v>
      </c>
      <c r="K1463">
        <f t="shared" si="47"/>
        <v>29302</v>
      </c>
      <c r="L1463">
        <f>IF(G1464="",0,(Table13567[[#This Row],[ExecutionTimeHours]]-G1464)/Table13567[[#This Row],[Timespan]])</f>
        <v>0.67595339026787715</v>
      </c>
      <c r="M1463" s="2">
        <f>IF(H1464="",0,(Table13567[[#This Row],[ExecutionTimeFinished]]-H1464)/Table13567[[#This Row],[Timespan]])</f>
        <v>0</v>
      </c>
      <c r="N1463" s="2">
        <f>IF(I1464="",0,(Table13567[[#This Row],[StartToEndTimeFinished]]-I1464)/Table13567[[#This Row],[Timespan]])</f>
        <v>0</v>
      </c>
      <c r="O1463" s="6">
        <f>IF(A1464="","00:01",Table13567[[#This Row],[DateTime]]-A1464)*24*60</f>
        <v>0.98333333269692957</v>
      </c>
      <c r="P1463" s="6">
        <f>IF(G1524="",0,(Table13567[[#This Row],[ExecutionTimeHours]]-G1524)/Table13567[[#This Row],[TimespanSoft]])</f>
        <v>32.463650080190703</v>
      </c>
      <c r="Q1463" s="7">
        <f>IF(A1524="","01:00",Table13567[[#This Row],[DateTime]]-A1524)*24</f>
        <v>1.0494444444193505</v>
      </c>
      <c r="R1463" s="2">
        <f>Table13567[[#This Row],[HoursDelta]]*60</f>
        <v>40.557203416072632</v>
      </c>
      <c r="S1463" s="2">
        <f>IF(Table13567[[#This Row],[StartToEndDelta]]&gt;0,Table13567[[#This Row],[ExTimeFinishedDelta]]/Table13567[[#This Row],[StartToEndDelta]],0)</f>
        <v>0</v>
      </c>
      <c r="T1463" s="2">
        <f>Table13567[[#This Row],[HoursDeltaSoft]]</f>
        <v>32.463650080190703</v>
      </c>
    </row>
    <row r="1464" spans="1:20" x14ac:dyDescent="0.25">
      <c r="A1464" s="1">
        <v>40708.081944444442</v>
      </c>
      <c r="B1464">
        <v>40</v>
      </c>
      <c r="C1464">
        <v>0</v>
      </c>
      <c r="D1464">
        <v>96.873834228515605</v>
      </c>
      <c r="E1464">
        <v>163825</v>
      </c>
      <c r="F1464">
        <v>135673</v>
      </c>
      <c r="G1464">
        <v>1639.46963555556</v>
      </c>
      <c r="H1464">
        <v>1525.2814455555599</v>
      </c>
      <c r="I1464">
        <v>2696.8883658333302</v>
      </c>
      <c r="J1464">
        <f t="shared" si="46"/>
        <v>40</v>
      </c>
      <c r="K1464">
        <f t="shared" si="47"/>
        <v>28152</v>
      </c>
      <c r="L1464">
        <f>IF(G1465="",0,(Table13567[[#This Row],[ExecutionTimeHours]]-G1465)/Table13567[[#This Row],[Timespan]])</f>
        <v>0.67576935446304343</v>
      </c>
      <c r="M1464" s="2">
        <f>IF(H1465="",0,(Table13567[[#This Row],[ExecutionTimeFinished]]-H1465)/Table13567[[#This Row],[Timespan]])</f>
        <v>0</v>
      </c>
      <c r="N1464" s="2">
        <f>IF(I1465="",0,(Table13567[[#This Row],[StartToEndTimeFinished]]-I1465)/Table13567[[#This Row],[Timespan]])</f>
        <v>0</v>
      </c>
      <c r="O1464" s="6">
        <f>IF(A1465="","00:01",Table13567[[#This Row],[DateTime]]-A1465)*24*60</f>
        <v>1.0333333339076489</v>
      </c>
      <c r="P1464" s="6">
        <f>IF(G1525="",0,(Table13567[[#This Row],[ExecutionTimeHours]]-G1525)/Table13567[[#This Row],[TimespanSoft]])</f>
        <v>32.356707220467783</v>
      </c>
      <c r="Q1464" s="7">
        <f>IF(A1525="","01:00",Table13567[[#This Row],[DateTime]]-A1525)*24</f>
        <v>1.0502777777728625</v>
      </c>
      <c r="R1464" s="2">
        <f>Table13567[[#This Row],[HoursDelta]]*60</f>
        <v>40.546161267782608</v>
      </c>
      <c r="S1464" s="2">
        <f>IF(Table13567[[#This Row],[StartToEndDelta]]&gt;0,Table13567[[#This Row],[ExTimeFinishedDelta]]/Table13567[[#This Row],[StartToEndDelta]],0)</f>
        <v>0</v>
      </c>
      <c r="T1464" s="2">
        <f>Table13567[[#This Row],[HoursDeltaSoft]]</f>
        <v>32.356707220467783</v>
      </c>
    </row>
    <row r="1465" spans="1:20" x14ac:dyDescent="0.25">
      <c r="A1465" s="1">
        <v>40708.081226851849</v>
      </c>
      <c r="B1465">
        <v>40</v>
      </c>
      <c r="C1465">
        <v>0</v>
      </c>
      <c r="D1465">
        <v>96.815539550781295</v>
      </c>
      <c r="E1465">
        <v>163825</v>
      </c>
      <c r="F1465">
        <v>135696</v>
      </c>
      <c r="G1465">
        <v>1638.7713405555601</v>
      </c>
      <c r="H1465">
        <v>1525.2814455555599</v>
      </c>
      <c r="I1465">
        <v>2696.8883658333302</v>
      </c>
      <c r="J1465">
        <f t="shared" si="46"/>
        <v>40</v>
      </c>
      <c r="K1465">
        <f t="shared" si="47"/>
        <v>28129</v>
      </c>
      <c r="L1465">
        <f>IF(G1466="",0,(Table13567[[#This Row],[ExecutionTimeHours]]-G1466)/Table13567[[#This Row],[Timespan]])</f>
        <v>0.65500611584764423</v>
      </c>
      <c r="M1465" s="2">
        <f>IF(H1466="",0,(Table13567[[#This Row],[ExecutionTimeFinished]]-H1466)/Table13567[[#This Row],[Timespan]])</f>
        <v>0</v>
      </c>
      <c r="N1465" s="2">
        <f>IF(I1466="",0,(Table13567[[#This Row],[StartToEndTimeFinished]]-I1466)/Table13567[[#This Row],[Timespan]])</f>
        <v>0</v>
      </c>
      <c r="O1465" s="6">
        <f>IF(A1466="","00:01",Table13567[[#This Row],[DateTime]]-A1466)*24*60</f>
        <v>0.99999999278225005</v>
      </c>
      <c r="P1465" s="6">
        <f>IF(G1526="",0,(Table13567[[#This Row],[ExecutionTimeHours]]-G1526)/Table13567[[#This Row],[TimespanSoft]])</f>
        <v>32.223452240179938</v>
      </c>
      <c r="Q1465" s="7">
        <f>IF(A1526="","01:00",Table13567[[#This Row],[DateTime]]-A1526)*24</f>
        <v>1.0497222220874391</v>
      </c>
      <c r="R1465" s="2">
        <f>Table13567[[#This Row],[HoursDelta]]*60</f>
        <v>39.300366950858653</v>
      </c>
      <c r="S1465" s="2">
        <f>IF(Table13567[[#This Row],[StartToEndDelta]]&gt;0,Table13567[[#This Row],[ExTimeFinishedDelta]]/Table13567[[#This Row],[StartToEndDelta]],0)</f>
        <v>0</v>
      </c>
      <c r="T1465" s="2">
        <f>Table13567[[#This Row],[HoursDeltaSoft]]</f>
        <v>32.223452240179938</v>
      </c>
    </row>
    <row r="1466" spans="1:20" x14ac:dyDescent="0.25">
      <c r="A1466" s="1">
        <v>40708.08053240741</v>
      </c>
      <c r="B1466">
        <v>40</v>
      </c>
      <c r="C1466">
        <v>0</v>
      </c>
      <c r="D1466">
        <v>97.002502441406307</v>
      </c>
      <c r="E1466">
        <v>163825</v>
      </c>
      <c r="F1466">
        <v>135776</v>
      </c>
      <c r="G1466">
        <v>1638.1163344444401</v>
      </c>
      <c r="H1466">
        <v>1525.2814455555599</v>
      </c>
      <c r="I1466">
        <v>2696.8883658333302</v>
      </c>
      <c r="J1466">
        <f t="shared" si="46"/>
        <v>40</v>
      </c>
      <c r="K1466">
        <f t="shared" si="47"/>
        <v>28049</v>
      </c>
      <c r="L1466">
        <f>IF(G1467="",0,(Table13567[[#This Row],[ExecutionTimeHours]]-G1467)/Table13567[[#This Row],[Timespan]])</f>
        <v>0.69000125905464316</v>
      </c>
      <c r="M1466" s="2">
        <f>IF(H1467="",0,(Table13567[[#This Row],[ExecutionTimeFinished]]-H1467)/Table13567[[#This Row],[Timespan]])</f>
        <v>0</v>
      </c>
      <c r="N1466" s="2">
        <f>IF(I1467="",0,(Table13567[[#This Row],[StartToEndTimeFinished]]-I1467)/Table13567[[#This Row],[Timespan]])</f>
        <v>0</v>
      </c>
      <c r="O1466" s="6">
        <f>IF(A1467="","00:01",Table13567[[#This Row],[DateTime]]-A1467)*24*60</f>
        <v>1.1000000056810677</v>
      </c>
      <c r="P1466" s="6">
        <f>IF(G1527="",0,(Table13567[[#This Row],[ExecutionTimeHours]]-G1527)/Table13567[[#This Row],[TimespanSoft]])</f>
        <v>31.988861866998732</v>
      </c>
      <c r="Q1466" s="7">
        <f>IF(A1527="","01:00",Table13567[[#This Row],[DateTime]]-A1527)*24</f>
        <v>1.0497222222620621</v>
      </c>
      <c r="R1466" s="2">
        <f>Table13567[[#This Row],[HoursDelta]]*60</f>
        <v>41.400075543278589</v>
      </c>
      <c r="S1466" s="2">
        <f>IF(Table13567[[#This Row],[StartToEndDelta]]&gt;0,Table13567[[#This Row],[ExTimeFinishedDelta]]/Table13567[[#This Row],[StartToEndDelta]],0)</f>
        <v>0</v>
      </c>
      <c r="T1466" s="2">
        <f>Table13567[[#This Row],[HoursDeltaSoft]]</f>
        <v>31.988861866998732</v>
      </c>
    </row>
    <row r="1467" spans="1:20" x14ac:dyDescent="0.25">
      <c r="A1467" s="1">
        <v>40708.079768518517</v>
      </c>
      <c r="B1467">
        <v>40</v>
      </c>
      <c r="C1467">
        <v>0</v>
      </c>
      <c r="D1467">
        <v>96.915003967285202</v>
      </c>
      <c r="E1467">
        <v>163825</v>
      </c>
      <c r="F1467">
        <v>136242</v>
      </c>
      <c r="G1467">
        <v>1637.35733305556</v>
      </c>
      <c r="H1467">
        <v>1525.2814455555599</v>
      </c>
      <c r="I1467">
        <v>2696.8883658333302</v>
      </c>
      <c r="J1467">
        <f t="shared" si="46"/>
        <v>40</v>
      </c>
      <c r="K1467">
        <f t="shared" si="47"/>
        <v>27583</v>
      </c>
      <c r="L1467">
        <f>IF(G1468="",0,(Table13567[[#This Row],[ExecutionTimeHours]]-G1468)/Table13567[[#This Row],[Timespan]])</f>
        <v>0.64978855774488886</v>
      </c>
      <c r="M1467" s="2">
        <f>IF(H1468="",0,(Table13567[[#This Row],[ExecutionTimeFinished]]-H1468)/Table13567[[#This Row],[Timespan]])</f>
        <v>0</v>
      </c>
      <c r="N1467" s="2">
        <f>IF(I1468="",0,(Table13567[[#This Row],[StartToEndTimeFinished]]-I1468)/Table13567[[#This Row],[Timespan]])</f>
        <v>0</v>
      </c>
      <c r="O1467" s="6">
        <f>IF(A1468="","00:01",Table13567[[#This Row],[DateTime]]-A1468)*24*60</f>
        <v>1.1166666657663882</v>
      </c>
      <c r="P1467" s="6">
        <f>IF(G1528="",0,(Table13567[[#This Row],[ExecutionTimeHours]]-G1528)/Table13567[[#This Row],[TimespanSoft]])</f>
        <v>31.738413929497327</v>
      </c>
      <c r="Q1467" s="7">
        <f>IF(A1528="","01:00",Table13567[[#This Row],[DateTime]]-A1528)*24</f>
        <v>1.0488888889085501</v>
      </c>
      <c r="R1467" s="2">
        <f>Table13567[[#This Row],[HoursDelta]]*60</f>
        <v>38.987313464693329</v>
      </c>
      <c r="S1467" s="2">
        <f>IF(Table13567[[#This Row],[StartToEndDelta]]&gt;0,Table13567[[#This Row],[ExTimeFinishedDelta]]/Table13567[[#This Row],[StartToEndDelta]],0)</f>
        <v>0</v>
      </c>
      <c r="T1467" s="2">
        <f>Table13567[[#This Row],[HoursDeltaSoft]]</f>
        <v>31.738413929497327</v>
      </c>
    </row>
    <row r="1468" spans="1:20" x14ac:dyDescent="0.25">
      <c r="A1468" s="1">
        <v>40708.078993055555</v>
      </c>
      <c r="B1468">
        <v>40</v>
      </c>
      <c r="C1468">
        <v>4</v>
      </c>
      <c r="D1468">
        <v>88.688244628906205</v>
      </c>
      <c r="E1468">
        <v>163825</v>
      </c>
      <c r="F1468">
        <v>137210</v>
      </c>
      <c r="G1468">
        <v>1636.6317358333299</v>
      </c>
      <c r="H1468">
        <v>1525.2814455555599</v>
      </c>
      <c r="I1468">
        <v>2696.8883658333302</v>
      </c>
      <c r="J1468">
        <f t="shared" si="46"/>
        <v>36</v>
      </c>
      <c r="K1468">
        <f t="shared" si="47"/>
        <v>26615</v>
      </c>
      <c r="L1468">
        <f>IF(G1469="",0,(Table13567[[#This Row],[ExecutionTimeHours]]-G1469)/Table13567[[#This Row],[Timespan]])</f>
        <v>0.45127096155847751</v>
      </c>
      <c r="M1468" s="2">
        <f>IF(H1469="",0,(Table13567[[#This Row],[ExecutionTimeFinished]]-H1469)/Table13567[[#This Row],[Timespan]])</f>
        <v>0</v>
      </c>
      <c r="N1468" s="2">
        <f>IF(I1469="",0,(Table13567[[#This Row],[StartToEndTimeFinished]]-I1469)/Table13567[[#This Row],[Timespan]])</f>
        <v>0</v>
      </c>
      <c r="O1468" s="6">
        <f>IF(A1469="","00:01",Table13567[[#This Row],[DateTime]]-A1469)*24*60</f>
        <v>1.0999999952036887</v>
      </c>
      <c r="P1468" s="6">
        <f>IF(G1529="",0,(Table13567[[#This Row],[ExecutionTimeHours]]-G1529)/Table13567[[#This Row],[TimespanSoft]])</f>
        <v>31.486860708333804</v>
      </c>
      <c r="Q1468" s="7">
        <f>IF(A1529="","01:00",Table13567[[#This Row],[DateTime]]-A1529)*24</f>
        <v>1.0469444443588145</v>
      </c>
      <c r="R1468" s="2">
        <f>Table13567[[#This Row],[HoursDelta]]*60</f>
        <v>27.076257693508651</v>
      </c>
      <c r="S1468" s="2">
        <f>IF(Table13567[[#This Row],[StartToEndDelta]]&gt;0,Table13567[[#This Row],[ExTimeFinishedDelta]]/Table13567[[#This Row],[StartToEndDelta]],0)</f>
        <v>0</v>
      </c>
      <c r="T1468" s="2">
        <f>Table13567[[#This Row],[HoursDeltaSoft]]</f>
        <v>31.486860708333804</v>
      </c>
    </row>
    <row r="1469" spans="1:20" x14ac:dyDescent="0.25">
      <c r="A1469" s="1">
        <v>40708.078229166669</v>
      </c>
      <c r="B1469">
        <v>40</v>
      </c>
      <c r="C1469">
        <v>13</v>
      </c>
      <c r="D1469">
        <v>74.847215270996102</v>
      </c>
      <c r="E1469">
        <v>163825</v>
      </c>
      <c r="F1469">
        <v>138684</v>
      </c>
      <c r="G1469">
        <v>1636.13533777778</v>
      </c>
      <c r="H1469">
        <v>1525.2814455555599</v>
      </c>
      <c r="I1469">
        <v>2696.8883658333302</v>
      </c>
      <c r="J1469">
        <f t="shared" si="46"/>
        <v>27</v>
      </c>
      <c r="K1469">
        <f t="shared" si="47"/>
        <v>25141</v>
      </c>
      <c r="L1469">
        <f>IF(G1470="",0,(Table13567[[#This Row],[ExecutionTimeHours]]-G1470)/Table13567[[#This Row],[Timespan]])</f>
        <v>0.33541666403794279</v>
      </c>
      <c r="M1469" s="2">
        <f>IF(H1470="",0,(Table13567[[#This Row],[ExecutionTimeFinished]]-H1470)/Table13567[[#This Row],[Timespan]])</f>
        <v>0</v>
      </c>
      <c r="N1469" s="2">
        <f>IF(I1470="",0,(Table13567[[#This Row],[StartToEndTimeFinished]]-I1470)/Table13567[[#This Row],[Timespan]])</f>
        <v>0</v>
      </c>
      <c r="O1469" s="6">
        <f>IF(A1470="","00:01",Table13567[[#This Row],[DateTime]]-A1470)*24*60</f>
        <v>1.0666666750330478</v>
      </c>
      <c r="P1469" s="6">
        <f>IF(G1530="",0,(Table13567[[#This Row],[ExecutionTimeHours]]-G1530)/Table13567[[#This Row],[TimespanSoft]])</f>
        <v>31.49302205540311</v>
      </c>
      <c r="Q1469" s="7">
        <f>IF(A1530="","01:00",Table13567[[#This Row],[DateTime]]-A1530)*24</f>
        <v>1.0452777778264135</v>
      </c>
      <c r="R1469" s="2">
        <f>Table13567[[#This Row],[HoursDelta]]*60</f>
        <v>20.124999842276566</v>
      </c>
      <c r="S1469" s="2">
        <f>IF(Table13567[[#This Row],[StartToEndDelta]]&gt;0,Table13567[[#This Row],[ExTimeFinishedDelta]]/Table13567[[#This Row],[StartToEndDelta]],0)</f>
        <v>0</v>
      </c>
      <c r="T1469" s="2">
        <f>Table13567[[#This Row],[HoursDeltaSoft]]</f>
        <v>31.49302205540311</v>
      </c>
    </row>
    <row r="1470" spans="1:20" x14ac:dyDescent="0.25">
      <c r="A1470" s="1">
        <v>40708.077488425923</v>
      </c>
      <c r="B1470">
        <v>40</v>
      </c>
      <c r="C1470">
        <v>21</v>
      </c>
      <c r="D1470">
        <v>52.859457397460901</v>
      </c>
      <c r="E1470">
        <v>163825</v>
      </c>
      <c r="F1470">
        <v>140980</v>
      </c>
      <c r="G1470">
        <v>1635.77756</v>
      </c>
      <c r="H1470">
        <v>1525.2814455555599</v>
      </c>
      <c r="I1470">
        <v>2696.8883658333302</v>
      </c>
      <c r="J1470">
        <f t="shared" si="46"/>
        <v>19</v>
      </c>
      <c r="K1470">
        <f t="shared" si="47"/>
        <v>22845</v>
      </c>
      <c r="L1470">
        <f>IF(G1471="",0,(Table13567[[#This Row],[ExecutionTimeHours]]-G1471)/Table13567[[#This Row],[Timespan]])</f>
        <v>0.15601995017115339</v>
      </c>
      <c r="M1470" s="2">
        <f>IF(H1471="",0,(Table13567[[#This Row],[ExecutionTimeFinished]]-H1471)/Table13567[[#This Row],[Timespan]])</f>
        <v>0</v>
      </c>
      <c r="N1470" s="2">
        <f>IF(I1471="",0,(Table13567[[#This Row],[StartToEndTimeFinished]]-I1471)/Table13567[[#This Row],[Timespan]])</f>
        <v>0</v>
      </c>
      <c r="O1470" s="6">
        <f>IF(A1471="","00:01",Table13567[[#This Row],[DateTime]]-A1471)*24*60</f>
        <v>1.0999999952036887</v>
      </c>
      <c r="P1470" s="6">
        <f>IF(G1531="",0,(Table13567[[#This Row],[ExecutionTimeHours]]-G1531)/Table13567[[#This Row],[TimespanSoft]])</f>
        <v>31.594414585290586</v>
      </c>
      <c r="Q1470" s="7">
        <f>IF(A1531="","01:00",Table13567[[#This Row],[DateTime]]-A1531)*24</f>
        <v>1.0438888887874782</v>
      </c>
      <c r="R1470" s="2">
        <f>Table13567[[#This Row],[HoursDelta]]*60</f>
        <v>9.361197010269203</v>
      </c>
      <c r="S1470" s="2">
        <f>IF(Table13567[[#This Row],[StartToEndDelta]]&gt;0,Table13567[[#This Row],[ExTimeFinishedDelta]]/Table13567[[#This Row],[StartToEndDelta]],0)</f>
        <v>0</v>
      </c>
      <c r="T1470" s="2">
        <f>Table13567[[#This Row],[HoursDeltaSoft]]</f>
        <v>31.594414585290586</v>
      </c>
    </row>
    <row r="1471" spans="1:20" x14ac:dyDescent="0.25">
      <c r="A1471" s="1">
        <v>40708.076724537037</v>
      </c>
      <c r="B1471">
        <v>40</v>
      </c>
      <c r="C1471">
        <v>31</v>
      </c>
      <c r="D1471">
        <v>25.5698442935944</v>
      </c>
      <c r="E1471">
        <v>163825</v>
      </c>
      <c r="F1471">
        <v>143497</v>
      </c>
      <c r="G1471">
        <v>1635.60593805556</v>
      </c>
      <c r="H1471">
        <v>1525.2814455555599</v>
      </c>
      <c r="I1471">
        <v>2696.8883658333302</v>
      </c>
      <c r="J1471">
        <f t="shared" si="46"/>
        <v>9</v>
      </c>
      <c r="K1471">
        <f t="shared" si="47"/>
        <v>20328</v>
      </c>
      <c r="L1471">
        <f>IF(G1472="",0,(Table13567[[#This Row],[ExecutionTimeHours]]-G1472)/Table13567[[#This Row],[Timespan]])</f>
        <v>2.2779230731745363E-2</v>
      </c>
      <c r="M1471" s="2">
        <f>IF(H1472="",0,(Table13567[[#This Row],[ExecutionTimeFinished]]-H1472)/Table13567[[#This Row],[Timespan]])</f>
        <v>0</v>
      </c>
      <c r="N1471" s="2">
        <f>IF(I1472="",0,(Table13567[[#This Row],[StartToEndTimeFinished]]-I1472)/Table13567[[#This Row],[Timespan]])</f>
        <v>0</v>
      </c>
      <c r="O1471" s="6">
        <f>IF(A1472="","00:01",Table13567[[#This Row],[DateTime]]-A1472)*24*60</f>
        <v>1.0833333351183683</v>
      </c>
      <c r="P1471" s="6">
        <f>IF(G1532="",0,(Table13567[[#This Row],[ExecutionTimeHours]]-G1532)/Table13567[[#This Row],[TimespanSoft]])</f>
        <v>31.909366109469353</v>
      </c>
      <c r="Q1471" s="7">
        <f>IF(A1532="","01:00",Table13567[[#This Row],[DateTime]]-A1532)*24</f>
        <v>1.0424999999231659</v>
      </c>
      <c r="R1471" s="2">
        <f>Table13567[[#This Row],[HoursDelta]]*60</f>
        <v>1.3667538439047218</v>
      </c>
      <c r="S1471" s="2">
        <f>IF(Table13567[[#This Row],[StartToEndDelta]]&gt;0,Table13567[[#This Row],[ExTimeFinishedDelta]]/Table13567[[#This Row],[StartToEndDelta]],0)</f>
        <v>0</v>
      </c>
      <c r="T1471" s="2">
        <f>Table13567[[#This Row],[HoursDeltaSoft]]</f>
        <v>31.909366109469353</v>
      </c>
    </row>
    <row r="1472" spans="1:20" x14ac:dyDescent="0.25">
      <c r="A1472" s="1">
        <v>40708.075972222221</v>
      </c>
      <c r="B1472">
        <v>40</v>
      </c>
      <c r="C1472">
        <v>20</v>
      </c>
      <c r="D1472">
        <v>53.756431007385302</v>
      </c>
      <c r="E1472">
        <v>163825</v>
      </c>
      <c r="F1472">
        <v>139969</v>
      </c>
      <c r="G1472">
        <v>1635.58126055556</v>
      </c>
      <c r="H1472">
        <v>1525.2814455555599</v>
      </c>
      <c r="I1472">
        <v>2696.8883658333302</v>
      </c>
      <c r="J1472">
        <f t="shared" si="46"/>
        <v>20</v>
      </c>
      <c r="K1472">
        <f t="shared" si="47"/>
        <v>23856</v>
      </c>
      <c r="L1472">
        <f>IF(G1473="",0,(Table13567[[#This Row],[ExecutionTimeHours]]-G1473)/Table13567[[#This Row],[Timespan]])</f>
        <v>0.35528148351816236</v>
      </c>
      <c r="M1472" s="2">
        <f>IF(H1473="",0,(Table13567[[#This Row],[ExecutionTimeFinished]]-H1473)/Table13567[[#This Row],[Timespan]])</f>
        <v>0</v>
      </c>
      <c r="N1472" s="2">
        <f>IF(I1473="",0,(Table13567[[#This Row],[StartToEndTimeFinished]]-I1473)/Table13567[[#This Row],[Timespan]])</f>
        <v>0</v>
      </c>
      <c r="O1472" s="6">
        <f>IF(A1473="","00:01",Table13567[[#This Row],[DateTime]]-A1473)*24*60</f>
        <v>1.0499999939929694</v>
      </c>
      <c r="P1472" s="6">
        <f>IF(G1533="",0,(Table13567[[#This Row],[ExecutionTimeHours]]-G1533)/Table13567[[#This Row],[TimespanSoft]])</f>
        <v>32.318244665451495</v>
      </c>
      <c r="Q1472" s="7">
        <f>IF(A1533="","01:00",Table13567[[#This Row],[DateTime]]-A1533)*24</f>
        <v>1.0411111110588536</v>
      </c>
      <c r="R1472" s="2">
        <f>Table13567[[#This Row],[HoursDelta]]*60</f>
        <v>21.316889011089742</v>
      </c>
      <c r="S1472" s="2">
        <f>IF(Table13567[[#This Row],[StartToEndDelta]]&gt;0,Table13567[[#This Row],[ExTimeFinishedDelta]]/Table13567[[#This Row],[StartToEndDelta]],0)</f>
        <v>0</v>
      </c>
      <c r="T1472" s="2">
        <f>Table13567[[#This Row],[HoursDeltaSoft]]</f>
        <v>32.318244665451495</v>
      </c>
    </row>
    <row r="1473" spans="1:20" x14ac:dyDescent="0.25">
      <c r="A1473" s="1">
        <v>40708.075243055559</v>
      </c>
      <c r="B1473">
        <v>40</v>
      </c>
      <c r="C1473">
        <v>20</v>
      </c>
      <c r="D1473">
        <v>55.8149259567261</v>
      </c>
      <c r="E1473">
        <v>163825</v>
      </c>
      <c r="F1473">
        <v>139775</v>
      </c>
      <c r="G1473">
        <v>1635.2082150000001</v>
      </c>
      <c r="H1473">
        <v>1525.2814455555599</v>
      </c>
      <c r="I1473">
        <v>2696.8883658333302</v>
      </c>
      <c r="J1473">
        <f t="shared" si="46"/>
        <v>20</v>
      </c>
      <c r="K1473">
        <f t="shared" si="47"/>
        <v>24050</v>
      </c>
      <c r="L1473">
        <f>IF(G1474="",0,(Table13567[[#This Row],[ExecutionTimeHours]]-G1474)/Table13567[[#This Row],[Timespan]])</f>
        <v>0.3073244434383916</v>
      </c>
      <c r="M1473" s="2">
        <f>IF(H1474="",0,(Table13567[[#This Row],[ExecutionTimeFinished]]-H1474)/Table13567[[#This Row],[Timespan]])</f>
        <v>0.24335499920659065</v>
      </c>
      <c r="N1473" s="2">
        <f>IF(I1474="",0,(Table13567[[#This Row],[StartToEndTimeFinished]]-I1474)/Table13567[[#This Row],[Timespan]])</f>
        <v>0.259956388042898</v>
      </c>
      <c r="O1473" s="6">
        <f>IF(A1474="","00:01",Table13567[[#This Row],[DateTime]]-A1474)*24*60</f>
        <v>1.000000003259629</v>
      </c>
      <c r="P1473" s="6">
        <f>IF(G1534="",0,(Table13567[[#This Row],[ExecutionTimeHours]]-G1534)/Table13567[[#This Row],[TimespanSoft]])</f>
        <v>32.47890122820975</v>
      </c>
      <c r="Q1473" s="7">
        <f>IF(A1534="","01:00",Table13567[[#This Row],[DateTime]]-A1534)*24</f>
        <v>1.0405555555480532</v>
      </c>
      <c r="R1473" s="2">
        <f>Table13567[[#This Row],[HoursDelta]]*60</f>
        <v>18.439466606303498</v>
      </c>
      <c r="S1473" s="2">
        <f>IF(Table13567[[#This Row],[StartToEndDelta]]&gt;0,Table13567[[#This Row],[ExTimeFinishedDelta]]/Table13567[[#This Row],[StartToEndDelta]],0)</f>
        <v>0.93613779233781402</v>
      </c>
      <c r="T1473" s="2">
        <f>Table13567[[#This Row],[HoursDeltaSoft]]</f>
        <v>32.47890122820975</v>
      </c>
    </row>
    <row r="1474" spans="1:20" x14ac:dyDescent="0.25">
      <c r="A1474" s="1">
        <v>40708.074548611112</v>
      </c>
      <c r="B1474">
        <v>40</v>
      </c>
      <c r="C1474">
        <v>19</v>
      </c>
      <c r="D1474">
        <v>60.213605117797897</v>
      </c>
      <c r="E1474">
        <v>163825</v>
      </c>
      <c r="F1474">
        <v>139319</v>
      </c>
      <c r="G1474">
        <v>1634.90089055556</v>
      </c>
      <c r="H1474">
        <v>1525.0380905555601</v>
      </c>
      <c r="I1474">
        <v>2696.62840944444</v>
      </c>
      <c r="J1474">
        <f t="shared" si="46"/>
        <v>21</v>
      </c>
      <c r="K1474">
        <f t="shared" si="47"/>
        <v>24506</v>
      </c>
      <c r="L1474">
        <f>IF(G1475="",0,(Table13567[[#This Row],[ExecutionTimeHours]]-G1475)/Table13567[[#This Row],[Timespan]])</f>
        <v>0.17481075259318474</v>
      </c>
      <c r="M1474" s="2">
        <f>IF(H1475="",0,(Table13567[[#This Row],[ExecutionTimeFinished]]-H1475)/Table13567[[#This Row],[Timespan]])</f>
        <v>0.71086048348231345</v>
      </c>
      <c r="N1474" s="2">
        <f>IF(I1475="",0,(Table13567[[#This Row],[StartToEndTimeFinished]]-I1475)/Table13567[[#This Row],[Timespan]])</f>
        <v>0.75498628990295347</v>
      </c>
      <c r="O1474" s="6">
        <f>IF(A1475="","00:01",Table13567[[#This Row],[DateTime]]-A1475)*24*60</f>
        <v>1.0333333339076489</v>
      </c>
      <c r="P1474" s="6">
        <f>IF(G1535="",0,(Table13567[[#This Row],[ExecutionTimeHours]]-G1535)/Table13567[[#This Row],[TimespanSoft]])</f>
        <v>32.578727148560411</v>
      </c>
      <c r="Q1474" s="7">
        <f>IF(A1535="","01:00",Table13567[[#This Row],[DateTime]]-A1535)*24</f>
        <v>1.0425000000977889</v>
      </c>
      <c r="R1474" s="2">
        <f>Table13567[[#This Row],[HoursDelta]]*60</f>
        <v>10.488645155591085</v>
      </c>
      <c r="S1474" s="2">
        <f>IF(Table13567[[#This Row],[StartToEndDelta]]&gt;0,Table13567[[#This Row],[ExTimeFinishedDelta]]/Table13567[[#This Row],[StartToEndDelta]],0)</f>
        <v>0.94155416196191855</v>
      </c>
      <c r="T1474" s="2">
        <f>Table13567[[#This Row],[HoursDeltaSoft]]</f>
        <v>32.578727148560411</v>
      </c>
    </row>
    <row r="1475" spans="1:20" x14ac:dyDescent="0.25">
      <c r="A1475" s="1">
        <v>40708.073831018519</v>
      </c>
      <c r="B1475">
        <v>40</v>
      </c>
      <c r="C1475">
        <v>10</v>
      </c>
      <c r="D1475">
        <v>76.107634735107396</v>
      </c>
      <c r="E1475">
        <v>163825</v>
      </c>
      <c r="F1475">
        <v>138598</v>
      </c>
      <c r="G1475">
        <v>1634.7202527777799</v>
      </c>
      <c r="H1475">
        <v>1524.3035347222201</v>
      </c>
      <c r="I1475">
        <v>2695.84825694444</v>
      </c>
      <c r="J1475">
        <f t="shared" si="46"/>
        <v>30</v>
      </c>
      <c r="K1475">
        <f t="shared" si="47"/>
        <v>25227</v>
      </c>
      <c r="L1475">
        <f>IF(G1476="",0,(Table13567[[#This Row],[ExecutionTimeHours]]-G1476)/Table13567[[#This Row],[Timespan]])</f>
        <v>-0.64038897814090456</v>
      </c>
      <c r="M1475" s="2">
        <f>IF(H1476="",0,(Table13567[[#This Row],[ExecutionTimeFinished]]-H1476)/Table13567[[#This Row],[Timespan]])</f>
        <v>0.44566720405569343</v>
      </c>
      <c r="N1475" s="2">
        <f>IF(I1476="",0,(Table13567[[#This Row],[StartToEndTimeFinished]]-I1476)/Table13567[[#This Row],[Timespan]])</f>
        <v>0.47644139757705117</v>
      </c>
      <c r="O1475" s="6">
        <f>IF(A1476="","00:01",Table13567[[#This Row],[DateTime]]-A1476)*24*60</f>
        <v>1.0333333339076489</v>
      </c>
      <c r="P1475" s="6">
        <f>IF(G1536="",0,(Table13567[[#This Row],[ExecutionTimeHours]]-G1536)/Table13567[[#This Row],[TimespanSoft]])</f>
        <v>32.883816217263991</v>
      </c>
      <c r="Q1475" s="7">
        <f>IF(A1536="","01:00",Table13567[[#This Row],[DateTime]]-A1536)*24</f>
        <v>1.0413888889015652</v>
      </c>
      <c r="R1475" s="2">
        <f>Table13567[[#This Row],[HoursDelta]]*60</f>
        <v>-38.423338688454272</v>
      </c>
      <c r="S1475" s="2">
        <f>IF(Table13567[[#This Row],[StartToEndDelta]]&gt;0,Table13567[[#This Row],[ExTimeFinishedDelta]]/Table13567[[#This Row],[StartToEndDelta]],0)</f>
        <v>0.93540822926416489</v>
      </c>
      <c r="T1475" s="2">
        <f>Table13567[[#This Row],[HoursDeltaSoft]]</f>
        <v>32.883816217263991</v>
      </c>
    </row>
    <row r="1476" spans="1:20" x14ac:dyDescent="0.25">
      <c r="A1476" s="1">
        <v>40708.073113425926</v>
      </c>
      <c r="B1476">
        <v>40</v>
      </c>
      <c r="C1476">
        <v>14</v>
      </c>
      <c r="D1476">
        <v>79.925418853759794</v>
      </c>
      <c r="E1476">
        <v>163825</v>
      </c>
      <c r="F1476">
        <v>138802</v>
      </c>
      <c r="G1476">
        <v>1635.38198805556</v>
      </c>
      <c r="H1476">
        <v>1523.8430119444399</v>
      </c>
      <c r="I1476">
        <v>2695.3559341666701</v>
      </c>
      <c r="J1476">
        <f t="shared" si="46"/>
        <v>26</v>
      </c>
      <c r="K1476">
        <f t="shared" si="47"/>
        <v>25023</v>
      </c>
      <c r="L1476">
        <f>IF(G1477="",0,(Table13567[[#This Row],[ExecutionTimeHours]]-G1477)/Table13567[[#This Row],[Timespan]])</f>
        <v>0.4856038267307709</v>
      </c>
      <c r="M1476" s="2">
        <f>IF(H1477="",0,(Table13567[[#This Row],[ExecutionTimeFinished]]-H1477)/Table13567[[#This Row],[Timespan]])</f>
        <v>0.80755355454337374</v>
      </c>
      <c r="N1476" s="2">
        <f>IF(I1477="",0,(Table13567[[#This Row],[StartToEndTimeFinished]]-I1477)/Table13567[[#This Row],[Timespan]])</f>
        <v>0.96639207965935092</v>
      </c>
      <c r="O1476" s="6">
        <f>IF(A1477="","00:01",Table13567[[#This Row],[DateTime]]-A1477)*24*60</f>
        <v>1.0166666633449495</v>
      </c>
      <c r="P1476" s="6">
        <f>IF(G1537="",0,(Table13567[[#This Row],[ExecutionTimeHours]]-G1537)/Table13567[[#This Row],[TimespanSoft]])</f>
        <v>34.049474792871202</v>
      </c>
      <c r="Q1476" s="7">
        <f>IF(A1537="","01:00",Table13567[[#This Row],[DateTime]]-A1537)*24</f>
        <v>1.0413888889015652</v>
      </c>
      <c r="R1476" s="2">
        <f>Table13567[[#This Row],[HoursDelta]]*60</f>
        <v>29.136229603846253</v>
      </c>
      <c r="S1476" s="2">
        <f>IF(Table13567[[#This Row],[StartToEndDelta]]&gt;0,Table13567[[#This Row],[ExTimeFinishedDelta]]/Table13567[[#This Row],[StartToEndDelta]],0)</f>
        <v>0.8356375963139443</v>
      </c>
      <c r="T1476" s="2">
        <f>Table13567[[#This Row],[HoursDeltaSoft]]</f>
        <v>34.049474792871202</v>
      </c>
    </row>
    <row r="1477" spans="1:20" x14ac:dyDescent="0.25">
      <c r="A1477" s="1">
        <v>40708.07240740741</v>
      </c>
      <c r="B1477">
        <v>40</v>
      </c>
      <c r="C1477">
        <v>1</v>
      </c>
      <c r="D1477">
        <v>96.099085998535202</v>
      </c>
      <c r="E1477">
        <v>163825</v>
      </c>
      <c r="F1477">
        <v>137555</v>
      </c>
      <c r="G1477">
        <v>1634.8882908333301</v>
      </c>
      <c r="H1477">
        <v>1523.02199916667</v>
      </c>
      <c r="I1477">
        <v>2694.3734355555598</v>
      </c>
      <c r="J1477">
        <f t="shared" si="46"/>
        <v>39</v>
      </c>
      <c r="K1477">
        <f t="shared" si="47"/>
        <v>26270</v>
      </c>
      <c r="L1477">
        <f>IF(G1478="",0,(Table13567[[#This Row],[ExecutionTimeHours]]-G1478)/Table13567[[#This Row],[Timespan]])</f>
        <v>0.67763660724703134</v>
      </c>
      <c r="M1477" s="2">
        <f>IF(H1478="",0,(Table13567[[#This Row],[ExecutionTimeFinished]]-H1478)/Table13567[[#This Row],[Timespan]])</f>
        <v>0.49705573420639682</v>
      </c>
      <c r="N1477" s="2">
        <f>IF(I1478="",0,(Table13567[[#This Row],[StartToEndTimeFinished]]-I1478)/Table13567[[#This Row],[Timespan]])</f>
        <v>0.52529507826975541</v>
      </c>
      <c r="O1477" s="6">
        <f>IF(A1478="","00:01",Table13567[[#This Row],[DateTime]]-A1478)*24*60</f>
        <v>1.0166666738223284</v>
      </c>
      <c r="P1477" s="6">
        <f>IF(G1538="",0,(Table13567[[#This Row],[ExecutionTimeHours]]-G1538)/Table13567[[#This Row],[TimespanSoft]])</f>
        <v>33.989030659531153</v>
      </c>
      <c r="Q1477" s="7">
        <f>IF(A1538="","01:00",Table13567[[#This Row],[DateTime]]-A1538)*24</f>
        <v>1.0419444444123656</v>
      </c>
      <c r="R1477" s="2">
        <f>Table13567[[#This Row],[HoursDelta]]*60</f>
        <v>40.658196434821882</v>
      </c>
      <c r="S1477" s="2">
        <f>IF(Table13567[[#This Row],[StartToEndDelta]]&gt;0,Table13567[[#This Row],[ExTimeFinishedDelta]]/Table13567[[#This Row],[StartToEndDelta]],0)</f>
        <v>0.94624098867178652</v>
      </c>
      <c r="T1477" s="2">
        <f>Table13567[[#This Row],[HoursDeltaSoft]]</f>
        <v>33.989030659531153</v>
      </c>
    </row>
    <row r="1478" spans="1:20" x14ac:dyDescent="0.25">
      <c r="A1478" s="1">
        <v>40708.071701388886</v>
      </c>
      <c r="B1478">
        <v>40</v>
      </c>
      <c r="C1478">
        <v>0</v>
      </c>
      <c r="D1478">
        <v>93.887780761718702</v>
      </c>
      <c r="E1478">
        <v>163825</v>
      </c>
      <c r="F1478">
        <v>137213</v>
      </c>
      <c r="G1478">
        <v>1634.19936027778</v>
      </c>
      <c r="H1478">
        <v>1522.51665916667</v>
      </c>
      <c r="I1478">
        <v>2693.8393855555601</v>
      </c>
      <c r="J1478">
        <f t="shared" si="46"/>
        <v>40</v>
      </c>
      <c r="K1478">
        <f t="shared" si="47"/>
        <v>26612</v>
      </c>
      <c r="L1478">
        <f>IF(G1479="",0,(Table13567[[#This Row],[ExecutionTimeHours]]-G1479)/Table13567[[#This Row],[Timespan]])</f>
        <v>0.57085848460151978</v>
      </c>
      <c r="M1478" s="2">
        <f>IF(H1479="",0,(Table13567[[#This Row],[ExecutionTimeFinished]]-H1479)/Table13567[[#This Row],[Timespan]])</f>
        <v>1.0415812957988067</v>
      </c>
      <c r="N1478" s="2">
        <f>IF(I1479="",0,(Table13567[[#This Row],[StartToEndTimeFinished]]-I1479)/Table13567[[#This Row],[Timespan]])</f>
        <v>1.1037061501503325</v>
      </c>
      <c r="O1478" s="6">
        <f>IF(A1479="","00:01",Table13567[[#This Row],[DateTime]]-A1479)*24*60</f>
        <v>0.9499999915715307</v>
      </c>
      <c r="P1478" s="6">
        <f>IF(G1539="",0,(Table13567[[#This Row],[ExecutionTimeHours]]-G1539)/Table13567[[#This Row],[TimespanSoft]])</f>
        <v>33.820892563023719</v>
      </c>
      <c r="Q1478" s="7">
        <f>IF(A1539="","01:00",Table13567[[#This Row],[DateTime]]-A1539)*24</f>
        <v>1.0419444444123656</v>
      </c>
      <c r="R1478" s="2">
        <f>Table13567[[#This Row],[HoursDelta]]*60</f>
        <v>34.251509076091189</v>
      </c>
      <c r="S1478" s="2">
        <f>IF(Table13567[[#This Row],[StartToEndDelta]]&gt;0,Table13567[[#This Row],[ExTimeFinishedDelta]]/Table13567[[#This Row],[StartToEndDelta]],0)</f>
        <v>0.94371250505121862</v>
      </c>
      <c r="T1478" s="2">
        <f>Table13567[[#This Row],[HoursDeltaSoft]]</f>
        <v>33.820892563023719</v>
      </c>
    </row>
    <row r="1479" spans="1:20" x14ac:dyDescent="0.25">
      <c r="A1479" s="1">
        <v>40708.07104166667</v>
      </c>
      <c r="B1479">
        <v>40</v>
      </c>
      <c r="C1479">
        <v>0</v>
      </c>
      <c r="D1479">
        <v>95.746099853515602</v>
      </c>
      <c r="E1479">
        <v>163825</v>
      </c>
      <c r="F1479">
        <v>137031</v>
      </c>
      <c r="G1479">
        <v>1633.65704472222</v>
      </c>
      <c r="H1479">
        <v>1521.5271569444401</v>
      </c>
      <c r="I1479">
        <v>2692.7908647222198</v>
      </c>
      <c r="J1479">
        <f t="shared" si="46"/>
        <v>40</v>
      </c>
      <c r="K1479">
        <f t="shared" si="47"/>
        <v>26794</v>
      </c>
      <c r="L1479">
        <f>IF(G1480="",0,(Table13567[[#This Row],[ExecutionTimeHours]]-G1480)/Table13567[[#This Row],[Timespan]])</f>
        <v>0.66418555338492202</v>
      </c>
      <c r="M1479" s="2">
        <f>IF(H1480="",0,(Table13567[[#This Row],[ExecutionTimeFinished]]-H1480)/Table13567[[#This Row],[Timespan]])</f>
        <v>0.64240083123616876</v>
      </c>
      <c r="N1479" s="2">
        <f>IF(I1480="",0,(Table13567[[#This Row],[StartToEndTimeFinished]]-I1480)/Table13567[[#This Row],[Timespan]])</f>
        <v>0.68305138666341358</v>
      </c>
      <c r="O1479" s="6">
        <f>IF(A1480="","00:01",Table13567[[#This Row],[DateTime]]-A1480)*24*60</f>
        <v>1.000000003259629</v>
      </c>
      <c r="P1479" s="6">
        <f>IF(G1540="",0,(Table13567[[#This Row],[ExecutionTimeHours]]-G1540)/Table13567[[#This Row],[TimespanSoft]])</f>
        <v>33.788772626639549</v>
      </c>
      <c r="Q1479" s="7">
        <f>IF(A1540="","01:00",Table13567[[#This Row],[DateTime]]-A1540)*24</f>
        <v>1.0433333334513009</v>
      </c>
      <c r="R1479" s="2">
        <f>Table13567[[#This Row],[HoursDelta]]*60</f>
        <v>39.851133203095323</v>
      </c>
      <c r="S1479" s="2">
        <f>IF(Table13567[[#This Row],[StartToEndDelta]]&gt;0,Table13567[[#This Row],[ExTimeFinishedDelta]]/Table13567[[#This Row],[StartToEndDelta]],0)</f>
        <v>0.94048682687577034</v>
      </c>
      <c r="T1479" s="2">
        <f>Table13567[[#This Row],[HoursDeltaSoft]]</f>
        <v>33.788772626639549</v>
      </c>
    </row>
    <row r="1480" spans="1:20" x14ac:dyDescent="0.25">
      <c r="A1480" s="1">
        <v>40708.070347222223</v>
      </c>
      <c r="B1480">
        <v>40</v>
      </c>
      <c r="C1480">
        <v>2</v>
      </c>
      <c r="D1480">
        <v>96.100979614257795</v>
      </c>
      <c r="E1480">
        <v>163825</v>
      </c>
      <c r="F1480">
        <v>136588</v>
      </c>
      <c r="G1480">
        <v>1632.9928591666701</v>
      </c>
      <c r="H1480">
        <v>1520.8847561111099</v>
      </c>
      <c r="I1480">
        <v>2692.1078133333299</v>
      </c>
      <c r="J1480">
        <f t="shared" si="46"/>
        <v>38</v>
      </c>
      <c r="K1480">
        <f t="shared" si="47"/>
        <v>27237</v>
      </c>
      <c r="L1480">
        <f>IF(G1481="",0,(Table13567[[#This Row],[ExecutionTimeHours]]-G1481)/Table13567[[#This Row],[Timespan]])</f>
        <v>0.63741888681237535</v>
      </c>
      <c r="M1480" s="2">
        <f>IF(H1481="",0,(Table13567[[#This Row],[ExecutionTimeFinished]]-H1481)/Table13567[[#This Row],[Timespan]])</f>
        <v>0.2105008326437337</v>
      </c>
      <c r="N1480" s="2">
        <f>IF(I1481="",0,(Table13567[[#This Row],[StartToEndTimeFinished]]-I1481)/Table13567[[#This Row],[Timespan]])</f>
        <v>0.22304999927299723</v>
      </c>
      <c r="O1480" s="6">
        <f>IF(A1481="","00:01",Table13567[[#This Row],[DateTime]]-A1481)*24*60</f>
        <v>1.000000003259629</v>
      </c>
      <c r="P1480" s="6">
        <f>IF(G1541="",0,(Table13567[[#This Row],[ExecutionTimeHours]]-G1541)/Table13567[[#This Row],[TimespanSoft]])</f>
        <v>33.674129047178397</v>
      </c>
      <c r="Q1480" s="7">
        <f>IF(A1541="","01:00",Table13567[[#This Row],[DateTime]]-A1541)*24</f>
        <v>1.0461111111799255</v>
      </c>
      <c r="R1480" s="2">
        <f>Table13567[[#This Row],[HoursDelta]]*60</f>
        <v>38.245133208742523</v>
      </c>
      <c r="S1480" s="2">
        <f>IF(Table13567[[#This Row],[StartToEndDelta]]&gt;0,Table13567[[#This Row],[ExTimeFinishedDelta]]/Table13567[[#This Row],[StartToEndDelta]],0)</f>
        <v>0.94373832472465402</v>
      </c>
      <c r="T1480" s="2">
        <f>Table13567[[#This Row],[HoursDeltaSoft]]</f>
        <v>33.674129047178397</v>
      </c>
    </row>
    <row r="1481" spans="1:20" x14ac:dyDescent="0.25">
      <c r="A1481" s="1">
        <v>40708.069652777776</v>
      </c>
      <c r="B1481">
        <v>40</v>
      </c>
      <c r="C1481">
        <v>1</v>
      </c>
      <c r="D1481">
        <v>95.644717407226594</v>
      </c>
      <c r="E1481">
        <v>163825</v>
      </c>
      <c r="F1481">
        <v>136734</v>
      </c>
      <c r="G1481">
        <v>1632.35544027778</v>
      </c>
      <c r="H1481">
        <v>1520.67425527778</v>
      </c>
      <c r="I1481">
        <v>2691.8847633333298</v>
      </c>
      <c r="J1481">
        <f t="shared" si="46"/>
        <v>39</v>
      </c>
      <c r="K1481">
        <f t="shared" si="47"/>
        <v>27091</v>
      </c>
      <c r="L1481">
        <f>IF(G1482="",0,(Table13567[[#This Row],[ExecutionTimeHours]]-G1482)/Table13567[[#This Row],[Timespan]])</f>
        <v>0.57299838678465376</v>
      </c>
      <c r="M1481" s="2">
        <f>IF(H1482="",0,(Table13567[[#This Row],[ExecutionTimeFinished]]-H1482)/Table13567[[#This Row],[Timespan]])</f>
        <v>1.3483680100021933</v>
      </c>
      <c r="N1481" s="2">
        <f>IF(I1482="",0,(Table13567[[#This Row],[StartToEndTimeFinished]]-I1482)/Table13567[[#This Row],[Timespan]])</f>
        <v>1.5724868270776622</v>
      </c>
      <c r="O1481" s="6">
        <f>IF(A1482="","00:01",Table13567[[#This Row],[DateTime]]-A1482)*24*60</f>
        <v>1.0333333339076489</v>
      </c>
      <c r="P1481" s="6">
        <f>IF(G1542="",0,(Table13567[[#This Row],[ExecutionTimeHours]]-G1542)/Table13567[[#This Row],[TimespanSoft]])</f>
        <v>33.570996557740735</v>
      </c>
      <c r="Q1481" s="7">
        <f>IF(A1542="","01:00",Table13567[[#This Row],[DateTime]]-A1542)*24</f>
        <v>1.0486111110658385</v>
      </c>
      <c r="R1481" s="2">
        <f>Table13567[[#This Row],[HoursDelta]]*60</f>
        <v>34.379903207079224</v>
      </c>
      <c r="S1481" s="2">
        <f>IF(Table13567[[#This Row],[StartToEndDelta]]&gt;0,Table13567[[#This Row],[ExTimeFinishedDelta]]/Table13567[[#This Row],[StartToEndDelta]],0)</f>
        <v>0.85747491602713433</v>
      </c>
      <c r="T1481" s="2">
        <f>Table13567[[#This Row],[HoursDeltaSoft]]</f>
        <v>33.570996557740735</v>
      </c>
    </row>
    <row r="1482" spans="1:20" x14ac:dyDescent="0.25">
      <c r="A1482" s="1">
        <v>40708.068935185183</v>
      </c>
      <c r="B1482">
        <v>40</v>
      </c>
      <c r="C1482">
        <v>0</v>
      </c>
      <c r="D1482">
        <v>94.931858825683605</v>
      </c>
      <c r="E1482">
        <v>163825</v>
      </c>
      <c r="F1482">
        <v>137070</v>
      </c>
      <c r="G1482">
        <v>1631.7633419444401</v>
      </c>
      <c r="H1482">
        <v>1519.2809416666701</v>
      </c>
      <c r="I1482">
        <v>2690.2598602777798</v>
      </c>
      <c r="J1482">
        <f t="shared" si="46"/>
        <v>40</v>
      </c>
      <c r="K1482">
        <f t="shared" si="47"/>
        <v>26755</v>
      </c>
      <c r="L1482">
        <f>IF(G1483="",0,(Table13567[[#This Row],[ExecutionTimeHours]]-G1483)/Table13567[[#This Row],[Timespan]])</f>
        <v>0.73315115285474663</v>
      </c>
      <c r="M1482" s="2">
        <f>IF(H1483="",0,(Table13567[[#This Row],[ExecutionTimeFinished]]-H1483)/Table13567[[#This Row],[Timespan]])</f>
        <v>1.0993399476855339</v>
      </c>
      <c r="N1482" s="2">
        <f>IF(I1483="",0,(Table13567[[#This Row],[StartToEndTimeFinished]]-I1483)/Table13567[[#This Row],[Timespan]])</f>
        <v>1.3371540292553517</v>
      </c>
      <c r="O1482" s="6">
        <f>IF(A1483="","00:01",Table13567[[#This Row],[DateTime]]-A1483)*24*60</f>
        <v>0.96666666213423014</v>
      </c>
      <c r="P1482" s="6">
        <f>IF(G1543="",0,(Table13567[[#This Row],[ExecutionTimeHours]]-G1543)/Table13567[[#This Row],[TimespanSoft]])</f>
        <v>33.523950558918983</v>
      </c>
      <c r="Q1482" s="7">
        <f>IF(A1543="","01:00",Table13567[[#This Row],[DateTime]]-A1543)*24</f>
        <v>1.0505555554409511</v>
      </c>
      <c r="R1482" s="2">
        <f>Table13567[[#This Row],[HoursDelta]]*60</f>
        <v>43.989069171284797</v>
      </c>
      <c r="S1482" s="2">
        <f>IF(Table13567[[#This Row],[StartToEndDelta]]&gt;0,Table13567[[#This Row],[ExTimeFinishedDelta]]/Table13567[[#This Row],[StartToEndDelta]],0)</f>
        <v>0.82214907455182695</v>
      </c>
      <c r="T1482" s="2">
        <f>Table13567[[#This Row],[HoursDeltaSoft]]</f>
        <v>33.523950558918983</v>
      </c>
    </row>
    <row r="1483" spans="1:20" x14ac:dyDescent="0.25">
      <c r="A1483" s="1">
        <v>40708.06826388889</v>
      </c>
      <c r="B1483">
        <v>40</v>
      </c>
      <c r="C1483">
        <v>0</v>
      </c>
      <c r="D1483">
        <v>95.762226867675807</v>
      </c>
      <c r="E1483">
        <v>163825</v>
      </c>
      <c r="F1483">
        <v>137391</v>
      </c>
      <c r="G1483">
        <v>1631.0546291666701</v>
      </c>
      <c r="H1483">
        <v>1518.2182463888901</v>
      </c>
      <c r="I1483">
        <v>2688.9672780555602</v>
      </c>
      <c r="J1483">
        <f t="shared" ref="J1483:J1546" si="48">B1483-C1483</f>
        <v>40</v>
      </c>
      <c r="K1483">
        <f t="shared" ref="K1483:K1546" si="49">E1483-F1483</f>
        <v>26434</v>
      </c>
      <c r="L1483">
        <f>IF(G1484="",0,(Table13567[[#This Row],[ExecutionTimeHours]]-G1484)/Table13567[[#This Row],[Timespan]])</f>
        <v>0.58917732433499448</v>
      </c>
      <c r="M1483" s="2">
        <f>IF(H1484="",0,(Table13567[[#This Row],[ExecutionTimeFinished]]-H1484)/Table13567[[#This Row],[Timespan]])</f>
        <v>0.40489043848025341</v>
      </c>
      <c r="N1483" s="2">
        <f>IF(I1484="",0,(Table13567[[#This Row],[StartToEndTimeFinished]]-I1484)/Table13567[[#This Row],[Timespan]])</f>
        <v>0.48458005622942935</v>
      </c>
      <c r="O1483" s="6">
        <f>IF(A1484="","00:01",Table13567[[#This Row],[DateTime]]-A1484)*24*60</f>
        <v>1.0166666633449495</v>
      </c>
      <c r="P1483" s="6">
        <f>IF(G1544="",0,(Table13567[[#This Row],[ExecutionTimeHours]]-G1544)/Table13567[[#This Row],[TimespanSoft]])</f>
        <v>33.361716053499741</v>
      </c>
      <c r="Q1483" s="7">
        <f>IF(A1544="","01:00",Table13567[[#This Row],[DateTime]]-A1544)*24</f>
        <v>1.0536111111869104</v>
      </c>
      <c r="R1483" s="2">
        <f>Table13567[[#This Row],[HoursDelta]]*60</f>
        <v>35.350639460099671</v>
      </c>
      <c r="S1483" s="2">
        <f>IF(Table13567[[#This Row],[StartToEndDelta]]&gt;0,Table13567[[#This Row],[ExTimeFinishedDelta]]/Table13567[[#This Row],[StartToEndDelta]],0)</f>
        <v>0.83554911778819463</v>
      </c>
      <c r="T1483" s="2">
        <f>Table13567[[#This Row],[HoursDeltaSoft]]</f>
        <v>33.361716053499741</v>
      </c>
    </row>
    <row r="1484" spans="1:20" x14ac:dyDescent="0.25">
      <c r="A1484" s="1">
        <v>40708.067557870374</v>
      </c>
      <c r="B1484">
        <v>40</v>
      </c>
      <c r="C1484">
        <v>1</v>
      </c>
      <c r="D1484">
        <v>96.648332214355506</v>
      </c>
      <c r="E1484">
        <v>163825</v>
      </c>
      <c r="F1484">
        <v>137433</v>
      </c>
      <c r="G1484">
        <v>1630.4556322222199</v>
      </c>
      <c r="H1484">
        <v>1517.8066077777801</v>
      </c>
      <c r="I1484">
        <v>2688.4746216666699</v>
      </c>
      <c r="J1484">
        <f t="shared" si="48"/>
        <v>39</v>
      </c>
      <c r="K1484">
        <f t="shared" si="49"/>
        <v>26392</v>
      </c>
      <c r="L1484">
        <f>IF(G1485="",0,(Table13567[[#This Row],[ExecutionTimeHours]]-G1485)/Table13567[[#This Row],[Timespan]])</f>
        <v>0.59536110916926721</v>
      </c>
      <c r="M1484" s="2">
        <f>IF(H1485="",0,(Table13567[[#This Row],[ExecutionTimeFinished]]-H1485)/Table13567[[#This Row],[Timespan]])</f>
        <v>0.18399444385028246</v>
      </c>
      <c r="N1484" s="2">
        <f>IF(I1485="",0,(Table13567[[#This Row],[StartToEndTimeFinished]]-I1485)/Table13567[[#This Row],[Timespan]])</f>
        <v>0.25852222138742614</v>
      </c>
      <c r="O1484" s="6">
        <f>IF(A1485="","00:01",Table13567[[#This Row],[DateTime]]-A1485)*24*60</f>
        <v>1.000000003259629</v>
      </c>
      <c r="P1484" s="6">
        <f>IF(G1545="",0,(Table13567[[#This Row],[ExecutionTimeHours]]-G1545)/Table13567[[#This Row],[TimespanSoft]])</f>
        <v>33.281144919423838</v>
      </c>
      <c r="Q1484" s="7">
        <f>IF(A1545="","01:00",Table13567[[#This Row],[DateTime]]-A1545)*24</f>
        <v>1.0561111112474464</v>
      </c>
      <c r="R1484" s="2">
        <f>Table13567[[#This Row],[HoursDelta]]*60</f>
        <v>35.72166655015603</v>
      </c>
      <c r="S1484" s="2">
        <f>IF(Table13567[[#This Row],[StartToEndDelta]]&gt;0,Table13567[[#This Row],[ExTimeFinishedDelta]]/Table13567[[#This Row],[StartToEndDelta]],0)</f>
        <v>0.71171616452477027</v>
      </c>
      <c r="T1484" s="2">
        <f>Table13567[[#This Row],[HoursDeltaSoft]]</f>
        <v>33.281144919423838</v>
      </c>
    </row>
    <row r="1485" spans="1:20" x14ac:dyDescent="0.25">
      <c r="A1485" s="1">
        <v>40708.066863425927</v>
      </c>
      <c r="B1485">
        <v>40</v>
      </c>
      <c r="C1485">
        <v>0</v>
      </c>
      <c r="D1485">
        <v>97.228581237792994</v>
      </c>
      <c r="E1485">
        <v>163825</v>
      </c>
      <c r="F1485">
        <v>137751</v>
      </c>
      <c r="G1485">
        <v>1629.86027111111</v>
      </c>
      <c r="H1485">
        <v>1517.62261333333</v>
      </c>
      <c r="I1485">
        <v>2688.2160994444398</v>
      </c>
      <c r="J1485">
        <f t="shared" si="48"/>
        <v>40</v>
      </c>
      <c r="K1485">
        <f t="shared" si="49"/>
        <v>26074</v>
      </c>
      <c r="L1485">
        <f>IF(G1486="",0,(Table13567[[#This Row],[ExecutionTimeHours]]-G1486)/Table13567[[#This Row],[Timespan]])</f>
        <v>0.71756801034967888</v>
      </c>
      <c r="M1485" s="2">
        <f>IF(H1486="",0,(Table13567[[#This Row],[ExecutionTimeFinished]]-H1486)/Table13567[[#This Row],[Timespan]])</f>
        <v>0</v>
      </c>
      <c r="N1485" s="2">
        <f>IF(I1486="",0,(Table13567[[#This Row],[StartToEndTimeFinished]]-I1486)/Table13567[[#This Row],[Timespan]])</f>
        <v>0</v>
      </c>
      <c r="O1485" s="6">
        <f>IF(A1486="","00:01",Table13567[[#This Row],[DateTime]]-A1486)*24*60</f>
        <v>1.0333333339076489</v>
      </c>
      <c r="P1485" s="6">
        <f>IF(G1546="",0,(Table13567[[#This Row],[ExecutionTimeHours]]-G1546)/Table13567[[#This Row],[TimespanSoft]])</f>
        <v>33.238478486240268</v>
      </c>
      <c r="Q1485" s="7">
        <f>IF(A1546="","01:00",Table13567[[#This Row],[DateTime]]-A1546)*24</f>
        <v>1.058888888976071</v>
      </c>
      <c r="R1485" s="2">
        <f>Table13567[[#This Row],[HoursDelta]]*60</f>
        <v>43.054080620980734</v>
      </c>
      <c r="S1485" s="2">
        <f>IF(Table13567[[#This Row],[StartToEndDelta]]&gt;0,Table13567[[#This Row],[ExTimeFinishedDelta]]/Table13567[[#This Row],[StartToEndDelta]],0)</f>
        <v>0</v>
      </c>
      <c r="T1485" s="2">
        <f>Table13567[[#This Row],[HoursDeltaSoft]]</f>
        <v>33.238478486240268</v>
      </c>
    </row>
    <row r="1486" spans="1:20" x14ac:dyDescent="0.25">
      <c r="A1486" s="1">
        <v>40708.066145833334</v>
      </c>
      <c r="B1486">
        <v>40</v>
      </c>
      <c r="C1486">
        <v>0</v>
      </c>
      <c r="D1486">
        <v>96.177236938476597</v>
      </c>
      <c r="E1486">
        <v>163825</v>
      </c>
      <c r="F1486">
        <v>138086</v>
      </c>
      <c r="G1486">
        <v>1629.1187841666699</v>
      </c>
      <c r="H1486">
        <v>1517.62261333333</v>
      </c>
      <c r="I1486">
        <v>2688.2160994444398</v>
      </c>
      <c r="J1486">
        <f t="shared" si="48"/>
        <v>40</v>
      </c>
      <c r="K1486">
        <f t="shared" si="49"/>
        <v>25739</v>
      </c>
      <c r="L1486">
        <f>IF(G1487="",0,(Table13567[[#This Row],[ExecutionTimeHours]]-G1487)/Table13567[[#This Row],[Timespan]])</f>
        <v>0.62652240642392387</v>
      </c>
      <c r="M1486" s="2">
        <f>IF(H1487="",0,(Table13567[[#This Row],[ExecutionTimeFinished]]-H1487)/Table13567[[#This Row],[Timespan]])</f>
        <v>0</v>
      </c>
      <c r="N1486" s="2">
        <f>IF(I1487="",0,(Table13567[[#This Row],[StartToEndTimeFinished]]-I1487)/Table13567[[#This Row],[Timespan]])</f>
        <v>0</v>
      </c>
      <c r="O1486" s="6">
        <f>IF(A1487="","00:01",Table13567[[#This Row],[DateTime]]-A1487)*24*60</f>
        <v>1.0166666633449495</v>
      </c>
      <c r="P1486" s="6">
        <f>IF(G1547="",0,(Table13567[[#This Row],[ExecutionTimeHours]]-G1547)/Table13567[[#This Row],[TimespanSoft]])</f>
        <v>32.877995023619242</v>
      </c>
      <c r="Q1486" s="7">
        <f>IF(A1547="","01:00",Table13567[[#This Row],[DateTime]]-A1547)*24</f>
        <v>1.0611111111938953</v>
      </c>
      <c r="R1486" s="2">
        <f>Table13567[[#This Row],[HoursDelta]]*60</f>
        <v>37.591344385435434</v>
      </c>
      <c r="S1486" s="2">
        <f>IF(Table13567[[#This Row],[StartToEndDelta]]&gt;0,Table13567[[#This Row],[ExTimeFinishedDelta]]/Table13567[[#This Row],[StartToEndDelta]],0)</f>
        <v>0</v>
      </c>
      <c r="T1486" s="2">
        <f>Table13567[[#This Row],[HoursDeltaSoft]]</f>
        <v>32.877995023619242</v>
      </c>
    </row>
    <row r="1487" spans="1:20" x14ac:dyDescent="0.25">
      <c r="A1487" s="1">
        <v>40708.065439814818</v>
      </c>
      <c r="B1487">
        <v>40</v>
      </c>
      <c r="C1487">
        <v>0</v>
      </c>
      <c r="D1487">
        <v>97.018626403808597</v>
      </c>
      <c r="E1487">
        <v>163825</v>
      </c>
      <c r="F1487">
        <v>138461</v>
      </c>
      <c r="G1487">
        <v>1628.4818197222201</v>
      </c>
      <c r="H1487">
        <v>1517.62261333333</v>
      </c>
      <c r="I1487">
        <v>2688.2160994444398</v>
      </c>
      <c r="J1487">
        <f t="shared" si="48"/>
        <v>40</v>
      </c>
      <c r="K1487">
        <f t="shared" si="49"/>
        <v>25364</v>
      </c>
      <c r="L1487">
        <f>IF(G1488="",0,(Table13567[[#This Row],[ExecutionTimeHours]]-G1488)/Table13567[[#This Row],[Timespan]])</f>
        <v>0.74482485814463806</v>
      </c>
      <c r="M1487" s="2">
        <f>IF(H1488="",0,(Table13567[[#This Row],[ExecutionTimeFinished]]-H1488)/Table13567[[#This Row],[Timespan]])</f>
        <v>0</v>
      </c>
      <c r="N1487" s="2">
        <f>IF(I1488="",0,(Table13567[[#This Row],[StartToEndTimeFinished]]-I1488)/Table13567[[#This Row],[Timespan]])</f>
        <v>0</v>
      </c>
      <c r="O1487" s="6">
        <f>IF(A1488="","00:01",Table13567[[#This Row],[DateTime]]-A1488)*24*60</f>
        <v>1.0166666738223284</v>
      </c>
      <c r="P1487" s="6">
        <f>IF(G1548="",0,(Table13567[[#This Row],[ExecutionTimeHours]]-G1548)/Table13567[[#This Row],[TimespanSoft]])</f>
        <v>32.495949251363683</v>
      </c>
      <c r="Q1487" s="7">
        <f>IF(A1548="","01:00",Table13567[[#This Row],[DateTime]]-A1548)*24</f>
        <v>1.0619444445474073</v>
      </c>
      <c r="R1487" s="2">
        <f>Table13567[[#This Row],[HoursDelta]]*60</f>
        <v>44.689491488678286</v>
      </c>
      <c r="S1487" s="2">
        <f>IF(Table13567[[#This Row],[StartToEndDelta]]&gt;0,Table13567[[#This Row],[ExTimeFinishedDelta]]/Table13567[[#This Row],[StartToEndDelta]],0)</f>
        <v>0</v>
      </c>
      <c r="T1487" s="2">
        <f>Table13567[[#This Row],[HoursDeltaSoft]]</f>
        <v>32.495949251363683</v>
      </c>
    </row>
    <row r="1488" spans="1:20" x14ac:dyDescent="0.25">
      <c r="A1488" s="1">
        <v>40708.064733796295</v>
      </c>
      <c r="B1488">
        <v>40</v>
      </c>
      <c r="C1488">
        <v>0</v>
      </c>
      <c r="D1488">
        <v>94.944805908203094</v>
      </c>
      <c r="E1488">
        <v>163825</v>
      </c>
      <c r="F1488">
        <v>139059</v>
      </c>
      <c r="G1488">
        <v>1627.72458111111</v>
      </c>
      <c r="H1488">
        <v>1517.62261333333</v>
      </c>
      <c r="I1488">
        <v>2688.2160994444398</v>
      </c>
      <c r="J1488">
        <f t="shared" si="48"/>
        <v>40</v>
      </c>
      <c r="K1488">
        <f t="shared" si="49"/>
        <v>24766</v>
      </c>
      <c r="L1488">
        <f>IF(G1489="",0,(Table13567[[#This Row],[ExecutionTimeHours]]-G1489)/Table13567[[#This Row],[Timespan]])</f>
        <v>0.53100000042807882</v>
      </c>
      <c r="M1488" s="2">
        <f>IF(H1489="",0,(Table13567[[#This Row],[ExecutionTimeFinished]]-H1489)/Table13567[[#This Row],[Timespan]])</f>
        <v>0</v>
      </c>
      <c r="N1488" s="2">
        <f>IF(I1489="",0,(Table13567[[#This Row],[StartToEndTimeFinished]]-I1489)/Table13567[[#This Row],[Timespan]])</f>
        <v>0</v>
      </c>
      <c r="O1488" s="6">
        <f>IF(A1489="","00:01",Table13567[[#This Row],[DateTime]]-A1489)*24*60</f>
        <v>1.1166666657663882</v>
      </c>
      <c r="P1488" s="6">
        <f>IF(G1549="",0,(Table13567[[#This Row],[ExecutionTimeHours]]-G1549)/Table13567[[#This Row],[TimespanSoft]])</f>
        <v>31.942772107700272</v>
      </c>
      <c r="Q1488" s="7">
        <f>IF(A1549="","01:00",Table13567[[#This Row],[DateTime]]-A1549)*24</f>
        <v>1.0616666667046957</v>
      </c>
      <c r="R1488" s="2">
        <f>Table13567[[#This Row],[HoursDelta]]*60</f>
        <v>31.86000002568473</v>
      </c>
      <c r="S1488" s="2">
        <f>IF(Table13567[[#This Row],[StartToEndDelta]]&gt;0,Table13567[[#This Row],[ExTimeFinishedDelta]]/Table13567[[#This Row],[StartToEndDelta]],0)</f>
        <v>0</v>
      </c>
      <c r="T1488" s="2">
        <f>Table13567[[#This Row],[HoursDeltaSoft]]</f>
        <v>31.942772107700272</v>
      </c>
    </row>
    <row r="1489" spans="1:20" x14ac:dyDescent="0.25">
      <c r="A1489" s="1">
        <v>40708.063958333332</v>
      </c>
      <c r="B1489">
        <v>40</v>
      </c>
      <c r="C1489">
        <v>5</v>
      </c>
      <c r="D1489">
        <v>87.479011535644503</v>
      </c>
      <c r="E1489">
        <v>163825</v>
      </c>
      <c r="F1489">
        <v>139771</v>
      </c>
      <c r="G1489">
        <v>1627.13163111111</v>
      </c>
      <c r="H1489">
        <v>1517.62261333333</v>
      </c>
      <c r="I1489">
        <v>2688.2160994444398</v>
      </c>
      <c r="J1489">
        <f t="shared" si="48"/>
        <v>35</v>
      </c>
      <c r="K1489">
        <f t="shared" si="49"/>
        <v>24054</v>
      </c>
      <c r="L1489">
        <f>IF(G1490="",0,(Table13567[[#This Row],[ExecutionTimeHours]]-G1490)/Table13567[[#This Row],[Timespan]])</f>
        <v>0.51689343659922515</v>
      </c>
      <c r="M1489" s="2">
        <f>IF(H1490="",0,(Table13567[[#This Row],[ExecutionTimeFinished]]-H1490)/Table13567[[#This Row],[Timespan]])</f>
        <v>0</v>
      </c>
      <c r="N1489" s="2">
        <f>IF(I1490="",0,(Table13567[[#This Row],[StartToEndTimeFinished]]-I1490)/Table13567[[#This Row],[Timespan]])</f>
        <v>0</v>
      </c>
      <c r="O1489" s="6">
        <f>IF(A1490="","00:01",Table13567[[#This Row],[DateTime]]-A1490)*24*60</f>
        <v>1.0999999952036887</v>
      </c>
      <c r="P1489" s="6">
        <f>IF(G1550="",0,(Table13567[[#This Row],[ExecutionTimeHours]]-G1550)/Table13567[[#This Row],[TimespanSoft]])</f>
        <v>31.530123951852289</v>
      </c>
      <c r="Q1489" s="7">
        <f>IF(A1550="","01:00",Table13567[[#This Row],[DateTime]]-A1550)*24</f>
        <v>1.0599999999976717</v>
      </c>
      <c r="R1489" s="2">
        <f>Table13567[[#This Row],[HoursDelta]]*60</f>
        <v>31.013606195953511</v>
      </c>
      <c r="S1489" s="2">
        <f>IF(Table13567[[#This Row],[StartToEndDelta]]&gt;0,Table13567[[#This Row],[ExTimeFinishedDelta]]/Table13567[[#This Row],[StartToEndDelta]],0)</f>
        <v>0</v>
      </c>
      <c r="T1489" s="2">
        <f>Table13567[[#This Row],[HoursDeltaSoft]]</f>
        <v>31.530123951852289</v>
      </c>
    </row>
    <row r="1490" spans="1:20" x14ac:dyDescent="0.25">
      <c r="A1490" s="1">
        <v>40708.063194444447</v>
      </c>
      <c r="B1490">
        <v>40</v>
      </c>
      <c r="C1490">
        <v>9</v>
      </c>
      <c r="D1490">
        <v>77.754092407226594</v>
      </c>
      <c r="E1490">
        <v>163825</v>
      </c>
      <c r="F1490">
        <v>138277</v>
      </c>
      <c r="G1490">
        <v>1626.56304833333</v>
      </c>
      <c r="H1490">
        <v>1517.62261333333</v>
      </c>
      <c r="I1490">
        <v>2688.2160994444398</v>
      </c>
      <c r="J1490">
        <f t="shared" si="48"/>
        <v>31</v>
      </c>
      <c r="K1490">
        <f t="shared" si="49"/>
        <v>25548</v>
      </c>
      <c r="L1490">
        <f>IF(G1491="",0,(Table13567[[#This Row],[ExecutionTimeHours]]-G1491)/Table13567[[#This Row],[Timespan]])</f>
        <v>0.47126424704445496</v>
      </c>
      <c r="M1490" s="2">
        <f>IF(H1491="",0,(Table13567[[#This Row],[ExecutionTimeFinished]]-H1491)/Table13567[[#This Row],[Timespan]])</f>
        <v>0</v>
      </c>
      <c r="N1490" s="2">
        <f>IF(I1491="",0,(Table13567[[#This Row],[StartToEndTimeFinished]]-I1491)/Table13567[[#This Row],[Timespan]])</f>
        <v>0</v>
      </c>
      <c r="O1490" s="6">
        <f>IF(A1491="","00:01",Table13567[[#This Row],[DateTime]]-A1491)*24*60</f>
        <v>1.0333333339076489</v>
      </c>
      <c r="P1490" s="6">
        <f>IF(G1551="",0,(Table13567[[#This Row],[ExecutionTimeHours]]-G1551)/Table13567[[#This Row],[TimespanSoft]])</f>
        <v>31.102424930500479</v>
      </c>
      <c r="Q1490" s="7">
        <f>IF(A1551="","01:00",Table13567[[#This Row],[DateTime]]-A1551)*24</f>
        <v>1.0583333334652707</v>
      </c>
      <c r="R1490" s="2">
        <f>Table13567[[#This Row],[HoursDelta]]*60</f>
        <v>28.275854822667299</v>
      </c>
      <c r="S1490" s="2">
        <f>IF(Table13567[[#This Row],[StartToEndDelta]]&gt;0,Table13567[[#This Row],[ExTimeFinishedDelta]]/Table13567[[#This Row],[StartToEndDelta]],0)</f>
        <v>0</v>
      </c>
      <c r="T1490" s="2">
        <f>Table13567[[#This Row],[HoursDeltaSoft]]</f>
        <v>31.102424930500479</v>
      </c>
    </row>
    <row r="1491" spans="1:20" x14ac:dyDescent="0.25">
      <c r="A1491" s="1">
        <v>40708.062476851854</v>
      </c>
      <c r="B1491">
        <v>40</v>
      </c>
      <c r="C1491">
        <v>11</v>
      </c>
      <c r="D1491">
        <v>74.607534027099604</v>
      </c>
      <c r="E1491">
        <v>163825</v>
      </c>
      <c r="F1491">
        <v>139046</v>
      </c>
      <c r="G1491">
        <v>1626.0760752777801</v>
      </c>
      <c r="H1491">
        <v>1517.62261333333</v>
      </c>
      <c r="I1491">
        <v>2688.2160994444398</v>
      </c>
      <c r="J1491">
        <f t="shared" si="48"/>
        <v>29</v>
      </c>
      <c r="K1491">
        <f t="shared" si="49"/>
        <v>24779</v>
      </c>
      <c r="L1491">
        <f>IF(G1492="",0,(Table13567[[#This Row],[ExecutionTimeHours]]-G1492)/Table13567[[#This Row],[Timespan]])</f>
        <v>0.48866317177690266</v>
      </c>
      <c r="M1491" s="2">
        <f>IF(H1492="",0,(Table13567[[#This Row],[ExecutionTimeFinished]]-H1492)/Table13567[[#This Row],[Timespan]])</f>
        <v>0.2784655912354933</v>
      </c>
      <c r="N1491" s="2">
        <f>IF(I1492="",0,(Table13567[[#This Row],[StartToEndTimeFinished]]-I1492)/Table13567[[#This Row],[Timespan]])</f>
        <v>0.40058064493506179</v>
      </c>
      <c r="O1491" s="6">
        <f>IF(A1492="","00:01",Table13567[[#This Row],[DateTime]]-A1492)*24*60</f>
        <v>1.0333333339076489</v>
      </c>
      <c r="P1491" s="6">
        <f>IF(G1552="",0,(Table13567[[#This Row],[ExecutionTimeHours]]-G1552)/Table13567[[#This Row],[TimespanSoft]])</f>
        <v>30.76824244487133</v>
      </c>
      <c r="Q1491" s="7">
        <f>IF(A1552="","01:00",Table13567[[#This Row],[DateTime]]-A1552)*24</f>
        <v>1.0575000001117587</v>
      </c>
      <c r="R1491" s="2">
        <f>Table13567[[#This Row],[HoursDelta]]*60</f>
        <v>29.319790306614159</v>
      </c>
      <c r="S1491" s="2">
        <f>IF(Table13567[[#This Row],[StartToEndDelta]]&gt;0,Table13567[[#This Row],[ExTimeFinishedDelta]]/Table13567[[#This Row],[StartToEndDelta]],0)</f>
        <v>0.69515488268444781</v>
      </c>
      <c r="T1491" s="2">
        <f>Table13567[[#This Row],[HoursDeltaSoft]]</f>
        <v>30.76824244487133</v>
      </c>
    </row>
    <row r="1492" spans="1:20" x14ac:dyDescent="0.25">
      <c r="A1492" s="1">
        <v>40708.061759259261</v>
      </c>
      <c r="B1492">
        <v>40</v>
      </c>
      <c r="C1492">
        <v>11</v>
      </c>
      <c r="D1492">
        <v>72.867528533935499</v>
      </c>
      <c r="E1492">
        <v>163825</v>
      </c>
      <c r="F1492">
        <v>138469</v>
      </c>
      <c r="G1492">
        <v>1625.57112333333</v>
      </c>
      <c r="H1492">
        <v>1517.3348655555601</v>
      </c>
      <c r="I1492">
        <v>2687.8021661111102</v>
      </c>
      <c r="J1492">
        <f t="shared" si="48"/>
        <v>29</v>
      </c>
      <c r="K1492">
        <f t="shared" si="49"/>
        <v>25356</v>
      </c>
      <c r="L1492">
        <f>IF(G1493="",0,(Table13567[[#This Row],[ExecutionTimeHours]]-G1493)/Table13567[[#This Row],[Timespan]])</f>
        <v>0.42634596750504289</v>
      </c>
      <c r="M1492" s="2">
        <f>IF(H1493="",0,(Table13567[[#This Row],[ExecutionTimeFinished]]-H1493)/Table13567[[#This Row],[Timespan]])</f>
        <v>0</v>
      </c>
      <c r="N1492" s="2">
        <f>IF(I1493="",0,(Table13567[[#This Row],[StartToEndTimeFinished]]-I1493)/Table13567[[#This Row],[Timespan]])</f>
        <v>0</v>
      </c>
      <c r="O1492" s="6">
        <f>IF(A1493="","00:01",Table13567[[#This Row],[DateTime]]-A1493)*24*60</f>
        <v>1.0333333339076489</v>
      </c>
      <c r="P1492" s="6">
        <f>IF(G1553="",0,(Table13567[[#This Row],[ExecutionTimeHours]]-G1553)/Table13567[[#This Row],[TimespanSoft]])</f>
        <v>30.491387544629617</v>
      </c>
      <c r="Q1492" s="7">
        <f>IF(A1553="","01:00",Table13567[[#This Row],[DateTime]]-A1553)*24</f>
        <v>1.0572222222690471</v>
      </c>
      <c r="R1492" s="2">
        <f>Table13567[[#This Row],[HoursDelta]]*60</f>
        <v>25.580758050302574</v>
      </c>
      <c r="S1492" s="2">
        <f>IF(Table13567[[#This Row],[StartToEndDelta]]&gt;0,Table13567[[#This Row],[ExTimeFinishedDelta]]/Table13567[[#This Row],[StartToEndDelta]],0)</f>
        <v>0</v>
      </c>
      <c r="T1492" s="2">
        <f>Table13567[[#This Row],[HoursDeltaSoft]]</f>
        <v>30.491387544629617</v>
      </c>
    </row>
    <row r="1493" spans="1:20" x14ac:dyDescent="0.25">
      <c r="A1493" s="1">
        <v>40708.061041666668</v>
      </c>
      <c r="B1493">
        <v>40</v>
      </c>
      <c r="C1493">
        <v>16</v>
      </c>
      <c r="D1493">
        <v>65.757437133789097</v>
      </c>
      <c r="E1493">
        <v>163825</v>
      </c>
      <c r="F1493">
        <v>139046</v>
      </c>
      <c r="G1493">
        <v>1625.1305658333299</v>
      </c>
      <c r="H1493">
        <v>1517.3348655555601</v>
      </c>
      <c r="I1493">
        <v>2687.8021661111102</v>
      </c>
      <c r="J1493">
        <f t="shared" si="48"/>
        <v>24</v>
      </c>
      <c r="K1493">
        <f t="shared" si="49"/>
        <v>24779</v>
      </c>
      <c r="L1493">
        <f>IF(G1494="",0,(Table13567[[#This Row],[ExecutionTimeHours]]-G1494)/Table13567[[#This Row],[Timespan]])</f>
        <v>0.33894527666504487</v>
      </c>
      <c r="M1493" s="2">
        <f>IF(H1494="",0,(Table13567[[#This Row],[ExecutionTimeFinished]]-H1494)/Table13567[[#This Row],[Timespan]])</f>
        <v>0.48285638731608077</v>
      </c>
      <c r="N1493" s="2">
        <f>IF(I1494="",0,(Table13567[[#This Row],[StartToEndTimeFinished]]-I1494)/Table13567[[#This Row],[Timespan]])</f>
        <v>0.75173027532973602</v>
      </c>
      <c r="O1493" s="6">
        <f>IF(A1494="","00:01",Table13567[[#This Row],[DateTime]]-A1494)*24*60</f>
        <v>1.000000003259629</v>
      </c>
      <c r="P1493" s="6">
        <f>IF(G1554="",0,(Table13567[[#This Row],[ExecutionTimeHours]]-G1554)/Table13567[[#This Row],[TimespanSoft]])</f>
        <v>30.389511958467512</v>
      </c>
      <c r="Q1493" s="7">
        <f>IF(A1554="","01:00",Table13567[[#This Row],[DateTime]]-A1554)*24</f>
        <v>1.0569444444263354</v>
      </c>
      <c r="R1493" s="2">
        <f>Table13567[[#This Row],[HoursDelta]]*60</f>
        <v>20.336716599902694</v>
      </c>
      <c r="S1493" s="2">
        <f>IF(Table13567[[#This Row],[StartToEndDelta]]&gt;0,Table13567[[#This Row],[ExTimeFinishedDelta]]/Table13567[[#This Row],[StartToEndDelta]],0)</f>
        <v>0.64232664715317278</v>
      </c>
      <c r="T1493" s="2">
        <f>Table13567[[#This Row],[HoursDeltaSoft]]</f>
        <v>30.389511958467512</v>
      </c>
    </row>
    <row r="1494" spans="1:20" x14ac:dyDescent="0.25">
      <c r="A1494" s="1">
        <v>40708.060347222221</v>
      </c>
      <c r="B1494">
        <v>40</v>
      </c>
      <c r="C1494">
        <v>16</v>
      </c>
      <c r="D1494">
        <v>62.474390411377001</v>
      </c>
      <c r="E1494">
        <v>163825</v>
      </c>
      <c r="F1494">
        <v>139162</v>
      </c>
      <c r="G1494">
        <v>1624.79162055556</v>
      </c>
      <c r="H1494">
        <v>1516.8520091666701</v>
      </c>
      <c r="I1494">
        <v>2687.0504358333301</v>
      </c>
      <c r="J1494">
        <f t="shared" si="48"/>
        <v>24</v>
      </c>
      <c r="K1494">
        <f t="shared" si="49"/>
        <v>24663</v>
      </c>
      <c r="L1494">
        <f>IF(G1495="",0,(Table13567[[#This Row],[ExecutionTimeHours]]-G1495)/Table13567[[#This Row],[Timespan]])</f>
        <v>0.32495355297981093</v>
      </c>
      <c r="M1494" s="2">
        <f>IF(H1495="",0,(Table13567[[#This Row],[ExecutionTimeFinished]]-H1495)/Table13567[[#This Row],[Timespan]])</f>
        <v>0</v>
      </c>
      <c r="N1494" s="2">
        <f>IF(I1495="",0,(Table13567[[#This Row],[StartToEndTimeFinished]]-I1495)/Table13567[[#This Row],[Timespan]])</f>
        <v>0</v>
      </c>
      <c r="O1494" s="6">
        <f>IF(A1495="","00:01",Table13567[[#This Row],[DateTime]]-A1495)*24*60</f>
        <v>1.0166666633449495</v>
      </c>
      <c r="P1494" s="6">
        <f>IF(G1555="",0,(Table13567[[#This Row],[ExecutionTimeHours]]-G1555)/Table13567[[#This Row],[TimespanSoft]])</f>
        <v>30.388378348628915</v>
      </c>
      <c r="Q1494" s="7">
        <f>IF(A1555="","01:00",Table13567[[#This Row],[DateTime]]-A1555)*24</f>
        <v>1.0572222222690471</v>
      </c>
      <c r="R1494" s="2">
        <f>Table13567[[#This Row],[HoursDelta]]*60</f>
        <v>19.497213178788655</v>
      </c>
      <c r="S1494" s="2">
        <f>IF(Table13567[[#This Row],[StartToEndDelta]]&gt;0,Table13567[[#This Row],[ExTimeFinishedDelta]]/Table13567[[#This Row],[StartToEndDelta]],0)</f>
        <v>0</v>
      </c>
      <c r="T1494" s="2">
        <f>Table13567[[#This Row],[HoursDeltaSoft]]</f>
        <v>30.388378348628915</v>
      </c>
    </row>
    <row r="1495" spans="1:20" x14ac:dyDescent="0.25">
      <c r="A1495" s="1">
        <v>40708.059641203705</v>
      </c>
      <c r="B1495">
        <v>40</v>
      </c>
      <c r="C1495">
        <v>20</v>
      </c>
      <c r="D1495">
        <v>57.635896301269497</v>
      </c>
      <c r="E1495">
        <v>163825</v>
      </c>
      <c r="F1495">
        <v>140670</v>
      </c>
      <c r="G1495">
        <v>1624.46125111111</v>
      </c>
      <c r="H1495">
        <v>1516.8520091666701</v>
      </c>
      <c r="I1495">
        <v>2687.0504358333301</v>
      </c>
      <c r="J1495">
        <f t="shared" si="48"/>
        <v>20</v>
      </c>
      <c r="K1495">
        <f t="shared" si="49"/>
        <v>23155</v>
      </c>
      <c r="L1495">
        <f>IF(G1496="",0,(Table13567[[#This Row],[ExecutionTimeHours]]-G1496)/Table13567[[#This Row],[Timespan]])</f>
        <v>0.16405605975634752</v>
      </c>
      <c r="M1495" s="2">
        <f>IF(H1496="",0,(Table13567[[#This Row],[ExecutionTimeFinished]]-H1496)/Table13567[[#This Row],[Timespan]])</f>
        <v>1.7413215061597007</v>
      </c>
      <c r="N1495" s="2">
        <f>IF(I1496="",0,(Table13567[[#This Row],[StartToEndTimeFinished]]-I1496)/Table13567[[#This Row],[Timespan]])</f>
        <v>2.5506115019724103</v>
      </c>
      <c r="O1495" s="6">
        <f>IF(A1496="","00:01",Table13567[[#This Row],[DateTime]]-A1496)*24*60</f>
        <v>0.91666667140088975</v>
      </c>
      <c r="P1495" s="6">
        <f>IF(G1556="",0,(Table13567[[#This Row],[ExecutionTimeHours]]-G1556)/Table13567[[#This Row],[TimespanSoft]])</f>
        <v>30.414172006245014</v>
      </c>
      <c r="Q1495" s="7">
        <f>IF(A1556="","01:00",Table13567[[#This Row],[DateTime]]-A1556)*24</f>
        <v>1.0577777777798474</v>
      </c>
      <c r="R1495" s="2">
        <f>Table13567[[#This Row],[HoursDelta]]*60</f>
        <v>9.8433635853808514</v>
      </c>
      <c r="S1495" s="2">
        <f>IF(Table13567[[#This Row],[StartToEndDelta]]&gt;0,Table13567[[#This Row],[ExTimeFinishedDelta]]/Table13567[[#This Row],[StartToEndDelta]],0)</f>
        <v>0.68270746243131164</v>
      </c>
      <c r="T1495" s="2">
        <f>Table13567[[#This Row],[HoursDeltaSoft]]</f>
        <v>30.414172006245014</v>
      </c>
    </row>
    <row r="1496" spans="1:20" x14ac:dyDescent="0.25">
      <c r="A1496" s="1">
        <v>40708.059004629627</v>
      </c>
      <c r="B1496">
        <v>40</v>
      </c>
      <c r="C1496">
        <v>3</v>
      </c>
      <c r="D1496">
        <v>94.886943054199193</v>
      </c>
      <c r="E1496">
        <v>163825</v>
      </c>
      <c r="F1496">
        <v>137555</v>
      </c>
      <c r="G1496">
        <v>1624.31086638889</v>
      </c>
      <c r="H1496">
        <v>1515.2557977777799</v>
      </c>
      <c r="I1496">
        <v>2684.7123752777802</v>
      </c>
      <c r="J1496">
        <f t="shared" si="48"/>
        <v>37</v>
      </c>
      <c r="K1496">
        <f t="shared" si="49"/>
        <v>26270</v>
      </c>
      <c r="L1496">
        <f>IF(G1497="",0,(Table13567[[#This Row],[ExecutionTimeHours]]-G1497)/Table13567[[#This Row],[Timespan]])</f>
        <v>0.59205846056604616</v>
      </c>
      <c r="M1496" s="2">
        <f>IF(H1497="",0,(Table13567[[#This Row],[ExecutionTimeFinished]]-H1497)/Table13567[[#This Row],[Timespan]])</f>
        <v>0.4342584608258952</v>
      </c>
      <c r="N1496" s="2">
        <f>IF(I1497="",0,(Table13567[[#This Row],[StartToEndTimeFinished]]-I1497)/Table13567[[#This Row],[Timespan]])</f>
        <v>0.65813307583893776</v>
      </c>
      <c r="O1496" s="6">
        <f>IF(A1497="","00:01",Table13567[[#This Row],[DateTime]]-A1497)*24*60</f>
        <v>1.0833333351183683</v>
      </c>
      <c r="P1496" s="6">
        <f>IF(G1557="",0,(Table13567[[#This Row],[ExecutionTimeHours]]-G1557)/Table13567[[#This Row],[TimespanSoft]])</f>
        <v>30.609992138435135</v>
      </c>
      <c r="Q1496" s="7">
        <f>IF(A1557="","01:00",Table13567[[#This Row],[DateTime]]-A1557)*24</f>
        <v>1.0599999999976717</v>
      </c>
      <c r="R1496" s="2">
        <f>Table13567[[#This Row],[HoursDelta]]*60</f>
        <v>35.523507633962772</v>
      </c>
      <c r="S1496" s="2">
        <f>IF(Table13567[[#This Row],[StartToEndDelta]]&gt;0,Table13567[[#This Row],[ExTimeFinishedDelta]]/Table13567[[#This Row],[StartToEndDelta]],0)</f>
        <v>0.65983381897701421</v>
      </c>
      <c r="T1496" s="2">
        <f>Table13567[[#This Row],[HoursDeltaSoft]]</f>
        <v>30.609992138435135</v>
      </c>
    </row>
    <row r="1497" spans="1:20" x14ac:dyDescent="0.25">
      <c r="A1497" s="1">
        <v>40708.058252314811</v>
      </c>
      <c r="B1497">
        <v>40</v>
      </c>
      <c r="C1497">
        <v>0</v>
      </c>
      <c r="D1497">
        <v>95.712059020996094</v>
      </c>
      <c r="E1497">
        <v>163825</v>
      </c>
      <c r="F1497">
        <v>137332</v>
      </c>
      <c r="G1497">
        <v>1623.6694697222199</v>
      </c>
      <c r="H1497">
        <v>1514.78535111111</v>
      </c>
      <c r="I1497">
        <v>2683.9993977777799</v>
      </c>
      <c r="J1497">
        <f t="shared" si="48"/>
        <v>40</v>
      </c>
      <c r="K1497">
        <f t="shared" si="49"/>
        <v>26493</v>
      </c>
      <c r="L1497">
        <f>IF(G1498="",0,(Table13567[[#This Row],[ExecutionTimeHours]]-G1498)/Table13567[[#This Row],[Timespan]])</f>
        <v>0.5682127016602051</v>
      </c>
      <c r="M1497" s="2">
        <f>IF(H1498="",0,(Table13567[[#This Row],[ExecutionTimeFinished]]-H1498)/Table13567[[#This Row],[Timespan]])</f>
        <v>0.69039180289252833</v>
      </c>
      <c r="N1497" s="2">
        <f>IF(I1498="",0,(Table13567[[#This Row],[StartToEndTimeFinished]]-I1498)/Table13567[[#This Row],[Timespan]])</f>
        <v>0.91092487293495528</v>
      </c>
      <c r="O1497" s="6">
        <f>IF(A1498="","00:01",Table13567[[#This Row],[DateTime]]-A1498)*24*60</f>
        <v>1.0499999939929694</v>
      </c>
      <c r="P1497" s="6">
        <f>IF(G1558="",0,(Table13567[[#This Row],[ExecutionTimeHours]]-G1558)/Table13567[[#This Row],[TimespanSoft]])</f>
        <v>30.440591876106609</v>
      </c>
      <c r="Q1497" s="7">
        <f>IF(A1558="","01:00",Table13567[[#This Row],[DateTime]]-A1558)*24</f>
        <v>1.05972222215496</v>
      </c>
      <c r="R1497" s="2">
        <f>Table13567[[#This Row],[HoursDelta]]*60</f>
        <v>34.092762099612308</v>
      </c>
      <c r="S1497" s="2">
        <f>IF(Table13567[[#This Row],[StartToEndDelta]]&gt;0,Table13567[[#This Row],[ExTimeFinishedDelta]]/Table13567[[#This Row],[StartToEndDelta]],0)</f>
        <v>0.75790202178596766</v>
      </c>
      <c r="T1497" s="2">
        <f>Table13567[[#This Row],[HoursDeltaSoft]]</f>
        <v>30.440591876106609</v>
      </c>
    </row>
    <row r="1498" spans="1:20" x14ac:dyDescent="0.25">
      <c r="A1498" s="1">
        <v>40708.057523148149</v>
      </c>
      <c r="B1498">
        <v>40</v>
      </c>
      <c r="C1498">
        <v>1</v>
      </c>
      <c r="D1498">
        <v>93.502407836914102</v>
      </c>
      <c r="E1498">
        <v>163825</v>
      </c>
      <c r="F1498">
        <v>137356</v>
      </c>
      <c r="G1498">
        <v>1623.07284638889</v>
      </c>
      <c r="H1498">
        <v>1514.0604397222201</v>
      </c>
      <c r="I1498">
        <v>2683.0429266666702</v>
      </c>
      <c r="J1498">
        <f t="shared" si="48"/>
        <v>39</v>
      </c>
      <c r="K1498">
        <f t="shared" si="49"/>
        <v>26469</v>
      </c>
      <c r="L1498">
        <f>IF(G1499="",0,(Table13567[[#This Row],[ExecutionTimeHours]]-G1499)/Table13567[[#This Row],[Timespan]])</f>
        <v>0.6547190856618551</v>
      </c>
      <c r="M1498" s="2">
        <f>IF(H1499="",0,(Table13567[[#This Row],[ExecutionTimeFinished]]-H1499)/Table13567[[#This Row],[Timespan]])</f>
        <v>0.66327580608296799</v>
      </c>
      <c r="N1498" s="2">
        <f>IF(I1499="",0,(Table13567[[#This Row],[StartToEndTimeFinished]]-I1499)/Table13567[[#This Row],[Timespan]])</f>
        <v>0.78098548344358665</v>
      </c>
      <c r="O1498" s="6">
        <f>IF(A1499="","00:01",Table13567[[#This Row],[DateTime]]-A1499)*24*60</f>
        <v>1.0333333339076489</v>
      </c>
      <c r="P1498" s="6">
        <f>IF(G1559="",0,(Table13567[[#This Row],[ExecutionTimeHours]]-G1559)/Table13567[[#This Row],[TimespanSoft]])</f>
        <v>30.268380016381997</v>
      </c>
      <c r="Q1498" s="7">
        <f>IF(A1559="","01:00",Table13567[[#This Row],[DateTime]]-A1559)*24</f>
        <v>1.0591666666441597</v>
      </c>
      <c r="R1498" s="2">
        <f>Table13567[[#This Row],[HoursDelta]]*60</f>
        <v>39.283145139711309</v>
      </c>
      <c r="S1498" s="2">
        <f>IF(Table13567[[#This Row],[StartToEndDelta]]&gt;0,Table13567[[#This Row],[ExTimeFinishedDelta]]/Table13567[[#This Row],[StartToEndDelta]],0)</f>
        <v>0.84928058221824654</v>
      </c>
      <c r="T1498" s="2">
        <f>Table13567[[#This Row],[HoursDeltaSoft]]</f>
        <v>30.268380016381997</v>
      </c>
    </row>
    <row r="1499" spans="1:20" x14ac:dyDescent="0.25">
      <c r="A1499" s="1">
        <v>40708.056805555556</v>
      </c>
      <c r="B1499">
        <v>40</v>
      </c>
      <c r="C1499">
        <v>0</v>
      </c>
      <c r="D1499">
        <v>96.935707092285199</v>
      </c>
      <c r="E1499">
        <v>163825</v>
      </c>
      <c r="F1499">
        <v>137226</v>
      </c>
      <c r="G1499">
        <v>1622.39630333333</v>
      </c>
      <c r="H1499">
        <v>1513.3750547222201</v>
      </c>
      <c r="I1499">
        <v>2682.2359083333299</v>
      </c>
      <c r="J1499">
        <f t="shared" si="48"/>
        <v>40</v>
      </c>
      <c r="K1499">
        <f t="shared" si="49"/>
        <v>26599</v>
      </c>
      <c r="L1499">
        <f>IF(G1500="",0,(Table13567[[#This Row],[ExecutionTimeHours]]-G1500)/Table13567[[#This Row],[Timespan]])</f>
        <v>0.61456021470686972</v>
      </c>
      <c r="M1499" s="2">
        <f>IF(H1500="",0,(Table13567[[#This Row],[ExecutionTimeFinished]]-H1500)/Table13567[[#This Row],[Timespan]])</f>
        <v>0.19854005364781532</v>
      </c>
      <c r="N1499" s="2">
        <f>IF(I1500="",0,(Table13567[[#This Row],[StartToEndTimeFinished]]-I1500)/Table13567[[#This Row],[Timespan]])</f>
        <v>0.30052688154908358</v>
      </c>
      <c r="O1499" s="6">
        <f>IF(A1500="","00:01",Table13567[[#This Row],[DateTime]]-A1500)*24*60</f>
        <v>1.0333333339076489</v>
      </c>
      <c r="P1499" s="6">
        <f>IF(G1560="",0,(Table13567[[#This Row],[ExecutionTimeHours]]-G1560)/Table13567[[#This Row],[TimespanSoft]])</f>
        <v>30.075276086885761</v>
      </c>
      <c r="Q1499" s="7">
        <f>IF(A1560="","01:00",Table13567[[#This Row],[DateTime]]-A1560)*24</f>
        <v>1.0594444444868714</v>
      </c>
      <c r="R1499" s="2">
        <f>Table13567[[#This Row],[HoursDelta]]*60</f>
        <v>36.873612882412182</v>
      </c>
      <c r="S1499" s="2">
        <f>IF(Table13567[[#This Row],[StartToEndDelta]]&gt;0,Table13567[[#This Row],[ExTimeFinishedDelta]]/Table13567[[#This Row],[StartToEndDelta]],0)</f>
        <v>0.66063991555240875</v>
      </c>
      <c r="T1499" s="2">
        <f>Table13567[[#This Row],[HoursDeltaSoft]]</f>
        <v>30.075276086885761</v>
      </c>
    </row>
    <row r="1500" spans="1:20" x14ac:dyDescent="0.25">
      <c r="A1500" s="1">
        <v>40708.056087962963</v>
      </c>
      <c r="B1500">
        <v>40</v>
      </c>
      <c r="C1500">
        <v>0</v>
      </c>
      <c r="D1500">
        <v>95.726934814453102</v>
      </c>
      <c r="E1500">
        <v>163825</v>
      </c>
      <c r="F1500">
        <v>137140</v>
      </c>
      <c r="G1500">
        <v>1621.76125777778</v>
      </c>
      <c r="H1500">
        <v>1513.16989666667</v>
      </c>
      <c r="I1500">
        <v>2681.9253638888899</v>
      </c>
      <c r="J1500">
        <f t="shared" si="48"/>
        <v>40</v>
      </c>
      <c r="K1500">
        <f t="shared" si="49"/>
        <v>26685</v>
      </c>
      <c r="L1500">
        <f>IF(G1501="",0,(Table13567[[#This Row],[ExecutionTimeHours]]-G1501)/Table13567[[#This Row],[Timespan]])</f>
        <v>0.70543531119551894</v>
      </c>
      <c r="M1500" s="2">
        <f>IF(H1501="",0,(Table13567[[#This Row],[ExecutionTimeFinished]]-H1501)/Table13567[[#This Row],[Timespan]])</f>
        <v>0</v>
      </c>
      <c r="N1500" s="2">
        <f>IF(I1501="",0,(Table13567[[#This Row],[StartToEndTimeFinished]]-I1501)/Table13567[[#This Row],[Timespan]])</f>
        <v>0</v>
      </c>
      <c r="O1500" s="6">
        <f>IF(A1501="","00:01",Table13567[[#This Row],[DateTime]]-A1501)*24*60</f>
        <v>0.98333333269692957</v>
      </c>
      <c r="P1500" s="6">
        <f>IF(G1561="",0,(Table13567[[#This Row],[ExecutionTimeHours]]-G1561)/Table13567[[#This Row],[TimespanSoft]])</f>
        <v>29.898415925894046</v>
      </c>
      <c r="Q1500" s="7">
        <f>IF(A1561="","01:00",Table13567[[#This Row],[DateTime]]-A1561)*24</f>
        <v>1.060555555508472</v>
      </c>
      <c r="R1500" s="2">
        <f>Table13567[[#This Row],[HoursDelta]]*60</f>
        <v>42.326118671731138</v>
      </c>
      <c r="S1500" s="2">
        <f>IF(Table13567[[#This Row],[StartToEndDelta]]&gt;0,Table13567[[#This Row],[ExTimeFinishedDelta]]/Table13567[[#This Row],[StartToEndDelta]],0)</f>
        <v>0</v>
      </c>
      <c r="T1500" s="2">
        <f>Table13567[[#This Row],[HoursDeltaSoft]]</f>
        <v>29.898415925894046</v>
      </c>
    </row>
    <row r="1501" spans="1:20" x14ac:dyDescent="0.25">
      <c r="A1501" s="1">
        <v>40708.055405092593</v>
      </c>
      <c r="B1501">
        <v>40</v>
      </c>
      <c r="C1501">
        <v>0</v>
      </c>
      <c r="D1501">
        <v>96.028248596191403</v>
      </c>
      <c r="E1501">
        <v>163825</v>
      </c>
      <c r="F1501">
        <v>138247</v>
      </c>
      <c r="G1501">
        <v>1621.06757972222</v>
      </c>
      <c r="H1501">
        <v>1513.16989666667</v>
      </c>
      <c r="I1501">
        <v>2681.9253638888899</v>
      </c>
      <c r="J1501">
        <f t="shared" si="48"/>
        <v>40</v>
      </c>
      <c r="K1501">
        <f t="shared" si="49"/>
        <v>25578</v>
      </c>
      <c r="L1501">
        <f>IF(G1502="",0,(Table13567[[#This Row],[ExecutionTimeHours]]-G1502)/Table13567[[#This Row],[Timespan]])</f>
        <v>0.72057349961669082</v>
      </c>
      <c r="M1501" s="2">
        <f>IF(H1502="",0,(Table13567[[#This Row],[ExecutionTimeFinished]]-H1502)/Table13567[[#This Row],[Timespan]])</f>
        <v>0.380389345508372</v>
      </c>
      <c r="N1501" s="2">
        <f>IF(I1502="",0,(Table13567[[#This Row],[StartToEndTimeFinished]]-I1502)/Table13567[[#This Row],[Timespan]])</f>
        <v>0.41035792483561639</v>
      </c>
      <c r="O1501" s="6">
        <f>IF(A1502="","00:01",Table13567[[#This Row],[DateTime]]-A1502)*24*60</f>
        <v>1.0166666633449495</v>
      </c>
      <c r="P1501" s="6">
        <f>IF(G1562="",0,(Table13567[[#This Row],[ExecutionTimeHours]]-G1562)/Table13567[[#This Row],[TimespanSoft]])</f>
        <v>29.634673717774564</v>
      </c>
      <c r="Q1501" s="7">
        <f>IF(A1562="","01:00",Table13567[[#This Row],[DateTime]]-A1562)*24</f>
        <v>1.0633333334117197</v>
      </c>
      <c r="R1501" s="2">
        <f>Table13567[[#This Row],[HoursDelta]]*60</f>
        <v>43.234409977001448</v>
      </c>
      <c r="S1501" s="2">
        <f>IF(Table13567[[#This Row],[StartToEndDelta]]&gt;0,Table13567[[#This Row],[ExTimeFinishedDelta]]/Table13567[[#This Row],[StartToEndDelta]],0)</f>
        <v>0.92696965864799763</v>
      </c>
      <c r="T1501" s="2">
        <f>Table13567[[#This Row],[HoursDeltaSoft]]</f>
        <v>29.634673717774564</v>
      </c>
    </row>
    <row r="1502" spans="1:20" x14ac:dyDescent="0.25">
      <c r="A1502" s="1">
        <v>40708.054699074077</v>
      </c>
      <c r="B1502">
        <v>40</v>
      </c>
      <c r="C1502">
        <v>1</v>
      </c>
      <c r="D1502">
        <v>96.219641113281298</v>
      </c>
      <c r="E1502">
        <v>163825</v>
      </c>
      <c r="F1502">
        <v>138285</v>
      </c>
      <c r="G1502">
        <v>1620.3349966666699</v>
      </c>
      <c r="H1502">
        <v>1512.7831675</v>
      </c>
      <c r="I1502">
        <v>2681.5081666666701</v>
      </c>
      <c r="J1502">
        <f t="shared" si="48"/>
        <v>39</v>
      </c>
      <c r="K1502">
        <f t="shared" si="49"/>
        <v>25540</v>
      </c>
      <c r="L1502">
        <f>IF(G1503="",0,(Table13567[[#This Row],[ExecutionTimeHours]]-G1503)/Table13567[[#This Row],[Timespan]])</f>
        <v>0.80832160825044075</v>
      </c>
      <c r="M1502" s="2">
        <f>IF(H1503="",0,(Table13567[[#This Row],[ExecutionTimeFinished]]-H1503)/Table13567[[#This Row],[Timespan]])</f>
        <v>0.714498692308289</v>
      </c>
      <c r="N1502" s="2">
        <f>IF(I1503="",0,(Table13567[[#This Row],[StartToEndTimeFinished]]-I1503)/Table13567[[#This Row],[Timespan]])</f>
        <v>0.73579686922879572</v>
      </c>
      <c r="O1502" s="6">
        <f>IF(A1503="","00:01",Table13567[[#This Row],[DateTime]]-A1503)*24*60</f>
        <v>1.0666666750330478</v>
      </c>
      <c r="P1502" s="6">
        <f>IF(G1563="",0,(Table13567[[#This Row],[ExecutionTimeHours]]-G1563)/Table13567[[#This Row],[TimespanSoft]])</f>
        <v>29.473030262013637</v>
      </c>
      <c r="Q1502" s="7">
        <f>IF(A1563="","01:00",Table13567[[#This Row],[DateTime]]-A1563)*24</f>
        <v>1.064722222276032</v>
      </c>
      <c r="R1502" s="2">
        <f>Table13567[[#This Row],[HoursDelta]]*60</f>
        <v>48.499296495026442</v>
      </c>
      <c r="S1502" s="2">
        <f>IF(Table13567[[#This Row],[StartToEndDelta]]&gt;0,Table13567[[#This Row],[ExTimeFinishedDelta]]/Table13567[[#This Row],[StartToEndDelta]],0)</f>
        <v>0.97105427080325879</v>
      </c>
      <c r="T1502" s="2">
        <f>Table13567[[#This Row],[HoursDeltaSoft]]</f>
        <v>29.473030262013637</v>
      </c>
    </row>
    <row r="1503" spans="1:20" x14ac:dyDescent="0.25">
      <c r="A1503" s="1">
        <v>40708.05395833333</v>
      </c>
      <c r="B1503">
        <v>40</v>
      </c>
      <c r="C1503">
        <v>1</v>
      </c>
      <c r="D1503">
        <v>91.091310119628901</v>
      </c>
      <c r="E1503">
        <v>163825</v>
      </c>
      <c r="F1503">
        <v>138607</v>
      </c>
      <c r="G1503">
        <v>1619.47278694444</v>
      </c>
      <c r="H1503">
        <v>1512.02103555556</v>
      </c>
      <c r="I1503">
        <v>2680.7233166666701</v>
      </c>
      <c r="J1503">
        <f t="shared" si="48"/>
        <v>39</v>
      </c>
      <c r="K1503">
        <f t="shared" si="49"/>
        <v>25218</v>
      </c>
      <c r="L1503">
        <f>IF(G1504="",0,(Table13567[[#This Row],[ExecutionTimeHours]]-G1504)/Table13567[[#This Row],[Timespan]])</f>
        <v>0.40427956966240458</v>
      </c>
      <c r="M1503" s="2">
        <f>IF(H1504="",0,(Table13567[[#This Row],[ExecutionTimeFinished]]-H1504)/Table13567[[#This Row],[Timespan]])</f>
        <v>0.49316048360021042</v>
      </c>
      <c r="N1503" s="2">
        <f>IF(I1504="",0,(Table13567[[#This Row],[StartToEndTimeFinished]]-I1504)/Table13567[[#This Row],[Timespan]])</f>
        <v>0.52327123626750427</v>
      </c>
      <c r="O1503" s="6">
        <f>IF(A1504="","00:01",Table13567[[#This Row],[DateTime]]-A1504)*24*60</f>
        <v>1.0333333339076489</v>
      </c>
      <c r="P1503" s="6">
        <f>IF(G1564="",0,(Table13567[[#This Row],[ExecutionTimeHours]]-G1564)/Table13567[[#This Row],[TimespanSoft]])</f>
        <v>29.099342040403759</v>
      </c>
      <c r="Q1503" s="7">
        <f>IF(A1564="","01:00",Table13567[[#This Row],[DateTime]]-A1564)*24</f>
        <v>1.063888888747897</v>
      </c>
      <c r="R1503" s="2">
        <f>Table13567[[#This Row],[HoursDelta]]*60</f>
        <v>24.256774179744276</v>
      </c>
      <c r="S1503" s="2">
        <f>IF(Table13567[[#This Row],[StartToEndDelta]]&gt;0,Table13567[[#This Row],[ExTimeFinishedDelta]]/Table13567[[#This Row],[StartToEndDelta]],0)</f>
        <v>0.94245670203072129</v>
      </c>
      <c r="T1503" s="2">
        <f>Table13567[[#This Row],[HoursDeltaSoft]]</f>
        <v>29.099342040403759</v>
      </c>
    </row>
    <row r="1504" spans="1:20" x14ac:dyDescent="0.25">
      <c r="A1504" s="1">
        <v>40708.053240740737</v>
      </c>
      <c r="B1504">
        <v>40</v>
      </c>
      <c r="C1504">
        <v>1</v>
      </c>
      <c r="D1504">
        <v>92.581138610839801</v>
      </c>
      <c r="E1504">
        <v>163825</v>
      </c>
      <c r="F1504">
        <v>138483</v>
      </c>
      <c r="G1504">
        <v>1619.05503138889</v>
      </c>
      <c r="H1504">
        <v>1511.5114363888899</v>
      </c>
      <c r="I1504">
        <v>2680.1826030555599</v>
      </c>
      <c r="J1504">
        <f t="shared" si="48"/>
        <v>39</v>
      </c>
      <c r="K1504">
        <f t="shared" si="49"/>
        <v>25342</v>
      </c>
      <c r="L1504">
        <f>IF(G1505="",0,(Table13567[[#This Row],[ExecutionTimeHours]]-G1505)/Table13567[[#This Row],[Timespan]])</f>
        <v>0.5489103843081351</v>
      </c>
      <c r="M1504" s="2">
        <f>IF(H1505="",0,(Table13567[[#This Row],[ExecutionTimeFinished]]-H1505)/Table13567[[#This Row],[Timespan]])</f>
        <v>1.4707595676446137</v>
      </c>
      <c r="N1504" s="2">
        <f>IF(I1505="",0,(Table13567[[#This Row],[StartToEndTimeFinished]]-I1505)/Table13567[[#This Row],[Timespan]])</f>
        <v>1.5523694039868254</v>
      </c>
      <c r="O1504" s="6">
        <f>IF(A1505="","00:01",Table13567[[#This Row],[DateTime]]-A1505)*24*60</f>
        <v>1.0166666633449495</v>
      </c>
      <c r="P1504" s="6">
        <f>IF(G1565="",0,(Table13567[[#This Row],[ExecutionTimeHours]]-G1565)/Table13567[[#This Row],[TimespanSoft]])</f>
        <v>29.11472955758898</v>
      </c>
      <c r="Q1504" s="7">
        <f>IF(A1565="","01:00",Table13567[[#This Row],[DateTime]]-A1565)*24</f>
        <v>1.063055555394385</v>
      </c>
      <c r="R1504" s="2">
        <f>Table13567[[#This Row],[HoursDelta]]*60</f>
        <v>32.934623058488107</v>
      </c>
      <c r="S1504" s="2">
        <f>IF(Table13567[[#This Row],[StartToEndDelta]]&gt;0,Table13567[[#This Row],[ExTimeFinishedDelta]]/Table13567[[#This Row],[StartToEndDelta]],0)</f>
        <v>0.9474288554434146</v>
      </c>
      <c r="T1504" s="2">
        <f>Table13567[[#This Row],[HoursDeltaSoft]]</f>
        <v>29.11472955758898</v>
      </c>
    </row>
    <row r="1505" spans="1:20" x14ac:dyDescent="0.25">
      <c r="A1505" s="1">
        <v>40708.052534722221</v>
      </c>
      <c r="B1505">
        <v>40</v>
      </c>
      <c r="C1505">
        <v>1</v>
      </c>
      <c r="D1505">
        <v>94.292347717285196</v>
      </c>
      <c r="E1505">
        <v>163825</v>
      </c>
      <c r="F1505">
        <v>138823</v>
      </c>
      <c r="G1505">
        <v>1618.4969725000001</v>
      </c>
      <c r="H1505">
        <v>1510.01616416667</v>
      </c>
      <c r="I1505">
        <v>2678.6043608333298</v>
      </c>
      <c r="J1505">
        <f t="shared" si="48"/>
        <v>39</v>
      </c>
      <c r="K1505">
        <f t="shared" si="49"/>
        <v>25002</v>
      </c>
      <c r="L1505">
        <f>IF(G1506="",0,(Table13567[[#This Row],[ExecutionTimeHours]]-G1506)/Table13567[[#This Row],[Timespan]])</f>
        <v>0.65685376307699939</v>
      </c>
      <c r="M1505" s="2">
        <f>IF(H1506="",0,(Table13567[[#This Row],[ExecutionTimeFinished]]-H1506)/Table13567[[#This Row],[Timespan]])</f>
        <v>0.63298333298377929</v>
      </c>
      <c r="N1505" s="2">
        <f>IF(I1506="",0,(Table13567[[#This Row],[StartToEndTimeFinished]]-I1506)/Table13567[[#This Row],[Timespan]])</f>
        <v>0.67215215016174246</v>
      </c>
      <c r="O1505" s="6">
        <f>IF(A1506="","00:01",Table13567[[#This Row],[DateTime]]-A1506)*24*60</f>
        <v>1.0333333339076489</v>
      </c>
      <c r="P1505" s="6">
        <f>IF(G1566="",0,(Table13567[[#This Row],[ExecutionTimeHours]]-G1566)/Table13567[[#This Row],[TimespanSoft]])</f>
        <v>29.023187205350013</v>
      </c>
      <c r="Q1505" s="7">
        <f>IF(A1566="","01:00",Table13567[[#This Row],[DateTime]]-A1566)*24</f>
        <v>1.06388888892252</v>
      </c>
      <c r="R1505" s="2">
        <f>Table13567[[#This Row],[HoursDelta]]*60</f>
        <v>39.411225784619965</v>
      </c>
      <c r="S1505" s="2">
        <f>IF(Table13567[[#This Row],[StartToEndDelta]]&gt;0,Table13567[[#This Row],[ExTimeFinishedDelta]]/Table13567[[#This Row],[StartToEndDelta]],0)</f>
        <v>0.94172626366137813</v>
      </c>
      <c r="T1505" s="2">
        <f>Table13567[[#This Row],[HoursDeltaSoft]]</f>
        <v>29.023187205350013</v>
      </c>
    </row>
    <row r="1506" spans="1:20" x14ac:dyDescent="0.25">
      <c r="A1506" s="1">
        <v>40708.051817129628</v>
      </c>
      <c r="B1506">
        <v>40</v>
      </c>
      <c r="C1506">
        <v>2</v>
      </c>
      <c r="D1506">
        <v>91.381489562988307</v>
      </c>
      <c r="E1506">
        <v>163825</v>
      </c>
      <c r="F1506">
        <v>138929</v>
      </c>
      <c r="G1506">
        <v>1617.8182236111099</v>
      </c>
      <c r="H1506">
        <v>1509.3620813888899</v>
      </c>
      <c r="I1506">
        <v>2677.90980361111</v>
      </c>
      <c r="J1506">
        <f t="shared" si="48"/>
        <v>38</v>
      </c>
      <c r="K1506">
        <f t="shared" si="49"/>
        <v>24896</v>
      </c>
      <c r="L1506">
        <f>IF(G1507="",0,(Table13567[[#This Row],[ExecutionTimeHours]]-G1507)/Table13567[[#This Row],[Timespan]])</f>
        <v>0.61610536762579826</v>
      </c>
      <c r="M1506" s="2">
        <f>IF(H1507="",0,(Table13567[[#This Row],[ExecutionTimeFinished]]-H1507)/Table13567[[#This Row],[Timespan]])</f>
        <v>1.2057833341193809</v>
      </c>
      <c r="N1506" s="2">
        <f>IF(I1507="",0,(Table13567[[#This Row],[StartToEndTimeFinished]]-I1507)/Table13567[[#This Row],[Timespan]])</f>
        <v>1.3035110177894889</v>
      </c>
      <c r="O1506" s="6">
        <f>IF(A1507="","00:01",Table13567[[#This Row],[DateTime]]-A1507)*24*60</f>
        <v>0.98333333269692957</v>
      </c>
      <c r="P1506" s="6">
        <f>IF(G1567="",0,(Table13567[[#This Row],[ExecutionTimeHours]]-G1567)/Table13567[[#This Row],[TimespanSoft]])</f>
        <v>28.858679459121333</v>
      </c>
      <c r="Q1506" s="7">
        <f>IF(A1567="","01:00",Table13567[[#This Row],[DateTime]]-A1567)*24</f>
        <v>1.0641666665906087</v>
      </c>
      <c r="R1506" s="2">
        <f>Table13567[[#This Row],[HoursDelta]]*60</f>
        <v>36.966322057547899</v>
      </c>
      <c r="S1506" s="2">
        <f>IF(Table13567[[#This Row],[StartToEndDelta]]&gt;0,Table13567[[#This Row],[ExTimeFinishedDelta]]/Table13567[[#This Row],[StartToEndDelta]],0)</f>
        <v>0.92502734358483918</v>
      </c>
      <c r="T1506" s="2">
        <f>Table13567[[#This Row],[HoursDeltaSoft]]</f>
        <v>28.858679459121333</v>
      </c>
    </row>
    <row r="1507" spans="1:20" x14ac:dyDescent="0.25">
      <c r="A1507" s="1">
        <v>40708.051134259258</v>
      </c>
      <c r="B1507">
        <v>40</v>
      </c>
      <c r="C1507">
        <v>1</v>
      </c>
      <c r="D1507">
        <v>91.427650451660199</v>
      </c>
      <c r="E1507">
        <v>163825</v>
      </c>
      <c r="F1507">
        <v>139387</v>
      </c>
      <c r="G1507">
        <v>1617.21238666667</v>
      </c>
      <c r="H1507">
        <v>1508.1763944444399</v>
      </c>
      <c r="I1507">
        <v>2676.6280177777799</v>
      </c>
      <c r="J1507">
        <f t="shared" si="48"/>
        <v>39</v>
      </c>
      <c r="K1507">
        <f t="shared" si="49"/>
        <v>24438</v>
      </c>
      <c r="L1507">
        <f>IF(G1508="",0,(Table13567[[#This Row],[ExecutionTimeHours]]-G1508)/Table13567[[#This Row],[Timespan]])</f>
        <v>0.5749184907222179</v>
      </c>
      <c r="M1507" s="2">
        <f>IF(H1508="",0,(Table13567[[#This Row],[ExecutionTimeFinished]]-H1508)/Table13567[[#This Row],[Timespan]])</f>
        <v>0.89624114760182927</v>
      </c>
      <c r="N1507" s="2">
        <f>IF(I1508="",0,(Table13567[[#This Row],[StartToEndTimeFinished]]-I1508)/Table13567[[#This Row],[Timespan]])</f>
        <v>1.010454429087132</v>
      </c>
      <c r="O1507" s="6">
        <f>IF(A1508="","00:01",Table13567[[#This Row],[DateTime]]-A1508)*24*60</f>
        <v>1.0666666645556688</v>
      </c>
      <c r="P1507" s="6">
        <f>IF(G1568="",0,(Table13567[[#This Row],[ExecutionTimeHours]]-G1568)/Table13567[[#This Row],[TimespanSoft]])</f>
        <v>28.790069902402553</v>
      </c>
      <c r="Q1507" s="7">
        <f>IF(A1568="","01:00",Table13567[[#This Row],[DateTime]]-A1568)*24</f>
        <v>1.0649999999441206</v>
      </c>
      <c r="R1507" s="2">
        <f>Table13567[[#This Row],[HoursDelta]]*60</f>
        <v>34.495109443333071</v>
      </c>
      <c r="S1507" s="2">
        <f>IF(Table13567[[#This Row],[StartToEndDelta]]&gt;0,Table13567[[#This Row],[ExTimeFinishedDelta]]/Table13567[[#This Row],[StartToEndDelta]],0)</f>
        <v>0.88696839936810834</v>
      </c>
      <c r="T1507" s="2">
        <f>Table13567[[#This Row],[HoursDeltaSoft]]</f>
        <v>28.790069902402553</v>
      </c>
    </row>
    <row r="1508" spans="1:20" x14ac:dyDescent="0.25">
      <c r="A1508" s="1">
        <v>40708.050393518519</v>
      </c>
      <c r="B1508">
        <v>40</v>
      </c>
      <c r="C1508">
        <v>0</v>
      </c>
      <c r="D1508">
        <v>94.944998168945304</v>
      </c>
      <c r="E1508">
        <v>163825</v>
      </c>
      <c r="F1508">
        <v>138852</v>
      </c>
      <c r="G1508">
        <v>1616.59914027778</v>
      </c>
      <c r="H1508">
        <v>1507.2204038888899</v>
      </c>
      <c r="I1508">
        <v>2675.55019972222</v>
      </c>
      <c r="J1508">
        <f t="shared" si="48"/>
        <v>40</v>
      </c>
      <c r="K1508">
        <f t="shared" si="49"/>
        <v>24973</v>
      </c>
      <c r="L1508">
        <f>IF(G1509="",0,(Table13567[[#This Row],[ExecutionTimeHours]]-G1509)/Table13567[[#This Row],[Timespan]])</f>
        <v>0.69591209639066121</v>
      </c>
      <c r="M1508" s="2">
        <f>IF(H1509="",0,(Table13567[[#This Row],[ExecutionTimeFinished]]-H1509)/Table13567[[#This Row],[Timespan]])</f>
        <v>0.22434381708484258</v>
      </c>
      <c r="N1508" s="2">
        <f>IF(I1509="",0,(Table13567[[#This Row],[StartToEndTimeFinished]]-I1509)/Table13567[[#This Row],[Timespan]])</f>
        <v>0.28447392457406356</v>
      </c>
      <c r="O1508" s="6">
        <f>IF(A1509="","00:01",Table13567[[#This Row],[DateTime]]-A1509)*24*60</f>
        <v>1.0333333339076489</v>
      </c>
      <c r="P1508" s="6">
        <f>IF(G1569="",0,(Table13567[[#This Row],[ExecutionTimeHours]]-G1569)/Table13567[[#This Row],[TimespanSoft]])</f>
        <v>28.708240011295679</v>
      </c>
      <c r="Q1508" s="7">
        <f>IF(A1569="","01:00",Table13567[[#This Row],[DateTime]]-A1569)*24</f>
        <v>1.0636111110798083</v>
      </c>
      <c r="R1508" s="2">
        <f>Table13567[[#This Row],[HoursDelta]]*60</f>
        <v>41.754725783439675</v>
      </c>
      <c r="S1508" s="2">
        <f>IF(Table13567[[#This Row],[StartToEndDelta]]&gt;0,Table13567[[#This Row],[ExTimeFinishedDelta]]/Table13567[[#This Row],[StartToEndDelta]],0)</f>
        <v>0.78862699778458623</v>
      </c>
      <c r="T1508" s="2">
        <f>Table13567[[#This Row],[HoursDeltaSoft]]</f>
        <v>28.708240011295679</v>
      </c>
    </row>
    <row r="1509" spans="1:20" x14ac:dyDescent="0.25">
      <c r="A1509" s="1">
        <v>40708.049675925926</v>
      </c>
      <c r="B1509">
        <v>40</v>
      </c>
      <c r="C1509">
        <v>4</v>
      </c>
      <c r="D1509">
        <v>94.547964477539097</v>
      </c>
      <c r="E1509">
        <v>163825</v>
      </c>
      <c r="F1509">
        <v>138362</v>
      </c>
      <c r="G1509">
        <v>1615.8800311111099</v>
      </c>
      <c r="H1509">
        <v>1506.9885819444401</v>
      </c>
      <c r="I1509">
        <v>2675.2562433333301</v>
      </c>
      <c r="J1509">
        <f t="shared" si="48"/>
        <v>36</v>
      </c>
      <c r="K1509">
        <f t="shared" si="49"/>
        <v>25463</v>
      </c>
      <c r="L1509">
        <f>IF(G1510="",0,(Table13567[[#This Row],[ExecutionTimeHours]]-G1510)/Table13567[[#This Row],[Timespan]])</f>
        <v>0.59951455185464786</v>
      </c>
      <c r="M1509" s="2">
        <f>IF(H1510="",0,(Table13567[[#This Row],[ExecutionTimeFinished]]-H1510)/Table13567[[#This Row],[Timespan]])</f>
        <v>1.4803248773602875</v>
      </c>
      <c r="N1509" s="2">
        <f>IF(I1510="",0,(Table13567[[#This Row],[StartToEndTimeFinished]]-I1510)/Table13567[[#This Row],[Timespan]])</f>
        <v>1.6473624354594165</v>
      </c>
      <c r="O1509" s="6">
        <f>IF(A1510="","00:01",Table13567[[#This Row],[DateTime]]-A1510)*24*60</f>
        <v>1.183333337539807</v>
      </c>
      <c r="P1509" s="6">
        <f>IF(G1570="",0,(Table13567[[#This Row],[ExecutionTimeHours]]-G1570)/Table13567[[#This Row],[TimespanSoft]])</f>
        <v>28.463947860382163</v>
      </c>
      <c r="Q1509" s="7">
        <f>IF(A1570="","01:00",Table13567[[#This Row],[DateTime]]-A1570)*24</f>
        <v>1.065555555629544</v>
      </c>
      <c r="R1509" s="2">
        <f>Table13567[[#This Row],[HoursDelta]]*60</f>
        <v>35.97087311127887</v>
      </c>
      <c r="S1509" s="2">
        <f>IF(Table13567[[#This Row],[StartToEndDelta]]&gt;0,Table13567[[#This Row],[ExTimeFinishedDelta]]/Table13567[[#This Row],[StartToEndDelta]],0)</f>
        <v>0.8986030308184455</v>
      </c>
      <c r="T1509" s="2">
        <f>Table13567[[#This Row],[HoursDeltaSoft]]</f>
        <v>28.463947860382163</v>
      </c>
    </row>
    <row r="1510" spans="1:20" x14ac:dyDescent="0.25">
      <c r="A1510" s="1">
        <v>40708.048854166664</v>
      </c>
      <c r="B1510">
        <v>40</v>
      </c>
      <c r="C1510">
        <v>1</v>
      </c>
      <c r="D1510">
        <v>94.784823608398398</v>
      </c>
      <c r="E1510">
        <v>163825</v>
      </c>
      <c r="F1510">
        <v>138538</v>
      </c>
      <c r="G1510">
        <v>1615.1706055555601</v>
      </c>
      <c r="H1510">
        <v>1505.2368641666701</v>
      </c>
      <c r="I1510">
        <v>2673.3068644444402</v>
      </c>
      <c r="J1510">
        <f t="shared" si="48"/>
        <v>39</v>
      </c>
      <c r="K1510">
        <f t="shared" si="49"/>
        <v>25287</v>
      </c>
      <c r="L1510">
        <f>IF(G1511="",0,(Table13567[[#This Row],[ExecutionTimeHours]]-G1511)/Table13567[[#This Row],[Timespan]])</f>
        <v>0.61837339730749297</v>
      </c>
      <c r="M1510" s="2">
        <f>IF(H1511="",0,(Table13567[[#This Row],[ExecutionTimeFinished]]-H1511)/Table13567[[#This Row],[Timespan]])</f>
        <v>0.45336345431717873</v>
      </c>
      <c r="N1510" s="2">
        <f>IF(I1511="",0,(Table13567[[#This Row],[StartToEndTimeFinished]]-I1511)/Table13567[[#This Row],[Timespan]])</f>
        <v>0.52564298711641566</v>
      </c>
      <c r="O1510" s="6">
        <f>IF(A1511="","00:01",Table13567[[#This Row],[DateTime]]-A1511)*24*60</f>
        <v>0.9499999915715307</v>
      </c>
      <c r="P1510" s="6">
        <f>IF(G1571="",0,(Table13567[[#This Row],[ExecutionTimeHours]]-G1571)/Table13567[[#This Row],[TimespanSoft]])</f>
        <v>28.432671198458362</v>
      </c>
      <c r="Q1510" s="7">
        <f>IF(A1571="","01:00",Table13567[[#This Row],[DateTime]]-A1571)*24</f>
        <v>1.0627777777262963</v>
      </c>
      <c r="R1510" s="2">
        <f>Table13567[[#This Row],[HoursDelta]]*60</f>
        <v>37.102403838449575</v>
      </c>
      <c r="S1510" s="2">
        <f>IF(Table13567[[#This Row],[StartToEndDelta]]&gt;0,Table13567[[#This Row],[ExTimeFinishedDelta]]/Table13567[[#This Row],[StartToEndDelta]],0)</f>
        <v>0.86249310925700795</v>
      </c>
      <c r="T1510" s="2">
        <f>Table13567[[#This Row],[HoursDeltaSoft]]</f>
        <v>28.432671198458362</v>
      </c>
    </row>
    <row r="1511" spans="1:20" x14ac:dyDescent="0.25">
      <c r="A1511" s="1">
        <v>40708.048194444447</v>
      </c>
      <c r="B1511">
        <v>40</v>
      </c>
      <c r="C1511">
        <v>1</v>
      </c>
      <c r="D1511">
        <v>95.282283020019506</v>
      </c>
      <c r="E1511">
        <v>163825</v>
      </c>
      <c r="F1511">
        <v>138843</v>
      </c>
      <c r="G1511">
        <v>1614.5831508333299</v>
      </c>
      <c r="H1511">
        <v>1504.8061688888899</v>
      </c>
      <c r="I1511">
        <v>2672.80750361111</v>
      </c>
      <c r="J1511">
        <f t="shared" si="48"/>
        <v>39</v>
      </c>
      <c r="K1511">
        <f t="shared" si="49"/>
        <v>24982</v>
      </c>
      <c r="L1511">
        <f>IF(G1512="",0,(Table13567[[#This Row],[ExecutionTimeHours]]-G1512)/Table13567[[#This Row],[Timespan]])</f>
        <v>0.6673683013125683</v>
      </c>
      <c r="M1511" s="2">
        <f>IF(H1512="",0,(Table13567[[#This Row],[ExecutionTimeFinished]]-H1512)/Table13567[[#This Row],[Timespan]])</f>
        <v>0.22057431539182837</v>
      </c>
      <c r="N1511" s="2">
        <f>IF(I1512="",0,(Table13567[[#This Row],[StartToEndTimeFinished]]-I1512)/Table13567[[#This Row],[Timespan]])</f>
        <v>0.23055628253151358</v>
      </c>
      <c r="O1511" s="6">
        <f>IF(A1512="","00:01",Table13567[[#This Row],[DateTime]]-A1512)*24*60</f>
        <v>1.0166666738223284</v>
      </c>
      <c r="P1511" s="6">
        <f>IF(G1572="",0,(Table13567[[#This Row],[ExecutionTimeHours]]-G1572)/Table13567[[#This Row],[TimespanSoft]])</f>
        <v>28.330848382335642</v>
      </c>
      <c r="Q1511" s="7">
        <f>IF(A1572="","01:00",Table13567[[#This Row],[DateTime]]-A1572)*24</f>
        <v>1.0644444444333203</v>
      </c>
      <c r="R1511" s="2">
        <f>Table13567[[#This Row],[HoursDelta]]*60</f>
        <v>40.042098078754101</v>
      </c>
      <c r="S1511" s="2">
        <f>IF(Table13567[[#This Row],[StartToEndDelta]]&gt;0,Table13567[[#This Row],[ExTimeFinishedDelta]]/Table13567[[#This Row],[StartToEndDelta]],0)</f>
        <v>0.95670485735594379</v>
      </c>
      <c r="T1511" s="2">
        <f>Table13567[[#This Row],[HoursDeltaSoft]]</f>
        <v>28.330848382335642</v>
      </c>
    </row>
    <row r="1512" spans="1:20" x14ac:dyDescent="0.25">
      <c r="A1512" s="1">
        <v>40708.047488425924</v>
      </c>
      <c r="B1512">
        <v>40</v>
      </c>
      <c r="C1512">
        <v>1</v>
      </c>
      <c r="D1512">
        <v>87.841560363769503</v>
      </c>
      <c r="E1512">
        <v>163825</v>
      </c>
      <c r="F1512">
        <v>139188</v>
      </c>
      <c r="G1512">
        <v>1613.90465972222</v>
      </c>
      <c r="H1512">
        <v>1504.5819183333299</v>
      </c>
      <c r="I1512">
        <v>2672.5731047222198</v>
      </c>
      <c r="J1512">
        <f t="shared" si="48"/>
        <v>39</v>
      </c>
      <c r="K1512">
        <f t="shared" si="49"/>
        <v>24637</v>
      </c>
      <c r="L1512">
        <f>IF(G1513="",0,(Table13567[[#This Row],[ExecutionTimeHours]]-G1513)/Table13567[[#This Row],[Timespan]])</f>
        <v>0.58476642543091117</v>
      </c>
      <c r="M1512" s="2">
        <f>IF(H1513="",0,(Table13567[[#This Row],[ExecutionTimeFinished]]-H1513)/Table13567[[#This Row],[Timespan]])</f>
        <v>1.5802617751348949</v>
      </c>
      <c r="N1512" s="2">
        <f>IF(I1513="",0,(Table13567[[#This Row],[StartToEndTimeFinished]]-I1513)/Table13567[[#This Row],[Timespan]])</f>
        <v>1.6768345698927545</v>
      </c>
      <c r="O1512" s="6">
        <f>IF(A1513="","00:01",Table13567[[#This Row],[DateTime]]-A1513)*24*60</f>
        <v>1.1333333258517087</v>
      </c>
      <c r="P1512" s="6">
        <f>IF(G1573="",0,(Table13567[[#This Row],[ExecutionTimeHours]]-G1573)/Table13567[[#This Row],[TimespanSoft]])</f>
        <v>28.219133319139498</v>
      </c>
      <c r="Q1512" s="7">
        <f>IF(A1573="","01:00",Table13567[[#This Row],[DateTime]]-A1573)*24</f>
        <v>1.064722222101409</v>
      </c>
      <c r="R1512" s="2">
        <f>Table13567[[#This Row],[HoursDelta]]*60</f>
        <v>35.085985525854667</v>
      </c>
      <c r="S1512" s="2">
        <f>IF(Table13567[[#This Row],[StartToEndDelta]]&gt;0,Table13567[[#This Row],[ExTimeFinishedDelta]]/Table13567[[#This Row],[StartToEndDelta]],0)</f>
        <v>0.94240767903297928</v>
      </c>
      <c r="T1512" s="2">
        <f>Table13567[[#This Row],[HoursDeltaSoft]]</f>
        <v>28.219133319139498</v>
      </c>
    </row>
    <row r="1513" spans="1:20" x14ac:dyDescent="0.25">
      <c r="A1513" s="1">
        <v>40708.046701388892</v>
      </c>
      <c r="B1513">
        <v>40</v>
      </c>
      <c r="C1513">
        <v>0</v>
      </c>
      <c r="D1513">
        <v>96.777795410156202</v>
      </c>
      <c r="E1513">
        <v>163825</v>
      </c>
      <c r="F1513">
        <v>138166</v>
      </c>
      <c r="G1513">
        <v>1613.24192444444</v>
      </c>
      <c r="H1513">
        <v>1502.7909549999999</v>
      </c>
      <c r="I1513">
        <v>2670.6726922222201</v>
      </c>
      <c r="J1513">
        <f t="shared" si="48"/>
        <v>40</v>
      </c>
      <c r="K1513">
        <f t="shared" si="49"/>
        <v>25659</v>
      </c>
      <c r="L1513">
        <f>IF(G1514="",0,(Table13567[[#This Row],[ExecutionTimeHours]]-G1514)/Table13567[[#This Row],[Timespan]])</f>
        <v>0.6652341812170468</v>
      </c>
      <c r="M1513" s="2">
        <f>IF(H1514="",0,(Table13567[[#This Row],[ExecutionTimeFinished]]-H1514)/Table13567[[#This Row],[Timespan]])</f>
        <v>0</v>
      </c>
      <c r="N1513" s="2">
        <f>IF(I1514="",0,(Table13567[[#This Row],[StartToEndTimeFinished]]-I1514)/Table13567[[#This Row],[Timespan]])</f>
        <v>0</v>
      </c>
      <c r="O1513" s="6">
        <f>IF(A1514="","00:01",Table13567[[#This Row],[DateTime]]-A1514)*24*60</f>
        <v>0.98333333269692957</v>
      </c>
      <c r="P1513" s="6">
        <f>IF(G1574="",0,(Table13567[[#This Row],[ExecutionTimeHours]]-G1574)/Table13567[[#This Row],[TimespanSoft]])</f>
        <v>28.174398323965974</v>
      </c>
      <c r="Q1513" s="7">
        <f>IF(A1574="","01:00",Table13567[[#This Row],[DateTime]]-A1574)*24</f>
        <v>1.0627777779009193</v>
      </c>
      <c r="R1513" s="2">
        <f>Table13567[[#This Row],[HoursDelta]]*60</f>
        <v>39.914050873022809</v>
      </c>
      <c r="S1513" s="2">
        <f>IF(Table13567[[#This Row],[StartToEndDelta]]&gt;0,Table13567[[#This Row],[ExTimeFinishedDelta]]/Table13567[[#This Row],[StartToEndDelta]],0)</f>
        <v>0</v>
      </c>
      <c r="T1513" s="2">
        <f>Table13567[[#This Row],[HoursDeltaSoft]]</f>
        <v>28.174398323965974</v>
      </c>
    </row>
    <row r="1514" spans="1:20" x14ac:dyDescent="0.25">
      <c r="A1514" s="1">
        <v>40708.046018518522</v>
      </c>
      <c r="B1514">
        <v>40</v>
      </c>
      <c r="C1514">
        <v>0</v>
      </c>
      <c r="D1514">
        <v>95.912319946289102</v>
      </c>
      <c r="E1514">
        <v>163825</v>
      </c>
      <c r="F1514">
        <v>138156</v>
      </c>
      <c r="G1514">
        <v>1612.5877774999999</v>
      </c>
      <c r="H1514">
        <v>1502.7909549999999</v>
      </c>
      <c r="I1514">
        <v>2670.6726922222201</v>
      </c>
      <c r="J1514">
        <f t="shared" si="48"/>
        <v>40</v>
      </c>
      <c r="K1514">
        <f t="shared" si="49"/>
        <v>25669</v>
      </c>
      <c r="L1514">
        <f>IF(G1515="",0,(Table13567[[#This Row],[ExecutionTimeHours]]-G1515)/Table13567[[#This Row],[Timespan]])</f>
        <v>0.78204152455456599</v>
      </c>
      <c r="M1514" s="2">
        <f>IF(H1515="",0,(Table13567[[#This Row],[ExecutionTimeFinished]]-H1515)/Table13567[[#This Row],[Timespan]])</f>
        <v>0</v>
      </c>
      <c r="N1514" s="2">
        <f>IF(I1515="",0,(Table13567[[#This Row],[StartToEndTimeFinished]]-I1515)/Table13567[[#This Row],[Timespan]])</f>
        <v>0</v>
      </c>
      <c r="O1514" s="6">
        <f>IF(A1515="","00:01",Table13567[[#This Row],[DateTime]]-A1515)*24*60</f>
        <v>1.0166666738223284</v>
      </c>
      <c r="P1514" s="6">
        <f>IF(G1575="",0,(Table13567[[#This Row],[ExecutionTimeHours]]-G1575)/Table13567[[#This Row],[TimespanSoft]])</f>
        <v>28.009876368947907</v>
      </c>
      <c r="Q1514" s="7">
        <f>IF(A1575="","01:00",Table13567[[#This Row],[DateTime]]-A1575)*24</f>
        <v>1.0627777779009193</v>
      </c>
      <c r="R1514" s="2">
        <f>Table13567[[#This Row],[HoursDelta]]*60</f>
        <v>46.922491473273958</v>
      </c>
      <c r="S1514" s="2">
        <f>IF(Table13567[[#This Row],[StartToEndDelta]]&gt;0,Table13567[[#This Row],[ExTimeFinishedDelta]]/Table13567[[#This Row],[StartToEndDelta]],0)</f>
        <v>0</v>
      </c>
      <c r="T1514" s="2">
        <f>Table13567[[#This Row],[HoursDeltaSoft]]</f>
        <v>28.009876368947907</v>
      </c>
    </row>
    <row r="1515" spans="1:20" x14ac:dyDescent="0.25">
      <c r="A1515" s="1">
        <v>40708.045312499999</v>
      </c>
      <c r="B1515">
        <v>40</v>
      </c>
      <c r="C1515">
        <v>0</v>
      </c>
      <c r="D1515">
        <v>92.876597595214804</v>
      </c>
      <c r="E1515">
        <v>163825</v>
      </c>
      <c r="F1515">
        <v>139190</v>
      </c>
      <c r="G1515">
        <v>1611.7927019444401</v>
      </c>
      <c r="H1515">
        <v>1502.7909549999999</v>
      </c>
      <c r="I1515">
        <v>2670.6726922222201</v>
      </c>
      <c r="J1515">
        <f t="shared" si="48"/>
        <v>40</v>
      </c>
      <c r="K1515">
        <f t="shared" si="49"/>
        <v>24635</v>
      </c>
      <c r="L1515">
        <f>IF(G1516="",0,(Table13567[[#This Row],[ExecutionTimeHours]]-G1516)/Table13567[[#This Row],[Timespan]])</f>
        <v>0.67716693510109394</v>
      </c>
      <c r="M1515" s="2">
        <f>IF(H1516="",0,(Table13567[[#This Row],[ExecutionTimeFinished]]-H1516)/Table13567[[#This Row],[Timespan]])</f>
        <v>0</v>
      </c>
      <c r="N1515" s="2">
        <f>IF(I1516="",0,(Table13567[[#This Row],[StartToEndTimeFinished]]-I1516)/Table13567[[#This Row],[Timespan]])</f>
        <v>0</v>
      </c>
      <c r="O1515" s="6">
        <f>IF(A1516="","00:01",Table13567[[#This Row],[DateTime]]-A1516)*24*60</f>
        <v>1.0333333339076489</v>
      </c>
      <c r="P1515" s="6">
        <f>IF(G1576="",0,(Table13567[[#This Row],[ExecutionTimeHours]]-G1576)/Table13567[[#This Row],[TimespanSoft]])</f>
        <v>27.795735878833916</v>
      </c>
      <c r="Q1515" s="7">
        <f>IF(A1576="","01:00",Table13567[[#This Row],[DateTime]]-A1576)*24</f>
        <v>1.062222222215496</v>
      </c>
      <c r="R1515" s="2">
        <f>Table13567[[#This Row],[HoursDelta]]*60</f>
        <v>40.630016106065639</v>
      </c>
      <c r="S1515" s="2">
        <f>IF(Table13567[[#This Row],[StartToEndDelta]]&gt;0,Table13567[[#This Row],[ExTimeFinishedDelta]]/Table13567[[#This Row],[StartToEndDelta]],0)</f>
        <v>0</v>
      </c>
      <c r="T1515" s="2">
        <f>Table13567[[#This Row],[HoursDeltaSoft]]</f>
        <v>27.795735878833916</v>
      </c>
    </row>
    <row r="1516" spans="1:20" x14ac:dyDescent="0.25">
      <c r="A1516" s="1">
        <v>40708.044594907406</v>
      </c>
      <c r="B1516">
        <v>40</v>
      </c>
      <c r="C1516">
        <v>0</v>
      </c>
      <c r="D1516">
        <v>94.291308593750003</v>
      </c>
      <c r="E1516">
        <v>163825</v>
      </c>
      <c r="F1516">
        <v>139362</v>
      </c>
      <c r="G1516">
        <v>1611.09296277778</v>
      </c>
      <c r="H1516">
        <v>1502.7909549999999</v>
      </c>
      <c r="I1516">
        <v>2670.6726922222201</v>
      </c>
      <c r="J1516">
        <f t="shared" si="48"/>
        <v>40</v>
      </c>
      <c r="K1516">
        <f t="shared" si="49"/>
        <v>24463</v>
      </c>
      <c r="L1516">
        <f>IF(G1517="",0,(Table13567[[#This Row],[ExecutionTimeHours]]-G1517)/Table13567[[#This Row],[Timespan]])</f>
        <v>0.5324313562767109</v>
      </c>
      <c r="M1516" s="2">
        <f>IF(H1517="",0,(Table13567[[#This Row],[ExecutionTimeFinished]]-H1517)/Table13567[[#This Row],[Timespan]])</f>
        <v>0</v>
      </c>
      <c r="N1516" s="2">
        <f>IF(I1517="",0,(Table13567[[#This Row],[StartToEndTimeFinished]]-I1517)/Table13567[[#This Row],[Timespan]])</f>
        <v>0</v>
      </c>
      <c r="O1516" s="6">
        <f>IF(A1517="","00:01",Table13567[[#This Row],[DateTime]]-A1517)*24*60</f>
        <v>0.98333333269692957</v>
      </c>
      <c r="P1516" s="6">
        <f>IF(G1577="",0,(Table13567[[#This Row],[ExecutionTimeHours]]-G1577)/Table13567[[#This Row],[TimespanSoft]])</f>
        <v>27.664986140346699</v>
      </c>
      <c r="Q1516" s="7">
        <f>IF(A1577="","01:00",Table13567[[#This Row],[DateTime]]-A1577)*24</f>
        <v>1.062222222215496</v>
      </c>
      <c r="R1516" s="2">
        <f>Table13567[[#This Row],[HoursDelta]]*60</f>
        <v>31.945881376602653</v>
      </c>
      <c r="S1516" s="2">
        <f>IF(Table13567[[#This Row],[StartToEndDelta]]&gt;0,Table13567[[#This Row],[ExTimeFinishedDelta]]/Table13567[[#This Row],[StartToEndDelta]],0)</f>
        <v>0</v>
      </c>
      <c r="T1516" s="2">
        <f>Table13567[[#This Row],[HoursDeltaSoft]]</f>
        <v>27.664986140346699</v>
      </c>
    </row>
    <row r="1517" spans="1:20" x14ac:dyDescent="0.25">
      <c r="A1517" s="1">
        <v>40708.043912037036</v>
      </c>
      <c r="B1517">
        <v>40</v>
      </c>
      <c r="C1517">
        <v>0</v>
      </c>
      <c r="D1517">
        <v>96.227360534667994</v>
      </c>
      <c r="E1517">
        <v>163825</v>
      </c>
      <c r="F1517">
        <v>138101</v>
      </c>
      <c r="G1517">
        <v>1610.5694052777801</v>
      </c>
      <c r="H1517">
        <v>1502.7909549999999</v>
      </c>
      <c r="I1517">
        <v>2670.6726922222201</v>
      </c>
      <c r="J1517">
        <f t="shared" si="48"/>
        <v>40</v>
      </c>
      <c r="K1517">
        <f t="shared" si="49"/>
        <v>25724</v>
      </c>
      <c r="L1517">
        <f>IF(G1518="",0,(Table13567[[#This Row],[ExecutionTimeHours]]-G1518)/Table13567[[#This Row],[Timespan]])</f>
        <v>0.68026361602012186</v>
      </c>
      <c r="M1517" s="2">
        <f>IF(H1518="",0,(Table13567[[#This Row],[ExecutionTimeFinished]]-H1518)/Table13567[[#This Row],[Timespan]])</f>
        <v>0</v>
      </c>
      <c r="N1517" s="2">
        <f>IF(I1518="",0,(Table13567[[#This Row],[StartToEndTimeFinished]]-I1518)/Table13567[[#This Row],[Timespan]])</f>
        <v>0</v>
      </c>
      <c r="O1517" s="6">
        <f>IF(A1518="","00:01",Table13567[[#This Row],[DateTime]]-A1518)*24*60</f>
        <v>0.99999999278225005</v>
      </c>
      <c r="P1517" s="6">
        <f>IF(G1578="",0,(Table13567[[#This Row],[ExecutionTimeHours]]-G1578)/Table13567[[#This Row],[TimespanSoft]])</f>
        <v>27.540747715441203</v>
      </c>
      <c r="Q1517" s="7">
        <f>IF(A1578="","01:00",Table13567[[#This Row],[DateTime]]-A1578)*24</f>
        <v>1.0624999998835847</v>
      </c>
      <c r="R1517" s="2">
        <f>Table13567[[#This Row],[HoursDelta]]*60</f>
        <v>40.815816961207311</v>
      </c>
      <c r="S1517" s="2">
        <f>IF(Table13567[[#This Row],[StartToEndDelta]]&gt;0,Table13567[[#This Row],[ExTimeFinishedDelta]]/Table13567[[#This Row],[StartToEndDelta]],0)</f>
        <v>0</v>
      </c>
      <c r="T1517" s="2">
        <f>Table13567[[#This Row],[HoursDeltaSoft]]</f>
        <v>27.540747715441203</v>
      </c>
    </row>
    <row r="1518" spans="1:20" x14ac:dyDescent="0.25">
      <c r="A1518" s="1">
        <v>40708.043217592596</v>
      </c>
      <c r="B1518">
        <v>40</v>
      </c>
      <c r="C1518">
        <v>0</v>
      </c>
      <c r="D1518">
        <v>95.783636474609395</v>
      </c>
      <c r="E1518">
        <v>163825</v>
      </c>
      <c r="F1518">
        <v>139704</v>
      </c>
      <c r="G1518">
        <v>1609.88914166667</v>
      </c>
      <c r="H1518">
        <v>1502.7909549999999</v>
      </c>
      <c r="I1518">
        <v>2670.6726922222201</v>
      </c>
      <c r="J1518">
        <f t="shared" si="48"/>
        <v>40</v>
      </c>
      <c r="K1518">
        <f t="shared" si="49"/>
        <v>24121</v>
      </c>
      <c r="L1518">
        <f>IF(G1519="",0,(Table13567[[#This Row],[ExecutionTimeHours]]-G1519)/Table13567[[#This Row],[Timespan]])</f>
        <v>0.63123194239248248</v>
      </c>
      <c r="M1518" s="2">
        <f>IF(H1519="",0,(Table13567[[#This Row],[ExecutionTimeFinished]]-H1519)/Table13567[[#This Row],[Timespan]])</f>
        <v>0.25539388805752272</v>
      </c>
      <c r="N1518" s="2">
        <f>IF(I1519="",0,(Table13567[[#This Row],[StartToEndTimeFinished]]-I1519)/Table13567[[#This Row],[Timespan]])</f>
        <v>0.42505360972482581</v>
      </c>
      <c r="O1518" s="6">
        <f>IF(A1519="","00:01",Table13567[[#This Row],[DateTime]]-A1519)*24*60</f>
        <v>1.000000003259629</v>
      </c>
      <c r="P1518" s="6">
        <f>IF(G1579="",0,(Table13567[[#This Row],[ExecutionTimeHours]]-G1579)/Table13567[[#This Row],[TimespanSoft]])</f>
        <v>27.187047827484506</v>
      </c>
      <c r="Q1518" s="7">
        <f>IF(A1579="","01:00",Table13567[[#This Row],[DateTime]]-A1579)*24</f>
        <v>1.0627777779009193</v>
      </c>
      <c r="R1518" s="2">
        <f>Table13567[[#This Row],[HoursDelta]]*60</f>
        <v>37.873916543548951</v>
      </c>
      <c r="S1518" s="2">
        <f>IF(Table13567[[#This Row],[StartToEndDelta]]&gt;0,Table13567[[#This Row],[ExTimeFinishedDelta]]/Table13567[[#This Row],[StartToEndDelta]],0)</f>
        <v>0.60085100376599887</v>
      </c>
      <c r="T1518" s="2">
        <f>Table13567[[#This Row],[HoursDeltaSoft]]</f>
        <v>27.187047827484506</v>
      </c>
    </row>
    <row r="1519" spans="1:20" x14ac:dyDescent="0.25">
      <c r="A1519" s="1">
        <v>40708.042523148149</v>
      </c>
      <c r="B1519">
        <v>40</v>
      </c>
      <c r="C1519">
        <v>2</v>
      </c>
      <c r="D1519">
        <v>90.004565429687503</v>
      </c>
      <c r="E1519">
        <v>163825</v>
      </c>
      <c r="F1519">
        <v>139803</v>
      </c>
      <c r="G1519">
        <v>1609.2579097222199</v>
      </c>
      <c r="H1519">
        <v>1502.5355611111099</v>
      </c>
      <c r="I1519">
        <v>2670.2476386111098</v>
      </c>
      <c r="J1519">
        <f t="shared" si="48"/>
        <v>38</v>
      </c>
      <c r="K1519">
        <f t="shared" si="49"/>
        <v>24022</v>
      </c>
      <c r="L1519">
        <f>IF(G1520="",0,(Table13567[[#This Row],[ExecutionTimeHours]]-G1520)/Table13567[[#This Row],[Timespan]])</f>
        <v>0.58947407156632403</v>
      </c>
      <c r="M1519" s="2">
        <f>IF(H1520="",0,(Table13567[[#This Row],[ExecutionTimeFinished]]-H1520)/Table13567[[#This Row],[Timespan]])</f>
        <v>0.64730714010117696</v>
      </c>
      <c r="N1519" s="2">
        <f>IF(I1520="",0,(Table13567[[#This Row],[StartToEndTimeFinished]]-I1520)/Table13567[[#This Row],[Timespan]])</f>
        <v>1.23556242859668</v>
      </c>
      <c r="O1519" s="6">
        <f>IF(A1520="","00:01",Table13567[[#This Row],[DateTime]]-A1520)*24*60</f>
        <v>1.0500000044703484</v>
      </c>
      <c r="P1519" s="6">
        <f>IF(G1580="",0,(Table13567[[#This Row],[ExecutionTimeHours]]-G1580)/Table13567[[#This Row],[TimespanSoft]])</f>
        <v>26.781276456413462</v>
      </c>
      <c r="Q1519" s="7">
        <f>IF(A1580="","01:00",Table13567[[#This Row],[DateTime]]-A1580)*24</f>
        <v>1.063055555569008</v>
      </c>
      <c r="R1519" s="2">
        <f>Table13567[[#This Row],[HoursDelta]]*60</f>
        <v>35.368444293979444</v>
      </c>
      <c r="S1519" s="2">
        <f>IF(Table13567[[#This Row],[StartToEndDelta]]&gt;0,Table13567[[#This Row],[ExTimeFinishedDelta]]/Table13567[[#This Row],[StartToEndDelta]],0)</f>
        <v>0.52389674946362019</v>
      </c>
      <c r="T1519" s="2">
        <f>Table13567[[#This Row],[HoursDeltaSoft]]</f>
        <v>26.781276456413462</v>
      </c>
    </row>
    <row r="1520" spans="1:20" x14ac:dyDescent="0.25">
      <c r="A1520" s="1">
        <v>40708.04179398148</v>
      </c>
      <c r="B1520">
        <v>40</v>
      </c>
      <c r="C1520">
        <v>4</v>
      </c>
      <c r="D1520">
        <v>89.234484863281295</v>
      </c>
      <c r="E1520">
        <v>163825</v>
      </c>
      <c r="F1520">
        <v>139910</v>
      </c>
      <c r="G1520">
        <v>1608.6389619444401</v>
      </c>
      <c r="H1520">
        <v>1501.85588861111</v>
      </c>
      <c r="I1520">
        <v>2668.9502980555599</v>
      </c>
      <c r="J1520">
        <f t="shared" si="48"/>
        <v>36</v>
      </c>
      <c r="K1520">
        <f t="shared" si="49"/>
        <v>23915</v>
      </c>
      <c r="L1520">
        <f>IF(G1521="",0,(Table13567[[#This Row],[ExecutionTimeHours]]-G1521)/Table13567[[#This Row],[Timespan]])</f>
        <v>0.58552989752142204</v>
      </c>
      <c r="M1520" s="2">
        <f>IF(H1521="",0,(Table13567[[#This Row],[ExecutionTimeFinished]]-H1521)/Table13567[[#This Row],[Timespan]])</f>
        <v>0.6321171993782434</v>
      </c>
      <c r="N1520" s="2">
        <f>IF(I1521="",0,(Table13567[[#This Row],[StartToEndTimeFinished]]-I1521)/Table13567[[#This Row],[Timespan]])</f>
        <v>1.1969521232572371</v>
      </c>
      <c r="O1520" s="6">
        <f>IF(A1521="","00:01",Table13567[[#This Row],[DateTime]]-A1521)*24*60</f>
        <v>1.0499999939929694</v>
      </c>
      <c r="P1520" s="6">
        <f>IF(G1581="",0,(Table13567[[#This Row],[ExecutionTimeHours]]-G1581)/Table13567[[#This Row],[TimespanSoft]])</f>
        <v>26.256419059222342</v>
      </c>
      <c r="Q1520" s="7">
        <f>IF(A1581="","01:00",Table13567[[#This Row],[DateTime]]-A1581)*24</f>
        <v>1.06388888892252</v>
      </c>
      <c r="R1520" s="2">
        <f>Table13567[[#This Row],[HoursDelta]]*60</f>
        <v>35.131793851285323</v>
      </c>
      <c r="S1520" s="2">
        <f>IF(Table13567[[#This Row],[StartToEndDelta]]&gt;0,Table13567[[#This Row],[ExTimeFinishedDelta]]/Table13567[[#This Row],[StartToEndDelta]],0)</f>
        <v>0.52810566696525674</v>
      </c>
      <c r="T1520" s="2">
        <f>Table13567[[#This Row],[HoursDeltaSoft]]</f>
        <v>26.256419059222342</v>
      </c>
    </row>
    <row r="1521" spans="1:20" x14ac:dyDescent="0.25">
      <c r="A1521" s="1">
        <v>40708.041064814817</v>
      </c>
      <c r="B1521">
        <v>40</v>
      </c>
      <c r="C1521">
        <v>3</v>
      </c>
      <c r="D1521">
        <v>92.142837524414105</v>
      </c>
      <c r="E1521">
        <v>163825</v>
      </c>
      <c r="F1521">
        <v>139376</v>
      </c>
      <c r="G1521">
        <v>1608.0241555555599</v>
      </c>
      <c r="H1521">
        <v>1501.19216555556</v>
      </c>
      <c r="I1521">
        <v>2667.6934983333299</v>
      </c>
      <c r="J1521">
        <f t="shared" si="48"/>
        <v>37</v>
      </c>
      <c r="K1521">
        <f t="shared" si="49"/>
        <v>24449</v>
      </c>
      <c r="L1521">
        <f>IF(G1522="",0,(Table13567[[#This Row],[ExecutionTimeHours]]-G1522)/Table13567[[#This Row],[Timespan]])</f>
        <v>0.64026944236277294</v>
      </c>
      <c r="M1521" s="2">
        <f>IF(H1522="",0,(Table13567[[#This Row],[ExecutionTimeFinished]]-H1522)/Table13567[[#This Row],[Timespan]])</f>
        <v>0.64047916458232312</v>
      </c>
      <c r="N1521" s="2">
        <f>IF(I1522="",0,(Table13567[[#This Row],[StartToEndTimeFinished]]-I1522)/Table13567[[#This Row],[Timespan]])</f>
        <v>1.1521922184643181</v>
      </c>
      <c r="O1521" s="6">
        <f>IF(A1522="","00:01",Table13567[[#This Row],[DateTime]]-A1522)*24*60</f>
        <v>1.000000003259629</v>
      </c>
      <c r="P1521" s="6">
        <f>IF(G1582="",0,(Table13567[[#This Row],[ExecutionTimeHours]]-G1582)/Table13567[[#This Row],[TimespanSoft]])</f>
        <v>25.717916620127145</v>
      </c>
      <c r="Q1521" s="7">
        <f>IF(A1582="","01:00",Table13567[[#This Row],[DateTime]]-A1582)*24</f>
        <v>1.0627777779009193</v>
      </c>
      <c r="R1521" s="2">
        <f>Table13567[[#This Row],[HoursDelta]]*60</f>
        <v>38.41616654176638</v>
      </c>
      <c r="S1521" s="2">
        <f>IF(Table13567[[#This Row],[StartToEndDelta]]&gt;0,Table13567[[#This Row],[ExTimeFinishedDelta]]/Table13567[[#This Row],[StartToEndDelta]],0)</f>
        <v>0.55587874515935898</v>
      </c>
      <c r="T1521" s="2">
        <f>Table13567[[#This Row],[HoursDeltaSoft]]</f>
        <v>25.717916620127145</v>
      </c>
    </row>
    <row r="1522" spans="1:20" x14ac:dyDescent="0.25">
      <c r="A1522" s="1">
        <v>40708.040370370371</v>
      </c>
      <c r="B1522">
        <v>40</v>
      </c>
      <c r="C1522">
        <v>2</v>
      </c>
      <c r="D1522">
        <v>95.920436096191395</v>
      </c>
      <c r="E1522">
        <v>163825</v>
      </c>
      <c r="F1522">
        <v>139473</v>
      </c>
      <c r="G1522">
        <v>1607.3838861111101</v>
      </c>
      <c r="H1522">
        <v>1500.5516863888899</v>
      </c>
      <c r="I1522">
        <v>2666.5413061111099</v>
      </c>
      <c r="J1522">
        <f t="shared" si="48"/>
        <v>38</v>
      </c>
      <c r="K1522">
        <f t="shared" si="49"/>
        <v>24352</v>
      </c>
      <c r="L1522">
        <f>IF(G1523="",0,(Table13567[[#This Row],[ExecutionTimeHours]]-G1523)/Table13567[[#This Row],[Timespan]])</f>
        <v>0.56995252773975458</v>
      </c>
      <c r="M1522" s="2">
        <f>IF(H1523="",0,(Table13567[[#This Row],[ExecutionTimeFinished]]-H1523)/Table13567[[#This Row],[Timespan]])</f>
        <v>1.3994542990292609</v>
      </c>
      <c r="N1522" s="2">
        <f>IF(I1523="",0,(Table13567[[#This Row],[StartToEndTimeFinished]]-I1523)/Table13567[[#This Row],[Timespan]])</f>
        <v>2.4715659198674405</v>
      </c>
      <c r="O1522" s="6">
        <f>IF(A1523="","00:01",Table13567[[#This Row],[DateTime]]-A1523)*24*60</f>
        <v>1.0999999952036887</v>
      </c>
      <c r="P1522" s="6">
        <f>IF(G1583="",0,(Table13567[[#This Row],[ExecutionTimeHours]]-G1583)/Table13567[[#This Row],[TimespanSoft]])</f>
        <v>25.136299083592533</v>
      </c>
      <c r="Q1522" s="7">
        <f>IF(A1583="","01:00",Table13567[[#This Row],[DateTime]]-A1583)*24</f>
        <v>1.0625000000582077</v>
      </c>
      <c r="R1522" s="2">
        <f>Table13567[[#This Row],[HoursDelta]]*60</f>
        <v>34.197151664385274</v>
      </c>
      <c r="S1522" s="2">
        <f>IF(Table13567[[#This Row],[StartToEndDelta]]&gt;0,Table13567[[#This Row],[ExTimeFinishedDelta]]/Table13567[[#This Row],[StartToEndDelta]],0)</f>
        <v>0.56622171708222901</v>
      </c>
      <c r="T1522" s="2">
        <f>Table13567[[#This Row],[HoursDeltaSoft]]</f>
        <v>25.136299083592533</v>
      </c>
    </row>
    <row r="1523" spans="1:20" x14ac:dyDescent="0.25">
      <c r="A1523" s="1">
        <v>40708.039606481485</v>
      </c>
      <c r="B1523">
        <v>40</v>
      </c>
      <c r="C1523">
        <v>2</v>
      </c>
      <c r="D1523">
        <v>93.678912353515599</v>
      </c>
      <c r="E1523">
        <v>163825</v>
      </c>
      <c r="F1523">
        <v>139784</v>
      </c>
      <c r="G1523">
        <v>1606.75693833333</v>
      </c>
      <c r="H1523">
        <v>1499.01228666667</v>
      </c>
      <c r="I1523">
        <v>2663.8225836111101</v>
      </c>
      <c r="J1523">
        <f t="shared" si="48"/>
        <v>38</v>
      </c>
      <c r="K1523">
        <f t="shared" si="49"/>
        <v>24041</v>
      </c>
      <c r="L1523">
        <f>IF(G1524="",0,(Table13567[[#This Row],[ExecutionTimeHours]]-G1524)/Table13567[[#This Row],[Timespan]])</f>
        <v>0.68007786406589732</v>
      </c>
      <c r="M1523" s="2">
        <f>IF(H1524="",0,(Table13567[[#This Row],[ExecutionTimeFinished]]-H1524)/Table13567[[#This Row],[Timespan]])</f>
        <v>0.81595381939793854</v>
      </c>
      <c r="N1523" s="2">
        <f>IF(I1524="",0,(Table13567[[#This Row],[StartToEndTimeFinished]]-I1524)/Table13567[[#This Row],[Timespan]])</f>
        <v>1.4710513557674503</v>
      </c>
      <c r="O1523" s="6">
        <f>IF(A1524="","00:01",Table13567[[#This Row],[DateTime]]-A1524)*24*60</f>
        <v>1.0166666738223284</v>
      </c>
      <c r="P1523" s="6">
        <f>IF(G1584="",0,(Table13567[[#This Row],[ExecutionTimeHours]]-G1584)/Table13567[[#This Row],[TimespanSoft]])</f>
        <v>24.602553254879005</v>
      </c>
      <c r="Q1523" s="7">
        <f>IF(A1584="","01:00",Table13567[[#This Row],[DateTime]]-A1584)*24</f>
        <v>1.061388889036607</v>
      </c>
      <c r="R1523" s="2">
        <f>Table13567[[#This Row],[HoursDelta]]*60</f>
        <v>40.804671843953841</v>
      </c>
      <c r="S1523" s="2">
        <f>IF(Table13567[[#This Row],[StartToEndDelta]]&gt;0,Table13567[[#This Row],[ExTimeFinishedDelta]]/Table13567[[#This Row],[StartToEndDelta]],0)</f>
        <v>0.55467391821426515</v>
      </c>
      <c r="T1523" s="2">
        <f>Table13567[[#This Row],[HoursDeltaSoft]]</f>
        <v>24.602553254879005</v>
      </c>
    </row>
    <row r="1524" spans="1:20" x14ac:dyDescent="0.25">
      <c r="A1524" s="1">
        <v>40708.038900462961</v>
      </c>
      <c r="B1524">
        <v>40</v>
      </c>
      <c r="C1524">
        <v>1</v>
      </c>
      <c r="D1524">
        <v>94.239616394042997</v>
      </c>
      <c r="E1524">
        <v>163825</v>
      </c>
      <c r="F1524">
        <v>139590</v>
      </c>
      <c r="G1524">
        <v>1606.06552583333</v>
      </c>
      <c r="H1524">
        <v>1498.1827336111101</v>
      </c>
      <c r="I1524">
        <v>2662.3270147222202</v>
      </c>
      <c r="J1524">
        <f t="shared" si="48"/>
        <v>39</v>
      </c>
      <c r="K1524">
        <f t="shared" si="49"/>
        <v>24235</v>
      </c>
      <c r="L1524">
        <f>IF(G1525="",0,(Table13567[[#This Row],[ExecutionTimeHours]]-G1525)/Table13567[[#This Row],[Timespan]])</f>
        <v>0.56072983839480861</v>
      </c>
      <c r="M1524" s="2">
        <f>IF(H1525="",0,(Table13567[[#This Row],[ExecutionTimeFinished]]-H1525)/Table13567[[#This Row],[Timespan]])</f>
        <v>0.20997419342854531</v>
      </c>
      <c r="N1524" s="2">
        <f>IF(I1525="",0,(Table13567[[#This Row],[StartToEndTimeFinished]]-I1525)/Table13567[[#This Row],[Timespan]])</f>
        <v>0.34957526862524507</v>
      </c>
      <c r="O1524" s="6">
        <f>IF(A1525="","00:01",Table13567[[#This Row],[DateTime]]-A1525)*24*60</f>
        <v>1.0333333339076489</v>
      </c>
      <c r="P1524" s="6">
        <f>IF(G1585="",0,(Table13567[[#This Row],[ExecutionTimeHours]]-G1585)/Table13567[[#This Row],[TimespanSoft]])</f>
        <v>23.978645995995063</v>
      </c>
      <c r="Q1524" s="7">
        <f>IF(A1585="","01:00",Table13567[[#This Row],[DateTime]]-A1585)*24</f>
        <v>1.0616666667046957</v>
      </c>
      <c r="R1524" s="2">
        <f>Table13567[[#This Row],[HoursDelta]]*60</f>
        <v>33.643790303688519</v>
      </c>
      <c r="S1524" s="2">
        <f>IF(Table13567[[#This Row],[StartToEndDelta]]&gt;0,Table13567[[#This Row],[ExTimeFinishedDelta]]/Table13567[[#This Row],[StartToEndDelta]],0)</f>
        <v>0.60065517293113724</v>
      </c>
      <c r="T1524" s="2">
        <f>Table13567[[#This Row],[HoursDeltaSoft]]</f>
        <v>23.978645995995063</v>
      </c>
    </row>
    <row r="1525" spans="1:20" x14ac:dyDescent="0.25">
      <c r="A1525" s="1">
        <v>40708.038182870368</v>
      </c>
      <c r="B1525">
        <v>40</v>
      </c>
      <c r="C1525">
        <v>4</v>
      </c>
      <c r="D1525">
        <v>86.286298370361294</v>
      </c>
      <c r="E1525">
        <v>163825</v>
      </c>
      <c r="F1525">
        <v>140359</v>
      </c>
      <c r="G1525">
        <v>1605.486105</v>
      </c>
      <c r="H1525">
        <v>1497.96576027778</v>
      </c>
      <c r="I1525">
        <v>2661.96578694444</v>
      </c>
      <c r="J1525">
        <f t="shared" si="48"/>
        <v>36</v>
      </c>
      <c r="K1525">
        <f t="shared" si="49"/>
        <v>23466</v>
      </c>
      <c r="L1525">
        <f>IF(G1526="",0,(Table13567[[#This Row],[ExecutionTimeHours]]-G1526)/Table13567[[#This Row],[Timespan]])</f>
        <v>0.54043833723077905</v>
      </c>
      <c r="M1525" s="2">
        <f>IF(H1526="",0,(Table13567[[#This Row],[ExecutionTimeFinished]]-H1526)/Table13567[[#This Row],[Timespan]])</f>
        <v>0.64025417129124174</v>
      </c>
      <c r="N1525" s="2">
        <f>IF(I1526="",0,(Table13567[[#This Row],[StartToEndTimeFinished]]-I1526)/Table13567[[#This Row],[Timespan]])</f>
        <v>1.0300997296548042</v>
      </c>
      <c r="O1525" s="6">
        <f>IF(A1526="","00:01",Table13567[[#This Row],[DateTime]]-A1526)*24*60</f>
        <v>0.99999999278225005</v>
      </c>
      <c r="P1525" s="6">
        <f>IF(G1586="",0,(Table13567[[#This Row],[ExecutionTimeHours]]-G1586)/Table13567[[#This Row],[TimespanSoft]])</f>
        <v>23.479475132917944</v>
      </c>
      <c r="Q1525" s="7">
        <f>IF(A1586="","01:00",Table13567[[#This Row],[DateTime]]-A1586)*24</f>
        <v>1.0611111110192724</v>
      </c>
      <c r="R1525" s="2">
        <f>Table13567[[#This Row],[HoursDelta]]*60</f>
        <v>32.426300233846746</v>
      </c>
      <c r="S1525" s="2">
        <f>IF(Table13567[[#This Row],[StartToEndDelta]]&gt;0,Table13567[[#This Row],[ExTimeFinishedDelta]]/Table13567[[#This Row],[StartToEndDelta]],0)</f>
        <v>0.62154581042924528</v>
      </c>
      <c r="T1525" s="2">
        <f>Table13567[[#This Row],[HoursDeltaSoft]]</f>
        <v>23.479475132917944</v>
      </c>
    </row>
    <row r="1526" spans="1:20" x14ac:dyDescent="0.25">
      <c r="A1526" s="1">
        <v>40708.037488425929</v>
      </c>
      <c r="B1526">
        <v>32</v>
      </c>
      <c r="C1526">
        <v>0</v>
      </c>
      <c r="D1526">
        <v>92.846694946289105</v>
      </c>
      <c r="E1526">
        <v>131060</v>
      </c>
      <c r="F1526">
        <v>115719</v>
      </c>
      <c r="G1526">
        <v>1604.9456666666699</v>
      </c>
      <c r="H1526">
        <v>1497.3255061111099</v>
      </c>
      <c r="I1526">
        <v>2660.9356872222202</v>
      </c>
      <c r="J1526">
        <f t="shared" si="48"/>
        <v>32</v>
      </c>
      <c r="K1526">
        <f t="shared" si="49"/>
        <v>15341</v>
      </c>
      <c r="L1526">
        <f>IF(G1527="",0,(Table13567[[#This Row],[ExecutionTimeHours]]-G1527)/Table13567[[#This Row],[Timespan]])</f>
        <v>0.40875138755749052</v>
      </c>
      <c r="M1526" s="2">
        <f>IF(H1527="",0,(Table13567[[#This Row],[ExecutionTimeFinished]]-H1527)/Table13567[[#This Row],[Timespan]])</f>
        <v>0.20443916600360357</v>
      </c>
      <c r="N1526" s="2">
        <f>IF(I1527="",0,(Table13567[[#This Row],[StartToEndTimeFinished]]-I1527)/Table13567[[#This Row],[Timespan]])</f>
        <v>0.34300999888196398</v>
      </c>
      <c r="O1526" s="6">
        <f>IF(A1527="","00:01",Table13567[[#This Row],[DateTime]]-A1527)*24*60</f>
        <v>1.000000003259629</v>
      </c>
      <c r="P1526" s="6">
        <f>IF(G1587="",0,(Table13567[[#This Row],[ExecutionTimeHours]]-G1587)/Table13567[[#This Row],[TimespanSoft]])</f>
        <v>23.02895864636929</v>
      </c>
      <c r="Q1526" s="7">
        <f>IF(A1587="","01:00",Table13567[[#This Row],[DateTime]]-A1587)*24</f>
        <v>1.061388889036607</v>
      </c>
      <c r="R1526" s="2">
        <f>Table13567[[#This Row],[HoursDelta]]*60</f>
        <v>24.525083253449431</v>
      </c>
      <c r="S1526" s="2">
        <f>IF(Table13567[[#This Row],[StartToEndDelta]]&gt;0,Table13567[[#This Row],[ExTimeFinishedDelta]]/Table13567[[#This Row],[StartToEndDelta]],0)</f>
        <v>0.59601517935328419</v>
      </c>
      <c r="T1526" s="2">
        <f>Table13567[[#This Row],[HoursDeltaSoft]]</f>
        <v>23.02895864636929</v>
      </c>
    </row>
    <row r="1527" spans="1:20" x14ac:dyDescent="0.25">
      <c r="A1527" s="1">
        <v>40708.036793981482</v>
      </c>
      <c r="B1527">
        <v>32</v>
      </c>
      <c r="C1527">
        <v>6</v>
      </c>
      <c r="D1527">
        <v>80.825553894042997</v>
      </c>
      <c r="E1527">
        <v>131060</v>
      </c>
      <c r="F1527">
        <v>115977</v>
      </c>
      <c r="G1527">
        <v>1604.5369152777801</v>
      </c>
      <c r="H1527">
        <v>1497.1210669444399</v>
      </c>
      <c r="I1527">
        <v>2660.5926772222201</v>
      </c>
      <c r="J1527">
        <f t="shared" si="48"/>
        <v>26</v>
      </c>
      <c r="K1527">
        <f t="shared" si="49"/>
        <v>15083</v>
      </c>
      <c r="L1527">
        <f>IF(G1528="",0,(Table13567[[#This Row],[ExecutionTimeHours]]-G1528)/Table13567[[#This Row],[Timespan]])</f>
        <v>0.44728756423864302</v>
      </c>
      <c r="M1527" s="2">
        <f>IF(H1528="",0,(Table13567[[#This Row],[ExecutionTimeFinished]]-H1528)/Table13567[[#This Row],[Timespan]])</f>
        <v>0</v>
      </c>
      <c r="N1527" s="2">
        <f>IF(I1528="",0,(Table13567[[#This Row],[StartToEndTimeFinished]]-I1528)/Table13567[[#This Row],[Timespan]])</f>
        <v>0</v>
      </c>
      <c r="O1527" s="6">
        <f>IF(A1528="","00:01",Table13567[[#This Row],[DateTime]]-A1528)*24*60</f>
        <v>1.0500000044703484</v>
      </c>
      <c r="P1527" s="6">
        <f>IF(G1588="",0,(Table13567[[#This Row],[ExecutionTimeHours]]-G1588)/Table13567[[#This Row],[TimespanSoft]])</f>
        <v>22.736657515093381</v>
      </c>
      <c r="Q1527" s="7">
        <f>IF(A1588="","01:00",Table13567[[#This Row],[DateTime]]-A1588)*24</f>
        <v>1.0625000000582077</v>
      </c>
      <c r="R1527" s="2">
        <f>Table13567[[#This Row],[HoursDelta]]*60</f>
        <v>26.837253854318583</v>
      </c>
      <c r="S1527" s="2">
        <f>IF(Table13567[[#This Row],[StartToEndDelta]]&gt;0,Table13567[[#This Row],[ExTimeFinishedDelta]]/Table13567[[#This Row],[StartToEndDelta]],0)</f>
        <v>0</v>
      </c>
      <c r="T1527" s="2">
        <f>Table13567[[#This Row],[HoursDeltaSoft]]</f>
        <v>22.736657515093381</v>
      </c>
    </row>
    <row r="1528" spans="1:20" x14ac:dyDescent="0.25">
      <c r="A1528" s="1">
        <v>40708.036064814813</v>
      </c>
      <c r="B1528">
        <v>32</v>
      </c>
      <c r="C1528">
        <v>6</v>
      </c>
      <c r="D1528">
        <v>81.114156723022504</v>
      </c>
      <c r="E1528">
        <v>131060</v>
      </c>
      <c r="F1528">
        <v>115948</v>
      </c>
      <c r="G1528">
        <v>1604.0672633333299</v>
      </c>
      <c r="H1528">
        <v>1497.1210669444399</v>
      </c>
      <c r="I1528">
        <v>2660.5926772222201</v>
      </c>
      <c r="J1528">
        <f t="shared" si="48"/>
        <v>26</v>
      </c>
      <c r="K1528">
        <f t="shared" si="49"/>
        <v>15112</v>
      </c>
      <c r="L1528">
        <f>IF(G1529="",0,(Table13567[[#This Row],[ExecutionTimeHours]]-G1529)/Table13567[[#This Row],[Timespan]])</f>
        <v>0.40052139178081941</v>
      </c>
      <c r="M1528" s="2">
        <f>IF(H1529="",0,(Table13567[[#This Row],[ExecutionTimeFinished]]-H1529)/Table13567[[#This Row],[Timespan]])</f>
        <v>0</v>
      </c>
      <c r="N1528" s="2">
        <f>IF(I1529="",0,(Table13567[[#This Row],[StartToEndTimeFinished]]-I1529)/Table13567[[#This Row],[Timespan]])</f>
        <v>0</v>
      </c>
      <c r="O1528" s="6">
        <f>IF(A1529="","00:01",Table13567[[#This Row],[DateTime]]-A1529)*24*60</f>
        <v>0.99999999278225005</v>
      </c>
      <c r="P1528" s="6">
        <f>IF(G1589="",0,(Table13567[[#This Row],[ExecutionTimeHours]]-G1589)/Table13567[[#This Row],[TimespanSoft]])</f>
        <v>22.549405089332751</v>
      </c>
      <c r="Q1528" s="7">
        <f>IF(A1589="","01:00",Table13567[[#This Row],[DateTime]]-A1589)*24</f>
        <v>1.0594444443122484</v>
      </c>
      <c r="R1528" s="2">
        <f>Table13567[[#This Row],[HoursDelta]]*60</f>
        <v>24.031283506849164</v>
      </c>
      <c r="S1528" s="2">
        <f>IF(Table13567[[#This Row],[StartToEndDelta]]&gt;0,Table13567[[#This Row],[ExTimeFinishedDelta]]/Table13567[[#This Row],[StartToEndDelta]],0)</f>
        <v>0</v>
      </c>
      <c r="T1528" s="2">
        <f>Table13567[[#This Row],[HoursDeltaSoft]]</f>
        <v>22.549405089332751</v>
      </c>
    </row>
    <row r="1529" spans="1:20" x14ac:dyDescent="0.25">
      <c r="A1529" s="1">
        <v>40708.035370370373</v>
      </c>
      <c r="B1529">
        <v>32</v>
      </c>
      <c r="C1529">
        <v>6</v>
      </c>
      <c r="D1529">
        <v>80.874017715454102</v>
      </c>
      <c r="E1529">
        <v>131060</v>
      </c>
      <c r="F1529">
        <v>115970</v>
      </c>
      <c r="G1529">
        <v>1603.66674194444</v>
      </c>
      <c r="H1529">
        <v>1497.1210669444399</v>
      </c>
      <c r="I1529">
        <v>2660.5926772222201</v>
      </c>
      <c r="J1529">
        <f t="shared" si="48"/>
        <v>26</v>
      </c>
      <c r="K1529">
        <f t="shared" si="49"/>
        <v>15090</v>
      </c>
      <c r="L1529">
        <f>IF(G1530="",0,(Table13567[[#This Row],[ExecutionTimeHours]]-G1530)/Table13567[[#This Row],[Timespan]])</f>
        <v>0.45036027630195236</v>
      </c>
      <c r="M1529" s="2">
        <f>IF(H1530="",0,(Table13567[[#This Row],[ExecutionTimeFinished]]-H1530)/Table13567[[#This Row],[Timespan]])</f>
        <v>0</v>
      </c>
      <c r="N1529" s="2">
        <f>IF(I1530="",0,(Table13567[[#This Row],[StartToEndTimeFinished]]-I1530)/Table13567[[#This Row],[Timespan]])</f>
        <v>0</v>
      </c>
      <c r="O1529" s="6">
        <f>IF(A1530="","00:01",Table13567[[#This Row],[DateTime]]-A1530)*24*60</f>
        <v>1.000000003259629</v>
      </c>
      <c r="P1529" s="6">
        <f>IF(G1590="",0,(Table13567[[#This Row],[ExecutionTimeHours]]-G1590)/Table13567[[#This Row],[TimespanSoft]])</f>
        <v>22.343292762720353</v>
      </c>
      <c r="Q1529" s="7">
        <f>IF(A1590="","01:00",Table13567[[#This Row],[DateTime]]-A1590)*24</f>
        <v>1.0636111112544313</v>
      </c>
      <c r="R1529" s="2">
        <f>Table13567[[#This Row],[HoursDelta]]*60</f>
        <v>27.02161657811714</v>
      </c>
      <c r="S1529" s="2">
        <f>IF(Table13567[[#This Row],[StartToEndDelta]]&gt;0,Table13567[[#This Row],[ExTimeFinishedDelta]]/Table13567[[#This Row],[StartToEndDelta]],0)</f>
        <v>0</v>
      </c>
      <c r="T1529" s="2">
        <f>Table13567[[#This Row],[HoursDeltaSoft]]</f>
        <v>22.343292762720353</v>
      </c>
    </row>
    <row r="1530" spans="1:20" x14ac:dyDescent="0.25">
      <c r="A1530" s="1">
        <v>40708.034675925926</v>
      </c>
      <c r="B1530">
        <v>32</v>
      </c>
      <c r="C1530">
        <v>6</v>
      </c>
      <c r="D1530">
        <v>81.411205291748004</v>
      </c>
      <c r="E1530">
        <v>131060</v>
      </c>
      <c r="F1530">
        <v>115995</v>
      </c>
      <c r="G1530">
        <v>1603.21638166667</v>
      </c>
      <c r="H1530">
        <v>1497.1210669444399</v>
      </c>
      <c r="I1530">
        <v>2660.5926772222201</v>
      </c>
      <c r="J1530">
        <f t="shared" si="48"/>
        <v>26</v>
      </c>
      <c r="K1530">
        <f t="shared" si="49"/>
        <v>15065</v>
      </c>
      <c r="L1530">
        <f>IF(G1531="",0,(Table13567[[#This Row],[ExecutionTimeHours]]-G1531)/Table13567[[#This Row],[Timespan]])</f>
        <v>0.42699661044575921</v>
      </c>
      <c r="M1530" s="2">
        <f>IF(H1531="",0,(Table13567[[#This Row],[ExecutionTimeFinished]]-H1531)/Table13567[[#This Row],[Timespan]])</f>
        <v>0</v>
      </c>
      <c r="N1530" s="2">
        <f>IF(I1531="",0,(Table13567[[#This Row],[StartToEndTimeFinished]]-I1531)/Table13567[[#This Row],[Timespan]])</f>
        <v>0</v>
      </c>
      <c r="O1530" s="6">
        <f>IF(A1531="","00:01",Table13567[[#This Row],[DateTime]]-A1531)*24*60</f>
        <v>0.98333333269692957</v>
      </c>
      <c r="P1530" s="6">
        <f>IF(G1591="",0,(Table13567[[#This Row],[ExecutionTimeHours]]-G1591)/Table13567[[#This Row],[TimespanSoft]])</f>
        <v>22.190904936671888</v>
      </c>
      <c r="Q1530" s="7">
        <f>IF(A1591="","01:00",Table13567[[#This Row],[DateTime]]-A1591)*24</f>
        <v>1.0636111110798083</v>
      </c>
      <c r="R1530" s="2">
        <f>Table13567[[#This Row],[HoursDelta]]*60</f>
        <v>25.619796626745554</v>
      </c>
      <c r="S1530" s="2">
        <f>IF(Table13567[[#This Row],[StartToEndDelta]]&gt;0,Table13567[[#This Row],[ExTimeFinishedDelta]]/Table13567[[#This Row],[StartToEndDelta]],0)</f>
        <v>0</v>
      </c>
      <c r="T1530" s="2">
        <f>Table13567[[#This Row],[HoursDeltaSoft]]</f>
        <v>22.190904936671888</v>
      </c>
    </row>
    <row r="1531" spans="1:20" x14ac:dyDescent="0.25">
      <c r="A1531" s="1">
        <v>40708.033993055556</v>
      </c>
      <c r="B1531">
        <v>32</v>
      </c>
      <c r="C1531">
        <v>6</v>
      </c>
      <c r="D1531">
        <v>81.096879959106403</v>
      </c>
      <c r="E1531">
        <v>131060</v>
      </c>
      <c r="F1531">
        <v>116069</v>
      </c>
      <c r="G1531">
        <v>1602.7965016666701</v>
      </c>
      <c r="H1531">
        <v>1497.1210669444399</v>
      </c>
      <c r="I1531">
        <v>2660.5926772222201</v>
      </c>
      <c r="J1531">
        <f t="shared" si="48"/>
        <v>26</v>
      </c>
      <c r="K1531">
        <f t="shared" si="49"/>
        <v>14991</v>
      </c>
      <c r="L1531">
        <f>IF(G1532="",0,(Table13567[[#This Row],[ExecutionTimeHours]]-G1532)/Table13567[[#This Row],[Timespan]])</f>
        <v>0.44860109436419376</v>
      </c>
      <c r="M1531" s="2">
        <f>IF(H1532="",0,(Table13567[[#This Row],[ExecutionTimeFinished]]-H1532)/Table13567[[#This Row],[Timespan]])</f>
        <v>0</v>
      </c>
      <c r="N1531" s="2">
        <f>IF(I1532="",0,(Table13567[[#This Row],[StartToEndTimeFinished]]-I1532)/Table13567[[#This Row],[Timespan]])</f>
        <v>0</v>
      </c>
      <c r="O1531" s="6">
        <f>IF(A1532="","00:01",Table13567[[#This Row],[DateTime]]-A1532)*24*60</f>
        <v>1.0166666633449495</v>
      </c>
      <c r="P1531" s="6">
        <f>IF(G1592="",0,(Table13567[[#This Row],[ExecutionTimeHours]]-G1592)/Table13567[[#This Row],[TimespanSoft]])</f>
        <v>22.076837116204331</v>
      </c>
      <c r="Q1531" s="7">
        <f>IF(A1592="","01:00",Table13567[[#This Row],[DateTime]]-A1592)*24</f>
        <v>1.0641666667652316</v>
      </c>
      <c r="R1531" s="2">
        <f>Table13567[[#This Row],[HoursDelta]]*60</f>
        <v>26.916065661851626</v>
      </c>
      <c r="S1531" s="2">
        <f>IF(Table13567[[#This Row],[StartToEndDelta]]&gt;0,Table13567[[#This Row],[ExTimeFinishedDelta]]/Table13567[[#This Row],[StartToEndDelta]],0)</f>
        <v>0</v>
      </c>
      <c r="T1531" s="2">
        <f>Table13567[[#This Row],[HoursDeltaSoft]]</f>
        <v>22.076837116204331</v>
      </c>
    </row>
    <row r="1532" spans="1:20" x14ac:dyDescent="0.25">
      <c r="A1532" s="1">
        <v>40708.03328703704</v>
      </c>
      <c r="B1532">
        <v>32</v>
      </c>
      <c r="C1532">
        <v>6</v>
      </c>
      <c r="D1532">
        <v>80.974008560180707</v>
      </c>
      <c r="E1532">
        <v>131060</v>
      </c>
      <c r="F1532">
        <v>116115</v>
      </c>
      <c r="G1532">
        <v>1602.34042388889</v>
      </c>
      <c r="H1532">
        <v>1497.1210669444399</v>
      </c>
      <c r="I1532">
        <v>2660.5926772222201</v>
      </c>
      <c r="J1532">
        <f t="shared" si="48"/>
        <v>26</v>
      </c>
      <c r="K1532">
        <f t="shared" si="49"/>
        <v>14945</v>
      </c>
      <c r="L1532">
        <f>IF(G1533="",0,(Table13567[[#This Row],[ExecutionTimeHours]]-G1533)/Table13567[[#This Row],[Timespan]])</f>
        <v>0.4060469431264917</v>
      </c>
      <c r="M1532" s="2">
        <f>IF(H1533="",0,(Table13567[[#This Row],[ExecutionTimeFinished]]-H1533)/Table13567[[#This Row],[Timespan]])</f>
        <v>0.71578360877663871</v>
      </c>
      <c r="N1532" s="2">
        <f>IF(I1533="",0,(Table13567[[#This Row],[StartToEndTimeFinished]]-I1533)/Table13567[[#This Row],[Timespan]])</f>
        <v>0.76746360860844143</v>
      </c>
      <c r="O1532" s="6">
        <f>IF(A1533="","00:01",Table13567[[#This Row],[DateTime]]-A1533)*24*60</f>
        <v>1.000000003259629</v>
      </c>
      <c r="P1532" s="6">
        <f>IF(G1593="",0,(Table13567[[#This Row],[ExecutionTimeHours]]-G1593)/Table13567[[#This Row],[TimespanSoft]])</f>
        <v>22.003367238025472</v>
      </c>
      <c r="Q1532" s="7">
        <f>IF(A1593="","01:00",Table13567[[#This Row],[DateTime]]-A1593)*24</f>
        <v>1.0650000001187436</v>
      </c>
      <c r="R1532" s="2">
        <f>Table13567[[#This Row],[HoursDelta]]*60</f>
        <v>24.362816587589503</v>
      </c>
      <c r="S1532" s="2">
        <f>IF(Table13567[[#This Row],[StartToEndDelta]]&gt;0,Table13567[[#This Row],[ExTimeFinishedDelta]]/Table13567[[#This Row],[StartToEndDelta]],0)</f>
        <v>0.93266130243555334</v>
      </c>
      <c r="T1532" s="2">
        <f>Table13567[[#This Row],[HoursDeltaSoft]]</f>
        <v>22.003367238025472</v>
      </c>
    </row>
    <row r="1533" spans="1:20" x14ac:dyDescent="0.25">
      <c r="A1533" s="1">
        <v>40708.032592592594</v>
      </c>
      <c r="B1533">
        <v>32</v>
      </c>
      <c r="C1533">
        <v>4</v>
      </c>
      <c r="D1533">
        <v>90.068277359008803</v>
      </c>
      <c r="E1533">
        <v>131060</v>
      </c>
      <c r="F1533">
        <v>115917</v>
      </c>
      <c r="G1533">
        <v>1601.9343769444399</v>
      </c>
      <c r="H1533">
        <v>1496.4052833333301</v>
      </c>
      <c r="I1533">
        <v>2659.82521361111</v>
      </c>
      <c r="J1533">
        <f t="shared" si="48"/>
        <v>28</v>
      </c>
      <c r="K1533">
        <f t="shared" si="49"/>
        <v>15143</v>
      </c>
      <c r="L1533">
        <f>IF(G1534="",0,(Table13567[[#This Row],[ExecutionTimeHours]]-G1534)/Table13567[[#This Row],[Timespan]])</f>
        <v>0.51370136779310849</v>
      </c>
      <c r="M1533" s="2">
        <f>IF(H1534="",0,(Table13567[[#This Row],[ExecutionTimeFinished]]-H1534)/Table13567[[#This Row],[Timespan]])</f>
        <v>1.3924043761330935</v>
      </c>
      <c r="N1533" s="2">
        <f>IF(I1534="",0,(Table13567[[#This Row],[StartToEndTimeFinished]]-I1534)/Table13567[[#This Row],[Timespan]])</f>
        <v>1.4904286933973885</v>
      </c>
      <c r="O1533" s="6">
        <f>IF(A1534="","00:01",Table13567[[#This Row],[DateTime]]-A1534)*24*60</f>
        <v>1.0166666633449495</v>
      </c>
      <c r="P1533" s="6">
        <f>IF(G1594="",0,(Table13567[[#This Row],[ExecutionTimeHours]]-G1594)/Table13567[[#This Row],[TimespanSoft]])</f>
        <v>22.019149152347815</v>
      </c>
      <c r="Q1533" s="7">
        <f>IF(A1594="","01:00",Table13567[[#This Row],[DateTime]]-A1594)*24</f>
        <v>1.0652777777868323</v>
      </c>
      <c r="R1533" s="2">
        <f>Table13567[[#This Row],[HoursDelta]]*60</f>
        <v>30.822082067586511</v>
      </c>
      <c r="S1533" s="2">
        <f>IF(Table13567[[#This Row],[StartToEndDelta]]&gt;0,Table13567[[#This Row],[ExTimeFinishedDelta]]/Table13567[[#This Row],[StartToEndDelta]],0)</f>
        <v>0.93423079030983269</v>
      </c>
      <c r="T1533" s="2">
        <f>Table13567[[#This Row],[HoursDeltaSoft]]</f>
        <v>22.019149152347815</v>
      </c>
    </row>
    <row r="1534" spans="1:20" x14ac:dyDescent="0.25">
      <c r="A1534" s="1">
        <v>40708.031886574077</v>
      </c>
      <c r="B1534">
        <v>32</v>
      </c>
      <c r="C1534">
        <v>1</v>
      </c>
      <c r="D1534">
        <v>90.680416107177706</v>
      </c>
      <c r="E1534">
        <v>131060</v>
      </c>
      <c r="F1534">
        <v>115882</v>
      </c>
      <c r="G1534">
        <v>1601.41211388889</v>
      </c>
      <c r="H1534">
        <v>1494.98967222222</v>
      </c>
      <c r="I1534">
        <v>2658.3099444444401</v>
      </c>
      <c r="J1534">
        <f t="shared" si="48"/>
        <v>31</v>
      </c>
      <c r="K1534">
        <f t="shared" si="49"/>
        <v>15178</v>
      </c>
      <c r="L1534">
        <f>IF(G1535="",0,(Table13567[[#This Row],[ExecutionTimeHours]]-G1535)/Table13567[[#This Row],[Timespan]])</f>
        <v>0.42496691177921642</v>
      </c>
      <c r="M1534" s="2">
        <f>IF(H1535="",0,(Table13567[[#This Row],[ExecutionTimeFinished]]-H1535)/Table13567[[#This Row],[Timespan]])</f>
        <v>1.3891698885811719</v>
      </c>
      <c r="N1534" s="2">
        <f>IF(I1535="",0,(Table13567[[#This Row],[StartToEndTimeFinished]]-I1535)/Table13567[[#This Row],[Timespan]])</f>
        <v>1.4939748628050211</v>
      </c>
      <c r="O1534" s="6">
        <f>IF(A1535="","00:01",Table13567[[#This Row],[DateTime]]-A1535)*24*60</f>
        <v>1.1166666762437671</v>
      </c>
      <c r="P1534" s="6">
        <f>IF(G1595="",0,(Table13567[[#This Row],[ExecutionTimeHours]]-G1595)/Table13567[[#This Row],[TimespanSoft]])</f>
        <v>21.735630796694199</v>
      </c>
      <c r="Q1534" s="7">
        <f>IF(A1595="","01:00",Table13567[[#This Row],[DateTime]]-A1595)*24</f>
        <v>1.0661111111403443</v>
      </c>
      <c r="R1534" s="2">
        <f>Table13567[[#This Row],[HoursDelta]]*60</f>
        <v>25.498014706752986</v>
      </c>
      <c r="S1534" s="2">
        <f>IF(Table13567[[#This Row],[StartToEndDelta]]&gt;0,Table13567[[#This Row],[ExTimeFinishedDelta]]/Table13567[[#This Row],[StartToEndDelta]],0)</f>
        <v>0.92984823450973464</v>
      </c>
      <c r="T1534" s="2">
        <f>Table13567[[#This Row],[HoursDeltaSoft]]</f>
        <v>21.735630796694199</v>
      </c>
    </row>
    <row r="1535" spans="1:20" x14ac:dyDescent="0.25">
      <c r="A1535" s="1">
        <v>40708.031111111108</v>
      </c>
      <c r="B1535">
        <v>32</v>
      </c>
      <c r="C1535">
        <v>3</v>
      </c>
      <c r="D1535">
        <v>91.433580398559599</v>
      </c>
      <c r="E1535">
        <v>131060</v>
      </c>
      <c r="F1535">
        <v>115641</v>
      </c>
      <c r="G1535">
        <v>1600.9375674999999</v>
      </c>
      <c r="H1535">
        <v>1493.4384325000001</v>
      </c>
      <c r="I1535">
        <v>2656.6416724999999</v>
      </c>
      <c r="J1535">
        <f t="shared" si="48"/>
        <v>29</v>
      </c>
      <c r="K1535">
        <f t="shared" si="49"/>
        <v>15419</v>
      </c>
      <c r="L1535">
        <f>IF(G1536="",0,(Table13567[[#This Row],[ExecutionTimeHours]]-G1536)/Table13567[[#This Row],[Timespan]])</f>
        <v>0.47809195626899648</v>
      </c>
      <c r="M1535" s="2">
        <f>IF(H1536="",0,(Table13567[[#This Row],[ExecutionTimeFinished]]-H1536)/Table13567[[#This Row],[Timespan]])</f>
        <v>0.67363621005852448</v>
      </c>
      <c r="N1535" s="2">
        <f>IF(I1536="",0,(Table13567[[#This Row],[StartToEndTimeFinished]]-I1536)/Table13567[[#This Row],[Timespan]])</f>
        <v>0.72187902637414769</v>
      </c>
      <c r="O1535" s="6">
        <f>IF(A1536="","00:01",Table13567[[#This Row],[DateTime]]-A1536)*24*60</f>
        <v>0.96666666213423014</v>
      </c>
      <c r="P1535" s="6">
        <f>IF(G1596="",0,(Table13567[[#This Row],[ExecutionTimeHours]]-G1596)/Table13567[[#This Row],[TimespanSoft]])</f>
        <v>21.705210955134607</v>
      </c>
      <c r="Q1535" s="7">
        <f>IF(A1596="","01:00",Table13567[[#This Row],[DateTime]]-A1596)*24</f>
        <v>1.0652777776122093</v>
      </c>
      <c r="R1535" s="2">
        <f>Table13567[[#This Row],[HoursDelta]]*60</f>
        <v>28.685517376139789</v>
      </c>
      <c r="S1535" s="2">
        <f>IF(Table13567[[#This Row],[StartToEndDelta]]&gt;0,Table13567[[#This Row],[ExTimeFinishedDelta]]/Table13567[[#This Row],[StartToEndDelta]],0)</f>
        <v>0.93317049733673918</v>
      </c>
      <c r="T1535" s="2">
        <f>Table13567[[#This Row],[HoursDeltaSoft]]</f>
        <v>21.705210955134607</v>
      </c>
    </row>
    <row r="1536" spans="1:20" x14ac:dyDescent="0.25">
      <c r="A1536" s="1">
        <v>40708.030439814815</v>
      </c>
      <c r="B1536">
        <v>32</v>
      </c>
      <c r="C1536">
        <v>1</v>
      </c>
      <c r="D1536">
        <v>95.6677570343018</v>
      </c>
      <c r="E1536">
        <v>131060</v>
      </c>
      <c r="F1536">
        <v>115769</v>
      </c>
      <c r="G1536">
        <v>1600.4754119444401</v>
      </c>
      <c r="H1536">
        <v>1492.7872508333301</v>
      </c>
      <c r="I1536">
        <v>2655.9438561111101</v>
      </c>
      <c r="J1536">
        <f t="shared" si="48"/>
        <v>31</v>
      </c>
      <c r="K1536">
        <f t="shared" si="49"/>
        <v>15291</v>
      </c>
      <c r="L1536">
        <f>IF(G1537="",0,(Table13567[[#This Row],[ExecutionTimeHours]]-G1537)/Table13567[[#This Row],[Timespan]])</f>
        <v>0.53435672013215763</v>
      </c>
      <c r="M1536" s="2">
        <f>IF(H1537="",0,(Table13567[[#This Row],[ExecutionTimeFinished]]-H1537)/Table13567[[#This Row],[Timespan]])</f>
        <v>1.0463983865121134</v>
      </c>
      <c r="N1536" s="2">
        <f>IF(I1537="",0,(Table13567[[#This Row],[StartToEndTimeFinished]]-I1537)/Table13567[[#This Row],[Timespan]])</f>
        <v>1.1186392466882118</v>
      </c>
      <c r="O1536" s="6">
        <f>IF(A1537="","00:01",Table13567[[#This Row],[DateTime]]-A1537)*24*60</f>
        <v>1.0333333339076489</v>
      </c>
      <c r="P1536" s="6">
        <f>IF(G1597="",0,(Table13567[[#This Row],[ExecutionTimeHours]]-G1597)/Table13567[[#This Row],[TimespanSoft]])</f>
        <v>21.639796926880209</v>
      </c>
      <c r="Q1536" s="7">
        <f>IF(A1597="","01:00",Table13567[[#This Row],[DateTime]]-A1597)*24</f>
        <v>1.0669444444938563</v>
      </c>
      <c r="R1536" s="2">
        <f>Table13567[[#This Row],[HoursDelta]]*60</f>
        <v>32.061403207929459</v>
      </c>
      <c r="S1536" s="2">
        <f>IF(Table13567[[#This Row],[StartToEndDelta]]&gt;0,Table13567[[#This Row],[ExTimeFinishedDelta]]/Table13567[[#This Row],[StartToEndDelta]],0)</f>
        <v>0.93542077091433085</v>
      </c>
      <c r="T1536" s="2">
        <f>Table13567[[#This Row],[HoursDeltaSoft]]</f>
        <v>21.639796926880209</v>
      </c>
    </row>
    <row r="1537" spans="1:20" x14ac:dyDescent="0.25">
      <c r="A1537" s="1">
        <v>40708.029722222222</v>
      </c>
      <c r="B1537">
        <v>32</v>
      </c>
      <c r="C1537">
        <v>2</v>
      </c>
      <c r="D1537">
        <v>93.590562820434599</v>
      </c>
      <c r="E1537">
        <v>131060</v>
      </c>
      <c r="F1537">
        <v>115680</v>
      </c>
      <c r="G1537">
        <v>1599.92324333333</v>
      </c>
      <c r="H1537">
        <v>1491.7059724999999</v>
      </c>
      <c r="I1537">
        <v>2654.7879288888898</v>
      </c>
      <c r="J1537">
        <f t="shared" si="48"/>
        <v>30</v>
      </c>
      <c r="K1537">
        <f t="shared" si="49"/>
        <v>15380</v>
      </c>
      <c r="L1537">
        <f>IF(G1538="",0,(Table13567[[#This Row],[ExecutionTimeHours]]-G1538)/Table13567[[#This Row],[Timespan]])</f>
        <v>0.4282230183164864</v>
      </c>
      <c r="M1537" s="2">
        <f>IF(H1538="",0,(Table13567[[#This Row],[ExecutionTimeFinished]]-H1538)/Table13567[[#This Row],[Timespan]])</f>
        <v>0.85274312657362294</v>
      </c>
      <c r="N1537" s="2">
        <f>IF(I1538="",0,(Table13567[[#This Row],[StartToEndTimeFinished]]-I1538)/Table13567[[#This Row],[Timespan]])</f>
        <v>0.90700132794116439</v>
      </c>
      <c r="O1537" s="6">
        <f>IF(A1538="","00:01",Table13567[[#This Row],[DateTime]]-A1538)*24*60</f>
        <v>1.0499999939929694</v>
      </c>
      <c r="P1537" s="6">
        <f>IF(G1598="",0,(Table13567[[#This Row],[ExecutionTimeHours]]-G1598)/Table13567[[#This Row],[TimespanSoft]])</f>
        <v>21.560172000945844</v>
      </c>
      <c r="Q1537" s="7">
        <f>IF(A1598="","01:00",Table13567[[#This Row],[DateTime]]-A1598)*24</f>
        <v>1.0675000000046566</v>
      </c>
      <c r="R1537" s="2">
        <f>Table13567[[#This Row],[HoursDelta]]*60</f>
        <v>25.693381098989185</v>
      </c>
      <c r="S1537" s="2">
        <f>IF(Table13567[[#This Row],[StartToEndDelta]]&gt;0,Table13567[[#This Row],[ExTimeFinishedDelta]]/Table13567[[#This Row],[StartToEndDelta]],0)</f>
        <v>0.94017847637477647</v>
      </c>
      <c r="T1537" s="2">
        <f>Table13567[[#This Row],[HoursDeltaSoft]]</f>
        <v>21.560172000945844</v>
      </c>
    </row>
    <row r="1538" spans="1:20" x14ac:dyDescent="0.25">
      <c r="A1538" s="1">
        <v>40708.028993055559</v>
      </c>
      <c r="B1538">
        <v>32</v>
      </c>
      <c r="C1538">
        <v>2</v>
      </c>
      <c r="D1538">
        <v>94.584526062011705</v>
      </c>
      <c r="E1538">
        <v>131060</v>
      </c>
      <c r="F1538">
        <v>115721</v>
      </c>
      <c r="G1538">
        <v>1599.47360916667</v>
      </c>
      <c r="H1538">
        <v>1490.8105922222201</v>
      </c>
      <c r="I1538">
        <v>2653.8355775</v>
      </c>
      <c r="J1538">
        <f t="shared" si="48"/>
        <v>30</v>
      </c>
      <c r="K1538">
        <f t="shared" si="49"/>
        <v>15339</v>
      </c>
      <c r="L1538">
        <f>IF(G1539="",0,(Table13567[[#This Row],[ExecutionTimeHours]]-G1539)/Table13567[[#This Row],[Timespan]])</f>
        <v>0.5053180292303735</v>
      </c>
      <c r="M1538" s="2">
        <f>IF(H1539="",0,(Table13567[[#This Row],[ExecutionTimeFinished]]-H1539)/Table13567[[#This Row],[Timespan]])</f>
        <v>0.20594617341274205</v>
      </c>
      <c r="N1538" s="2">
        <f>IF(I1539="",0,(Table13567[[#This Row],[StartToEndTimeFinished]]-I1539)/Table13567[[#This Row],[Timespan]])</f>
        <v>0.22184426073681324</v>
      </c>
      <c r="O1538" s="6">
        <f>IF(A1539="","00:01",Table13567[[#This Row],[DateTime]]-A1539)*24*60</f>
        <v>1.0166666738223284</v>
      </c>
      <c r="P1538" s="6">
        <f>IF(G1599="",0,(Table13567[[#This Row],[ExecutionTimeHours]]-G1599)/Table13567[[#This Row],[TimespanSoft]])</f>
        <v>21.622982298575458</v>
      </c>
      <c r="Q1538" s="7">
        <f>IF(A1599="","01:00",Table13567[[#This Row],[DateTime]]-A1599)*24</f>
        <v>1.0672222223365679</v>
      </c>
      <c r="R1538" s="2">
        <f>Table13567[[#This Row],[HoursDelta]]*60</f>
        <v>30.31908175382241</v>
      </c>
      <c r="S1538" s="2">
        <f>IF(Table13567[[#This Row],[StartToEndDelta]]&gt;0,Table13567[[#This Row],[ExTimeFinishedDelta]]/Table13567[[#This Row],[StartToEndDelta]],0)</f>
        <v>0.92833672022314784</v>
      </c>
      <c r="T1538" s="2">
        <f>Table13567[[#This Row],[HoursDeltaSoft]]</f>
        <v>21.622982298575458</v>
      </c>
    </row>
    <row r="1539" spans="1:20" x14ac:dyDescent="0.25">
      <c r="A1539" s="1">
        <v>40708.028287037036</v>
      </c>
      <c r="B1539">
        <v>32</v>
      </c>
      <c r="C1539">
        <v>0</v>
      </c>
      <c r="D1539">
        <v>94.098604202270494</v>
      </c>
      <c r="E1539">
        <v>131060</v>
      </c>
      <c r="F1539">
        <v>115598</v>
      </c>
      <c r="G1539">
        <v>1598.9598691666699</v>
      </c>
      <c r="H1539">
        <v>1490.6012136111101</v>
      </c>
      <c r="I1539">
        <v>2653.6100358333301</v>
      </c>
      <c r="J1539">
        <f t="shared" si="48"/>
        <v>32</v>
      </c>
      <c r="K1539">
        <f t="shared" si="49"/>
        <v>15462</v>
      </c>
      <c r="L1539">
        <f>IF(G1540="",0,(Table13567[[#This Row],[ExecutionTimeHours]]-G1540)/Table13567[[#This Row],[Timespan]])</f>
        <v>0.53784892443961974</v>
      </c>
      <c r="M1539" s="2">
        <f>IF(H1540="",0,(Table13567[[#This Row],[ExecutionTimeFinished]]-H1540)/Table13567[[#This Row],[Timespan]])</f>
        <v>0.51554677391032411</v>
      </c>
      <c r="N1539" s="2">
        <f>IF(I1540="",0,(Table13567[[#This Row],[StartToEndTimeFinished]]-I1540)/Table13567[[#This Row],[Timespan]])</f>
        <v>0.56105510721104757</v>
      </c>
      <c r="O1539" s="6">
        <f>IF(A1540="","00:01",Table13567[[#This Row],[DateTime]]-A1540)*24*60</f>
        <v>1.0333333339076489</v>
      </c>
      <c r="P1539" s="6">
        <f>IF(G1600="",0,(Table13567[[#This Row],[ExecutionTimeHours]]-G1600)/Table13567[[#This Row],[TimespanSoft]])</f>
        <v>21.762303332006407</v>
      </c>
      <c r="Q1539" s="7">
        <f>IF(A1600="","01:00",Table13567[[#This Row],[DateTime]]-A1600)*24</f>
        <v>1.0677777776727453</v>
      </c>
      <c r="R1539" s="2">
        <f>Table13567[[#This Row],[HoursDelta]]*60</f>
        <v>32.270935466377182</v>
      </c>
      <c r="S1539" s="2">
        <f>IF(Table13567[[#This Row],[StartToEndDelta]]&gt;0,Table13567[[#This Row],[ExTimeFinishedDelta]]/Table13567[[#This Row],[StartToEndDelta]],0)</f>
        <v>0.91888794395448758</v>
      </c>
      <c r="T1539" s="2">
        <f>Table13567[[#This Row],[HoursDeltaSoft]]</f>
        <v>21.762303332006407</v>
      </c>
    </row>
    <row r="1540" spans="1:20" x14ac:dyDescent="0.25">
      <c r="A1540" s="1">
        <v>40708.027569444443</v>
      </c>
      <c r="B1540">
        <v>32</v>
      </c>
      <c r="C1540">
        <v>0</v>
      </c>
      <c r="D1540">
        <v>97.333755493164105</v>
      </c>
      <c r="E1540">
        <v>131060</v>
      </c>
      <c r="F1540">
        <v>115458</v>
      </c>
      <c r="G1540">
        <v>1598.4040919444401</v>
      </c>
      <c r="H1540">
        <v>1490.06848194444</v>
      </c>
      <c r="I1540">
        <v>2653.0302788888898</v>
      </c>
      <c r="J1540">
        <f t="shared" si="48"/>
        <v>32</v>
      </c>
      <c r="K1540">
        <f t="shared" si="49"/>
        <v>15602</v>
      </c>
      <c r="L1540">
        <f>IF(G1541="",0,(Table13567[[#This Row],[ExecutionTimeHours]]-G1541)/Table13567[[#This Row],[Timespan]])</f>
        <v>0.54695428556589798</v>
      </c>
      <c r="M1540" s="2">
        <f>IF(H1541="",0,(Table13567[[#This Row],[ExecutionTimeFinished]]-H1541)/Table13567[[#This Row],[Timespan]])</f>
        <v>0</v>
      </c>
      <c r="N1540" s="2">
        <f>IF(I1541="",0,(Table13567[[#This Row],[StartToEndTimeFinished]]-I1541)/Table13567[[#This Row],[Timespan]])</f>
        <v>0</v>
      </c>
      <c r="O1540" s="6">
        <f>IF(A1541="","00:01",Table13567[[#This Row],[DateTime]]-A1541)*24*60</f>
        <v>1.1666666669771075</v>
      </c>
      <c r="P1540" s="6">
        <f>IF(G1601="",0,(Table13567[[#This Row],[ExecutionTimeHours]]-G1601)/Table13567[[#This Row],[TimespanSoft]])</f>
        <v>21.508636410375335</v>
      </c>
      <c r="Q1540" s="7">
        <f>IF(A1601="","01:00",Table13567[[#This Row],[DateTime]]-A1601)*24</f>
        <v>1.0772222222294658</v>
      </c>
      <c r="R1540" s="2">
        <f>Table13567[[#This Row],[HoursDelta]]*60</f>
        <v>32.817257133953881</v>
      </c>
      <c r="S1540" s="2">
        <f>IF(Table13567[[#This Row],[StartToEndDelta]]&gt;0,Table13567[[#This Row],[ExTimeFinishedDelta]]/Table13567[[#This Row],[StartToEndDelta]],0)</f>
        <v>0</v>
      </c>
      <c r="T1540" s="2">
        <f>Table13567[[#This Row],[HoursDeltaSoft]]</f>
        <v>21.508636410375335</v>
      </c>
    </row>
    <row r="1541" spans="1:20" x14ac:dyDescent="0.25">
      <c r="A1541" s="1">
        <v>40708.026759259257</v>
      </c>
      <c r="B1541">
        <v>32</v>
      </c>
      <c r="C1541">
        <v>0</v>
      </c>
      <c r="D1541">
        <v>97.046331405639606</v>
      </c>
      <c r="E1541">
        <v>131060</v>
      </c>
      <c r="F1541">
        <v>115413</v>
      </c>
      <c r="G1541">
        <v>1597.7659786111101</v>
      </c>
      <c r="H1541">
        <v>1490.06848194444</v>
      </c>
      <c r="I1541">
        <v>2653.0302788888898</v>
      </c>
      <c r="J1541">
        <f t="shared" si="48"/>
        <v>32</v>
      </c>
      <c r="K1541">
        <f t="shared" si="49"/>
        <v>15647</v>
      </c>
      <c r="L1541">
        <f>IF(G1542="",0,(Table13567[[#This Row],[ExecutionTimeHours]]-G1542)/Table13567[[#This Row],[Timespan]])</f>
        <v>0.53344203064589379</v>
      </c>
      <c r="M1541" s="2">
        <f>IF(H1542="",0,(Table13567[[#This Row],[ExecutionTimeFinished]]-H1542)/Table13567[[#This Row],[Timespan]])</f>
        <v>0</v>
      </c>
      <c r="N1541" s="2">
        <f>IF(I1542="",0,(Table13567[[#This Row],[StartToEndTimeFinished]]-I1542)/Table13567[[#This Row],[Timespan]])</f>
        <v>0</v>
      </c>
      <c r="O1541" s="6">
        <f>IF(A1542="","00:01",Table13567[[#This Row],[DateTime]]-A1542)*24*60</f>
        <v>1.1499999964144081</v>
      </c>
      <c r="P1541" s="6">
        <f>IF(G1602="",0,(Table13567[[#This Row],[ExecutionTimeHours]]-G1602)/Table13567[[#This Row],[TimespanSoft]])</f>
        <v>21.437372190261289</v>
      </c>
      <c r="Q1541" s="7">
        <f>IF(A1602="","01:00",Table13567[[#This Row],[DateTime]]-A1602)*24</f>
        <v>1.0747222221689299</v>
      </c>
      <c r="R1541" s="2">
        <f>Table13567[[#This Row],[HoursDelta]]*60</f>
        <v>32.006521838753628</v>
      </c>
      <c r="S1541" s="2">
        <f>IF(Table13567[[#This Row],[StartToEndDelta]]&gt;0,Table13567[[#This Row],[ExTimeFinishedDelta]]/Table13567[[#This Row],[StartToEndDelta]],0)</f>
        <v>0</v>
      </c>
      <c r="T1541" s="2">
        <f>Table13567[[#This Row],[HoursDeltaSoft]]</f>
        <v>21.437372190261289</v>
      </c>
    </row>
    <row r="1542" spans="1:20" x14ac:dyDescent="0.25">
      <c r="A1542" s="1">
        <v>40708.025960648149</v>
      </c>
      <c r="B1542">
        <v>32</v>
      </c>
      <c r="C1542">
        <v>0</v>
      </c>
      <c r="D1542">
        <v>97.4347629547119</v>
      </c>
      <c r="E1542">
        <v>131060</v>
      </c>
      <c r="F1542">
        <v>115524</v>
      </c>
      <c r="G1542">
        <v>1597.15252027778</v>
      </c>
      <c r="H1542">
        <v>1490.06848194444</v>
      </c>
      <c r="I1542">
        <v>2653.0302788888898</v>
      </c>
      <c r="J1542">
        <f t="shared" si="48"/>
        <v>32</v>
      </c>
      <c r="K1542">
        <f t="shared" si="49"/>
        <v>15536</v>
      </c>
      <c r="L1542">
        <f>IF(G1543="",0,(Table13567[[#This Row],[ExecutionTimeHours]]-G1543)/Table13567[[#This Row],[Timespan]])</f>
        <v>0.52865290020486</v>
      </c>
      <c r="M1542" s="2">
        <f>IF(H1543="",0,(Table13567[[#This Row],[ExecutionTimeFinished]]-H1543)/Table13567[[#This Row],[Timespan]])</f>
        <v>0</v>
      </c>
      <c r="N1542" s="2">
        <f>IF(I1543="",0,(Table13567[[#This Row],[StartToEndTimeFinished]]-I1543)/Table13567[[#This Row],[Timespan]])</f>
        <v>0</v>
      </c>
      <c r="O1542" s="6">
        <f>IF(A1543="","00:01",Table13567[[#This Row],[DateTime]]-A1543)*24*60</f>
        <v>1.1499999964144081</v>
      </c>
      <c r="P1542" s="6">
        <f>IF(G1603="",0,(Table13567[[#This Row],[ExecutionTimeHours]]-G1603)/Table13567[[#This Row],[TimespanSoft]])</f>
        <v>21.381358548012635</v>
      </c>
      <c r="Q1542" s="7">
        <f>IF(A1603="","01:00",Table13567[[#This Row],[DateTime]]-A1603)*24</f>
        <v>1.0722222222830169</v>
      </c>
      <c r="R1542" s="2">
        <f>Table13567[[#This Row],[HoursDelta]]*60</f>
        <v>31.719174012291599</v>
      </c>
      <c r="S1542" s="2">
        <f>IF(Table13567[[#This Row],[StartToEndDelta]]&gt;0,Table13567[[#This Row],[ExTimeFinishedDelta]]/Table13567[[#This Row],[StartToEndDelta]],0)</f>
        <v>0</v>
      </c>
      <c r="T1542" s="2">
        <f>Table13567[[#This Row],[HoursDeltaSoft]]</f>
        <v>21.381358548012635</v>
      </c>
    </row>
    <row r="1543" spans="1:20" x14ac:dyDescent="0.25">
      <c r="A1543" s="1">
        <v>40708.02516203704</v>
      </c>
      <c r="B1543">
        <v>32</v>
      </c>
      <c r="C1543">
        <v>0</v>
      </c>
      <c r="D1543">
        <v>97.058675765991197</v>
      </c>
      <c r="E1543">
        <v>131060</v>
      </c>
      <c r="F1543">
        <v>115444</v>
      </c>
      <c r="G1543">
        <v>1596.54456944444</v>
      </c>
      <c r="H1543">
        <v>1490.06848194444</v>
      </c>
      <c r="I1543">
        <v>2653.0302788888898</v>
      </c>
      <c r="J1543">
        <f t="shared" si="48"/>
        <v>32</v>
      </c>
      <c r="K1543">
        <f t="shared" si="49"/>
        <v>15616</v>
      </c>
      <c r="L1543">
        <f>IF(G1544="",0,(Table13567[[#This Row],[ExecutionTimeHours]]-G1544)/Table13567[[#This Row],[Timespan]])</f>
        <v>0.55670869231580911</v>
      </c>
      <c r="M1543" s="2">
        <f>IF(H1544="",0,(Table13567[[#This Row],[ExecutionTimeFinished]]-H1544)/Table13567[[#This Row],[Timespan]])</f>
        <v>0</v>
      </c>
      <c r="N1543" s="2">
        <f>IF(I1544="",0,(Table13567[[#This Row],[StartToEndTimeFinished]]-I1544)/Table13567[[#This Row],[Timespan]])</f>
        <v>0</v>
      </c>
      <c r="O1543" s="6">
        <f>IF(A1544="","00:01",Table13567[[#This Row],[DateTime]]-A1544)*24*60</f>
        <v>1.1500000068917871</v>
      </c>
      <c r="P1543" s="6">
        <f>IF(G1604="",0,(Table13567[[#This Row],[ExecutionTimeHours]]-G1604)/Table13567[[#This Row],[TimespanSoft]])</f>
        <v>21.290295047152334</v>
      </c>
      <c r="Q1543" s="7">
        <f>IF(A1604="","01:00",Table13567[[#This Row],[DateTime]]-A1604)*24</f>
        <v>1.0713888889295049</v>
      </c>
      <c r="R1543" s="2">
        <f>Table13567[[#This Row],[HoursDelta]]*60</f>
        <v>33.402521538948548</v>
      </c>
      <c r="S1543" s="2">
        <f>IF(Table13567[[#This Row],[StartToEndDelta]]&gt;0,Table13567[[#This Row],[ExTimeFinishedDelta]]/Table13567[[#This Row],[StartToEndDelta]],0)</f>
        <v>0</v>
      </c>
      <c r="T1543" s="2">
        <f>Table13567[[#This Row],[HoursDeltaSoft]]</f>
        <v>21.290295047152334</v>
      </c>
    </row>
    <row r="1544" spans="1:20" x14ac:dyDescent="0.25">
      <c r="A1544" s="1">
        <v>40708.024363425924</v>
      </c>
      <c r="B1544">
        <v>32</v>
      </c>
      <c r="C1544">
        <v>0</v>
      </c>
      <c r="D1544">
        <v>97.0074272155762</v>
      </c>
      <c r="E1544">
        <v>131060</v>
      </c>
      <c r="F1544">
        <v>115372</v>
      </c>
      <c r="G1544">
        <v>1595.9043544444401</v>
      </c>
      <c r="H1544">
        <v>1490.06848194444</v>
      </c>
      <c r="I1544">
        <v>2653.0302788888898</v>
      </c>
      <c r="J1544">
        <f t="shared" si="48"/>
        <v>32</v>
      </c>
      <c r="K1544">
        <f t="shared" si="49"/>
        <v>15688</v>
      </c>
      <c r="L1544">
        <f>IF(G1545="",0,(Table13567[[#This Row],[ExecutionTimeHours]]-G1545)/Table13567[[#This Row],[Timespan]])</f>
        <v>0.51197928557244476</v>
      </c>
      <c r="M1544" s="2">
        <f>IF(H1545="",0,(Table13567[[#This Row],[ExecutionTimeFinished]]-H1545)/Table13567[[#This Row],[Timespan]])</f>
        <v>0</v>
      </c>
      <c r="N1544" s="2">
        <f>IF(I1545="",0,(Table13567[[#This Row],[StartToEndTimeFinished]]-I1545)/Table13567[[#This Row],[Timespan]])</f>
        <v>0</v>
      </c>
      <c r="O1544" s="6">
        <f>IF(A1545="","00:01",Table13567[[#This Row],[DateTime]]-A1545)*24*60</f>
        <v>1.1666666669771075</v>
      </c>
      <c r="P1544" s="6">
        <f>IF(G1605="",0,(Table13567[[#This Row],[ExecutionTimeHours]]-G1605)/Table13567[[#This Row],[TimespanSoft]])</f>
        <v>21.240595010781618</v>
      </c>
      <c r="Q1544" s="7">
        <f>IF(A1605="","01:00",Table13567[[#This Row],[DateTime]]-A1605)*24</f>
        <v>1.0686111110262573</v>
      </c>
      <c r="R1544" s="2">
        <f>Table13567[[#This Row],[HoursDelta]]*60</f>
        <v>30.718757134346685</v>
      </c>
      <c r="S1544" s="2">
        <f>IF(Table13567[[#This Row],[StartToEndDelta]]&gt;0,Table13567[[#This Row],[ExTimeFinishedDelta]]/Table13567[[#This Row],[StartToEndDelta]],0)</f>
        <v>0</v>
      </c>
      <c r="T1544" s="2">
        <f>Table13567[[#This Row],[HoursDeltaSoft]]</f>
        <v>21.240595010781618</v>
      </c>
    </row>
    <row r="1545" spans="1:20" x14ac:dyDescent="0.25">
      <c r="A1545" s="1">
        <v>40708.023553240739</v>
      </c>
      <c r="B1545">
        <v>32</v>
      </c>
      <c r="C1545">
        <v>0</v>
      </c>
      <c r="D1545">
        <v>97.075880050659194</v>
      </c>
      <c r="E1545">
        <v>131060</v>
      </c>
      <c r="F1545">
        <v>115612</v>
      </c>
      <c r="G1545">
        <v>1595.3070452777799</v>
      </c>
      <c r="H1545">
        <v>1490.06848194444</v>
      </c>
      <c r="I1545">
        <v>2653.0302788888898</v>
      </c>
      <c r="J1545">
        <f t="shared" si="48"/>
        <v>32</v>
      </c>
      <c r="K1545">
        <f t="shared" si="49"/>
        <v>15448</v>
      </c>
      <c r="L1545">
        <f>IF(G1546="",0,(Table13567[[#This Row],[ExecutionTimeHours]]-G1546)/Table13567[[#This Row],[Timespan]])</f>
        <v>0.55082547604192245</v>
      </c>
      <c r="M1545" s="2">
        <f>IF(H1546="",0,(Table13567[[#This Row],[ExecutionTimeFinished]]-H1546)/Table13567[[#This Row],[Timespan]])</f>
        <v>0</v>
      </c>
      <c r="N1545" s="2">
        <f>IF(I1546="",0,(Table13567[[#This Row],[StartToEndTimeFinished]]-I1546)/Table13567[[#This Row],[Timespan]])</f>
        <v>0</v>
      </c>
      <c r="O1545" s="6">
        <f>IF(A1546="","00:01",Table13567[[#This Row],[DateTime]]-A1546)*24*60</f>
        <v>1.1666666669771075</v>
      </c>
      <c r="P1545" s="6">
        <f>IF(G1606="",0,(Table13567[[#This Row],[ExecutionTimeHours]]-G1606)/Table13567[[#This Row],[TimespanSoft]])</f>
        <v>21.301195778862645</v>
      </c>
      <c r="Q1545" s="7">
        <f>IF(A1606="","01:00",Table13567[[#This Row],[DateTime]]-A1606)*24</f>
        <v>1.065555555454921</v>
      </c>
      <c r="R1545" s="2">
        <f>Table13567[[#This Row],[HoursDelta]]*60</f>
        <v>33.049528562515349</v>
      </c>
      <c r="S1545" s="2">
        <f>IF(Table13567[[#This Row],[StartToEndDelta]]&gt;0,Table13567[[#This Row],[ExTimeFinishedDelta]]/Table13567[[#This Row],[StartToEndDelta]],0)</f>
        <v>0</v>
      </c>
      <c r="T1545" s="2">
        <f>Table13567[[#This Row],[HoursDeltaSoft]]</f>
        <v>21.301195778862645</v>
      </c>
    </row>
    <row r="1546" spans="1:20" x14ac:dyDescent="0.25">
      <c r="A1546" s="1">
        <v>40708.022743055553</v>
      </c>
      <c r="B1546">
        <v>32</v>
      </c>
      <c r="C1546">
        <v>2</v>
      </c>
      <c r="D1546">
        <v>89.506498336792006</v>
      </c>
      <c r="E1546">
        <v>131060</v>
      </c>
      <c r="F1546">
        <v>116004</v>
      </c>
      <c r="G1546">
        <v>1594.66441555556</v>
      </c>
      <c r="H1546">
        <v>1490.06848194444</v>
      </c>
      <c r="I1546">
        <v>2653.0302788888898</v>
      </c>
      <c r="J1546">
        <f t="shared" si="48"/>
        <v>30</v>
      </c>
      <c r="K1546">
        <f t="shared" si="49"/>
        <v>15056</v>
      </c>
      <c r="L1546">
        <f>IF(G1547="",0,(Table13567[[#This Row],[ExecutionTimeHours]]-G1547)/Table13567[[#This Row],[Timespan]])</f>
        <v>0.3710033332413572</v>
      </c>
      <c r="M1546" s="2">
        <f>IF(H1547="",0,(Table13567[[#This Row],[ExecutionTimeFinished]]-H1547)/Table13567[[#This Row],[Timespan]])</f>
        <v>0</v>
      </c>
      <c r="N1546" s="2">
        <f>IF(I1547="",0,(Table13567[[#This Row],[StartToEndTimeFinished]]-I1547)/Table13567[[#This Row],[Timespan]])</f>
        <v>0</v>
      </c>
      <c r="O1546" s="6">
        <f>IF(A1547="","00:01",Table13567[[#This Row],[DateTime]]-A1547)*24*60</f>
        <v>1.1666666669771075</v>
      </c>
      <c r="P1546" s="6">
        <f>IF(G1607="",0,(Table13567[[#This Row],[ExecutionTimeHours]]-G1607)/Table13567[[#This Row],[TimespanSoft]])</f>
        <v>21.143646046936315</v>
      </c>
      <c r="Q1546" s="7">
        <f>IF(A1607="","01:00",Table13567[[#This Row],[DateTime]]-A1607)*24</f>
        <v>1.0641666665906087</v>
      </c>
      <c r="R1546" s="2">
        <f>Table13567[[#This Row],[HoursDelta]]*60</f>
        <v>22.260199994481432</v>
      </c>
      <c r="S1546" s="2">
        <f>IF(Table13567[[#This Row],[StartToEndDelta]]&gt;0,Table13567[[#This Row],[ExTimeFinishedDelta]]/Table13567[[#This Row],[StartToEndDelta]],0)</f>
        <v>0</v>
      </c>
      <c r="T1546" s="2">
        <f>Table13567[[#This Row],[HoursDeltaSoft]]</f>
        <v>21.143646046936315</v>
      </c>
    </row>
    <row r="1547" spans="1:20" x14ac:dyDescent="0.25">
      <c r="A1547" s="1">
        <v>40708.021932870368</v>
      </c>
      <c r="B1547">
        <v>32</v>
      </c>
      <c r="C1547">
        <v>10</v>
      </c>
      <c r="D1547">
        <v>65.340343475341797</v>
      </c>
      <c r="E1547">
        <v>131060</v>
      </c>
      <c r="F1547">
        <v>116942</v>
      </c>
      <c r="G1547">
        <v>1594.2315783333299</v>
      </c>
      <c r="H1547">
        <v>1490.06848194444</v>
      </c>
      <c r="I1547">
        <v>2653.0302788888898</v>
      </c>
      <c r="J1547">
        <f t="shared" ref="J1547:J1610" si="50">B1547-C1547</f>
        <v>22</v>
      </c>
      <c r="K1547">
        <f t="shared" ref="K1547:K1610" si="51">E1547-F1547</f>
        <v>14118</v>
      </c>
      <c r="L1547">
        <f>IF(G1548="",0,(Table13567[[#This Row],[ExecutionTimeHours]]-G1548)/Table13567[[#This Row],[Timespan]])</f>
        <v>0.24248567756429687</v>
      </c>
      <c r="M1547" s="2">
        <f>IF(H1548="",0,(Table13567[[#This Row],[ExecutionTimeFinished]]-H1548)/Table13567[[#This Row],[Timespan]])</f>
        <v>0</v>
      </c>
      <c r="N1547" s="2">
        <f>IF(I1548="",0,(Table13567[[#This Row],[StartToEndTimeFinished]]-I1548)/Table13567[[#This Row],[Timespan]])</f>
        <v>0</v>
      </c>
      <c r="O1547" s="6">
        <f>IF(A1548="","00:01",Table13567[[#This Row],[DateTime]]-A1548)*24*60</f>
        <v>1.0666666645556688</v>
      </c>
      <c r="P1547" s="6">
        <f>IF(G1608="",0,(Table13567[[#This Row],[ExecutionTimeHours]]-G1608)/Table13567[[#This Row],[TimespanSoft]])</f>
        <v>21.294167364144247</v>
      </c>
      <c r="Q1547" s="7">
        <f>IF(A1608="","01:00",Table13567[[#This Row],[DateTime]]-A1608)*24</f>
        <v>1.062222222215496</v>
      </c>
      <c r="R1547" s="2">
        <f>Table13567[[#This Row],[HoursDelta]]*60</f>
        <v>14.549140653857812</v>
      </c>
      <c r="S1547" s="2">
        <f>IF(Table13567[[#This Row],[StartToEndDelta]]&gt;0,Table13567[[#This Row],[ExTimeFinishedDelta]]/Table13567[[#This Row],[StartToEndDelta]],0)</f>
        <v>0</v>
      </c>
      <c r="T1547" s="2">
        <f>Table13567[[#This Row],[HoursDeltaSoft]]</f>
        <v>21.294167364144247</v>
      </c>
    </row>
    <row r="1548" spans="1:20" x14ac:dyDescent="0.25">
      <c r="A1548" s="1">
        <v>40708.021192129629</v>
      </c>
      <c r="B1548">
        <v>32</v>
      </c>
      <c r="C1548">
        <v>17</v>
      </c>
      <c r="D1548">
        <v>44.011806011200001</v>
      </c>
      <c r="E1548">
        <v>131060</v>
      </c>
      <c r="F1548">
        <v>118014</v>
      </c>
      <c r="G1548">
        <v>1593.9729269444399</v>
      </c>
      <c r="H1548">
        <v>1490.06848194444</v>
      </c>
      <c r="I1548">
        <v>2653.0302788888898</v>
      </c>
      <c r="J1548">
        <f t="shared" si="50"/>
        <v>15</v>
      </c>
      <c r="K1548">
        <f t="shared" si="51"/>
        <v>13046</v>
      </c>
      <c r="L1548">
        <f>IF(G1549="",0,(Table13567[[#This Row],[ExecutionTimeHours]]-G1549)/Table13567[[#This Row],[Timespan]])</f>
        <v>0.16092222169527737</v>
      </c>
      <c r="M1548" s="2">
        <f>IF(H1549="",0,(Table13567[[#This Row],[ExecutionTimeFinished]]-H1549)/Table13567[[#This Row],[Timespan]])</f>
        <v>0</v>
      </c>
      <c r="N1548" s="2">
        <f>IF(I1549="",0,(Table13567[[#This Row],[StartToEndTimeFinished]]-I1549)/Table13567[[#This Row],[Timespan]])</f>
        <v>0</v>
      </c>
      <c r="O1548" s="6">
        <f>IF(A1549="","00:01",Table13567[[#This Row],[DateTime]]-A1549)*24*60</f>
        <v>1.000000003259629</v>
      </c>
      <c r="P1548" s="6">
        <f>IF(G1609="",0,(Table13567[[#This Row],[ExecutionTimeHours]]-G1609)/Table13567[[#This Row],[TimespanSoft]])</f>
        <v>21.632027706219798</v>
      </c>
      <c r="Q1548" s="7">
        <f>IF(A1609="","01:00",Table13567[[#This Row],[DateTime]]-A1609)*24</f>
        <v>1.0627777777262963</v>
      </c>
      <c r="R1548" s="2">
        <f>Table13567[[#This Row],[HoursDelta]]*60</f>
        <v>9.6553333017166416</v>
      </c>
      <c r="S1548" s="2">
        <f>IF(Table13567[[#This Row],[StartToEndDelta]]&gt;0,Table13567[[#This Row],[ExTimeFinishedDelta]]/Table13567[[#This Row],[StartToEndDelta]],0)</f>
        <v>0</v>
      </c>
      <c r="T1548" s="2">
        <f>Table13567[[#This Row],[HoursDeltaSoft]]</f>
        <v>21.632027706219798</v>
      </c>
    </row>
    <row r="1549" spans="1:20" x14ac:dyDescent="0.25">
      <c r="A1549" s="1">
        <v>40708.020497685182</v>
      </c>
      <c r="B1549">
        <v>32</v>
      </c>
      <c r="C1549">
        <v>23</v>
      </c>
      <c r="D1549">
        <v>28.2484340667725</v>
      </c>
      <c r="E1549">
        <v>131060</v>
      </c>
      <c r="F1549">
        <v>118583</v>
      </c>
      <c r="G1549">
        <v>1593.8120047222201</v>
      </c>
      <c r="H1549">
        <v>1490.06848194444</v>
      </c>
      <c r="I1549">
        <v>2653.0302788888898</v>
      </c>
      <c r="J1549">
        <f t="shared" si="50"/>
        <v>9</v>
      </c>
      <c r="K1549">
        <f t="shared" si="51"/>
        <v>12477</v>
      </c>
      <c r="L1549">
        <f>IF(G1550="",0,(Table13567[[#This Row],[ExecutionTimeHours]]-G1550)/Table13567[[#This Row],[Timespan]])</f>
        <v>0.10062786918134971</v>
      </c>
      <c r="M1549" s="2">
        <f>IF(H1550="",0,(Table13567[[#This Row],[ExecutionTimeFinished]]-H1550)/Table13567[[#This Row],[Timespan]])</f>
        <v>0.23440874392992367</v>
      </c>
      <c r="N1549" s="2">
        <f>IF(I1550="",0,(Table13567[[#This Row],[StartToEndTimeFinished]]-I1550)/Table13567[[#This Row],[Timespan]])</f>
        <v>0.45425956433011383</v>
      </c>
      <c r="O1549" s="6">
        <f>IF(A1550="","00:01",Table13567[[#This Row],[DateTime]]-A1550)*24*60</f>
        <v>1.0166666633449495</v>
      </c>
      <c r="P1549" s="6">
        <f>IF(G1610="",0,(Table13567[[#This Row],[ExecutionTimeHours]]-G1610)/Table13567[[#This Row],[TimespanSoft]])</f>
        <v>21.990624056759813</v>
      </c>
      <c r="Q1549" s="7">
        <f>IF(A1610="","01:00",Table13567[[#This Row],[DateTime]]-A1610)*24</f>
        <v>1.064722222101409</v>
      </c>
      <c r="R1549" s="2">
        <f>Table13567[[#This Row],[HoursDelta]]*60</f>
        <v>6.0376721508809821</v>
      </c>
      <c r="S1549" s="2">
        <f>IF(Table13567[[#This Row],[StartToEndDelta]]&gt;0,Table13567[[#This Row],[ExTimeFinishedDelta]]/Table13567[[#This Row],[StartToEndDelta]],0)</f>
        <v>0.51602379418384037</v>
      </c>
      <c r="T1549" s="2">
        <f>Table13567[[#This Row],[HoursDeltaSoft]]</f>
        <v>21.990624056759813</v>
      </c>
    </row>
    <row r="1550" spans="1:20" x14ac:dyDescent="0.25">
      <c r="A1550" s="1">
        <v>40708.019791666666</v>
      </c>
      <c r="B1550">
        <v>32</v>
      </c>
      <c r="C1550">
        <v>26</v>
      </c>
      <c r="D1550">
        <v>20.047161579132101</v>
      </c>
      <c r="E1550">
        <v>131060</v>
      </c>
      <c r="F1550">
        <v>119556</v>
      </c>
      <c r="G1550">
        <v>1593.70969972222</v>
      </c>
      <c r="H1550">
        <v>1489.8301663888899</v>
      </c>
      <c r="I1550">
        <v>2652.5684483333298</v>
      </c>
      <c r="J1550">
        <f t="shared" si="50"/>
        <v>6</v>
      </c>
      <c r="K1550">
        <f t="shared" si="51"/>
        <v>11504</v>
      </c>
      <c r="L1550">
        <f>IF(G1551="",0,(Table13567[[#This Row],[ExecutionTimeHours]]-G1551)/Table13567[[#This Row],[Timespan]])</f>
        <v>6.3384444233252138E-2</v>
      </c>
      <c r="M1550" s="2">
        <f>IF(H1551="",0,(Table13567[[#This Row],[ExecutionTimeFinished]]-H1551)/Table13567[[#This Row],[Timespan]])</f>
        <v>1.1082147186074585</v>
      </c>
      <c r="N1550" s="2">
        <f>IF(I1551="",0,(Table13567[[#This Row],[StartToEndTimeFinished]]-I1551)/Table13567[[#This Row],[Timespan]])</f>
        <v>2.0776930487773355</v>
      </c>
      <c r="O1550" s="6">
        <f>IF(A1551="","00:01",Table13567[[#This Row],[DateTime]]-A1551)*24*60</f>
        <v>1.000000003259629</v>
      </c>
      <c r="P1550" s="6">
        <f>IF(G1611="",0,(Table13567[[#This Row],[ExecutionTimeHours]]-G1611)/Table13567[[#This Row],[TimespanSoft]])</f>
        <v>22.440876011067289</v>
      </c>
      <c r="Q1550" s="7">
        <f>IF(A1611="","01:00",Table13567[[#This Row],[DateTime]]-A1611)*24</f>
        <v>1.066388888808433</v>
      </c>
      <c r="R1550" s="2">
        <f>Table13567[[#This Row],[HoursDelta]]*60</f>
        <v>3.8030666539951281</v>
      </c>
      <c r="S1550" s="2">
        <f>IF(Table13567[[#This Row],[StartToEndDelta]]&gt;0,Table13567[[#This Row],[ExTimeFinishedDelta]]/Table13567[[#This Row],[StartToEndDelta]],0)</f>
        <v>0.53338712340574657</v>
      </c>
      <c r="T1550" s="2">
        <f>Table13567[[#This Row],[HoursDeltaSoft]]</f>
        <v>22.440876011067289</v>
      </c>
    </row>
    <row r="1551" spans="1:20" x14ac:dyDescent="0.25">
      <c r="A1551" s="1">
        <v>40708.019097222219</v>
      </c>
      <c r="B1551">
        <v>32</v>
      </c>
      <c r="C1551">
        <v>27</v>
      </c>
      <c r="D1551">
        <v>23.254400491714499</v>
      </c>
      <c r="E1551">
        <v>131060</v>
      </c>
      <c r="F1551">
        <v>119369</v>
      </c>
      <c r="G1551">
        <v>1593.6463152777801</v>
      </c>
      <c r="H1551">
        <v>1488.7219516666701</v>
      </c>
      <c r="I1551">
        <v>2650.49075527778</v>
      </c>
      <c r="J1551">
        <f t="shared" si="50"/>
        <v>5</v>
      </c>
      <c r="K1551">
        <f t="shared" si="51"/>
        <v>11691</v>
      </c>
      <c r="L1551">
        <f>IF(G1552="",0,(Table13567[[#This Row],[ExecutionTimeHours]]-G1552)/Table13567[[#This Row],[Timespan]])</f>
        <v>0.10948107351837748</v>
      </c>
      <c r="M1551" s="2">
        <f>IF(H1552="",0,(Table13567[[#This Row],[ExecutionTimeFinished]]-H1552)/Table13567[[#This Row],[Timespan]])</f>
        <v>1.3596615828054373</v>
      </c>
      <c r="N1551" s="2">
        <f>IF(I1552="",0,(Table13567[[#This Row],[StartToEndTimeFinished]]-I1552)/Table13567[[#This Row],[Timespan]])</f>
        <v>2.4982734479489008</v>
      </c>
      <c r="O1551" s="6">
        <f>IF(A1552="","00:01",Table13567[[#This Row],[DateTime]]-A1552)*24*60</f>
        <v>0.98333333269692957</v>
      </c>
      <c r="P1551" s="6">
        <f>IF(G1612="",0,(Table13567[[#This Row],[ExecutionTimeHours]]-G1612)/Table13567[[#This Row],[TimespanSoft]])</f>
        <v>22.771958670905335</v>
      </c>
      <c r="Q1551" s="7">
        <f>IF(A1612="","01:00",Table13567[[#This Row],[DateTime]]-A1612)*24</f>
        <v>1.0686111110262573</v>
      </c>
      <c r="R1551" s="2">
        <f>Table13567[[#This Row],[HoursDelta]]*60</f>
        <v>6.5688644111026484</v>
      </c>
      <c r="S1551" s="2">
        <f>IF(Table13567[[#This Row],[StartToEndDelta]]&gt;0,Table13567[[#This Row],[ExTimeFinishedDelta]]/Table13567[[#This Row],[StartToEndDelta]],0)</f>
        <v>0.54424049694068855</v>
      </c>
      <c r="T1551" s="2">
        <f>Table13567[[#This Row],[HoursDeltaSoft]]</f>
        <v>22.771958670905335</v>
      </c>
    </row>
    <row r="1552" spans="1:20" x14ac:dyDescent="0.25">
      <c r="A1552" s="1">
        <v>40708.018414351849</v>
      </c>
      <c r="B1552">
        <v>32</v>
      </c>
      <c r="C1552">
        <v>23</v>
      </c>
      <c r="D1552">
        <v>40.801791667938197</v>
      </c>
      <c r="E1552">
        <v>131060</v>
      </c>
      <c r="F1552">
        <v>118014</v>
      </c>
      <c r="G1552">
        <v>1593.53865888889</v>
      </c>
      <c r="H1552">
        <v>1487.38495111111</v>
      </c>
      <c r="I1552">
        <v>2648.0341197222201</v>
      </c>
      <c r="J1552">
        <f t="shared" si="50"/>
        <v>9</v>
      </c>
      <c r="K1552">
        <f t="shared" si="51"/>
        <v>13046</v>
      </c>
      <c r="L1552">
        <f>IF(G1553="",0,(Table13567[[#This Row],[ExecutionTimeHours]]-G1553)/Table13567[[#This Row],[Timespan]])</f>
        <v>0.20036857989412682</v>
      </c>
      <c r="M1552" s="2">
        <f>IF(H1553="",0,(Table13567[[#This Row],[ExecutionTimeFinished]]-H1553)/Table13567[[#This Row],[Timespan]])</f>
        <v>1.3635183104649102</v>
      </c>
      <c r="N1552" s="2">
        <f>IF(I1553="",0,(Table13567[[#This Row],[StartToEndTimeFinished]]-I1553)/Table13567[[#This Row],[Timespan]])</f>
        <v>2.3335806087165278</v>
      </c>
      <c r="O1552" s="6">
        <f>IF(A1553="","00:01",Table13567[[#This Row],[DateTime]]-A1553)*24*60</f>
        <v>1.0166666633449495</v>
      </c>
      <c r="P1552" s="6">
        <f>IF(G1613="",0,(Table13567[[#This Row],[ExecutionTimeHours]]-G1613)/Table13567[[#This Row],[TimespanSoft]])</f>
        <v>23.015476253229913</v>
      </c>
      <c r="Q1552" s="7">
        <f>IF(A1613="","01:00",Table13567[[#This Row],[DateTime]]-A1613)*24</f>
        <v>1.0702777777332813</v>
      </c>
      <c r="R1552" s="2">
        <f>Table13567[[#This Row],[HoursDelta]]*60</f>
        <v>12.02211479364761</v>
      </c>
      <c r="S1552" s="2">
        <f>IF(Table13567[[#This Row],[StartToEndDelta]]&gt;0,Table13567[[#This Row],[ExTimeFinishedDelta]]/Table13567[[#This Row],[StartToEndDelta]],0)</f>
        <v>0.584303068585596</v>
      </c>
      <c r="T1552" s="2">
        <f>Table13567[[#This Row],[HoursDeltaSoft]]</f>
        <v>23.015476253229913</v>
      </c>
    </row>
    <row r="1553" spans="1:20" x14ac:dyDescent="0.25">
      <c r="A1553" s="1">
        <v>40708.017708333333</v>
      </c>
      <c r="B1553">
        <v>32</v>
      </c>
      <c r="C1553">
        <v>17</v>
      </c>
      <c r="D1553">
        <v>57.905351638793903</v>
      </c>
      <c r="E1553">
        <v>131060</v>
      </c>
      <c r="F1553">
        <v>117166</v>
      </c>
      <c r="G1553">
        <v>1593.3349508333299</v>
      </c>
      <c r="H1553">
        <v>1485.9987074999999</v>
      </c>
      <c r="I1553">
        <v>2645.6616461111098</v>
      </c>
      <c r="J1553">
        <f t="shared" si="50"/>
        <v>15</v>
      </c>
      <c r="K1553">
        <f t="shared" si="51"/>
        <v>13894</v>
      </c>
      <c r="L1553">
        <f>IF(G1554="",0,(Table13567[[#This Row],[ExecutionTimeHours]]-G1554)/Table13567[[#This Row],[Timespan]])</f>
        <v>0.31909262399002269</v>
      </c>
      <c r="M1553" s="2">
        <f>IF(H1554="",0,(Table13567[[#This Row],[ExecutionTimeFinished]]-H1554)/Table13567[[#This Row],[Timespan]])</f>
        <v>0.61435136813180014</v>
      </c>
      <c r="N1553" s="2">
        <f>IF(I1554="",0,(Table13567[[#This Row],[StartToEndTimeFinished]]-I1554)/Table13567[[#This Row],[Timespan]])</f>
        <v>1.1289942659804391</v>
      </c>
      <c r="O1553" s="6">
        <f>IF(A1554="","00:01",Table13567[[#This Row],[DateTime]]-A1554)*24*60</f>
        <v>1.0166666633449495</v>
      </c>
      <c r="P1553" s="6">
        <f>IF(G1614="",0,(Table13567[[#This Row],[ExecutionTimeHours]]-G1614)/Table13567[[#This Row],[TimespanSoft]])</f>
        <v>23.128267706207755</v>
      </c>
      <c r="Q1553" s="7">
        <f>IF(A1614="","01:00",Table13567[[#This Row],[DateTime]]-A1614)*24</f>
        <v>1.0708333332440816</v>
      </c>
      <c r="R1553" s="2">
        <f>Table13567[[#This Row],[HoursDelta]]*60</f>
        <v>19.145557439401362</v>
      </c>
      <c r="S1553" s="2">
        <f>IF(Table13567[[#This Row],[StartToEndDelta]]&gt;0,Table13567[[#This Row],[ExTimeFinishedDelta]]/Table13567[[#This Row],[StartToEndDelta]],0)</f>
        <v>0.54415809419393846</v>
      </c>
      <c r="T1553" s="2">
        <f>Table13567[[#This Row],[HoursDeltaSoft]]</f>
        <v>23.128267706207755</v>
      </c>
    </row>
    <row r="1554" spans="1:20" x14ac:dyDescent="0.25">
      <c r="A1554" s="1">
        <v>40708.017002314817</v>
      </c>
      <c r="B1554">
        <v>32</v>
      </c>
      <c r="C1554">
        <v>11</v>
      </c>
      <c r="D1554">
        <v>66.923145294189496</v>
      </c>
      <c r="E1554">
        <v>131060</v>
      </c>
      <c r="F1554">
        <v>116575</v>
      </c>
      <c r="G1554">
        <v>1593.01054</v>
      </c>
      <c r="H1554">
        <v>1485.3741169444399</v>
      </c>
      <c r="I1554">
        <v>2644.5138352777799</v>
      </c>
      <c r="J1554">
        <f t="shared" si="50"/>
        <v>21</v>
      </c>
      <c r="K1554">
        <f t="shared" si="51"/>
        <v>14485</v>
      </c>
      <c r="L1554">
        <f>IF(G1555="",0,(Table13567[[#This Row],[ExecutionTimeHours]]-G1555)/Table13567[[#This Row],[Timespan]])</f>
        <v>0.34051311235418619</v>
      </c>
      <c r="M1554" s="2">
        <f>IF(H1555="",0,(Table13567[[#This Row],[ExecutionTimeFinished]]-H1555)/Table13567[[#This Row],[Timespan]])</f>
        <v>0</v>
      </c>
      <c r="N1554" s="2">
        <f>IF(I1555="",0,(Table13567[[#This Row],[StartToEndTimeFinished]]-I1555)/Table13567[[#This Row],[Timespan]])</f>
        <v>0</v>
      </c>
      <c r="O1554" s="6">
        <f>IF(A1555="","00:01",Table13567[[#This Row],[DateTime]]-A1555)*24*60</f>
        <v>1.0166666738223284</v>
      </c>
      <c r="P1554" s="6">
        <f>IF(G1615="",0,(Table13567[[#This Row],[ExecutionTimeHours]]-G1615)/Table13567[[#This Row],[TimespanSoft]])</f>
        <v>23.041667871599969</v>
      </c>
      <c r="Q1554" s="7">
        <f>IF(A1615="","01:00",Table13567[[#This Row],[DateTime]]-A1615)*24</f>
        <v>1.0738888889900409</v>
      </c>
      <c r="R1554" s="2">
        <f>Table13567[[#This Row],[HoursDelta]]*60</f>
        <v>20.430786741251172</v>
      </c>
      <c r="S1554" s="2">
        <f>IF(Table13567[[#This Row],[StartToEndDelta]]&gt;0,Table13567[[#This Row],[ExTimeFinishedDelta]]/Table13567[[#This Row],[StartToEndDelta]],0)</f>
        <v>0</v>
      </c>
      <c r="T1554" s="2">
        <f>Table13567[[#This Row],[HoursDeltaSoft]]</f>
        <v>23.041667871599969</v>
      </c>
    </row>
    <row r="1555" spans="1:20" x14ac:dyDescent="0.25">
      <c r="A1555" s="1">
        <v>40708.016296296293</v>
      </c>
      <c r="B1555">
        <v>32</v>
      </c>
      <c r="C1555">
        <v>11</v>
      </c>
      <c r="D1555">
        <v>67.117211341857896</v>
      </c>
      <c r="E1555">
        <v>131060</v>
      </c>
      <c r="F1555">
        <v>116561</v>
      </c>
      <c r="G1555">
        <v>1592.66435166667</v>
      </c>
      <c r="H1555">
        <v>1485.3741169444399</v>
      </c>
      <c r="I1555">
        <v>2644.5138352777799</v>
      </c>
      <c r="J1555">
        <f t="shared" si="50"/>
        <v>21</v>
      </c>
      <c r="K1555">
        <f t="shared" si="51"/>
        <v>14499</v>
      </c>
      <c r="L1555">
        <f>IF(G1556="",0,(Table13567[[#This Row],[ExecutionTimeHours]]-G1556)/Table13567[[#This Row],[Timespan]])</f>
        <v>0.35670079569773139</v>
      </c>
      <c r="M1555" s="2">
        <f>IF(H1556="",0,(Table13567[[#This Row],[ExecutionTimeFinished]]-H1556)/Table13567[[#This Row],[Timespan]])</f>
        <v>0.40423386474112605</v>
      </c>
      <c r="N1555" s="2">
        <f>IF(I1556="",0,(Table13567[[#This Row],[StartToEndTimeFinished]]-I1556)/Table13567[[#This Row],[Timespan]])</f>
        <v>0.66033492441582942</v>
      </c>
      <c r="O1555" s="6">
        <f>IF(A1556="","00:01",Table13567[[#This Row],[DateTime]]-A1556)*24*60</f>
        <v>1.0499999939929694</v>
      </c>
      <c r="P1555" s="6">
        <f>IF(G1616="",0,(Table13567[[#This Row],[ExecutionTimeHours]]-G1616)/Table13567[[#This Row],[TimespanSoft]])</f>
        <v>22.872962047962474</v>
      </c>
      <c r="Q1555" s="7">
        <f>IF(A1616="","01:00",Table13567[[#This Row],[DateTime]]-A1616)*24</f>
        <v>1.0758333331905305</v>
      </c>
      <c r="R1555" s="2">
        <f>Table13567[[#This Row],[HoursDelta]]*60</f>
        <v>21.402047741863882</v>
      </c>
      <c r="S1555" s="2">
        <f>IF(Table13567[[#This Row],[StartToEndDelta]]&gt;0,Table13567[[#This Row],[ExTimeFinishedDelta]]/Table13567[[#This Row],[StartToEndDelta]],0)</f>
        <v>0.61216490267985568</v>
      </c>
      <c r="T1555" s="2">
        <f>Table13567[[#This Row],[HoursDeltaSoft]]</f>
        <v>22.872962047962474</v>
      </c>
    </row>
    <row r="1556" spans="1:20" x14ac:dyDescent="0.25">
      <c r="A1556" s="1">
        <v>40708.015567129631</v>
      </c>
      <c r="B1556">
        <v>32</v>
      </c>
      <c r="C1556">
        <v>11</v>
      </c>
      <c r="D1556">
        <v>72.892114639282198</v>
      </c>
      <c r="E1556">
        <v>131060</v>
      </c>
      <c r="F1556">
        <v>116400</v>
      </c>
      <c r="G1556">
        <v>1592.2898158333301</v>
      </c>
      <c r="H1556">
        <v>1484.94967138889</v>
      </c>
      <c r="I1556">
        <v>2643.8204836111099</v>
      </c>
      <c r="J1556">
        <f t="shared" si="50"/>
        <v>21</v>
      </c>
      <c r="K1556">
        <f t="shared" si="51"/>
        <v>14660</v>
      </c>
      <c r="L1556">
        <f>IF(G1557="",0,(Table13567[[#This Row],[ExecutionTimeHours]]-G1557)/Table13567[[#This Row],[Timespan]])</f>
        <v>0.40527724695080758</v>
      </c>
      <c r="M1556" s="2">
        <f>IF(H1557="",0,(Table13567[[#This Row],[ExecutionTimeFinished]]-H1557)/Table13567[[#This Row],[Timespan]])</f>
        <v>0.38929047453301358</v>
      </c>
      <c r="N1556" s="2">
        <f>IF(I1557="",0,(Table13567[[#This Row],[StartToEndTimeFinished]]-I1557)/Table13567[[#This Row],[Timespan]])</f>
        <v>0.64265132001634095</v>
      </c>
      <c r="O1556" s="6">
        <f>IF(A1557="","00:01",Table13567[[#This Row],[DateTime]]-A1557)*24*60</f>
        <v>1.0500000044703484</v>
      </c>
      <c r="P1556" s="6">
        <f>IF(G1617="",0,(Table13567[[#This Row],[ExecutionTimeHours]]-G1617)/Table13567[[#This Row],[TimespanSoft]])</f>
        <v>22.653666408024424</v>
      </c>
      <c r="Q1556" s="7">
        <f>IF(A1617="","01:00",Table13567[[#This Row],[DateTime]]-A1617)*24</f>
        <v>1.0750000000116415</v>
      </c>
      <c r="R1556" s="2">
        <f>Table13567[[#This Row],[HoursDelta]]*60</f>
        <v>24.316634817048456</v>
      </c>
      <c r="S1556" s="2">
        <f>IF(Table13567[[#This Row],[StartToEndDelta]]&gt;0,Table13567[[#This Row],[ExTimeFinishedDelta]]/Table13567[[#This Row],[StartToEndDelta]],0)</f>
        <v>0.60575690488446354</v>
      </c>
      <c r="T1556" s="2">
        <f>Table13567[[#This Row],[HoursDeltaSoft]]</f>
        <v>22.653666408024424</v>
      </c>
    </row>
    <row r="1557" spans="1:20" x14ac:dyDescent="0.25">
      <c r="A1557" s="1">
        <v>40708.014837962961</v>
      </c>
      <c r="B1557">
        <v>32</v>
      </c>
      <c r="C1557">
        <v>8</v>
      </c>
      <c r="D1557">
        <v>77.984565734863295</v>
      </c>
      <c r="E1557">
        <v>131060</v>
      </c>
      <c r="F1557">
        <v>116068</v>
      </c>
      <c r="G1557">
        <v>1591.86427472222</v>
      </c>
      <c r="H1557">
        <v>1484.5409163888901</v>
      </c>
      <c r="I1557">
        <v>2643.1456997222199</v>
      </c>
      <c r="J1557">
        <f t="shared" si="50"/>
        <v>24</v>
      </c>
      <c r="K1557">
        <f t="shared" si="51"/>
        <v>14992</v>
      </c>
      <c r="L1557">
        <f>IF(G1558="",0,(Table13567[[#This Row],[ExecutionTimeHours]]-G1558)/Table13567[[#This Row],[Timespan]])</f>
        <v>0.42504062583493663</v>
      </c>
      <c r="M1557" s="2">
        <f>IF(H1558="",0,(Table13567[[#This Row],[ExecutionTimeFinished]]-H1558)/Table13567[[#This Row],[Timespan]])</f>
        <v>0.18860234412024848</v>
      </c>
      <c r="N1557" s="2">
        <f>IF(I1558="",0,(Table13567[[#This Row],[StartToEndTimeFinished]]-I1558)/Table13567[[#This Row],[Timespan]])</f>
        <v>0.30439140684621813</v>
      </c>
      <c r="O1557" s="6">
        <f>IF(A1558="","00:01",Table13567[[#This Row],[DateTime]]-A1558)*24*60</f>
        <v>1.0666666645556688</v>
      </c>
      <c r="P1557" s="6">
        <f>IF(G1618="",0,(Table13567[[#This Row],[ExecutionTimeHours]]-G1618)/Table13567[[#This Row],[TimespanSoft]])</f>
        <v>22.33425885717358</v>
      </c>
      <c r="Q1557" s="7">
        <f>IF(A1618="","01:00",Table13567[[#This Row],[DateTime]]-A1618)*24</f>
        <v>1.0741666666581295</v>
      </c>
      <c r="R1557" s="2">
        <f>Table13567[[#This Row],[HoursDelta]]*60</f>
        <v>25.502437550096197</v>
      </c>
      <c r="S1557" s="2">
        <f>IF(Table13567[[#This Row],[StartToEndDelta]]&gt;0,Table13567[[#This Row],[ExTimeFinishedDelta]]/Table13567[[#This Row],[StartToEndDelta]],0)</f>
        <v>0.61960469276825691</v>
      </c>
      <c r="T1557" s="2">
        <f>Table13567[[#This Row],[HoursDeltaSoft]]</f>
        <v>22.33425885717358</v>
      </c>
    </row>
    <row r="1558" spans="1:20" x14ac:dyDescent="0.25">
      <c r="A1558" s="1">
        <v>40708.014097222222</v>
      </c>
      <c r="B1558">
        <v>32</v>
      </c>
      <c r="C1558">
        <v>6</v>
      </c>
      <c r="D1558">
        <v>81.013605117797894</v>
      </c>
      <c r="E1558">
        <v>131060</v>
      </c>
      <c r="F1558">
        <v>116028</v>
      </c>
      <c r="G1558">
        <v>1591.41089805556</v>
      </c>
      <c r="H1558">
        <v>1484.33974055556</v>
      </c>
      <c r="I1558">
        <v>2642.8210155555598</v>
      </c>
      <c r="J1558">
        <f t="shared" si="50"/>
        <v>26</v>
      </c>
      <c r="K1558">
        <f t="shared" si="51"/>
        <v>15032</v>
      </c>
      <c r="L1558">
        <f>IF(G1559="",0,(Table13567[[#This Row],[ExecutionTimeHours]]-G1559)/Table13567[[#This Row],[Timespan]])</f>
        <v>0.39079754226704472</v>
      </c>
      <c r="M1558" s="2">
        <f>IF(H1559="",0,(Table13567[[#This Row],[ExecutionTimeFinished]]-H1559)/Table13567[[#This Row],[Timespan]])</f>
        <v>0</v>
      </c>
      <c r="N1558" s="2">
        <f>IF(I1559="",0,(Table13567[[#This Row],[StartToEndTimeFinished]]-I1559)/Table13567[[#This Row],[Timespan]])</f>
        <v>0</v>
      </c>
      <c r="O1558" s="6">
        <f>IF(A1559="","00:01",Table13567[[#This Row],[DateTime]]-A1559)*24*60</f>
        <v>1.0166666633449495</v>
      </c>
      <c r="P1558" s="6">
        <f>IF(G1619="",0,(Table13567[[#This Row],[ExecutionTimeHours]]-G1619)/Table13567[[#This Row],[TimespanSoft]])</f>
        <v>21.992434274517052</v>
      </c>
      <c r="Q1558" s="7">
        <f>IF(A1619="","01:00",Table13567[[#This Row],[DateTime]]-A1619)*24</f>
        <v>1.0713888889295049</v>
      </c>
      <c r="R1558" s="2">
        <f>Table13567[[#This Row],[HoursDelta]]*60</f>
        <v>23.447852536022683</v>
      </c>
      <c r="S1558" s="2">
        <f>IF(Table13567[[#This Row],[StartToEndDelta]]&gt;0,Table13567[[#This Row],[ExTimeFinishedDelta]]/Table13567[[#This Row],[StartToEndDelta]],0)</f>
        <v>0</v>
      </c>
      <c r="T1558" s="2">
        <f>Table13567[[#This Row],[HoursDeltaSoft]]</f>
        <v>21.992434274517052</v>
      </c>
    </row>
    <row r="1559" spans="1:20" x14ac:dyDescent="0.25">
      <c r="A1559" s="1">
        <v>40708.013391203705</v>
      </c>
      <c r="B1559">
        <v>32</v>
      </c>
      <c r="C1559">
        <v>6</v>
      </c>
      <c r="D1559">
        <v>80.7908039093018</v>
      </c>
      <c r="E1559">
        <v>131060</v>
      </c>
      <c r="F1559">
        <v>116042</v>
      </c>
      <c r="G1559">
        <v>1591.0135872222199</v>
      </c>
      <c r="H1559">
        <v>1484.33974055556</v>
      </c>
      <c r="I1559">
        <v>2642.8210155555598</v>
      </c>
      <c r="J1559">
        <f t="shared" si="50"/>
        <v>26</v>
      </c>
      <c r="K1559">
        <f t="shared" si="51"/>
        <v>15018</v>
      </c>
      <c r="L1559">
        <f>IF(G1560="",0,(Table13567[[#This Row],[ExecutionTimeHours]]-G1560)/Table13567[[#This Row],[Timespan]])</f>
        <v>0.45749338429022268</v>
      </c>
      <c r="M1559" s="2">
        <f>IF(H1560="",0,(Table13567[[#This Row],[ExecutionTimeFinished]]-H1560)/Table13567[[#This Row],[Timespan]])</f>
        <v>0</v>
      </c>
      <c r="N1559" s="2">
        <f>IF(I1560="",0,(Table13567[[#This Row],[StartToEndTimeFinished]]-I1560)/Table13567[[#This Row],[Timespan]])</f>
        <v>0</v>
      </c>
      <c r="O1559" s="6">
        <f>IF(A1560="","00:01",Table13567[[#This Row],[DateTime]]-A1560)*24*60</f>
        <v>1.0500000044703484</v>
      </c>
      <c r="P1559" s="6">
        <f>IF(G1620="",0,(Table13567[[#This Row],[ExecutionTimeHours]]-G1620)/Table13567[[#This Row],[TimespanSoft]])</f>
        <v>21.600327816857849</v>
      </c>
      <c r="Q1559" s="7">
        <f>IF(A1620="","01:00",Table13567[[#This Row],[DateTime]]-A1620)*24</f>
        <v>1.0744444445008412</v>
      </c>
      <c r="R1559" s="2">
        <f>Table13567[[#This Row],[HoursDelta]]*60</f>
        <v>27.449603057413363</v>
      </c>
      <c r="S1559" s="2">
        <f>IF(Table13567[[#This Row],[StartToEndDelta]]&gt;0,Table13567[[#This Row],[ExTimeFinishedDelta]]/Table13567[[#This Row],[StartToEndDelta]],0)</f>
        <v>0</v>
      </c>
      <c r="T1559" s="2">
        <f>Table13567[[#This Row],[HoursDeltaSoft]]</f>
        <v>21.600327816857849</v>
      </c>
    </row>
    <row r="1560" spans="1:20" x14ac:dyDescent="0.25">
      <c r="A1560" s="1">
        <v>40708.012662037036</v>
      </c>
      <c r="B1560">
        <v>32</v>
      </c>
      <c r="C1560">
        <v>6</v>
      </c>
      <c r="D1560">
        <v>81.1781005859375</v>
      </c>
      <c r="E1560">
        <v>131060</v>
      </c>
      <c r="F1560">
        <v>116094</v>
      </c>
      <c r="G1560">
        <v>1590.5332191666701</v>
      </c>
      <c r="H1560">
        <v>1484.33974055556</v>
      </c>
      <c r="I1560">
        <v>2642.8210155555598</v>
      </c>
      <c r="J1560">
        <f t="shared" si="50"/>
        <v>26</v>
      </c>
      <c r="K1560">
        <f t="shared" si="51"/>
        <v>14966</v>
      </c>
      <c r="L1560">
        <f>IF(G1561="",0,(Table13567[[#This Row],[ExecutionTimeHours]]-G1561)/Table13567[[#This Row],[Timespan]])</f>
        <v>0.43717500190619013</v>
      </c>
      <c r="M1560" s="2">
        <f>IF(H1561="",0,(Table13567[[#This Row],[ExecutionTimeFinished]]-H1561)/Table13567[[#This Row],[Timespan]])</f>
        <v>0</v>
      </c>
      <c r="N1560" s="2">
        <f>IF(I1561="",0,(Table13567[[#This Row],[StartToEndTimeFinished]]-I1561)/Table13567[[#This Row],[Timespan]])</f>
        <v>0</v>
      </c>
      <c r="O1560" s="6">
        <f>IF(A1561="","00:01",Table13567[[#This Row],[DateTime]]-A1561)*24*60</f>
        <v>1.0999999952036887</v>
      </c>
      <c r="P1560" s="6">
        <f>IF(G1621="",0,(Table13567[[#This Row],[ExecutionTimeHours]]-G1621)/Table13567[[#This Row],[TimespanSoft]])</f>
        <v>21.200264979993673</v>
      </c>
      <c r="Q1560" s="7">
        <f>IF(A1621="","01:00",Table13567[[#This Row],[DateTime]]-A1621)*24</f>
        <v>1.0755555555224419</v>
      </c>
      <c r="R1560" s="2">
        <f>Table13567[[#This Row],[HoursDelta]]*60</f>
        <v>26.230500114371409</v>
      </c>
      <c r="S1560" s="2">
        <f>IF(Table13567[[#This Row],[StartToEndDelta]]&gt;0,Table13567[[#This Row],[ExTimeFinishedDelta]]/Table13567[[#This Row],[StartToEndDelta]],0)</f>
        <v>0</v>
      </c>
      <c r="T1560" s="2">
        <f>Table13567[[#This Row],[HoursDeltaSoft]]</f>
        <v>21.200264979993673</v>
      </c>
    </row>
    <row r="1561" spans="1:20" x14ac:dyDescent="0.25">
      <c r="A1561" s="1">
        <v>40708.01189814815</v>
      </c>
      <c r="B1561">
        <v>32</v>
      </c>
      <c r="C1561">
        <v>6</v>
      </c>
      <c r="D1561">
        <v>80.786735534667997</v>
      </c>
      <c r="E1561">
        <v>131060</v>
      </c>
      <c r="F1561">
        <v>116096</v>
      </c>
      <c r="G1561">
        <v>1590.0523266666701</v>
      </c>
      <c r="H1561">
        <v>1484.33974055556</v>
      </c>
      <c r="I1561">
        <v>2642.8210155555598</v>
      </c>
      <c r="J1561">
        <f t="shared" si="50"/>
        <v>26</v>
      </c>
      <c r="K1561">
        <f t="shared" si="51"/>
        <v>14964</v>
      </c>
      <c r="L1561">
        <f>IF(G1562="",0,(Table13567[[#This Row],[ExecutionTimeHours]]-G1562)/Table13567[[#This Row],[Timespan]])</f>
        <v>0.43155072205724598</v>
      </c>
      <c r="M1561" s="2">
        <f>IF(H1562="",0,(Table13567[[#This Row],[ExecutionTimeFinished]]-H1562)/Table13567[[#This Row],[Timespan]])</f>
        <v>0.44347970749007182</v>
      </c>
      <c r="N1561" s="2">
        <f>IF(I1562="",0,(Table13567[[#This Row],[StartToEndTimeFinished]]-I1562)/Table13567[[#This Row],[Timespan]])</f>
        <v>0.47818912756905624</v>
      </c>
      <c r="O1561" s="6">
        <f>IF(A1562="","00:01",Table13567[[#This Row],[DateTime]]-A1562)*24*60</f>
        <v>1.1500000068917871</v>
      </c>
      <c r="P1561" s="6">
        <f>IF(G1622="",0,(Table13567[[#This Row],[ExecutionTimeHours]]-G1622)/Table13567[[#This Row],[TimespanSoft]])</f>
        <v>20.817563128747654</v>
      </c>
      <c r="Q1561" s="7">
        <f>IF(A1622="","01:00",Table13567[[#This Row],[DateTime]]-A1622)*24</f>
        <v>1.0758333333651535</v>
      </c>
      <c r="R1561" s="2">
        <f>Table13567[[#This Row],[HoursDelta]]*60</f>
        <v>25.89304332343476</v>
      </c>
      <c r="S1561" s="2">
        <f>IF(Table13567[[#This Row],[StartToEndDelta]]&gt;0,Table13567[[#This Row],[ExTimeFinishedDelta]]/Table13567[[#This Row],[StartToEndDelta]],0)</f>
        <v>0.92741486981221266</v>
      </c>
      <c r="T1561" s="2">
        <f>Table13567[[#This Row],[HoursDeltaSoft]]</f>
        <v>20.817563128747654</v>
      </c>
    </row>
    <row r="1562" spans="1:20" x14ac:dyDescent="0.25">
      <c r="A1562" s="1">
        <v>40708.011099537034</v>
      </c>
      <c r="B1562">
        <v>32</v>
      </c>
      <c r="C1562">
        <v>4</v>
      </c>
      <c r="D1562">
        <v>86.060159683227496</v>
      </c>
      <c r="E1562">
        <v>131060</v>
      </c>
      <c r="F1562">
        <v>115960</v>
      </c>
      <c r="G1562">
        <v>1589.5560433333301</v>
      </c>
      <c r="H1562">
        <v>1483.82973888889</v>
      </c>
      <c r="I1562">
        <v>2642.2710980555598</v>
      </c>
      <c r="J1562">
        <f t="shared" si="50"/>
        <v>28</v>
      </c>
      <c r="K1562">
        <f t="shared" si="51"/>
        <v>15100</v>
      </c>
      <c r="L1562">
        <f>IF(G1563="",0,(Table13567[[#This Row],[ExecutionTimeHours]]-G1563)/Table13567[[#This Row],[Timespan]])</f>
        <v>0.54694267914854122</v>
      </c>
      <c r="M1562" s="2">
        <f>IF(H1563="",0,(Table13567[[#This Row],[ExecutionTimeFinished]]-H1563)/Table13567[[#This Row],[Timespan]])</f>
        <v>0.46505000202778957</v>
      </c>
      <c r="N1562" s="2">
        <f>IF(I1563="",0,(Table13567[[#This Row],[StartToEndTimeFinished]]-I1563)/Table13567[[#This Row],[Timespan]])</f>
        <v>0.49285101225789407</v>
      </c>
      <c r="O1562" s="6">
        <f>IF(A1563="","00:01",Table13567[[#This Row],[DateTime]]-A1563)*24*60</f>
        <v>1.0999999952036887</v>
      </c>
      <c r="P1562" s="6">
        <f>IF(G1623="",0,(Table13567[[#This Row],[ExecutionTimeHours]]-G1623)/Table13567[[#This Row],[TimespanSoft]])</f>
        <v>20.430679752694214</v>
      </c>
      <c r="Q1562" s="7">
        <f>IF(A1623="","01:00",Table13567[[#This Row],[DateTime]]-A1623)*24</f>
        <v>1.0755555555224419</v>
      </c>
      <c r="R1562" s="2">
        <f>Table13567[[#This Row],[HoursDelta]]*60</f>
        <v>32.816560748912472</v>
      </c>
      <c r="S1562" s="2">
        <f>IF(Table13567[[#This Row],[StartToEndDelta]]&gt;0,Table13567[[#This Row],[ExTimeFinishedDelta]]/Table13567[[#This Row],[StartToEndDelta]],0)</f>
        <v>0.9435914514961834</v>
      </c>
      <c r="T1562" s="2">
        <f>Table13567[[#This Row],[HoursDeltaSoft]]</f>
        <v>20.430679752694214</v>
      </c>
    </row>
    <row r="1563" spans="1:20" x14ac:dyDescent="0.25">
      <c r="A1563" s="1">
        <v>40708.010335648149</v>
      </c>
      <c r="B1563">
        <v>32</v>
      </c>
      <c r="C1563">
        <v>2</v>
      </c>
      <c r="D1563">
        <v>92.882352828979506</v>
      </c>
      <c r="E1563">
        <v>131060</v>
      </c>
      <c r="F1563">
        <v>115884</v>
      </c>
      <c r="G1563">
        <v>1588.95440638889</v>
      </c>
      <c r="H1563">
        <v>1483.31818388889</v>
      </c>
      <c r="I1563">
        <v>2641.72896194444</v>
      </c>
      <c r="J1563">
        <f t="shared" si="50"/>
        <v>30</v>
      </c>
      <c r="K1563">
        <f t="shared" si="51"/>
        <v>15176</v>
      </c>
      <c r="L1563">
        <f>IF(G1564="",0,(Table13567[[#This Row],[ExecutionTimeHours]]-G1564)/Table13567[[#This Row],[Timespan]])</f>
        <v>0.43287158611274129</v>
      </c>
      <c r="M1563" s="2">
        <f>IF(H1564="",0,(Table13567[[#This Row],[ExecutionTimeFinished]]-H1564)/Table13567[[#This Row],[Timespan]])</f>
        <v>1.2591508237893199</v>
      </c>
      <c r="N1563" s="2">
        <f>IF(I1564="",0,(Table13567[[#This Row],[StartToEndTimeFinished]]-I1564)/Table13567[[#This Row],[Timespan]])</f>
        <v>1.3366032830557817</v>
      </c>
      <c r="O1563" s="6">
        <f>IF(A1564="","00:01",Table13567[[#This Row],[DateTime]]-A1564)*24*60</f>
        <v>1.0166666633449495</v>
      </c>
      <c r="P1563" s="6">
        <f>IF(G1624="",0,(Table13567[[#This Row],[ExecutionTimeHours]]-G1624)/Table13567[[#This Row],[TimespanSoft]])</f>
        <v>19.940644628712075</v>
      </c>
      <c r="Q1563" s="7">
        <f>IF(A1624="","01:00",Table13567[[#This Row],[DateTime]]-A1624)*24</f>
        <v>1.0755555555224419</v>
      </c>
      <c r="R1563" s="2">
        <f>Table13567[[#This Row],[HoursDelta]]*60</f>
        <v>25.972295166764479</v>
      </c>
      <c r="S1563" s="2">
        <f>IF(Table13567[[#This Row],[StartToEndDelta]]&gt;0,Table13567[[#This Row],[ExTimeFinishedDelta]]/Table13567[[#This Row],[StartToEndDelta]],0)</f>
        <v>0.94205276894922196</v>
      </c>
      <c r="T1563" s="2">
        <f>Table13567[[#This Row],[HoursDeltaSoft]]</f>
        <v>19.940644628712075</v>
      </c>
    </row>
    <row r="1564" spans="1:20" x14ac:dyDescent="0.25">
      <c r="A1564" s="1">
        <v>40708.009629629632</v>
      </c>
      <c r="B1564">
        <v>32</v>
      </c>
      <c r="C1564">
        <v>1</v>
      </c>
      <c r="D1564">
        <v>91.837064743042006</v>
      </c>
      <c r="E1564">
        <v>131060</v>
      </c>
      <c r="F1564">
        <v>115772</v>
      </c>
      <c r="G1564">
        <v>1588.5143202777799</v>
      </c>
      <c r="H1564">
        <v>1482.03804722222</v>
      </c>
      <c r="I1564">
        <v>2640.3700819444398</v>
      </c>
      <c r="J1564">
        <f t="shared" si="50"/>
        <v>31</v>
      </c>
      <c r="K1564">
        <f t="shared" si="51"/>
        <v>15288</v>
      </c>
      <c r="L1564">
        <f>IF(G1565="",0,(Table13567[[#This Row],[ExecutionTimeHours]]-G1565)/Table13567[[#This Row],[Timespan]])</f>
        <v>0.41681073473412056</v>
      </c>
      <c r="M1564" s="2">
        <f>IF(H1565="",0,(Table13567[[#This Row],[ExecutionTimeFinished]]-H1565)/Table13567[[#This Row],[Timespan]])</f>
        <v>1.1743189273090802</v>
      </c>
      <c r="N1564" s="2">
        <f>IF(I1565="",0,(Table13567[[#This Row],[StartToEndTimeFinished]]-I1565)/Table13567[[#This Row],[Timespan]])</f>
        <v>1.2563045205856136</v>
      </c>
      <c r="O1564" s="6">
        <f>IF(A1565="","00:01",Table13567[[#This Row],[DateTime]]-A1565)*24*60</f>
        <v>0.98333333269692957</v>
      </c>
      <c r="P1564" s="6">
        <f>IF(G1625="",0,(Table13567[[#This Row],[ExecutionTimeHours]]-G1625)/Table13567[[#This Row],[TimespanSoft]])</f>
        <v>19.349385407316287</v>
      </c>
      <c r="Q1564" s="7">
        <f>IF(A1625="","01:00",Table13567[[#This Row],[DateTime]]-A1625)*24</f>
        <v>1.0775000000721775</v>
      </c>
      <c r="R1564" s="2">
        <f>Table13567[[#This Row],[HoursDelta]]*60</f>
        <v>25.008644084047233</v>
      </c>
      <c r="S1564" s="2">
        <f>IF(Table13567[[#This Row],[StartToEndDelta]]&gt;0,Table13567[[#This Row],[ExTimeFinishedDelta]]/Table13567[[#This Row],[StartToEndDelta]],0)</f>
        <v>0.93474066841826164</v>
      </c>
      <c r="T1564" s="2">
        <f>Table13567[[#This Row],[HoursDeltaSoft]]</f>
        <v>19.349385407316287</v>
      </c>
    </row>
    <row r="1565" spans="1:20" x14ac:dyDescent="0.25">
      <c r="A1565" s="1">
        <v>40708.008946759262</v>
      </c>
      <c r="B1565">
        <v>32</v>
      </c>
      <c r="C1565">
        <v>2</v>
      </c>
      <c r="D1565">
        <v>92.342996597289996</v>
      </c>
      <c r="E1565">
        <v>131060</v>
      </c>
      <c r="F1565">
        <v>115853</v>
      </c>
      <c r="G1565">
        <v>1588.10445638889</v>
      </c>
      <c r="H1565">
        <v>1480.8833002777801</v>
      </c>
      <c r="I1565">
        <v>2639.1347158333301</v>
      </c>
      <c r="J1565">
        <f t="shared" si="50"/>
        <v>30</v>
      </c>
      <c r="K1565">
        <f t="shared" si="51"/>
        <v>15207</v>
      </c>
      <c r="L1565">
        <f>IF(G1566="",0,(Table13567[[#This Row],[ExecutionTimeHours]]-G1566)/Table13567[[#This Row],[Timespan]])</f>
        <v>0.45462213185292455</v>
      </c>
      <c r="M1565" s="2">
        <f>IF(H1566="",0,(Table13567[[#This Row],[ExecutionTimeFinished]]-H1566)/Table13567[[#This Row],[Timespan]])</f>
        <v>1.680971601399879</v>
      </c>
      <c r="N1565" s="2">
        <f>IF(I1566="",0,(Table13567[[#This Row],[StartToEndTimeFinished]]-I1566)/Table13567[[#This Row],[Timespan]])</f>
        <v>1.8042169129267582</v>
      </c>
      <c r="O1565" s="6">
        <f>IF(A1566="","00:01",Table13567[[#This Row],[DateTime]]-A1566)*24*60</f>
        <v>1.0666666750330478</v>
      </c>
      <c r="P1565" s="6">
        <f>IF(G1626="",0,(Table13567[[#This Row],[ExecutionTimeHours]]-G1626)/Table13567[[#This Row],[TimespanSoft]])</f>
        <v>19.001920123200229</v>
      </c>
      <c r="Q1565" s="7">
        <f>IF(A1626="","01:00",Table13567[[#This Row],[DateTime]]-A1626)*24</f>
        <v>1.0780555555829778</v>
      </c>
      <c r="R1565" s="2">
        <f>Table13567[[#This Row],[HoursDelta]]*60</f>
        <v>27.277327911175473</v>
      </c>
      <c r="S1565" s="2">
        <f>IF(Table13567[[#This Row],[StartToEndDelta]]&gt;0,Table13567[[#This Row],[ExTimeFinishedDelta]]/Table13567[[#This Row],[StartToEndDelta]],0)</f>
        <v>0.93169041336224168</v>
      </c>
      <c r="T1565" s="2">
        <f>Table13567[[#This Row],[HoursDeltaSoft]]</f>
        <v>19.001920123200229</v>
      </c>
    </row>
    <row r="1566" spans="1:20" x14ac:dyDescent="0.25">
      <c r="A1566" s="1">
        <v>40708.008206018516</v>
      </c>
      <c r="B1566">
        <v>32</v>
      </c>
      <c r="C1566">
        <v>2</v>
      </c>
      <c r="D1566">
        <v>94.331190109252901</v>
      </c>
      <c r="E1566">
        <v>131060</v>
      </c>
      <c r="F1566">
        <v>115707</v>
      </c>
      <c r="G1566">
        <v>1587.61952611111</v>
      </c>
      <c r="H1566">
        <v>1479.0902638888899</v>
      </c>
      <c r="I1566">
        <v>2637.2102177777801</v>
      </c>
      <c r="J1566">
        <f t="shared" si="50"/>
        <v>30</v>
      </c>
      <c r="K1566">
        <f t="shared" si="51"/>
        <v>15353</v>
      </c>
      <c r="L1566">
        <f>IF(G1567="",0,(Table13567[[#This Row],[ExecutionTimeHours]]-G1567)/Table13567[[#This Row],[Timespan]])</f>
        <v>0.48737830966450862</v>
      </c>
      <c r="M1566" s="2">
        <f>IF(H1567="",0,(Table13567[[#This Row],[ExecutionTimeFinished]]-H1567)/Table13567[[#This Row],[Timespan]])</f>
        <v>0.40906270074977835</v>
      </c>
      <c r="N1566" s="2">
        <f>IF(I1567="",0,(Table13567[[#This Row],[StartToEndTimeFinished]]-I1567)/Table13567[[#This Row],[Timespan]])</f>
        <v>0.43572778027381931</v>
      </c>
      <c r="O1566" s="6">
        <f>IF(A1567="","00:01",Table13567[[#This Row],[DateTime]]-A1567)*24*60</f>
        <v>1.0499999939929694</v>
      </c>
      <c r="P1566" s="6">
        <f>IF(G1627="",0,(Table13567[[#This Row],[ExecutionTimeHours]]-G1627)/Table13567[[#This Row],[TimespanSoft]])</f>
        <v>18.61343439207138</v>
      </c>
      <c r="Q1566" s="7">
        <f>IF(A1627="","01:00",Table13567[[#This Row],[DateTime]]-A1627)*24</f>
        <v>1.0774999998975545</v>
      </c>
      <c r="R1566" s="2">
        <f>Table13567[[#This Row],[HoursDelta]]*60</f>
        <v>29.242698579870517</v>
      </c>
      <c r="S1566" s="2">
        <f>IF(Table13567[[#This Row],[StartToEndDelta]]&gt;0,Table13567[[#This Row],[ExTimeFinishedDelta]]/Table13567[[#This Row],[StartToEndDelta]],0)</f>
        <v>0.93880335215880861</v>
      </c>
      <c r="T1566" s="2">
        <f>Table13567[[#This Row],[HoursDeltaSoft]]</f>
        <v>18.61343439207138</v>
      </c>
    </row>
    <row r="1567" spans="1:20" x14ac:dyDescent="0.25">
      <c r="A1567" s="1">
        <v>40708.007476851853</v>
      </c>
      <c r="B1567">
        <v>32</v>
      </c>
      <c r="C1567">
        <v>0</v>
      </c>
      <c r="D1567">
        <v>95.050508499145494</v>
      </c>
      <c r="E1567">
        <v>131060</v>
      </c>
      <c r="F1567">
        <v>115718</v>
      </c>
      <c r="G1567">
        <v>1587.1077788888899</v>
      </c>
      <c r="H1567">
        <v>1478.6607480555599</v>
      </c>
      <c r="I1567">
        <v>2636.7527036111101</v>
      </c>
      <c r="J1567">
        <f t="shared" si="50"/>
        <v>32</v>
      </c>
      <c r="K1567">
        <f t="shared" si="51"/>
        <v>15342</v>
      </c>
      <c r="L1567">
        <f>IF(G1568="",0,(Table13567[[#This Row],[ExecutionTimeHours]]-G1568)/Table13567[[#This Row],[Timespan]])</f>
        <v>0.53885483841329196</v>
      </c>
      <c r="M1567" s="2">
        <f>IF(H1568="",0,(Table13567[[#This Row],[ExecutionTimeFinished]]-H1568)/Table13567[[#This Row],[Timespan]])</f>
        <v>0.41556801052372977</v>
      </c>
      <c r="N1567" s="2">
        <f>IF(I1568="",0,(Table13567[[#This Row],[StartToEndTimeFinished]]-I1568)/Table13567[[#This Row],[Timespan]])</f>
        <v>0.44094731157778821</v>
      </c>
      <c r="O1567" s="6">
        <f>IF(A1568="","00:01",Table13567[[#This Row],[DateTime]]-A1568)*24*60</f>
        <v>1.0333333339076489</v>
      </c>
      <c r="P1567" s="6">
        <f>IF(G1628="",0,(Table13567[[#This Row],[ExecutionTimeHours]]-G1628)/Table13567[[#This Row],[TimespanSoft]])</f>
        <v>18.185517276821507</v>
      </c>
      <c r="Q1567" s="7">
        <f>IF(A1628="","01:00",Table13567[[#This Row],[DateTime]]-A1628)*24</f>
        <v>1.0772222222294658</v>
      </c>
      <c r="R1567" s="2">
        <f>Table13567[[#This Row],[HoursDelta]]*60</f>
        <v>32.33129030479752</v>
      </c>
      <c r="S1567" s="2">
        <f>IF(Table13567[[#This Row],[StartToEndDelta]]&gt;0,Table13567[[#This Row],[ExTimeFinishedDelta]]/Table13567[[#This Row],[StartToEndDelta]],0)</f>
        <v>0.94244368796977862</v>
      </c>
      <c r="T1567" s="2">
        <f>Table13567[[#This Row],[HoursDeltaSoft]]</f>
        <v>18.185517276821507</v>
      </c>
    </row>
    <row r="1568" spans="1:20" x14ac:dyDescent="0.25">
      <c r="A1568" s="1">
        <v>40708.00675925926</v>
      </c>
      <c r="B1568">
        <v>32</v>
      </c>
      <c r="C1568">
        <v>0</v>
      </c>
      <c r="D1568">
        <v>95.932878494262695</v>
      </c>
      <c r="E1568">
        <v>131060</v>
      </c>
      <c r="F1568">
        <v>115808</v>
      </c>
      <c r="G1568">
        <v>1586.5509622222201</v>
      </c>
      <c r="H1568">
        <v>1478.2313277777801</v>
      </c>
      <c r="I1568">
        <v>2636.2970580555598</v>
      </c>
      <c r="J1568">
        <f t="shared" si="50"/>
        <v>32</v>
      </c>
      <c r="K1568">
        <f t="shared" si="51"/>
        <v>15252</v>
      </c>
      <c r="L1568">
        <f>IF(G1569="",0,(Table13567[[#This Row],[ExecutionTimeHours]]-G1569)/Table13567[[#This Row],[Timespan]])</f>
        <v>0.49446610201503471</v>
      </c>
      <c r="M1568" s="2">
        <f>IF(H1569="",0,(Table13567[[#This Row],[ExecutionTimeFinished]]-H1569)/Table13567[[#This Row],[Timespan]])</f>
        <v>0.79713276887516482</v>
      </c>
      <c r="N1568" s="2">
        <f>IF(I1569="",0,(Table13567[[#This Row],[StartToEndTimeFinished]]-I1569)/Table13567[[#This Row],[Timespan]])</f>
        <v>0.86648079152680724</v>
      </c>
      <c r="O1568" s="6">
        <f>IF(A1569="","00:01",Table13567[[#This Row],[DateTime]]-A1569)*24*60</f>
        <v>0.98333333269692957</v>
      </c>
      <c r="P1568" s="6">
        <f>IF(G1629="",0,(Table13567[[#This Row],[ExecutionTimeHours]]-G1629)/Table13567[[#This Row],[TimespanSoft]])</f>
        <v>17.728918213800213</v>
      </c>
      <c r="Q1568" s="7">
        <f>IF(A1629="","01:00",Table13567[[#This Row],[DateTime]]-A1629)*24</f>
        <v>1.0766666667186655</v>
      </c>
      <c r="R1568" s="2">
        <f>Table13567[[#This Row],[HoursDelta]]*60</f>
        <v>29.667966120902083</v>
      </c>
      <c r="S1568" s="2">
        <f>IF(Table13567[[#This Row],[StartToEndDelta]]&gt;0,Table13567[[#This Row],[ExTimeFinishedDelta]]/Table13567[[#This Row],[StartToEndDelta]],0)</f>
        <v>0.91996588576482374</v>
      </c>
      <c r="T1568" s="2">
        <f>Table13567[[#This Row],[HoursDeltaSoft]]</f>
        <v>17.728918213800213</v>
      </c>
    </row>
    <row r="1569" spans="1:20" x14ac:dyDescent="0.25">
      <c r="A1569" s="1">
        <v>40708.006076388891</v>
      </c>
      <c r="B1569">
        <v>32</v>
      </c>
      <c r="C1569">
        <v>1</v>
      </c>
      <c r="D1569">
        <v>95.088293075561495</v>
      </c>
      <c r="E1569">
        <v>131060</v>
      </c>
      <c r="F1569">
        <v>115954</v>
      </c>
      <c r="G1569">
        <v>1586.0647372222199</v>
      </c>
      <c r="H1569">
        <v>1477.4474805555601</v>
      </c>
      <c r="I1569">
        <v>2635.4450186111098</v>
      </c>
      <c r="J1569">
        <f t="shared" si="50"/>
        <v>31</v>
      </c>
      <c r="K1569">
        <f t="shared" si="51"/>
        <v>15106</v>
      </c>
      <c r="L1569">
        <f>IF(G1570="",0,(Table13567[[#This Row],[ExecutionTimeHours]]-G1570)/Table13567[[#This Row],[Timespan]])</f>
        <v>0.4474990311355066</v>
      </c>
      <c r="M1569" s="2">
        <f>IF(H1570="",0,(Table13567[[#This Row],[ExecutionTimeFinished]]-H1570)/Table13567[[#This Row],[Timespan]])</f>
        <v>0.31942946668589428</v>
      </c>
      <c r="N1569" s="2">
        <f>IF(I1570="",0,(Table13567[[#This Row],[StartToEndTimeFinished]]-I1570)/Table13567[[#This Row],[Timespan]])</f>
        <v>0.34427077088465946</v>
      </c>
      <c r="O1569" s="6">
        <f>IF(A1570="","00:01",Table13567[[#This Row],[DateTime]]-A1570)*24*60</f>
        <v>1.1500000068917871</v>
      </c>
      <c r="P1569" s="6">
        <f>IF(G1630="",0,(Table13567[[#This Row],[ExecutionTimeHours]]-G1630)/Table13567[[#This Row],[TimespanSoft]])</f>
        <v>16.733947585354823</v>
      </c>
      <c r="Q1569" s="7">
        <f>IF(A1630="","01:00",Table13567[[#This Row],[DateTime]]-A1630)*24</f>
        <v>1.0758333333651535</v>
      </c>
      <c r="R1569" s="2">
        <f>Table13567[[#This Row],[HoursDelta]]*60</f>
        <v>26.849941868130397</v>
      </c>
      <c r="S1569" s="2">
        <f>IF(Table13567[[#This Row],[StartToEndDelta]]&gt;0,Table13567[[#This Row],[ExTimeFinishedDelta]]/Table13567[[#This Row],[StartToEndDelta]],0)</f>
        <v>0.92784370240049296</v>
      </c>
      <c r="T1569" s="2">
        <f>Table13567[[#This Row],[HoursDeltaSoft]]</f>
        <v>16.733947585354823</v>
      </c>
    </row>
    <row r="1570" spans="1:20" x14ac:dyDescent="0.25">
      <c r="A1570" s="1">
        <v>40708.005277777775</v>
      </c>
      <c r="B1570">
        <v>32</v>
      </c>
      <c r="C1570">
        <v>0</v>
      </c>
      <c r="D1570">
        <v>97.1236248016357</v>
      </c>
      <c r="E1570">
        <v>131060</v>
      </c>
      <c r="F1570">
        <v>115692</v>
      </c>
      <c r="G1570">
        <v>1585.55011333333</v>
      </c>
      <c r="H1570">
        <v>1477.0801366666699</v>
      </c>
      <c r="I1570">
        <v>2635.0491072222198</v>
      </c>
      <c r="J1570">
        <f t="shared" si="50"/>
        <v>32</v>
      </c>
      <c r="K1570">
        <f t="shared" si="51"/>
        <v>15368</v>
      </c>
      <c r="L1570">
        <f>IF(G1571="",0,(Table13567[[#This Row],[ExecutionTimeHours]]-G1571)/Table13567[[#This Row],[Timespan]])</f>
        <v>0.58733005656487192</v>
      </c>
      <c r="M1570" s="2">
        <f>IF(H1571="",0,(Table13567[[#This Row],[ExecutionTimeFinished]]-H1571)/Table13567[[#This Row],[Timespan]])</f>
        <v>0</v>
      </c>
      <c r="N1570" s="2">
        <f>IF(I1571="",0,(Table13567[[#This Row],[StartToEndTimeFinished]]-I1571)/Table13567[[#This Row],[Timespan]])</f>
        <v>0</v>
      </c>
      <c r="O1570" s="6">
        <f>IF(A1571="","00:01",Table13567[[#This Row],[DateTime]]-A1571)*24*60</f>
        <v>1.0166666633449495</v>
      </c>
      <c r="P1570" s="6">
        <f>IF(G1631="",0,(Table13567[[#This Row],[ExecutionTimeHours]]-G1631)/Table13567[[#This Row],[TimespanSoft]])</f>
        <v>16.276611428883161</v>
      </c>
      <c r="Q1570" s="7">
        <f>IF(A1631="","01:00",Table13567[[#This Row],[DateTime]]-A1631)*24</f>
        <v>1.0744444443262182</v>
      </c>
      <c r="R1570" s="2">
        <f>Table13567[[#This Row],[HoursDelta]]*60</f>
        <v>35.239803393892316</v>
      </c>
      <c r="S1570" s="2">
        <f>IF(Table13567[[#This Row],[StartToEndDelta]]&gt;0,Table13567[[#This Row],[ExTimeFinishedDelta]]/Table13567[[#This Row],[StartToEndDelta]],0)</f>
        <v>0</v>
      </c>
      <c r="T1570" s="2">
        <f>Table13567[[#This Row],[HoursDeltaSoft]]</f>
        <v>16.276611428883161</v>
      </c>
    </row>
    <row r="1571" spans="1:20" x14ac:dyDescent="0.25">
      <c r="A1571" s="1">
        <v>40708.004571759258</v>
      </c>
      <c r="B1571">
        <v>32</v>
      </c>
      <c r="C1571">
        <v>0</v>
      </c>
      <c r="D1571">
        <v>95.785181045532198</v>
      </c>
      <c r="E1571">
        <v>131060</v>
      </c>
      <c r="F1571">
        <v>115699</v>
      </c>
      <c r="G1571">
        <v>1584.95299444444</v>
      </c>
      <c r="H1571">
        <v>1477.0801366666699</v>
      </c>
      <c r="I1571">
        <v>2635.0491072222198</v>
      </c>
      <c r="J1571">
        <f t="shared" si="50"/>
        <v>32</v>
      </c>
      <c r="K1571">
        <f t="shared" si="51"/>
        <v>15361</v>
      </c>
      <c r="L1571">
        <f>IF(G1572="",0,(Table13567[[#This Row],[ExecutionTimeHours]]-G1572)/Table13567[[#This Row],[Timespan]])</f>
        <v>0.50138836264940467</v>
      </c>
      <c r="M1571" s="2">
        <f>IF(H1572="",0,(Table13567[[#This Row],[ExecutionTimeFinished]]-H1572)/Table13567[[#This Row],[Timespan]])</f>
        <v>0</v>
      </c>
      <c r="N1571" s="2">
        <f>IF(I1572="",0,(Table13567[[#This Row],[StartToEndTimeFinished]]-I1572)/Table13567[[#This Row],[Timespan]])</f>
        <v>0</v>
      </c>
      <c r="O1571" s="6">
        <f>IF(A1572="","00:01",Table13567[[#This Row],[DateTime]]-A1572)*24*60</f>
        <v>1.0499999939929694</v>
      </c>
      <c r="P1571" s="6">
        <f>IF(G1632="",0,(Table13567[[#This Row],[ExecutionTimeHours]]-G1632)/Table13567[[#This Row],[TimespanSoft]])</f>
        <v>15.716801499871742</v>
      </c>
      <c r="Q1571" s="7">
        <f>IF(A1632="","01:00",Table13567[[#This Row],[DateTime]]-A1632)*24</f>
        <v>1.0747222221689299</v>
      </c>
      <c r="R1571" s="2">
        <f>Table13567[[#This Row],[HoursDelta]]*60</f>
        <v>30.083301758964282</v>
      </c>
      <c r="S1571" s="2">
        <f>IF(Table13567[[#This Row],[StartToEndDelta]]&gt;0,Table13567[[#This Row],[ExTimeFinishedDelta]]/Table13567[[#This Row],[StartToEndDelta]],0)</f>
        <v>0</v>
      </c>
      <c r="T1571" s="2">
        <f>Table13567[[#This Row],[HoursDeltaSoft]]</f>
        <v>15.716801499871742</v>
      </c>
    </row>
    <row r="1572" spans="1:20" x14ac:dyDescent="0.25">
      <c r="A1572" s="1">
        <v>40708.003842592596</v>
      </c>
      <c r="B1572">
        <v>32</v>
      </c>
      <c r="C1572">
        <v>0</v>
      </c>
      <c r="D1572">
        <v>97.0206489562988</v>
      </c>
      <c r="E1572">
        <v>131060</v>
      </c>
      <c r="F1572">
        <v>115870</v>
      </c>
      <c r="G1572">
        <v>1584.42653666667</v>
      </c>
      <c r="H1572">
        <v>1477.0801366666699</v>
      </c>
      <c r="I1572">
        <v>2635.0491072222198</v>
      </c>
      <c r="J1572">
        <f t="shared" si="50"/>
        <v>32</v>
      </c>
      <c r="K1572">
        <f t="shared" si="51"/>
        <v>15190</v>
      </c>
      <c r="L1572">
        <f>IF(G1573="",0,(Table13567[[#This Row],[ExecutionTimeHours]]-G1573)/Table13567[[#This Row],[Timespan]])</f>
        <v>0.54911155883686924</v>
      </c>
      <c r="M1572" s="2">
        <f>IF(H1573="",0,(Table13567[[#This Row],[ExecutionTimeFinished]]-H1573)/Table13567[[#This Row],[Timespan]])</f>
        <v>0</v>
      </c>
      <c r="N1572" s="2">
        <f>IF(I1573="",0,(Table13567[[#This Row],[StartToEndTimeFinished]]-I1573)/Table13567[[#This Row],[Timespan]])</f>
        <v>0</v>
      </c>
      <c r="O1572" s="6">
        <f>IF(A1573="","00:01",Table13567[[#This Row],[DateTime]]-A1573)*24*60</f>
        <v>1.0333333339076489</v>
      </c>
      <c r="P1572" s="6">
        <f>IF(G1633="",0,(Table13567[[#This Row],[ExecutionTimeHours]]-G1633)/Table13567[[#This Row],[TimespanSoft]])</f>
        <v>15.233706565902665</v>
      </c>
      <c r="Q1572" s="7">
        <f>IF(A1633="","01:00",Table13567[[#This Row],[DateTime]]-A1633)*24</f>
        <v>1.0744444445008412</v>
      </c>
      <c r="R1572" s="2">
        <f>Table13567[[#This Row],[HoursDelta]]*60</f>
        <v>32.946693530212151</v>
      </c>
      <c r="S1572" s="2">
        <f>IF(Table13567[[#This Row],[StartToEndDelta]]&gt;0,Table13567[[#This Row],[ExTimeFinishedDelta]]/Table13567[[#This Row],[StartToEndDelta]],0)</f>
        <v>0</v>
      </c>
      <c r="T1572" s="2">
        <f>Table13567[[#This Row],[HoursDeltaSoft]]</f>
        <v>15.233706565902665</v>
      </c>
    </row>
    <row r="1573" spans="1:20" x14ac:dyDescent="0.25">
      <c r="A1573" s="1">
        <v>40708.003125000003</v>
      </c>
      <c r="B1573">
        <v>32</v>
      </c>
      <c r="C1573">
        <v>0</v>
      </c>
      <c r="D1573">
        <v>96.818956375122099</v>
      </c>
      <c r="E1573">
        <v>131060</v>
      </c>
      <c r="F1573">
        <v>115844</v>
      </c>
      <c r="G1573">
        <v>1583.8591213888899</v>
      </c>
      <c r="H1573">
        <v>1477.0801366666699</v>
      </c>
      <c r="I1573">
        <v>2635.0491072222198</v>
      </c>
      <c r="J1573">
        <f t="shared" si="50"/>
        <v>32</v>
      </c>
      <c r="K1573">
        <f t="shared" si="51"/>
        <v>15216</v>
      </c>
      <c r="L1573">
        <f>IF(G1574="",0,(Table13567[[#This Row],[ExecutionTimeHours]]-G1574)/Table13567[[#This Row],[Timespan]])</f>
        <v>0.55113578847159295</v>
      </c>
      <c r="M1573" s="2">
        <f>IF(H1574="",0,(Table13567[[#This Row],[ExecutionTimeFinished]]-H1574)/Table13567[[#This Row],[Timespan]])</f>
        <v>0</v>
      </c>
      <c r="N1573" s="2">
        <f>IF(I1574="",0,(Table13567[[#This Row],[StartToEndTimeFinished]]-I1574)/Table13567[[#This Row],[Timespan]])</f>
        <v>0</v>
      </c>
      <c r="O1573" s="6">
        <f>IF(A1574="","00:01",Table13567[[#This Row],[DateTime]]-A1574)*24*60</f>
        <v>1.0166666738223284</v>
      </c>
      <c r="P1573" s="6">
        <f>IF(G1634="",0,(Table13567[[#This Row],[ExecutionTimeHours]]-G1634)/Table13567[[#This Row],[TimespanSoft]])</f>
        <v>14.732759047829466</v>
      </c>
      <c r="Q1573" s="7">
        <f>IF(A1634="","01:00",Table13567[[#This Row],[DateTime]]-A1634)*24</f>
        <v>1.0744444445008412</v>
      </c>
      <c r="R1573" s="2">
        <f>Table13567[[#This Row],[HoursDelta]]*60</f>
        <v>33.068147308295579</v>
      </c>
      <c r="S1573" s="2">
        <f>IF(Table13567[[#This Row],[StartToEndDelta]]&gt;0,Table13567[[#This Row],[ExTimeFinishedDelta]]/Table13567[[#This Row],[StartToEndDelta]],0)</f>
        <v>0</v>
      </c>
      <c r="T1573" s="2">
        <f>Table13567[[#This Row],[HoursDeltaSoft]]</f>
        <v>14.732759047829466</v>
      </c>
    </row>
    <row r="1574" spans="1:20" x14ac:dyDescent="0.25">
      <c r="A1574" s="1">
        <v>40708.002418981479</v>
      </c>
      <c r="B1574">
        <v>32</v>
      </c>
      <c r="C1574">
        <v>0</v>
      </c>
      <c r="D1574">
        <v>94.5996417999268</v>
      </c>
      <c r="E1574">
        <v>131060</v>
      </c>
      <c r="F1574">
        <v>115829</v>
      </c>
      <c r="G1574">
        <v>1583.2988</v>
      </c>
      <c r="H1574">
        <v>1477.0801366666699</v>
      </c>
      <c r="I1574">
        <v>2635.0491072222198</v>
      </c>
      <c r="J1574">
        <f t="shared" si="50"/>
        <v>32</v>
      </c>
      <c r="K1574">
        <f t="shared" si="51"/>
        <v>15231</v>
      </c>
      <c r="L1574">
        <f>IF(G1575="",0,(Table13567[[#This Row],[ExecutionTimeHours]]-G1575)/Table13567[[#This Row],[Timespan]])</f>
        <v>0.4874203393019475</v>
      </c>
      <c r="M1574" s="2">
        <f>IF(H1575="",0,(Table13567[[#This Row],[ExecutionTimeFinished]]-H1575)/Table13567[[#This Row],[Timespan]])</f>
        <v>0</v>
      </c>
      <c r="N1574" s="2">
        <f>IF(I1575="",0,(Table13567[[#This Row],[StartToEndTimeFinished]]-I1575)/Table13567[[#This Row],[Timespan]])</f>
        <v>0</v>
      </c>
      <c r="O1574" s="6">
        <f>IF(A1575="","00:01",Table13567[[#This Row],[DateTime]]-A1575)*24*60</f>
        <v>0.98333333269692957</v>
      </c>
      <c r="P1574" s="6">
        <f>IF(G1635="",0,(Table13567[[#This Row],[ExecutionTimeHours]]-G1635)/Table13567[[#This Row],[TimespanSoft]])</f>
        <v>14.289814020636296</v>
      </c>
      <c r="Q1574" s="7">
        <f>IF(A1635="","01:00",Table13567[[#This Row],[DateTime]]-A1635)*24</f>
        <v>1.0738888888154179</v>
      </c>
      <c r="R1574" s="2">
        <f>Table13567[[#This Row],[HoursDelta]]*60</f>
        <v>29.24522035811685</v>
      </c>
      <c r="S1574" s="2">
        <f>IF(Table13567[[#This Row],[StartToEndDelta]]&gt;0,Table13567[[#This Row],[ExTimeFinishedDelta]]/Table13567[[#This Row],[StartToEndDelta]],0)</f>
        <v>0</v>
      </c>
      <c r="T1574" s="2">
        <f>Table13567[[#This Row],[HoursDeltaSoft]]</f>
        <v>14.289814020636296</v>
      </c>
    </row>
    <row r="1575" spans="1:20" x14ac:dyDescent="0.25">
      <c r="A1575" s="1">
        <v>40708.001736111109</v>
      </c>
      <c r="B1575">
        <v>32</v>
      </c>
      <c r="C1575">
        <v>0</v>
      </c>
      <c r="D1575">
        <v>97.285646438598604</v>
      </c>
      <c r="E1575">
        <v>131060</v>
      </c>
      <c r="F1575">
        <v>115823</v>
      </c>
      <c r="G1575">
        <v>1582.81950333333</v>
      </c>
      <c r="H1575">
        <v>1477.0801366666699</v>
      </c>
      <c r="I1575">
        <v>2635.0491072222198</v>
      </c>
      <c r="J1575">
        <f t="shared" si="50"/>
        <v>32</v>
      </c>
      <c r="K1575">
        <f t="shared" si="51"/>
        <v>15237</v>
      </c>
      <c r="L1575">
        <f>IF(G1576="",0,(Table13567[[#This Row],[ExecutionTimeHours]]-G1576)/Table13567[[#This Row],[Timespan]])</f>
        <v>0.56140649753607863</v>
      </c>
      <c r="M1575" s="2">
        <f>IF(H1576="",0,(Table13567[[#This Row],[ExecutionTimeFinished]]-H1576)/Table13567[[#This Row],[Timespan]])</f>
        <v>0</v>
      </c>
      <c r="N1575" s="2">
        <f>IF(I1576="",0,(Table13567[[#This Row],[StartToEndTimeFinished]]-I1576)/Table13567[[#This Row],[Timespan]])</f>
        <v>0</v>
      </c>
      <c r="O1575" s="6">
        <f>IF(A1576="","00:01",Table13567[[#This Row],[DateTime]]-A1576)*24*60</f>
        <v>0.98333333269692957</v>
      </c>
      <c r="P1575" s="6">
        <f>IF(G1636="",0,(Table13567[[#This Row],[ExecutionTimeHours]]-G1636)/Table13567[[#This Row],[TimespanSoft]])</f>
        <v>14.000870351671752</v>
      </c>
      <c r="Q1575" s="7">
        <f>IF(A1636="","01:00",Table13567[[#This Row],[DateTime]]-A1636)*24</f>
        <v>1.0755555555224419</v>
      </c>
      <c r="R1575" s="2">
        <f>Table13567[[#This Row],[HoursDelta]]*60</f>
        <v>33.68438985216472</v>
      </c>
      <c r="S1575" s="2">
        <f>IF(Table13567[[#This Row],[StartToEndDelta]]&gt;0,Table13567[[#This Row],[ExTimeFinishedDelta]]/Table13567[[#This Row],[StartToEndDelta]],0)</f>
        <v>0</v>
      </c>
      <c r="T1575" s="2">
        <f>Table13567[[#This Row],[HoursDeltaSoft]]</f>
        <v>14.000870351671752</v>
      </c>
    </row>
    <row r="1576" spans="1:20" x14ac:dyDescent="0.25">
      <c r="A1576" s="1">
        <v>40708.00105324074</v>
      </c>
      <c r="B1576">
        <v>32</v>
      </c>
      <c r="C1576">
        <v>0</v>
      </c>
      <c r="D1576">
        <v>96.645530700683594</v>
      </c>
      <c r="E1576">
        <v>131060</v>
      </c>
      <c r="F1576">
        <v>116010</v>
      </c>
      <c r="G1576">
        <v>1582.2674536111101</v>
      </c>
      <c r="H1576">
        <v>1477.0801366666699</v>
      </c>
      <c r="I1576">
        <v>2635.0491072222198</v>
      </c>
      <c r="J1576">
        <f t="shared" si="50"/>
        <v>32</v>
      </c>
      <c r="K1576">
        <f t="shared" si="51"/>
        <v>15050</v>
      </c>
      <c r="L1576">
        <f>IF(G1577="",0,(Table13567[[#This Row],[ExecutionTimeHours]]-G1577)/Table13567[[#This Row],[Timespan]])</f>
        <v>0.54276182765645287</v>
      </c>
      <c r="M1576" s="2">
        <f>IF(H1577="",0,(Table13567[[#This Row],[ExecutionTimeFinished]]-H1577)/Table13567[[#This Row],[Timespan]])</f>
        <v>0</v>
      </c>
      <c r="N1576" s="2">
        <f>IF(I1577="",0,(Table13567[[#This Row],[StartToEndTimeFinished]]-I1577)/Table13567[[#This Row],[Timespan]])</f>
        <v>0</v>
      </c>
      <c r="O1576" s="6">
        <f>IF(A1577="","00:01",Table13567[[#This Row],[DateTime]]-A1577)*24*60</f>
        <v>1.0333333339076489</v>
      </c>
      <c r="P1576" s="6">
        <f>IF(G1637="",0,(Table13567[[#This Row],[ExecutionTimeHours]]-G1637)/Table13567[[#This Row],[TimespanSoft]])</f>
        <v>13.703126227115513</v>
      </c>
      <c r="Q1576" s="7">
        <f>IF(A1637="","01:00",Table13567[[#This Row],[DateTime]]-A1637)*24</f>
        <v>1.0761111110332422</v>
      </c>
      <c r="R1576" s="2">
        <f>Table13567[[#This Row],[HoursDelta]]*60</f>
        <v>32.565709659387174</v>
      </c>
      <c r="S1576" s="2">
        <f>IF(Table13567[[#This Row],[StartToEndDelta]]&gt;0,Table13567[[#This Row],[ExTimeFinishedDelta]]/Table13567[[#This Row],[StartToEndDelta]],0)</f>
        <v>0</v>
      </c>
      <c r="T1576" s="2">
        <f>Table13567[[#This Row],[HoursDeltaSoft]]</f>
        <v>13.703126227115513</v>
      </c>
    </row>
    <row r="1577" spans="1:20" x14ac:dyDescent="0.25">
      <c r="A1577" s="1">
        <v>40708.000335648147</v>
      </c>
      <c r="B1577">
        <v>32</v>
      </c>
      <c r="C1577">
        <v>2</v>
      </c>
      <c r="D1577">
        <v>90.801231384277301</v>
      </c>
      <c r="E1577">
        <v>131060</v>
      </c>
      <c r="F1577">
        <v>116077</v>
      </c>
      <c r="G1577">
        <v>1581.7065997222201</v>
      </c>
      <c r="H1577">
        <v>1477.0801366666699</v>
      </c>
      <c r="I1577">
        <v>2635.0491072222198</v>
      </c>
      <c r="J1577">
        <f t="shared" si="50"/>
        <v>30</v>
      </c>
      <c r="K1577">
        <f t="shared" si="51"/>
        <v>14983</v>
      </c>
      <c r="L1577">
        <f>IF(G1578="",0,(Table13567[[#This Row],[ExecutionTimeHours]]-G1578)/Table13567[[#This Row],[Timespan]])</f>
        <v>0.39923889177167426</v>
      </c>
      <c r="M1577" s="2">
        <f>IF(H1578="",0,(Table13567[[#This Row],[ExecutionTimeFinished]]-H1578)/Table13567[[#This Row],[Timespan]])</f>
        <v>0</v>
      </c>
      <c r="N1577" s="2">
        <f>IF(I1578="",0,(Table13567[[#This Row],[StartToEndTimeFinished]]-I1578)/Table13567[[#This Row],[Timespan]])</f>
        <v>0</v>
      </c>
      <c r="O1577" s="6">
        <f>IF(A1578="","00:01",Table13567[[#This Row],[DateTime]]-A1578)*24*60</f>
        <v>0.99999999278225005</v>
      </c>
      <c r="P1577" s="6">
        <f>IF(G1638="",0,(Table13567[[#This Row],[ExecutionTimeHours]]-G1638)/Table13567[[#This Row],[TimespanSoft]])</f>
        <v>13.518310016465072</v>
      </c>
      <c r="Q1577" s="7">
        <f>IF(A1638="","01:00",Table13567[[#This Row],[DateTime]]-A1638)*24</f>
        <v>1.0761111110332422</v>
      </c>
      <c r="R1577" s="2">
        <f>Table13567[[#This Row],[HoursDelta]]*60</f>
        <v>23.954333506300458</v>
      </c>
      <c r="S1577" s="2">
        <f>IF(Table13567[[#This Row],[StartToEndDelta]]&gt;0,Table13567[[#This Row],[ExTimeFinishedDelta]]/Table13567[[#This Row],[StartToEndDelta]],0)</f>
        <v>0</v>
      </c>
      <c r="T1577" s="2">
        <f>Table13567[[#This Row],[HoursDeltaSoft]]</f>
        <v>13.518310016465072</v>
      </c>
    </row>
    <row r="1578" spans="1:20" x14ac:dyDescent="0.25">
      <c r="A1578" s="1">
        <v>40707.999641203707</v>
      </c>
      <c r="B1578">
        <v>32</v>
      </c>
      <c r="C1578">
        <v>7</v>
      </c>
      <c r="D1578">
        <v>73.329607009887695</v>
      </c>
      <c r="E1578">
        <v>131060</v>
      </c>
      <c r="F1578">
        <v>116756</v>
      </c>
      <c r="G1578">
        <v>1581.30736083333</v>
      </c>
      <c r="H1578">
        <v>1477.0801366666699</v>
      </c>
      <c r="I1578">
        <v>2635.0491072222198</v>
      </c>
      <c r="J1578">
        <f t="shared" si="50"/>
        <v>25</v>
      </c>
      <c r="K1578">
        <f t="shared" si="51"/>
        <v>14304</v>
      </c>
      <c r="L1578">
        <f>IF(G1579="",0,(Table13567[[#This Row],[ExecutionTimeHours]]-G1579)/Table13567[[#This Row],[Timespan]])</f>
        <v>0.30689453335475708</v>
      </c>
      <c r="M1578" s="2">
        <f>IF(H1579="",0,(Table13567[[#This Row],[ExecutionTimeFinished]]-H1579)/Table13567[[#This Row],[Timespan]])</f>
        <v>0</v>
      </c>
      <c r="N1578" s="2">
        <f>IF(I1579="",0,(Table13567[[#This Row],[StartToEndTimeFinished]]-I1579)/Table13567[[#This Row],[Timespan]])</f>
        <v>0</v>
      </c>
      <c r="O1578" s="6">
        <f>IF(A1579="","00:01",Table13567[[#This Row],[DateTime]]-A1579)*24*60</f>
        <v>1.0166666738223284</v>
      </c>
      <c r="P1578" s="6">
        <f>IF(G1639="",0,(Table13567[[#This Row],[ExecutionTimeHours]]-G1639)/Table13567[[#This Row],[TimespanSoft]])</f>
        <v>13.548196279202028</v>
      </c>
      <c r="Q1578" s="7">
        <f>IF(A1639="","01:00",Table13567[[#This Row],[DateTime]]-A1639)*24</f>
        <v>1.0755555556970648</v>
      </c>
      <c r="R1578" s="2">
        <f>Table13567[[#This Row],[HoursDelta]]*60</f>
        <v>18.413672001285423</v>
      </c>
      <c r="S1578" s="2">
        <f>IF(Table13567[[#This Row],[StartToEndDelta]]&gt;0,Table13567[[#This Row],[ExTimeFinishedDelta]]/Table13567[[#This Row],[StartToEndDelta]],0)</f>
        <v>0</v>
      </c>
      <c r="T1578" s="2">
        <f>Table13567[[#This Row],[HoursDeltaSoft]]</f>
        <v>13.548196279202028</v>
      </c>
    </row>
    <row r="1579" spans="1:20" x14ac:dyDescent="0.25">
      <c r="A1579" s="1">
        <v>40707.998935185184</v>
      </c>
      <c r="B1579">
        <v>32</v>
      </c>
      <c r="C1579">
        <v>15</v>
      </c>
      <c r="D1579">
        <v>52.403450965881298</v>
      </c>
      <c r="E1579">
        <v>131060</v>
      </c>
      <c r="F1579">
        <v>117699</v>
      </c>
      <c r="G1579">
        <v>1580.99535138889</v>
      </c>
      <c r="H1579">
        <v>1477.0801366666699</v>
      </c>
      <c r="I1579">
        <v>2635.0491072222198</v>
      </c>
      <c r="J1579">
        <f t="shared" si="50"/>
        <v>17</v>
      </c>
      <c r="K1579">
        <f t="shared" si="51"/>
        <v>13361</v>
      </c>
      <c r="L1579">
        <f>IF(G1580="",0,(Table13567[[#This Row],[ExecutionTimeHours]]-G1580)/Table13567[[#This Row],[Timespan]])</f>
        <v>0.20402595695172573</v>
      </c>
      <c r="M1579" s="2">
        <f>IF(H1580="",0,(Table13567[[#This Row],[ExecutionTimeFinished]]-H1580)/Table13567[[#This Row],[Timespan]])</f>
        <v>0</v>
      </c>
      <c r="N1579" s="2">
        <f>IF(I1580="",0,(Table13567[[#This Row],[StartToEndTimeFinished]]-I1580)/Table13567[[#This Row],[Timespan]])</f>
        <v>0</v>
      </c>
      <c r="O1579" s="6">
        <f>IF(A1580="","00:01",Table13567[[#This Row],[DateTime]]-A1580)*24*60</f>
        <v>1.0166666633449495</v>
      </c>
      <c r="P1579" s="6">
        <f>IF(G1640="",0,(Table13567[[#This Row],[ExecutionTimeHours]]-G1640)/Table13567[[#This Row],[TimespanSoft]])</f>
        <v>13.623878130242955</v>
      </c>
      <c r="Q1579" s="7">
        <f>IF(A1640="","01:00",Table13567[[#This Row],[DateTime]]-A1640)*24</f>
        <v>1.0758333333651535</v>
      </c>
      <c r="R1579" s="2">
        <f>Table13567[[#This Row],[HoursDelta]]*60</f>
        <v>12.241557417103545</v>
      </c>
      <c r="S1579" s="2">
        <f>IF(Table13567[[#This Row],[StartToEndDelta]]&gt;0,Table13567[[#This Row],[ExTimeFinishedDelta]]/Table13567[[#This Row],[StartToEndDelta]],0)</f>
        <v>0</v>
      </c>
      <c r="T1579" s="2">
        <f>Table13567[[#This Row],[HoursDeltaSoft]]</f>
        <v>13.623878130242955</v>
      </c>
    </row>
    <row r="1580" spans="1:20" x14ac:dyDescent="0.25">
      <c r="A1580" s="1">
        <v>40707.998229166667</v>
      </c>
      <c r="B1580">
        <v>32</v>
      </c>
      <c r="C1580">
        <v>20</v>
      </c>
      <c r="D1580">
        <v>32.075226783752399</v>
      </c>
      <c r="E1580">
        <v>131060</v>
      </c>
      <c r="F1580">
        <v>119444</v>
      </c>
      <c r="G1580">
        <v>1580.7879250000001</v>
      </c>
      <c r="H1580">
        <v>1477.0801366666699</v>
      </c>
      <c r="I1580">
        <v>2635.0491072222198</v>
      </c>
      <c r="J1580">
        <f t="shared" si="50"/>
        <v>12</v>
      </c>
      <c r="K1580">
        <f t="shared" si="51"/>
        <v>11616</v>
      </c>
      <c r="L1580">
        <f>IF(G1581="",0,(Table13567[[#This Row],[ExecutionTimeHours]]-G1581)/Table13567[[#This Row],[Timespan]])</f>
        <v>7.5341413756456602E-2</v>
      </c>
      <c r="M1580" s="2">
        <f>IF(H1581="",0,(Table13567[[#This Row],[ExecutionTimeFinished]]-H1581)/Table13567[[#This Row],[Timespan]])</f>
        <v>0</v>
      </c>
      <c r="N1580" s="2">
        <f>IF(I1581="",0,(Table13567[[#This Row],[StartToEndTimeFinished]]-I1581)/Table13567[[#This Row],[Timespan]])</f>
        <v>0</v>
      </c>
      <c r="O1580" s="6">
        <f>IF(A1581="","00:01",Table13567[[#This Row],[DateTime]]-A1581)*24*60</f>
        <v>1.1000000056810677</v>
      </c>
      <c r="P1580" s="6">
        <f>IF(G1641="",0,(Table13567[[#This Row],[ExecutionTimeHours]]-G1641)/Table13567[[#This Row],[TimespanSoft]])</f>
        <v>13.837661935654284</v>
      </c>
      <c r="Q1580" s="7">
        <f>IF(A1641="","01:00",Table13567[[#This Row],[DateTime]]-A1641)*24</f>
        <v>1.0763888888759539</v>
      </c>
      <c r="R1580" s="2">
        <f>Table13567[[#This Row],[HoursDelta]]*60</f>
        <v>4.5204848253873964</v>
      </c>
      <c r="S1580" s="2">
        <f>IF(Table13567[[#This Row],[StartToEndDelta]]&gt;0,Table13567[[#This Row],[ExTimeFinishedDelta]]/Table13567[[#This Row],[StartToEndDelta]],0)</f>
        <v>0</v>
      </c>
      <c r="T1580" s="2">
        <f>Table13567[[#This Row],[HoursDeltaSoft]]</f>
        <v>13.837661935654284</v>
      </c>
    </row>
    <row r="1581" spans="1:20" x14ac:dyDescent="0.25">
      <c r="A1581" s="1">
        <v>40707.997465277775</v>
      </c>
      <c r="B1581">
        <v>32</v>
      </c>
      <c r="C1581">
        <v>29</v>
      </c>
      <c r="D1581">
        <v>10.080293893814099</v>
      </c>
      <c r="E1581">
        <v>131060</v>
      </c>
      <c r="F1581">
        <v>120935</v>
      </c>
      <c r="G1581">
        <v>1580.70504944444</v>
      </c>
      <c r="H1581">
        <v>1477.0801366666699</v>
      </c>
      <c r="I1581">
        <v>2635.0491072222198</v>
      </c>
      <c r="J1581">
        <f t="shared" si="50"/>
        <v>3</v>
      </c>
      <c r="K1581">
        <f t="shared" si="51"/>
        <v>10125</v>
      </c>
      <c r="L1581">
        <f>IF(G1582="",0,(Table13567[[#This Row],[ExecutionTimeHours]]-G1582)/Table13567[[#This Row],[Timespan]])</f>
        <v>1.3550000001901614E-2</v>
      </c>
      <c r="M1581" s="2">
        <f>IF(H1582="",0,(Table13567[[#This Row],[ExecutionTimeFinished]]-H1582)/Table13567[[#This Row],[Timespan]])</f>
        <v>0.2194714690674425</v>
      </c>
      <c r="N1581" s="2">
        <f>IF(I1582="",0,(Table13567[[#This Row],[StartToEndTimeFinished]]-I1582)/Table13567[[#This Row],[Timespan]])</f>
        <v>0.58163446364725369</v>
      </c>
      <c r="O1581" s="6">
        <f>IF(A1582="","00:01",Table13567[[#This Row],[DateTime]]-A1582)*24*60</f>
        <v>0.98333333269692957</v>
      </c>
      <c r="P1581" s="6">
        <f>IF(G1642="",0,(Table13567[[#This Row],[ExecutionTimeHours]]-G1642)/Table13567[[#This Row],[TimespanSoft]])</f>
        <v>14.185498580463715</v>
      </c>
      <c r="Q1581" s="7">
        <f>IF(A1642="","01:00",Table13567[[#This Row],[DateTime]]-A1642)*24</f>
        <v>1.0752777776797302</v>
      </c>
      <c r="R1581" s="2">
        <f>Table13567[[#This Row],[HoursDelta]]*60</f>
        <v>0.81300000011409679</v>
      </c>
      <c r="S1581" s="2">
        <f>IF(Table13567[[#This Row],[StartToEndDelta]]&gt;0,Table13567[[#This Row],[ExTimeFinishedDelta]]/Table13567[[#This Row],[StartToEndDelta]],0)</f>
        <v>0.37733573710746665</v>
      </c>
      <c r="T1581" s="2">
        <f>Table13567[[#This Row],[HoursDeltaSoft]]</f>
        <v>14.185498580463715</v>
      </c>
    </row>
    <row r="1582" spans="1:20" x14ac:dyDescent="0.25">
      <c r="A1582" s="1">
        <v>40707.996782407405</v>
      </c>
      <c r="B1582">
        <v>32</v>
      </c>
      <c r="C1582">
        <v>31</v>
      </c>
      <c r="D1582">
        <v>3.3634125376120201</v>
      </c>
      <c r="E1582">
        <v>131060</v>
      </c>
      <c r="F1582">
        <v>120627</v>
      </c>
      <c r="G1582">
        <v>1580.6917252777801</v>
      </c>
      <c r="H1582">
        <v>1476.8643230555599</v>
      </c>
      <c r="I1582">
        <v>2634.4771666666702</v>
      </c>
      <c r="J1582">
        <f t="shared" si="50"/>
        <v>1</v>
      </c>
      <c r="K1582">
        <f t="shared" si="51"/>
        <v>10433</v>
      </c>
      <c r="L1582">
        <f>IF(G1583="",0,(Table13567[[#This Row],[ExecutionTimeHours]]-G1583)/Table13567[[#This Row],[Timespan]])</f>
        <v>1.5413841823692329E-2</v>
      </c>
      <c r="M1582" s="2">
        <f>IF(H1583="",0,(Table13567[[#This Row],[ExecutionTimeFinished]]-H1583)/Table13567[[#This Row],[Timespan]])</f>
        <v>0.19763644080582149</v>
      </c>
      <c r="N1582" s="2">
        <f>IF(I1583="",0,(Table13567[[#This Row],[StartToEndTimeFinished]]-I1583)/Table13567[[#This Row],[Timespan]])</f>
        <v>0.51380028282424439</v>
      </c>
      <c r="O1582" s="6">
        <f>IF(A1583="","00:01",Table13567[[#This Row],[DateTime]]-A1583)*24*60</f>
        <v>0.98333333269692957</v>
      </c>
      <c r="P1582" s="6">
        <f>IF(G1643="",0,(Table13567[[#This Row],[ExecutionTimeHours]]-G1643)/Table13567[[#This Row],[TimespanSoft]])</f>
        <v>14.585266599112556</v>
      </c>
      <c r="Q1582" s="7">
        <f>IF(A1643="","01:00",Table13567[[#This Row],[DateTime]]-A1643)*24</f>
        <v>1.0752777776797302</v>
      </c>
      <c r="R1582" s="2">
        <f>Table13567[[#This Row],[HoursDelta]]*60</f>
        <v>0.92483050942153977</v>
      </c>
      <c r="S1582" s="2">
        <f>IF(Table13567[[#This Row],[StartToEndDelta]]&gt;0,Table13567[[#This Row],[ExTimeFinishedDelta]]/Table13567[[#This Row],[StartToEndDelta]],0)</f>
        <v>0.38465615417620735</v>
      </c>
      <c r="T1582" s="2">
        <f>Table13567[[#This Row],[HoursDeltaSoft]]</f>
        <v>14.585266599112556</v>
      </c>
    </row>
    <row r="1583" spans="1:20" x14ac:dyDescent="0.25">
      <c r="A1583" s="1">
        <v>40707.996099537035</v>
      </c>
      <c r="B1583">
        <v>32</v>
      </c>
      <c r="C1583">
        <v>31</v>
      </c>
      <c r="D1583">
        <v>7.0352733682375401</v>
      </c>
      <c r="E1583">
        <v>131060</v>
      </c>
      <c r="F1583">
        <v>120381</v>
      </c>
      <c r="G1583">
        <v>1580.6765683333299</v>
      </c>
      <c r="H1583">
        <v>1476.66998055556</v>
      </c>
      <c r="I1583">
        <v>2633.97192972222</v>
      </c>
      <c r="J1583">
        <f t="shared" si="50"/>
        <v>1</v>
      </c>
      <c r="K1583">
        <f t="shared" si="51"/>
        <v>10679</v>
      </c>
      <c r="L1583">
        <f>IF(G1584="",0,(Table13567[[#This Row],[ExecutionTimeHours]]-G1584)/Table13567[[#This Row],[Timespan]])</f>
        <v>3.1458064492053919E-2</v>
      </c>
      <c r="M1583" s="2">
        <f>IF(H1584="",0,(Table13567[[#This Row],[ExecutionTimeFinished]]-H1584)/Table13567[[#This Row],[Timespan]])</f>
        <v>0</v>
      </c>
      <c r="N1583" s="2">
        <f>IF(I1584="",0,(Table13567[[#This Row],[StartToEndTimeFinished]]-I1584)/Table13567[[#This Row],[Timespan]])</f>
        <v>0</v>
      </c>
      <c r="O1583" s="6">
        <f>IF(A1584="","00:01",Table13567[[#This Row],[DateTime]]-A1584)*24*60</f>
        <v>1.0333333339076489</v>
      </c>
      <c r="P1583" s="6">
        <f>IF(G1644="",0,(Table13567[[#This Row],[ExecutionTimeHours]]-G1644)/Table13567[[#This Row],[TimespanSoft]])</f>
        <v>14.97408987648884</v>
      </c>
      <c r="Q1583" s="7">
        <f>IF(A1644="","01:00",Table13567[[#This Row],[DateTime]]-A1644)*24</f>
        <v>1.0755555555224419</v>
      </c>
      <c r="R1583" s="2">
        <f>Table13567[[#This Row],[HoursDelta]]*60</f>
        <v>1.8874838695232352</v>
      </c>
      <c r="S1583" s="2">
        <f>IF(Table13567[[#This Row],[StartToEndDelta]]&gt;0,Table13567[[#This Row],[ExTimeFinishedDelta]]/Table13567[[#This Row],[StartToEndDelta]],0)</f>
        <v>0</v>
      </c>
      <c r="T1583" s="2">
        <f>Table13567[[#This Row],[HoursDeltaSoft]]</f>
        <v>14.97408987648884</v>
      </c>
    </row>
    <row r="1584" spans="1:20" x14ac:dyDescent="0.25">
      <c r="A1584" s="1">
        <v>40707.995381944442</v>
      </c>
      <c r="B1584">
        <v>32</v>
      </c>
      <c r="C1584">
        <v>30</v>
      </c>
      <c r="D1584">
        <v>6.5358781814575204</v>
      </c>
      <c r="E1584">
        <v>131060</v>
      </c>
      <c r="F1584">
        <v>120196</v>
      </c>
      <c r="G1584">
        <v>1580.64406166667</v>
      </c>
      <c r="H1584">
        <v>1476.66998055556</v>
      </c>
      <c r="I1584">
        <v>2633.97192972222</v>
      </c>
      <c r="J1584">
        <f t="shared" si="50"/>
        <v>2</v>
      </c>
      <c r="K1584">
        <f t="shared" si="51"/>
        <v>10864</v>
      </c>
      <c r="L1584">
        <f>IF(G1585="",0,(Table13567[[#This Row],[ExecutionTimeHours]]-G1585)/Table13567[[#This Row],[Timespan]])</f>
        <v>3.4708064496894779E-2</v>
      </c>
      <c r="M1584" s="2">
        <f>IF(H1585="",0,(Table13567[[#This Row],[ExecutionTimeFinished]]-H1585)/Table13567[[#This Row],[Timespan]])</f>
        <v>0</v>
      </c>
      <c r="N1584" s="2">
        <f>IF(I1585="",0,(Table13567[[#This Row],[StartToEndTimeFinished]]-I1585)/Table13567[[#This Row],[Timespan]])</f>
        <v>0</v>
      </c>
      <c r="O1584" s="6">
        <f>IF(A1585="","00:01",Table13567[[#This Row],[DateTime]]-A1585)*24*60</f>
        <v>1.0333333339076489</v>
      </c>
      <c r="P1584" s="6">
        <f>IF(G1645="",0,(Table13567[[#This Row],[ExecutionTimeHours]]-G1645)/Table13567[[#This Row],[TimespanSoft]])</f>
        <v>15.342782025270891</v>
      </c>
      <c r="Q1584" s="7">
        <f>IF(A1645="","01:00",Table13567[[#This Row],[DateTime]]-A1645)*24</f>
        <v>1.0755555555224419</v>
      </c>
      <c r="R1584" s="2">
        <f>Table13567[[#This Row],[HoursDelta]]*60</f>
        <v>2.0824838698136867</v>
      </c>
      <c r="S1584" s="2">
        <f>IF(Table13567[[#This Row],[StartToEndDelta]]&gt;0,Table13567[[#This Row],[ExTimeFinishedDelta]]/Table13567[[#This Row],[StartToEndDelta]],0)</f>
        <v>0</v>
      </c>
      <c r="T1584" s="2">
        <f>Table13567[[#This Row],[HoursDeltaSoft]]</f>
        <v>15.342782025270891</v>
      </c>
    </row>
    <row r="1585" spans="1:20" x14ac:dyDescent="0.25">
      <c r="A1585" s="1">
        <v>40707.994664351849</v>
      </c>
      <c r="B1585">
        <v>32</v>
      </c>
      <c r="C1585">
        <v>30</v>
      </c>
      <c r="D1585">
        <v>6.7259906788822299</v>
      </c>
      <c r="E1585">
        <v>131060</v>
      </c>
      <c r="F1585">
        <v>120447</v>
      </c>
      <c r="G1585">
        <v>1580.60819666667</v>
      </c>
      <c r="H1585">
        <v>1476.66998055556</v>
      </c>
      <c r="I1585">
        <v>2633.97192972222</v>
      </c>
      <c r="J1585">
        <f t="shared" si="50"/>
        <v>2</v>
      </c>
      <c r="K1585">
        <f t="shared" si="51"/>
        <v>10613</v>
      </c>
      <c r="L1585">
        <f>IF(G1586="",0,(Table13567[[#This Row],[ExecutionTimeHours]]-G1586)/Table13567[[#This Row],[Timespan]])</f>
        <v>3.6423611372863686E-2</v>
      </c>
      <c r="M1585" s="2">
        <f>IF(H1586="",0,(Table13567[[#This Row],[ExecutionTimeFinished]]-H1586)/Table13567[[#This Row],[Timespan]])</f>
        <v>0.49458611468984182</v>
      </c>
      <c r="N1585" s="2">
        <f>IF(I1586="",0,(Table13567[[#This Row],[StartToEndTimeFinished]]-I1586)/Table13567[[#This Row],[Timespan]])</f>
        <v>0.78413945009963815</v>
      </c>
      <c r="O1585" s="6">
        <f>IF(A1586="","00:01",Table13567[[#This Row],[DateTime]]-A1586)*24*60</f>
        <v>0.99999999278225005</v>
      </c>
      <c r="P1585" s="6">
        <f>IF(G1646="",0,(Table13567[[#This Row],[ExecutionTimeHours]]-G1646)/Table13567[[#This Row],[TimespanSoft]])</f>
        <v>15.708697628207112</v>
      </c>
      <c r="Q1585" s="7">
        <f>IF(A1646="","01:00",Table13567[[#This Row],[DateTime]]-A1646)*24</f>
        <v>1.0766666665440425</v>
      </c>
      <c r="R1585" s="2">
        <f>Table13567[[#This Row],[HoursDelta]]*60</f>
        <v>2.1854166823718213</v>
      </c>
      <c r="S1585" s="2">
        <f>IF(Table13567[[#This Row],[StartToEndDelta]]&gt;0,Table13567[[#This Row],[ExTimeFinishedDelta]]/Table13567[[#This Row],[StartToEndDelta]],0)</f>
        <v>0.63073744679852073</v>
      </c>
      <c r="T1585" s="2">
        <f>Table13567[[#This Row],[HoursDeltaSoft]]</f>
        <v>15.708697628207112</v>
      </c>
    </row>
    <row r="1586" spans="1:20" x14ac:dyDescent="0.25">
      <c r="A1586" s="1">
        <v>40707.993969907409</v>
      </c>
      <c r="B1586">
        <v>32</v>
      </c>
      <c r="C1586">
        <v>29</v>
      </c>
      <c r="D1586">
        <v>13.524049043655401</v>
      </c>
      <c r="E1586">
        <v>131060</v>
      </c>
      <c r="F1586">
        <v>120025</v>
      </c>
      <c r="G1586">
        <v>1580.57177305556</v>
      </c>
      <c r="H1586">
        <v>1476.1753944444399</v>
      </c>
      <c r="I1586">
        <v>2633.1877902777801</v>
      </c>
      <c r="J1586">
        <f t="shared" si="50"/>
        <v>3</v>
      </c>
      <c r="K1586">
        <f t="shared" si="51"/>
        <v>11035</v>
      </c>
      <c r="L1586">
        <f>IF(G1587="",0,(Table13567[[#This Row],[ExecutionTimeHours]]-G1587)/Table13567[[#This Row],[Timespan]])</f>
        <v>6.7659562372926432E-2</v>
      </c>
      <c r="M1586" s="2">
        <f>IF(H1587="",0,(Table13567[[#This Row],[ExecutionTimeFinished]]-H1587)/Table13567[[#This Row],[Timespan]])</f>
        <v>0.44583524276026737</v>
      </c>
      <c r="N1586" s="2">
        <f>IF(I1587="",0,(Table13567[[#This Row],[StartToEndTimeFinished]]-I1587)/Table13567[[#This Row],[Timespan]])</f>
        <v>0.79806529493076062</v>
      </c>
      <c r="O1586" s="6">
        <f>IF(A1587="","00:01",Table13567[[#This Row],[DateTime]]-A1587)*24*60</f>
        <v>1.0166666738223284</v>
      </c>
      <c r="P1586" s="6">
        <f>IF(G1647="",0,(Table13567[[#This Row],[ExecutionTimeHours]]-G1647)/Table13567[[#This Row],[TimespanSoft]])</f>
        <v>16.097149329880978</v>
      </c>
      <c r="Q1586" s="7">
        <f>IF(A1647="","01:00",Table13567[[#This Row],[DateTime]]-A1647)*24</f>
        <v>1.0788888889364898</v>
      </c>
      <c r="R1586" s="2">
        <f>Table13567[[#This Row],[HoursDelta]]*60</f>
        <v>4.0595737423755862</v>
      </c>
      <c r="S1586" s="2">
        <f>IF(Table13567[[#This Row],[StartToEndDelta]]&gt;0,Table13567[[#This Row],[ExTimeFinishedDelta]]/Table13567[[#This Row],[StartToEndDelta]],0)</f>
        <v>0.55864507026201105</v>
      </c>
      <c r="T1586" s="2">
        <f>Table13567[[#This Row],[HoursDeltaSoft]]</f>
        <v>16.097149329880978</v>
      </c>
    </row>
    <row r="1587" spans="1:20" x14ac:dyDescent="0.25">
      <c r="A1587" s="1">
        <v>40707.993263888886</v>
      </c>
      <c r="B1587">
        <v>32</v>
      </c>
      <c r="C1587">
        <v>28</v>
      </c>
      <c r="D1587">
        <v>24.026268259622199</v>
      </c>
      <c r="E1587">
        <v>131060</v>
      </c>
      <c r="F1587">
        <v>119660</v>
      </c>
      <c r="G1587">
        <v>1580.5029858333301</v>
      </c>
      <c r="H1587">
        <v>1475.7221286111101</v>
      </c>
      <c r="I1587">
        <v>2632.3764238888898</v>
      </c>
      <c r="J1587">
        <f t="shared" si="50"/>
        <v>4</v>
      </c>
      <c r="K1587">
        <f t="shared" si="51"/>
        <v>11400</v>
      </c>
      <c r="L1587">
        <f>IF(G1588="",0,(Table13567[[#This Row],[ExecutionTimeHours]]-G1588)/Table13567[[#This Row],[Timespan]])</f>
        <v>0.11603359397354471</v>
      </c>
      <c r="M1587" s="2">
        <f>IF(H1588="",0,(Table13567[[#This Row],[ExecutionTimeFinished]]-H1588)/Table13567[[#This Row],[Timespan]])</f>
        <v>0.60968619911914368</v>
      </c>
      <c r="N1587" s="2">
        <f>IF(I1588="",0,(Table13567[[#This Row],[StartToEndTimeFinished]]-I1588)/Table13567[[#This Row],[Timespan]])</f>
        <v>1.0883453146568531</v>
      </c>
      <c r="O1587" s="6">
        <f>IF(A1588="","00:01",Table13567[[#This Row],[DateTime]]-A1588)*24*60</f>
        <v>1.0666666645556688</v>
      </c>
      <c r="P1587" s="6">
        <f>IF(G1648="",0,(Table13567[[#This Row],[ExecutionTimeHours]]-G1648)/Table13567[[#This Row],[TimespanSoft]])</f>
        <v>16.72548558925093</v>
      </c>
      <c r="Q1587" s="7">
        <f>IF(A1648="","01:00",Table13567[[#This Row],[DateTime]]-A1648)*24</f>
        <v>1.0794444444472902</v>
      </c>
      <c r="R1587" s="2">
        <f>Table13567[[#This Row],[HoursDelta]]*60</f>
        <v>6.9620156384126828</v>
      </c>
      <c r="S1587" s="2">
        <f>IF(Table13567[[#This Row],[StartToEndDelta]]&gt;0,Table13567[[#This Row],[ExTimeFinishedDelta]]/Table13567[[#This Row],[StartToEndDelta]],0)</f>
        <v>0.56019554722976228</v>
      </c>
      <c r="T1587" s="2">
        <f>Table13567[[#This Row],[HoursDeltaSoft]]</f>
        <v>16.72548558925093</v>
      </c>
    </row>
    <row r="1588" spans="1:20" x14ac:dyDescent="0.25">
      <c r="A1588" s="1">
        <v>40707.992523148147</v>
      </c>
      <c r="B1588">
        <v>32</v>
      </c>
      <c r="C1588">
        <v>24</v>
      </c>
      <c r="D1588">
        <v>36.338912608800499</v>
      </c>
      <c r="E1588">
        <v>131060</v>
      </c>
      <c r="F1588">
        <v>118722</v>
      </c>
      <c r="G1588">
        <v>1580.3792166666699</v>
      </c>
      <c r="H1588">
        <v>1475.07179666667</v>
      </c>
      <c r="I1588">
        <v>2631.21552222222</v>
      </c>
      <c r="J1588">
        <f t="shared" si="50"/>
        <v>8</v>
      </c>
      <c r="K1588">
        <f t="shared" si="51"/>
        <v>12338</v>
      </c>
      <c r="L1588">
        <f>IF(G1589="",0,(Table13567[[#This Row],[ExecutionTimeHours]]-G1589)/Table13567[[#This Row],[Timespan]])</f>
        <v>0.23284070699885853</v>
      </c>
      <c r="M1588" s="2">
        <f>IF(H1589="",0,(Table13567[[#This Row],[ExecutionTimeFinished]]-H1589)/Table13567[[#This Row],[Timespan]])</f>
        <v>1.5542887945249957</v>
      </c>
      <c r="N1588" s="2">
        <f>IF(I1589="",0,(Table13567[[#This Row],[StartToEndTimeFinished]]-I1589)/Table13567[[#This Row],[Timespan]])</f>
        <v>2.3004269415309069</v>
      </c>
      <c r="O1588" s="6">
        <f>IF(A1589="","00:01",Table13567[[#This Row],[DateTime]]-A1589)*24*60</f>
        <v>0.86666665971279144</v>
      </c>
      <c r="P1588" s="6">
        <f>IF(G1649="",0,(Table13567[[#This Row],[ExecutionTimeHours]]-G1649)/Table13567[[#This Row],[TimespanSoft]])</f>
        <v>16.923237002666404</v>
      </c>
      <c r="Q1588" s="7">
        <f>IF(A1649="","01:00",Table13567[[#This Row],[DateTime]]-A1649)*24</f>
        <v>1.0900000000256114</v>
      </c>
      <c r="R1588" s="2">
        <f>Table13567[[#This Row],[HoursDelta]]*60</f>
        <v>13.970442419931512</v>
      </c>
      <c r="S1588" s="2">
        <f>IF(Table13567[[#This Row],[StartToEndDelta]]&gt;0,Table13567[[#This Row],[ExTimeFinishedDelta]]/Table13567[[#This Row],[StartToEndDelta]],0)</f>
        <v>0.67565231760441602</v>
      </c>
      <c r="T1588" s="2">
        <f>Table13567[[#This Row],[HoursDeltaSoft]]</f>
        <v>16.923237002666404</v>
      </c>
    </row>
    <row r="1589" spans="1:20" x14ac:dyDescent="0.25">
      <c r="A1589" s="1">
        <v>40707.9919212963</v>
      </c>
      <c r="B1589">
        <v>32</v>
      </c>
      <c r="C1589">
        <v>17</v>
      </c>
      <c r="D1589">
        <v>48.065904156304903</v>
      </c>
      <c r="E1589">
        <v>131060</v>
      </c>
      <c r="F1589">
        <v>117887</v>
      </c>
      <c r="G1589">
        <v>1580.17742138889</v>
      </c>
      <c r="H1589">
        <v>1473.72474638889</v>
      </c>
      <c r="I1589">
        <v>2629.2218188888901</v>
      </c>
      <c r="J1589">
        <f t="shared" si="50"/>
        <v>15</v>
      </c>
      <c r="K1589">
        <f t="shared" si="51"/>
        <v>13173</v>
      </c>
      <c r="L1589">
        <f>IF(G1590="",0,(Table13567[[#This Row],[ExecutionTimeHours]]-G1590)/Table13567[[#This Row],[Timespan]])</f>
        <v>0.22020310947145491</v>
      </c>
      <c r="M1589" s="2">
        <f>IF(H1590="",0,(Table13567[[#This Row],[ExecutionTimeFinished]]-H1590)/Table13567[[#This Row],[Timespan]])</f>
        <v>0.33255133085834998</v>
      </c>
      <c r="N1589" s="2">
        <f>IF(I1590="",0,(Table13567[[#This Row],[StartToEndTimeFinished]]-I1590)/Table13567[[#This Row],[Timespan]])</f>
        <v>0.54469377371776195</v>
      </c>
      <c r="O1589" s="6">
        <f>IF(A1590="","00:01",Table13567[[#This Row],[DateTime]]-A1590)*24*60</f>
        <v>1.2500000093132257</v>
      </c>
      <c r="P1589" s="6">
        <f>IF(G1650="",0,(Table13567[[#This Row],[ExecutionTimeHours]]-G1650)/Table13567[[#This Row],[TimespanSoft]])</f>
        <v>17.121383890609422</v>
      </c>
      <c r="Q1589" s="7">
        <f>IF(A1650="","01:00",Table13567[[#This Row],[DateTime]]-A1650)*24</f>
        <v>1.0933333334396593</v>
      </c>
      <c r="R1589" s="2">
        <f>Table13567[[#This Row],[HoursDelta]]*60</f>
        <v>13.212186568287295</v>
      </c>
      <c r="S1589" s="2">
        <f>IF(Table13567[[#This Row],[StartToEndDelta]]&gt;0,Table13567[[#This Row],[ExTimeFinishedDelta]]/Table13567[[#This Row],[StartToEndDelta]],0)</f>
        <v>0.61052897408492224</v>
      </c>
      <c r="T1589" s="2">
        <f>Table13567[[#This Row],[HoursDeltaSoft]]</f>
        <v>17.121383890609422</v>
      </c>
    </row>
    <row r="1590" spans="1:20" x14ac:dyDescent="0.25">
      <c r="A1590" s="1">
        <v>40707.991053240738</v>
      </c>
      <c r="B1590">
        <v>32</v>
      </c>
      <c r="C1590">
        <v>15</v>
      </c>
      <c r="D1590">
        <v>54.152426004409797</v>
      </c>
      <c r="E1590">
        <v>131060</v>
      </c>
      <c r="F1590">
        <v>117183</v>
      </c>
      <c r="G1590">
        <v>1579.9021674999999</v>
      </c>
      <c r="H1590">
        <v>1473.30905722222</v>
      </c>
      <c r="I1590">
        <v>2628.54095166667</v>
      </c>
      <c r="J1590">
        <f t="shared" si="50"/>
        <v>17</v>
      </c>
      <c r="K1590">
        <f t="shared" si="51"/>
        <v>13877</v>
      </c>
      <c r="L1590">
        <f>IF(G1591="",0,(Table13567[[#This Row],[ExecutionTimeHours]]-G1591)/Table13567[[#This Row],[Timespan]])</f>
        <v>0.28827889097058801</v>
      </c>
      <c r="M1590" s="2">
        <f>IF(H1591="",0,(Table13567[[#This Row],[ExecutionTimeFinished]]-H1591)/Table13567[[#This Row],[Timespan]])</f>
        <v>0.42180889193443849</v>
      </c>
      <c r="N1590" s="2">
        <f>IF(I1591="",0,(Table13567[[#This Row],[StartToEndTimeFinished]]-I1591)/Table13567[[#This Row],[Timespan]])</f>
        <v>0.47113333674034419</v>
      </c>
      <c r="O1590" s="6">
        <f>IF(A1591="","00:01",Table13567[[#This Row],[DateTime]]-A1591)*24*60</f>
        <v>0.99999999278225005</v>
      </c>
      <c r="P1590" s="6">
        <f>IF(G1651="",0,(Table13567[[#This Row],[ExecutionTimeHours]]-G1651)/Table13567[[#This Row],[TimespanSoft]])</f>
        <v>17.399948548449935</v>
      </c>
      <c r="Q1590" s="7">
        <f>IF(A1651="","01:00",Table13567[[#This Row],[DateTime]]-A1651)*24</f>
        <v>1.0905555555364117</v>
      </c>
      <c r="R1590" s="2">
        <f>Table13567[[#This Row],[HoursDelta]]*60</f>
        <v>17.296733458235281</v>
      </c>
      <c r="S1590" s="2">
        <f>IF(Table13567[[#This Row],[StartToEndDelta]]&gt;0,Table13567[[#This Row],[ExTimeFinishedDelta]]/Table13567[[#This Row],[StartToEndDelta]],0)</f>
        <v>0.89530682513963156</v>
      </c>
      <c r="T1590" s="2">
        <f>Table13567[[#This Row],[HoursDeltaSoft]]</f>
        <v>17.399948548449935</v>
      </c>
    </row>
    <row r="1591" spans="1:20" x14ac:dyDescent="0.25">
      <c r="A1591" s="1">
        <v>40707.990358796298</v>
      </c>
      <c r="B1591">
        <v>32</v>
      </c>
      <c r="C1591">
        <v>15</v>
      </c>
      <c r="D1591">
        <v>59.1032552719116</v>
      </c>
      <c r="E1591">
        <v>131060</v>
      </c>
      <c r="F1591">
        <v>117134</v>
      </c>
      <c r="G1591">
        <v>1579.61388861111</v>
      </c>
      <c r="H1591">
        <v>1472.88724833333</v>
      </c>
      <c r="I1591">
        <v>2628.0698183333302</v>
      </c>
      <c r="J1591">
        <f t="shared" si="50"/>
        <v>17</v>
      </c>
      <c r="K1591">
        <f t="shared" si="51"/>
        <v>13926</v>
      </c>
      <c r="L1591">
        <f>IF(G1592="",0,(Table13567[[#This Row],[ExecutionTimeHours]]-G1592)/Table13567[[#This Row],[Timespan]])</f>
        <v>0.30572568090725405</v>
      </c>
      <c r="M1591" s="2">
        <f>IF(H1592="",0,(Table13567[[#This Row],[ExecutionTimeFinished]]-H1592)/Table13567[[#This Row],[Timespan]])</f>
        <v>0.61863414864912358</v>
      </c>
      <c r="N1591" s="2">
        <f>IF(I1592="",0,(Table13567[[#This Row],[StartToEndTimeFinished]]-I1592)/Table13567[[#This Row],[Timespan]])</f>
        <v>0.85807786280670639</v>
      </c>
      <c r="O1591" s="6">
        <f>IF(A1592="","00:01",Table13567[[#This Row],[DateTime]]-A1592)*24*60</f>
        <v>1.0166666738223284</v>
      </c>
      <c r="P1591" s="6">
        <f>IF(G1652="",0,(Table13567[[#This Row],[ExecutionTimeHours]]-G1652)/Table13567[[#This Row],[TimespanSoft]])</f>
        <v>17.642108032915981</v>
      </c>
      <c r="Q1591" s="7">
        <f>IF(A1652="","01:00",Table13567[[#This Row],[DateTime]]-A1652)*24</f>
        <v>1.092777777754236</v>
      </c>
      <c r="R1591" s="2">
        <f>Table13567[[#This Row],[HoursDelta]]*60</f>
        <v>18.343540854435243</v>
      </c>
      <c r="S1591" s="2">
        <f>IF(Table13567[[#This Row],[StartToEndDelta]]&gt;0,Table13567[[#This Row],[ExTimeFinishedDelta]]/Table13567[[#This Row],[StartToEndDelta]],0)</f>
        <v>0.72095339533130376</v>
      </c>
      <c r="T1591" s="2">
        <f>Table13567[[#This Row],[HoursDeltaSoft]]</f>
        <v>17.642108032915981</v>
      </c>
    </row>
    <row r="1592" spans="1:20" x14ac:dyDescent="0.25">
      <c r="A1592" s="1">
        <v>40707.989652777775</v>
      </c>
      <c r="B1592">
        <v>32</v>
      </c>
      <c r="C1592">
        <v>11</v>
      </c>
      <c r="D1592">
        <v>71.837603569030804</v>
      </c>
      <c r="E1592">
        <v>131060</v>
      </c>
      <c r="F1592">
        <v>116581</v>
      </c>
      <c r="G1592">
        <v>1579.3030675</v>
      </c>
      <c r="H1592">
        <v>1472.25830361111</v>
      </c>
      <c r="I1592">
        <v>2627.1974391666699</v>
      </c>
      <c r="J1592">
        <f t="shared" si="50"/>
        <v>21</v>
      </c>
      <c r="K1592">
        <f t="shared" si="51"/>
        <v>14479</v>
      </c>
      <c r="L1592">
        <f>IF(G1593="",0,(Table13567[[#This Row],[ExecutionTimeHours]]-G1593)/Table13567[[#This Row],[Timespan]])</f>
        <v>0.37146536531632185</v>
      </c>
      <c r="M1592" s="2">
        <f>IF(H1593="",0,(Table13567[[#This Row],[ExecutionTimeFinished]]-H1593)/Table13567[[#This Row],[Timespan]])</f>
        <v>0.42190703208819202</v>
      </c>
      <c r="N1592" s="2">
        <f>IF(I1593="",0,(Table13567[[#This Row],[StartToEndTimeFinished]]-I1593)/Table13567[[#This Row],[Timespan]])</f>
        <v>0.52951119896976939</v>
      </c>
      <c r="O1592" s="6">
        <f>IF(A1593="","00:01",Table13567[[#This Row],[DateTime]]-A1593)*24*60</f>
        <v>1.0666666645556688</v>
      </c>
      <c r="P1592" s="6">
        <f>IF(G1653="",0,(Table13567[[#This Row],[ExecutionTimeHours]]-G1653)/Table13567[[#This Row],[TimespanSoft]])</f>
        <v>17.875036032983573</v>
      </c>
      <c r="Q1592" s="7">
        <f>IF(A1653="","01:00",Table13567[[#This Row],[DateTime]]-A1653)*24</f>
        <v>1.0947222221293487</v>
      </c>
      <c r="R1592" s="2">
        <f>Table13567[[#This Row],[HoursDelta]]*60</f>
        <v>22.287921918979311</v>
      </c>
      <c r="S1592" s="2">
        <f>IF(Table13567[[#This Row],[StartToEndDelta]]&gt;0,Table13567[[#This Row],[ExTimeFinishedDelta]]/Table13567[[#This Row],[StartToEndDelta]],0)</f>
        <v>0.7967858525165572</v>
      </c>
      <c r="T1592" s="2">
        <f>Table13567[[#This Row],[HoursDeltaSoft]]</f>
        <v>17.875036032983573</v>
      </c>
    </row>
    <row r="1593" spans="1:20" x14ac:dyDescent="0.25">
      <c r="A1593" s="1">
        <v>40707.988912037035</v>
      </c>
      <c r="B1593">
        <v>32</v>
      </c>
      <c r="C1593">
        <v>9</v>
      </c>
      <c r="D1593">
        <v>74.894887924194293</v>
      </c>
      <c r="E1593">
        <v>131060</v>
      </c>
      <c r="F1593">
        <v>116422</v>
      </c>
      <c r="G1593">
        <v>1578.9068377777801</v>
      </c>
      <c r="H1593">
        <v>1471.8082694444399</v>
      </c>
      <c r="I1593">
        <v>2626.63262722222</v>
      </c>
      <c r="J1593">
        <f t="shared" si="50"/>
        <v>23</v>
      </c>
      <c r="K1593">
        <f t="shared" si="51"/>
        <v>14638</v>
      </c>
      <c r="L1593">
        <f>IF(G1594="",0,(Table13567[[#This Row],[ExecutionTimeHours]]-G1594)/Table13567[[#This Row],[Timespan]])</f>
        <v>0.42193879919175742</v>
      </c>
      <c r="M1593" s="2">
        <f>IF(H1594="",0,(Table13567[[#This Row],[ExecutionTimeFinished]]-H1594)/Table13567[[#This Row],[Timespan]])</f>
        <v>0.67400628635285342</v>
      </c>
      <c r="N1593" s="2">
        <f>IF(I1594="",0,(Table13567[[#This Row],[StartToEndTimeFinished]]-I1594)/Table13567[[#This Row],[Timespan]])</f>
        <v>0.82310546717146016</v>
      </c>
      <c r="O1593" s="6">
        <f>IF(A1594="","00:01",Table13567[[#This Row],[DateTime]]-A1594)*24*60</f>
        <v>1.0166666633449495</v>
      </c>
      <c r="P1593" s="6">
        <f>IF(G1654="",0,(Table13567[[#This Row],[ExecutionTimeHours]]-G1654)/Table13567[[#This Row],[TimespanSoft]])</f>
        <v>18.043537642713513</v>
      </c>
      <c r="Q1593" s="7">
        <f>IF(A1654="","01:00",Table13567[[#This Row],[DateTime]]-A1654)*24</f>
        <v>1.0958333333255723</v>
      </c>
      <c r="R1593" s="2">
        <f>Table13567[[#This Row],[HoursDelta]]*60</f>
        <v>25.316327951505446</v>
      </c>
      <c r="S1593" s="2">
        <f>IF(Table13567[[#This Row],[StartToEndDelta]]&gt;0,Table13567[[#This Row],[ExTimeFinishedDelta]]/Table13567[[#This Row],[StartToEndDelta]],0)</f>
        <v>0.81885774452334181</v>
      </c>
      <c r="T1593" s="2">
        <f>Table13567[[#This Row],[HoursDeltaSoft]]</f>
        <v>18.043537642713513</v>
      </c>
    </row>
    <row r="1594" spans="1:20" x14ac:dyDescent="0.25">
      <c r="A1594" s="1">
        <v>40707.988206018519</v>
      </c>
      <c r="B1594">
        <v>32</v>
      </c>
      <c r="C1594">
        <v>6</v>
      </c>
      <c r="D1594">
        <v>83.136222839355497</v>
      </c>
      <c r="E1594">
        <v>131060</v>
      </c>
      <c r="F1594">
        <v>116264</v>
      </c>
      <c r="G1594">
        <v>1578.47786666667</v>
      </c>
      <c r="H1594">
        <v>1471.1230297222201</v>
      </c>
      <c r="I1594">
        <v>2625.7958033333298</v>
      </c>
      <c r="J1594">
        <f t="shared" si="50"/>
        <v>26</v>
      </c>
      <c r="K1594">
        <f t="shared" si="51"/>
        <v>14796</v>
      </c>
      <c r="L1594">
        <f>IF(G1595="",0,(Table13567[[#This Row],[ExecutionTimeHours]]-G1595)/Table13567[[#This Row],[Timespan]])</f>
        <v>0.22345338586097813</v>
      </c>
      <c r="M1594" s="2">
        <f>IF(H1595="",0,(Table13567[[#This Row],[ExecutionTimeFinished]]-H1595)/Table13567[[#This Row],[Timespan]])</f>
        <v>0</v>
      </c>
      <c r="N1594" s="2">
        <f>IF(I1595="",0,(Table13567[[#This Row],[StartToEndTimeFinished]]-I1595)/Table13567[[#This Row],[Timespan]])</f>
        <v>0</v>
      </c>
      <c r="O1594" s="6">
        <f>IF(A1595="","00:01",Table13567[[#This Row],[DateTime]]-A1595)*24*60</f>
        <v>1.0666666645556688</v>
      </c>
      <c r="P1594" s="6">
        <f>IF(G1655="",0,(Table13567[[#This Row],[ExecutionTimeHours]]-G1655)/Table13567[[#This Row],[TimespanSoft]])</f>
        <v>18.167245253829478</v>
      </c>
      <c r="Q1594" s="7">
        <f>IF(A1655="","01:00",Table13567[[#This Row],[DateTime]]-A1655)*24</f>
        <v>1.0975000000325963</v>
      </c>
      <c r="R1594" s="2">
        <f>Table13567[[#This Row],[HoursDelta]]*60</f>
        <v>13.407203151658688</v>
      </c>
      <c r="S1594" s="2">
        <f>IF(Table13567[[#This Row],[StartToEndDelta]]&gt;0,Table13567[[#This Row],[ExTimeFinishedDelta]]/Table13567[[#This Row],[StartToEndDelta]],0)</f>
        <v>0</v>
      </c>
      <c r="T1594" s="2">
        <f>Table13567[[#This Row],[HoursDeltaSoft]]</f>
        <v>18.167245253829478</v>
      </c>
    </row>
    <row r="1595" spans="1:20" x14ac:dyDescent="0.25">
      <c r="A1595" s="1">
        <v>40707.98746527778</v>
      </c>
      <c r="B1595">
        <v>32</v>
      </c>
      <c r="C1595">
        <v>7</v>
      </c>
      <c r="D1595">
        <v>78.298012733459501</v>
      </c>
      <c r="E1595">
        <v>131060</v>
      </c>
      <c r="F1595">
        <v>116149</v>
      </c>
      <c r="G1595">
        <v>1578.23951638889</v>
      </c>
      <c r="H1595">
        <v>1471.1230297222201</v>
      </c>
      <c r="I1595">
        <v>2625.7958033333298</v>
      </c>
      <c r="J1595">
        <f t="shared" si="50"/>
        <v>25</v>
      </c>
      <c r="K1595">
        <f t="shared" si="51"/>
        <v>14911</v>
      </c>
      <c r="L1595">
        <f>IF(G1596="",0,(Table13567[[#This Row],[ExecutionTimeHours]]-G1596)/Table13567[[#This Row],[Timespan]])</f>
        <v>0.39752604245558226</v>
      </c>
      <c r="M1595" s="2">
        <f>IF(H1596="",0,(Table13567[[#This Row],[ExecutionTimeFinished]]-H1596)/Table13567[[#This Row],[Timespan]])</f>
        <v>0</v>
      </c>
      <c r="N1595" s="2">
        <f>IF(I1596="",0,(Table13567[[#This Row],[StartToEndTimeFinished]]-I1596)/Table13567[[#This Row],[Timespan]])</f>
        <v>0</v>
      </c>
      <c r="O1595" s="6">
        <f>IF(A1596="","00:01",Table13567[[#This Row],[DateTime]]-A1596)*24*60</f>
        <v>1.0666666645556688</v>
      </c>
      <c r="P1595" s="6">
        <f>IF(G1656="",0,(Table13567[[#This Row],[ExecutionTimeHours]]-G1656)/Table13567[[#This Row],[TimespanSoft]])</f>
        <v>18.483056382342326</v>
      </c>
      <c r="Q1595" s="7">
        <f>IF(A1656="","01:00",Table13567[[#This Row],[DateTime]]-A1656)*24</f>
        <v>1.0986111112288199</v>
      </c>
      <c r="R1595" s="2">
        <f>Table13567[[#This Row],[HoursDelta]]*60</f>
        <v>23.851562547334936</v>
      </c>
      <c r="S1595" s="2">
        <f>IF(Table13567[[#This Row],[StartToEndDelta]]&gt;0,Table13567[[#This Row],[ExTimeFinishedDelta]]/Table13567[[#This Row],[StartToEndDelta]],0)</f>
        <v>0</v>
      </c>
      <c r="T1595" s="2">
        <f>Table13567[[#This Row],[HoursDeltaSoft]]</f>
        <v>18.483056382342326</v>
      </c>
    </row>
    <row r="1596" spans="1:20" x14ac:dyDescent="0.25">
      <c r="A1596" s="1">
        <v>40707.986724537041</v>
      </c>
      <c r="B1596">
        <v>32</v>
      </c>
      <c r="C1596">
        <v>7</v>
      </c>
      <c r="D1596">
        <v>78.410858154296903</v>
      </c>
      <c r="E1596">
        <v>131060</v>
      </c>
      <c r="F1596">
        <v>116228</v>
      </c>
      <c r="G1596">
        <v>1577.8154886111099</v>
      </c>
      <c r="H1596">
        <v>1471.1230297222201</v>
      </c>
      <c r="I1596">
        <v>2625.7958033333298</v>
      </c>
      <c r="J1596">
        <f t="shared" si="50"/>
        <v>25</v>
      </c>
      <c r="K1596">
        <f t="shared" si="51"/>
        <v>14832</v>
      </c>
      <c r="L1596">
        <f>IF(G1597="",0,(Table13567[[#This Row],[ExecutionTimeHours]]-G1597)/Table13567[[#This Row],[Timespan]])</f>
        <v>0.40175416351747251</v>
      </c>
      <c r="M1596" s="2">
        <f>IF(H1597="",0,(Table13567[[#This Row],[ExecutionTimeFinished]]-H1597)/Table13567[[#This Row],[Timespan]])</f>
        <v>0</v>
      </c>
      <c r="N1596" s="2">
        <f>IF(I1597="",0,(Table13567[[#This Row],[StartToEndTimeFinished]]-I1597)/Table13567[[#This Row],[Timespan]])</f>
        <v>0</v>
      </c>
      <c r="O1596" s="6">
        <f>IF(A1597="","00:01",Table13567[[#This Row],[DateTime]]-A1597)*24*60</f>
        <v>1.0666666750330478</v>
      </c>
      <c r="P1596" s="6">
        <f>IF(G1657="",0,(Table13567[[#This Row],[ExecutionTimeHours]]-G1657)/Table13567[[#This Row],[TimespanSoft]])</f>
        <v>18.622556086595203</v>
      </c>
      <c r="Q1596" s="7">
        <f>IF(A1657="","01:00",Table13567[[#This Row],[DateTime]]-A1657)*24</f>
        <v>1.0994444445823319</v>
      </c>
      <c r="R1596" s="2">
        <f>Table13567[[#This Row],[HoursDelta]]*60</f>
        <v>24.105249811048349</v>
      </c>
      <c r="S1596" s="2">
        <f>IF(Table13567[[#This Row],[StartToEndDelta]]&gt;0,Table13567[[#This Row],[ExTimeFinishedDelta]]/Table13567[[#This Row],[StartToEndDelta]],0)</f>
        <v>0</v>
      </c>
      <c r="T1596" s="2">
        <f>Table13567[[#This Row],[HoursDeltaSoft]]</f>
        <v>18.622556086595203</v>
      </c>
    </row>
    <row r="1597" spans="1:20" x14ac:dyDescent="0.25">
      <c r="A1597" s="1">
        <v>40707.985983796294</v>
      </c>
      <c r="B1597">
        <v>32</v>
      </c>
      <c r="C1597">
        <v>7</v>
      </c>
      <c r="D1597">
        <v>80.557107925414996</v>
      </c>
      <c r="E1597">
        <v>131060</v>
      </c>
      <c r="F1597">
        <v>116041</v>
      </c>
      <c r="G1597">
        <v>1577.38695083333</v>
      </c>
      <c r="H1597">
        <v>1471.1230297222201</v>
      </c>
      <c r="I1597">
        <v>2625.7958033333298</v>
      </c>
      <c r="J1597">
        <f t="shared" si="50"/>
        <v>25</v>
      </c>
      <c r="K1597">
        <f t="shared" si="51"/>
        <v>15019</v>
      </c>
      <c r="L1597">
        <f>IF(G1598="",0,(Table13567[[#This Row],[ExecutionTimeHours]]-G1598)/Table13567[[#This Row],[Timespan]])</f>
        <v>0.44924166755483258</v>
      </c>
      <c r="M1597" s="2">
        <f>IF(H1598="",0,(Table13567[[#This Row],[ExecutionTimeFinished]]-H1598)/Table13567[[#This Row],[Timespan]])</f>
        <v>0.68255807426333726</v>
      </c>
      <c r="N1597" s="2">
        <f>IF(I1598="",0,(Table13567[[#This Row],[StartToEndTimeFinished]]-I1598)/Table13567[[#This Row],[Timespan]])</f>
        <v>0.73440312645013128</v>
      </c>
      <c r="O1597" s="6">
        <f>IF(A1598="","00:01",Table13567[[#This Row],[DateTime]]-A1598)*24*60</f>
        <v>1.0666666645556688</v>
      </c>
      <c r="P1597" s="6">
        <f>IF(G1658="",0,(Table13567[[#This Row],[ExecutionTimeHours]]-G1658)/Table13567[[#This Row],[TimespanSoft]])</f>
        <v>18.762093158569627</v>
      </c>
      <c r="Q1597" s="7">
        <f>IF(A1658="","01:00",Table13567[[#This Row],[DateTime]]-A1658)*24</f>
        <v>1.1002777777612209</v>
      </c>
      <c r="R1597" s="2">
        <f>Table13567[[#This Row],[HoursDelta]]*60</f>
        <v>26.954500053289955</v>
      </c>
      <c r="S1597" s="2">
        <f>IF(Table13567[[#This Row],[StartToEndDelta]]&gt;0,Table13567[[#This Row],[ExTimeFinishedDelta]]/Table13567[[#This Row],[StartToEndDelta]],0)</f>
        <v>0.92940518589919907</v>
      </c>
      <c r="T1597" s="2">
        <f>Table13567[[#This Row],[HoursDeltaSoft]]</f>
        <v>18.762093158569627</v>
      </c>
    </row>
    <row r="1598" spans="1:20" x14ac:dyDescent="0.25">
      <c r="A1598" s="1">
        <v>40707.985243055555</v>
      </c>
      <c r="B1598">
        <v>32</v>
      </c>
      <c r="C1598">
        <v>5</v>
      </c>
      <c r="D1598">
        <v>86.907238006591797</v>
      </c>
      <c r="E1598">
        <v>131060</v>
      </c>
      <c r="F1598">
        <v>115827</v>
      </c>
      <c r="G1598">
        <v>1576.9077597222199</v>
      </c>
      <c r="H1598">
        <v>1470.39496777778</v>
      </c>
      <c r="I1598">
        <v>2625.01244</v>
      </c>
      <c r="J1598">
        <f t="shared" si="50"/>
        <v>27</v>
      </c>
      <c r="K1598">
        <f t="shared" si="51"/>
        <v>15233</v>
      </c>
      <c r="L1598">
        <f>IF(G1599="",0,(Table13567[[#This Row],[ExecutionTimeHours]]-G1599)/Table13567[[#This Row],[Timespan]])</f>
        <v>0.49420430080259786</v>
      </c>
      <c r="M1598" s="2">
        <f>IF(H1599="",0,(Table13567[[#This Row],[ExecutionTimeFinished]]-H1599)/Table13567[[#This Row],[Timespan]])</f>
        <v>0.22298763428890234</v>
      </c>
      <c r="N1598" s="2">
        <f>IF(I1599="",0,(Table13567[[#This Row],[StartToEndTimeFinished]]-I1599)/Table13567[[#This Row],[Timespan]])</f>
        <v>0.24057607513742124</v>
      </c>
      <c r="O1598" s="6">
        <f>IF(A1599="","00:01",Table13567[[#This Row],[DateTime]]-A1599)*24*60</f>
        <v>1.0333333339076489</v>
      </c>
      <c r="P1598" s="6">
        <f>IF(G1659="",0,(Table13567[[#This Row],[ExecutionTimeHours]]-G1659)/Table13567[[#This Row],[TimespanSoft]])</f>
        <v>18.841733788583092</v>
      </c>
      <c r="Q1598" s="7">
        <f>IF(A1659="","01:00",Table13567[[#This Row],[DateTime]]-A1659)*24</f>
        <v>1.1008333332720213</v>
      </c>
      <c r="R1598" s="2">
        <f>Table13567[[#This Row],[HoursDelta]]*60</f>
        <v>29.652258048155872</v>
      </c>
      <c r="S1598" s="2">
        <f>IF(Table13567[[#This Row],[StartToEndDelta]]&gt;0,Table13567[[#This Row],[ExTimeFinishedDelta]]/Table13567[[#This Row],[StartToEndDelta]],0)</f>
        <v>0.92689031592824811</v>
      </c>
      <c r="T1598" s="2">
        <f>Table13567[[#This Row],[HoursDeltaSoft]]</f>
        <v>18.841733788583092</v>
      </c>
    </row>
    <row r="1599" spans="1:20" x14ac:dyDescent="0.25">
      <c r="A1599" s="1">
        <v>40707.984525462962</v>
      </c>
      <c r="B1599">
        <v>32</v>
      </c>
      <c r="C1599">
        <v>2</v>
      </c>
      <c r="D1599">
        <v>88.219541549682603</v>
      </c>
      <c r="E1599">
        <v>131060</v>
      </c>
      <c r="F1599">
        <v>116011</v>
      </c>
      <c r="G1599">
        <v>1576.3970819444401</v>
      </c>
      <c r="H1599">
        <v>1470.1645472222201</v>
      </c>
      <c r="I1599">
        <v>2624.7638447222198</v>
      </c>
      <c r="J1599">
        <f t="shared" si="50"/>
        <v>30</v>
      </c>
      <c r="K1599">
        <f t="shared" si="51"/>
        <v>15049</v>
      </c>
      <c r="L1599">
        <f>IF(G1600="",0,(Table13567[[#This Row],[ExecutionTimeHours]]-G1600)/Table13567[[#This Row],[Timespan]])</f>
        <v>0.64239682906572204</v>
      </c>
      <c r="M1599" s="2">
        <f>IF(H1600="",0,(Table13567[[#This Row],[ExecutionTimeFinished]]-H1600)/Table13567[[#This Row],[Timespan]])</f>
        <v>1.4795386327978612</v>
      </c>
      <c r="N1599" s="2">
        <f>IF(I1600="",0,(Table13567[[#This Row],[StartToEndTimeFinished]]-I1600)/Table13567[[#This Row],[Timespan]])</f>
        <v>1.6194727605885537</v>
      </c>
      <c r="O1599" s="6">
        <f>IF(A1600="","00:01",Table13567[[#This Row],[DateTime]]-A1600)*24*60</f>
        <v>1.0499999939929694</v>
      </c>
      <c r="P1599" s="6">
        <f>IF(G1660="",0,(Table13567[[#This Row],[ExecutionTimeHours]]-G1660)/Table13567[[#This Row],[TimespanSoft]])</f>
        <v>18.759504915146113</v>
      </c>
      <c r="Q1599" s="7">
        <f>IF(A1660="","01:00",Table13567[[#This Row],[DateTime]]-A1660)*24</f>
        <v>1.1019444444682449</v>
      </c>
      <c r="R1599" s="2">
        <f>Table13567[[#This Row],[HoursDelta]]*60</f>
        <v>38.543809743943321</v>
      </c>
      <c r="S1599" s="2">
        <f>IF(Table13567[[#This Row],[StartToEndDelta]]&gt;0,Table13567[[#This Row],[ExTimeFinishedDelta]]/Table13567[[#This Row],[StartToEndDelta]],0)</f>
        <v>0.91359278698837931</v>
      </c>
      <c r="T1599" s="2">
        <f>Table13567[[#This Row],[HoursDeltaSoft]]</f>
        <v>18.759504915146113</v>
      </c>
    </row>
    <row r="1600" spans="1:20" x14ac:dyDescent="0.25">
      <c r="A1600" s="1">
        <v>40707.983796296299</v>
      </c>
      <c r="B1600">
        <v>32</v>
      </c>
      <c r="C1600">
        <v>2</v>
      </c>
      <c r="D1600">
        <v>94.878526687622099</v>
      </c>
      <c r="E1600">
        <v>131060</v>
      </c>
      <c r="F1600">
        <v>115909</v>
      </c>
      <c r="G1600">
        <v>1575.7225652777799</v>
      </c>
      <c r="H1600">
        <v>1468.61103166667</v>
      </c>
      <c r="I1600">
        <v>2623.06339833333</v>
      </c>
      <c r="J1600">
        <f t="shared" si="50"/>
        <v>30</v>
      </c>
      <c r="K1600">
        <f t="shared" si="51"/>
        <v>15151</v>
      </c>
      <c r="L1600">
        <f>IF(G1601="",0,(Table13567[[#This Row],[ExecutionTimeHours]]-G1601)/Table13567[[#This Row],[Timespan]])</f>
        <v>0.30503402638744004</v>
      </c>
      <c r="M1600" s="2">
        <f>IF(H1601="",0,(Table13567[[#This Row],[ExecutionTimeFinished]]-H1601)/Table13567[[#This Row],[Timespan]])</f>
        <v>0.56164270577115827</v>
      </c>
      <c r="N1600" s="2">
        <f>IF(I1601="",0,(Table13567[[#This Row],[StartToEndTimeFinished]]-I1601)/Table13567[[#This Row],[Timespan]])</f>
        <v>0.6016895805819209</v>
      </c>
      <c r="O1600" s="6">
        <f>IF(A1601="","00:01",Table13567[[#This Row],[DateTime]]-A1601)*24*60</f>
        <v>1.6000000073108822</v>
      </c>
      <c r="P1600" s="6">
        <f>IF(G1661="",0,(Table13567[[#This Row],[ExecutionTimeHours]]-G1661)/Table13567[[#This Row],[TimespanSoft]])</f>
        <v>18.400549885861981</v>
      </c>
      <c r="Q1600" s="7">
        <f>IF(A1661="","01:00",Table13567[[#This Row],[DateTime]]-A1661)*24</f>
        <v>1.0997222222504206</v>
      </c>
      <c r="R1600" s="2">
        <f>Table13567[[#This Row],[HoursDelta]]*60</f>
        <v>18.302041583246403</v>
      </c>
      <c r="S1600" s="2">
        <f>IF(Table13567[[#This Row],[StartToEndDelta]]&gt;0,Table13567[[#This Row],[ExTimeFinishedDelta]]/Table13567[[#This Row],[StartToEndDelta]],0)</f>
        <v>0.93344263204286915</v>
      </c>
      <c r="T1600" s="2">
        <f>Table13567[[#This Row],[HoursDeltaSoft]]</f>
        <v>18.400549885861981</v>
      </c>
    </row>
    <row r="1601" spans="1:20" x14ac:dyDescent="0.25">
      <c r="A1601" s="1">
        <v>40707.982685185183</v>
      </c>
      <c r="B1601">
        <v>32</v>
      </c>
      <c r="C1601">
        <v>1</v>
      </c>
      <c r="D1601">
        <v>95.066633224487305</v>
      </c>
      <c r="E1601">
        <v>131060</v>
      </c>
      <c r="F1601">
        <v>115745</v>
      </c>
      <c r="G1601">
        <v>1575.23451083333</v>
      </c>
      <c r="H1601">
        <v>1467.71240333333</v>
      </c>
      <c r="I1601">
        <v>2622.1006950000001</v>
      </c>
      <c r="J1601">
        <f t="shared" si="50"/>
        <v>31</v>
      </c>
      <c r="K1601">
        <f t="shared" si="51"/>
        <v>15315</v>
      </c>
      <c r="L1601">
        <f>IF(G1602="",0,(Table13567[[#This Row],[ExecutionTimeHours]]-G1602)/Table13567[[#This Row],[Timespan]])</f>
        <v>0.49942869015628027</v>
      </c>
      <c r="M1601" s="2">
        <f>IF(H1602="",0,(Table13567[[#This Row],[ExecutionTimeFinished]]-H1602)/Table13567[[#This Row],[Timespan]])</f>
        <v>0.44222185936612957</v>
      </c>
      <c r="N1601" s="2">
        <f>IF(I1602="",0,(Table13567[[#This Row],[StartToEndTimeFinished]]-I1602)/Table13567[[#This Row],[Timespan]])</f>
        <v>0.47423224198537589</v>
      </c>
      <c r="O1601" s="6">
        <f>IF(A1602="","00:01",Table13567[[#This Row],[DateTime]]-A1602)*24*60</f>
        <v>1.0166666633449495</v>
      </c>
      <c r="P1601" s="6">
        <f>IF(G1662="",0,(Table13567[[#This Row],[ExecutionTimeHours]]-G1662)/Table13567[[#This Row],[TimespanSoft]])</f>
        <v>18.26910213989985</v>
      </c>
      <c r="Q1601" s="7">
        <f>IF(A1662="","01:00",Table13567[[#This Row],[DateTime]]-A1662)*24</f>
        <v>1.0905555555364117</v>
      </c>
      <c r="R1601" s="2">
        <f>Table13567[[#This Row],[HoursDelta]]*60</f>
        <v>29.965721409376815</v>
      </c>
      <c r="S1601" s="2">
        <f>IF(Table13567[[#This Row],[StartToEndDelta]]&gt;0,Table13567[[#This Row],[ExTimeFinishedDelta]]/Table13567[[#This Row],[StartToEndDelta]],0)</f>
        <v>0.93250061934794926</v>
      </c>
      <c r="T1601" s="2">
        <f>Table13567[[#This Row],[HoursDeltaSoft]]</f>
        <v>18.26910213989985</v>
      </c>
    </row>
    <row r="1602" spans="1:20" x14ac:dyDescent="0.25">
      <c r="A1602" s="1">
        <v>40707.981979166667</v>
      </c>
      <c r="B1602">
        <v>32</v>
      </c>
      <c r="C1602">
        <v>1</v>
      </c>
      <c r="D1602">
        <v>95.473075866699205</v>
      </c>
      <c r="E1602">
        <v>131060</v>
      </c>
      <c r="F1602">
        <v>115865</v>
      </c>
      <c r="G1602">
        <v>1574.7267583333301</v>
      </c>
      <c r="H1602">
        <v>1467.2628111111101</v>
      </c>
      <c r="I1602">
        <v>2621.6185588888902</v>
      </c>
      <c r="J1602">
        <f t="shared" si="50"/>
        <v>31</v>
      </c>
      <c r="K1602">
        <f t="shared" si="51"/>
        <v>15195</v>
      </c>
      <c r="L1602">
        <f>IF(G1603="",0,(Table13567[[#This Row],[ExecutionTimeHours]]-G1603)/Table13567[[#This Row],[Timespan]])</f>
        <v>0.49980583170094717</v>
      </c>
      <c r="M1602" s="2">
        <f>IF(H1603="",0,(Table13567[[#This Row],[ExecutionTimeFinished]]-H1603)/Table13567[[#This Row],[Timespan]])</f>
        <v>0.89319666375857487</v>
      </c>
      <c r="N1602" s="2">
        <f>IF(I1603="",0,(Table13567[[#This Row],[StartToEndTimeFinished]]-I1603)/Table13567[[#This Row],[Timespan]])</f>
        <v>0.96009416354083665</v>
      </c>
      <c r="O1602" s="6">
        <f>IF(A1603="","00:01",Table13567[[#This Row],[DateTime]]-A1603)*24*60</f>
        <v>1.000000003259629</v>
      </c>
      <c r="P1602" s="6">
        <f>IF(G1663="",0,(Table13567[[#This Row],[ExecutionTimeHours]]-G1663)/Table13567[[#This Row],[TimespanSoft]])</f>
        <v>17.850638309017494</v>
      </c>
      <c r="Q1602" s="7">
        <f>IF(A1663="","01:00",Table13567[[#This Row],[DateTime]]-A1663)*24</f>
        <v>1.0905555555364117</v>
      </c>
      <c r="R1602" s="2">
        <f>Table13567[[#This Row],[HoursDelta]]*60</f>
        <v>29.988349902056829</v>
      </c>
      <c r="S1602" s="2">
        <f>IF(Table13567[[#This Row],[StartToEndDelta]]&gt;0,Table13567[[#This Row],[ExTimeFinishedDelta]]/Table13567[[#This Row],[StartToEndDelta]],0)</f>
        <v>0.93032193890696813</v>
      </c>
      <c r="T1602" s="2">
        <f>Table13567[[#This Row],[HoursDeltaSoft]]</f>
        <v>17.850638309017494</v>
      </c>
    </row>
    <row r="1603" spans="1:20" x14ac:dyDescent="0.25">
      <c r="A1603" s="1">
        <v>40707.98128472222</v>
      </c>
      <c r="B1603">
        <v>32</v>
      </c>
      <c r="C1603">
        <v>3</v>
      </c>
      <c r="D1603">
        <v>93.214954376220703</v>
      </c>
      <c r="E1603">
        <v>131060</v>
      </c>
      <c r="F1603">
        <v>115962</v>
      </c>
      <c r="G1603">
        <v>1574.2269524999999</v>
      </c>
      <c r="H1603">
        <v>1466.36961444444</v>
      </c>
      <c r="I1603">
        <v>2620.6584647222198</v>
      </c>
      <c r="J1603">
        <f t="shared" si="50"/>
        <v>29</v>
      </c>
      <c r="K1603">
        <f t="shared" si="51"/>
        <v>15098</v>
      </c>
      <c r="L1603">
        <f>IF(G1604="",0,(Table13567[[#This Row],[ExecutionTimeHours]]-G1604)/Table13567[[#This Row],[Timespan]])</f>
        <v>0.44778964841598567</v>
      </c>
      <c r="M1603" s="2">
        <f>IF(H1604="",0,(Table13567[[#This Row],[ExecutionTimeFinished]]-H1604)/Table13567[[#This Row],[Timespan]])</f>
        <v>0.61443384106085452</v>
      </c>
      <c r="N1603" s="2">
        <f>IF(I1604="",0,(Table13567[[#This Row],[StartToEndTimeFinished]]-I1604)/Table13567[[#This Row],[Timespan]])</f>
        <v>0.65856111398053718</v>
      </c>
      <c r="O1603" s="6">
        <f>IF(A1604="","00:01",Table13567[[#This Row],[DateTime]]-A1604)*24*60</f>
        <v>1.0999999952036887</v>
      </c>
      <c r="P1603" s="6">
        <f>IF(G1664="",0,(Table13567[[#This Row],[ExecutionTimeHours]]-G1664)/Table13567[[#This Row],[TimespanSoft]])</f>
        <v>17.383546335034225</v>
      </c>
      <c r="Q1603" s="7">
        <f>IF(A1664="","01:00",Table13567[[#This Row],[DateTime]]-A1664)*24</f>
        <v>1.091111111047212</v>
      </c>
      <c r="R1603" s="2">
        <f>Table13567[[#This Row],[HoursDelta]]*60</f>
        <v>26.867378904959139</v>
      </c>
      <c r="S1603" s="2">
        <f>IF(Table13567[[#This Row],[StartToEndDelta]]&gt;0,Table13567[[#This Row],[ExTimeFinishedDelta]]/Table13567[[#This Row],[StartToEndDelta]],0)</f>
        <v>0.93299441466720612</v>
      </c>
      <c r="T1603" s="2">
        <f>Table13567[[#This Row],[HoursDeltaSoft]]</f>
        <v>17.383546335034225</v>
      </c>
    </row>
    <row r="1604" spans="1:20" x14ac:dyDescent="0.25">
      <c r="A1604" s="1">
        <v>40707.980520833335</v>
      </c>
      <c r="B1604">
        <v>32</v>
      </c>
      <c r="C1604">
        <v>0</v>
      </c>
      <c r="D1604">
        <v>96.590650558471694</v>
      </c>
      <c r="E1604">
        <v>131060</v>
      </c>
      <c r="F1604">
        <v>115770</v>
      </c>
      <c r="G1604">
        <v>1573.7343838888901</v>
      </c>
      <c r="H1604">
        <v>1465.6937372222201</v>
      </c>
      <c r="I1604">
        <v>2619.9340474999999</v>
      </c>
      <c r="J1604">
        <f t="shared" si="50"/>
        <v>32</v>
      </c>
      <c r="K1604">
        <f t="shared" si="51"/>
        <v>15290</v>
      </c>
      <c r="L1604">
        <f>IF(G1605="",0,(Table13567[[#This Row],[ExecutionTimeHours]]-G1605)/Table13567[[#This Row],[Timespan]])</f>
        <v>0.53691384215779747</v>
      </c>
      <c r="M1604" s="2">
        <f>IF(H1605="",0,(Table13567[[#This Row],[ExecutionTimeFinished]]-H1605)/Table13567[[#This Row],[Timespan]])</f>
        <v>0.18176836170085836</v>
      </c>
      <c r="N1604" s="2">
        <f>IF(I1605="",0,(Table13567[[#This Row],[StartToEndTimeFinished]]-I1605)/Table13567[[#This Row],[Timespan]])</f>
        <v>0.19978615832257662</v>
      </c>
      <c r="O1604" s="6">
        <f>IF(A1605="","00:01",Table13567[[#This Row],[DateTime]]-A1605)*24*60</f>
        <v>0.98333333269692957</v>
      </c>
      <c r="P1604" s="6">
        <f>IF(G1665="",0,(Table13567[[#This Row],[ExecutionTimeHours]]-G1665)/Table13567[[#This Row],[TimespanSoft]])</f>
        <v>16.952183230996173</v>
      </c>
      <c r="Q1604" s="7">
        <f>IF(A1665="","01:00",Table13567[[#This Row],[DateTime]]-A1665)*24</f>
        <v>1.0900000000256114</v>
      </c>
      <c r="R1604" s="2">
        <f>Table13567[[#This Row],[HoursDelta]]*60</f>
        <v>32.214830529467847</v>
      </c>
      <c r="S1604" s="2">
        <f>IF(Table13567[[#This Row],[StartToEndDelta]]&gt;0,Table13567[[#This Row],[ExTimeFinishedDelta]]/Table13567[[#This Row],[StartToEndDelta]],0)</f>
        <v>0.90981458989452835</v>
      </c>
      <c r="T1604" s="2">
        <f>Table13567[[#This Row],[HoursDeltaSoft]]</f>
        <v>16.952183230996173</v>
      </c>
    </row>
    <row r="1605" spans="1:20" x14ac:dyDescent="0.25">
      <c r="A1605" s="1">
        <v>40707.979837962965</v>
      </c>
      <c r="B1605">
        <v>32</v>
      </c>
      <c r="C1605">
        <v>1</v>
      </c>
      <c r="D1605">
        <v>95.800086975097699</v>
      </c>
      <c r="E1605">
        <v>131060</v>
      </c>
      <c r="F1605">
        <v>115732</v>
      </c>
      <c r="G1605">
        <v>1573.2064186111099</v>
      </c>
      <c r="H1605">
        <v>1465.5149983333299</v>
      </c>
      <c r="I1605">
        <v>2619.7375911111099</v>
      </c>
      <c r="J1605">
        <f t="shared" si="50"/>
        <v>31</v>
      </c>
      <c r="K1605">
        <f t="shared" si="51"/>
        <v>15328</v>
      </c>
      <c r="L1605">
        <f>IF(G1606="",0,(Table13567[[#This Row],[ExecutionTimeHours]]-G1606)/Table13567[[#This Row],[Timespan]])</f>
        <v>0.60709915293189975</v>
      </c>
      <c r="M1605" s="2">
        <f>IF(H1606="",0,(Table13567[[#This Row],[ExecutionTimeFinished]]-H1606)/Table13567[[#This Row],[Timespan]])</f>
        <v>0.41083672342516875</v>
      </c>
      <c r="N1605" s="2">
        <f>IF(I1606="",0,(Table13567[[#This Row],[StartToEndTimeFinished]]-I1606)/Table13567[[#This Row],[Timespan]])</f>
        <v>0.44225593248927525</v>
      </c>
      <c r="O1605" s="6">
        <f>IF(A1606="","00:01",Table13567[[#This Row],[DateTime]]-A1606)*24*60</f>
        <v>0.98333333269692957</v>
      </c>
      <c r="P1605" s="6">
        <f>IF(G1666="",0,(Table13567[[#This Row],[ExecutionTimeHours]]-G1666)/Table13567[[#This Row],[TimespanSoft]])</f>
        <v>16.484557310523613</v>
      </c>
      <c r="Q1605" s="7">
        <f>IF(A1666="","01:00",Table13567[[#This Row],[DateTime]]-A1666)*24</f>
        <v>1.0905555555364117</v>
      </c>
      <c r="R1605" s="2">
        <f>Table13567[[#This Row],[HoursDelta]]*60</f>
        <v>36.425949175913985</v>
      </c>
      <c r="S1605" s="2">
        <f>IF(Table13567[[#This Row],[StartToEndDelta]]&gt;0,Table13567[[#This Row],[ExTimeFinishedDelta]]/Table13567[[#This Row],[StartToEndDelta]],0)</f>
        <v>0.92895695285021773</v>
      </c>
      <c r="T1605" s="2">
        <f>Table13567[[#This Row],[HoursDeltaSoft]]</f>
        <v>16.484557310523613</v>
      </c>
    </row>
    <row r="1606" spans="1:20" x14ac:dyDescent="0.25">
      <c r="A1606" s="1">
        <v>40707.979155092595</v>
      </c>
      <c r="B1606">
        <v>32</v>
      </c>
      <c r="C1606">
        <v>1</v>
      </c>
      <c r="D1606">
        <v>92.913082122802706</v>
      </c>
      <c r="E1606">
        <v>131060</v>
      </c>
      <c r="F1606">
        <v>115809</v>
      </c>
      <c r="G1606">
        <v>1572.6094377777799</v>
      </c>
      <c r="H1606">
        <v>1465.11100888889</v>
      </c>
      <c r="I1606">
        <v>2619.3027061111102</v>
      </c>
      <c r="J1606">
        <f t="shared" si="50"/>
        <v>31</v>
      </c>
      <c r="K1606">
        <f t="shared" si="51"/>
        <v>15251</v>
      </c>
      <c r="L1606">
        <f>IF(G1607="",0,(Table13567[[#This Row],[ExecutionTimeHours]]-G1607)/Table13567[[#This Row],[Timespan]])</f>
        <v>0.41112512753164721</v>
      </c>
      <c r="M1606" s="2">
        <f>IF(H1607="",0,(Table13567[[#This Row],[ExecutionTimeFinished]]-H1607)/Table13567[[#This Row],[Timespan]])</f>
        <v>0.35642974300028818</v>
      </c>
      <c r="N1606" s="2">
        <f>IF(I1607="",0,(Table13567[[#This Row],[StartToEndTimeFinished]]-I1607)/Table13567[[#This Row],[Timespan]])</f>
        <v>0.38438025577314217</v>
      </c>
      <c r="O1606" s="6">
        <f>IF(A1607="","00:01",Table13567[[#This Row],[DateTime]]-A1607)*24*60</f>
        <v>1.0833333351183683</v>
      </c>
      <c r="P1606" s="6">
        <f>IF(G1667="",0,(Table13567[[#This Row],[ExecutionTimeHours]]-G1667)/Table13567[[#This Row],[TimespanSoft]])</f>
        <v>16.052205185617392</v>
      </c>
      <c r="Q1606" s="7">
        <f>IF(A1667="","01:00",Table13567[[#This Row],[DateTime]]-A1667)*24</f>
        <v>1.0925000000861473</v>
      </c>
      <c r="R1606" s="2">
        <f>Table13567[[#This Row],[HoursDelta]]*60</f>
        <v>24.667507651898831</v>
      </c>
      <c r="S1606" s="2">
        <f>IF(Table13567[[#This Row],[StartToEndDelta]]&gt;0,Table13567[[#This Row],[ExTimeFinishedDelta]]/Table13567[[#This Row],[StartToEndDelta]],0)</f>
        <v>0.92728421308572584</v>
      </c>
      <c r="T1606" s="2">
        <f>Table13567[[#This Row],[HoursDeltaSoft]]</f>
        <v>16.052205185617392</v>
      </c>
    </row>
    <row r="1607" spans="1:20" x14ac:dyDescent="0.25">
      <c r="A1607" s="1">
        <v>40707.978402777779</v>
      </c>
      <c r="B1607">
        <v>32</v>
      </c>
      <c r="C1607">
        <v>0</v>
      </c>
      <c r="D1607">
        <v>95.172716140747099</v>
      </c>
      <c r="E1607">
        <v>131060</v>
      </c>
      <c r="F1607">
        <v>115770</v>
      </c>
      <c r="G1607">
        <v>1572.1640522222201</v>
      </c>
      <c r="H1607">
        <v>1464.7248766666701</v>
      </c>
      <c r="I1607">
        <v>2618.8862941666698</v>
      </c>
      <c r="J1607">
        <f t="shared" si="50"/>
        <v>32</v>
      </c>
      <c r="K1607">
        <f t="shared" si="51"/>
        <v>15290</v>
      </c>
      <c r="L1607">
        <f>IF(G1608="",0,(Table13567[[#This Row],[ExecutionTimeHours]]-G1608)/Table13567[[#This Row],[Timespan]])</f>
        <v>0.52534444220161147</v>
      </c>
      <c r="M1607" s="2">
        <f>IF(H1608="",0,(Table13567[[#This Row],[ExecutionTimeFinished]]-H1608)/Table13567[[#This Row],[Timespan]])</f>
        <v>0.32660105680964424</v>
      </c>
      <c r="N1607" s="2">
        <f>IF(I1608="",0,(Table13567[[#This Row],[StartToEndTimeFinished]]-I1608)/Table13567[[#This Row],[Timespan]])</f>
        <v>0.35514444293541431</v>
      </c>
      <c r="O1607" s="6">
        <f>IF(A1608="","00:01",Table13567[[#This Row],[DateTime]]-A1608)*24*60</f>
        <v>1.0500000044703484</v>
      </c>
      <c r="P1607" s="6">
        <f>IF(G1668="",0,(Table13567[[#This Row],[ExecutionTimeHours]]-G1668)/Table13567[[#This Row],[TimespanSoft]])</f>
        <v>15.958590690026925</v>
      </c>
      <c r="Q1607" s="7">
        <f>IF(A1668="","01:00",Table13567[[#This Row],[DateTime]]-A1668)*24</f>
        <v>1.091944444400724</v>
      </c>
      <c r="R1607" s="2">
        <f>Table13567[[#This Row],[HoursDelta]]*60</f>
        <v>31.520666532096687</v>
      </c>
      <c r="S1607" s="2">
        <f>IF(Table13567[[#This Row],[StartToEndDelta]]&gt;0,Table13567[[#This Row],[ExTimeFinishedDelta]]/Table13567[[#This Row],[StartToEndDelta]],0)</f>
        <v>0.91962879697666877</v>
      </c>
      <c r="T1607" s="2">
        <f>Table13567[[#This Row],[HoursDeltaSoft]]</f>
        <v>15.958590690026925</v>
      </c>
    </row>
    <row r="1608" spans="1:20" x14ac:dyDescent="0.25">
      <c r="A1608" s="1">
        <v>40707.977673611109</v>
      </c>
      <c r="B1608">
        <v>32</v>
      </c>
      <c r="C1608">
        <v>0</v>
      </c>
      <c r="D1608">
        <v>96.645025253295898</v>
      </c>
      <c r="E1608">
        <v>131060</v>
      </c>
      <c r="F1608">
        <v>115775</v>
      </c>
      <c r="G1608">
        <v>1571.6124405555599</v>
      </c>
      <c r="H1608">
        <v>1464.3819455555599</v>
      </c>
      <c r="I1608">
        <v>2618.5133925</v>
      </c>
      <c r="J1608">
        <f t="shared" si="50"/>
        <v>32</v>
      </c>
      <c r="K1608">
        <f t="shared" si="51"/>
        <v>15285</v>
      </c>
      <c r="L1608">
        <f>IF(G1609="",0,(Table13567[[#This Row],[ExecutionTimeHours]]-G1609)/Table13567[[#This Row],[Timespan]])</f>
        <v>0.57231995199546415</v>
      </c>
      <c r="M1608" s="2">
        <f>IF(H1609="",0,(Table13567[[#This Row],[ExecutionTimeFinished]]-H1609)/Table13567[[#This Row],[Timespan]])</f>
        <v>0</v>
      </c>
      <c r="N1608" s="2">
        <f>IF(I1609="",0,(Table13567[[#This Row],[StartToEndTimeFinished]]-I1609)/Table13567[[#This Row],[Timespan]])</f>
        <v>0</v>
      </c>
      <c r="O1608" s="6">
        <f>IF(A1609="","00:01",Table13567[[#This Row],[DateTime]]-A1609)*24*60</f>
        <v>1.0999999952036887</v>
      </c>
      <c r="P1608" s="6">
        <f>IF(G1669="",0,(Table13567[[#This Row],[ExecutionTimeHours]]-G1669)/Table13567[[#This Row],[TimespanSoft]])</f>
        <v>15.87055168117573</v>
      </c>
      <c r="Q1608" s="7">
        <f>IF(A1669="","01:00",Table13567[[#This Row],[DateTime]]-A1669)*24</f>
        <v>1.091111111047212</v>
      </c>
      <c r="R1608" s="2">
        <f>Table13567[[#This Row],[HoursDelta]]*60</f>
        <v>34.339197119727849</v>
      </c>
      <c r="S1608" s="2">
        <f>IF(Table13567[[#This Row],[StartToEndDelta]]&gt;0,Table13567[[#This Row],[ExTimeFinishedDelta]]/Table13567[[#This Row],[StartToEndDelta]],0)</f>
        <v>0</v>
      </c>
      <c r="T1608" s="2">
        <f>Table13567[[#This Row],[HoursDeltaSoft]]</f>
        <v>15.87055168117573</v>
      </c>
    </row>
    <row r="1609" spans="1:20" x14ac:dyDescent="0.25">
      <c r="A1609" s="1">
        <v>40707.976909722223</v>
      </c>
      <c r="B1609">
        <v>32</v>
      </c>
      <c r="C1609">
        <v>0</v>
      </c>
      <c r="D1609">
        <v>97.360458374023395</v>
      </c>
      <c r="E1609">
        <v>131060</v>
      </c>
      <c r="F1609">
        <v>115537</v>
      </c>
      <c r="G1609">
        <v>1570.98288861111</v>
      </c>
      <c r="H1609">
        <v>1464.3819455555599</v>
      </c>
      <c r="I1609">
        <v>2618.5133925</v>
      </c>
      <c r="J1609">
        <f t="shared" si="50"/>
        <v>32</v>
      </c>
      <c r="K1609">
        <f t="shared" si="51"/>
        <v>15523</v>
      </c>
      <c r="L1609">
        <f>IF(G1610="",0,(Table13567[[#This Row],[ExecutionTimeHours]]-G1610)/Table13567[[#This Row],[Timespan]])</f>
        <v>0.52369253773554048</v>
      </c>
      <c r="M1609" s="2">
        <f>IF(H1610="",0,(Table13567[[#This Row],[ExecutionTimeFinished]]-H1610)/Table13567[[#This Row],[Timespan]])</f>
        <v>0</v>
      </c>
      <c r="N1609" s="2">
        <f>IF(I1610="",0,(Table13567[[#This Row],[StartToEndTimeFinished]]-I1610)/Table13567[[#This Row],[Timespan]])</f>
        <v>0</v>
      </c>
      <c r="O1609" s="6">
        <f>IF(A1610="","00:01",Table13567[[#This Row],[DateTime]]-A1610)*24*60</f>
        <v>1.1166666657663882</v>
      </c>
      <c r="P1609" s="6">
        <f>IF(G1670="",0,(Table13567[[#This Row],[ExecutionTimeHours]]-G1670)/Table13567[[#This Row],[TimespanSoft]])</f>
        <v>15.840596686577458</v>
      </c>
      <c r="Q1609" s="7">
        <f>IF(A1670="","01:00",Table13567[[#This Row],[DateTime]]-A1670)*24</f>
        <v>1.090277777868323</v>
      </c>
      <c r="R1609" s="2">
        <f>Table13567[[#This Row],[HoursDelta]]*60</f>
        <v>31.42155226413243</v>
      </c>
      <c r="S1609" s="2">
        <f>IF(Table13567[[#This Row],[StartToEndDelta]]&gt;0,Table13567[[#This Row],[ExTimeFinishedDelta]]/Table13567[[#This Row],[StartToEndDelta]],0)</f>
        <v>0</v>
      </c>
      <c r="T1609" s="2">
        <f>Table13567[[#This Row],[HoursDeltaSoft]]</f>
        <v>15.840596686577458</v>
      </c>
    </row>
    <row r="1610" spans="1:20" x14ac:dyDescent="0.25">
      <c r="A1610" s="1">
        <v>40707.976134259261</v>
      </c>
      <c r="B1610">
        <v>32</v>
      </c>
      <c r="C1610">
        <v>0</v>
      </c>
      <c r="D1610">
        <v>96.874830245971694</v>
      </c>
      <c r="E1610">
        <v>131060</v>
      </c>
      <c r="F1610">
        <v>115317</v>
      </c>
      <c r="G1610">
        <v>1570.3980986111101</v>
      </c>
      <c r="H1610">
        <v>1464.3819455555599</v>
      </c>
      <c r="I1610">
        <v>2618.5133925</v>
      </c>
      <c r="J1610">
        <f t="shared" si="50"/>
        <v>32</v>
      </c>
      <c r="K1610">
        <f t="shared" si="51"/>
        <v>15743</v>
      </c>
      <c r="L1610">
        <f>IF(G1611="",0,(Table13567[[#This Row],[ExecutionTimeHours]]-G1611)/Table13567[[#This Row],[Timespan]])</f>
        <v>0.55441766213650878</v>
      </c>
      <c r="M1610" s="2">
        <f>IF(H1611="",0,(Table13567[[#This Row],[ExecutionTimeFinished]]-H1611)/Table13567[[#This Row],[Timespan]])</f>
        <v>0</v>
      </c>
      <c r="N1610" s="2">
        <f>IF(I1611="",0,(Table13567[[#This Row],[StartToEndTimeFinished]]-I1611)/Table13567[[#This Row],[Timespan]])</f>
        <v>0</v>
      </c>
      <c r="O1610" s="6">
        <f>IF(A1611="","00:01",Table13567[[#This Row],[DateTime]]-A1611)*24*60</f>
        <v>1.1166666657663882</v>
      </c>
      <c r="P1610" s="6">
        <f>IF(G1671="",0,(Table13567[[#This Row],[ExecutionTimeHours]]-G1671)/Table13567[[#This Row],[TimespanSoft]])</f>
        <v>15.856987012321476</v>
      </c>
      <c r="Q1610" s="7">
        <f>IF(A1671="","01:00",Table13567[[#This Row],[DateTime]]-A1671)*24</f>
        <v>1.0908333333791234</v>
      </c>
      <c r="R1610" s="2">
        <f>Table13567[[#This Row],[HoursDelta]]*60</f>
        <v>33.265059728190529</v>
      </c>
      <c r="S1610" s="2">
        <f>IF(Table13567[[#This Row],[StartToEndDelta]]&gt;0,Table13567[[#This Row],[ExTimeFinishedDelta]]/Table13567[[#This Row],[StartToEndDelta]],0)</f>
        <v>0</v>
      </c>
      <c r="T1610" s="2">
        <f>Table13567[[#This Row],[HoursDeltaSoft]]</f>
        <v>15.856987012321476</v>
      </c>
    </row>
    <row r="1611" spans="1:20" x14ac:dyDescent="0.25">
      <c r="A1611" s="1">
        <v>40707.975358796299</v>
      </c>
      <c r="B1611">
        <v>32</v>
      </c>
      <c r="C1611">
        <v>0</v>
      </c>
      <c r="D1611">
        <v>91.735940933227496</v>
      </c>
      <c r="E1611">
        <v>131060</v>
      </c>
      <c r="F1611">
        <v>115960</v>
      </c>
      <c r="G1611">
        <v>1569.7789988888901</v>
      </c>
      <c r="H1611">
        <v>1464.3819455555599</v>
      </c>
      <c r="I1611">
        <v>2618.5133925</v>
      </c>
      <c r="J1611">
        <f t="shared" ref="J1611:J1674" si="52">B1611-C1611</f>
        <v>32</v>
      </c>
      <c r="K1611">
        <f t="shared" ref="K1611:K1674" si="53">E1611-F1611</f>
        <v>15100</v>
      </c>
      <c r="L1611">
        <f>IF(G1612="",0,(Table13567[[#This Row],[ExecutionTimeHours]]-G1612)/Table13567[[#This Row],[Timespan]])</f>
        <v>0.41210441067846632</v>
      </c>
      <c r="M1611" s="2">
        <f>IF(H1612="",0,(Table13567[[#This Row],[ExecutionTimeFinished]]-H1612)/Table13567[[#This Row],[Timespan]])</f>
        <v>0</v>
      </c>
      <c r="N1611" s="2">
        <f>IF(I1612="",0,(Table13567[[#This Row],[StartToEndTimeFinished]]-I1612)/Table13567[[#This Row],[Timespan]])</f>
        <v>0</v>
      </c>
      <c r="O1611" s="6">
        <f>IF(A1612="","00:01",Table13567[[#This Row],[DateTime]]-A1612)*24*60</f>
        <v>1.1333333363290876</v>
      </c>
      <c r="P1611" s="6">
        <f>IF(G1672="",0,(Table13567[[#This Row],[ExecutionTimeHours]]-G1672)/Table13567[[#This Row],[TimespanSoft]])</f>
        <v>15.838455191880586</v>
      </c>
      <c r="Q1611" s="7">
        <f>IF(A1672="","01:00",Table13567[[#This Row],[DateTime]]-A1672)*24</f>
        <v>1.091111111221835</v>
      </c>
      <c r="R1611" s="2">
        <f>Table13567[[#This Row],[HoursDelta]]*60</f>
        <v>24.726264640707978</v>
      </c>
      <c r="S1611" s="2">
        <f>IF(Table13567[[#This Row],[StartToEndDelta]]&gt;0,Table13567[[#This Row],[ExTimeFinishedDelta]]/Table13567[[#This Row],[StartToEndDelta]],0)</f>
        <v>0</v>
      </c>
      <c r="T1611" s="2">
        <f>Table13567[[#This Row],[HoursDeltaSoft]]</f>
        <v>15.838455191880586</v>
      </c>
    </row>
    <row r="1612" spans="1:20" x14ac:dyDescent="0.25">
      <c r="A1612" s="1">
        <v>40707.97457175926</v>
      </c>
      <c r="B1612">
        <v>32</v>
      </c>
      <c r="C1612">
        <v>6</v>
      </c>
      <c r="D1612">
        <v>80.217704772949205</v>
      </c>
      <c r="E1612">
        <v>131060</v>
      </c>
      <c r="F1612">
        <v>116653</v>
      </c>
      <c r="G1612">
        <v>1569.3119472222199</v>
      </c>
      <c r="H1612">
        <v>1464.3819455555599</v>
      </c>
      <c r="I1612">
        <v>2618.5133925</v>
      </c>
      <c r="J1612">
        <f t="shared" si="52"/>
        <v>26</v>
      </c>
      <c r="K1612">
        <f t="shared" si="53"/>
        <v>14407</v>
      </c>
      <c r="L1612">
        <f>IF(G1613="",0,(Table13567[[#This Row],[ExecutionTimeHours]]-G1613)/Table13567[[#This Row],[Timespan]])</f>
        <v>0.37499179425281304</v>
      </c>
      <c r="M1612" s="2">
        <f>IF(H1613="",0,(Table13567[[#This Row],[ExecutionTimeFinished]]-H1613)/Table13567[[#This Row],[Timespan]])</f>
        <v>0.18846153815393013</v>
      </c>
      <c r="N1612" s="2">
        <f>IF(I1613="",0,(Table13567[[#This Row],[StartToEndTimeFinished]]-I1613)/Table13567[[#This Row],[Timespan]])</f>
        <v>0.73188871673878619</v>
      </c>
      <c r="O1612" s="6">
        <f>IF(A1613="","00:01",Table13567[[#This Row],[DateTime]]-A1613)*24*60</f>
        <v>1.0833333351183683</v>
      </c>
      <c r="P1612" s="6">
        <f>IF(G1673="",0,(Table13567[[#This Row],[ExecutionTimeHours]]-G1673)/Table13567[[#This Row],[TimespanSoft]])</f>
        <v>15.964639928029555</v>
      </c>
      <c r="Q1612" s="7">
        <f>IF(A1673="","01:00",Table13567[[#This Row],[DateTime]]-A1673)*24</f>
        <v>1.0908333333791234</v>
      </c>
      <c r="R1612" s="2">
        <f>Table13567[[#This Row],[HoursDelta]]*60</f>
        <v>22.499507655168781</v>
      </c>
      <c r="S1612" s="2">
        <f>IF(Table13567[[#This Row],[StartToEndDelta]]&gt;0,Table13567[[#This Row],[ExTimeFinishedDelta]]/Table13567[[#This Row],[StartToEndDelta]],0)</f>
        <v>0.2575002645124706</v>
      </c>
      <c r="T1612" s="2">
        <f>Table13567[[#This Row],[HoursDeltaSoft]]</f>
        <v>15.964639928029555</v>
      </c>
    </row>
    <row r="1613" spans="1:20" x14ac:dyDescent="0.25">
      <c r="A1613" s="1">
        <v>40707.973819444444</v>
      </c>
      <c r="B1613">
        <v>32</v>
      </c>
      <c r="C1613">
        <v>10</v>
      </c>
      <c r="D1613">
        <v>72.288232803344698</v>
      </c>
      <c r="E1613">
        <v>131060</v>
      </c>
      <c r="F1613">
        <v>117155</v>
      </c>
      <c r="G1613">
        <v>1568.90570611111</v>
      </c>
      <c r="H1613">
        <v>1464.1777788888901</v>
      </c>
      <c r="I1613">
        <v>2617.7205130555599</v>
      </c>
      <c r="J1613">
        <f t="shared" si="52"/>
        <v>22</v>
      </c>
      <c r="K1613">
        <f t="shared" si="53"/>
        <v>13905</v>
      </c>
      <c r="L1613">
        <f>IF(G1614="",0,(Table13567[[#This Row],[ExecutionTimeHours]]-G1614)/Table13567[[#This Row],[Timespan]])</f>
        <v>0.32121455210433753</v>
      </c>
      <c r="M1613" s="2">
        <f>IF(H1614="",0,(Table13567[[#This Row],[ExecutionTimeFinished]]-H1614)/Table13567[[#This Row],[Timespan]])</f>
        <v>0</v>
      </c>
      <c r="N1613" s="2">
        <f>IF(I1614="",0,(Table13567[[#This Row],[StartToEndTimeFinished]]-I1614)/Table13567[[#This Row],[Timespan]])</f>
        <v>0</v>
      </c>
      <c r="O1613" s="6">
        <f>IF(A1614="","00:01",Table13567[[#This Row],[DateTime]]-A1614)*24*60</f>
        <v>1.0499999939929694</v>
      </c>
      <c r="P1613" s="6">
        <f>IF(G1674="",0,(Table13567[[#This Row],[ExecutionTimeHours]]-G1674)/Table13567[[#This Row],[TimespanSoft]])</f>
        <v>16.131628085105753</v>
      </c>
      <c r="Q1613" s="7">
        <f>IF(A1674="","01:00",Table13567[[#This Row],[DateTime]]-A1674)*24</f>
        <v>1.091944444400724</v>
      </c>
      <c r="R1613" s="2">
        <f>Table13567[[#This Row],[HoursDelta]]*60</f>
        <v>19.272873126260251</v>
      </c>
      <c r="S1613" s="2">
        <f>IF(Table13567[[#This Row],[StartToEndDelta]]&gt;0,Table13567[[#This Row],[ExTimeFinishedDelta]]/Table13567[[#This Row],[StartToEndDelta]],0)</f>
        <v>0</v>
      </c>
      <c r="T1613" s="2">
        <f>Table13567[[#This Row],[HoursDeltaSoft]]</f>
        <v>16.131628085105753</v>
      </c>
    </row>
    <row r="1614" spans="1:20" x14ac:dyDescent="0.25">
      <c r="A1614" s="1">
        <v>40707.973090277781</v>
      </c>
      <c r="B1614">
        <v>32</v>
      </c>
      <c r="C1614">
        <v>12</v>
      </c>
      <c r="D1614">
        <v>59.663701057434103</v>
      </c>
      <c r="E1614">
        <v>131060</v>
      </c>
      <c r="F1614">
        <v>117111</v>
      </c>
      <c r="G1614">
        <v>1568.56843083333</v>
      </c>
      <c r="H1614">
        <v>1464.1777788888901</v>
      </c>
      <c r="I1614">
        <v>2617.7205130555599</v>
      </c>
      <c r="J1614">
        <f t="shared" si="52"/>
        <v>20</v>
      </c>
      <c r="K1614">
        <f t="shared" si="53"/>
        <v>13949</v>
      </c>
      <c r="L1614">
        <f>IF(G1615="",0,(Table13567[[#This Row],[ExecutionTimeHours]]-G1615)/Table13567[[#This Row],[Timespan]])</f>
        <v>0.25173495200029089</v>
      </c>
      <c r="M1614" s="2">
        <f>IF(H1615="",0,(Table13567[[#This Row],[ExecutionTimeFinished]]-H1615)/Table13567[[#This Row],[Timespan]])</f>
        <v>0</v>
      </c>
      <c r="N1614" s="2">
        <f>IF(I1615="",0,(Table13567[[#This Row],[StartToEndTimeFinished]]-I1615)/Table13567[[#This Row],[Timespan]])</f>
        <v>0</v>
      </c>
      <c r="O1614" s="6">
        <f>IF(A1615="","00:01",Table13567[[#This Row],[DateTime]]-A1615)*24*60</f>
        <v>1.2000000081025064</v>
      </c>
      <c r="P1614" s="6">
        <f>IF(G1675="",0,(Table13567[[#This Row],[ExecutionTimeHours]]-G1675)/Table13567[[#This Row],[TimespanSoft]])</f>
        <v>16.358800049223195</v>
      </c>
      <c r="Q1614" s="7">
        <f>IF(A1675="","01:00",Table13567[[#This Row],[DateTime]]-A1675)*24</f>
        <v>1.0933333334396593</v>
      </c>
      <c r="R1614" s="2">
        <f>Table13567[[#This Row],[HoursDelta]]*60</f>
        <v>15.104097120017453</v>
      </c>
      <c r="S1614" s="2">
        <f>IF(Table13567[[#This Row],[StartToEndDelta]]&gt;0,Table13567[[#This Row],[ExTimeFinishedDelta]]/Table13567[[#This Row],[StartToEndDelta]],0)</f>
        <v>0</v>
      </c>
      <c r="T1614" s="2">
        <f>Table13567[[#This Row],[HoursDeltaSoft]]</f>
        <v>16.358800049223195</v>
      </c>
    </row>
    <row r="1615" spans="1:20" x14ac:dyDescent="0.25">
      <c r="A1615" s="1">
        <v>40707.972256944442</v>
      </c>
      <c r="B1615">
        <v>32</v>
      </c>
      <c r="C1615">
        <v>17</v>
      </c>
      <c r="D1615">
        <v>44.742570877075202</v>
      </c>
      <c r="E1615">
        <v>131060</v>
      </c>
      <c r="F1615">
        <v>117887</v>
      </c>
      <c r="G1615">
        <v>1568.26634888889</v>
      </c>
      <c r="H1615">
        <v>1464.1777788888901</v>
      </c>
      <c r="I1615">
        <v>2617.7205130555599</v>
      </c>
      <c r="J1615">
        <f t="shared" si="52"/>
        <v>15</v>
      </c>
      <c r="K1615">
        <f t="shared" si="53"/>
        <v>13173</v>
      </c>
      <c r="L1615">
        <f>IF(G1616="",0,(Table13567[[#This Row],[ExecutionTimeHours]]-G1616)/Table13567[[#This Row],[Timespan]])</f>
        <v>0.18484607964964184</v>
      </c>
      <c r="M1615" s="2">
        <f>IF(H1616="",0,(Table13567[[#This Row],[ExecutionTimeFinished]]-H1616)/Table13567[[#This Row],[Timespan]])</f>
        <v>0</v>
      </c>
      <c r="N1615" s="2">
        <f>IF(I1616="",0,(Table13567[[#This Row],[StartToEndTimeFinished]]-I1616)/Table13567[[#This Row],[Timespan]])</f>
        <v>0</v>
      </c>
      <c r="O1615" s="6">
        <f>IF(A1616="","00:01",Table13567[[#This Row],[DateTime]]-A1616)*24*60</f>
        <v>1.1333333258517087</v>
      </c>
      <c r="P1615" s="6">
        <f>IF(G1676="",0,(Table13567[[#This Row],[ExecutionTimeHours]]-G1676)/Table13567[[#This Row],[TimespanSoft]])</f>
        <v>16.650723804360169</v>
      </c>
      <c r="Q1615" s="7">
        <f>IF(A1676="","01:00",Table13567[[#This Row],[DateTime]]-A1676)*24</f>
        <v>1.0922222222434357</v>
      </c>
      <c r="R1615" s="2">
        <f>Table13567[[#This Row],[HoursDelta]]*60</f>
        <v>11.09076477897851</v>
      </c>
      <c r="S1615" s="2">
        <f>IF(Table13567[[#This Row],[StartToEndDelta]]&gt;0,Table13567[[#This Row],[ExTimeFinishedDelta]]/Table13567[[#This Row],[StartToEndDelta]],0)</f>
        <v>0</v>
      </c>
      <c r="T1615" s="2">
        <f>Table13567[[#This Row],[HoursDeltaSoft]]</f>
        <v>16.650723804360169</v>
      </c>
    </row>
    <row r="1616" spans="1:20" x14ac:dyDescent="0.25">
      <c r="A1616" s="1">
        <v>40707.97146990741</v>
      </c>
      <c r="B1616">
        <v>32</v>
      </c>
      <c r="C1616">
        <v>22</v>
      </c>
      <c r="D1616">
        <v>30.8348245620728</v>
      </c>
      <c r="E1616">
        <v>131060</v>
      </c>
      <c r="F1616">
        <v>118205</v>
      </c>
      <c r="G1616">
        <v>1568.05685666667</v>
      </c>
      <c r="H1616">
        <v>1464.1777788888901</v>
      </c>
      <c r="I1616">
        <v>2617.7205130555599</v>
      </c>
      <c r="J1616">
        <f t="shared" si="52"/>
        <v>10</v>
      </c>
      <c r="K1616">
        <f t="shared" si="53"/>
        <v>12855</v>
      </c>
      <c r="L1616">
        <f>IF(G1617="",0,(Table13567[[#This Row],[ExecutionTimeHours]]-G1617)/Table13567[[#This Row],[Timespan]])</f>
        <v>0.11973222183963091</v>
      </c>
      <c r="M1616" s="2">
        <f>IF(H1617="",0,(Table13567[[#This Row],[ExecutionTimeFinished]]-H1617)/Table13567[[#This Row],[Timespan]])</f>
        <v>0</v>
      </c>
      <c r="N1616" s="2">
        <f>IF(I1617="",0,(Table13567[[#This Row],[StartToEndTimeFinished]]-I1617)/Table13567[[#This Row],[Timespan]])</f>
        <v>0</v>
      </c>
      <c r="O1616" s="6">
        <f>IF(A1617="","00:01",Table13567[[#This Row],[DateTime]]-A1617)*24*60</f>
        <v>1.000000003259629</v>
      </c>
      <c r="P1616" s="6">
        <f>IF(G1677="",0,(Table13567[[#This Row],[ExecutionTimeHours]]-G1677)/Table13567[[#This Row],[TimespanSoft]])</f>
        <v>17.015463766777255</v>
      </c>
      <c r="Q1616" s="7">
        <f>IF(A1677="","01:00",Table13567[[#This Row],[DateTime]]-A1677)*24</f>
        <v>1.0925000000861473</v>
      </c>
      <c r="R1616" s="2">
        <f>Table13567[[#This Row],[HoursDelta]]*60</f>
        <v>7.1839333103778547</v>
      </c>
      <c r="S1616" s="2">
        <f>IF(Table13567[[#This Row],[StartToEndDelta]]&gt;0,Table13567[[#This Row],[ExTimeFinishedDelta]]/Table13567[[#This Row],[StartToEndDelta]],0)</f>
        <v>0</v>
      </c>
      <c r="T1616" s="2">
        <f>Table13567[[#This Row],[HoursDeltaSoft]]</f>
        <v>17.015463766777255</v>
      </c>
    </row>
    <row r="1617" spans="1:20" x14ac:dyDescent="0.25">
      <c r="A1617" s="1">
        <v>40707.970775462964</v>
      </c>
      <c r="B1617">
        <v>32</v>
      </c>
      <c r="C1617">
        <v>25</v>
      </c>
      <c r="D1617">
        <v>21.053282737731902</v>
      </c>
      <c r="E1617">
        <v>131060</v>
      </c>
      <c r="F1617">
        <v>119798</v>
      </c>
      <c r="G1617">
        <v>1567.9371244444401</v>
      </c>
      <c r="H1617">
        <v>1464.1777788888901</v>
      </c>
      <c r="I1617">
        <v>2617.7205130555599</v>
      </c>
      <c r="J1617">
        <f t="shared" si="52"/>
        <v>7</v>
      </c>
      <c r="K1617">
        <f t="shared" si="53"/>
        <v>11262</v>
      </c>
      <c r="L1617">
        <f>IF(G1618="",0,(Table13567[[#This Row],[ExecutionTimeHours]]-G1618)/Table13567[[#This Row],[Timespan]])</f>
        <v>6.3566110902847014E-2</v>
      </c>
      <c r="M1617" s="2">
        <f>IF(H1618="",0,(Table13567[[#This Row],[ExecutionTimeFinished]]-H1618)/Table13567[[#This Row],[Timespan]])</f>
        <v>0</v>
      </c>
      <c r="N1617" s="2">
        <f>IF(I1618="",0,(Table13567[[#This Row],[StartToEndTimeFinished]]-I1618)/Table13567[[#This Row],[Timespan]])</f>
        <v>0</v>
      </c>
      <c r="O1617" s="6">
        <f>IF(A1618="","00:01",Table13567[[#This Row],[DateTime]]-A1618)*24*60</f>
        <v>1.000000003259629</v>
      </c>
      <c r="P1617" s="6">
        <f>IF(G1678="",0,(Table13567[[#This Row],[ExecutionTimeHours]]-G1678)/Table13567[[#This Row],[TimespanSoft]])</f>
        <v>17.303781471815437</v>
      </c>
      <c r="Q1617" s="7">
        <f>IF(A1678="","01:00",Table13567[[#This Row],[DateTime]]-A1678)*24</f>
        <v>1.09444444446126</v>
      </c>
      <c r="R1617" s="2">
        <f>Table13567[[#This Row],[HoursDelta]]*60</f>
        <v>3.8139666541708208</v>
      </c>
      <c r="S1617" s="2">
        <f>IF(Table13567[[#This Row],[StartToEndDelta]]&gt;0,Table13567[[#This Row],[ExTimeFinishedDelta]]/Table13567[[#This Row],[StartToEndDelta]],0)</f>
        <v>0</v>
      </c>
      <c r="T1617" s="2">
        <f>Table13567[[#This Row],[HoursDeltaSoft]]</f>
        <v>17.303781471815437</v>
      </c>
    </row>
    <row r="1618" spans="1:20" x14ac:dyDescent="0.25">
      <c r="A1618" s="1">
        <v>40707.970081018517</v>
      </c>
      <c r="B1618">
        <v>32</v>
      </c>
      <c r="C1618">
        <v>28</v>
      </c>
      <c r="D1618">
        <v>8.6002344870939904</v>
      </c>
      <c r="E1618">
        <v>131060</v>
      </c>
      <c r="F1618">
        <v>121177</v>
      </c>
      <c r="G1618">
        <v>1567.87355833333</v>
      </c>
      <c r="H1618">
        <v>1464.1777788888901</v>
      </c>
      <c r="I1618">
        <v>2617.7205130555599</v>
      </c>
      <c r="J1618">
        <f t="shared" si="52"/>
        <v>4</v>
      </c>
      <c r="K1618">
        <f t="shared" si="53"/>
        <v>9883</v>
      </c>
      <c r="L1618">
        <f>IF(G1619="",0,(Table13567[[#This Row],[ExecutionTimeHours]]-G1619)/Table13567[[#This Row],[Timespan]])</f>
        <v>2.7899999974061212E-2</v>
      </c>
      <c r="M1618" s="2">
        <f>IF(H1619="",0,(Table13567[[#This Row],[ExecutionTimeFinished]]-H1619)/Table13567[[#This Row],[Timespan]])</f>
        <v>0.21507376523311503</v>
      </c>
      <c r="N1618" s="2">
        <f>IF(I1619="",0,(Table13567[[#This Row],[StartToEndTimeFinished]]-I1619)/Table13567[[#This Row],[Timespan]])</f>
        <v>0.76023148078080005</v>
      </c>
      <c r="O1618" s="6">
        <f>IF(A1619="","00:01",Table13567[[#This Row],[DateTime]]-A1619)*24*60</f>
        <v>0.90000000083819032</v>
      </c>
      <c r="P1618" s="6">
        <f>IF(G1679="",0,(Table13567[[#This Row],[ExecutionTimeHours]]-G1679)/Table13567[[#This Row],[TimespanSoft]])</f>
        <v>17.155615792957409</v>
      </c>
      <c r="Q1618" s="7">
        <f>IF(A1679="","01:00",Table13567[[#This Row],[DateTime]]-A1679)*24</f>
        <v>1.0975000000325963</v>
      </c>
      <c r="R1618" s="2">
        <f>Table13567[[#This Row],[HoursDelta]]*60</f>
        <v>1.6739999984436726</v>
      </c>
      <c r="S1618" s="2">
        <f>IF(Table13567[[#This Row],[StartToEndDelta]]&gt;0,Table13567[[#This Row],[ExTimeFinishedDelta]]/Table13567[[#This Row],[StartToEndDelta]],0)</f>
        <v>0.28290562897003724</v>
      </c>
      <c r="T1618" s="2">
        <f>Table13567[[#This Row],[HoursDeltaSoft]]</f>
        <v>17.155615792957409</v>
      </c>
    </row>
    <row r="1619" spans="1:20" x14ac:dyDescent="0.25">
      <c r="A1619" s="1">
        <v>40707.969456018516</v>
      </c>
      <c r="B1619">
        <v>32</v>
      </c>
      <c r="C1619">
        <v>30</v>
      </c>
      <c r="D1619">
        <v>6.6709700683131796</v>
      </c>
      <c r="E1619">
        <v>131060</v>
      </c>
      <c r="F1619">
        <v>120766</v>
      </c>
      <c r="G1619">
        <v>1567.84844833333</v>
      </c>
      <c r="H1619">
        <v>1463.9842125</v>
      </c>
      <c r="I1619">
        <v>2617.0363047222199</v>
      </c>
      <c r="J1619">
        <f t="shared" si="52"/>
        <v>2</v>
      </c>
      <c r="K1619">
        <f t="shared" si="53"/>
        <v>10294</v>
      </c>
      <c r="L1619">
        <f>IF(G1620="",0,(Table13567[[#This Row],[ExecutionTimeHours]]-G1620)/Table13567[[#This Row],[Timespan]])</f>
        <v>3.6011111179567262E-2</v>
      </c>
      <c r="M1619" s="2">
        <f>IF(H1620="",0,(Table13567[[#This Row],[ExecutionTimeFinished]]-H1620)/Table13567[[#This Row],[Timespan]])</f>
        <v>0.28143912092362205</v>
      </c>
      <c r="N1619" s="2">
        <f>IF(I1620="",0,(Table13567[[#This Row],[StartToEndTimeFinished]]-I1620)/Table13567[[#This Row],[Timespan]])</f>
        <v>1.1448648170823852</v>
      </c>
      <c r="O1619" s="6">
        <f>IF(A1620="","00:01",Table13567[[#This Row],[DateTime]]-A1620)*24*60</f>
        <v>1.1999999976251274</v>
      </c>
      <c r="P1619" s="6">
        <f>IF(G1680="",0,(Table13567[[#This Row],[ExecutionTimeHours]]-G1680)/Table13567[[#This Row],[TimespanSoft]])</f>
        <v>16.976124243675844</v>
      </c>
      <c r="Q1619" s="7">
        <f>IF(A1680="","01:00",Table13567[[#This Row],[DateTime]]-A1680)*24</f>
        <v>1.0999999999185093</v>
      </c>
      <c r="R1619" s="2">
        <f>Table13567[[#This Row],[HoursDelta]]*60</f>
        <v>2.1606666707740358</v>
      </c>
      <c r="S1619" s="2">
        <f>IF(Table13567[[#This Row],[StartToEndDelta]]&gt;0,Table13567[[#This Row],[ExTimeFinishedDelta]]/Table13567[[#This Row],[StartToEndDelta]],0)</f>
        <v>0.24582738217150535</v>
      </c>
      <c r="T1619" s="2">
        <f>Table13567[[#This Row],[HoursDeltaSoft]]</f>
        <v>16.976124243675844</v>
      </c>
    </row>
    <row r="1620" spans="1:20" x14ac:dyDescent="0.25">
      <c r="A1620" s="1">
        <v>40707.968622685185</v>
      </c>
      <c r="B1620">
        <v>32</v>
      </c>
      <c r="C1620">
        <v>28</v>
      </c>
      <c r="D1620">
        <v>13.168502330780001</v>
      </c>
      <c r="E1620">
        <v>131060</v>
      </c>
      <c r="F1620">
        <v>119843</v>
      </c>
      <c r="G1620">
        <v>1567.805235</v>
      </c>
      <c r="H1620">
        <v>1463.64648555556</v>
      </c>
      <c r="I1620">
        <v>2615.66246694444</v>
      </c>
      <c r="J1620">
        <f t="shared" si="52"/>
        <v>4</v>
      </c>
      <c r="K1620">
        <f t="shared" si="53"/>
        <v>11217</v>
      </c>
      <c r="L1620">
        <f>IF(G1621="",0,(Table13567[[#This Row],[ExecutionTimeHours]]-G1621)/Table13567[[#This Row],[Timespan]])</f>
        <v>6.6339054778904727E-2</v>
      </c>
      <c r="M1620" s="2">
        <f>IF(H1621="",0,(Table13567[[#This Row],[ExecutionTimeFinished]]-H1621)/Table13567[[#This Row],[Timespan]])</f>
        <v>0</v>
      </c>
      <c r="N1620" s="2">
        <f>IF(I1621="",0,(Table13567[[#This Row],[StartToEndTimeFinished]]-I1621)/Table13567[[#This Row],[Timespan]])</f>
        <v>0</v>
      </c>
      <c r="O1620" s="6">
        <f>IF(A1621="","00:01",Table13567[[#This Row],[DateTime]]-A1621)*24*60</f>
        <v>1.1166666657663882</v>
      </c>
      <c r="P1620" s="6">
        <f>IF(G1681="",0,(Table13567[[#This Row],[ExecutionTimeHours]]-G1681)/Table13567[[#This Row],[TimespanSoft]])</f>
        <v>16.699450496291593</v>
      </c>
      <c r="Q1620" s="7">
        <f>IF(A1681="","01:00",Table13567[[#This Row],[DateTime]]-A1681)*24</f>
        <v>1.0913888888899237</v>
      </c>
      <c r="R1620" s="2">
        <f>Table13567[[#This Row],[HoursDelta]]*60</f>
        <v>3.9803432867342838</v>
      </c>
      <c r="S1620" s="2">
        <f>IF(Table13567[[#This Row],[StartToEndDelta]]&gt;0,Table13567[[#This Row],[ExTimeFinishedDelta]]/Table13567[[#This Row],[StartToEndDelta]],0)</f>
        <v>0</v>
      </c>
      <c r="T1620" s="2">
        <f>Table13567[[#This Row],[HoursDeltaSoft]]</f>
        <v>16.699450496291593</v>
      </c>
    </row>
    <row r="1621" spans="1:20" x14ac:dyDescent="0.25">
      <c r="A1621" s="1">
        <v>40707.967847222222</v>
      </c>
      <c r="B1621">
        <v>32</v>
      </c>
      <c r="C1621">
        <v>28</v>
      </c>
      <c r="D1621">
        <v>13.8145320415497</v>
      </c>
      <c r="E1621">
        <v>131060</v>
      </c>
      <c r="F1621">
        <v>119792</v>
      </c>
      <c r="G1621">
        <v>1567.73115638889</v>
      </c>
      <c r="H1621">
        <v>1463.64648555556</v>
      </c>
      <c r="I1621">
        <v>2615.66246694444</v>
      </c>
      <c r="J1621">
        <f t="shared" si="52"/>
        <v>4</v>
      </c>
      <c r="K1621">
        <f t="shared" si="53"/>
        <v>11268</v>
      </c>
      <c r="L1621">
        <f>IF(G1622="",0,(Table13567[[#This Row],[ExecutionTimeHours]]-G1622)/Table13567[[#This Row],[Timespan]])</f>
        <v>6.7216169212418644E-2</v>
      </c>
      <c r="M1621" s="2">
        <f>IF(H1622="",0,(Table13567[[#This Row],[ExecutionTimeFinished]]-H1622)/Table13567[[#This Row],[Timespan]])</f>
        <v>0</v>
      </c>
      <c r="N1621" s="2">
        <f>IF(I1622="",0,(Table13567[[#This Row],[StartToEndTimeFinished]]-I1622)/Table13567[[#This Row],[Timespan]])</f>
        <v>0</v>
      </c>
      <c r="O1621" s="6">
        <f>IF(A1622="","00:01",Table13567[[#This Row],[DateTime]]-A1622)*24*60</f>
        <v>1.1166666657663882</v>
      </c>
      <c r="P1621" s="6">
        <f>IF(G1682="",0,(Table13567[[#This Row],[ExecutionTimeHours]]-G1682)/Table13567[[#This Row],[TimespanSoft]])</f>
        <v>16.719184917609986</v>
      </c>
      <c r="Q1621" s="7">
        <f>IF(A1682="","01:00",Table13567[[#This Row],[DateTime]]-A1682)*24</f>
        <v>1.1161111111287028</v>
      </c>
      <c r="R1621" s="2">
        <f>Table13567[[#This Row],[HoursDelta]]*60</f>
        <v>4.0329701527451185</v>
      </c>
      <c r="S1621" s="2">
        <f>IF(Table13567[[#This Row],[StartToEndDelta]]&gt;0,Table13567[[#This Row],[ExTimeFinishedDelta]]/Table13567[[#This Row],[StartToEndDelta]],0)</f>
        <v>0</v>
      </c>
      <c r="T1621" s="2">
        <f>Table13567[[#This Row],[HoursDeltaSoft]]</f>
        <v>16.719184917609986</v>
      </c>
    </row>
    <row r="1622" spans="1:20" x14ac:dyDescent="0.25">
      <c r="A1622" s="1">
        <v>40707.96707175926</v>
      </c>
      <c r="B1622">
        <v>32</v>
      </c>
      <c r="C1622">
        <v>28</v>
      </c>
      <c r="D1622">
        <v>13.2378702163696</v>
      </c>
      <c r="E1622">
        <v>131060</v>
      </c>
      <c r="F1622">
        <v>119892</v>
      </c>
      <c r="G1622">
        <v>1567.65609833333</v>
      </c>
      <c r="H1622">
        <v>1463.64648555556</v>
      </c>
      <c r="I1622">
        <v>2615.66246694444</v>
      </c>
      <c r="J1622">
        <f t="shared" si="52"/>
        <v>4</v>
      </c>
      <c r="K1622">
        <f t="shared" si="53"/>
        <v>11168</v>
      </c>
      <c r="L1622">
        <f>IF(G1623="",0,(Table13567[[#This Row],[ExecutionTimeHours]]-G1623)/Table13567[[#This Row],[Timespan]])</f>
        <v>6.5634803747108977E-2</v>
      </c>
      <c r="M1622" s="2">
        <f>IF(H1623="",0,(Table13567[[#This Row],[ExecutionTimeFinished]]-H1623)/Table13567[[#This Row],[Timespan]])</f>
        <v>0</v>
      </c>
      <c r="N1622" s="2">
        <f>IF(I1623="",0,(Table13567[[#This Row],[StartToEndTimeFinished]]-I1623)/Table13567[[#This Row],[Timespan]])</f>
        <v>0</v>
      </c>
      <c r="O1622" s="6">
        <f>IF(A1623="","00:01",Table13567[[#This Row],[DateTime]]-A1623)*24*60</f>
        <v>1.1333333363290876</v>
      </c>
      <c r="P1622" s="6">
        <f>IF(G1683="",0,(Table13567[[#This Row],[ExecutionTimeHours]]-G1683)/Table13567[[#This Row],[TimespanSoft]])</f>
        <v>17.094922558802434</v>
      </c>
      <c r="Q1622" s="7">
        <f>IF(A1683="","01:00",Table13567[[#This Row],[DateTime]]-A1683)*24</f>
        <v>1.1155555556179024</v>
      </c>
      <c r="R1622" s="2">
        <f>Table13567[[#This Row],[HoursDelta]]*60</f>
        <v>3.9380882248265388</v>
      </c>
      <c r="S1622" s="2">
        <f>IF(Table13567[[#This Row],[StartToEndDelta]]&gt;0,Table13567[[#This Row],[ExTimeFinishedDelta]]/Table13567[[#This Row],[StartToEndDelta]],0)</f>
        <v>0</v>
      </c>
      <c r="T1622" s="2">
        <f>Table13567[[#This Row],[HoursDeltaSoft]]</f>
        <v>17.094922558802434</v>
      </c>
    </row>
    <row r="1623" spans="1:20" x14ac:dyDescent="0.25">
      <c r="A1623" s="1">
        <v>40707.966284722221</v>
      </c>
      <c r="B1623">
        <v>32</v>
      </c>
      <c r="C1623">
        <v>28</v>
      </c>
      <c r="D1623">
        <v>12.85990691185</v>
      </c>
      <c r="E1623">
        <v>131060</v>
      </c>
      <c r="F1623">
        <v>119786</v>
      </c>
      <c r="G1623">
        <v>1567.5817122222199</v>
      </c>
      <c r="H1623">
        <v>1463.64648555556</v>
      </c>
      <c r="I1623">
        <v>2615.66246694444</v>
      </c>
      <c r="J1623">
        <f t="shared" si="52"/>
        <v>4</v>
      </c>
      <c r="K1623">
        <f t="shared" si="53"/>
        <v>11274</v>
      </c>
      <c r="L1623">
        <f>IF(G1624="",0,(Table13567[[#This Row],[ExecutionTimeHours]]-G1624)/Table13567[[#This Row],[Timespan]])</f>
        <v>6.7797222513768185E-2</v>
      </c>
      <c r="M1623" s="2">
        <f>IF(H1624="",0,(Table13567[[#This Row],[ExecutionTimeFinished]]-H1624)/Table13567[[#This Row],[Timespan]])</f>
        <v>0</v>
      </c>
      <c r="N1623" s="2">
        <f>IF(I1624="",0,(Table13567[[#This Row],[StartToEndTimeFinished]]-I1624)/Table13567[[#This Row],[Timespan]])</f>
        <v>0</v>
      </c>
      <c r="O1623" s="6">
        <f>IF(A1624="","00:01",Table13567[[#This Row],[DateTime]]-A1624)*24*60</f>
        <v>1.0999999952036887</v>
      </c>
      <c r="P1623" s="6">
        <f>IF(G1684="",0,(Table13567[[#This Row],[ExecutionTimeHours]]-G1684)/Table13567[[#This Row],[TimespanSoft]])</f>
        <v>17.487863160871658</v>
      </c>
      <c r="Q1623" s="7">
        <f>IF(A1684="","01:00",Table13567[[#This Row],[DateTime]]-A1684)*24</f>
        <v>1.1144444444216788</v>
      </c>
      <c r="R1623" s="2">
        <f>Table13567[[#This Row],[HoursDelta]]*60</f>
        <v>4.0678333508260911</v>
      </c>
      <c r="S1623" s="2">
        <f>IF(Table13567[[#This Row],[StartToEndDelta]]&gt;0,Table13567[[#This Row],[ExTimeFinishedDelta]]/Table13567[[#This Row],[StartToEndDelta]],0)</f>
        <v>0</v>
      </c>
      <c r="T1623" s="2">
        <f>Table13567[[#This Row],[HoursDeltaSoft]]</f>
        <v>17.487863160871658</v>
      </c>
    </row>
    <row r="1624" spans="1:20" x14ac:dyDescent="0.25">
      <c r="A1624" s="1">
        <v>40707.965520833335</v>
      </c>
      <c r="B1624">
        <v>32</v>
      </c>
      <c r="C1624">
        <v>28</v>
      </c>
      <c r="D1624">
        <v>12.9349880218506</v>
      </c>
      <c r="E1624">
        <v>131060</v>
      </c>
      <c r="F1624">
        <v>120079</v>
      </c>
      <c r="G1624">
        <v>1567.50713527778</v>
      </c>
      <c r="H1624">
        <v>1463.64648555556</v>
      </c>
      <c r="I1624">
        <v>2615.66246694444</v>
      </c>
      <c r="J1624">
        <f t="shared" si="52"/>
        <v>4</v>
      </c>
      <c r="K1624">
        <f t="shared" si="53"/>
        <v>10981</v>
      </c>
      <c r="L1624">
        <f>IF(G1625="",0,(Table13567[[#This Row],[ExecutionTimeHours]]-G1625)/Table13567[[#This Row],[Timespan]])</f>
        <v>-0.13960784276630853</v>
      </c>
      <c r="M1624" s="2">
        <f>IF(H1625="",0,(Table13567[[#This Row],[ExecutionTimeFinished]]-H1625)/Table13567[[#This Row],[Timespan]])</f>
        <v>0</v>
      </c>
      <c r="N1624" s="2">
        <f>IF(I1625="",0,(Table13567[[#This Row],[StartToEndTimeFinished]]-I1625)/Table13567[[#This Row],[Timespan]])</f>
        <v>0</v>
      </c>
      <c r="O1624" s="6">
        <f>IF(A1625="","00:01",Table13567[[#This Row],[DateTime]]-A1625)*24*60</f>
        <v>1.1333333363290876</v>
      </c>
      <c r="P1624" s="6">
        <f>IF(G1685="",0,(Table13567[[#This Row],[ExecutionTimeHours]]-G1685)/Table13567[[#This Row],[TimespanSoft]])</f>
        <v>17.867066366198223</v>
      </c>
      <c r="Q1624" s="7">
        <f>IF(A1685="","01:00",Table13567[[#This Row],[DateTime]]-A1685)*24</f>
        <v>1.1133333334000781</v>
      </c>
      <c r="R1624" s="2">
        <f>Table13567[[#This Row],[HoursDelta]]*60</f>
        <v>-8.3764705659785115</v>
      </c>
      <c r="S1624" s="2">
        <f>IF(Table13567[[#This Row],[StartToEndDelta]]&gt;0,Table13567[[#This Row],[ExTimeFinishedDelta]]/Table13567[[#This Row],[StartToEndDelta]],0)</f>
        <v>0</v>
      </c>
      <c r="T1624" s="2">
        <f>Table13567[[#This Row],[HoursDeltaSoft]]</f>
        <v>17.867066366198223</v>
      </c>
    </row>
    <row r="1625" spans="1:20" x14ac:dyDescent="0.25">
      <c r="A1625" s="1">
        <v>40707.964733796296</v>
      </c>
      <c r="B1625">
        <v>32</v>
      </c>
      <c r="C1625">
        <v>29</v>
      </c>
      <c r="D1625">
        <v>9.9779133182018995</v>
      </c>
      <c r="E1625">
        <v>131060</v>
      </c>
      <c r="F1625">
        <v>120468</v>
      </c>
      <c r="G1625">
        <v>1567.6653575</v>
      </c>
      <c r="H1625">
        <v>1463.64648555556</v>
      </c>
      <c r="I1625">
        <v>2615.66246694444</v>
      </c>
      <c r="J1625">
        <f t="shared" si="52"/>
        <v>3</v>
      </c>
      <c r="K1625">
        <f t="shared" si="53"/>
        <v>10592</v>
      </c>
      <c r="L1625">
        <f>IF(G1626="",0,(Table13567[[#This Row],[ExecutionTimeHours]]-G1626)/Table13567[[#This Row],[Timespan]])</f>
        <v>4.5272131298793712E-2</v>
      </c>
      <c r="M1625" s="2">
        <f>IF(H1626="",0,(Table13567[[#This Row],[ExecutionTimeFinished]]-H1626)/Table13567[[#This Row],[Timespan]])</f>
        <v>0</v>
      </c>
      <c r="N1625" s="2">
        <f>IF(I1626="",0,(Table13567[[#This Row],[StartToEndTimeFinished]]-I1626)/Table13567[[#This Row],[Timespan]])</f>
        <v>0</v>
      </c>
      <c r="O1625" s="6">
        <f>IF(A1626="","00:01",Table13567[[#This Row],[DateTime]]-A1626)*24*60</f>
        <v>1.0166666633449495</v>
      </c>
      <c r="P1625" s="6">
        <f>IF(G1686="",0,(Table13567[[#This Row],[ExecutionTimeHours]]-G1686)/Table13567[[#This Row],[TimespanSoft]])</f>
        <v>18.465371350110264</v>
      </c>
      <c r="Q1625" s="7">
        <f>IF(A1686="","01:00",Table13567[[#This Row],[DateTime]]-A1686)*24</f>
        <v>1.1130555555573665</v>
      </c>
      <c r="R1625" s="2">
        <f>Table13567[[#This Row],[HoursDelta]]*60</f>
        <v>2.7163278779276228</v>
      </c>
      <c r="S1625" s="2">
        <f>IF(Table13567[[#This Row],[StartToEndDelta]]&gt;0,Table13567[[#This Row],[ExTimeFinishedDelta]]/Table13567[[#This Row],[StartToEndDelta]],0)</f>
        <v>0</v>
      </c>
      <c r="T1625" s="2">
        <f>Table13567[[#This Row],[HoursDeltaSoft]]</f>
        <v>18.465371350110264</v>
      </c>
    </row>
    <row r="1626" spans="1:20" x14ac:dyDescent="0.25">
      <c r="A1626" s="1">
        <v>40707.96402777778</v>
      </c>
      <c r="B1626">
        <v>32</v>
      </c>
      <c r="C1626">
        <v>29</v>
      </c>
      <c r="D1626">
        <v>9.8529473040252906</v>
      </c>
      <c r="E1626">
        <v>131060</v>
      </c>
      <c r="F1626">
        <v>120333</v>
      </c>
      <c r="G1626">
        <v>1567.61933083333</v>
      </c>
      <c r="H1626">
        <v>1463.64648555556</v>
      </c>
      <c r="I1626">
        <v>2615.66246694444</v>
      </c>
      <c r="J1626">
        <f t="shared" si="52"/>
        <v>3</v>
      </c>
      <c r="K1626">
        <f t="shared" si="53"/>
        <v>10727</v>
      </c>
      <c r="L1626">
        <f>IF(G1627="",0,(Table13567[[#This Row],[ExecutionTimeHours]]-G1627)/Table13567[[#This Row],[Timespan]])</f>
        <v>5.3980913941018428E-2</v>
      </c>
      <c r="M1626" s="2">
        <f>IF(H1627="",0,(Table13567[[#This Row],[ExecutionTimeFinished]]-H1627)/Table13567[[#This Row],[Timespan]])</f>
        <v>0</v>
      </c>
      <c r="N1626" s="2">
        <f>IF(I1627="",0,(Table13567[[#This Row],[StartToEndTimeFinished]]-I1627)/Table13567[[#This Row],[Timespan]])</f>
        <v>0</v>
      </c>
      <c r="O1626" s="6">
        <f>IF(A1627="","00:01",Table13567[[#This Row],[DateTime]]-A1627)*24*60</f>
        <v>1.0333333339076489</v>
      </c>
      <c r="P1626" s="6">
        <f>IF(G1687="",0,(Table13567[[#This Row],[ExecutionTimeHours]]-G1687)/Table13567[[#This Row],[TimespanSoft]])</f>
        <v>18.795399002121695</v>
      </c>
      <c r="Q1626" s="7">
        <f>IF(A1687="","01:00",Table13567[[#This Row],[DateTime]]-A1687)*24</f>
        <v>1.1138888889108784</v>
      </c>
      <c r="R1626" s="2">
        <f>Table13567[[#This Row],[HoursDelta]]*60</f>
        <v>3.2388548364611056</v>
      </c>
      <c r="S1626" s="2">
        <f>IF(Table13567[[#This Row],[StartToEndDelta]]&gt;0,Table13567[[#This Row],[ExTimeFinishedDelta]]/Table13567[[#This Row],[StartToEndDelta]],0)</f>
        <v>0</v>
      </c>
      <c r="T1626" s="2">
        <f>Table13567[[#This Row],[HoursDeltaSoft]]</f>
        <v>18.795399002121695</v>
      </c>
    </row>
    <row r="1627" spans="1:20" x14ac:dyDescent="0.25">
      <c r="A1627" s="1">
        <v>40707.963310185187</v>
      </c>
      <c r="B1627">
        <v>32</v>
      </c>
      <c r="C1627">
        <v>29</v>
      </c>
      <c r="D1627">
        <v>9.9014145538676495</v>
      </c>
      <c r="E1627">
        <v>131060</v>
      </c>
      <c r="F1627">
        <v>120453</v>
      </c>
      <c r="G1627">
        <v>1567.5635505555599</v>
      </c>
      <c r="H1627">
        <v>1463.64648555556</v>
      </c>
      <c r="I1627">
        <v>2615.66246694444</v>
      </c>
      <c r="J1627">
        <f t="shared" si="52"/>
        <v>3</v>
      </c>
      <c r="K1627">
        <f t="shared" si="53"/>
        <v>10607</v>
      </c>
      <c r="L1627">
        <f>IF(G1628="",0,(Table13567[[#This Row],[ExecutionTimeHours]]-G1628)/Table13567[[#This Row],[Timespan]])</f>
        <v>4.4143548362560292E-2</v>
      </c>
      <c r="M1627" s="2">
        <f>IF(H1628="",0,(Table13567[[#This Row],[ExecutionTimeFinished]]-H1628)/Table13567[[#This Row],[Timespan]])</f>
        <v>0</v>
      </c>
      <c r="N1627" s="2">
        <f>IF(I1628="",0,(Table13567[[#This Row],[StartToEndTimeFinished]]-I1628)/Table13567[[#This Row],[Timespan]])</f>
        <v>0</v>
      </c>
      <c r="O1627" s="6">
        <f>IF(A1628="","00:01",Table13567[[#This Row],[DateTime]]-A1628)*24*60</f>
        <v>1.0333333339076489</v>
      </c>
      <c r="P1627" s="6">
        <f>IF(G1688="",0,(Table13567[[#This Row],[ExecutionTimeHours]]-G1688)/Table13567[[#This Row],[TimespanSoft]])</f>
        <v>19.160185583182336</v>
      </c>
      <c r="Q1627" s="7">
        <f>IF(A1688="","01:00",Table13567[[#This Row],[DateTime]]-A1688)*24</f>
        <v>1.1136111110681668</v>
      </c>
      <c r="R1627" s="2">
        <f>Table13567[[#This Row],[HoursDelta]]*60</f>
        <v>2.6486129017536175</v>
      </c>
      <c r="S1627" s="2">
        <f>IF(Table13567[[#This Row],[StartToEndDelta]]&gt;0,Table13567[[#This Row],[ExTimeFinishedDelta]]/Table13567[[#This Row],[StartToEndDelta]],0)</f>
        <v>0</v>
      </c>
      <c r="T1627" s="2">
        <f>Table13567[[#This Row],[HoursDeltaSoft]]</f>
        <v>19.160185583182336</v>
      </c>
    </row>
    <row r="1628" spans="1:20" x14ac:dyDescent="0.25">
      <c r="A1628" s="1">
        <v>40707.962592592594</v>
      </c>
      <c r="B1628">
        <v>32</v>
      </c>
      <c r="C1628">
        <v>29</v>
      </c>
      <c r="D1628">
        <v>9.7656526565551793</v>
      </c>
      <c r="E1628">
        <v>131060</v>
      </c>
      <c r="F1628">
        <v>120464</v>
      </c>
      <c r="G1628">
        <v>1567.5179355555599</v>
      </c>
      <c r="H1628">
        <v>1463.64648555556</v>
      </c>
      <c r="I1628">
        <v>2615.66246694444</v>
      </c>
      <c r="J1628">
        <f t="shared" si="52"/>
        <v>3</v>
      </c>
      <c r="K1628">
        <f t="shared" si="53"/>
        <v>10596</v>
      </c>
      <c r="L1628">
        <f>IF(G1629="",0,(Table13567[[#This Row],[ExecutionTimeHours]]-G1629)/Table13567[[#This Row],[Timespan]])</f>
        <v>5.5108610940342931E-2</v>
      </c>
      <c r="M1628" s="2">
        <f>IF(H1629="",0,(Table13567[[#This Row],[ExecutionTimeFinished]]-H1629)/Table13567[[#This Row],[Timespan]])</f>
        <v>0</v>
      </c>
      <c r="N1628" s="2">
        <f>IF(I1629="",0,(Table13567[[#This Row],[StartToEndTimeFinished]]-I1629)/Table13567[[#This Row],[Timespan]])</f>
        <v>0</v>
      </c>
      <c r="O1628" s="6">
        <f>IF(A1629="","00:01",Table13567[[#This Row],[DateTime]]-A1629)*24*60</f>
        <v>1.000000003259629</v>
      </c>
      <c r="P1628" s="6">
        <f>IF(G1689="",0,(Table13567[[#This Row],[ExecutionTimeHours]]-G1689)/Table13567[[#This Row],[TimespanSoft]])</f>
        <v>19.542632851852815</v>
      </c>
      <c r="Q1628" s="7">
        <f>IF(A1689="","01:00",Table13567[[#This Row],[DateTime]]-A1689)*24</f>
        <v>1.1144444444216788</v>
      </c>
      <c r="R1628" s="2">
        <f>Table13567[[#This Row],[HoursDelta]]*60</f>
        <v>3.3065166564205759</v>
      </c>
      <c r="S1628" s="2">
        <f>IF(Table13567[[#This Row],[StartToEndDelta]]&gt;0,Table13567[[#This Row],[ExTimeFinishedDelta]]/Table13567[[#This Row],[StartToEndDelta]],0)</f>
        <v>0</v>
      </c>
      <c r="T1628" s="2">
        <f>Table13567[[#This Row],[HoursDeltaSoft]]</f>
        <v>19.542632851852815</v>
      </c>
    </row>
    <row r="1629" spans="1:20" x14ac:dyDescent="0.25">
      <c r="A1629" s="1">
        <v>40707.961898148147</v>
      </c>
      <c r="B1629">
        <v>32</v>
      </c>
      <c r="C1629">
        <v>29</v>
      </c>
      <c r="D1629">
        <v>9.6790525298565608</v>
      </c>
      <c r="E1629">
        <v>131060</v>
      </c>
      <c r="F1629">
        <v>121299</v>
      </c>
      <c r="G1629">
        <v>1567.4628269444399</v>
      </c>
      <c r="H1629">
        <v>1463.64648555556</v>
      </c>
      <c r="I1629">
        <v>2615.66246694444</v>
      </c>
      <c r="J1629">
        <f t="shared" si="52"/>
        <v>3</v>
      </c>
      <c r="K1629">
        <f t="shared" si="53"/>
        <v>9761</v>
      </c>
      <c r="L1629">
        <f>IF(G1630="",0,(Table13567[[#This Row],[ExecutionTimeHours]]-G1630)/Table13567[[#This Row],[Timespan]])</f>
        <v>-0.6417553584164668</v>
      </c>
      <c r="M1629" s="2">
        <f>IF(H1630="",0,(Table13567[[#This Row],[ExecutionTimeFinished]]-H1630)/Table13567[[#This Row],[Timespan]])</f>
        <v>0</v>
      </c>
      <c r="N1629" s="2">
        <f>IF(I1630="",0,(Table13567[[#This Row],[StartToEndTimeFinished]]-I1630)/Table13567[[#This Row],[Timespan]])</f>
        <v>0</v>
      </c>
      <c r="O1629" s="6">
        <f>IF(A1630="","00:01",Table13567[[#This Row],[DateTime]]-A1630)*24*60</f>
        <v>0.93333333148621023</v>
      </c>
      <c r="P1629" s="6">
        <f>IF(G1690="",0,(Table13567[[#This Row],[ExecutionTimeHours]]-G1690)/Table13567[[#This Row],[TimespanSoft]])</f>
        <v>19.960666667872317</v>
      </c>
      <c r="Q1629" s="7">
        <f>IF(A1690="","01:00",Table13567[[#This Row],[DateTime]]-A1690)*24</f>
        <v>1.1149999999324791</v>
      </c>
      <c r="R1629" s="2">
        <f>Table13567[[#This Row],[HoursDelta]]*60</f>
        <v>-38.505321504988011</v>
      </c>
      <c r="S1629" s="2">
        <f>IF(Table13567[[#This Row],[StartToEndDelta]]&gt;0,Table13567[[#This Row],[ExTimeFinishedDelta]]/Table13567[[#This Row],[StartToEndDelta]],0)</f>
        <v>0</v>
      </c>
      <c r="T1629" s="2">
        <f>Table13567[[#This Row],[HoursDeltaSoft]]</f>
        <v>19.960666667872317</v>
      </c>
    </row>
    <row r="1630" spans="1:20" x14ac:dyDescent="0.25">
      <c r="A1630" s="1">
        <v>40707.96125</v>
      </c>
      <c r="B1630">
        <v>32</v>
      </c>
      <c r="C1630">
        <v>31</v>
      </c>
      <c r="D1630">
        <v>2.3532665052916899</v>
      </c>
      <c r="E1630">
        <v>131060</v>
      </c>
      <c r="F1630">
        <v>121019</v>
      </c>
      <c r="G1630">
        <v>1568.0617986111099</v>
      </c>
      <c r="H1630">
        <v>1463.64648555556</v>
      </c>
      <c r="I1630">
        <v>2615.66246694444</v>
      </c>
      <c r="J1630">
        <f t="shared" si="52"/>
        <v>1</v>
      </c>
      <c r="K1630">
        <f t="shared" si="53"/>
        <v>10041</v>
      </c>
      <c r="L1630">
        <f>IF(G1631="",0,(Table13567[[#This Row],[ExecutionTimeHours]]-G1631)/Table13567[[#This Row],[Timespan]])</f>
        <v>0</v>
      </c>
      <c r="M1630" s="2">
        <f>IF(H1631="",0,(Table13567[[#This Row],[ExecutionTimeFinished]]-H1631)/Table13567[[#This Row],[Timespan]])</f>
        <v>0</v>
      </c>
      <c r="N1630" s="2">
        <f>IF(I1631="",0,(Table13567[[#This Row],[StartToEndTimeFinished]]-I1631)/Table13567[[#This Row],[Timespan]])</f>
        <v>0</v>
      </c>
      <c r="O1630" s="6">
        <f>IF(A1631="","00:01",Table13567[[#This Row],[DateTime]]-A1631)*24*60</f>
        <v>1.0666666645556688</v>
      </c>
      <c r="P1630" s="6">
        <f>IF(G1691="",0,(Table13567[[#This Row],[ExecutionTimeHours]]-G1691)/Table13567[[#This Row],[TimespanSoft]])</f>
        <v>20.943547738788265</v>
      </c>
      <c r="Q1630" s="7">
        <f>IF(A1691="","01:00",Table13567[[#This Row],[DateTime]]-A1691)*24</f>
        <v>1.1172222221503034</v>
      </c>
      <c r="R1630" s="2">
        <f>Table13567[[#This Row],[HoursDelta]]*60</f>
        <v>0</v>
      </c>
      <c r="S1630" s="2">
        <f>IF(Table13567[[#This Row],[StartToEndDelta]]&gt;0,Table13567[[#This Row],[ExTimeFinishedDelta]]/Table13567[[#This Row],[StartToEndDelta]],0)</f>
        <v>0</v>
      </c>
      <c r="T1630" s="2">
        <f>Table13567[[#This Row],[HoursDeltaSoft]]</f>
        <v>20.943547738788265</v>
      </c>
    </row>
    <row r="1631" spans="1:20" x14ac:dyDescent="0.25">
      <c r="A1631" s="1">
        <v>40707.960509259261</v>
      </c>
      <c r="B1631">
        <v>32</v>
      </c>
      <c r="C1631">
        <v>32</v>
      </c>
      <c r="D1631">
        <v>7.3943256866186901E-3</v>
      </c>
      <c r="E1631">
        <v>131060</v>
      </c>
      <c r="F1631">
        <v>120675</v>
      </c>
      <c r="G1631">
        <v>1568.0617986111099</v>
      </c>
      <c r="H1631">
        <v>1463.64648555556</v>
      </c>
      <c r="I1631">
        <v>2615.66246694444</v>
      </c>
      <c r="J1631">
        <f t="shared" si="52"/>
        <v>0</v>
      </c>
      <c r="K1631">
        <f t="shared" si="53"/>
        <v>10385</v>
      </c>
      <c r="L1631">
        <f>IF(G1632="",0,(Table13567[[#This Row],[ExecutionTimeHours]]-G1632)/Table13567[[#This Row],[Timespan]])</f>
        <v>0</v>
      </c>
      <c r="M1631" s="2">
        <f>IF(H1632="",0,(Table13567[[#This Row],[ExecutionTimeFinished]]-H1632)/Table13567[[#This Row],[Timespan]])</f>
        <v>0</v>
      </c>
      <c r="N1631" s="2">
        <f>IF(I1632="",0,(Table13567[[#This Row],[StartToEndTimeFinished]]-I1632)/Table13567[[#This Row],[Timespan]])</f>
        <v>0</v>
      </c>
      <c r="O1631" s="6">
        <f>IF(A1632="","00:01",Table13567[[#This Row],[DateTime]]-A1632)*24*60</f>
        <v>1.0333333339076489</v>
      </c>
      <c r="P1631" s="6">
        <f>IF(G1692="",0,(Table13567[[#This Row],[ExecutionTimeHours]]-G1692)/Table13567[[#This Row],[TimespanSoft]])</f>
        <v>21.402960415783966</v>
      </c>
      <c r="Q1631" s="7">
        <f>IF(A1692="","01:00",Table13567[[#This Row],[DateTime]]-A1692)*24</f>
        <v>1.1158333334606141</v>
      </c>
      <c r="R1631" s="2">
        <f>Table13567[[#This Row],[HoursDelta]]*60</f>
        <v>0</v>
      </c>
      <c r="S1631" s="2">
        <f>IF(Table13567[[#This Row],[StartToEndDelta]]&gt;0,Table13567[[#This Row],[ExTimeFinishedDelta]]/Table13567[[#This Row],[StartToEndDelta]],0)</f>
        <v>0</v>
      </c>
      <c r="T1631" s="2">
        <f>Table13567[[#This Row],[HoursDeltaSoft]]</f>
        <v>21.402960415783966</v>
      </c>
    </row>
    <row r="1632" spans="1:20" x14ac:dyDescent="0.25">
      <c r="A1632" s="1">
        <v>40707.959791666668</v>
      </c>
      <c r="B1632">
        <v>32</v>
      </c>
      <c r="C1632">
        <v>32</v>
      </c>
      <c r="D1632">
        <v>1.96758154779673E-2</v>
      </c>
      <c r="E1632">
        <v>131060</v>
      </c>
      <c r="F1632">
        <v>120670</v>
      </c>
      <c r="G1632">
        <v>1568.0617986111099</v>
      </c>
      <c r="H1632">
        <v>1463.64648555556</v>
      </c>
      <c r="I1632">
        <v>2615.66246694444</v>
      </c>
      <c r="J1632">
        <f t="shared" si="52"/>
        <v>0</v>
      </c>
      <c r="K1632">
        <f t="shared" si="53"/>
        <v>10390</v>
      </c>
      <c r="L1632">
        <f>IF(G1633="",0,(Table13567[[#This Row],[ExecutionTimeHours]]-G1633)/Table13567[[#This Row],[Timespan]])</f>
        <v>2.9354838661055887E-3</v>
      </c>
      <c r="M1632" s="2">
        <f>IF(H1633="",0,(Table13567[[#This Row],[ExecutionTimeFinished]]-H1633)/Table13567[[#This Row],[Timespan]])</f>
        <v>0.17131236549827591</v>
      </c>
      <c r="N1632" s="2">
        <f>IF(I1633="",0,(Table13567[[#This Row],[StartToEndTimeFinished]]-I1633)/Table13567[[#This Row],[Timespan]])</f>
        <v>0.45450618253462188</v>
      </c>
      <c r="O1632" s="6">
        <f>IF(A1633="","00:01",Table13567[[#This Row],[DateTime]]-A1633)*24*60</f>
        <v>1.0333333339076489</v>
      </c>
      <c r="P1632" s="6">
        <f>IF(G1693="",0,(Table13567[[#This Row],[ExecutionTimeHours]]-G1693)/Table13567[[#This Row],[TimespanSoft]])</f>
        <v>21.853533365307467</v>
      </c>
      <c r="Q1632" s="7">
        <f>IF(A1693="","01:00",Table13567[[#This Row],[DateTime]]-A1693)*24</f>
        <v>1.1155555556179024</v>
      </c>
      <c r="R1632" s="2">
        <f>Table13567[[#This Row],[HoursDelta]]*60</f>
        <v>0.17612903196633534</v>
      </c>
      <c r="S1632" s="2">
        <f>IF(Table13567[[#This Row],[StartToEndDelta]]&gt;0,Table13567[[#This Row],[ExTimeFinishedDelta]]/Table13567[[#This Row],[StartToEndDelta]],0)</f>
        <v>0.37691976937019167</v>
      </c>
      <c r="T1632" s="2">
        <f>Table13567[[#This Row],[HoursDeltaSoft]]</f>
        <v>21.853533365307467</v>
      </c>
    </row>
    <row r="1633" spans="1:20" x14ac:dyDescent="0.25">
      <c r="A1633" s="1">
        <v>40707.959074074075</v>
      </c>
      <c r="B1633">
        <v>32</v>
      </c>
      <c r="C1633">
        <v>31</v>
      </c>
      <c r="D1633">
        <v>6.8101739883422896</v>
      </c>
      <c r="E1633">
        <v>131060</v>
      </c>
      <c r="F1633">
        <v>120122</v>
      </c>
      <c r="G1633">
        <v>1568.0587652777799</v>
      </c>
      <c r="H1633">
        <v>1463.4694627777801</v>
      </c>
      <c r="I1633">
        <v>2615.1928105555598</v>
      </c>
      <c r="J1633">
        <f t="shared" si="52"/>
        <v>1</v>
      </c>
      <c r="K1633">
        <f t="shared" si="53"/>
        <v>10938</v>
      </c>
      <c r="L1633">
        <f>IF(G1634="",0,(Table13567[[#This Row],[ExecutionTimeHours]]-G1634)/Table13567[[#This Row],[Timespan]])</f>
        <v>2.8233870951948809E-2</v>
      </c>
      <c r="M1633" s="2">
        <f>IF(H1634="",0,(Table13567[[#This Row],[ExecutionTimeFinished]]-H1634)/Table13567[[#This Row],[Timespan]])</f>
        <v>0.64155483835326532</v>
      </c>
      <c r="N1633" s="2">
        <f>IF(I1634="",0,(Table13567[[#This Row],[StartToEndTimeFinished]]-I1634)/Table13567[[#This Row],[Timespan]])</f>
        <v>1.295288171328463</v>
      </c>
      <c r="O1633" s="6">
        <f>IF(A1634="","00:01",Table13567[[#This Row],[DateTime]]-A1634)*24*60</f>
        <v>1.0333333339076489</v>
      </c>
      <c r="P1633" s="6">
        <f>IF(G1694="",0,(Table13567[[#This Row],[ExecutionTimeHours]]-G1694)/Table13567[[#This Row],[TimespanSoft]])</f>
        <v>22.303504855318085</v>
      </c>
      <c r="Q1633" s="7">
        <f>IF(A1694="","01:00",Table13567[[#This Row],[DateTime]]-A1694)*24</f>
        <v>1.1158333332859911</v>
      </c>
      <c r="R1633" s="2">
        <f>Table13567[[#This Row],[HoursDelta]]*60</f>
        <v>1.6940322571169286</v>
      </c>
      <c r="S1633" s="2">
        <f>IF(Table13567[[#This Row],[StartToEndDelta]]&gt;0,Table13567[[#This Row],[ExTimeFinishedDelta]]/Table13567[[#This Row],[StartToEndDelta]],0)</f>
        <v>0.49529892463642206</v>
      </c>
      <c r="T1633" s="2">
        <f>Table13567[[#This Row],[HoursDeltaSoft]]</f>
        <v>22.303504855318085</v>
      </c>
    </row>
    <row r="1634" spans="1:20" x14ac:dyDescent="0.25">
      <c r="A1634" s="1">
        <v>40707.958356481482</v>
      </c>
      <c r="B1634">
        <v>32</v>
      </c>
      <c r="C1634">
        <v>28</v>
      </c>
      <c r="D1634">
        <v>14.114367882953999</v>
      </c>
      <c r="E1634">
        <v>131060</v>
      </c>
      <c r="F1634">
        <v>119060</v>
      </c>
      <c r="G1634">
        <v>1568.02959027778</v>
      </c>
      <c r="H1634">
        <v>1462.8065227777799</v>
      </c>
      <c r="I1634">
        <v>2613.8543461111099</v>
      </c>
      <c r="J1634">
        <f t="shared" si="52"/>
        <v>4</v>
      </c>
      <c r="K1634">
        <f t="shared" si="53"/>
        <v>12000</v>
      </c>
      <c r="L1634">
        <f>IF(G1635="",0,(Table13567[[#This Row],[ExecutionTimeHours]]-G1635)/Table13567[[#This Row],[Timespan]])</f>
        <v>7.7758757114812546E-2</v>
      </c>
      <c r="M1634" s="2">
        <f>IF(H1635="",0,(Table13567[[#This Row],[ExecutionTimeFinished]]-H1635)/Table13567[[#This Row],[Timespan]])</f>
        <v>1.1181774018525446</v>
      </c>
      <c r="N1634" s="2">
        <f>IF(I1635="",0,(Table13567[[#This Row],[StartToEndTimeFinished]]-I1635)/Table13567[[#This Row],[Timespan]])</f>
        <v>2.1532039561932819</v>
      </c>
      <c r="O1634" s="6">
        <f>IF(A1635="","00:01",Table13567[[#This Row],[DateTime]]-A1635)*24*60</f>
        <v>0.98333333269692957</v>
      </c>
      <c r="P1634" s="6">
        <f>IF(G1695="",0,(Table13567[[#This Row],[ExecutionTimeHours]]-G1695)/Table13567[[#This Row],[TimespanSoft]])</f>
        <v>22.724585116620407</v>
      </c>
      <c r="Q1634" s="7">
        <f>IF(A1695="","01:00",Table13567[[#This Row],[DateTime]]-A1695)*24</f>
        <v>1.1161111111287028</v>
      </c>
      <c r="R1634" s="2">
        <f>Table13567[[#This Row],[HoursDelta]]*60</f>
        <v>4.6655254268887525</v>
      </c>
      <c r="S1634" s="2">
        <f>IF(Table13567[[#This Row],[StartToEndDelta]]&gt;0,Table13567[[#This Row],[ExTimeFinishedDelta]]/Table13567[[#This Row],[StartToEndDelta]],0)</f>
        <v>0.51930863243879888</v>
      </c>
      <c r="T1634" s="2">
        <f>Table13567[[#This Row],[HoursDeltaSoft]]</f>
        <v>22.724585116620407</v>
      </c>
    </row>
    <row r="1635" spans="1:20" x14ac:dyDescent="0.25">
      <c r="A1635" s="1">
        <v>40707.957673611112</v>
      </c>
      <c r="B1635">
        <v>32</v>
      </c>
      <c r="C1635">
        <v>26</v>
      </c>
      <c r="D1635">
        <v>37.142841815948501</v>
      </c>
      <c r="E1635">
        <v>131060</v>
      </c>
      <c r="F1635">
        <v>118183</v>
      </c>
      <c r="G1635">
        <v>1567.9531274999999</v>
      </c>
      <c r="H1635">
        <v>1461.7069816666699</v>
      </c>
      <c r="I1635">
        <v>2611.7370288888901</v>
      </c>
      <c r="J1635">
        <f t="shared" si="52"/>
        <v>6</v>
      </c>
      <c r="K1635">
        <f t="shared" si="53"/>
        <v>12877</v>
      </c>
      <c r="L1635">
        <f>IF(G1636="",0,(Table13567[[#This Row],[ExecutionTimeHours]]-G1636)/Table13567[[#This Row],[Timespan]])</f>
        <v>0.17754282022434251</v>
      </c>
      <c r="M1635" s="2">
        <f>IF(H1636="",0,(Table13567[[#This Row],[ExecutionTimeFinished]]-H1636)/Table13567[[#This Row],[Timespan]])</f>
        <v>0.4401948710715281</v>
      </c>
      <c r="N1635" s="2">
        <f>IF(I1636="",0,(Table13567[[#This Row],[StartToEndTimeFinished]]-I1636)/Table13567[[#This Row],[Timespan]])</f>
        <v>0.78223743460979145</v>
      </c>
      <c r="O1635" s="6">
        <f>IF(A1636="","00:01",Table13567[[#This Row],[DateTime]]-A1636)*24*60</f>
        <v>1.0833333351183683</v>
      </c>
      <c r="P1635" s="6">
        <f>IF(G1696="",0,(Table13567[[#This Row],[ExecutionTimeHours]]-G1696)/Table13567[[#This Row],[TimespanSoft]])</f>
        <v>23.079830055519079</v>
      </c>
      <c r="Q1635" s="7">
        <f>IF(A1696="","01:00",Table13567[[#This Row],[DateTime]]-A1696)*24</f>
        <v>1.1163888889714144</v>
      </c>
      <c r="R1635" s="2">
        <f>Table13567[[#This Row],[HoursDelta]]*60</f>
        <v>10.65256921346055</v>
      </c>
      <c r="S1635" s="2">
        <f>IF(Table13567[[#This Row],[StartToEndDelta]]&gt;0,Table13567[[#This Row],[ExTimeFinishedDelta]]/Table13567[[#This Row],[StartToEndDelta]],0)</f>
        <v>0.56273818101164308</v>
      </c>
      <c r="T1635" s="2">
        <f>Table13567[[#This Row],[HoursDeltaSoft]]</f>
        <v>23.079830055519079</v>
      </c>
    </row>
    <row r="1636" spans="1:20" x14ac:dyDescent="0.25">
      <c r="A1636" s="1">
        <v>40707.956921296296</v>
      </c>
      <c r="B1636">
        <v>32</v>
      </c>
      <c r="C1636">
        <v>18</v>
      </c>
      <c r="D1636">
        <v>50.373864173889203</v>
      </c>
      <c r="E1636">
        <v>131060</v>
      </c>
      <c r="F1636">
        <v>116747</v>
      </c>
      <c r="G1636">
        <v>1567.76078944444</v>
      </c>
      <c r="H1636">
        <v>1461.23010388889</v>
      </c>
      <c r="I1636">
        <v>2610.8896049999998</v>
      </c>
      <c r="J1636">
        <f t="shared" si="52"/>
        <v>14</v>
      </c>
      <c r="K1636">
        <f t="shared" si="53"/>
        <v>14313</v>
      </c>
      <c r="L1636">
        <f>IF(G1637="",0,(Table13567[[#This Row],[ExecutionTimeHours]]-G1637)/Table13567[[#This Row],[Timespan]])</f>
        <v>0.23549726852671066</v>
      </c>
      <c r="M1636" s="2">
        <f>IF(H1637="",0,(Table13567[[#This Row],[ExecutionTimeFinished]]-H1637)/Table13567[[#This Row],[Timespan]])</f>
        <v>1.080380604628135</v>
      </c>
      <c r="N1636" s="2">
        <f>IF(I1637="",0,(Table13567[[#This Row],[StartToEndTimeFinished]]-I1637)/Table13567[[#This Row],[Timespan]])</f>
        <v>1.8581336126281991</v>
      </c>
      <c r="O1636" s="6">
        <f>IF(A1637="","00:01",Table13567[[#This Row],[DateTime]]-A1637)*24*60</f>
        <v>1.0166666633449495</v>
      </c>
      <c r="P1636" s="6">
        <f>IF(G1697="",0,(Table13567[[#This Row],[ExecutionTimeHours]]-G1697)/Table13567[[#This Row],[TimespanSoft]])</f>
        <v>23.342135110154459</v>
      </c>
      <c r="Q1636" s="7">
        <f>IF(A1697="","01:00",Table13567[[#This Row],[DateTime]]-A1697)*24</f>
        <v>1.1163888887967914</v>
      </c>
      <c r="R1636" s="2">
        <f>Table13567[[#This Row],[HoursDelta]]*60</f>
        <v>14.129836111602639</v>
      </c>
      <c r="S1636" s="2">
        <f>IF(Table13567[[#This Row],[StartToEndDelta]]&gt;0,Table13567[[#This Row],[ExTimeFinishedDelta]]/Table13567[[#This Row],[StartToEndDelta]],0)</f>
        <v>0.581433217334685</v>
      </c>
      <c r="T1636" s="2">
        <f>Table13567[[#This Row],[HoursDeltaSoft]]</f>
        <v>23.342135110154459</v>
      </c>
    </row>
    <row r="1637" spans="1:20" x14ac:dyDescent="0.25">
      <c r="A1637" s="1">
        <v>40707.95621527778</v>
      </c>
      <c r="B1637">
        <v>32</v>
      </c>
      <c r="C1637">
        <v>13</v>
      </c>
      <c r="D1637">
        <v>67.077639579772907</v>
      </c>
      <c r="E1637">
        <v>131060</v>
      </c>
      <c r="F1637">
        <v>115989</v>
      </c>
      <c r="G1637">
        <v>1567.5213672222201</v>
      </c>
      <c r="H1637">
        <v>1460.1317169444401</v>
      </c>
      <c r="I1637">
        <v>2609.0005025</v>
      </c>
      <c r="J1637">
        <f t="shared" si="52"/>
        <v>19</v>
      </c>
      <c r="K1637">
        <f t="shared" si="53"/>
        <v>15071</v>
      </c>
      <c r="L1637">
        <f>IF(G1638="",0,(Table13567[[#This Row],[ExecutionTimeHours]]-G1638)/Table13567[[#This Row],[Timespan]])</f>
        <v>0.35029462346019846</v>
      </c>
      <c r="M1637" s="2">
        <f>IF(H1638="",0,(Table13567[[#This Row],[ExecutionTimeFinished]]-H1638)/Table13567[[#This Row],[Timespan]])</f>
        <v>0.82168521459508992</v>
      </c>
      <c r="N1637" s="2">
        <f>IF(I1638="",0,(Table13567[[#This Row],[StartToEndTimeFinished]]-I1638)/Table13567[[#This Row],[Timespan]])</f>
        <v>1.4288526873767622</v>
      </c>
      <c r="O1637" s="6">
        <f>IF(A1638="","00:01",Table13567[[#This Row],[DateTime]]-A1638)*24*60</f>
        <v>1.0333333339076489</v>
      </c>
      <c r="P1637" s="6">
        <f>IF(G1698="",0,(Table13567[[#This Row],[ExecutionTimeHours]]-G1698)/Table13567[[#This Row],[TimespanSoft]])</f>
        <v>23.616499751336956</v>
      </c>
      <c r="Q1637" s="7">
        <f>IF(A1698="","01:00",Table13567[[#This Row],[DateTime]]-A1698)*24</f>
        <v>1.1183333333465271</v>
      </c>
      <c r="R1637" s="2">
        <f>Table13567[[#This Row],[HoursDelta]]*60</f>
        <v>21.017677407611906</v>
      </c>
      <c r="S1637" s="2">
        <f>IF(Table13567[[#This Row],[StartToEndDelta]]&gt;0,Table13567[[#This Row],[ExTimeFinishedDelta]]/Table13567[[#This Row],[StartToEndDelta]],0)</f>
        <v>0.57506643046850825</v>
      </c>
      <c r="T1637" s="2">
        <f>Table13567[[#This Row],[HoursDeltaSoft]]</f>
        <v>23.616499751336956</v>
      </c>
    </row>
    <row r="1638" spans="1:20" x14ac:dyDescent="0.25">
      <c r="A1638" s="1">
        <v>40707.955497685187</v>
      </c>
      <c r="B1638">
        <v>32</v>
      </c>
      <c r="C1638">
        <v>9</v>
      </c>
      <c r="D1638">
        <v>77.371873855590806</v>
      </c>
      <c r="E1638">
        <v>131060</v>
      </c>
      <c r="F1638">
        <v>115556</v>
      </c>
      <c r="G1638">
        <v>1567.15939611111</v>
      </c>
      <c r="H1638">
        <v>1459.2826422222199</v>
      </c>
      <c r="I1638">
        <v>2607.5240213888901</v>
      </c>
      <c r="J1638">
        <f t="shared" si="52"/>
        <v>23</v>
      </c>
      <c r="K1638">
        <f t="shared" si="53"/>
        <v>15504</v>
      </c>
      <c r="L1638">
        <f>IF(G1639="",0,(Table13567[[#This Row],[ExecutionTimeHours]]-G1639)/Table13567[[#This Row],[Timespan]])</f>
        <v>0.43848936511373909</v>
      </c>
      <c r="M1638" s="2">
        <f>IF(H1639="",0,(Table13567[[#This Row],[ExecutionTimeFinished]]-H1639)/Table13567[[#This Row],[Timespan]])</f>
        <v>0.21589827452726904</v>
      </c>
      <c r="N1638" s="2">
        <f>IF(I1639="",0,(Table13567[[#This Row],[StartToEndTimeFinished]]-I1639)/Table13567[[#This Row],[Timespan]])</f>
        <v>0.40022988259733244</v>
      </c>
      <c r="O1638" s="6">
        <f>IF(A1639="","00:01",Table13567[[#This Row],[DateTime]]-A1639)*24*60</f>
        <v>0.9666666726116091</v>
      </c>
      <c r="P1638" s="6">
        <f>IF(G1699="",0,(Table13567[[#This Row],[ExecutionTimeHours]]-G1699)/Table13567[[#This Row],[TimespanSoft]])</f>
        <v>23.7107915501871</v>
      </c>
      <c r="Q1638" s="7">
        <f>IF(A1699="","01:00",Table13567[[#This Row],[DateTime]]-A1699)*24</f>
        <v>1.1180555556784384</v>
      </c>
      <c r="R1638" s="2">
        <f>Table13567[[#This Row],[HoursDelta]]*60</f>
        <v>26.309361906824346</v>
      </c>
      <c r="S1638" s="2">
        <f>IF(Table13567[[#This Row],[StartToEndDelta]]&gt;0,Table13567[[#This Row],[ExTimeFinishedDelta]]/Table13567[[#This Row],[StartToEndDelta]],0)</f>
        <v>0.53943566913638552</v>
      </c>
      <c r="T1638" s="2">
        <f>Table13567[[#This Row],[HoursDeltaSoft]]</f>
        <v>23.7107915501871</v>
      </c>
    </row>
    <row r="1639" spans="1:20" x14ac:dyDescent="0.25">
      <c r="A1639" s="1">
        <v>40707.954826388886</v>
      </c>
      <c r="B1639">
        <v>32</v>
      </c>
      <c r="C1639">
        <v>7</v>
      </c>
      <c r="D1639">
        <v>78.408687591552706</v>
      </c>
      <c r="E1639">
        <v>131060</v>
      </c>
      <c r="F1639">
        <v>115559</v>
      </c>
      <c r="G1639">
        <v>1566.73552305556</v>
      </c>
      <c r="H1639">
        <v>1459.0739405555601</v>
      </c>
      <c r="I1639">
        <v>2607.1371325</v>
      </c>
      <c r="J1639">
        <f t="shared" si="52"/>
        <v>25</v>
      </c>
      <c r="K1639">
        <f t="shared" si="53"/>
        <v>15501</v>
      </c>
      <c r="L1639">
        <f>IF(G1640="",0,(Table13567[[#This Row],[ExecutionTimeHours]]-G1640)/Table13567[[#This Row],[Timespan]])</f>
        <v>0.3843811825830305</v>
      </c>
      <c r="M1639" s="2">
        <f>IF(H1640="",0,(Table13567[[#This Row],[ExecutionTimeFinished]]-H1640)/Table13567[[#This Row],[Timespan]])</f>
        <v>0</v>
      </c>
      <c r="N1639" s="2">
        <f>IF(I1640="",0,(Table13567[[#This Row],[StartToEndTimeFinished]]-I1640)/Table13567[[#This Row],[Timespan]])</f>
        <v>0</v>
      </c>
      <c r="O1639" s="6">
        <f>IF(A1640="","00:01",Table13567[[#This Row],[DateTime]]-A1640)*24*60</f>
        <v>1.0333333339076489</v>
      </c>
      <c r="P1639" s="6">
        <f>IF(G1700="",0,(Table13567[[#This Row],[ExecutionTimeHours]]-G1700)/Table13567[[#This Row],[TimespanSoft]])</f>
        <v>23.737635078385662</v>
      </c>
      <c r="Q1639" s="7">
        <f>IF(A1700="","01:00",Table13567[[#This Row],[DateTime]]-A1700)*24</f>
        <v>1.1197222222108394</v>
      </c>
      <c r="R1639" s="2">
        <f>Table13567[[#This Row],[HoursDelta]]*60</f>
        <v>23.062870954981829</v>
      </c>
      <c r="S1639" s="2">
        <f>IF(Table13567[[#This Row],[StartToEndDelta]]&gt;0,Table13567[[#This Row],[ExTimeFinishedDelta]]/Table13567[[#This Row],[StartToEndDelta]],0)</f>
        <v>0</v>
      </c>
      <c r="T1639" s="2">
        <f>Table13567[[#This Row],[HoursDeltaSoft]]</f>
        <v>23.737635078385662</v>
      </c>
    </row>
    <row r="1640" spans="1:20" x14ac:dyDescent="0.25">
      <c r="A1640" s="1">
        <v>40707.954108796293</v>
      </c>
      <c r="B1640">
        <v>32</v>
      </c>
      <c r="C1640">
        <v>7</v>
      </c>
      <c r="D1640">
        <v>78.3901882171631</v>
      </c>
      <c r="E1640">
        <v>131060</v>
      </c>
      <c r="F1640">
        <v>115538</v>
      </c>
      <c r="G1640">
        <v>1566.3383291666701</v>
      </c>
      <c r="H1640">
        <v>1459.0739405555601</v>
      </c>
      <c r="I1640">
        <v>2607.1371325</v>
      </c>
      <c r="J1640">
        <f t="shared" si="52"/>
        <v>25</v>
      </c>
      <c r="K1640">
        <f t="shared" si="53"/>
        <v>15522</v>
      </c>
      <c r="L1640">
        <f>IF(G1641="",0,(Table13567[[#This Row],[ExecutionTimeHours]]-G1641)/Table13567[[#This Row],[Timespan]])</f>
        <v>0.42391402359660646</v>
      </c>
      <c r="M1640" s="2">
        <f>IF(H1641="",0,(Table13567[[#This Row],[ExecutionTimeFinished]]-H1641)/Table13567[[#This Row],[Timespan]])</f>
        <v>0.17727751424283403</v>
      </c>
      <c r="N1640" s="2">
        <f>IF(I1641="",0,(Table13567[[#This Row],[StartToEndTimeFinished]]-I1641)/Table13567[[#This Row],[Timespan]])</f>
        <v>0.32281296480861704</v>
      </c>
      <c r="O1640" s="6">
        <f>IF(A1641="","00:01",Table13567[[#This Row],[DateTime]]-A1641)*24*60</f>
        <v>1.0499999939929694</v>
      </c>
      <c r="P1640" s="6">
        <f>IF(G1701="",0,(Table13567[[#This Row],[ExecutionTimeHours]]-G1701)/Table13567[[#This Row],[TimespanSoft]])</f>
        <v>23.821798809470728</v>
      </c>
      <c r="Q1640" s="7">
        <f>IF(A1701="","01:00",Table13567[[#This Row],[DateTime]]-A1701)*24</f>
        <v>1.1197222222108394</v>
      </c>
      <c r="R1640" s="2">
        <f>Table13567[[#This Row],[HoursDelta]]*60</f>
        <v>25.434841415796388</v>
      </c>
      <c r="S1640" s="2">
        <f>IF(Table13567[[#This Row],[StartToEndDelta]]&gt;0,Table13567[[#This Row],[ExTimeFinishedDelta]]/Table13567[[#This Row],[StartToEndDelta]],0)</f>
        <v>0.54916479066426227</v>
      </c>
      <c r="T1640" s="2">
        <f>Table13567[[#This Row],[HoursDeltaSoft]]</f>
        <v>23.821798809470728</v>
      </c>
    </row>
    <row r="1641" spans="1:20" x14ac:dyDescent="0.25">
      <c r="A1641" s="1">
        <v>40707.953379629631</v>
      </c>
      <c r="B1641">
        <v>32</v>
      </c>
      <c r="C1641">
        <v>6</v>
      </c>
      <c r="D1641">
        <v>81.011907577514606</v>
      </c>
      <c r="E1641">
        <v>131060</v>
      </c>
      <c r="F1641">
        <v>115416</v>
      </c>
      <c r="G1641">
        <v>1565.8932194444401</v>
      </c>
      <c r="H1641">
        <v>1458.88779916667</v>
      </c>
      <c r="I1641">
        <v>2606.7981788888901</v>
      </c>
      <c r="J1641">
        <f t="shared" si="52"/>
        <v>26</v>
      </c>
      <c r="K1641">
        <f t="shared" si="53"/>
        <v>15644</v>
      </c>
      <c r="L1641">
        <f>IF(G1642="",0,(Table13567[[#This Row],[ExecutionTimeHours]]-G1642)/Table13567[[#This Row],[Timespan]])</f>
        <v>0.42727876319489633</v>
      </c>
      <c r="M1641" s="2">
        <f>IF(H1642="",0,(Table13567[[#This Row],[ExecutionTimeFinished]]-H1642)/Table13567[[#This Row],[Timespan]])</f>
        <v>0</v>
      </c>
      <c r="N1641" s="2">
        <f>IF(I1642="",0,(Table13567[[#This Row],[StartToEndTimeFinished]]-I1642)/Table13567[[#This Row],[Timespan]])</f>
        <v>0</v>
      </c>
      <c r="O1641" s="6">
        <f>IF(A1642="","00:01",Table13567[[#This Row],[DateTime]]-A1642)*24*60</f>
        <v>1.0333333339076489</v>
      </c>
      <c r="P1641" s="6">
        <f>IF(G1702="",0,(Table13567[[#This Row],[ExecutionTimeHours]]-G1702)/Table13567[[#This Row],[TimespanSoft]])</f>
        <v>23.876084820286984</v>
      </c>
      <c r="Q1641" s="7">
        <f>IF(A1702="","01:00",Table13567[[#This Row],[DateTime]]-A1702)*24</f>
        <v>1.120000000053551</v>
      </c>
      <c r="R1641" s="2">
        <f>Table13567[[#This Row],[HoursDelta]]*60</f>
        <v>25.636725791693781</v>
      </c>
      <c r="S1641" s="2">
        <f>IF(Table13567[[#This Row],[StartToEndDelta]]&gt;0,Table13567[[#This Row],[ExTimeFinishedDelta]]/Table13567[[#This Row],[StartToEndDelta]],0)</f>
        <v>0</v>
      </c>
      <c r="T1641" s="2">
        <f>Table13567[[#This Row],[HoursDeltaSoft]]</f>
        <v>23.876084820286984</v>
      </c>
    </row>
    <row r="1642" spans="1:20" x14ac:dyDescent="0.25">
      <c r="A1642" s="1">
        <v>40707.952662037038</v>
      </c>
      <c r="B1642">
        <v>32</v>
      </c>
      <c r="C1642">
        <v>6</v>
      </c>
      <c r="D1642">
        <v>81.047651290893597</v>
      </c>
      <c r="E1642">
        <v>131060</v>
      </c>
      <c r="F1642">
        <v>115551</v>
      </c>
      <c r="G1642">
        <v>1565.45169805556</v>
      </c>
      <c r="H1642">
        <v>1458.88779916667</v>
      </c>
      <c r="I1642">
        <v>2606.7981788888901</v>
      </c>
      <c r="J1642">
        <f t="shared" si="52"/>
        <v>26</v>
      </c>
      <c r="K1642">
        <f t="shared" si="53"/>
        <v>15509</v>
      </c>
      <c r="L1642">
        <f>IF(G1643="",0,(Table13567[[#This Row],[ExecutionTimeHours]]-G1643)/Table13567[[#This Row],[Timespan]])</f>
        <v>0.45069745792565336</v>
      </c>
      <c r="M1642" s="2">
        <f>IF(H1643="",0,(Table13567[[#This Row],[ExecutionTimeFinished]]-H1643)/Table13567[[#This Row],[Timespan]])</f>
        <v>0</v>
      </c>
      <c r="N1642" s="2">
        <f>IF(I1643="",0,(Table13567[[#This Row],[StartToEndTimeFinished]]-I1643)/Table13567[[#This Row],[Timespan]])</f>
        <v>0</v>
      </c>
      <c r="O1642" s="6">
        <f>IF(A1643="","00:01",Table13567[[#This Row],[DateTime]]-A1643)*24*60</f>
        <v>0.98333333269692957</v>
      </c>
      <c r="P1642" s="6">
        <f>IF(G1703="",0,(Table13567[[#This Row],[ExecutionTimeHours]]-G1703)/Table13567[[#This Row],[TimespanSoft]])</f>
        <v>23.977853956078796</v>
      </c>
      <c r="Q1642" s="7">
        <f>IF(A1703="","01:00",Table13567[[#This Row],[DateTime]]-A1703)*24</f>
        <v>1.1202777777216397</v>
      </c>
      <c r="R1642" s="2">
        <f>Table13567[[#This Row],[HoursDelta]]*60</f>
        <v>27.0418474755392</v>
      </c>
      <c r="S1642" s="2">
        <f>IF(Table13567[[#This Row],[StartToEndDelta]]&gt;0,Table13567[[#This Row],[ExTimeFinishedDelta]]/Table13567[[#This Row],[StartToEndDelta]],0)</f>
        <v>0</v>
      </c>
      <c r="T1642" s="2">
        <f>Table13567[[#This Row],[HoursDeltaSoft]]</f>
        <v>23.977853956078796</v>
      </c>
    </row>
    <row r="1643" spans="1:20" x14ac:dyDescent="0.25">
      <c r="A1643" s="1">
        <v>40707.951979166668</v>
      </c>
      <c r="B1643">
        <v>32</v>
      </c>
      <c r="C1643">
        <v>6</v>
      </c>
      <c r="D1643">
        <v>80.922187805175795</v>
      </c>
      <c r="E1643">
        <v>131060</v>
      </c>
      <c r="F1643">
        <v>115617</v>
      </c>
      <c r="G1643">
        <v>1565.0085122222199</v>
      </c>
      <c r="H1643">
        <v>1458.88779916667</v>
      </c>
      <c r="I1643">
        <v>2606.7981788888901</v>
      </c>
      <c r="J1643">
        <f t="shared" si="52"/>
        <v>26</v>
      </c>
      <c r="K1643">
        <f t="shared" si="53"/>
        <v>15443</v>
      </c>
      <c r="L1643">
        <f>IF(G1644="",0,(Table13567[[#This Row],[ExecutionTimeHours]]-G1644)/Table13567[[#This Row],[Timespan]])</f>
        <v>0.43740944301414364</v>
      </c>
      <c r="M1643" s="2">
        <f>IF(H1644="",0,(Table13567[[#This Row],[ExecutionTimeFinished]]-H1644)/Table13567[[#This Row],[Timespan]])</f>
        <v>0</v>
      </c>
      <c r="N1643" s="2">
        <f>IF(I1644="",0,(Table13567[[#This Row],[StartToEndTimeFinished]]-I1644)/Table13567[[#This Row],[Timespan]])</f>
        <v>0</v>
      </c>
      <c r="O1643" s="6">
        <f>IF(A1644="","00:01",Table13567[[#This Row],[DateTime]]-A1644)*24*60</f>
        <v>1.000000003259629</v>
      </c>
      <c r="P1643" s="6">
        <f>IF(G1704="",0,(Table13567[[#This Row],[ExecutionTimeHours]]-G1704)/Table13567[[#This Row],[TimespanSoft]])</f>
        <v>24.050606530588961</v>
      </c>
      <c r="Q1643" s="7">
        <f>IF(A1704="","01:00",Table13567[[#This Row],[DateTime]]-A1704)*24</f>
        <v>1.122500000114087</v>
      </c>
      <c r="R1643" s="2">
        <f>Table13567[[#This Row],[HoursDelta]]*60</f>
        <v>26.24456658084862</v>
      </c>
      <c r="S1643" s="2">
        <f>IF(Table13567[[#This Row],[StartToEndDelta]]&gt;0,Table13567[[#This Row],[ExTimeFinishedDelta]]/Table13567[[#This Row],[StartToEndDelta]],0)</f>
        <v>0</v>
      </c>
      <c r="T1643" s="2">
        <f>Table13567[[#This Row],[HoursDeltaSoft]]</f>
        <v>24.050606530588961</v>
      </c>
    </row>
    <row r="1644" spans="1:20" x14ac:dyDescent="0.25">
      <c r="A1644" s="1">
        <v>40707.951284722221</v>
      </c>
      <c r="B1644">
        <v>32</v>
      </c>
      <c r="C1644">
        <v>7</v>
      </c>
      <c r="D1644">
        <v>78.162216186523395</v>
      </c>
      <c r="E1644">
        <v>131060</v>
      </c>
      <c r="F1644">
        <v>115553</v>
      </c>
      <c r="G1644">
        <v>1564.57110277778</v>
      </c>
      <c r="H1644">
        <v>1458.88779916667</v>
      </c>
      <c r="I1644">
        <v>2606.7981788888901</v>
      </c>
      <c r="J1644">
        <f t="shared" si="52"/>
        <v>25</v>
      </c>
      <c r="K1644">
        <f t="shared" si="53"/>
        <v>15507</v>
      </c>
      <c r="L1644">
        <f>IF(G1645="",0,(Table13567[[#This Row],[ExecutionTimeHours]]-G1645)/Table13567[[#This Row],[Timespan]])</f>
        <v>0.4152150535368716</v>
      </c>
      <c r="M1644" s="2">
        <f>IF(H1645="",0,(Table13567[[#This Row],[ExecutionTimeFinished]]-H1645)/Table13567[[#This Row],[Timespan]])</f>
        <v>0</v>
      </c>
      <c r="N1644" s="2">
        <f>IF(I1645="",0,(Table13567[[#This Row],[StartToEndTimeFinished]]-I1645)/Table13567[[#This Row],[Timespan]])</f>
        <v>0</v>
      </c>
      <c r="O1644" s="6">
        <f>IF(A1645="","00:01",Table13567[[#This Row],[DateTime]]-A1645)*24*60</f>
        <v>1.0333333339076489</v>
      </c>
      <c r="P1644" s="6">
        <f>IF(G1705="",0,(Table13567[[#This Row],[ExecutionTimeHours]]-G1705)/Table13567[[#This Row],[TimespanSoft]])</f>
        <v>24.119682975475079</v>
      </c>
      <c r="Q1644" s="7">
        <f>IF(A1705="","01:00",Table13567[[#This Row],[DateTime]]-A1705)*24</f>
        <v>1.124166666646488</v>
      </c>
      <c r="R1644" s="2">
        <f>Table13567[[#This Row],[HoursDelta]]*60</f>
        <v>24.912903212212296</v>
      </c>
      <c r="S1644" s="2">
        <f>IF(Table13567[[#This Row],[StartToEndDelta]]&gt;0,Table13567[[#This Row],[ExTimeFinishedDelta]]/Table13567[[#This Row],[StartToEndDelta]],0)</f>
        <v>0</v>
      </c>
      <c r="T1644" s="2">
        <f>Table13567[[#This Row],[HoursDeltaSoft]]</f>
        <v>24.119682975475079</v>
      </c>
    </row>
    <row r="1645" spans="1:20" x14ac:dyDescent="0.25">
      <c r="A1645" s="1">
        <v>40707.950567129628</v>
      </c>
      <c r="B1645">
        <v>32</v>
      </c>
      <c r="C1645">
        <v>7</v>
      </c>
      <c r="D1645">
        <v>78.094892501831097</v>
      </c>
      <c r="E1645">
        <v>131060</v>
      </c>
      <c r="F1645">
        <v>115554</v>
      </c>
      <c r="G1645">
        <v>1564.1420472222201</v>
      </c>
      <c r="H1645">
        <v>1458.88779916667</v>
      </c>
      <c r="I1645">
        <v>2606.7981788888901</v>
      </c>
      <c r="J1645">
        <f t="shared" si="52"/>
        <v>25</v>
      </c>
      <c r="K1645">
        <f t="shared" si="53"/>
        <v>15506</v>
      </c>
      <c r="L1645">
        <f>IF(G1646="",0,(Table13567[[#This Row],[ExecutionTimeHours]]-G1646)/Table13567[[#This Row],[Timespan]])</f>
        <v>0.40625606237152495</v>
      </c>
      <c r="M1645" s="2">
        <f>IF(H1646="",0,(Table13567[[#This Row],[ExecutionTimeFinished]]-H1646)/Table13567[[#This Row],[Timespan]])</f>
        <v>0.69219166969092505</v>
      </c>
      <c r="N1645" s="2">
        <f>IF(I1646="",0,(Table13567[[#This Row],[StartToEndTimeFinished]]-I1646)/Table13567[[#This Row],[Timespan]])</f>
        <v>0.73441894259347773</v>
      </c>
      <c r="O1645" s="6">
        <f>IF(A1646="","00:01",Table13567[[#This Row],[DateTime]]-A1646)*24*60</f>
        <v>1.0999999952036887</v>
      </c>
      <c r="P1645" s="6">
        <f>IF(G1706="",0,(Table13567[[#This Row],[ExecutionTimeHours]]-G1706)/Table13567[[#This Row],[TimespanSoft]])</f>
        <v>24.206793872316773</v>
      </c>
      <c r="Q1645" s="7">
        <f>IF(A1706="","01:00",Table13567[[#This Row],[DateTime]]-A1706)*24</f>
        <v>1.1238888888037764</v>
      </c>
      <c r="R1645" s="2">
        <f>Table13567[[#This Row],[HoursDelta]]*60</f>
        <v>24.375363742291498</v>
      </c>
      <c r="S1645" s="2">
        <f>IF(Table13567[[#This Row],[StartToEndDelta]]&gt;0,Table13567[[#This Row],[ExTimeFinishedDelta]]/Table13567[[#This Row],[StartToEndDelta]],0)</f>
        <v>0.94250247310692437</v>
      </c>
      <c r="T1645" s="2">
        <f>Table13567[[#This Row],[HoursDeltaSoft]]</f>
        <v>24.206793872316773</v>
      </c>
    </row>
    <row r="1646" spans="1:20" x14ac:dyDescent="0.25">
      <c r="A1646" s="1">
        <v>40707.949803240743</v>
      </c>
      <c r="B1646">
        <v>32</v>
      </c>
      <c r="C1646">
        <v>6</v>
      </c>
      <c r="D1646">
        <v>86.996658325195298</v>
      </c>
      <c r="E1646">
        <v>131060</v>
      </c>
      <c r="F1646">
        <v>115331</v>
      </c>
      <c r="G1646">
        <v>1563.6951655555599</v>
      </c>
      <c r="H1646">
        <v>1458.1263883333299</v>
      </c>
      <c r="I1646">
        <v>2605.9903180555598</v>
      </c>
      <c r="J1646">
        <f t="shared" si="52"/>
        <v>26</v>
      </c>
      <c r="K1646">
        <f t="shared" si="53"/>
        <v>15729</v>
      </c>
      <c r="L1646">
        <f>IF(G1647="",0,(Table13567[[#This Row],[ExecutionTimeHours]]-G1647)/Table13567[[#This Row],[Timespan]])</f>
        <v>0.43273063611494572</v>
      </c>
      <c r="M1646" s="2">
        <f>IF(H1647="",0,(Table13567[[#This Row],[ExecutionTimeFinished]]-H1647)/Table13567[[#This Row],[Timespan]])</f>
        <v>1.0422311246892013</v>
      </c>
      <c r="N1646" s="2">
        <f>IF(I1647="",0,(Table13567[[#This Row],[StartToEndTimeFinished]]-I1647)/Table13567[[#This Row],[Timespan]])</f>
        <v>1.1171171539176332</v>
      </c>
      <c r="O1646" s="6">
        <f>IF(A1647="","00:01",Table13567[[#This Row],[DateTime]]-A1647)*24*60</f>
        <v>1.1333333363290876</v>
      </c>
      <c r="P1646" s="6">
        <f>IF(G1707="",0,(Table13567[[#This Row],[ExecutionTimeHours]]-G1707)/Table13567[[#This Row],[TimespanSoft]])</f>
        <v>24.293700421244793</v>
      </c>
      <c r="Q1646" s="7">
        <f>IF(A1707="","01:00",Table13567[[#This Row],[DateTime]]-A1707)*24</f>
        <v>1.1219444444286637</v>
      </c>
      <c r="R1646" s="2">
        <f>Table13567[[#This Row],[HoursDelta]]*60</f>
        <v>25.963838166896743</v>
      </c>
      <c r="S1646" s="2">
        <f>IF(Table13567[[#This Row],[StartToEndDelta]]&gt;0,Table13567[[#This Row],[ExTimeFinishedDelta]]/Table13567[[#This Row],[StartToEndDelta]],0)</f>
        <v>0.93296492765703842</v>
      </c>
      <c r="T1646" s="2">
        <f>Table13567[[#This Row],[HoursDeltaSoft]]</f>
        <v>24.293700421244793</v>
      </c>
    </row>
    <row r="1647" spans="1:20" x14ac:dyDescent="0.25">
      <c r="A1647" s="1">
        <v>40707.949016203704</v>
      </c>
      <c r="B1647">
        <v>32</v>
      </c>
      <c r="C1647">
        <v>3</v>
      </c>
      <c r="D1647">
        <v>83.906850814819293</v>
      </c>
      <c r="E1647">
        <v>131060</v>
      </c>
      <c r="F1647">
        <v>115365</v>
      </c>
      <c r="G1647">
        <v>1563.2047375</v>
      </c>
      <c r="H1647">
        <v>1456.9451930555599</v>
      </c>
      <c r="I1647">
        <v>2604.7242519444399</v>
      </c>
      <c r="J1647">
        <f t="shared" si="52"/>
        <v>29</v>
      </c>
      <c r="K1647">
        <f t="shared" si="53"/>
        <v>15695</v>
      </c>
      <c r="L1647">
        <f>IF(G1648="",0,(Table13567[[#This Row],[ExecutionTimeHours]]-G1648)/Table13567[[#This Row],[Timespan]])</f>
        <v>0.71998491757280836</v>
      </c>
      <c r="M1647" s="2">
        <f>IF(H1648="",0,(Table13567[[#This Row],[ExecutionTimeFinished]]-H1648)/Table13567[[#This Row],[Timespan]])</f>
        <v>1.3796883539163431</v>
      </c>
      <c r="N1647" s="2">
        <f>IF(I1648="",0,(Table13567[[#This Row],[StartToEndTimeFinished]]-I1648)/Table13567[[#This Row],[Timespan]])</f>
        <v>1.4791994645972442</v>
      </c>
      <c r="O1647" s="6">
        <f>IF(A1648="","00:01",Table13567[[#This Row],[DateTime]]-A1648)*24*60</f>
        <v>1.0500000044703484</v>
      </c>
      <c r="P1647" s="6">
        <f>IF(G1708="",0,(Table13567[[#This Row],[ExecutionTimeHours]]-G1708)/Table13567[[#This Row],[TimespanSoft]])</f>
        <v>24.322442022583772</v>
      </c>
      <c r="Q1647" s="7">
        <f>IF(A1708="","01:00",Table13567[[#This Row],[DateTime]]-A1708)*24</f>
        <v>1.1211111110751517</v>
      </c>
      <c r="R1647" s="2">
        <f>Table13567[[#This Row],[HoursDelta]]*60</f>
        <v>43.199095054368499</v>
      </c>
      <c r="S1647" s="2">
        <f>IF(Table13567[[#This Row],[StartToEndDelta]]&gt;0,Table13567[[#This Row],[ExTimeFinishedDelta]]/Table13567[[#This Row],[StartToEndDelta]],0)</f>
        <v>0.9327263745947908</v>
      </c>
      <c r="T1647" s="2">
        <f>Table13567[[#This Row],[HoursDeltaSoft]]</f>
        <v>24.322442022583772</v>
      </c>
    </row>
    <row r="1648" spans="1:20" x14ac:dyDescent="0.25">
      <c r="A1648" s="1">
        <v>40707.948287037034</v>
      </c>
      <c r="B1648">
        <v>32</v>
      </c>
      <c r="C1648">
        <v>2</v>
      </c>
      <c r="D1648">
        <v>90.212123870849595</v>
      </c>
      <c r="E1648">
        <v>131060</v>
      </c>
      <c r="F1648">
        <v>115506</v>
      </c>
      <c r="G1648">
        <v>1562.4487533333299</v>
      </c>
      <c r="H1648">
        <v>1455.4965202777801</v>
      </c>
      <c r="I1648">
        <v>2603.1710925000002</v>
      </c>
      <c r="J1648">
        <f t="shared" si="52"/>
        <v>30</v>
      </c>
      <c r="K1648">
        <f t="shared" si="53"/>
        <v>15554</v>
      </c>
      <c r="L1648">
        <f>IF(G1649="",0,(Table13567[[#This Row],[ExecutionTimeHours]]-G1649)/Table13567[[#This Row],[Timespan]])</f>
        <v>0.30345000013290391</v>
      </c>
      <c r="M1648" s="2">
        <f>IF(H1649="",0,(Table13567[[#This Row],[ExecutionTimeFinished]]-H1649)/Table13567[[#This Row],[Timespan]])</f>
        <v>0.68838284344293577</v>
      </c>
      <c r="N1648" s="2">
        <f>IF(I1649="",0,(Table13567[[#This Row],[StartToEndTimeFinished]]-I1649)/Table13567[[#This Row],[Timespan]])</f>
        <v>0.74043055587751672</v>
      </c>
      <c r="O1648" s="6">
        <f>IF(A1649="","00:01",Table13567[[#This Row],[DateTime]]-A1649)*24*60</f>
        <v>1.6999999992549419</v>
      </c>
      <c r="P1648" s="6">
        <f>IF(G1709="",0,(Table13567[[#This Row],[ExecutionTimeHours]]-G1709)/Table13567[[#This Row],[TimespanSoft]])</f>
        <v>24.152071183164328</v>
      </c>
      <c r="Q1648" s="7">
        <f>IF(A1709="","01:00",Table13567[[#This Row],[DateTime]]-A1709)*24</f>
        <v>1.1199999998789281</v>
      </c>
      <c r="R1648" s="2">
        <f>Table13567[[#This Row],[HoursDelta]]*60</f>
        <v>18.207000007974234</v>
      </c>
      <c r="S1648" s="2">
        <f>IF(Table13567[[#This Row],[StartToEndDelta]]&gt;0,Table13567[[#This Row],[ExTimeFinishedDelta]]/Table13567[[#This Row],[StartToEndDelta]],0)</f>
        <v>0.92970615269530987</v>
      </c>
      <c r="T1648" s="2">
        <f>Table13567[[#This Row],[HoursDeltaSoft]]</f>
        <v>24.152071183164328</v>
      </c>
    </row>
    <row r="1649" spans="1:20" x14ac:dyDescent="0.25">
      <c r="A1649" s="1">
        <v>40707.947106481479</v>
      </c>
      <c r="B1649">
        <v>32</v>
      </c>
      <c r="C1649">
        <v>1</v>
      </c>
      <c r="D1649">
        <v>89.608758926391602</v>
      </c>
      <c r="E1649">
        <v>131060</v>
      </c>
      <c r="F1649">
        <v>115187</v>
      </c>
      <c r="G1649">
        <v>1561.9328883333301</v>
      </c>
      <c r="H1649">
        <v>1454.32626944444</v>
      </c>
      <c r="I1649">
        <v>2601.9123605555601</v>
      </c>
      <c r="J1649">
        <f t="shared" si="52"/>
        <v>31</v>
      </c>
      <c r="K1649">
        <f t="shared" si="53"/>
        <v>15873</v>
      </c>
      <c r="L1649">
        <f>IF(G1650="",0,(Table13567[[#This Row],[ExecutionTimeHours]]-G1650)/Table13567[[#This Row],[Timespan]])</f>
        <v>0.44516875087489866</v>
      </c>
      <c r="M1649" s="2">
        <f>IF(H1650="",0,(Table13567[[#This Row],[ExecutionTimeFinished]]-H1650)/Table13567[[#This Row],[Timespan]])</f>
        <v>1.1969778669437534</v>
      </c>
      <c r="N1649" s="2">
        <f>IF(I1650="",0,(Table13567[[#This Row],[StartToEndTimeFinished]]-I1650)/Table13567[[#This Row],[Timespan]])</f>
        <v>1.2879239608864372</v>
      </c>
      <c r="O1649" s="6">
        <f>IF(A1650="","00:01",Table13567[[#This Row],[DateTime]]-A1650)*24*60</f>
        <v>1.0666666645556688</v>
      </c>
      <c r="P1649" s="6">
        <f>IF(G1710="",0,(Table13567[[#This Row],[ExecutionTimeHours]]-G1710)/Table13567[[#This Row],[TimespanSoft]])</f>
        <v>24.376708002269289</v>
      </c>
      <c r="Q1649" s="7">
        <f>IF(A1710="","01:00",Table13567[[#This Row],[DateTime]]-A1710)*24</f>
        <v>1.1111111110076308</v>
      </c>
      <c r="R1649" s="2">
        <f>Table13567[[#This Row],[HoursDelta]]*60</f>
        <v>26.710125052493918</v>
      </c>
      <c r="S1649" s="2">
        <f>IF(Table13567[[#This Row],[StartToEndDelta]]&gt;0,Table13567[[#This Row],[ExTimeFinishedDelta]]/Table13567[[#This Row],[StartToEndDelta]],0)</f>
        <v>0.9293855097780086</v>
      </c>
      <c r="T1649" s="2">
        <f>Table13567[[#This Row],[HoursDeltaSoft]]</f>
        <v>24.376708002269289</v>
      </c>
    </row>
    <row r="1650" spans="1:20" x14ac:dyDescent="0.25">
      <c r="A1650" s="1">
        <v>40707.94636574074</v>
      </c>
      <c r="B1650">
        <v>32</v>
      </c>
      <c r="C1650">
        <v>0</v>
      </c>
      <c r="D1650">
        <v>93.730140686035199</v>
      </c>
      <c r="E1650">
        <v>131060</v>
      </c>
      <c r="F1650">
        <v>115193</v>
      </c>
      <c r="G1650">
        <v>1561.4580416666699</v>
      </c>
      <c r="H1650">
        <v>1453.0494930555601</v>
      </c>
      <c r="I1650">
        <v>2600.538575</v>
      </c>
      <c r="J1650">
        <f t="shared" si="52"/>
        <v>32</v>
      </c>
      <c r="K1650">
        <f t="shared" si="53"/>
        <v>15867</v>
      </c>
      <c r="L1650">
        <f>IF(G1651="",0,(Table13567[[#This Row],[ExecutionTimeHours]]-G1651)/Table13567[[#This Row],[Timespan]])</f>
        <v>0.49060128124993252</v>
      </c>
      <c r="M1650" s="2">
        <f>IF(H1651="",0,(Table13567[[#This Row],[ExecutionTimeFinished]]-H1651)/Table13567[[#This Row],[Timespan]])</f>
        <v>1.070219229009</v>
      </c>
      <c r="N1650" s="2">
        <f>IF(I1651="",0,(Table13567[[#This Row],[StartToEndTimeFinished]]-I1651)/Table13567[[#This Row],[Timespan]])</f>
        <v>1.1591284596285807</v>
      </c>
      <c r="O1650" s="6">
        <f>IF(A1651="","00:01",Table13567[[#This Row],[DateTime]]-A1651)*24*60</f>
        <v>1.0833333351183683</v>
      </c>
      <c r="P1650" s="6">
        <f>IF(G1711="",0,(Table13567[[#This Row],[ExecutionTimeHours]]-G1711)/Table13567[[#This Row],[TimespanSoft]])</f>
        <v>24.421890946767171</v>
      </c>
      <c r="Q1650" s="7">
        <f>IF(A1711="","01:00",Table13567[[#This Row],[DateTime]]-A1711)*24</f>
        <v>1.1105555554968305</v>
      </c>
      <c r="R1650" s="2">
        <f>Table13567[[#This Row],[HoursDelta]]*60</f>
        <v>29.436076874995951</v>
      </c>
      <c r="S1650" s="2">
        <f>IF(Table13567[[#This Row],[StartToEndDelta]]&gt;0,Table13567[[#This Row],[ExTimeFinishedDelta]]/Table13567[[#This Row],[StartToEndDelta]],0)</f>
        <v>0.92329648204128312</v>
      </c>
      <c r="T1650" s="2">
        <f>Table13567[[#This Row],[HoursDeltaSoft]]</f>
        <v>24.421890946767171</v>
      </c>
    </row>
    <row r="1651" spans="1:20" x14ac:dyDescent="0.25">
      <c r="A1651" s="1">
        <v>40707.945613425924</v>
      </c>
      <c r="B1651">
        <v>32</v>
      </c>
      <c r="C1651">
        <v>1</v>
      </c>
      <c r="D1651">
        <v>96.543510437011705</v>
      </c>
      <c r="E1651">
        <v>131060</v>
      </c>
      <c r="F1651">
        <v>114960</v>
      </c>
      <c r="G1651">
        <v>1560.9265569444401</v>
      </c>
      <c r="H1651">
        <v>1451.89008888889</v>
      </c>
      <c r="I1651">
        <v>2599.2828525</v>
      </c>
      <c r="J1651">
        <f t="shared" si="52"/>
        <v>31</v>
      </c>
      <c r="K1651">
        <f t="shared" si="53"/>
        <v>16100</v>
      </c>
      <c r="L1651">
        <f>IF(G1652="",0,(Table13567[[#This Row],[ExecutionTimeHours]]-G1652)/Table13567[[#This Row],[Timespan]])</f>
        <v>0.52197524854003274</v>
      </c>
      <c r="M1651" s="2">
        <f>IF(H1652="",0,(Table13567[[#This Row],[ExecutionTimeFinished]]-H1652)/Table13567[[#This Row],[Timespan]])</f>
        <v>0.18239117767456972</v>
      </c>
      <c r="N1651" s="2">
        <f>IF(I1652="",0,(Table13567[[#This Row],[StartToEndTimeFinished]]-I1652)/Table13567[[#This Row],[Timespan]])</f>
        <v>0.19628505031625884</v>
      </c>
      <c r="O1651" s="6">
        <f>IF(A1652="","00:01",Table13567[[#This Row],[DateTime]]-A1652)*24*60</f>
        <v>1.1333333258517087</v>
      </c>
      <c r="P1651" s="6">
        <f>IF(G1712="",0,(Table13567[[#This Row],[ExecutionTimeHours]]-G1712)/Table13567[[#This Row],[TimespanSoft]])</f>
        <v>24.379581605443409</v>
      </c>
      <c r="Q1651" s="7">
        <f>IF(A1712="","01:00",Table13567[[#This Row],[DateTime]]-A1712)*24</f>
        <v>1.1113888888503425</v>
      </c>
      <c r="R1651" s="2">
        <f>Table13567[[#This Row],[HoursDelta]]*60</f>
        <v>31.318514912401966</v>
      </c>
      <c r="S1651" s="2">
        <f>IF(Table13567[[#This Row],[StartToEndDelta]]&gt;0,Table13567[[#This Row],[ExTimeFinishedDelta]]/Table13567[[#This Row],[StartToEndDelta]],0)</f>
        <v>0.92921583880533432</v>
      </c>
      <c r="T1651" s="2">
        <f>Table13567[[#This Row],[HoursDeltaSoft]]</f>
        <v>24.379581605443409</v>
      </c>
    </row>
    <row r="1652" spans="1:20" x14ac:dyDescent="0.25">
      <c r="A1652" s="1">
        <v>40707.944826388892</v>
      </c>
      <c r="B1652">
        <v>32</v>
      </c>
      <c r="C1652">
        <v>0</v>
      </c>
      <c r="D1652">
        <v>96.951854705810504</v>
      </c>
      <c r="E1652">
        <v>131060</v>
      </c>
      <c r="F1652">
        <v>114865</v>
      </c>
      <c r="G1652">
        <v>1560.334985</v>
      </c>
      <c r="H1652">
        <v>1451.68337888889</v>
      </c>
      <c r="I1652">
        <v>2599.0603961111101</v>
      </c>
      <c r="J1652">
        <f t="shared" si="52"/>
        <v>32</v>
      </c>
      <c r="K1652">
        <f t="shared" si="53"/>
        <v>16195</v>
      </c>
      <c r="L1652">
        <f>IF(G1653="",0,(Table13567[[#This Row],[ExecutionTimeHours]]-G1653)/Table13567[[#This Row],[Timespan]])</f>
        <v>0.52951470448554983</v>
      </c>
      <c r="M1652" s="2">
        <f>IF(H1653="",0,(Table13567[[#This Row],[ExecutionTimeFinished]]-H1653)/Table13567[[#This Row],[Timespan]])</f>
        <v>0</v>
      </c>
      <c r="N1652" s="2">
        <f>IF(I1653="",0,(Table13567[[#This Row],[StartToEndTimeFinished]]-I1653)/Table13567[[#This Row],[Timespan]])</f>
        <v>0</v>
      </c>
      <c r="O1652" s="6">
        <f>IF(A1653="","00:01",Table13567[[#This Row],[DateTime]]-A1653)*24*60</f>
        <v>1.1333333363290876</v>
      </c>
      <c r="P1652" s="6">
        <f>IF(G1713="",0,(Table13567[[#This Row],[ExecutionTimeHours]]-G1713)/Table13567[[#This Row],[TimespanSoft]])</f>
        <v>24.35511527868459</v>
      </c>
      <c r="Q1652" s="7">
        <f>IF(A1713="","01:00",Table13567[[#This Row],[DateTime]]-A1713)*24</f>
        <v>1.1108333333395422</v>
      </c>
      <c r="R1652" s="2">
        <f>Table13567[[#This Row],[HoursDelta]]*60</f>
        <v>31.77088226913299</v>
      </c>
      <c r="S1652" s="2">
        <f>IF(Table13567[[#This Row],[StartToEndDelta]]&gt;0,Table13567[[#This Row],[ExTimeFinishedDelta]]/Table13567[[#This Row],[StartToEndDelta]],0)</f>
        <v>0</v>
      </c>
      <c r="T1652" s="2">
        <f>Table13567[[#This Row],[HoursDeltaSoft]]</f>
        <v>24.35511527868459</v>
      </c>
    </row>
    <row r="1653" spans="1:20" x14ac:dyDescent="0.25">
      <c r="A1653" s="1">
        <v>40707.944039351853</v>
      </c>
      <c r="B1653">
        <v>32</v>
      </c>
      <c r="C1653">
        <v>0</v>
      </c>
      <c r="D1653">
        <v>97.070743560791001</v>
      </c>
      <c r="E1653">
        <v>131060</v>
      </c>
      <c r="F1653">
        <v>114837</v>
      </c>
      <c r="G1653">
        <v>1559.73486833333</v>
      </c>
      <c r="H1653">
        <v>1451.68337888889</v>
      </c>
      <c r="I1653">
        <v>2599.0603961111101</v>
      </c>
      <c r="J1653">
        <f t="shared" si="52"/>
        <v>32</v>
      </c>
      <c r="K1653">
        <f t="shared" si="53"/>
        <v>16223</v>
      </c>
      <c r="L1653">
        <f>IF(G1654="",0,(Table13567[[#This Row],[ExecutionTimeHours]]-G1654)/Table13567[[#This Row],[Timespan]])</f>
        <v>0.53006519467253055</v>
      </c>
      <c r="M1653" s="2">
        <f>IF(H1654="",0,(Table13567[[#This Row],[ExecutionTimeFinished]]-H1654)/Table13567[[#This Row],[Timespan]])</f>
        <v>0</v>
      </c>
      <c r="N1653" s="2">
        <f>IF(I1654="",0,(Table13567[[#This Row],[StartToEndTimeFinished]]-I1654)/Table13567[[#This Row],[Timespan]])</f>
        <v>0</v>
      </c>
      <c r="O1653" s="6">
        <f>IF(A1654="","00:01",Table13567[[#This Row],[DateTime]]-A1654)*24*60</f>
        <v>1.1333333363290876</v>
      </c>
      <c r="P1653" s="6">
        <f>IF(G1714="",0,(Table13567[[#This Row],[ExecutionTimeHours]]-G1714)/Table13567[[#This Row],[TimespanSoft]])</f>
        <v>24.32800500835874</v>
      </c>
      <c r="Q1653" s="7">
        <f>IF(A1714="","01:00",Table13567[[#This Row],[DateTime]]-A1714)*24</f>
        <v>1.1088888889644295</v>
      </c>
      <c r="R1653" s="2">
        <f>Table13567[[#This Row],[HoursDelta]]*60</f>
        <v>31.803911680351831</v>
      </c>
      <c r="S1653" s="2">
        <f>IF(Table13567[[#This Row],[StartToEndDelta]]&gt;0,Table13567[[#This Row],[ExTimeFinishedDelta]]/Table13567[[#This Row],[StartToEndDelta]],0)</f>
        <v>0</v>
      </c>
      <c r="T1653" s="2">
        <f>Table13567[[#This Row],[HoursDeltaSoft]]</f>
        <v>24.32800500835874</v>
      </c>
    </row>
    <row r="1654" spans="1:20" x14ac:dyDescent="0.25">
      <c r="A1654" s="1">
        <v>40707.943252314813</v>
      </c>
      <c r="B1654">
        <v>32</v>
      </c>
      <c r="C1654">
        <v>0</v>
      </c>
      <c r="D1654">
        <v>96.928531646728501</v>
      </c>
      <c r="E1654">
        <v>131060</v>
      </c>
      <c r="F1654">
        <v>114956</v>
      </c>
      <c r="G1654">
        <v>1559.1341277777799</v>
      </c>
      <c r="H1654">
        <v>1451.68337888889</v>
      </c>
      <c r="I1654">
        <v>2599.0603961111101</v>
      </c>
      <c r="J1654">
        <f t="shared" si="52"/>
        <v>32</v>
      </c>
      <c r="K1654">
        <f t="shared" si="53"/>
        <v>16104</v>
      </c>
      <c r="L1654">
        <f>IF(G1655="",0,(Table13567[[#This Row],[ExecutionTimeHours]]-G1655)/Table13567[[#This Row],[Timespan]])</f>
        <v>0.53266815963533454</v>
      </c>
      <c r="M1654" s="2">
        <f>IF(H1655="",0,(Table13567[[#This Row],[ExecutionTimeFinished]]-H1655)/Table13567[[#This Row],[Timespan]])</f>
        <v>0</v>
      </c>
      <c r="N1654" s="2">
        <f>IF(I1655="",0,(Table13567[[#This Row],[StartToEndTimeFinished]]-I1655)/Table13567[[#This Row],[Timespan]])</f>
        <v>0</v>
      </c>
      <c r="O1654" s="6">
        <f>IF(A1655="","00:01",Table13567[[#This Row],[DateTime]]-A1655)*24*60</f>
        <v>1.1166666657663882</v>
      </c>
      <c r="P1654" s="6">
        <f>IF(G1715="",0,(Table13567[[#This Row],[ExecutionTimeHours]]-G1715)/Table13567[[#This Row],[TimespanSoft]])</f>
        <v>24.273290653737135</v>
      </c>
      <c r="Q1654" s="7">
        <f>IF(A1715="","01:00",Table13567[[#This Row],[DateTime]]-A1715)*24</f>
        <v>1.1086111111217178</v>
      </c>
      <c r="R1654" s="2">
        <f>Table13567[[#This Row],[HoursDelta]]*60</f>
        <v>31.960089578120073</v>
      </c>
      <c r="S1654" s="2">
        <f>IF(Table13567[[#This Row],[StartToEndDelta]]&gt;0,Table13567[[#This Row],[ExTimeFinishedDelta]]/Table13567[[#This Row],[StartToEndDelta]],0)</f>
        <v>0</v>
      </c>
      <c r="T1654" s="2">
        <f>Table13567[[#This Row],[HoursDeltaSoft]]</f>
        <v>24.273290653737135</v>
      </c>
    </row>
    <row r="1655" spans="1:20" x14ac:dyDescent="0.25">
      <c r="A1655" s="1">
        <v>40707.942476851851</v>
      </c>
      <c r="B1655">
        <v>32</v>
      </c>
      <c r="C1655">
        <v>0</v>
      </c>
      <c r="D1655">
        <v>96.563749313354506</v>
      </c>
      <c r="E1655">
        <v>131060</v>
      </c>
      <c r="F1655">
        <v>115054</v>
      </c>
      <c r="G1655">
        <v>1558.539315</v>
      </c>
      <c r="H1655">
        <v>1451.68337888889</v>
      </c>
      <c r="I1655">
        <v>2599.0603961111101</v>
      </c>
      <c r="J1655">
        <f t="shared" si="52"/>
        <v>32</v>
      </c>
      <c r="K1655">
        <f t="shared" si="53"/>
        <v>16006</v>
      </c>
      <c r="L1655">
        <f>IF(G1656="",0,(Table13567[[#This Row],[ExecutionTimeHours]]-G1656)/Table13567[[#This Row],[Timespan]])</f>
        <v>0.53425563584073632</v>
      </c>
      <c r="M1655" s="2">
        <f>IF(H1656="",0,(Table13567[[#This Row],[ExecutionTimeFinished]]-H1656)/Table13567[[#This Row],[Timespan]])</f>
        <v>0</v>
      </c>
      <c r="N1655" s="2">
        <f>IF(I1656="",0,(Table13567[[#This Row],[StartToEndTimeFinished]]-I1656)/Table13567[[#This Row],[Timespan]])</f>
        <v>0</v>
      </c>
      <c r="O1655" s="6">
        <f>IF(A1656="","00:01",Table13567[[#This Row],[DateTime]]-A1656)*24*60</f>
        <v>1.1333333363290876</v>
      </c>
      <c r="P1655" s="6">
        <f>IF(G1716="",0,(Table13567[[#This Row],[ExecutionTimeHours]]-G1716)/Table13567[[#This Row],[TimespanSoft]])</f>
        <v>24.182179674422613</v>
      </c>
      <c r="Q1655" s="7">
        <f>IF(A1716="","01:00",Table13567[[#This Row],[DateTime]]-A1716)*24</f>
        <v>1.1069444444146939</v>
      </c>
      <c r="R1655" s="2">
        <f>Table13567[[#This Row],[HoursDelta]]*60</f>
        <v>32.055338150444179</v>
      </c>
      <c r="S1655" s="2">
        <f>IF(Table13567[[#This Row],[StartToEndDelta]]&gt;0,Table13567[[#This Row],[ExTimeFinishedDelta]]/Table13567[[#This Row],[StartToEndDelta]],0)</f>
        <v>0</v>
      </c>
      <c r="T1655" s="2">
        <f>Table13567[[#This Row],[HoursDeltaSoft]]</f>
        <v>24.182179674422613</v>
      </c>
    </row>
    <row r="1656" spans="1:20" x14ac:dyDescent="0.25">
      <c r="A1656" s="1">
        <v>40707.941689814812</v>
      </c>
      <c r="B1656">
        <v>32</v>
      </c>
      <c r="C1656">
        <v>0</v>
      </c>
      <c r="D1656">
        <v>96.762863159179702</v>
      </c>
      <c r="E1656">
        <v>131060</v>
      </c>
      <c r="F1656">
        <v>115096</v>
      </c>
      <c r="G1656">
        <v>1557.93382527778</v>
      </c>
      <c r="H1656">
        <v>1451.68337888889</v>
      </c>
      <c r="I1656">
        <v>2599.0603961111101</v>
      </c>
      <c r="J1656">
        <f t="shared" si="52"/>
        <v>32</v>
      </c>
      <c r="K1656">
        <f t="shared" si="53"/>
        <v>15964</v>
      </c>
      <c r="L1656">
        <f>IF(G1657="",0,(Table13567[[#This Row],[ExecutionTimeHours]]-G1657)/Table13567[[#This Row],[Timespan]])</f>
        <v>0.53086791087581242</v>
      </c>
      <c r="M1656" s="2">
        <f>IF(H1657="",0,(Table13567[[#This Row],[ExecutionTimeFinished]]-H1657)/Table13567[[#This Row],[Timespan]])</f>
        <v>0</v>
      </c>
      <c r="N1656" s="2">
        <f>IF(I1657="",0,(Table13567[[#This Row],[StartToEndTimeFinished]]-I1657)/Table13567[[#This Row],[Timespan]])</f>
        <v>0</v>
      </c>
      <c r="O1656" s="6">
        <f>IF(A1657="","00:01",Table13567[[#This Row],[DateTime]]-A1657)*24*60</f>
        <v>1.1166666657663882</v>
      </c>
      <c r="P1656" s="6">
        <f>IF(G1717="",0,(Table13567[[#This Row],[ExecutionTimeHours]]-G1717)/Table13567[[#This Row],[TimespanSoft]])</f>
        <v>24.19996633176947</v>
      </c>
      <c r="Q1656" s="7">
        <f>IF(A1717="","01:00",Table13567[[#This Row],[DateTime]]-A1717)*24</f>
        <v>1.1055555555503815</v>
      </c>
      <c r="R1656" s="2">
        <f>Table13567[[#This Row],[HoursDelta]]*60</f>
        <v>31.852074652548744</v>
      </c>
      <c r="S1656" s="2">
        <f>IF(Table13567[[#This Row],[StartToEndDelta]]&gt;0,Table13567[[#This Row],[ExTimeFinishedDelta]]/Table13567[[#This Row],[StartToEndDelta]],0)</f>
        <v>0</v>
      </c>
      <c r="T1656" s="2">
        <f>Table13567[[#This Row],[HoursDeltaSoft]]</f>
        <v>24.19996633176947</v>
      </c>
    </row>
    <row r="1657" spans="1:20" x14ac:dyDescent="0.25">
      <c r="A1657" s="1">
        <v>40707.94091435185</v>
      </c>
      <c r="B1657">
        <v>32</v>
      </c>
      <c r="C1657">
        <v>0</v>
      </c>
      <c r="D1657">
        <v>96.5347194671631</v>
      </c>
      <c r="E1657">
        <v>131060</v>
      </c>
      <c r="F1657">
        <v>115133</v>
      </c>
      <c r="G1657">
        <v>1557.3410227777799</v>
      </c>
      <c r="H1657">
        <v>1451.68337888889</v>
      </c>
      <c r="I1657">
        <v>2599.0603961111101</v>
      </c>
      <c r="J1657">
        <f t="shared" si="52"/>
        <v>32</v>
      </c>
      <c r="K1657">
        <f t="shared" si="53"/>
        <v>15927</v>
      </c>
      <c r="L1657">
        <f>IF(G1658="",0,(Table13567[[#This Row],[ExecutionTimeHours]]-G1658)/Table13567[[#This Row],[Timespan]])</f>
        <v>0.53515174172387658</v>
      </c>
      <c r="M1657" s="2">
        <f>IF(H1658="",0,(Table13567[[#This Row],[ExecutionTimeFinished]]-H1658)/Table13567[[#This Row],[Timespan]])</f>
        <v>0</v>
      </c>
      <c r="N1657" s="2">
        <f>IF(I1658="",0,(Table13567[[#This Row],[StartToEndTimeFinished]]-I1658)/Table13567[[#This Row],[Timespan]])</f>
        <v>0</v>
      </c>
      <c r="O1657" s="6">
        <f>IF(A1658="","00:01",Table13567[[#This Row],[DateTime]]-A1658)*24*60</f>
        <v>1.1166666657663882</v>
      </c>
      <c r="P1657" s="6">
        <f>IF(G1718="",0,(Table13567[[#This Row],[ExecutionTimeHours]]-G1718)/Table13567[[#This Row],[TimespanSoft]])</f>
        <v>24.150483630068063</v>
      </c>
      <c r="Q1657" s="7">
        <f>IF(A1718="","01:00",Table13567[[#This Row],[DateTime]]-A1718)*24</f>
        <v>1.1027777776471339</v>
      </c>
      <c r="R1657" s="2">
        <f>Table13567[[#This Row],[HoursDelta]]*60</f>
        <v>32.109104503432597</v>
      </c>
      <c r="S1657" s="2">
        <f>IF(Table13567[[#This Row],[StartToEndDelta]]&gt;0,Table13567[[#This Row],[ExTimeFinishedDelta]]/Table13567[[#This Row],[StartToEndDelta]],0)</f>
        <v>0</v>
      </c>
      <c r="T1657" s="2">
        <f>Table13567[[#This Row],[HoursDeltaSoft]]</f>
        <v>24.150483630068063</v>
      </c>
    </row>
    <row r="1658" spans="1:20" x14ac:dyDescent="0.25">
      <c r="A1658" s="1">
        <v>40707.940138888887</v>
      </c>
      <c r="B1658">
        <v>32</v>
      </c>
      <c r="C1658">
        <v>0</v>
      </c>
      <c r="D1658">
        <v>97.188041687011705</v>
      </c>
      <c r="E1658">
        <v>131060</v>
      </c>
      <c r="F1658">
        <v>115257</v>
      </c>
      <c r="G1658">
        <v>1556.74343666667</v>
      </c>
      <c r="H1658">
        <v>1451.68337888889</v>
      </c>
      <c r="I1658">
        <v>2599.0603961111101</v>
      </c>
      <c r="J1658">
        <f t="shared" si="52"/>
        <v>32</v>
      </c>
      <c r="K1658">
        <f t="shared" si="53"/>
        <v>15803</v>
      </c>
      <c r="L1658">
        <f>IF(G1659="",0,(Table13567[[#This Row],[ExecutionTimeHours]]-G1659)/Table13567[[#This Row],[Timespan]])</f>
        <v>0.52480505279751499</v>
      </c>
      <c r="M1658" s="2">
        <f>IF(H1659="",0,(Table13567[[#This Row],[ExecutionTimeFinished]]-H1659)/Table13567[[#This Row],[Timespan]])</f>
        <v>0</v>
      </c>
      <c r="N1658" s="2">
        <f>IF(I1659="",0,(Table13567[[#This Row],[StartToEndTimeFinished]]-I1659)/Table13567[[#This Row],[Timespan]])</f>
        <v>0</v>
      </c>
      <c r="O1658" s="6">
        <f>IF(A1659="","00:01",Table13567[[#This Row],[DateTime]]-A1659)*24*60</f>
        <v>1.0999999952036887</v>
      </c>
      <c r="P1658" s="6">
        <f>IF(G1719="",0,(Table13567[[#This Row],[ExecutionTimeHours]]-G1719)/Table13567[[#This Row],[TimespanSoft]])</f>
        <v>24.088456244442369</v>
      </c>
      <c r="Q1658" s="7">
        <f>IF(A1719="","01:00",Table13567[[#This Row],[DateTime]]-A1719)*24</f>
        <v>1.1013888887828216</v>
      </c>
      <c r="R1658" s="2">
        <f>Table13567[[#This Row],[HoursDelta]]*60</f>
        <v>31.488303167850901</v>
      </c>
      <c r="S1658" s="2">
        <f>IF(Table13567[[#This Row],[StartToEndDelta]]&gt;0,Table13567[[#This Row],[ExTimeFinishedDelta]]/Table13567[[#This Row],[StartToEndDelta]],0)</f>
        <v>0</v>
      </c>
      <c r="T1658" s="2">
        <f>Table13567[[#This Row],[HoursDeltaSoft]]</f>
        <v>24.088456244442369</v>
      </c>
    </row>
    <row r="1659" spans="1:20" x14ac:dyDescent="0.25">
      <c r="A1659" s="1">
        <v>40707.939375000002</v>
      </c>
      <c r="B1659">
        <v>32</v>
      </c>
      <c r="C1659">
        <v>1</v>
      </c>
      <c r="D1659">
        <v>90.956508636474595</v>
      </c>
      <c r="E1659">
        <v>131060</v>
      </c>
      <c r="F1659">
        <v>115412</v>
      </c>
      <c r="G1659">
        <v>1556.1661511111099</v>
      </c>
      <c r="H1659">
        <v>1451.68337888889</v>
      </c>
      <c r="I1659">
        <v>2599.0603961111101</v>
      </c>
      <c r="J1659">
        <f t="shared" si="52"/>
        <v>31</v>
      </c>
      <c r="K1659">
        <f t="shared" si="53"/>
        <v>15648</v>
      </c>
      <c r="L1659">
        <f>IF(G1660="",0,(Table13567[[#This Row],[ExecutionTimeHours]]-G1660)/Table13567[[#This Row],[Timespan]])</f>
        <v>0.40091035146567811</v>
      </c>
      <c r="M1659" s="2">
        <f>IF(H1660="",0,(Table13567[[#This Row],[ExecutionTimeFinished]]-H1660)/Table13567[[#This Row],[Timespan]])</f>
        <v>0</v>
      </c>
      <c r="N1659" s="2">
        <f>IF(I1660="",0,(Table13567[[#This Row],[StartToEndTimeFinished]]-I1660)/Table13567[[#This Row],[Timespan]])</f>
        <v>0</v>
      </c>
      <c r="O1659" s="6">
        <f>IF(A1660="","00:01",Table13567[[#This Row],[DateTime]]-A1660)*24*60</f>
        <v>1.1000000056810677</v>
      </c>
      <c r="P1659" s="6">
        <f>IF(G1720="",0,(Table13567[[#This Row],[ExecutionTimeHours]]-G1720)/Table13567[[#This Row],[TimespanSoft]])</f>
        <v>24.053949492908838</v>
      </c>
      <c r="Q1659" s="7">
        <f>IF(A1720="","01:00",Table13567[[#This Row],[DateTime]]-A1720)*24</f>
        <v>1.1000000000931323</v>
      </c>
      <c r="R1659" s="2">
        <f>Table13567[[#This Row],[HoursDelta]]*60</f>
        <v>24.054621087940685</v>
      </c>
      <c r="S1659" s="2">
        <f>IF(Table13567[[#This Row],[StartToEndDelta]]&gt;0,Table13567[[#This Row],[ExTimeFinishedDelta]]/Table13567[[#This Row],[StartToEndDelta]],0)</f>
        <v>0</v>
      </c>
      <c r="T1659" s="2">
        <f>Table13567[[#This Row],[HoursDeltaSoft]]</f>
        <v>24.053949492908838</v>
      </c>
    </row>
    <row r="1660" spans="1:20" x14ac:dyDescent="0.25">
      <c r="A1660" s="1">
        <v>40707.938611111109</v>
      </c>
      <c r="B1660">
        <v>32</v>
      </c>
      <c r="C1660">
        <v>9</v>
      </c>
      <c r="D1660">
        <v>67.581200599670396</v>
      </c>
      <c r="E1660">
        <v>131060</v>
      </c>
      <c r="F1660">
        <v>116007</v>
      </c>
      <c r="G1660">
        <v>1555.7251497222201</v>
      </c>
      <c r="H1660">
        <v>1451.68337888889</v>
      </c>
      <c r="I1660">
        <v>2599.0603961111101</v>
      </c>
      <c r="J1660">
        <f t="shared" si="52"/>
        <v>23</v>
      </c>
      <c r="K1660">
        <f t="shared" si="53"/>
        <v>15053</v>
      </c>
      <c r="L1660">
        <f>IF(G1661="",0,(Table13567[[#This Row],[ExecutionTimeHours]]-G1661)/Table13567[[#This Row],[Timespan]])</f>
        <v>0.25972151677265237</v>
      </c>
      <c r="M1660" s="2">
        <f>IF(H1661="",0,(Table13567[[#This Row],[ExecutionTimeFinished]]-H1661)/Table13567[[#This Row],[Timespan]])</f>
        <v>0</v>
      </c>
      <c r="N1660" s="2">
        <f>IF(I1661="",0,(Table13567[[#This Row],[StartToEndTimeFinished]]-I1661)/Table13567[[#This Row],[Timespan]])</f>
        <v>0</v>
      </c>
      <c r="O1660" s="6">
        <f>IF(A1661="","00:01",Table13567[[#This Row],[DateTime]]-A1661)*24*60</f>
        <v>0.91666666092351079</v>
      </c>
      <c r="P1660" s="6">
        <f>IF(G1721="",0,(Table13567[[#This Row],[ExecutionTimeHours]]-G1721)/Table13567[[#This Row],[TimespanSoft]])</f>
        <v>24.081815171915551</v>
      </c>
      <c r="Q1660" s="7">
        <f>IF(A1721="","01:00",Table13567[[#This Row],[DateTime]]-A1721)*24</f>
        <v>1.098611111054197</v>
      </c>
      <c r="R1660" s="2">
        <f>Table13567[[#This Row],[HoursDelta]]*60</f>
        <v>15.583291006359142</v>
      </c>
      <c r="S1660" s="2">
        <f>IF(Table13567[[#This Row],[StartToEndDelta]]&gt;0,Table13567[[#This Row],[ExTimeFinishedDelta]]/Table13567[[#This Row],[StartToEndDelta]],0)</f>
        <v>0</v>
      </c>
      <c r="T1660" s="2">
        <f>Table13567[[#This Row],[HoursDeltaSoft]]</f>
        <v>24.081815171915551</v>
      </c>
    </row>
    <row r="1661" spans="1:20" x14ac:dyDescent="0.25">
      <c r="A1661" s="1">
        <v>40707.937974537039</v>
      </c>
      <c r="B1661">
        <v>32</v>
      </c>
      <c r="C1661">
        <v>15</v>
      </c>
      <c r="D1661">
        <v>50.641876220703097</v>
      </c>
      <c r="E1661">
        <v>131060</v>
      </c>
      <c r="F1661">
        <v>116967</v>
      </c>
      <c r="G1661">
        <v>1555.4870716666701</v>
      </c>
      <c r="H1661">
        <v>1451.68337888889</v>
      </c>
      <c r="I1661">
        <v>2599.0603961111101</v>
      </c>
      <c r="J1661">
        <f t="shared" si="52"/>
        <v>17</v>
      </c>
      <c r="K1661">
        <f t="shared" si="53"/>
        <v>14093</v>
      </c>
      <c r="L1661">
        <f>IF(G1662="",0,(Table13567[[#This Row],[ExecutionTimeHours]]-G1662)/Table13567[[#This Row],[Timespan]])</f>
        <v>0.16764920563865859</v>
      </c>
      <c r="M1661" s="2">
        <f>IF(H1662="",0,(Table13567[[#This Row],[ExecutionTimeFinished]]-H1662)/Table13567[[#This Row],[Timespan]])</f>
        <v>0</v>
      </c>
      <c r="N1661" s="2">
        <f>IF(I1662="",0,(Table13567[[#This Row],[StartToEndTimeFinished]]-I1662)/Table13567[[#This Row],[Timespan]])</f>
        <v>0</v>
      </c>
      <c r="O1661" s="6">
        <f>IF(A1662="","00:01",Table13567[[#This Row],[DateTime]]-A1662)*24*60</f>
        <v>1.0500000044703484</v>
      </c>
      <c r="P1661" s="6">
        <f>IF(G1722="",0,(Table13567[[#This Row],[ExecutionTimeHours]]-G1722)/Table13567[[#This Row],[TimespanSoft]])</f>
        <v>24.348924571061239</v>
      </c>
      <c r="Q1661" s="7">
        <f>IF(A1722="","01:00",Table13567[[#This Row],[DateTime]]-A1722)*24</f>
        <v>1.1011111111147329</v>
      </c>
      <c r="R1661" s="2">
        <f>Table13567[[#This Row],[HoursDelta]]*60</f>
        <v>10.058952338319516</v>
      </c>
      <c r="S1661" s="2">
        <f>IF(Table13567[[#This Row],[StartToEndDelta]]&gt;0,Table13567[[#This Row],[ExTimeFinishedDelta]]/Table13567[[#This Row],[StartToEndDelta]],0)</f>
        <v>0</v>
      </c>
      <c r="T1661" s="2">
        <f>Table13567[[#This Row],[HoursDeltaSoft]]</f>
        <v>24.348924571061239</v>
      </c>
    </row>
    <row r="1662" spans="1:20" x14ac:dyDescent="0.25">
      <c r="A1662" s="1">
        <v>40707.937245370369</v>
      </c>
      <c r="B1662">
        <v>32</v>
      </c>
      <c r="C1662">
        <v>23</v>
      </c>
      <c r="D1662">
        <v>25.754843950271599</v>
      </c>
      <c r="E1662">
        <v>131060</v>
      </c>
      <c r="F1662">
        <v>119292</v>
      </c>
      <c r="G1662">
        <v>1555.31104</v>
      </c>
      <c r="H1662">
        <v>1451.68337888889</v>
      </c>
      <c r="I1662">
        <v>2599.0603961111101</v>
      </c>
      <c r="J1662">
        <f t="shared" si="52"/>
        <v>9</v>
      </c>
      <c r="K1662">
        <f t="shared" si="53"/>
        <v>11768</v>
      </c>
      <c r="L1662">
        <f>IF(G1663="",0,(Table13567[[#This Row],[ExecutionTimeHours]]-G1663)/Table13567[[#This Row],[Timespan]])</f>
        <v>5.0551912729219259E-2</v>
      </c>
      <c r="M1662" s="2">
        <f>IF(H1663="",0,(Table13567[[#This Row],[ExecutionTimeFinished]]-H1663)/Table13567[[#This Row],[Timespan]])</f>
        <v>0</v>
      </c>
      <c r="N1662" s="2">
        <f>IF(I1663="",0,(Table13567[[#This Row],[StartToEndTimeFinished]]-I1663)/Table13567[[#This Row],[Timespan]])</f>
        <v>0</v>
      </c>
      <c r="O1662" s="6">
        <f>IF(A1663="","00:01",Table13567[[#This Row],[DateTime]]-A1663)*24*60</f>
        <v>1.0166666633449495</v>
      </c>
      <c r="P1662" s="6">
        <f>IF(G1723="",0,(Table13567[[#This Row],[ExecutionTimeHours]]-G1723)/Table13567[[#This Row],[TimespanSoft]])</f>
        <v>24.646052633049187</v>
      </c>
      <c r="Q1662" s="7">
        <f>IF(A1723="","01:00",Table13567[[#This Row],[DateTime]]-A1723)*24</f>
        <v>1.1030555554898456</v>
      </c>
      <c r="R1662" s="2">
        <f>Table13567[[#This Row],[HoursDelta]]*60</f>
        <v>3.0331147637531557</v>
      </c>
      <c r="S1662" s="2">
        <f>IF(Table13567[[#This Row],[StartToEndDelta]]&gt;0,Table13567[[#This Row],[ExTimeFinishedDelta]]/Table13567[[#This Row],[StartToEndDelta]],0)</f>
        <v>0</v>
      </c>
      <c r="T1662" s="2">
        <f>Table13567[[#This Row],[HoursDeltaSoft]]</f>
        <v>24.646052633049187</v>
      </c>
    </row>
    <row r="1663" spans="1:20" x14ac:dyDescent="0.25">
      <c r="A1663" s="1">
        <v>40707.936539351853</v>
      </c>
      <c r="B1663">
        <v>32</v>
      </c>
      <c r="C1663">
        <v>28</v>
      </c>
      <c r="D1663">
        <v>9.6813832521438599</v>
      </c>
      <c r="E1663">
        <v>131060</v>
      </c>
      <c r="F1663">
        <v>120473</v>
      </c>
      <c r="G1663">
        <v>1555.2596455555599</v>
      </c>
      <c r="H1663">
        <v>1451.68337888889</v>
      </c>
      <c r="I1663">
        <v>2599.0603961111101</v>
      </c>
      <c r="J1663">
        <f t="shared" si="52"/>
        <v>4</v>
      </c>
      <c r="K1663">
        <f t="shared" si="53"/>
        <v>10587</v>
      </c>
      <c r="L1663">
        <f>IF(G1664="",0,(Table13567[[#This Row],[ExecutionTimeHours]]-G1664)/Table13567[[#This Row],[Timespan]])</f>
        <v>7.123656759354292E-5</v>
      </c>
      <c r="M1663" s="2">
        <f>IF(H1664="",0,(Table13567[[#This Row],[ExecutionTimeFinished]]-H1664)/Table13567[[#This Row],[Timespan]])</f>
        <v>-0.17690215044031185</v>
      </c>
      <c r="N1663" s="2">
        <f>IF(I1664="",0,(Table13567[[#This Row],[StartToEndTimeFinished]]-I1664)/Table13567[[#This Row],[Timespan]])</f>
        <v>-0.45230376319366411</v>
      </c>
      <c r="O1663" s="6">
        <f>IF(A1664="","00:01",Table13567[[#This Row],[DateTime]]-A1664)*24*60</f>
        <v>1.0333333339076489</v>
      </c>
      <c r="P1663" s="6">
        <f>IF(G1724="",0,(Table13567[[#This Row],[ExecutionTimeHours]]-G1724)/Table13567[[#This Row],[TimespanSoft]])</f>
        <v>25.049504282259573</v>
      </c>
      <c r="Q1663" s="7">
        <f>IF(A1724="","01:00",Table13567[[#This Row],[DateTime]]-A1724)*24</f>
        <v>1.1022222223109566</v>
      </c>
      <c r="R1663" s="2">
        <f>Table13567[[#This Row],[HoursDelta]]*60</f>
        <v>4.2741940556125756E-3</v>
      </c>
      <c r="S1663" s="2">
        <f>IF(Table13567[[#This Row],[StartToEndDelta]]&gt;0,Table13567[[#This Row],[ExTimeFinishedDelta]]/Table13567[[#This Row],[StartToEndDelta]],0)</f>
        <v>0</v>
      </c>
      <c r="T1663" s="2">
        <f>Table13567[[#This Row],[HoursDeltaSoft]]</f>
        <v>25.049504282259573</v>
      </c>
    </row>
    <row r="1664" spans="1:20" x14ac:dyDescent="0.25">
      <c r="A1664" s="1">
        <v>40707.93582175926</v>
      </c>
      <c r="B1664">
        <v>32</v>
      </c>
      <c r="C1664">
        <v>32</v>
      </c>
      <c r="D1664">
        <v>1.9146182341501099E-2</v>
      </c>
      <c r="E1664">
        <v>131060</v>
      </c>
      <c r="F1664">
        <v>120740</v>
      </c>
      <c r="G1664">
        <v>1555.25957194444</v>
      </c>
      <c r="H1664">
        <v>1451.86617777778</v>
      </c>
      <c r="I1664">
        <v>2599.52777666667</v>
      </c>
      <c r="J1664">
        <f t="shared" si="52"/>
        <v>0</v>
      </c>
      <c r="K1664">
        <f t="shared" si="53"/>
        <v>10320</v>
      </c>
      <c r="L1664">
        <f>IF(G1665="",0,(Table13567[[#This Row],[ExecutionTimeHours]]-G1665)/Table13567[[#This Row],[Timespan]])</f>
        <v>2.9688171950821491E-3</v>
      </c>
      <c r="M1664" s="2">
        <f>IF(H1665="",0,(Table13567[[#This Row],[ExecutionTimeFinished]]-H1665)/Table13567[[#This Row],[Timespan]])</f>
        <v>0.43611801051246374</v>
      </c>
      <c r="N1664" s="2">
        <f>IF(I1665="",0,(Table13567[[#This Row],[StartToEndTimeFinished]]-I1665)/Table13567[[#This Row],[Timespan]])</f>
        <v>0.73242903185737196</v>
      </c>
      <c r="O1664" s="6">
        <f>IF(A1665="","00:01",Table13567[[#This Row],[DateTime]]-A1665)*24*60</f>
        <v>1.0333333339076489</v>
      </c>
      <c r="P1664" s="6">
        <f>IF(G1725="",0,(Table13567[[#This Row],[ExecutionTimeHours]]-G1725)/Table13567[[#This Row],[TimespanSoft]])</f>
        <v>25.502209675364416</v>
      </c>
      <c r="Q1664" s="7">
        <f>IF(A1725="","01:00",Table13567[[#This Row],[DateTime]]-A1725)*24</f>
        <v>1.1022222223109566</v>
      </c>
      <c r="R1664" s="2">
        <f>Table13567[[#This Row],[HoursDelta]]*60</f>
        <v>0.17812903170492894</v>
      </c>
      <c r="S1664" s="2">
        <f>IF(Table13567[[#This Row],[StartToEndDelta]]&gt;0,Table13567[[#This Row],[ExTimeFinishedDelta]]/Table13567[[#This Row],[StartToEndDelta]],0)</f>
        <v>0.5954406386739054</v>
      </c>
      <c r="T1664" s="2">
        <f>Table13567[[#This Row],[HoursDeltaSoft]]</f>
        <v>25.502209675364416</v>
      </c>
    </row>
    <row r="1665" spans="1:20" x14ac:dyDescent="0.25">
      <c r="A1665" s="1">
        <v>40707.935104166667</v>
      </c>
      <c r="B1665">
        <v>32</v>
      </c>
      <c r="C1665">
        <v>32</v>
      </c>
      <c r="D1665">
        <v>5.3939001385588199</v>
      </c>
      <c r="E1665">
        <v>131060</v>
      </c>
      <c r="F1665">
        <v>120602</v>
      </c>
      <c r="G1665">
        <v>1555.2565041666701</v>
      </c>
      <c r="H1665">
        <v>1451.4155225</v>
      </c>
      <c r="I1665">
        <v>2598.77093333333</v>
      </c>
      <c r="J1665">
        <f t="shared" si="52"/>
        <v>0</v>
      </c>
      <c r="K1665">
        <f t="shared" si="53"/>
        <v>10458</v>
      </c>
      <c r="L1665">
        <f>IF(G1666="",0,(Table13567[[#This Row],[ExecutionTimeHours]]-G1666)/Table13567[[#This Row],[Timespan]])</f>
        <v>2.696174872091835E-2</v>
      </c>
      <c r="M1665" s="2">
        <f>IF(H1666="",0,(Table13567[[#This Row],[ExecutionTimeFinished]]-H1666)/Table13567[[#This Row],[Timespan]])</f>
        <v>0.93494071344145446</v>
      </c>
      <c r="N1665" s="2">
        <f>IF(I1666="",0,(Table13567[[#This Row],[StartToEndTimeFinished]]-I1666)/Table13567[[#This Row],[Timespan]])</f>
        <v>1.5621379832449489</v>
      </c>
      <c r="O1665" s="6">
        <f>IF(A1666="","00:01",Table13567[[#This Row],[DateTime]]-A1666)*24*60</f>
        <v>1.0166666633449495</v>
      </c>
      <c r="P1665" s="6">
        <f>IF(G1726="",0,(Table13567[[#This Row],[ExecutionTimeHours]]-G1726)/Table13567[[#This Row],[TimespanSoft]])</f>
        <v>25.907306296199163</v>
      </c>
      <c r="Q1665" s="7">
        <f>IF(A1726="","01:00",Table13567[[#This Row],[DateTime]]-A1726)*24</f>
        <v>1.1027777778217569</v>
      </c>
      <c r="R1665" s="2">
        <f>Table13567[[#This Row],[HoursDelta]]*60</f>
        <v>1.6177049232551011</v>
      </c>
      <c r="S1665" s="2">
        <f>IF(Table13567[[#This Row],[StartToEndDelta]]&gt;0,Table13567[[#This Row],[ExTimeFinishedDelta]]/Table13567[[#This Row],[StartToEndDelta]],0)</f>
        <v>0.59850072366805285</v>
      </c>
      <c r="T1665" s="2">
        <f>Table13567[[#This Row],[HoursDeltaSoft]]</f>
        <v>25.907306296199163</v>
      </c>
    </row>
    <row r="1666" spans="1:20" x14ac:dyDescent="0.25">
      <c r="A1666" s="1">
        <v>40707.934398148151</v>
      </c>
      <c r="B1666">
        <v>32</v>
      </c>
      <c r="C1666">
        <v>28</v>
      </c>
      <c r="D1666">
        <v>25.5314059257507</v>
      </c>
      <c r="E1666">
        <v>131060</v>
      </c>
      <c r="F1666">
        <v>118508</v>
      </c>
      <c r="G1666">
        <v>1555.22909305556</v>
      </c>
      <c r="H1666">
        <v>1450.4649994444401</v>
      </c>
      <c r="I1666">
        <v>2597.18275972222</v>
      </c>
      <c r="J1666">
        <f t="shared" si="52"/>
        <v>4</v>
      </c>
      <c r="K1666">
        <f t="shared" si="53"/>
        <v>12552</v>
      </c>
      <c r="L1666">
        <f>IF(G1667="",0,(Table13567[[#This Row],[ExecutionTimeHours]]-G1667)/Table13567[[#This Row],[Timespan]])</f>
        <v>0.14244494876429753</v>
      </c>
      <c r="M1666" s="2">
        <f>IF(H1667="",0,(Table13567[[#This Row],[ExecutionTimeFinished]]-H1667)/Table13567[[#This Row],[Timespan]])</f>
        <v>2.4991128658749662</v>
      </c>
      <c r="N1666" s="2">
        <f>IF(I1667="",0,(Table13567[[#This Row],[StartToEndTimeFinished]]-I1667)/Table13567[[#This Row],[Timespan]])</f>
        <v>3.703036597038964</v>
      </c>
      <c r="O1666" s="6">
        <f>IF(A1667="","00:01",Table13567[[#This Row],[DateTime]]-A1667)*24*60</f>
        <v>1.1000000056810677</v>
      </c>
      <c r="P1666" s="6">
        <f>IF(G1727="",0,(Table13567[[#This Row],[ExecutionTimeHours]]-G1727)/Table13567[[#This Row],[TimespanSoft]])</f>
        <v>26.277763668934959</v>
      </c>
      <c r="Q1666" s="7">
        <f>IF(A1727="","01:00",Table13567[[#This Row],[DateTime]]-A1727)*24</f>
        <v>1.1024999999790452</v>
      </c>
      <c r="R1666" s="2">
        <f>Table13567[[#This Row],[HoursDelta]]*60</f>
        <v>8.5466969258578516</v>
      </c>
      <c r="S1666" s="2">
        <f>IF(Table13567[[#This Row],[StartToEndDelta]]&gt;0,Table13567[[#This Row],[ExTimeFinishedDelta]]/Table13567[[#This Row],[StartToEndDelta]],0)</f>
        <v>0.67488203272776626</v>
      </c>
      <c r="T1666" s="2">
        <f>Table13567[[#This Row],[HoursDeltaSoft]]</f>
        <v>26.277763668934959</v>
      </c>
    </row>
    <row r="1667" spans="1:20" x14ac:dyDescent="0.25">
      <c r="A1667" s="1">
        <v>40707.933634259258</v>
      </c>
      <c r="B1667">
        <v>32</v>
      </c>
      <c r="C1667">
        <v>18</v>
      </c>
      <c r="D1667">
        <v>62.896792411804199</v>
      </c>
      <c r="E1667">
        <v>131060</v>
      </c>
      <c r="F1667">
        <v>116354</v>
      </c>
      <c r="G1667">
        <v>1555.0724036111101</v>
      </c>
      <c r="H1667">
        <v>1447.71597527778</v>
      </c>
      <c r="I1667">
        <v>2593.1094194444399</v>
      </c>
      <c r="J1667">
        <f t="shared" si="52"/>
        <v>14</v>
      </c>
      <c r="K1667">
        <f t="shared" si="53"/>
        <v>14706</v>
      </c>
      <c r="L1667">
        <f>IF(G1668="",0,(Table13567[[#This Row],[ExecutionTimeHours]]-G1668)/Table13567[[#This Row],[Timespan]])</f>
        <v>0.31832936689733488</v>
      </c>
      <c r="M1667" s="2">
        <f>IF(H1668="",0,(Table13567[[#This Row],[ExecutionTimeFinished]]-H1668)/Table13567[[#This Row],[Timespan]])</f>
        <v>1.8723021271114193</v>
      </c>
      <c r="N1667" s="2">
        <f>IF(I1668="",0,(Table13567[[#This Row],[StartToEndTimeFinished]]-I1668)/Table13567[[#This Row],[Timespan]])</f>
        <v>2.761422238017242</v>
      </c>
      <c r="O1667" s="6">
        <f>IF(A1668="","00:01",Table13567[[#This Row],[DateTime]]-A1668)*24*60</f>
        <v>1.0499999939929694</v>
      </c>
      <c r="P1667" s="6">
        <f>IF(G1728="",0,(Table13567[[#This Row],[ExecutionTimeHours]]-G1728)/Table13567[[#This Row],[TimespanSoft]])</f>
        <v>26.65329656621757</v>
      </c>
      <c r="Q1667" s="7">
        <f>IF(A1728="","01:00",Table13567[[#This Row],[DateTime]]-A1728)*24</f>
        <v>1.1005555556039326</v>
      </c>
      <c r="R1667" s="2">
        <f>Table13567[[#This Row],[HoursDelta]]*60</f>
        <v>19.099762013840092</v>
      </c>
      <c r="S1667" s="2">
        <f>IF(Table13567[[#This Row],[StartToEndDelta]]&gt;0,Table13567[[#This Row],[ExTimeFinishedDelta]]/Table13567[[#This Row],[StartToEndDelta]],0)</f>
        <v>0.67802094925395062</v>
      </c>
      <c r="T1667" s="2">
        <f>Table13567[[#This Row],[HoursDeltaSoft]]</f>
        <v>26.65329656621757</v>
      </c>
    </row>
    <row r="1668" spans="1:20" x14ac:dyDescent="0.25">
      <c r="A1668" s="1">
        <v>40707.932905092595</v>
      </c>
      <c r="B1668">
        <v>32</v>
      </c>
      <c r="C1668">
        <v>7</v>
      </c>
      <c r="D1668">
        <v>85.724199295043903</v>
      </c>
      <c r="E1668">
        <v>131060</v>
      </c>
      <c r="F1668">
        <v>115281</v>
      </c>
      <c r="G1668">
        <v>1554.7381577777801</v>
      </c>
      <c r="H1668">
        <v>1445.75005805556</v>
      </c>
      <c r="I1668">
        <v>2590.2099261111098</v>
      </c>
      <c r="J1668">
        <f t="shared" si="52"/>
        <v>25</v>
      </c>
      <c r="K1668">
        <f t="shared" si="53"/>
        <v>15779</v>
      </c>
      <c r="L1668">
        <f>IF(G1669="",0,(Table13567[[#This Row],[ExecutionTimeHours]]-G1669)/Table13567[[#This Row],[Timespan]])</f>
        <v>0.44225249855841597</v>
      </c>
      <c r="M1668" s="2">
        <f>IF(H1669="",0,(Table13567[[#This Row],[ExecutionTimeFinished]]-H1669)/Table13567[[#This Row],[Timespan]])</f>
        <v>0.60875694246575685</v>
      </c>
      <c r="N1668" s="2">
        <f>IF(I1669="",0,(Table13567[[#This Row],[StartToEndTimeFinished]]-I1669)/Table13567[[#This Row],[Timespan]])</f>
        <v>0.92910805252138451</v>
      </c>
      <c r="O1668" s="6">
        <f>IF(A1669="","00:01",Table13567[[#This Row],[DateTime]]-A1669)*24*60</f>
        <v>1.000000003259629</v>
      </c>
      <c r="P1668" s="6">
        <f>IF(G1729="",0,(Table13567[[#This Row],[ExecutionTimeHours]]-G1729)/Table13567[[#This Row],[TimespanSoft]])</f>
        <v>26.784831185736554</v>
      </c>
      <c r="Q1668" s="7">
        <f>IF(A1729="","01:00",Table13567[[#This Row],[DateTime]]-A1729)*24</f>
        <v>1.1008333334466442</v>
      </c>
      <c r="R1668" s="2">
        <f>Table13567[[#This Row],[HoursDelta]]*60</f>
        <v>26.535149913504959</v>
      </c>
      <c r="S1668" s="2">
        <f>IF(Table13567[[#This Row],[StartToEndDelta]]&gt;0,Table13567[[#This Row],[ExTimeFinishedDelta]]/Table13567[[#This Row],[StartToEndDelta]],0)</f>
        <v>0.65520575439393858</v>
      </c>
      <c r="T1668" s="2">
        <f>Table13567[[#This Row],[HoursDeltaSoft]]</f>
        <v>26.784831185736554</v>
      </c>
    </row>
    <row r="1669" spans="1:20" x14ac:dyDescent="0.25">
      <c r="A1669" s="1">
        <v>40707.932210648149</v>
      </c>
      <c r="B1669">
        <v>32</v>
      </c>
      <c r="C1669">
        <v>2</v>
      </c>
      <c r="D1669">
        <v>93.959463119506793</v>
      </c>
      <c r="E1669">
        <v>131060</v>
      </c>
      <c r="F1669">
        <v>114885</v>
      </c>
      <c r="G1669">
        <v>1554.2959052777801</v>
      </c>
      <c r="H1669">
        <v>1445.1413011111099</v>
      </c>
      <c r="I1669">
        <v>2589.2808180555598</v>
      </c>
      <c r="J1669">
        <f t="shared" si="52"/>
        <v>30</v>
      </c>
      <c r="K1669">
        <f t="shared" si="53"/>
        <v>16175</v>
      </c>
      <c r="L1669">
        <f>IF(G1670="",0,(Table13567[[#This Row],[ExecutionTimeHours]]-G1670)/Table13567[[#This Row],[Timespan]])</f>
        <v>0.5558735426049336</v>
      </c>
      <c r="M1669" s="2">
        <f>IF(H1670="",0,(Table13567[[#This Row],[ExecutionTimeFinished]]-H1670)/Table13567[[#This Row],[Timespan]])</f>
        <v>0</v>
      </c>
      <c r="N1669" s="2">
        <f>IF(I1670="",0,(Table13567[[#This Row],[StartToEndTimeFinished]]-I1670)/Table13567[[#This Row],[Timespan]])</f>
        <v>0</v>
      </c>
      <c r="O1669" s="6">
        <f>IF(A1670="","00:01",Table13567[[#This Row],[DateTime]]-A1670)*24*60</f>
        <v>1.0500000044703484</v>
      </c>
      <c r="P1669" s="6">
        <f>IF(G1730="",0,(Table13567[[#This Row],[ExecutionTimeHours]]-G1730)/Table13567[[#This Row],[TimespanSoft]])</f>
        <v>26.869437357622918</v>
      </c>
      <c r="Q1669" s="7">
        <f>IF(A1730="","01:00",Table13567[[#This Row],[DateTime]]-A1730)*24</f>
        <v>1.1019444444682449</v>
      </c>
      <c r="R1669" s="2">
        <f>Table13567[[#This Row],[HoursDelta]]*60</f>
        <v>33.352412556296017</v>
      </c>
      <c r="S1669" s="2">
        <f>IF(Table13567[[#This Row],[StartToEndDelta]]&gt;0,Table13567[[#This Row],[ExTimeFinishedDelta]]/Table13567[[#This Row],[StartToEndDelta]],0)</f>
        <v>0</v>
      </c>
      <c r="T1669" s="2">
        <f>Table13567[[#This Row],[HoursDeltaSoft]]</f>
        <v>26.869437357622918</v>
      </c>
    </row>
    <row r="1670" spans="1:20" x14ac:dyDescent="0.25">
      <c r="A1670" s="1">
        <v>40707.931481481479</v>
      </c>
      <c r="B1670">
        <v>32</v>
      </c>
      <c r="C1670">
        <v>1</v>
      </c>
      <c r="D1670">
        <v>94.4441242218018</v>
      </c>
      <c r="E1670">
        <v>131060</v>
      </c>
      <c r="F1670">
        <v>114886</v>
      </c>
      <c r="G1670">
        <v>1553.71223805556</v>
      </c>
      <c r="H1670">
        <v>1445.1413011111099</v>
      </c>
      <c r="I1670">
        <v>2589.2808180555598</v>
      </c>
      <c r="J1670">
        <f t="shared" si="52"/>
        <v>31</v>
      </c>
      <c r="K1670">
        <f t="shared" si="53"/>
        <v>16174</v>
      </c>
      <c r="L1670">
        <f>IF(G1671="",0,(Table13567[[#This Row],[ExecutionTimeHours]]-G1671)/Table13567[[#This Row],[Timespan]])</f>
        <v>0.53171256204912942</v>
      </c>
      <c r="M1670" s="2">
        <f>IF(H1671="",0,(Table13567[[#This Row],[ExecutionTimeFinished]]-H1671)/Table13567[[#This Row],[Timespan]])</f>
        <v>0.15309637728602205</v>
      </c>
      <c r="N1670" s="2">
        <f>IF(I1671="",0,(Table13567[[#This Row],[StartToEndTimeFinished]]-I1671)/Table13567[[#This Row],[Timespan]])</f>
        <v>0.20181642575085162</v>
      </c>
      <c r="O1670" s="6">
        <f>IF(A1671="","00:01",Table13567[[#This Row],[DateTime]]-A1671)*24*60</f>
        <v>1.1499999964144081</v>
      </c>
      <c r="P1670" s="6">
        <f>IF(G1731="",0,(Table13567[[#This Row],[ExecutionTimeHours]]-G1731)/Table13567[[#This Row],[TimespanSoft]])</f>
        <v>26.83777844916693</v>
      </c>
      <c r="Q1670" s="7">
        <f>IF(A1731="","01:00",Table13567[[#This Row],[DateTime]]-A1731)*24</f>
        <v>1.1033333333325572</v>
      </c>
      <c r="R1670" s="2">
        <f>Table13567[[#This Row],[HoursDelta]]*60</f>
        <v>31.902753722947764</v>
      </c>
      <c r="S1670" s="2">
        <f>IF(Table13567[[#This Row],[StartToEndDelta]]&gt;0,Table13567[[#This Row],[ExTimeFinishedDelta]]/Table13567[[#This Row],[StartToEndDelta]],0)</f>
        <v>0.75859225390813367</v>
      </c>
      <c r="T1670" s="2">
        <f>Table13567[[#This Row],[HoursDeltaSoft]]</f>
        <v>26.83777844916693</v>
      </c>
    </row>
    <row r="1671" spans="1:20" x14ac:dyDescent="0.25">
      <c r="A1671" s="1">
        <v>40707.93068287037</v>
      </c>
      <c r="B1671">
        <v>32</v>
      </c>
      <c r="C1671">
        <v>0</v>
      </c>
      <c r="D1671">
        <v>97.318546295166001</v>
      </c>
      <c r="E1671">
        <v>131060</v>
      </c>
      <c r="F1671">
        <v>114710</v>
      </c>
      <c r="G1671">
        <v>1553.10076861111</v>
      </c>
      <c r="H1671">
        <v>1444.9652402777799</v>
      </c>
      <c r="I1671">
        <v>2589.04872916667</v>
      </c>
      <c r="J1671">
        <f t="shared" si="52"/>
        <v>32</v>
      </c>
      <c r="K1671">
        <f t="shared" si="53"/>
        <v>16350</v>
      </c>
      <c r="L1671">
        <f>IF(G1672="",0,(Table13567[[#This Row],[ExecutionTimeHours]]-G1672)/Table13567[[#This Row],[Timespan]])</f>
        <v>0.53230955741935437</v>
      </c>
      <c r="M1671" s="2">
        <f>IF(H1672="",0,(Table13567[[#This Row],[ExecutionTimeFinished]]-H1672)/Table13567[[#This Row],[Timespan]])</f>
        <v>0</v>
      </c>
      <c r="N1671" s="2">
        <f>IF(I1672="",0,(Table13567[[#This Row],[StartToEndTimeFinished]]-I1672)/Table13567[[#This Row],[Timespan]])</f>
        <v>0</v>
      </c>
      <c r="O1671" s="6">
        <f>IF(A1672="","00:01",Table13567[[#This Row],[DateTime]]-A1672)*24*60</f>
        <v>1.1333333363290876</v>
      </c>
      <c r="P1671" s="6">
        <f>IF(G1732="",0,(Table13567[[#This Row],[ExecutionTimeHours]]-G1732)/Table13567[[#This Row],[TimespanSoft]])</f>
        <v>26.790629226482068</v>
      </c>
      <c r="Q1671" s="7">
        <f>IF(A1732="","01:00",Table13567[[#This Row],[DateTime]]-A1732)*24</f>
        <v>1.1005555556039326</v>
      </c>
      <c r="R1671" s="2">
        <f>Table13567[[#This Row],[HoursDelta]]*60</f>
        <v>31.938573445161261</v>
      </c>
      <c r="S1671" s="2">
        <f>IF(Table13567[[#This Row],[StartToEndDelta]]&gt;0,Table13567[[#This Row],[ExTimeFinishedDelta]]/Table13567[[#This Row],[StartToEndDelta]],0)</f>
        <v>0</v>
      </c>
      <c r="T1671" s="2">
        <f>Table13567[[#This Row],[HoursDeltaSoft]]</f>
        <v>26.790629226482068</v>
      </c>
    </row>
    <row r="1672" spans="1:20" x14ac:dyDescent="0.25">
      <c r="A1672" s="1">
        <v>40707.929895833331</v>
      </c>
      <c r="B1672">
        <v>32</v>
      </c>
      <c r="C1672">
        <v>0</v>
      </c>
      <c r="D1672">
        <v>96.674449920654297</v>
      </c>
      <c r="E1672">
        <v>131060</v>
      </c>
      <c r="F1672">
        <v>114751</v>
      </c>
      <c r="G1672">
        <v>1552.49748444444</v>
      </c>
      <c r="H1672">
        <v>1444.9652402777799</v>
      </c>
      <c r="I1672">
        <v>2589.04872916667</v>
      </c>
      <c r="J1672">
        <f t="shared" si="52"/>
        <v>32</v>
      </c>
      <c r="K1672">
        <f t="shared" si="53"/>
        <v>16309</v>
      </c>
      <c r="L1672">
        <f>IF(G1673="",0,(Table13567[[#This Row],[ExecutionTimeHours]]-G1673)/Table13567[[#This Row],[Timespan]])</f>
        <v>0.53758084620357527</v>
      </c>
      <c r="M1672" s="2">
        <f>IF(H1673="",0,(Table13567[[#This Row],[ExecutionTimeFinished]]-H1673)/Table13567[[#This Row],[Timespan]])</f>
        <v>0</v>
      </c>
      <c r="N1672" s="2">
        <f>IF(I1673="",0,(Table13567[[#This Row],[StartToEndTimeFinished]]-I1673)/Table13567[[#This Row],[Timespan]])</f>
        <v>0</v>
      </c>
      <c r="O1672" s="6">
        <f>IF(A1673="","00:01",Table13567[[#This Row],[DateTime]]-A1673)*24*60</f>
        <v>1.1166666657663882</v>
      </c>
      <c r="P1672" s="6">
        <f>IF(G1733="",0,(Table13567[[#This Row],[ExecutionTimeHours]]-G1733)/Table13567[[#This Row],[TimespanSoft]])</f>
        <v>26.732989627379318</v>
      </c>
      <c r="Q1672" s="7">
        <f>IF(A1733="","01:00",Table13567[[#This Row],[DateTime]]-A1733)*24</f>
        <v>1.097777777700685</v>
      </c>
      <c r="R1672" s="2">
        <f>Table13567[[#This Row],[HoursDelta]]*60</f>
        <v>32.254850772214517</v>
      </c>
      <c r="S1672" s="2">
        <f>IF(Table13567[[#This Row],[StartToEndDelta]]&gt;0,Table13567[[#This Row],[ExTimeFinishedDelta]]/Table13567[[#This Row],[StartToEndDelta]],0)</f>
        <v>0</v>
      </c>
      <c r="T1672" s="2">
        <f>Table13567[[#This Row],[HoursDeltaSoft]]</f>
        <v>26.732989627379318</v>
      </c>
    </row>
    <row r="1673" spans="1:20" x14ac:dyDescent="0.25">
      <c r="A1673" s="1">
        <v>40707.929120370369</v>
      </c>
      <c r="B1673">
        <v>32</v>
      </c>
      <c r="C1673">
        <v>0</v>
      </c>
      <c r="D1673">
        <v>97.054481506347699</v>
      </c>
      <c r="E1673">
        <v>131060</v>
      </c>
      <c r="F1673">
        <v>114732</v>
      </c>
      <c r="G1673">
        <v>1551.89718583333</v>
      </c>
      <c r="H1673">
        <v>1444.9652402777799</v>
      </c>
      <c r="I1673">
        <v>2589.04872916667</v>
      </c>
      <c r="J1673">
        <f t="shared" si="52"/>
        <v>32</v>
      </c>
      <c r="K1673">
        <f t="shared" si="53"/>
        <v>16328</v>
      </c>
      <c r="L1673">
        <f>IF(G1674="",0,(Table13567[[#This Row],[ExecutionTimeHours]]-G1674)/Table13567[[#This Row],[Timespan]])</f>
        <v>0.52723599198292437</v>
      </c>
      <c r="M1673" s="2">
        <f>IF(H1674="",0,(Table13567[[#This Row],[ExecutionTimeFinished]]-H1674)/Table13567[[#This Row],[Timespan]])</f>
        <v>0</v>
      </c>
      <c r="N1673" s="2">
        <f>IF(I1674="",0,(Table13567[[#This Row],[StartToEndTimeFinished]]-I1674)/Table13567[[#This Row],[Timespan]])</f>
        <v>7.0132125827345973E-2</v>
      </c>
      <c r="O1673" s="6">
        <f>IF(A1674="","00:01",Table13567[[#This Row],[DateTime]]-A1674)*24*60</f>
        <v>1.1499999964144081</v>
      </c>
      <c r="P1673" s="6">
        <f>IF(G1734="",0,(Table13567[[#This Row],[ExecutionTimeHours]]-G1734)/Table13567[[#This Row],[TimespanSoft]])</f>
        <v>26.687022289457634</v>
      </c>
      <c r="Q1673" s="7">
        <f>IF(A1734="","01:00",Table13567[[#This Row],[DateTime]]-A1734)*24</f>
        <v>1.0966666666790843</v>
      </c>
      <c r="R1673" s="2">
        <f>Table13567[[#This Row],[HoursDelta]]*60</f>
        <v>31.634159518975462</v>
      </c>
      <c r="S1673" s="2">
        <f>IF(Table13567[[#This Row],[StartToEndDelta]]&gt;0,Table13567[[#This Row],[ExTimeFinishedDelta]]/Table13567[[#This Row],[StartToEndDelta]],0)</f>
        <v>0</v>
      </c>
      <c r="T1673" s="2">
        <f>Table13567[[#This Row],[HoursDeltaSoft]]</f>
        <v>26.687022289457634</v>
      </c>
    </row>
    <row r="1674" spans="1:20" x14ac:dyDescent="0.25">
      <c r="A1674" s="1">
        <v>40707.92832175926</v>
      </c>
      <c r="B1674">
        <v>32</v>
      </c>
      <c r="C1674">
        <v>0</v>
      </c>
      <c r="D1674">
        <v>96.958583831787095</v>
      </c>
      <c r="E1674">
        <v>131060</v>
      </c>
      <c r="F1674">
        <v>114702</v>
      </c>
      <c r="G1674">
        <v>1551.2908644444401</v>
      </c>
      <c r="H1674">
        <v>1444.9652402777799</v>
      </c>
      <c r="I1674">
        <v>2588.96807722222</v>
      </c>
      <c r="J1674">
        <f t="shared" si="52"/>
        <v>32</v>
      </c>
      <c r="K1674">
        <f t="shared" si="53"/>
        <v>16358</v>
      </c>
      <c r="L1674">
        <f>IF(G1675="",0,(Table13567[[#This Row],[ExecutionTimeHours]]-G1675)/Table13567[[#This Row],[Timespan]])</f>
        <v>0.53651911622900295</v>
      </c>
      <c r="M1674" s="2">
        <f>IF(H1675="",0,(Table13567[[#This Row],[ExecutionTimeFinished]]-H1675)/Table13567[[#This Row],[Timespan]])</f>
        <v>0</v>
      </c>
      <c r="N1674" s="2">
        <f>IF(I1675="",0,(Table13567[[#This Row],[StartToEndTimeFinished]]-I1675)/Table13567[[#This Row],[Timespan]])</f>
        <v>0</v>
      </c>
      <c r="O1674" s="6">
        <f>IF(A1675="","00:01",Table13567[[#This Row],[DateTime]]-A1675)*24*60</f>
        <v>1.1333333363290876</v>
      </c>
      <c r="P1674" s="6">
        <f>IF(G1735="",0,(Table13567[[#This Row],[ExecutionTimeHours]]-G1735)/Table13567[[#This Row],[TimespanSoft]])</f>
        <v>26.642887250909762</v>
      </c>
      <c r="Q1674" s="7">
        <f>IF(A1735="","01:00",Table13567[[#This Row],[DateTime]]-A1735)*24</f>
        <v>1.0938888889504597</v>
      </c>
      <c r="R1674" s="2">
        <f>Table13567[[#This Row],[HoursDelta]]*60</f>
        <v>32.191146973740175</v>
      </c>
      <c r="S1674" s="2">
        <f>IF(Table13567[[#This Row],[StartToEndDelta]]&gt;0,Table13567[[#This Row],[ExTimeFinishedDelta]]/Table13567[[#This Row],[StartToEndDelta]],0)</f>
        <v>0</v>
      </c>
      <c r="T1674" s="2">
        <f>Table13567[[#This Row],[HoursDeltaSoft]]</f>
        <v>26.642887250909762</v>
      </c>
    </row>
    <row r="1675" spans="1:20" x14ac:dyDescent="0.25">
      <c r="A1675" s="1">
        <v>40707.927534722221</v>
      </c>
      <c r="B1675">
        <v>32</v>
      </c>
      <c r="C1675">
        <v>0</v>
      </c>
      <c r="D1675">
        <v>96.840938568115206</v>
      </c>
      <c r="E1675">
        <v>131060</v>
      </c>
      <c r="F1675">
        <v>114793</v>
      </c>
      <c r="G1675">
        <v>1550.68280944444</v>
      </c>
      <c r="H1675">
        <v>1444.9652402777799</v>
      </c>
      <c r="I1675">
        <v>2588.96807722222</v>
      </c>
      <c r="J1675">
        <f t="shared" ref="J1675:J1738" si="54">B1675-C1675</f>
        <v>32</v>
      </c>
      <c r="K1675">
        <f t="shared" ref="K1675:K1738" si="55">E1675-F1675</f>
        <v>16267</v>
      </c>
      <c r="L1675">
        <f>IF(G1676="",0,(Table13567[[#This Row],[ExecutionTimeHours]]-G1676)/Table13567[[#This Row],[Timespan]])</f>
        <v>0.53183921427939762</v>
      </c>
      <c r="M1675" s="2">
        <f>IF(H1676="",0,(Table13567[[#This Row],[ExecutionTimeFinished]]-H1676)/Table13567[[#This Row],[Timespan]])</f>
        <v>0.18208161716863669</v>
      </c>
      <c r="N1675" s="2">
        <f>IF(I1676="",0,(Table13567[[#This Row],[StartToEndTimeFinished]]-I1676)/Table13567[[#This Row],[Timespan]])</f>
        <v>0.26782254830964514</v>
      </c>
      <c r="O1675" s="6">
        <f>IF(A1676="","00:01",Table13567[[#This Row],[DateTime]]-A1676)*24*60</f>
        <v>1.1333333363290876</v>
      </c>
      <c r="P1675" s="6">
        <f>IF(G1736="",0,(Table13567[[#This Row],[ExecutionTimeHours]]-G1736)/Table13567[[#This Row],[TimespanSoft]])</f>
        <v>26.588116765238578</v>
      </c>
      <c r="Q1675" s="7">
        <f>IF(A1736="","01:00",Table13567[[#This Row],[DateTime]]-A1736)*24</f>
        <v>1.091944444400724</v>
      </c>
      <c r="R1675" s="2">
        <f>Table13567[[#This Row],[HoursDelta]]*60</f>
        <v>31.910352856763858</v>
      </c>
      <c r="S1675" s="2">
        <f>IF(Table13567[[#This Row],[StartToEndDelta]]&gt;0,Table13567[[#This Row],[ExTimeFinishedDelta]]/Table13567[[#This Row],[StartToEndDelta]],0)</f>
        <v>0.67985917659972972</v>
      </c>
      <c r="T1675" s="2">
        <f>Table13567[[#This Row],[HoursDeltaSoft]]</f>
        <v>26.588116765238578</v>
      </c>
    </row>
    <row r="1676" spans="1:20" x14ac:dyDescent="0.25">
      <c r="A1676" s="1">
        <v>40707.926747685182</v>
      </c>
      <c r="B1676">
        <v>32</v>
      </c>
      <c r="C1676">
        <v>0</v>
      </c>
      <c r="D1676">
        <v>97.083320617675795</v>
      </c>
      <c r="E1676">
        <v>131060</v>
      </c>
      <c r="F1676">
        <v>114788</v>
      </c>
      <c r="G1676">
        <v>1550.08005833333</v>
      </c>
      <c r="H1676">
        <v>1444.75888111111</v>
      </c>
      <c r="I1676">
        <v>2588.6645450000001</v>
      </c>
      <c r="J1676">
        <f t="shared" si="54"/>
        <v>32</v>
      </c>
      <c r="K1676">
        <f t="shared" si="55"/>
        <v>16272</v>
      </c>
      <c r="L1676">
        <f>IF(G1677="",0,(Table13567[[#This Row],[ExecutionTimeHours]]-G1677)/Table13567[[#This Row],[Timespan]])</f>
        <v>0.53269203064352122</v>
      </c>
      <c r="M1676" s="2">
        <f>IF(H1677="",0,(Table13567[[#This Row],[ExecutionTimeFinished]]-H1677)/Table13567[[#This Row],[Timespan]])</f>
        <v>0</v>
      </c>
      <c r="N1676" s="2">
        <f>IF(I1677="",0,(Table13567[[#This Row],[StartToEndTimeFinished]]-I1677)/Table13567[[#This Row],[Timespan]])</f>
        <v>0</v>
      </c>
      <c r="O1676" s="6">
        <f>IF(A1677="","00:01",Table13567[[#This Row],[DateTime]]-A1677)*24*60</f>
        <v>1.1499999964144081</v>
      </c>
      <c r="P1676" s="6">
        <f>IF(G1737="",0,(Table13567[[#This Row],[ExecutionTimeHours]]-G1737)/Table13567[[#This Row],[TimespanSoft]])</f>
        <v>26.586007641828925</v>
      </c>
      <c r="Q1676" s="7">
        <f>IF(A1737="","01:00",Table13567[[#This Row],[DateTime]]-A1737)*24</f>
        <v>1.0905555555364117</v>
      </c>
      <c r="R1676" s="2">
        <f>Table13567[[#This Row],[HoursDelta]]*60</f>
        <v>31.961521838611272</v>
      </c>
      <c r="S1676" s="2">
        <f>IF(Table13567[[#This Row],[StartToEndDelta]]&gt;0,Table13567[[#This Row],[ExTimeFinishedDelta]]/Table13567[[#This Row],[StartToEndDelta]],0)</f>
        <v>0</v>
      </c>
      <c r="T1676" s="2">
        <f>Table13567[[#This Row],[HoursDeltaSoft]]</f>
        <v>26.586007641828925</v>
      </c>
    </row>
    <row r="1677" spans="1:20" x14ac:dyDescent="0.25">
      <c r="A1677" s="1">
        <v>40707.925949074073</v>
      </c>
      <c r="B1677">
        <v>32</v>
      </c>
      <c r="C1677">
        <v>0</v>
      </c>
      <c r="D1677">
        <v>97.207441329956097</v>
      </c>
      <c r="E1677">
        <v>131060</v>
      </c>
      <c r="F1677">
        <v>114817</v>
      </c>
      <c r="G1677">
        <v>1549.4674625</v>
      </c>
      <c r="H1677">
        <v>1444.75888111111</v>
      </c>
      <c r="I1677">
        <v>2588.6645450000001</v>
      </c>
      <c r="J1677">
        <f t="shared" si="54"/>
        <v>32</v>
      </c>
      <c r="K1677">
        <f t="shared" si="55"/>
        <v>16243</v>
      </c>
      <c r="L1677">
        <f>IF(G1678="",0,(Table13567[[#This Row],[ExecutionTimeHours]]-G1678)/Table13567[[#This Row],[Timespan]])</f>
        <v>0.4194318411381654</v>
      </c>
      <c r="M1677" s="2">
        <f>IF(H1678="",0,(Table13567[[#This Row],[ExecutionTimeFinished]]-H1678)/Table13567[[#This Row],[Timespan]])</f>
        <v>0</v>
      </c>
      <c r="N1677" s="2">
        <f>IF(I1678="",0,(Table13567[[#This Row],[StartToEndTimeFinished]]-I1678)/Table13567[[#This Row],[Timespan]])</f>
        <v>0</v>
      </c>
      <c r="O1677" s="6">
        <f>IF(A1678="","00:01",Table13567[[#This Row],[DateTime]]-A1678)*24*60</f>
        <v>1.1166666657663882</v>
      </c>
      <c r="P1677" s="6">
        <f>IF(G1738="",0,(Table13567[[#This Row],[ExecutionTimeHours]]-G1738)/Table13567[[#This Row],[TimespanSoft]])</f>
        <v>26.528124456698457</v>
      </c>
      <c r="Q1677" s="7">
        <f>IF(A1738="","01:00",Table13567[[#This Row],[DateTime]]-A1738)*24</f>
        <v>1.0869444444542751</v>
      </c>
      <c r="R1677" s="2">
        <f>Table13567[[#This Row],[HoursDelta]]*60</f>
        <v>25.165910468289923</v>
      </c>
      <c r="S1677" s="2">
        <f>IF(Table13567[[#This Row],[StartToEndDelta]]&gt;0,Table13567[[#This Row],[ExTimeFinishedDelta]]/Table13567[[#This Row],[StartToEndDelta]],0)</f>
        <v>0</v>
      </c>
      <c r="T1677" s="2">
        <f>Table13567[[#This Row],[HoursDeltaSoft]]</f>
        <v>26.528124456698457</v>
      </c>
    </row>
    <row r="1678" spans="1:20" x14ac:dyDescent="0.25">
      <c r="A1678" s="1">
        <v>40707.925173611111</v>
      </c>
      <c r="B1678">
        <v>32</v>
      </c>
      <c r="C1678">
        <v>1</v>
      </c>
      <c r="D1678">
        <v>93.524154663085895</v>
      </c>
      <c r="E1678">
        <v>131060</v>
      </c>
      <c r="F1678">
        <v>115120</v>
      </c>
      <c r="G1678">
        <v>1548.99909694444</v>
      </c>
      <c r="H1678">
        <v>1444.75888111111</v>
      </c>
      <c r="I1678">
        <v>2588.6645450000001</v>
      </c>
      <c r="J1678">
        <f t="shared" si="54"/>
        <v>31</v>
      </c>
      <c r="K1678">
        <f t="shared" si="55"/>
        <v>15940</v>
      </c>
      <c r="L1678">
        <f>IF(G1679="",0,(Table13567[[#This Row],[ExecutionTimeHours]]-G1679)/Table13567[[#This Row],[Timespan]])</f>
        <v>-3.9019483433189409E-2</v>
      </c>
      <c r="M1678" s="2">
        <f>IF(H1679="",0,(Table13567[[#This Row],[ExecutionTimeFinished]]-H1679)/Table13567[[#This Row],[Timespan]])</f>
        <v>0</v>
      </c>
      <c r="N1678" s="2">
        <f>IF(I1679="",0,(Table13567[[#This Row],[StartToEndTimeFinished]]-I1679)/Table13567[[#This Row],[Timespan]])</f>
        <v>0</v>
      </c>
      <c r="O1678" s="6">
        <f>IF(A1679="","00:01",Table13567[[#This Row],[DateTime]]-A1679)*24*60</f>
        <v>1.183333337539807</v>
      </c>
      <c r="P1678" s="6">
        <f>IF(G1739="",0,(Table13567[[#This Row],[ExecutionTimeHours]]-G1739)/Table13567[[#This Row],[TimespanSoft]])</f>
        <v>26.620885650349106</v>
      </c>
      <c r="Q1678" s="7">
        <f>IF(A1739="","01:00",Table13567[[#This Row],[DateTime]]-A1739)*24</f>
        <v>1.0858333332580514</v>
      </c>
      <c r="R1678" s="2">
        <f>Table13567[[#This Row],[HoursDelta]]*60</f>
        <v>-2.3411690059913646</v>
      </c>
      <c r="S1678" s="2">
        <f>IF(Table13567[[#This Row],[StartToEndDelta]]&gt;0,Table13567[[#This Row],[ExTimeFinishedDelta]]/Table13567[[#This Row],[StartToEndDelta]],0)</f>
        <v>0</v>
      </c>
      <c r="T1678" s="2">
        <f>Table13567[[#This Row],[HoursDeltaSoft]]</f>
        <v>26.620885650349106</v>
      </c>
    </row>
    <row r="1679" spans="1:20" x14ac:dyDescent="0.25">
      <c r="A1679" s="1">
        <v>40707.924351851849</v>
      </c>
      <c r="B1679">
        <v>32</v>
      </c>
      <c r="C1679">
        <v>6</v>
      </c>
      <c r="D1679">
        <v>71.551170349121094</v>
      </c>
      <c r="E1679">
        <v>131060</v>
      </c>
      <c r="F1679">
        <v>116177</v>
      </c>
      <c r="G1679">
        <v>1549.0452700000001</v>
      </c>
      <c r="H1679">
        <v>1444.75888111111</v>
      </c>
      <c r="I1679">
        <v>2588.6645450000001</v>
      </c>
      <c r="J1679">
        <f t="shared" si="54"/>
        <v>26</v>
      </c>
      <c r="K1679">
        <f t="shared" si="55"/>
        <v>14883</v>
      </c>
      <c r="L1679">
        <f>IF(G1680="",0,(Table13567[[#This Row],[ExecutionTimeHours]]-G1680)/Table13567[[#This Row],[Timespan]])</f>
        <v>-0.12327777848611825</v>
      </c>
      <c r="M1679" s="2">
        <f>IF(H1680="",0,(Table13567[[#This Row],[ExecutionTimeFinished]]-H1680)/Table13567[[#This Row],[Timespan]])</f>
        <v>0</v>
      </c>
      <c r="N1679" s="2">
        <f>IF(I1680="",0,(Table13567[[#This Row],[StartToEndTimeFinished]]-I1680)/Table13567[[#This Row],[Timespan]])</f>
        <v>0</v>
      </c>
      <c r="O1679" s="6">
        <f>IF(A1680="","00:01",Table13567[[#This Row],[DateTime]]-A1680)*24*60</f>
        <v>1.0499999939929694</v>
      </c>
      <c r="P1679" s="6">
        <f>IF(G1740="",0,(Table13567[[#This Row],[ExecutionTimeHours]]-G1740)/Table13567[[#This Row],[TimespanSoft]])</f>
        <v>27.124337523091963</v>
      </c>
      <c r="Q1679" s="7">
        <f>IF(A1740="","01:00",Table13567[[#This Row],[DateTime]]-A1740)*24</f>
        <v>1.0830555555294268</v>
      </c>
      <c r="R1679" s="2">
        <f>Table13567[[#This Row],[HoursDelta]]*60</f>
        <v>-7.3966667091670946</v>
      </c>
      <c r="S1679" s="2">
        <f>IF(Table13567[[#This Row],[StartToEndDelta]]&gt;0,Table13567[[#This Row],[ExTimeFinishedDelta]]/Table13567[[#This Row],[StartToEndDelta]],0)</f>
        <v>0</v>
      </c>
      <c r="T1679" s="2">
        <f>Table13567[[#This Row],[HoursDeltaSoft]]</f>
        <v>27.124337523091963</v>
      </c>
    </row>
    <row r="1680" spans="1:20" x14ac:dyDescent="0.25">
      <c r="A1680" s="1">
        <v>40707.923622685186</v>
      </c>
      <c r="B1680">
        <v>32</v>
      </c>
      <c r="C1680">
        <v>22</v>
      </c>
      <c r="D1680">
        <v>13.368343591690101</v>
      </c>
      <c r="E1680">
        <v>131060</v>
      </c>
      <c r="F1680">
        <v>120010</v>
      </c>
      <c r="G1680">
        <v>1549.17471166667</v>
      </c>
      <c r="H1680">
        <v>1444.75888111111</v>
      </c>
      <c r="I1680">
        <v>2588.6645450000001</v>
      </c>
      <c r="J1680">
        <f t="shared" si="54"/>
        <v>10</v>
      </c>
      <c r="K1680">
        <f t="shared" si="55"/>
        <v>11050</v>
      </c>
      <c r="L1680">
        <f>IF(G1681="",0,(Table13567[[#This Row],[ExecutionTimeHours]]-G1681)/Table13567[[#This Row],[Timespan]])</f>
        <v>-0.59257845304863743</v>
      </c>
      <c r="M1680" s="2">
        <f>IF(H1681="",0,(Table13567[[#This Row],[ExecutionTimeFinished]]-H1681)/Table13567[[#This Row],[Timespan]])</f>
        <v>1.6756999936863064</v>
      </c>
      <c r="N1680" s="2">
        <f>IF(I1681="",0,(Table13567[[#This Row],[StartToEndTimeFinished]]-I1681)/Table13567[[#This Row],[Timespan]])</f>
        <v>1.9340589357904103</v>
      </c>
      <c r="O1680" s="6">
        <f>IF(A1681="","00:01",Table13567[[#This Row],[DateTime]]-A1681)*24*60</f>
        <v>0.68333333590999246</v>
      </c>
      <c r="P1680" s="6">
        <f>IF(G1741="",0,(Table13567[[#This Row],[ExecutionTimeHours]]-G1741)/Table13567[[#This Row],[TimespanSoft]])</f>
        <v>27.70396204221753</v>
      </c>
      <c r="Q1680" s="7">
        <f>IF(A1741="","01:00",Table13567[[#This Row],[DateTime]]-A1741)*24</f>
        <v>1.0830555555294268</v>
      </c>
      <c r="R1680" s="2">
        <f>Table13567[[#This Row],[HoursDelta]]*60</f>
        <v>-35.554707182918243</v>
      </c>
      <c r="S1680" s="2">
        <f>IF(Table13567[[#This Row],[StartToEndDelta]]&gt;0,Table13567[[#This Row],[ExTimeFinishedDelta]]/Table13567[[#This Row],[StartToEndDelta]],0)</f>
        <v>0.86641619998073227</v>
      </c>
      <c r="T1680" s="2">
        <f>Table13567[[#This Row],[HoursDeltaSoft]]</f>
        <v>27.70396204221753</v>
      </c>
    </row>
    <row r="1681" spans="1:20" x14ac:dyDescent="0.25">
      <c r="A1681" s="1">
        <v>40707.923148148147</v>
      </c>
      <c r="B1681">
        <v>32</v>
      </c>
      <c r="C1681">
        <v>0</v>
      </c>
      <c r="D1681">
        <v>94.043558120727496</v>
      </c>
      <c r="E1681">
        <v>131060</v>
      </c>
      <c r="F1681">
        <v>123037</v>
      </c>
      <c r="G1681">
        <v>1549.5796402777801</v>
      </c>
      <c r="H1681">
        <v>1443.61381944444</v>
      </c>
      <c r="I1681">
        <v>2587.3429380555599</v>
      </c>
      <c r="J1681">
        <f t="shared" si="54"/>
        <v>32</v>
      </c>
      <c r="K1681">
        <f t="shared" si="55"/>
        <v>8023</v>
      </c>
      <c r="L1681">
        <f>IF(G1682="",0,(Table13567[[#This Row],[ExecutionTimeHours]]-G1682)/Table13567[[#This Row],[Timespan]])</f>
        <v>0.19575074785837987</v>
      </c>
      <c r="M1681" s="2">
        <f>IF(H1682="",0,(Table13567[[#This Row],[ExecutionTimeFinished]]-H1682)/Table13567[[#This Row],[Timespan]])</f>
        <v>0.44528237177636554</v>
      </c>
      <c r="N1681" s="2">
        <f>IF(I1682="",0,(Table13567[[#This Row],[StartToEndTimeFinished]]-I1682)/Table13567[[#This Row],[Timespan]])</f>
        <v>0.49219967947083859</v>
      </c>
      <c r="O1681" s="6">
        <f>IF(A1682="","00:01",Table13567[[#This Row],[DateTime]]-A1682)*24*60</f>
        <v>2.6000000000931323</v>
      </c>
      <c r="P1681" s="6">
        <f>IF(G1742="",0,(Table13567[[#This Row],[ExecutionTimeHours]]-G1742)/Table13567[[#This Row],[TimespanSoft]])</f>
        <v>28.356070424828001</v>
      </c>
      <c r="Q1681" s="7">
        <f>IF(A1742="","01:00",Table13567[[#This Row],[DateTime]]-A1742)*24</f>
        <v>1.088611111161299</v>
      </c>
      <c r="R1681" s="2">
        <f>Table13567[[#This Row],[HoursDelta]]*60</f>
        <v>11.745044871502792</v>
      </c>
      <c r="S1681" s="2">
        <f>IF(Table13567[[#This Row],[StartToEndDelta]]&gt;0,Table13567[[#This Row],[ExTimeFinishedDelta]]/Table13567[[#This Row],[StartToEndDelta]],0)</f>
        <v>0.90467830506327507</v>
      </c>
      <c r="T1681" s="2">
        <f>Table13567[[#This Row],[HoursDeltaSoft]]</f>
        <v>28.356070424828001</v>
      </c>
    </row>
    <row r="1682" spans="1:20" x14ac:dyDescent="0.25">
      <c r="A1682" s="1">
        <v>40707.921342592592</v>
      </c>
      <c r="B1682">
        <v>32</v>
      </c>
      <c r="C1682">
        <v>1</v>
      </c>
      <c r="D1682">
        <v>94.829198837280302</v>
      </c>
      <c r="E1682">
        <v>131060</v>
      </c>
      <c r="F1682">
        <v>114698</v>
      </c>
      <c r="G1682">
        <v>1549.0706883333301</v>
      </c>
      <c r="H1682">
        <v>1442.4560852777799</v>
      </c>
      <c r="I1682">
        <v>2586.0632188888899</v>
      </c>
      <c r="J1682">
        <f t="shared" si="54"/>
        <v>31</v>
      </c>
      <c r="K1682">
        <f t="shared" si="55"/>
        <v>16362</v>
      </c>
      <c r="L1682">
        <f>IF(G1683="",0,(Table13567[[#This Row],[ExecutionTimeHours]]-G1683)/Table13567[[#This Row],[Timespan]])</f>
        <v>0.44762384541316513</v>
      </c>
      <c r="M1682" s="2">
        <f>IF(H1683="",0,(Table13567[[#This Row],[ExecutionTimeFinished]]-H1683)/Table13567[[#This Row],[Timespan]])</f>
        <v>0.21888589707618494</v>
      </c>
      <c r="N1682" s="2">
        <f>IF(I1683="",0,(Table13567[[#This Row],[StartToEndTimeFinished]]-I1683)/Table13567[[#This Row],[Timespan]])</f>
        <v>0.23938025601484389</v>
      </c>
      <c r="O1682" s="6">
        <f>IF(A1683="","00:01",Table13567[[#This Row],[DateTime]]-A1683)*24*60</f>
        <v>1.0833333351183683</v>
      </c>
      <c r="P1682" s="6">
        <f>IF(G1743="",0,(Table13567[[#This Row],[ExecutionTimeHours]]-G1743)/Table13567[[#This Row],[TimespanSoft]])</f>
        <v>29.017924424863793</v>
      </c>
      <c r="Q1682" s="7">
        <f>IF(A1743="","01:00",Table13567[[#This Row],[DateTime]]-A1743)*24</f>
        <v>1.062222222215496</v>
      </c>
      <c r="R1682" s="2">
        <f>Table13567[[#This Row],[HoursDelta]]*60</f>
        <v>26.857430724789907</v>
      </c>
      <c r="S1682" s="2">
        <f>IF(Table13567[[#This Row],[StartToEndDelta]]&gt;0,Table13567[[#This Row],[ExTimeFinishedDelta]]/Table13567[[#This Row],[StartToEndDelta]],0)</f>
        <v>0.91438575896005347</v>
      </c>
      <c r="T1682" s="2">
        <f>Table13567[[#This Row],[HoursDeltaSoft]]</f>
        <v>29.017924424863793</v>
      </c>
    </row>
    <row r="1683" spans="1:20" x14ac:dyDescent="0.25">
      <c r="A1683" s="1">
        <v>40707.920590277776</v>
      </c>
      <c r="B1683">
        <v>32</v>
      </c>
      <c r="C1683">
        <v>2</v>
      </c>
      <c r="D1683">
        <v>87.644773483276396</v>
      </c>
      <c r="E1683">
        <v>131060</v>
      </c>
      <c r="F1683">
        <v>114934</v>
      </c>
      <c r="G1683">
        <v>1548.5857625000001</v>
      </c>
      <c r="H1683">
        <v>1442.21895888889</v>
      </c>
      <c r="I1683">
        <v>2585.8038902777798</v>
      </c>
      <c r="J1683">
        <f t="shared" si="54"/>
        <v>30</v>
      </c>
      <c r="K1683">
        <f t="shared" si="55"/>
        <v>16126</v>
      </c>
      <c r="L1683">
        <f>IF(G1684="",0,(Table13567[[#This Row],[ExecutionTimeHours]]-G1684)/Table13567[[#This Row],[Timespan]])</f>
        <v>0.46247083424660984</v>
      </c>
      <c r="M1683" s="2">
        <f>IF(H1684="",0,(Table13567[[#This Row],[ExecutionTimeFinished]]-H1684)/Table13567[[#This Row],[Timespan]])</f>
        <v>0.58060546989903283</v>
      </c>
      <c r="N1683" s="2">
        <f>IF(I1684="",0,(Table13567[[#This Row],[StartToEndTimeFinished]]-I1684)/Table13567[[#This Row],[Timespan]])</f>
        <v>0.67038776174514514</v>
      </c>
      <c r="O1683" s="6">
        <f>IF(A1684="","00:01",Table13567[[#This Row],[DateTime]]-A1684)*24*60</f>
        <v>1.0666666645556688</v>
      </c>
      <c r="P1683" s="6">
        <f>IF(G1744="",0,(Table13567[[#This Row],[ExecutionTimeHours]]-G1744)/Table13567[[#This Row],[TimespanSoft]])</f>
        <v>29.068907900585184</v>
      </c>
      <c r="Q1683" s="7">
        <f>IF(A1744="","01:00",Table13567[[#This Row],[DateTime]]-A1744)*24</f>
        <v>1.0616666667046957</v>
      </c>
      <c r="R1683" s="2">
        <f>Table13567[[#This Row],[HoursDelta]]*60</f>
        <v>27.748250054796589</v>
      </c>
      <c r="S1683" s="2">
        <f>IF(Table13567[[#This Row],[StartToEndDelta]]&gt;0,Table13567[[#This Row],[ExTimeFinishedDelta]]/Table13567[[#This Row],[StartToEndDelta]],0)</f>
        <v>0.86607408880437775</v>
      </c>
      <c r="T1683" s="2">
        <f>Table13567[[#This Row],[HoursDeltaSoft]]</f>
        <v>29.068907900585184</v>
      </c>
    </row>
    <row r="1684" spans="1:20" x14ac:dyDescent="0.25">
      <c r="A1684" s="1">
        <v>40707.919849537036</v>
      </c>
      <c r="B1684">
        <v>32</v>
      </c>
      <c r="C1684">
        <v>3</v>
      </c>
      <c r="D1684">
        <v>91.470129013061495</v>
      </c>
      <c r="E1684">
        <v>131060</v>
      </c>
      <c r="F1684">
        <v>114958</v>
      </c>
      <c r="G1684">
        <v>1548.09246027778</v>
      </c>
      <c r="H1684">
        <v>1441.5996463888901</v>
      </c>
      <c r="I1684">
        <v>2585.0888100000002</v>
      </c>
      <c r="J1684">
        <f t="shared" si="54"/>
        <v>29</v>
      </c>
      <c r="K1684">
        <f t="shared" si="55"/>
        <v>16102</v>
      </c>
      <c r="L1684">
        <f>IF(G1685="",0,(Table13567[[#This Row],[ExecutionTimeHours]]-G1685)/Table13567[[#This Row],[Timespan]])</f>
        <v>0.46192795673671772</v>
      </c>
      <c r="M1684" s="2">
        <f>IF(H1685="",0,(Table13567[[#This Row],[ExecutionTimeFinished]]-H1685)/Table13567[[#This Row],[Timespan]])</f>
        <v>1.2725524186444461</v>
      </c>
      <c r="N1684" s="2">
        <f>IF(I1685="",0,(Table13567[[#This Row],[StartToEndTimeFinished]]-I1685)/Table13567[[#This Row],[Timespan]])</f>
        <v>1.3880459669736926</v>
      </c>
      <c r="O1684" s="6">
        <f>IF(A1685="","00:01",Table13567[[#This Row],[DateTime]]-A1685)*24*60</f>
        <v>1.0333333339076489</v>
      </c>
      <c r="P1684" s="6">
        <f>IF(G1745="",0,(Table13567[[#This Row],[ExecutionTimeHours]]-G1745)/Table13567[[#This Row],[TimespanSoft]])</f>
        <v>29.133171772223136</v>
      </c>
      <c r="Q1684" s="7">
        <f>IF(A1745="","01:00",Table13567[[#This Row],[DateTime]]-A1745)*24</f>
        <v>1.0608333333511837</v>
      </c>
      <c r="R1684" s="2">
        <f>Table13567[[#This Row],[HoursDelta]]*60</f>
        <v>27.715677404203063</v>
      </c>
      <c r="S1684" s="2">
        <f>IF(Table13567[[#This Row],[StartToEndDelta]]&gt;0,Table13567[[#This Row],[ExTimeFinishedDelta]]/Table13567[[#This Row],[StartToEndDelta]],0)</f>
        <v>0.91679414725648245</v>
      </c>
      <c r="T1684" s="2">
        <f>Table13567[[#This Row],[HoursDeltaSoft]]</f>
        <v>29.133171772223136</v>
      </c>
    </row>
    <row r="1685" spans="1:20" x14ac:dyDescent="0.25">
      <c r="A1685" s="1">
        <v>40707.919131944444</v>
      </c>
      <c r="B1685">
        <v>32</v>
      </c>
      <c r="C1685">
        <v>3</v>
      </c>
      <c r="D1685">
        <v>91.748153686523395</v>
      </c>
      <c r="E1685">
        <v>131060</v>
      </c>
      <c r="F1685">
        <v>115135</v>
      </c>
      <c r="G1685">
        <v>1547.6151347222201</v>
      </c>
      <c r="H1685">
        <v>1440.2846755555599</v>
      </c>
      <c r="I1685">
        <v>2583.6544958333302</v>
      </c>
      <c r="J1685">
        <f t="shared" si="54"/>
        <v>29</v>
      </c>
      <c r="K1685">
        <f t="shared" si="55"/>
        <v>15925</v>
      </c>
      <c r="L1685">
        <f>IF(G1686="",0,(Table13567[[#This Row],[ExecutionTimeHours]]-G1686)/Table13567[[#This Row],[Timespan]])</f>
        <v>0.45023407996608134</v>
      </c>
      <c r="M1685" s="2">
        <f>IF(H1686="",0,(Table13567[[#This Row],[ExecutionTimeFinished]]-H1686)/Table13567[[#This Row],[Timespan]])</f>
        <v>0</v>
      </c>
      <c r="N1685" s="2">
        <f>IF(I1686="",0,(Table13567[[#This Row],[StartToEndTimeFinished]]-I1686)/Table13567[[#This Row],[Timespan]])</f>
        <v>0</v>
      </c>
      <c r="O1685" s="6">
        <f>IF(A1686="","00:01",Table13567[[#This Row],[DateTime]]-A1686)*24*60</f>
        <v>1.1166666657663882</v>
      </c>
      <c r="P1685" s="6">
        <f>IF(G1746="",0,(Table13567[[#This Row],[ExecutionTimeHours]]-G1746)/Table13567[[#This Row],[TimespanSoft]])</f>
        <v>29.149694784759404</v>
      </c>
      <c r="Q1685" s="7">
        <f>IF(A1746="","01:00",Table13567[[#This Row],[DateTime]]-A1746)*24</f>
        <v>1.0602777778403834</v>
      </c>
      <c r="R1685" s="2">
        <f>Table13567[[#This Row],[HoursDelta]]*60</f>
        <v>27.014044797964878</v>
      </c>
      <c r="S1685" s="2">
        <f>IF(Table13567[[#This Row],[StartToEndDelta]]&gt;0,Table13567[[#This Row],[ExTimeFinishedDelta]]/Table13567[[#This Row],[StartToEndDelta]],0)</f>
        <v>0</v>
      </c>
      <c r="T1685" s="2">
        <f>Table13567[[#This Row],[HoursDeltaSoft]]</f>
        <v>29.149694784759404</v>
      </c>
    </row>
    <row r="1686" spans="1:20" x14ac:dyDescent="0.25">
      <c r="A1686" s="1">
        <v>40707.918356481481</v>
      </c>
      <c r="B1686">
        <v>32</v>
      </c>
      <c r="C1686">
        <v>6</v>
      </c>
      <c r="D1686">
        <v>80.652215957641602</v>
      </c>
      <c r="E1686">
        <v>131060</v>
      </c>
      <c r="F1686">
        <v>115258</v>
      </c>
      <c r="G1686">
        <v>1547.11237333333</v>
      </c>
      <c r="H1686">
        <v>1440.2846755555599</v>
      </c>
      <c r="I1686">
        <v>2583.6544958333302</v>
      </c>
      <c r="J1686">
        <f t="shared" si="54"/>
        <v>26</v>
      </c>
      <c r="K1686">
        <f t="shared" si="55"/>
        <v>15802</v>
      </c>
      <c r="L1686">
        <f>IF(G1687="",0,(Table13567[[#This Row],[ExecutionTimeHours]]-G1687)/Table13567[[#This Row],[Timespan]])</f>
        <v>0.40221432371160371</v>
      </c>
      <c r="M1686" s="2">
        <f>IF(H1687="",0,(Table13567[[#This Row],[ExecutionTimeFinished]]-H1687)/Table13567[[#This Row],[Timespan]])</f>
        <v>0.57685573031037385</v>
      </c>
      <c r="N1686" s="2">
        <f>IF(I1687="",0,(Table13567[[#This Row],[StartToEndTimeFinished]]-I1687)/Table13567[[#This Row],[Timespan]])</f>
        <v>0.62528724081559517</v>
      </c>
      <c r="O1686" s="6">
        <f>IF(A1687="","00:01",Table13567[[#This Row],[DateTime]]-A1687)*24*60</f>
        <v>1.0666666645556688</v>
      </c>
      <c r="P1686" s="6">
        <f>IF(G1747="",0,(Table13567[[#This Row],[ExecutionTimeHours]]-G1747)/Table13567[[#This Row],[TimespanSoft]])</f>
        <v>29.219289123741898</v>
      </c>
      <c r="Q1686" s="7">
        <f>IF(A1747="","01:00",Table13567[[#This Row],[DateTime]]-A1747)*24</f>
        <v>1.05972222215496</v>
      </c>
      <c r="R1686" s="2">
        <f>Table13567[[#This Row],[HoursDelta]]*60</f>
        <v>24.132859422696221</v>
      </c>
      <c r="S1686" s="2">
        <f>IF(Table13567[[#This Row],[StartToEndDelta]]&gt;0,Table13567[[#This Row],[ExTimeFinishedDelta]]/Table13567[[#This Row],[StartToEndDelta]],0)</f>
        <v>0.92254518028858301</v>
      </c>
      <c r="T1686" s="2">
        <f>Table13567[[#This Row],[HoursDeltaSoft]]</f>
        <v>29.219289123741898</v>
      </c>
    </row>
    <row r="1687" spans="1:20" x14ac:dyDescent="0.25">
      <c r="A1687" s="1">
        <v>40707.917615740742</v>
      </c>
      <c r="B1687">
        <v>32</v>
      </c>
      <c r="C1687">
        <v>6</v>
      </c>
      <c r="D1687">
        <v>83.5243110656738</v>
      </c>
      <c r="E1687">
        <v>131060</v>
      </c>
      <c r="F1687">
        <v>115283</v>
      </c>
      <c r="G1687">
        <v>1546.68334472222</v>
      </c>
      <c r="H1687">
        <v>1439.66936277778</v>
      </c>
      <c r="I1687">
        <v>2582.9875227777802</v>
      </c>
      <c r="J1687">
        <f t="shared" si="54"/>
        <v>26</v>
      </c>
      <c r="K1687">
        <f t="shared" si="55"/>
        <v>15777</v>
      </c>
      <c r="L1687">
        <f>IF(G1688="",0,(Table13567[[#This Row],[ExecutionTimeHours]]-G1688)/Table13567[[#This Row],[Timespan]])</f>
        <v>0.44930136758605504</v>
      </c>
      <c r="M1687" s="2">
        <f>IF(H1688="",0,(Table13567[[#This Row],[ExecutionTimeFinished]]-H1688)/Table13567[[#This Row],[Timespan]])</f>
        <v>0.42795573910971008</v>
      </c>
      <c r="N1687" s="2">
        <f>IF(I1688="",0,(Table13567[[#This Row],[StartToEndTimeFinished]]-I1688)/Table13567[[#This Row],[Timespan]])</f>
        <v>0.55502896356774167</v>
      </c>
      <c r="O1687" s="6">
        <f>IF(A1688="","00:01",Table13567[[#This Row],[DateTime]]-A1688)*24*60</f>
        <v>1.0166666633449495</v>
      </c>
      <c r="P1687" s="6">
        <f>IF(G1748="",0,(Table13567[[#This Row],[ExecutionTimeHours]]-G1748)/Table13567[[#This Row],[TimespanSoft]])</f>
        <v>29.287170511750283</v>
      </c>
      <c r="Q1687" s="7">
        <f>IF(A1748="","01:00",Table13567[[#This Row],[DateTime]]-A1748)*24</f>
        <v>1.058888888976071</v>
      </c>
      <c r="R1687" s="2">
        <f>Table13567[[#This Row],[HoursDelta]]*60</f>
        <v>26.958082055163302</v>
      </c>
      <c r="S1687" s="2">
        <f>IF(Table13567[[#This Row],[StartToEndDelta]]&gt;0,Table13567[[#This Row],[ExTimeFinishedDelta]]/Table13567[[#This Row],[StartToEndDelta]],0)</f>
        <v>0.77105118327302891</v>
      </c>
      <c r="T1687" s="2">
        <f>Table13567[[#This Row],[HoursDeltaSoft]]</f>
        <v>29.287170511750283</v>
      </c>
    </row>
    <row r="1688" spans="1:20" x14ac:dyDescent="0.25">
      <c r="A1688" s="1">
        <v>40707.916909722226</v>
      </c>
      <c r="B1688">
        <v>32</v>
      </c>
      <c r="C1688">
        <v>3</v>
      </c>
      <c r="D1688">
        <v>88.648349761962905</v>
      </c>
      <c r="E1688">
        <v>131060</v>
      </c>
      <c r="F1688">
        <v>115117</v>
      </c>
      <c r="G1688">
        <v>1546.226555</v>
      </c>
      <c r="H1688">
        <v>1439.23427444444</v>
      </c>
      <c r="I1688">
        <v>2582.42324333333</v>
      </c>
      <c r="J1688">
        <f t="shared" si="54"/>
        <v>29</v>
      </c>
      <c r="K1688">
        <f t="shared" si="55"/>
        <v>15943</v>
      </c>
      <c r="L1688">
        <f>IF(G1689="",0,(Table13567[[#This Row],[ExecutionTimeHours]]-G1689)/Table13567[[#This Row],[Timespan]])</f>
        <v>0.45027512746730702</v>
      </c>
      <c r="M1688" s="2">
        <f>IF(H1689="",0,(Table13567[[#This Row],[ExecutionTimeFinished]]-H1689)/Table13567[[#This Row],[Timespan]])</f>
        <v>0.16136589716486016</v>
      </c>
      <c r="N1688" s="2">
        <f>IF(I1689="",0,(Table13567[[#This Row],[StartToEndTimeFinished]]-I1689)/Table13567[[#This Row],[Timespan]])</f>
        <v>0.17884769200672118</v>
      </c>
      <c r="O1688" s="6">
        <f>IF(A1689="","00:01",Table13567[[#This Row],[DateTime]]-A1689)*24*60</f>
        <v>1.0833333351183683</v>
      </c>
      <c r="P1688" s="6">
        <f>IF(G1749="",0,(Table13567[[#This Row],[ExecutionTimeHours]]-G1749)/Table13567[[#This Row],[TimespanSoft]])</f>
        <v>29.357449750104664</v>
      </c>
      <c r="Q1688" s="7">
        <f>IF(A1749="","01:00",Table13567[[#This Row],[DateTime]]-A1749)*24</f>
        <v>1.0586111111333594</v>
      </c>
      <c r="R1688" s="2">
        <f>Table13567[[#This Row],[HoursDelta]]*60</f>
        <v>27.01650764803842</v>
      </c>
      <c r="S1688" s="2">
        <f>IF(Table13567[[#This Row],[StartToEndDelta]]&gt;0,Table13567[[#This Row],[ExTimeFinishedDelta]]/Table13567[[#This Row],[StartToEndDelta]],0)</f>
        <v>0.90225317058492405</v>
      </c>
      <c r="T1688" s="2">
        <f>Table13567[[#This Row],[HoursDeltaSoft]]</f>
        <v>29.357449750104664</v>
      </c>
    </row>
    <row r="1689" spans="1:20" x14ac:dyDescent="0.25">
      <c r="A1689" s="1">
        <v>40707.91615740741</v>
      </c>
      <c r="B1689">
        <v>32</v>
      </c>
      <c r="C1689">
        <v>3</v>
      </c>
      <c r="D1689">
        <v>90.7733669281006</v>
      </c>
      <c r="E1689">
        <v>131060</v>
      </c>
      <c r="F1689">
        <v>114921</v>
      </c>
      <c r="G1689">
        <v>1545.73875694444</v>
      </c>
      <c r="H1689">
        <v>1439.05946138889</v>
      </c>
      <c r="I1689">
        <v>2582.2294916666701</v>
      </c>
      <c r="J1689">
        <f t="shared" si="54"/>
        <v>29</v>
      </c>
      <c r="K1689">
        <f t="shared" si="55"/>
        <v>16139</v>
      </c>
      <c r="L1689">
        <f>IF(G1690="",0,(Table13567[[#This Row],[ExecutionTimeHours]]-G1690)/Table13567[[#This Row],[Timespan]])</f>
        <v>0.5149096771298417</v>
      </c>
      <c r="M1689" s="2">
        <f>IF(H1690="",0,(Table13567[[#This Row],[ExecutionTimeFinished]]-H1690)/Table13567[[#This Row],[Timespan]])</f>
        <v>0</v>
      </c>
      <c r="N1689" s="2">
        <f>IF(I1690="",0,(Table13567[[#This Row],[StartToEndTimeFinished]]-I1690)/Table13567[[#This Row],[Timespan]])</f>
        <v>0</v>
      </c>
      <c r="O1689" s="6">
        <f>IF(A1690="","00:01",Table13567[[#This Row],[DateTime]]-A1690)*24*60</f>
        <v>1.0333333339076489</v>
      </c>
      <c r="P1689" s="6">
        <f>IF(G1750="",0,(Table13567[[#This Row],[ExecutionTimeHours]]-G1750)/Table13567[[#This Row],[TimespanSoft]])</f>
        <v>29.383480836229769</v>
      </c>
      <c r="Q1689" s="7">
        <f>IF(A1750="","01:00",Table13567[[#This Row],[DateTime]]-A1750)*24</f>
        <v>1.0583333334652707</v>
      </c>
      <c r="R1689" s="2">
        <f>Table13567[[#This Row],[HoursDelta]]*60</f>
        <v>30.894580627790504</v>
      </c>
      <c r="S1689" s="2">
        <f>IF(Table13567[[#This Row],[StartToEndDelta]]&gt;0,Table13567[[#This Row],[ExTimeFinishedDelta]]/Table13567[[#This Row],[StartToEndDelta]],0)</f>
        <v>0</v>
      </c>
      <c r="T1689" s="2">
        <f>Table13567[[#This Row],[HoursDeltaSoft]]</f>
        <v>29.383480836229769</v>
      </c>
    </row>
    <row r="1690" spans="1:20" x14ac:dyDescent="0.25">
      <c r="A1690" s="1">
        <v>40707.915439814817</v>
      </c>
      <c r="B1690">
        <v>32</v>
      </c>
      <c r="C1690">
        <v>2</v>
      </c>
      <c r="D1690">
        <v>92.036289215087905</v>
      </c>
      <c r="E1690">
        <v>131060</v>
      </c>
      <c r="F1690">
        <v>115316</v>
      </c>
      <c r="G1690">
        <v>1545.2066836111101</v>
      </c>
      <c r="H1690">
        <v>1439.05946138889</v>
      </c>
      <c r="I1690">
        <v>2582.2294916666701</v>
      </c>
      <c r="J1690">
        <f t="shared" si="54"/>
        <v>30</v>
      </c>
      <c r="K1690">
        <f t="shared" si="55"/>
        <v>15744</v>
      </c>
      <c r="L1690">
        <f>IF(G1691="",0,(Table13567[[#This Row],[ExecutionTimeHours]]-G1691)/Table13567[[#This Row],[Timespan]])</f>
        <v>0.50951432392099605</v>
      </c>
      <c r="M1690" s="2">
        <f>IF(H1691="",0,(Table13567[[#This Row],[ExecutionTimeFinished]]-H1691)/Table13567[[#This Row],[Timespan]])</f>
        <v>0.2110916670896397</v>
      </c>
      <c r="N1690" s="2">
        <f>IF(I1691="",0,(Table13567[[#This Row],[StartToEndTimeFinished]]-I1691)/Table13567[[#This Row],[Timespan]])</f>
        <v>0.29433671933561112</v>
      </c>
      <c r="O1690" s="6">
        <f>IF(A1691="","00:01",Table13567[[#This Row],[DateTime]]-A1691)*24*60</f>
        <v>1.0666666645556688</v>
      </c>
      <c r="P1690" s="6">
        <f>IF(G1751="",0,(Table13567[[#This Row],[ExecutionTimeHours]]-G1751)/Table13567[[#This Row],[TimespanSoft]])</f>
        <v>29.410484257809358</v>
      </c>
      <c r="Q1690" s="7">
        <f>IF(A1751="","01:00",Table13567[[#This Row],[DateTime]]-A1751)*24</f>
        <v>1.058888888976071</v>
      </c>
      <c r="R1690" s="2">
        <f>Table13567[[#This Row],[HoursDelta]]*60</f>
        <v>30.570859435259763</v>
      </c>
      <c r="S1690" s="2">
        <f>IF(Table13567[[#This Row],[StartToEndDelta]]&gt;0,Table13567[[#This Row],[ExTimeFinishedDelta]]/Table13567[[#This Row],[StartToEndDelta]],0)</f>
        <v>0.71717748151207383</v>
      </c>
      <c r="T1690" s="2">
        <f>Table13567[[#This Row],[HoursDeltaSoft]]</f>
        <v>29.410484257809358</v>
      </c>
    </row>
    <row r="1691" spans="1:20" x14ac:dyDescent="0.25">
      <c r="A1691" s="1">
        <v>40707.914699074077</v>
      </c>
      <c r="B1691">
        <v>32</v>
      </c>
      <c r="C1691">
        <v>2</v>
      </c>
      <c r="D1691">
        <v>93.582389831542997</v>
      </c>
      <c r="E1691">
        <v>131060</v>
      </c>
      <c r="F1691">
        <v>115343</v>
      </c>
      <c r="G1691">
        <v>1544.6632016666699</v>
      </c>
      <c r="H1691">
        <v>1438.83429694444</v>
      </c>
      <c r="I1691">
        <v>2581.9155325000002</v>
      </c>
      <c r="J1691">
        <f t="shared" si="54"/>
        <v>30</v>
      </c>
      <c r="K1691">
        <f t="shared" si="55"/>
        <v>15717</v>
      </c>
      <c r="L1691">
        <f>IF(G1692="",0,(Table13567[[#This Row],[ExecutionTimeHours]]-G1692)/Table13567[[#This Row],[Timespan]])</f>
        <v>0.49173530582100211</v>
      </c>
      <c r="M1691" s="2">
        <f>IF(H1692="",0,(Table13567[[#This Row],[ExecutionTimeFinished]]-H1692)/Table13567[[#This Row],[Timespan]])</f>
        <v>0</v>
      </c>
      <c r="N1691" s="2">
        <f>IF(I1692="",0,(Table13567[[#This Row],[StartToEndTimeFinished]]-I1692)/Table13567[[#This Row],[Timespan]])</f>
        <v>0</v>
      </c>
      <c r="O1691" s="6">
        <f>IF(A1692="","00:01",Table13567[[#This Row],[DateTime]]-A1692)*24*60</f>
        <v>0.98333334317430854</v>
      </c>
      <c r="P1691" s="6">
        <f>IF(G1752="",0,(Table13567[[#This Row],[ExecutionTimeHours]]-G1752)/Table13567[[#This Row],[TimespanSoft]])</f>
        <v>29.422387415107824</v>
      </c>
      <c r="Q1691" s="7">
        <f>IF(A1752="","01:00",Table13567[[#This Row],[DateTime]]-A1752)*24</f>
        <v>1.059722222329583</v>
      </c>
      <c r="R1691" s="2">
        <f>Table13567[[#This Row],[HoursDelta]]*60</f>
        <v>29.504118349260125</v>
      </c>
      <c r="S1691" s="2">
        <f>IF(Table13567[[#This Row],[StartToEndDelta]]&gt;0,Table13567[[#This Row],[ExTimeFinishedDelta]]/Table13567[[#This Row],[StartToEndDelta]],0)</f>
        <v>0</v>
      </c>
      <c r="T1691" s="2">
        <f>Table13567[[#This Row],[HoursDeltaSoft]]</f>
        <v>29.422387415107824</v>
      </c>
    </row>
    <row r="1692" spans="1:20" x14ac:dyDescent="0.25">
      <c r="A1692" s="1">
        <v>40707.9140162037</v>
      </c>
      <c r="B1692">
        <v>32</v>
      </c>
      <c r="C1692">
        <v>1</v>
      </c>
      <c r="D1692">
        <v>87.837541580200195</v>
      </c>
      <c r="E1692">
        <v>131060</v>
      </c>
      <c r="F1692">
        <v>115406</v>
      </c>
      <c r="G1692">
        <v>1544.1796619444401</v>
      </c>
      <c r="H1692">
        <v>1438.83429694444</v>
      </c>
      <c r="I1692">
        <v>2581.9155325000002</v>
      </c>
      <c r="J1692">
        <f t="shared" si="54"/>
        <v>31</v>
      </c>
      <c r="K1692">
        <f t="shared" si="55"/>
        <v>15654</v>
      </c>
      <c r="L1692">
        <f>IF(G1693="",0,(Table13567[[#This Row],[ExecutionTimeHours]]-G1693)/Table13567[[#This Row],[Timespan]])</f>
        <v>0.48855136770784385</v>
      </c>
      <c r="M1692" s="2">
        <f>IF(H1693="",0,(Table13567[[#This Row],[ExecutionTimeFinished]]-H1693)/Table13567[[#This Row],[Timespan]])</f>
        <v>1.3560256874894614</v>
      </c>
      <c r="N1692" s="2">
        <f>IF(I1693="",0,(Table13567[[#This Row],[StartToEndTimeFinished]]-I1693)/Table13567[[#This Row],[Timespan]])</f>
        <v>1.6602336119853218</v>
      </c>
      <c r="O1692" s="6">
        <f>IF(A1693="","00:01",Table13567[[#This Row],[DateTime]]-A1693)*24*60</f>
        <v>1.0166666633449495</v>
      </c>
      <c r="P1692" s="6">
        <f>IF(G1753="",0,(Table13567[[#This Row],[ExecutionTimeHours]]-G1753)/Table13567[[#This Row],[TimespanSoft]])</f>
        <v>29.44968715866424</v>
      </c>
      <c r="Q1692" s="7">
        <f>IF(A1753="","01:00",Table13567[[#This Row],[DateTime]]-A1753)*24</f>
        <v>1.0619444443727843</v>
      </c>
      <c r="R1692" s="2">
        <f>Table13567[[#This Row],[HoursDelta]]*60</f>
        <v>29.313082062470631</v>
      </c>
      <c r="S1692" s="2">
        <f>IF(Table13567[[#This Row],[StartToEndDelta]]&gt;0,Table13567[[#This Row],[ExTimeFinishedDelta]]/Table13567[[#This Row],[StartToEndDelta]],0)</f>
        <v>0.8167680004188772</v>
      </c>
      <c r="T1692" s="2">
        <f>Table13567[[#This Row],[HoursDeltaSoft]]</f>
        <v>29.44968715866424</v>
      </c>
    </row>
    <row r="1693" spans="1:20" x14ac:dyDescent="0.25">
      <c r="A1693" s="1">
        <v>40707.913310185184</v>
      </c>
      <c r="B1693">
        <v>32</v>
      </c>
      <c r="C1693">
        <v>0</v>
      </c>
      <c r="D1693">
        <v>96.820957183837905</v>
      </c>
      <c r="E1693">
        <v>131060</v>
      </c>
      <c r="F1693">
        <v>114930</v>
      </c>
      <c r="G1693">
        <v>1543.68296805556</v>
      </c>
      <c r="H1693">
        <v>1437.45567083333</v>
      </c>
      <c r="I1693">
        <v>2580.2276283333299</v>
      </c>
      <c r="J1693">
        <f t="shared" si="54"/>
        <v>32</v>
      </c>
      <c r="K1693">
        <f t="shared" si="55"/>
        <v>16130</v>
      </c>
      <c r="L1693">
        <f>IF(G1694="",0,(Table13567[[#This Row],[ExecutionTimeHours]]-G1694)/Table13567[[#This Row],[Timespan]])</f>
        <v>0.48685423559473257</v>
      </c>
      <c r="M1693" s="2">
        <f>IF(H1694="",0,(Table13567[[#This Row],[ExecutionTimeFinished]]-H1694)/Table13567[[#This Row],[Timespan]])</f>
        <v>0.64490794019438735</v>
      </c>
      <c r="N1693" s="2">
        <f>IF(I1694="",0,(Table13567[[#This Row],[StartToEndTimeFinished]]-I1694)/Table13567[[#This Row],[Timespan]])</f>
        <v>0.73393545393194937</v>
      </c>
      <c r="O1693" s="6">
        <f>IF(A1694="","00:01",Table13567[[#This Row],[DateTime]]-A1694)*24*60</f>
        <v>1.0499999939929694</v>
      </c>
      <c r="P1693" s="6">
        <f>IF(G1754="",0,(Table13567[[#This Row],[ExecutionTimeHours]]-G1754)/Table13567[[#This Row],[TimespanSoft]])</f>
        <v>29.494118369107852</v>
      </c>
      <c r="Q1693" s="7">
        <f>IF(A1754="","01:00",Table13567[[#This Row],[DateTime]]-A1754)*24</f>
        <v>1.063055555569008</v>
      </c>
      <c r="R1693" s="2">
        <f>Table13567[[#This Row],[HoursDelta]]*60</f>
        <v>29.211254135683955</v>
      </c>
      <c r="S1693" s="2">
        <f>IF(Table13567[[#This Row],[StartToEndDelta]]&gt;0,Table13567[[#This Row],[ExTimeFinishedDelta]]/Table13567[[#This Row],[StartToEndDelta]],0)</f>
        <v>0.87869844240306083</v>
      </c>
      <c r="T1693" s="2">
        <f>Table13567[[#This Row],[HoursDeltaSoft]]</f>
        <v>29.494118369107852</v>
      </c>
    </row>
    <row r="1694" spans="1:20" x14ac:dyDescent="0.25">
      <c r="A1694" s="1">
        <v>40707.912581018521</v>
      </c>
      <c r="B1694">
        <v>32</v>
      </c>
      <c r="C1694">
        <v>2</v>
      </c>
      <c r="D1694">
        <v>94.331878662109403</v>
      </c>
      <c r="E1694">
        <v>131060</v>
      </c>
      <c r="F1694">
        <v>114868</v>
      </c>
      <c r="G1694">
        <v>1543.17177111111</v>
      </c>
      <c r="H1694">
        <v>1436.7785174999999</v>
      </c>
      <c r="I1694">
        <v>2579.4569961111101</v>
      </c>
      <c r="J1694">
        <f t="shared" si="54"/>
        <v>30</v>
      </c>
      <c r="K1694">
        <f t="shared" si="55"/>
        <v>16192</v>
      </c>
      <c r="L1694">
        <f>IF(G1695="",0,(Table13567[[#This Row],[ExecutionTimeHours]]-G1695)/Table13567[[#This Row],[Timespan]])</f>
        <v>0.48127883393193449</v>
      </c>
      <c r="M1694" s="2">
        <f>IF(H1695="",0,(Table13567[[#This Row],[ExecutionTimeFinished]]-H1695)/Table13567[[#This Row],[Timespan]])</f>
        <v>0.72237512920061664</v>
      </c>
      <c r="N1694" s="2">
        <f>IF(I1695="",0,(Table13567[[#This Row],[StartToEndTimeFinished]]-I1695)/Table13567[[#This Row],[Timespan]])</f>
        <v>0.81623597536325865</v>
      </c>
      <c r="O1694" s="6">
        <f>IF(A1695="","00:01",Table13567[[#This Row],[DateTime]]-A1695)*24*60</f>
        <v>1.0500000044703484</v>
      </c>
      <c r="P1694" s="6">
        <f>IF(G1755="",0,(Table13567[[#This Row],[ExecutionTimeHours]]-G1755)/Table13567[[#This Row],[TimespanSoft]])</f>
        <v>29.520008354159284</v>
      </c>
      <c r="Q1694" s="7">
        <f>IF(A1755="","01:00",Table13567[[#This Row],[DateTime]]-A1755)*24</f>
        <v>1.06388888892252</v>
      </c>
      <c r="R1694" s="2">
        <f>Table13567[[#This Row],[HoursDelta]]*60</f>
        <v>28.876730035916069</v>
      </c>
      <c r="S1694" s="2">
        <f>IF(Table13567[[#This Row],[StartToEndDelta]]&gt;0,Table13567[[#This Row],[ExTimeFinishedDelta]]/Table13567[[#This Row],[StartToEndDelta]],0)</f>
        <v>0.88500770733503864</v>
      </c>
      <c r="T1694" s="2">
        <f>Table13567[[#This Row],[HoursDeltaSoft]]</f>
        <v>29.520008354159284</v>
      </c>
    </row>
    <row r="1695" spans="1:20" x14ac:dyDescent="0.25">
      <c r="A1695" s="1">
        <v>40707.911851851852</v>
      </c>
      <c r="B1695">
        <v>32</v>
      </c>
      <c r="C1695">
        <v>0</v>
      </c>
      <c r="D1695">
        <v>96.741947174072294</v>
      </c>
      <c r="E1695">
        <v>131060</v>
      </c>
      <c r="F1695">
        <v>114976</v>
      </c>
      <c r="G1695">
        <v>1542.66642833333</v>
      </c>
      <c r="H1695">
        <v>1436.02002361111</v>
      </c>
      <c r="I1695">
        <v>2578.5999483333298</v>
      </c>
      <c r="J1695">
        <f t="shared" si="54"/>
        <v>32</v>
      </c>
      <c r="K1695">
        <f t="shared" si="55"/>
        <v>16084</v>
      </c>
      <c r="L1695">
        <f>IF(G1696="",0,(Table13567[[#This Row],[ExecutionTimeHours]]-G1696)/Table13567[[#This Row],[Timespan]])</f>
        <v>0.47936666509754094</v>
      </c>
      <c r="M1695" s="2">
        <f>IF(H1696="",0,(Table13567[[#This Row],[ExecutionTimeFinished]]-H1696)/Table13567[[#This Row],[Timespan]])</f>
        <v>0.6988038866122559</v>
      </c>
      <c r="N1695" s="2">
        <f>IF(I1696="",0,(Table13567[[#This Row],[StartToEndTimeFinished]]-I1696)/Table13567[[#This Row],[Timespan]])</f>
        <v>0.81088944179670963</v>
      </c>
      <c r="O1695" s="6">
        <f>IF(A1696="","00:01",Table13567[[#This Row],[DateTime]]-A1696)*24*60</f>
        <v>1.000000003259629</v>
      </c>
      <c r="P1695" s="6">
        <f>IF(G1756="",0,(Table13567[[#This Row],[ExecutionTimeHours]]-G1756)/Table13567[[#This Row],[TimespanSoft]])</f>
        <v>29.492020348100979</v>
      </c>
      <c r="Q1695" s="7">
        <f>IF(A1756="","01:00",Table13567[[#This Row],[DateTime]]-A1756)*24</f>
        <v>1.064722222276032</v>
      </c>
      <c r="R1695" s="2">
        <f>Table13567[[#This Row],[HoursDelta]]*60</f>
        <v>28.761999905852456</v>
      </c>
      <c r="S1695" s="2">
        <f>IF(Table13567[[#This Row],[StartToEndDelta]]&gt;0,Table13567[[#This Row],[ExTimeFinishedDelta]]/Table13567[[#This Row],[StartToEndDelta]],0)</f>
        <v>0.86177455346304332</v>
      </c>
      <c r="T1695" s="2">
        <f>Table13567[[#This Row],[HoursDeltaSoft]]</f>
        <v>29.492020348100979</v>
      </c>
    </row>
    <row r="1696" spans="1:20" x14ac:dyDescent="0.25">
      <c r="A1696" s="1">
        <v>40707.911157407405</v>
      </c>
      <c r="B1696">
        <v>32</v>
      </c>
      <c r="C1696">
        <v>0</v>
      </c>
      <c r="D1696">
        <v>88.183433532714801</v>
      </c>
      <c r="E1696">
        <v>131060</v>
      </c>
      <c r="F1696">
        <v>114934</v>
      </c>
      <c r="G1696">
        <v>1542.1870616666699</v>
      </c>
      <c r="H1696">
        <v>1435.3212197222199</v>
      </c>
      <c r="I1696">
        <v>2577.7890588888899</v>
      </c>
      <c r="J1696">
        <f t="shared" si="54"/>
        <v>32</v>
      </c>
      <c r="K1696">
        <f t="shared" si="55"/>
        <v>16126</v>
      </c>
      <c r="L1696">
        <f>IF(G1697="",0,(Table13567[[#This Row],[ExecutionTimeHours]]-G1697)/Table13567[[#This Row],[Timespan]])</f>
        <v>0.44785154205483879</v>
      </c>
      <c r="M1696" s="2">
        <f>IF(H1697="",0,(Table13567[[#This Row],[ExecutionTimeFinished]]-H1697)/Table13567[[#This Row],[Timespan]])</f>
        <v>1.3236997542054392</v>
      </c>
      <c r="N1696" s="2">
        <f>IF(I1697="",0,(Table13567[[#This Row],[StartToEndTimeFinished]]-I1697)/Table13567[[#This Row],[Timespan]])</f>
        <v>1.4947584735348027</v>
      </c>
      <c r="O1696" s="6">
        <f>IF(A1697="","00:01",Table13567[[#This Row],[DateTime]]-A1697)*24*60</f>
        <v>1.0833333246409893</v>
      </c>
      <c r="P1696" s="6">
        <f>IF(G1757="",0,(Table13567[[#This Row],[ExecutionTimeHours]]-G1757)/Table13567[[#This Row],[TimespanSoft]])</f>
        <v>29.43932359819242</v>
      </c>
      <c r="Q1696" s="7">
        <f>IF(A1757="","01:00",Table13567[[#This Row],[DateTime]]-A1757)*24</f>
        <v>1.0652777777868323</v>
      </c>
      <c r="R1696" s="2">
        <f>Table13567[[#This Row],[HoursDelta]]*60</f>
        <v>26.871092523290329</v>
      </c>
      <c r="S1696" s="2">
        <f>IF(Table13567[[#This Row],[StartToEndDelta]]&gt;0,Table13567[[#This Row],[ExTimeFinishedDelta]]/Table13567[[#This Row],[StartToEndDelta]],0)</f>
        <v>0.88556096362187253</v>
      </c>
      <c r="T1696" s="2">
        <f>Table13567[[#This Row],[HoursDeltaSoft]]</f>
        <v>29.43932359819242</v>
      </c>
    </row>
    <row r="1697" spans="1:20" x14ac:dyDescent="0.25">
      <c r="A1697" s="1">
        <v>40707.910405092596</v>
      </c>
      <c r="B1697">
        <v>32</v>
      </c>
      <c r="C1697">
        <v>1</v>
      </c>
      <c r="D1697">
        <v>96.255283355712905</v>
      </c>
      <c r="E1697">
        <v>131060</v>
      </c>
      <c r="F1697">
        <v>114833</v>
      </c>
      <c r="G1697">
        <v>1541.7018891666701</v>
      </c>
      <c r="H1697">
        <v>1433.8872116666701</v>
      </c>
      <c r="I1697">
        <v>2576.1697372222202</v>
      </c>
      <c r="J1697">
        <f t="shared" si="54"/>
        <v>31</v>
      </c>
      <c r="K1697">
        <f t="shared" si="55"/>
        <v>16227</v>
      </c>
      <c r="L1697">
        <f>IF(G1698="",0,(Table13567[[#This Row],[ExecutionTimeHours]]-G1698)/Table13567[[#This Row],[Timespan]])</f>
        <v>0.52203602803781279</v>
      </c>
      <c r="M1697" s="2">
        <f>IF(H1698="",0,(Table13567[[#This Row],[ExecutionTimeFinished]]-H1698)/Table13567[[#This Row],[Timespan]])</f>
        <v>0.1949198524289065</v>
      </c>
      <c r="N1697" s="2">
        <f>IF(I1698="",0,(Table13567[[#This Row],[StartToEndTimeFinished]]-I1698)/Table13567[[#This Row],[Timespan]])</f>
        <v>0.20971715630478066</v>
      </c>
      <c r="O1697" s="6">
        <f>IF(A1698="","00:01",Table13567[[#This Row],[DateTime]]-A1698)*24*60</f>
        <v>1.1333333363290876</v>
      </c>
      <c r="P1697" s="6">
        <f>IF(G1758="",0,(Table13567[[#This Row],[ExecutionTimeHours]]-G1758)/Table13567[[#This Row],[TimespanSoft]])</f>
        <v>29.341930394213978</v>
      </c>
      <c r="Q1697" s="7">
        <f>IF(A1758="","01:00",Table13567[[#This Row],[DateTime]]-A1758)*24</f>
        <v>1.065555555629544</v>
      </c>
      <c r="R1697" s="2">
        <f>Table13567[[#This Row],[HoursDelta]]*60</f>
        <v>31.322161682268767</v>
      </c>
      <c r="S1697" s="2">
        <f>IF(Table13567[[#This Row],[StartToEndDelta]]&gt;0,Table13567[[#This Row],[ExTimeFinishedDelta]]/Table13567[[#This Row],[StartToEndDelta]],0)</f>
        <v>0.92944161490360222</v>
      </c>
      <c r="T1697" s="2">
        <f>Table13567[[#This Row],[HoursDeltaSoft]]</f>
        <v>29.341930394213978</v>
      </c>
    </row>
    <row r="1698" spans="1:20" x14ac:dyDescent="0.25">
      <c r="A1698" s="1">
        <v>40707.909618055557</v>
      </c>
      <c r="B1698">
        <v>32</v>
      </c>
      <c r="C1698">
        <v>2</v>
      </c>
      <c r="D1698">
        <v>94.086942672729506</v>
      </c>
      <c r="E1698">
        <v>131060</v>
      </c>
      <c r="F1698">
        <v>114807</v>
      </c>
      <c r="G1698">
        <v>1541.11024833333</v>
      </c>
      <c r="H1698">
        <v>1433.6663025</v>
      </c>
      <c r="I1698">
        <v>2575.9320577777798</v>
      </c>
      <c r="J1698">
        <f t="shared" si="54"/>
        <v>30</v>
      </c>
      <c r="K1698">
        <f t="shared" si="55"/>
        <v>16253</v>
      </c>
      <c r="L1698">
        <f>IF(G1699="",0,(Table13567[[#This Row],[ExecutionTimeHours]]-G1699)/Table13567[[#This Row],[Timespan]])</f>
        <v>0.45327977822607318</v>
      </c>
      <c r="M1698" s="2">
        <f>IF(H1699="",0,(Table13567[[#This Row],[ExecutionTimeFinished]]-H1699)/Table13567[[#This Row],[Timespan]])</f>
        <v>0.45227294763317366</v>
      </c>
      <c r="N1698" s="2">
        <f>IF(I1699="",0,(Table13567[[#This Row],[StartToEndTimeFinished]]-I1699)/Table13567[[#This Row],[Timespan]])</f>
        <v>0.51063196361892449</v>
      </c>
      <c r="O1698" s="6">
        <f>IF(A1699="","00:01",Table13567[[#This Row],[DateTime]]-A1699)*24*60</f>
        <v>1.0166666738223284</v>
      </c>
      <c r="P1698" s="6">
        <f>IF(G1759="",0,(Table13567[[#This Row],[ExecutionTimeHours]]-G1759)/Table13567[[#This Row],[TimespanSoft]])</f>
        <v>29.118931106772028</v>
      </c>
      <c r="Q1698" s="7">
        <f>IF(A1759="","01:00",Table13567[[#This Row],[DateTime]]-A1759)*24</f>
        <v>1.0644444444333203</v>
      </c>
      <c r="R1698" s="2">
        <f>Table13567[[#This Row],[HoursDelta]]*60</f>
        <v>27.196786693564391</v>
      </c>
      <c r="S1698" s="2">
        <f>IF(Table13567[[#This Row],[StartToEndDelta]]&gt;0,Table13567[[#This Row],[ExTimeFinishedDelta]]/Table13567[[#This Row],[StartToEndDelta]],0)</f>
        <v>0.88571217600216046</v>
      </c>
      <c r="T1698" s="2">
        <f>Table13567[[#This Row],[HoursDeltaSoft]]</f>
        <v>29.118931106772028</v>
      </c>
    </row>
    <row r="1699" spans="1:20" x14ac:dyDescent="0.25">
      <c r="A1699" s="1">
        <v>40707.908912037034</v>
      </c>
      <c r="B1699">
        <v>32</v>
      </c>
      <c r="C1699">
        <v>1</v>
      </c>
      <c r="D1699">
        <v>89.056013107299805</v>
      </c>
      <c r="E1699">
        <v>131060</v>
      </c>
      <c r="F1699">
        <v>115066</v>
      </c>
      <c r="G1699">
        <v>1540.64941388889</v>
      </c>
      <c r="H1699">
        <v>1433.20649166667</v>
      </c>
      <c r="I1699">
        <v>2575.41291527778</v>
      </c>
      <c r="J1699">
        <f t="shared" si="54"/>
        <v>31</v>
      </c>
      <c r="K1699">
        <f t="shared" si="55"/>
        <v>15994</v>
      </c>
      <c r="L1699">
        <f>IF(G1700="",0,(Table13567[[#This Row],[ExecutionTimeHours]]-G1700)/Table13567[[#This Row],[Timespan]])</f>
        <v>0.46260781341238461</v>
      </c>
      <c r="M1699" s="2">
        <f>IF(H1700="",0,(Table13567[[#This Row],[ExecutionTimeFinished]]-H1700)/Table13567[[#This Row],[Timespan]])</f>
        <v>0.43333828210753356</v>
      </c>
      <c r="N1699" s="2">
        <f>IF(I1700="",0,(Table13567[[#This Row],[StartToEndTimeFinished]]-I1700)/Table13567[[#This Row],[Timespan]])</f>
        <v>0.47289114676724908</v>
      </c>
      <c r="O1699" s="6">
        <f>IF(A1700="","00:01",Table13567[[#This Row],[DateTime]]-A1700)*24*60</f>
        <v>1.0666666645556688</v>
      </c>
      <c r="P1699" s="6">
        <f>IF(G1760="",0,(Table13567[[#This Row],[ExecutionTimeHours]]-G1760)/Table13567[[#This Row],[TimespanSoft]])</f>
        <v>28.974993220092966</v>
      </c>
      <c r="Q1699" s="7">
        <f>IF(A1760="","01:00",Table13567[[#This Row],[DateTime]]-A1760)*24</f>
        <v>1.0649999999441206</v>
      </c>
      <c r="R1699" s="2">
        <f>Table13567[[#This Row],[HoursDelta]]*60</f>
        <v>27.756468804743076</v>
      </c>
      <c r="S1699" s="2">
        <f>IF(Table13567[[#This Row],[StartToEndDelta]]&gt;0,Table13567[[#This Row],[ExTimeFinishedDelta]]/Table13567[[#This Row],[StartToEndDelta]],0)</f>
        <v>0.91635947314703492</v>
      </c>
      <c r="T1699" s="2">
        <f>Table13567[[#This Row],[HoursDeltaSoft]]</f>
        <v>28.974993220092966</v>
      </c>
    </row>
    <row r="1700" spans="1:20" x14ac:dyDescent="0.25">
      <c r="A1700" s="1">
        <v>40707.908171296294</v>
      </c>
      <c r="B1700">
        <v>32</v>
      </c>
      <c r="C1700">
        <v>4</v>
      </c>
      <c r="D1700">
        <v>86.449550628662095</v>
      </c>
      <c r="E1700">
        <v>131060</v>
      </c>
      <c r="F1700">
        <v>114953</v>
      </c>
      <c r="G1700">
        <v>1540.15596555556</v>
      </c>
      <c r="H1700">
        <v>1432.7442641666701</v>
      </c>
      <c r="I1700">
        <v>2574.9084980555599</v>
      </c>
      <c r="J1700">
        <f t="shared" si="54"/>
        <v>28</v>
      </c>
      <c r="K1700">
        <f t="shared" si="55"/>
        <v>16107</v>
      </c>
      <c r="L1700">
        <f>IF(G1701="",0,(Table13567[[#This Row],[ExecutionTimeHours]]-G1701)/Table13567[[#This Row],[Timespan]])</f>
        <v>0.47558118253246551</v>
      </c>
      <c r="M1700" s="2">
        <f>IF(H1701="",0,(Table13567[[#This Row],[ExecutionTimeFinished]]-H1701)/Table13567[[#This Row],[Timespan]])</f>
        <v>0</v>
      </c>
      <c r="N1700" s="2">
        <f>IF(I1701="",0,(Table13567[[#This Row],[StartToEndTimeFinished]]-I1701)/Table13567[[#This Row],[Timespan]])</f>
        <v>0</v>
      </c>
      <c r="O1700" s="6">
        <f>IF(A1701="","00:01",Table13567[[#This Row],[DateTime]]-A1701)*24*60</f>
        <v>1.0333333339076489</v>
      </c>
      <c r="P1700" s="6">
        <f>IF(G1761="",0,(Table13567[[#This Row],[ExecutionTimeHours]]-G1761)/Table13567[[#This Row],[TimespanSoft]])</f>
        <v>28.819968145303992</v>
      </c>
      <c r="Q1700" s="7">
        <f>IF(A1761="","01:00",Table13567[[#This Row],[DateTime]]-A1761)*24</f>
        <v>1.06388888892252</v>
      </c>
      <c r="R1700" s="2">
        <f>Table13567[[#This Row],[HoursDelta]]*60</f>
        <v>28.53487095194793</v>
      </c>
      <c r="S1700" s="2">
        <f>IF(Table13567[[#This Row],[StartToEndDelta]]&gt;0,Table13567[[#This Row],[ExTimeFinishedDelta]]/Table13567[[#This Row],[StartToEndDelta]],0)</f>
        <v>0</v>
      </c>
      <c r="T1700" s="2">
        <f>Table13567[[#This Row],[HoursDeltaSoft]]</f>
        <v>28.819968145303992</v>
      </c>
    </row>
    <row r="1701" spans="1:20" x14ac:dyDescent="0.25">
      <c r="A1701" s="1">
        <v>40707.907453703701</v>
      </c>
      <c r="B1701">
        <v>32</v>
      </c>
      <c r="C1701">
        <v>4</v>
      </c>
      <c r="D1701">
        <v>87.813985824585004</v>
      </c>
      <c r="E1701">
        <v>131060</v>
      </c>
      <c r="F1701">
        <v>115033</v>
      </c>
      <c r="G1701">
        <v>1539.66453166667</v>
      </c>
      <c r="H1701">
        <v>1432.7442641666701</v>
      </c>
      <c r="I1701">
        <v>2574.9084980555599</v>
      </c>
      <c r="J1701">
        <f t="shared" si="54"/>
        <v>28</v>
      </c>
      <c r="K1701">
        <f t="shared" si="55"/>
        <v>16027</v>
      </c>
      <c r="L1701">
        <f>IF(G1702="",0,(Table13567[[#This Row],[ExecutionTimeHours]]-G1702)/Table13567[[#This Row],[Timespan]])</f>
        <v>0.48049427179145077</v>
      </c>
      <c r="M1701" s="2">
        <f>IF(H1702="",0,(Table13567[[#This Row],[ExecutionTimeFinished]]-H1702)/Table13567[[#This Row],[Timespan]])</f>
        <v>0.63832578251962679</v>
      </c>
      <c r="N1701" s="2">
        <f>IF(I1702="",0,(Table13567[[#This Row],[StartToEndTimeFinished]]-I1702)/Table13567[[#This Row],[Timespan]])</f>
        <v>0.82320547038524527</v>
      </c>
      <c r="O1701" s="6">
        <f>IF(A1702="","00:01",Table13567[[#This Row],[DateTime]]-A1702)*24*60</f>
        <v>1.0666666645556688</v>
      </c>
      <c r="P1701" s="6">
        <f>IF(G1762="",0,(Table13567[[#This Row],[ExecutionTimeHours]]-G1762)/Table13567[[#This Row],[TimespanSoft]])</f>
        <v>28.637678506984244</v>
      </c>
      <c r="Q1701" s="7">
        <f>IF(A1762="","01:00",Table13567[[#This Row],[DateTime]]-A1762)*24</f>
        <v>1.0636111110798083</v>
      </c>
      <c r="R1701" s="2">
        <f>Table13567[[#This Row],[HoursDelta]]*60</f>
        <v>28.829656307487046</v>
      </c>
      <c r="S1701" s="2">
        <f>IF(Table13567[[#This Row],[StartToEndDelta]]&gt;0,Table13567[[#This Row],[ExTimeFinishedDelta]]/Table13567[[#This Row],[StartToEndDelta]],0)</f>
        <v>0.77541489395217678</v>
      </c>
      <c r="T1701" s="2">
        <f>Table13567[[#This Row],[HoursDeltaSoft]]</f>
        <v>28.637678506984244</v>
      </c>
    </row>
    <row r="1702" spans="1:20" x14ac:dyDescent="0.25">
      <c r="A1702" s="1">
        <v>40707.906712962962</v>
      </c>
      <c r="B1702">
        <v>32</v>
      </c>
      <c r="C1702">
        <v>2</v>
      </c>
      <c r="D1702">
        <v>93.720842361450195</v>
      </c>
      <c r="E1702">
        <v>131060</v>
      </c>
      <c r="F1702">
        <v>114618</v>
      </c>
      <c r="G1702">
        <v>1539.1520044444401</v>
      </c>
      <c r="H1702">
        <v>1432.06338333333</v>
      </c>
      <c r="I1702">
        <v>2574.0304122222201</v>
      </c>
      <c r="J1702">
        <f t="shared" si="54"/>
        <v>30</v>
      </c>
      <c r="K1702">
        <f t="shared" si="55"/>
        <v>16442</v>
      </c>
      <c r="L1702">
        <f>IF(G1703="",0,(Table13567[[#This Row],[ExecutionTimeHours]]-G1703)/Table13567[[#This Row],[Timespan]])</f>
        <v>0.53539365385353965</v>
      </c>
      <c r="M1702" s="2">
        <f>IF(H1703="",0,(Table13567[[#This Row],[ExecutionTimeFinished]]-H1703)/Table13567[[#This Row],[Timespan]])</f>
        <v>0.48393942075916052</v>
      </c>
      <c r="N1702" s="2">
        <f>IF(I1703="",0,(Table13567[[#This Row],[StartToEndTimeFinished]]-I1703)/Table13567[[#This Row],[Timespan]])</f>
        <v>0.6209796331811146</v>
      </c>
      <c r="O1702" s="6">
        <f>IF(A1703="","00:01",Table13567[[#This Row],[DateTime]]-A1703)*24*60</f>
        <v>1.0499999939929694</v>
      </c>
      <c r="P1702" s="6">
        <f>IF(G1763="",0,(Table13567[[#This Row],[ExecutionTimeHours]]-G1763)/Table13567[[#This Row],[TimespanSoft]])</f>
        <v>28.493634058937783</v>
      </c>
      <c r="Q1702" s="7">
        <f>IF(A1763="","01:00",Table13567[[#This Row],[DateTime]]-A1763)*24</f>
        <v>1.0619444443727843</v>
      </c>
      <c r="R1702" s="2">
        <f>Table13567[[#This Row],[HoursDelta]]*60</f>
        <v>32.12361923121238</v>
      </c>
      <c r="S1702" s="2">
        <f>IF(Table13567[[#This Row],[StartToEndDelta]]&gt;0,Table13567[[#This Row],[ExTimeFinishedDelta]]/Table13567[[#This Row],[StartToEndDelta]],0)</f>
        <v>0.77931609170508009</v>
      </c>
      <c r="T1702" s="2">
        <f>Table13567[[#This Row],[HoursDeltaSoft]]</f>
        <v>28.493634058937783</v>
      </c>
    </row>
    <row r="1703" spans="1:20" x14ac:dyDescent="0.25">
      <c r="A1703" s="1">
        <v>40707.9059837963</v>
      </c>
      <c r="B1703">
        <v>32</v>
      </c>
      <c r="C1703">
        <v>0</v>
      </c>
      <c r="D1703">
        <v>96.563135147094698</v>
      </c>
      <c r="E1703">
        <v>131060</v>
      </c>
      <c r="F1703">
        <v>114692</v>
      </c>
      <c r="G1703">
        <v>1538.58984111111</v>
      </c>
      <c r="H1703">
        <v>1431.5552469444399</v>
      </c>
      <c r="I1703">
        <v>2573.3783836111102</v>
      </c>
      <c r="J1703">
        <f t="shared" si="54"/>
        <v>32</v>
      </c>
      <c r="K1703">
        <f t="shared" si="55"/>
        <v>16368</v>
      </c>
      <c r="L1703">
        <f>IF(G1704="",0,(Table13567[[#This Row],[ExecutionTimeHours]]-G1704)/Table13567[[#This Row],[Timespan]])</f>
        <v>0.51773258262239963</v>
      </c>
      <c r="M1703" s="2">
        <f>IF(H1704="",0,(Table13567[[#This Row],[ExecutionTimeFinished]]-H1704)/Table13567[[#This Row],[Timespan]])</f>
        <v>0</v>
      </c>
      <c r="N1703" s="2">
        <f>IF(I1704="",0,(Table13567[[#This Row],[StartToEndTimeFinished]]-I1704)/Table13567[[#This Row],[Timespan]])</f>
        <v>0</v>
      </c>
      <c r="O1703" s="6">
        <f>IF(A1704="","00:01",Table13567[[#This Row],[DateTime]]-A1704)*24*60</f>
        <v>1.1166666762437671</v>
      </c>
      <c r="P1703" s="6">
        <f>IF(G1764="",0,(Table13567[[#This Row],[ExecutionTimeHours]]-G1764)/Table13567[[#This Row],[TimespanSoft]])</f>
        <v>28.287800677353651</v>
      </c>
      <c r="Q1703" s="7">
        <f>IF(A1764="","01:00",Table13567[[#This Row],[DateTime]]-A1764)*24</f>
        <v>1.0619444445474073</v>
      </c>
      <c r="R1703" s="2">
        <f>Table13567[[#This Row],[HoursDelta]]*60</f>
        <v>31.063954957343977</v>
      </c>
      <c r="S1703" s="2">
        <f>IF(Table13567[[#This Row],[StartToEndDelta]]&gt;0,Table13567[[#This Row],[ExTimeFinishedDelta]]/Table13567[[#This Row],[StartToEndDelta]],0)</f>
        <v>0</v>
      </c>
      <c r="T1703" s="2">
        <f>Table13567[[#This Row],[HoursDeltaSoft]]</f>
        <v>28.287800677353651</v>
      </c>
    </row>
    <row r="1704" spans="1:20" x14ac:dyDescent="0.25">
      <c r="A1704" s="1">
        <v>40707.90520833333</v>
      </c>
      <c r="B1704">
        <v>32</v>
      </c>
      <c r="C1704">
        <v>0</v>
      </c>
      <c r="D1704">
        <v>95.529613494873004</v>
      </c>
      <c r="E1704">
        <v>131060</v>
      </c>
      <c r="F1704">
        <v>114779</v>
      </c>
      <c r="G1704">
        <v>1538.0117063888899</v>
      </c>
      <c r="H1704">
        <v>1431.5552469444399</v>
      </c>
      <c r="I1704">
        <v>2573.3783836111102</v>
      </c>
      <c r="J1704">
        <f t="shared" si="54"/>
        <v>32</v>
      </c>
      <c r="K1704">
        <f t="shared" si="55"/>
        <v>16281</v>
      </c>
      <c r="L1704">
        <f>IF(G1705="",0,(Table13567[[#This Row],[ExecutionTimeHours]]-G1705)/Table13567[[#This Row],[Timespan]])</f>
        <v>0.50467929512766263</v>
      </c>
      <c r="M1704" s="2">
        <f>IF(H1705="",0,(Table13567[[#This Row],[ExecutionTimeFinished]]-H1705)/Table13567[[#This Row],[Timespan]])</f>
        <v>0.41644015332468187</v>
      </c>
      <c r="N1704" s="2">
        <f>IF(I1705="",0,(Table13567[[#This Row],[StartToEndTimeFinished]]-I1705)/Table13567[[#This Row],[Timespan]])</f>
        <v>0.53055050735888976</v>
      </c>
      <c r="O1704" s="6">
        <f>IF(A1705="","00:01",Table13567[[#This Row],[DateTime]]-A1705)*24*60</f>
        <v>1.0999999952036887</v>
      </c>
      <c r="P1704" s="6">
        <f>IF(G1765="",0,(Table13567[[#This Row],[ExecutionTimeHours]]-G1765)/Table13567[[#This Row],[TimespanSoft]])</f>
        <v>28.14144342712979</v>
      </c>
      <c r="Q1704" s="7">
        <f>IF(A1765="","01:00",Table13567[[#This Row],[DateTime]]-A1765)*24</f>
        <v>1.060555555508472</v>
      </c>
      <c r="R1704" s="2">
        <f>Table13567[[#This Row],[HoursDelta]]*60</f>
        <v>30.28075770765976</v>
      </c>
      <c r="S1704" s="2">
        <f>IF(Table13567[[#This Row],[StartToEndDelta]]&gt;0,Table13567[[#This Row],[ExTimeFinishedDelta]]/Table13567[[#This Row],[StartToEndDelta]],0)</f>
        <v>0.78492084645766214</v>
      </c>
      <c r="T1704" s="2">
        <f>Table13567[[#This Row],[HoursDeltaSoft]]</f>
        <v>28.14144342712979</v>
      </c>
    </row>
    <row r="1705" spans="1:20" x14ac:dyDescent="0.25">
      <c r="A1705" s="1">
        <v>40707.904444444444</v>
      </c>
      <c r="B1705">
        <v>32</v>
      </c>
      <c r="C1705">
        <v>1</v>
      </c>
      <c r="D1705">
        <v>96.754636764526396</v>
      </c>
      <c r="E1705">
        <v>131060</v>
      </c>
      <c r="F1705">
        <v>114805</v>
      </c>
      <c r="G1705">
        <v>1537.4565591666701</v>
      </c>
      <c r="H1705">
        <v>1431.0971627777801</v>
      </c>
      <c r="I1705">
        <v>2572.7947780555601</v>
      </c>
      <c r="J1705">
        <f t="shared" si="54"/>
        <v>31</v>
      </c>
      <c r="K1705">
        <f t="shared" si="55"/>
        <v>16255</v>
      </c>
      <c r="L1705">
        <f>IF(G1706="",0,(Table13567[[#This Row],[ExecutionTimeHours]]-G1706)/Table13567[[#This Row],[Timespan]])</f>
        <v>0.51172978309181827</v>
      </c>
      <c r="M1705" s="2">
        <f>IF(H1706="",0,(Table13567[[#This Row],[ExecutionTimeFinished]]-H1706)/Table13567[[#This Row],[Timespan]])</f>
        <v>0.19829125747749643</v>
      </c>
      <c r="N1705" s="2">
        <f>IF(I1706="",0,(Table13567[[#This Row],[StartToEndTimeFinished]]-I1706)/Table13567[[#This Row],[Timespan]])</f>
        <v>0.28767103919591391</v>
      </c>
      <c r="O1705" s="6">
        <f>IF(A1706="","00:01",Table13567[[#This Row],[DateTime]]-A1706)*24*60</f>
        <v>1.0166666633449495</v>
      </c>
      <c r="P1705" s="6">
        <f>IF(G1766="",0,(Table13567[[#This Row],[ExecutionTimeHours]]-G1766)/Table13567[[#This Row],[TimespanSoft]])</f>
        <v>28.080269202308695</v>
      </c>
      <c r="Q1705" s="7">
        <f>IF(A1766="","01:00",Table13567[[#This Row],[DateTime]]-A1766)*24</f>
        <v>1.05972222215496</v>
      </c>
      <c r="R1705" s="2">
        <f>Table13567[[#This Row],[HoursDelta]]*60</f>
        <v>30.703786985509097</v>
      </c>
      <c r="S1705" s="2">
        <f>IF(Table13567[[#This Row],[StartToEndDelta]]&gt;0,Table13567[[#This Row],[ExTimeFinishedDelta]]/Table13567[[#This Row],[StartToEndDelta]],0)</f>
        <v>0.6892986448401337</v>
      </c>
      <c r="T1705" s="2">
        <f>Table13567[[#This Row],[HoursDeltaSoft]]</f>
        <v>28.080269202308695</v>
      </c>
    </row>
    <row r="1706" spans="1:20" x14ac:dyDescent="0.25">
      <c r="A1706" s="1">
        <v>40707.903738425928</v>
      </c>
      <c r="B1706">
        <v>32</v>
      </c>
      <c r="C1706">
        <v>1</v>
      </c>
      <c r="D1706">
        <v>92.570207595825195</v>
      </c>
      <c r="E1706">
        <v>131060</v>
      </c>
      <c r="F1706">
        <v>114870</v>
      </c>
      <c r="G1706">
        <v>1536.9363005555599</v>
      </c>
      <c r="H1706">
        <v>1430.89556666667</v>
      </c>
      <c r="I1706">
        <v>2572.5023124999998</v>
      </c>
      <c r="J1706">
        <f t="shared" si="54"/>
        <v>31</v>
      </c>
      <c r="K1706">
        <f t="shared" si="55"/>
        <v>16190</v>
      </c>
      <c r="L1706">
        <f>IF(G1707="",0,(Table13567[[#This Row],[ExecutionTimeHours]]-G1707)/Table13567[[#This Row],[Timespan]])</f>
        <v>0.50574632801870445</v>
      </c>
      <c r="M1706" s="2">
        <f>IF(H1707="",0,(Table13567[[#This Row],[ExecutionTimeFinished]]-H1707)/Table13567[[#This Row],[Timespan]])</f>
        <v>0.88843446385970171</v>
      </c>
      <c r="N1706" s="2">
        <f>IF(I1707="",0,(Table13567[[#This Row],[StartToEndTimeFinished]]-I1707)/Table13567[[#This Row],[Timespan]])</f>
        <v>1.0672483057717674</v>
      </c>
      <c r="O1706" s="6">
        <f>IF(A1707="","00:01",Table13567[[#This Row],[DateTime]]-A1707)*24*60</f>
        <v>0.98333333269692957</v>
      </c>
      <c r="P1706" s="6">
        <f>IF(G1767="",0,(Table13567[[#This Row],[ExecutionTimeHours]]-G1767)/Table13567[[#This Row],[TimespanSoft]])</f>
        <v>28.003549644666492</v>
      </c>
      <c r="Q1706" s="7">
        <f>IF(A1767="","01:00",Table13567[[#This Row],[DateTime]]-A1767)*24</f>
        <v>1.0602777778403834</v>
      </c>
      <c r="R1706" s="2">
        <f>Table13567[[#This Row],[HoursDelta]]*60</f>
        <v>30.344779681122269</v>
      </c>
      <c r="S1706" s="2">
        <f>IF(Table13567[[#This Row],[StartToEndDelta]]&gt;0,Table13567[[#This Row],[ExTimeFinishedDelta]]/Table13567[[#This Row],[StartToEndDelta]],0)</f>
        <v>0.83245338414216674</v>
      </c>
      <c r="T1706" s="2">
        <f>Table13567[[#This Row],[HoursDeltaSoft]]</f>
        <v>28.003549644666492</v>
      </c>
    </row>
    <row r="1707" spans="1:20" x14ac:dyDescent="0.25">
      <c r="A1707" s="1">
        <v>40707.903055555558</v>
      </c>
      <c r="B1707">
        <v>32</v>
      </c>
      <c r="C1707">
        <v>1</v>
      </c>
      <c r="D1707">
        <v>94.598226547241197</v>
      </c>
      <c r="E1707">
        <v>131060</v>
      </c>
      <c r="F1707">
        <v>114933</v>
      </c>
      <c r="G1707">
        <v>1536.43898333333</v>
      </c>
      <c r="H1707">
        <v>1430.02193944444</v>
      </c>
      <c r="I1707">
        <v>2571.4528516666701</v>
      </c>
      <c r="J1707">
        <f t="shared" si="54"/>
        <v>31</v>
      </c>
      <c r="K1707">
        <f t="shared" si="55"/>
        <v>16127</v>
      </c>
      <c r="L1707">
        <f>IF(G1708="",0,(Table13567[[#This Row],[ExecutionTimeHours]]-G1708)/Table13567[[#This Row],[Timespan]])</f>
        <v>0.46375923000194252</v>
      </c>
      <c r="M1707" s="2">
        <f>IF(H1708="",0,(Table13567[[#This Row],[ExecutionTimeFinished]]-H1708)/Table13567[[#This Row],[Timespan]])</f>
        <v>0.40210846087592972</v>
      </c>
      <c r="N1707" s="2">
        <f>IF(I1708="",0,(Table13567[[#This Row],[StartToEndTimeFinished]]-I1708)/Table13567[[#This Row],[Timespan]])</f>
        <v>0.43820410184129965</v>
      </c>
      <c r="O1707" s="6">
        <f>IF(A1708="","00:01",Table13567[[#This Row],[DateTime]]-A1708)*24*60</f>
        <v>1.0833333351183683</v>
      </c>
      <c r="P1707" s="6">
        <f>IF(G1768="",0,(Table13567[[#This Row],[ExecutionTimeHours]]-G1768)/Table13567[[#This Row],[TimespanSoft]])</f>
        <v>27.937038248281798</v>
      </c>
      <c r="Q1707" s="7">
        <f>IF(A1768="","01:00",Table13567[[#This Row],[DateTime]]-A1768)*24</f>
        <v>1.0602777778403834</v>
      </c>
      <c r="R1707" s="2">
        <f>Table13567[[#This Row],[HoursDelta]]*60</f>
        <v>27.825553800116552</v>
      </c>
      <c r="S1707" s="2">
        <f>IF(Table13567[[#This Row],[StartToEndDelta]]&gt;0,Table13567[[#This Row],[ExTimeFinishedDelta]]/Table13567[[#This Row],[StartToEndDelta]],0)</f>
        <v>0.91762824488931338</v>
      </c>
      <c r="T1707" s="2">
        <f>Table13567[[#This Row],[HoursDeltaSoft]]</f>
        <v>27.937038248281798</v>
      </c>
    </row>
    <row r="1708" spans="1:20" x14ac:dyDescent="0.25">
      <c r="A1708" s="1">
        <v>40707.902303240742</v>
      </c>
      <c r="B1708">
        <v>32</v>
      </c>
      <c r="C1708">
        <v>0</v>
      </c>
      <c r="D1708">
        <v>94.065856933593807</v>
      </c>
      <c r="E1708">
        <v>131060</v>
      </c>
      <c r="F1708">
        <v>114996</v>
      </c>
      <c r="G1708">
        <v>1535.9365775000001</v>
      </c>
      <c r="H1708">
        <v>1429.58632194444</v>
      </c>
      <c r="I1708">
        <v>2570.9781305555598</v>
      </c>
      <c r="J1708">
        <f t="shared" si="54"/>
        <v>32</v>
      </c>
      <c r="K1708">
        <f t="shared" si="55"/>
        <v>16064</v>
      </c>
      <c r="L1708">
        <f>IF(G1709="",0,(Table13567[[#This Row],[ExecutionTimeHours]]-G1709)/Table13567[[#This Row],[Timespan]])</f>
        <v>0.54726497210681868</v>
      </c>
      <c r="M1708" s="2">
        <f>IF(H1709="",0,(Table13567[[#This Row],[ExecutionTimeFinished]]-H1709)/Table13567[[#This Row],[Timespan]])</f>
        <v>0.62651129983595233</v>
      </c>
      <c r="N1708" s="2">
        <f>IF(I1709="",0,(Table13567[[#This Row],[StartToEndTimeFinished]]-I1709)/Table13567[[#This Row],[Timespan]])</f>
        <v>0.74601864455055988</v>
      </c>
      <c r="O1708" s="6">
        <f>IF(A1709="","00:01",Table13567[[#This Row],[DateTime]]-A1709)*24*60</f>
        <v>0.98333333269692957</v>
      </c>
      <c r="P1708" s="6">
        <f>IF(G1769="",0,(Table13567[[#This Row],[ExecutionTimeHours]]-G1769)/Table13567[[#This Row],[TimespanSoft]])</f>
        <v>27.920696380636524</v>
      </c>
      <c r="Q1708" s="7">
        <f>IF(A1769="","01:00",Table13567[[#This Row],[DateTime]]-A1769)*24</f>
        <v>1.0594444444868714</v>
      </c>
      <c r="R1708" s="2">
        <f>Table13567[[#This Row],[HoursDelta]]*60</f>
        <v>32.835898326409122</v>
      </c>
      <c r="S1708" s="2">
        <f>IF(Table13567[[#This Row],[StartToEndDelta]]&gt;0,Table13567[[#This Row],[ExTimeFinishedDelta]]/Table13567[[#This Row],[StartToEndDelta]],0)</f>
        <v>0.83980649064527746</v>
      </c>
      <c r="T1708" s="2">
        <f>Table13567[[#This Row],[HoursDeltaSoft]]</f>
        <v>27.920696380636524</v>
      </c>
    </row>
    <row r="1709" spans="1:20" x14ac:dyDescent="0.25">
      <c r="A1709" s="1">
        <v>40707.901620370372</v>
      </c>
      <c r="B1709">
        <v>32</v>
      </c>
      <c r="C1709">
        <v>2</v>
      </c>
      <c r="D1709">
        <v>94.729673385620103</v>
      </c>
      <c r="E1709">
        <v>131060</v>
      </c>
      <c r="F1709">
        <v>114950</v>
      </c>
      <c r="G1709">
        <v>1535.39843361111</v>
      </c>
      <c r="H1709">
        <v>1428.9702525</v>
      </c>
      <c r="I1709">
        <v>2570.2445455555599</v>
      </c>
      <c r="J1709">
        <f t="shared" si="54"/>
        <v>30</v>
      </c>
      <c r="K1709">
        <f t="shared" si="55"/>
        <v>16110</v>
      </c>
      <c r="L1709">
        <f>IF(G1710="",0,(Table13567[[#This Row],[ExecutionTimeHours]]-G1710)/Table13567[[#This Row],[Timespan]])</f>
        <v>0.47209404749435524</v>
      </c>
      <c r="M1709" s="2">
        <f>IF(H1710="",0,(Table13567[[#This Row],[ExecutionTimeFinished]]-H1710)/Table13567[[#This Row],[Timespan]])</f>
        <v>0.36199499990362244</v>
      </c>
      <c r="N1709" s="2">
        <f>IF(I1710="",0,(Table13567[[#This Row],[StartToEndTimeFinished]]-I1710)/Table13567[[#This Row],[Timespan]])</f>
        <v>0.41072595227353215</v>
      </c>
      <c r="O1709" s="6">
        <f>IF(A1710="","00:01",Table13567[[#This Row],[DateTime]]-A1710)*24*60</f>
        <v>1.1666666669771075</v>
      </c>
      <c r="P1709" s="6">
        <f>IF(G1770="",0,(Table13567[[#This Row],[ExecutionTimeHours]]-G1770)/Table13567[[#This Row],[TimespanSoft]])</f>
        <v>27.826925151192761</v>
      </c>
      <c r="Q1709" s="7">
        <f>IF(A1770="","01:00",Table13567[[#This Row],[DateTime]]-A1770)*24</f>
        <v>1.061388888861984</v>
      </c>
      <c r="R1709" s="2">
        <f>Table13567[[#This Row],[HoursDelta]]*60</f>
        <v>28.325642849661314</v>
      </c>
      <c r="S1709" s="2">
        <f>IF(Table13567[[#This Row],[StartToEndDelta]]&gt;0,Table13567[[#This Row],[ExTimeFinishedDelta]]/Table13567[[#This Row],[StartToEndDelta]],0)</f>
        <v>0.88135409486504457</v>
      </c>
      <c r="T1709" s="2">
        <f>Table13567[[#This Row],[HoursDeltaSoft]]</f>
        <v>27.826925151192761</v>
      </c>
    </row>
    <row r="1710" spans="1:20" x14ac:dyDescent="0.25">
      <c r="A1710" s="1">
        <v>40707.900810185187</v>
      </c>
      <c r="B1710">
        <v>32</v>
      </c>
      <c r="C1710">
        <v>0</v>
      </c>
      <c r="D1710">
        <v>93.902631759643597</v>
      </c>
      <c r="E1710">
        <v>131060</v>
      </c>
      <c r="F1710">
        <v>114693</v>
      </c>
      <c r="G1710">
        <v>1534.8476572222201</v>
      </c>
      <c r="H1710">
        <v>1428.5479250000001</v>
      </c>
      <c r="I1710">
        <v>2569.7653652777799</v>
      </c>
      <c r="J1710">
        <f t="shared" si="54"/>
        <v>32</v>
      </c>
      <c r="K1710">
        <f t="shared" si="55"/>
        <v>16367</v>
      </c>
      <c r="L1710">
        <f>IF(G1711="",0,(Table13567[[#This Row],[ExecutionTimeHours]]-G1711)/Table13567[[#This Row],[Timespan]])</f>
        <v>0.4949827954218019</v>
      </c>
      <c r="M1710" s="2">
        <f>IF(H1711="",0,(Table13567[[#This Row],[ExecutionTimeFinished]]-H1711)/Table13567[[#This Row],[Timespan]])</f>
        <v>0.89434999950614436</v>
      </c>
      <c r="N1710" s="2">
        <f>IF(I1711="",0,(Table13567[[#This Row],[StartToEndTimeFinished]]-I1711)/Table13567[[#This Row],[Timespan]])</f>
        <v>0.96642526828541675</v>
      </c>
      <c r="O1710" s="6">
        <f>IF(A1711="","00:01",Table13567[[#This Row],[DateTime]]-A1711)*24*60</f>
        <v>1.0333333339076489</v>
      </c>
      <c r="P1710" s="6">
        <f>IF(G1771="",0,(Table13567[[#This Row],[ExecutionTimeHours]]-G1771)/Table13567[[#This Row],[TimespanSoft]])</f>
        <v>27.844961689256824</v>
      </c>
      <c r="Q1710" s="7">
        <f>IF(A1771="","01:00",Table13567[[#This Row],[DateTime]]-A1771)*24</f>
        <v>1.0586111111333594</v>
      </c>
      <c r="R1710" s="2">
        <f>Table13567[[#This Row],[HoursDelta]]*60</f>
        <v>29.698967725308115</v>
      </c>
      <c r="S1710" s="2">
        <f>IF(Table13567[[#This Row],[StartToEndDelta]]&gt;0,Table13567[[#This Row],[ExTimeFinishedDelta]]/Table13567[[#This Row],[StartToEndDelta]],0)</f>
        <v>0.92542075301161697</v>
      </c>
      <c r="T1710" s="2">
        <f>Table13567[[#This Row],[HoursDeltaSoft]]</f>
        <v>27.844961689256824</v>
      </c>
    </row>
    <row r="1711" spans="1:20" x14ac:dyDescent="0.25">
      <c r="A1711" s="1">
        <v>40707.900092592594</v>
      </c>
      <c r="B1711">
        <v>32</v>
      </c>
      <c r="C1711">
        <v>1</v>
      </c>
      <c r="D1711">
        <v>92.196044921875</v>
      </c>
      <c r="E1711">
        <v>131060</v>
      </c>
      <c r="F1711">
        <v>115110</v>
      </c>
      <c r="G1711">
        <v>1534.3361749999999</v>
      </c>
      <c r="H1711">
        <v>1427.6237633333301</v>
      </c>
      <c r="I1711">
        <v>2568.7667258333299</v>
      </c>
      <c r="J1711">
        <f t="shared" si="54"/>
        <v>31</v>
      </c>
      <c r="K1711">
        <f t="shared" si="55"/>
        <v>15950</v>
      </c>
      <c r="L1711">
        <f>IF(G1712="",0,(Table13567[[#This Row],[ExecutionTimeHours]]-G1712)/Table13567[[#This Row],[Timespan]])</f>
        <v>0.44542426353125408</v>
      </c>
      <c r="M1711" s="2">
        <f>IF(H1712="",0,(Table13567[[#This Row],[ExecutionTimeFinished]]-H1712)/Table13567[[#This Row],[Timespan]])</f>
        <v>1.1187639676311183</v>
      </c>
      <c r="N1711" s="2">
        <f>IF(I1712="",0,(Table13567[[#This Row],[StartToEndTimeFinished]]-I1712)/Table13567[[#This Row],[Timespan]])</f>
        <v>1.2434147025926512</v>
      </c>
      <c r="O1711" s="6">
        <f>IF(A1712="","00:01",Table13567[[#This Row],[DateTime]]-A1712)*24*60</f>
        <v>1.1333333363290876</v>
      </c>
      <c r="P1711" s="6">
        <f>IF(G1772="",0,(Table13567[[#This Row],[ExecutionTimeHours]]-G1772)/Table13567[[#This Row],[TimespanSoft]])</f>
        <v>27.812781739582018</v>
      </c>
      <c r="Q1711" s="7">
        <f>IF(A1772="","01:00",Table13567[[#This Row],[DateTime]]-A1772)*24</f>
        <v>1.058888888976071</v>
      </c>
      <c r="R1711" s="2">
        <f>Table13567[[#This Row],[HoursDelta]]*60</f>
        <v>26.725455811875246</v>
      </c>
      <c r="S1711" s="2">
        <f>IF(Table13567[[#This Row],[StartToEndDelta]]&gt;0,Table13567[[#This Row],[ExTimeFinishedDelta]]/Table13567[[#This Row],[StartToEndDelta]],0)</f>
        <v>0.8997512779110437</v>
      </c>
      <c r="T1711" s="2">
        <f>Table13567[[#This Row],[HoursDeltaSoft]]</f>
        <v>27.812781739582018</v>
      </c>
    </row>
    <row r="1712" spans="1:20" x14ac:dyDescent="0.25">
      <c r="A1712" s="1">
        <v>40707.899305555555</v>
      </c>
      <c r="B1712">
        <v>32</v>
      </c>
      <c r="C1712">
        <v>2</v>
      </c>
      <c r="D1712">
        <v>96.252271652221694</v>
      </c>
      <c r="E1712">
        <v>131060</v>
      </c>
      <c r="F1712">
        <v>114851</v>
      </c>
      <c r="G1712">
        <v>1533.8313608333301</v>
      </c>
      <c r="H1712">
        <v>1426.3558308333299</v>
      </c>
      <c r="I1712">
        <v>2567.3575225</v>
      </c>
      <c r="J1712">
        <f t="shared" si="54"/>
        <v>30</v>
      </c>
      <c r="K1712">
        <f t="shared" si="55"/>
        <v>16209</v>
      </c>
      <c r="L1712">
        <f>IF(G1713="",0,(Table13567[[#This Row],[ExecutionTimeHours]]-G1713)/Table13567[[#This Row],[Timespan]])</f>
        <v>0.50077247692911342</v>
      </c>
      <c r="M1712" s="2">
        <f>IF(H1713="",0,(Table13567[[#This Row],[ExecutionTimeFinished]]-H1713)/Table13567[[#This Row],[Timespan]])</f>
        <v>0.16877828356309621</v>
      </c>
      <c r="N1712" s="2">
        <f>IF(I1713="",0,(Table13567[[#This Row],[StartToEndTimeFinished]]-I1713)/Table13567[[#This Row],[Timespan]])</f>
        <v>0.18467500080524676</v>
      </c>
      <c r="O1712" s="6">
        <f>IF(A1713="","00:01",Table13567[[#This Row],[DateTime]]-A1713)*24*60</f>
        <v>1.0999999952036887</v>
      </c>
      <c r="P1712" s="6">
        <f>IF(G1773="",0,(Table13567[[#This Row],[ExecutionTimeHours]]-G1773)/Table13567[[#This Row],[TimespanSoft]])</f>
        <v>27.850220385154589</v>
      </c>
      <c r="Q1712" s="7">
        <f>IF(A1773="","01:00",Table13567[[#This Row],[DateTime]]-A1773)*24</f>
        <v>1.0574999999371357</v>
      </c>
      <c r="R1712" s="2">
        <f>Table13567[[#This Row],[HoursDelta]]*60</f>
        <v>30.046348615746805</v>
      </c>
      <c r="S1712" s="2">
        <f>IF(Table13567[[#This Row],[StartToEndDelta]]&gt;0,Table13567[[#This Row],[ExTimeFinishedDelta]]/Table13567[[#This Row],[StartToEndDelta]],0)</f>
        <v>0.91392057846034724</v>
      </c>
      <c r="T1712" s="2">
        <f>Table13567[[#This Row],[HoursDeltaSoft]]</f>
        <v>27.850220385154589</v>
      </c>
    </row>
    <row r="1713" spans="1:20" x14ac:dyDescent="0.25">
      <c r="A1713" s="1">
        <v>40707.898541666669</v>
      </c>
      <c r="B1713">
        <v>32</v>
      </c>
      <c r="C1713">
        <v>2</v>
      </c>
      <c r="D1713">
        <v>93.438684463501005</v>
      </c>
      <c r="E1713">
        <v>131060</v>
      </c>
      <c r="F1713">
        <v>114967</v>
      </c>
      <c r="G1713">
        <v>1533.2805111111099</v>
      </c>
      <c r="H1713">
        <v>1426.1701747222201</v>
      </c>
      <c r="I1713">
        <v>2567.1543799999999</v>
      </c>
      <c r="J1713">
        <f t="shared" si="54"/>
        <v>30</v>
      </c>
      <c r="K1713">
        <f t="shared" si="55"/>
        <v>16093</v>
      </c>
      <c r="L1713">
        <f>IF(G1714="",0,(Table13567[[#This Row],[ExecutionTimeHours]]-G1714)/Table13567[[#This Row],[Timespan]])</f>
        <v>0.51412841167964729</v>
      </c>
      <c r="M1713" s="2">
        <f>IF(H1714="",0,(Table13567[[#This Row],[ExecutionTimeFinished]]-H1714)/Table13567[[#This Row],[Timespan]])</f>
        <v>0</v>
      </c>
      <c r="N1713" s="2">
        <f>IF(I1714="",0,(Table13567[[#This Row],[StartToEndTimeFinished]]-I1714)/Table13567[[#This Row],[Timespan]])</f>
        <v>0</v>
      </c>
      <c r="O1713" s="6">
        <f>IF(A1714="","00:01",Table13567[[#This Row],[DateTime]]-A1714)*24*60</f>
        <v>1.0166666738223284</v>
      </c>
      <c r="P1713" s="6">
        <f>IF(G1774="",0,(Table13567[[#This Row],[ExecutionTimeHours]]-G1774)/Table13567[[#This Row],[TimespanSoft]])</f>
        <v>27.823291158949981</v>
      </c>
      <c r="Q1713" s="7">
        <f>IF(A1774="","01:00",Table13567[[#This Row],[DateTime]]-A1774)*24</f>
        <v>1.0561111112474464</v>
      </c>
      <c r="R1713" s="2">
        <f>Table13567[[#This Row],[HoursDelta]]*60</f>
        <v>30.847704700778838</v>
      </c>
      <c r="S1713" s="2">
        <f>IF(Table13567[[#This Row],[StartToEndDelta]]&gt;0,Table13567[[#This Row],[ExTimeFinishedDelta]]/Table13567[[#This Row],[StartToEndDelta]],0)</f>
        <v>0</v>
      </c>
      <c r="T1713" s="2">
        <f>Table13567[[#This Row],[HoursDeltaSoft]]</f>
        <v>27.823291158949981</v>
      </c>
    </row>
    <row r="1714" spans="1:20" x14ac:dyDescent="0.25">
      <c r="A1714" s="1">
        <v>40707.897835648146</v>
      </c>
      <c r="B1714">
        <v>32</v>
      </c>
      <c r="C1714">
        <v>3</v>
      </c>
      <c r="D1714">
        <v>88.882642745971694</v>
      </c>
      <c r="E1714">
        <v>131060</v>
      </c>
      <c r="F1714">
        <v>115165</v>
      </c>
      <c r="G1714">
        <v>1532.75781388889</v>
      </c>
      <c r="H1714">
        <v>1426.1701747222201</v>
      </c>
      <c r="I1714">
        <v>2567.1543799999999</v>
      </c>
      <c r="J1714">
        <f t="shared" si="54"/>
        <v>29</v>
      </c>
      <c r="K1714">
        <f t="shared" si="55"/>
        <v>15895</v>
      </c>
      <c r="L1714">
        <f>IF(G1715="",0,(Table13567[[#This Row],[ExecutionTimeHours]]-G1715)/Table13567[[#This Row],[Timespan]])</f>
        <v>0.47760522426273994</v>
      </c>
      <c r="M1714" s="2">
        <f>IF(H1715="",0,(Table13567[[#This Row],[ExecutionTimeFinished]]-H1715)/Table13567[[#This Row],[Timespan]])</f>
        <v>0.23280746287137208</v>
      </c>
      <c r="N1714" s="2">
        <f>IF(I1715="",0,(Table13567[[#This Row],[StartToEndTimeFinished]]-I1715)/Table13567[[#This Row],[Timespan]])</f>
        <v>0.27295771166481209</v>
      </c>
      <c r="O1714" s="6">
        <f>IF(A1715="","00:01",Table13567[[#This Row],[DateTime]]-A1715)*24*60</f>
        <v>1.1166666657663882</v>
      </c>
      <c r="P1714" s="6">
        <f>IF(G1775="",0,(Table13567[[#This Row],[ExecutionTimeHours]]-G1775)/Table13567[[#This Row],[TimespanSoft]])</f>
        <v>27.758855040866944</v>
      </c>
      <c r="Q1714" s="7">
        <f>IF(A1775="","01:00",Table13567[[#This Row],[DateTime]]-A1775)*24</f>
        <v>1.0558333332301117</v>
      </c>
      <c r="R1714" s="2">
        <f>Table13567[[#This Row],[HoursDelta]]*60</f>
        <v>28.656313455764398</v>
      </c>
      <c r="S1714" s="2">
        <f>IF(Table13567[[#This Row],[StartToEndDelta]]&gt;0,Table13567[[#This Row],[ExTimeFinishedDelta]]/Table13567[[#This Row],[StartToEndDelta]],0)</f>
        <v>0.8529067065057172</v>
      </c>
      <c r="T1714" s="2">
        <f>Table13567[[#This Row],[HoursDeltaSoft]]</f>
        <v>27.758855040866944</v>
      </c>
    </row>
    <row r="1715" spans="1:20" x14ac:dyDescent="0.25">
      <c r="A1715" s="1">
        <v>40707.897060185183</v>
      </c>
      <c r="B1715">
        <v>32</v>
      </c>
      <c r="C1715">
        <v>3</v>
      </c>
      <c r="D1715">
        <v>92.016384124755902</v>
      </c>
      <c r="E1715">
        <v>131060</v>
      </c>
      <c r="F1715">
        <v>115011</v>
      </c>
      <c r="G1715">
        <v>1532.22448805556</v>
      </c>
      <c r="H1715">
        <v>1425.9102063888899</v>
      </c>
      <c r="I1715">
        <v>2566.84957722222</v>
      </c>
      <c r="J1715">
        <f t="shared" si="54"/>
        <v>29</v>
      </c>
      <c r="K1715">
        <f t="shared" si="55"/>
        <v>16049</v>
      </c>
      <c r="L1715">
        <f>IF(G1716="",0,(Table13567[[#This Row],[ExecutionTimeHours]]-G1716)/Table13567[[#This Row],[Timespan]])</f>
        <v>0.44606803424431979</v>
      </c>
      <c r="M1715" s="2">
        <f>IF(H1716="",0,(Table13567[[#This Row],[ExecutionTimeFinished]]-H1716)/Table13567[[#This Row],[Timespan]])</f>
        <v>0.83809535792843926</v>
      </c>
      <c r="N1715" s="2">
        <f>IF(I1716="",0,(Table13567[[#This Row],[StartToEndTimeFinished]]-I1716)/Table13567[[#This Row],[Timespan]])</f>
        <v>1.3280177639029433</v>
      </c>
      <c r="O1715" s="6">
        <f>IF(A1716="","00:01",Table13567[[#This Row],[DateTime]]-A1716)*24*60</f>
        <v>1.0166666633449495</v>
      </c>
      <c r="P1715" s="6">
        <f>IF(G1776="",0,(Table13567[[#This Row],[ExecutionTimeHours]]-G1776)/Table13567[[#This Row],[TimespanSoft]])</f>
        <v>27.803784303762086</v>
      </c>
      <c r="Q1715" s="7">
        <f>IF(A1776="","01:00",Table13567[[#This Row],[DateTime]]-A1776)*24</f>
        <v>1.0547222222085111</v>
      </c>
      <c r="R1715" s="2">
        <f>Table13567[[#This Row],[HoursDelta]]*60</f>
        <v>26.764082054659188</v>
      </c>
      <c r="S1715" s="2">
        <f>IF(Table13567[[#This Row],[StartToEndDelta]]&gt;0,Table13567[[#This Row],[ExTimeFinishedDelta]]/Table13567[[#This Row],[StartToEndDelta]],0)</f>
        <v>0.63108746035545538</v>
      </c>
      <c r="T1715" s="2">
        <f>Table13567[[#This Row],[HoursDeltaSoft]]</f>
        <v>27.803784303762086</v>
      </c>
    </row>
    <row r="1716" spans="1:20" x14ac:dyDescent="0.25">
      <c r="A1716" s="1">
        <v>40707.896354166667</v>
      </c>
      <c r="B1716">
        <v>32</v>
      </c>
      <c r="C1716">
        <v>1</v>
      </c>
      <c r="D1716">
        <v>96.705272674560504</v>
      </c>
      <c r="E1716">
        <v>131060</v>
      </c>
      <c r="F1716">
        <v>114844</v>
      </c>
      <c r="G1716">
        <v>1531.7709855555599</v>
      </c>
      <c r="H1716">
        <v>1425.0581427777799</v>
      </c>
      <c r="I1716">
        <v>2565.49942583333</v>
      </c>
      <c r="J1716">
        <f t="shared" si="54"/>
        <v>31</v>
      </c>
      <c r="K1716">
        <f t="shared" si="55"/>
        <v>16216</v>
      </c>
      <c r="L1716">
        <f>IF(G1717="",0,(Table13567[[#This Row],[ExecutionTimeHours]]-G1717)/Table13567[[#This Row],[Timespan]])</f>
        <v>0.56339761664885635</v>
      </c>
      <c r="M1716" s="2">
        <f>IF(H1717="",0,(Table13567[[#This Row],[ExecutionTimeFinished]]-H1717)/Table13567[[#This Row],[Timespan]])</f>
        <v>0</v>
      </c>
      <c r="N1716" s="2">
        <f>IF(I1717="",0,(Table13567[[#This Row],[StartToEndTimeFinished]]-I1717)/Table13567[[#This Row],[Timespan]])</f>
        <v>0</v>
      </c>
      <c r="O1716" s="6">
        <f>IF(A1717="","00:01",Table13567[[#This Row],[DateTime]]-A1717)*24*60</f>
        <v>1.0500000044703484</v>
      </c>
      <c r="P1716" s="6">
        <f>IF(G1777="",0,(Table13567[[#This Row],[ExecutionTimeHours]]-G1777)/Table13567[[#This Row],[TimespanSoft]])</f>
        <v>27.826423492599755</v>
      </c>
      <c r="Q1716" s="7">
        <f>IF(A1777="","01:00",Table13567[[#This Row],[DateTime]]-A1777)*24</f>
        <v>1.0547222222085111</v>
      </c>
      <c r="R1716" s="2">
        <f>Table13567[[#This Row],[HoursDelta]]*60</f>
        <v>33.80385699893138</v>
      </c>
      <c r="S1716" s="2">
        <f>IF(Table13567[[#This Row],[StartToEndDelta]]&gt;0,Table13567[[#This Row],[ExTimeFinishedDelta]]/Table13567[[#This Row],[StartToEndDelta]],0)</f>
        <v>0</v>
      </c>
      <c r="T1716" s="2">
        <f>Table13567[[#This Row],[HoursDeltaSoft]]</f>
        <v>27.826423492599755</v>
      </c>
    </row>
    <row r="1717" spans="1:20" x14ac:dyDescent="0.25">
      <c r="A1717" s="1">
        <v>40707.895624999997</v>
      </c>
      <c r="B1717">
        <v>32</v>
      </c>
      <c r="C1717">
        <v>1</v>
      </c>
      <c r="D1717">
        <v>94.499521255493207</v>
      </c>
      <c r="E1717">
        <v>131060</v>
      </c>
      <c r="F1717">
        <v>114891</v>
      </c>
      <c r="G1717">
        <v>1531.1794180555601</v>
      </c>
      <c r="H1717">
        <v>1425.0581427777799</v>
      </c>
      <c r="I1717">
        <v>2565.49942583333</v>
      </c>
      <c r="J1717">
        <f t="shared" si="54"/>
        <v>31</v>
      </c>
      <c r="K1717">
        <f t="shared" si="55"/>
        <v>16169</v>
      </c>
      <c r="L1717">
        <f>IF(G1718="",0,(Table13567[[#This Row],[ExecutionTimeHours]]-G1718)/Table13567[[#This Row],[Timespan]])</f>
        <v>0.49580205118835335</v>
      </c>
      <c r="M1717" s="2">
        <f>IF(H1718="",0,(Table13567[[#This Row],[ExecutionTimeFinished]]-H1718)/Table13567[[#This Row],[Timespan]])</f>
        <v>0.69710994771102075</v>
      </c>
      <c r="N1717" s="2">
        <f>IF(I1718="",0,(Table13567[[#This Row],[StartToEndTimeFinished]]-I1718)/Table13567[[#This Row],[Timespan]])</f>
        <v>0.89032807806722003</v>
      </c>
      <c r="O1717" s="6">
        <f>IF(A1718="","00:01",Table13567[[#This Row],[DateTime]]-A1718)*24*60</f>
        <v>0.9499999915715307</v>
      </c>
      <c r="P1717" s="6">
        <f>IF(G1778="",0,(Table13567[[#This Row],[ExecutionTimeHours]]-G1778)/Table13567[[#This Row],[TimespanSoft]])</f>
        <v>27.778816387749448</v>
      </c>
      <c r="Q1717" s="7">
        <f>IF(A1778="","01:00",Table13567[[#This Row],[DateTime]]-A1778)*24</f>
        <v>1.0544444443657994</v>
      </c>
      <c r="R1717" s="2">
        <f>Table13567[[#This Row],[HoursDelta]]*60</f>
        <v>29.748123071301201</v>
      </c>
      <c r="S1717" s="2">
        <f>IF(Table13567[[#This Row],[StartToEndDelta]]&gt;0,Table13567[[#This Row],[ExTimeFinishedDelta]]/Table13567[[#This Row],[StartToEndDelta]],0)</f>
        <v>0.78298097620862495</v>
      </c>
      <c r="T1717" s="2">
        <f>Table13567[[#This Row],[HoursDeltaSoft]]</f>
        <v>27.778816387749448</v>
      </c>
    </row>
    <row r="1718" spans="1:20" x14ac:dyDescent="0.25">
      <c r="A1718" s="1">
        <v>40707.894965277781</v>
      </c>
      <c r="B1718">
        <v>32</v>
      </c>
      <c r="C1718">
        <v>0</v>
      </c>
      <c r="D1718">
        <v>95.138816833496094</v>
      </c>
      <c r="E1718">
        <v>131060</v>
      </c>
      <c r="F1718">
        <v>114863</v>
      </c>
      <c r="G1718">
        <v>1530.70840611111</v>
      </c>
      <c r="H1718">
        <v>1424.39588833333</v>
      </c>
      <c r="I1718">
        <v>2564.6536141666702</v>
      </c>
      <c r="J1718">
        <f t="shared" si="54"/>
        <v>32</v>
      </c>
      <c r="K1718">
        <f t="shared" si="55"/>
        <v>16197</v>
      </c>
      <c r="L1718">
        <f>IF(G1719="",0,(Table13567[[#This Row],[ExecutionTimeHours]]-G1719)/Table13567[[#This Row],[Timespan]])</f>
        <v>0.47973629005588053</v>
      </c>
      <c r="M1718" s="2">
        <f>IF(H1719="",0,(Table13567[[#This Row],[ExecutionTimeFinished]]-H1719)/Table13567[[#This Row],[Timespan]])</f>
        <v>0.43167983846328478</v>
      </c>
      <c r="N1718" s="2">
        <f>IF(I1719="",0,(Table13567[[#This Row],[StartToEndTimeFinished]]-I1719)/Table13567[[#This Row],[Timespan]])</f>
        <v>0.53401962336153297</v>
      </c>
      <c r="O1718" s="6">
        <f>IF(A1719="","00:01",Table13567[[#This Row],[DateTime]]-A1719)*24*60</f>
        <v>1.0333333339076489</v>
      </c>
      <c r="P1718" s="6">
        <f>IF(G1779="",0,(Table13567[[#This Row],[ExecutionTimeHours]]-G1779)/Table13567[[#This Row],[TimespanSoft]])</f>
        <v>27.803046790442064</v>
      </c>
      <c r="Q1718" s="7">
        <f>IF(A1779="","01:00",Table13567[[#This Row],[DateTime]]-A1779)*24</f>
        <v>1.0566666667582467</v>
      </c>
      <c r="R1718" s="2">
        <f>Table13567[[#This Row],[HoursDelta]]*60</f>
        <v>28.784177403352832</v>
      </c>
      <c r="S1718" s="2">
        <f>IF(Table13567[[#This Row],[StartToEndDelta]]&gt;0,Table13567[[#This Row],[ExTimeFinishedDelta]]/Table13567[[#This Row],[StartToEndDelta]],0)</f>
        <v>0.80835950511697985</v>
      </c>
      <c r="T1718" s="2">
        <f>Table13567[[#This Row],[HoursDeltaSoft]]</f>
        <v>27.803046790442064</v>
      </c>
    </row>
    <row r="1719" spans="1:20" x14ac:dyDescent="0.25">
      <c r="A1719" s="1">
        <v>40707.894247685188</v>
      </c>
      <c r="B1719">
        <v>32</v>
      </c>
      <c r="C1719">
        <v>1</v>
      </c>
      <c r="D1719">
        <v>95.580024719238295</v>
      </c>
      <c r="E1719">
        <v>131060</v>
      </c>
      <c r="F1719">
        <v>114903</v>
      </c>
      <c r="G1719">
        <v>1530.2126786111101</v>
      </c>
      <c r="H1719">
        <v>1423.9498191666701</v>
      </c>
      <c r="I1719">
        <v>2564.1017938888899</v>
      </c>
      <c r="J1719">
        <f t="shared" si="54"/>
        <v>31</v>
      </c>
      <c r="K1719">
        <f t="shared" si="55"/>
        <v>16157</v>
      </c>
      <c r="L1719">
        <f>IF(G1720="",0,(Table13567[[#This Row],[ExecutionTimeHours]]-G1720)/Table13567[[#This Row],[Timespan]])</f>
        <v>0.49757895824218301</v>
      </c>
      <c r="M1719" s="2">
        <f>IF(H1720="",0,(Table13567[[#This Row],[ExecutionTimeFinished]]-H1720)/Table13567[[#This Row],[Timespan]])</f>
        <v>0.71832677090158403</v>
      </c>
      <c r="N1719" s="2">
        <f>IF(I1720="",0,(Table13567[[#This Row],[StartToEndTimeFinished]]-I1720)/Table13567[[#This Row],[Timespan]])</f>
        <v>0.84101611430352408</v>
      </c>
      <c r="O1719" s="6">
        <f>IF(A1720="","00:01",Table13567[[#This Row],[DateTime]]-A1720)*24*60</f>
        <v>1.0166666738223284</v>
      </c>
      <c r="P1719" s="6">
        <f>IF(G1780="",0,(Table13567[[#This Row],[ExecutionTimeHours]]-G1780)/Table13567[[#This Row],[TimespanSoft]])</f>
        <v>27.859748161710257</v>
      </c>
      <c r="Q1719" s="7">
        <f>IF(A1780="","01:00",Table13567[[#This Row],[DateTime]]-A1780)*24</f>
        <v>1.0577777777798474</v>
      </c>
      <c r="R1719" s="2">
        <f>Table13567[[#This Row],[HoursDelta]]*60</f>
        <v>29.85473749453098</v>
      </c>
      <c r="S1719" s="2">
        <f>IF(Table13567[[#This Row],[StartToEndDelta]]&gt;0,Table13567[[#This Row],[ExTimeFinishedDelta]]/Table13567[[#This Row],[StartToEndDelta]],0)</f>
        <v>0.85411772578989931</v>
      </c>
      <c r="T1719" s="2">
        <f>Table13567[[#This Row],[HoursDeltaSoft]]</f>
        <v>27.859748161710257</v>
      </c>
    </row>
    <row r="1720" spans="1:20" x14ac:dyDescent="0.25">
      <c r="A1720" s="1">
        <v>40707.893541666665</v>
      </c>
      <c r="B1720">
        <v>32</v>
      </c>
      <c r="C1720">
        <v>0</v>
      </c>
      <c r="D1720">
        <v>85.878210067748995</v>
      </c>
      <c r="E1720">
        <v>131060</v>
      </c>
      <c r="F1720">
        <v>115144</v>
      </c>
      <c r="G1720">
        <v>1529.70680666667</v>
      </c>
      <c r="H1720">
        <v>1423.21952027778</v>
      </c>
      <c r="I1720">
        <v>2563.24676083333</v>
      </c>
      <c r="J1720">
        <f t="shared" si="54"/>
        <v>32</v>
      </c>
      <c r="K1720">
        <f t="shared" si="55"/>
        <v>15916</v>
      </c>
      <c r="L1720">
        <f>IF(G1721="",0,(Table13567[[#This Row],[ExecutionTimeHours]]-G1721)/Table13567[[#This Row],[Timespan]])</f>
        <v>0.43102295223110271</v>
      </c>
      <c r="M1720" s="2">
        <f>IF(H1721="",0,(Table13567[[#This Row],[ExecutionTimeFinished]]-H1721)/Table13567[[#This Row],[Timespan]])</f>
        <v>1.3072363430677669</v>
      </c>
      <c r="N1720" s="2">
        <f>IF(I1721="",0,(Table13567[[#This Row],[StartToEndTimeFinished]]-I1721)/Table13567[[#This Row],[Timespan]])</f>
        <v>1.5918857975488072</v>
      </c>
      <c r="O1720" s="6">
        <f>IF(A1721="","00:01",Table13567[[#This Row],[DateTime]]-A1721)*24*60</f>
        <v>1.0166666633449495</v>
      </c>
      <c r="P1720" s="6">
        <f>IF(G1781="",0,(Table13567[[#This Row],[ExecutionTimeHours]]-G1781)/Table13567[[#This Row],[TimespanSoft]])</f>
        <v>27.891740362515684</v>
      </c>
      <c r="Q1720" s="7">
        <f>IF(A1781="","01:00",Table13567[[#This Row],[DateTime]]-A1781)*24</f>
        <v>1.0591666666441597</v>
      </c>
      <c r="R1720" s="2">
        <f>Table13567[[#This Row],[HoursDelta]]*60</f>
        <v>25.861377133866164</v>
      </c>
      <c r="S1720" s="2">
        <f>IF(Table13567[[#This Row],[StartToEndDelta]]&gt;0,Table13567[[#This Row],[ExTimeFinishedDelta]]/Table13567[[#This Row],[StartToEndDelta]],0)</f>
        <v>0.82118726423758237</v>
      </c>
      <c r="T1720" s="2">
        <f>Table13567[[#This Row],[HoursDeltaSoft]]</f>
        <v>27.891740362515684</v>
      </c>
    </row>
    <row r="1721" spans="1:20" x14ac:dyDescent="0.25">
      <c r="A1721" s="1">
        <v>40707.892835648148</v>
      </c>
      <c r="B1721">
        <v>32</v>
      </c>
      <c r="C1721">
        <v>2</v>
      </c>
      <c r="D1721">
        <v>94.749290466308594</v>
      </c>
      <c r="E1721">
        <v>131060</v>
      </c>
      <c r="F1721">
        <v>114864</v>
      </c>
      <c r="G1721">
        <v>1529.2686000000001</v>
      </c>
      <c r="H1721">
        <v>1421.8904966666701</v>
      </c>
      <c r="I1721">
        <v>2561.6283436111098</v>
      </c>
      <c r="J1721">
        <f t="shared" si="54"/>
        <v>30</v>
      </c>
      <c r="K1721">
        <f t="shared" si="55"/>
        <v>16196</v>
      </c>
      <c r="L1721">
        <f>IF(G1722="",0,(Table13567[[#This Row],[ExecutionTimeHours]]-G1722)/Table13567[[#This Row],[Timespan]])</f>
        <v>0.5553747406804449</v>
      </c>
      <c r="M1721" s="2">
        <f>IF(H1722="",0,(Table13567[[#This Row],[ExecutionTimeFinished]]-H1722)/Table13567[[#This Row],[Timespan]])</f>
        <v>0</v>
      </c>
      <c r="N1721" s="2">
        <f>IF(I1722="",0,(Table13567[[#This Row],[StartToEndTimeFinished]]-I1722)/Table13567[[#This Row],[Timespan]])</f>
        <v>0</v>
      </c>
      <c r="O1721" s="6">
        <f>IF(A1722="","00:01",Table13567[[#This Row],[DateTime]]-A1722)*24*60</f>
        <v>1.0666666645556688</v>
      </c>
      <c r="P1721" s="6">
        <f>IF(G1782="",0,(Table13567[[#This Row],[ExecutionTimeHours]]-G1782)/Table13567[[#This Row],[TimespanSoft]])</f>
        <v>28.001781830725722</v>
      </c>
      <c r="Q1721" s="7">
        <f>IF(A1782="","01:00",Table13567[[#This Row],[DateTime]]-A1782)*24</f>
        <v>1.058055555622559</v>
      </c>
      <c r="R1721" s="2">
        <f>Table13567[[#This Row],[HoursDelta]]*60</f>
        <v>33.322484440826692</v>
      </c>
      <c r="S1721" s="2">
        <f>IF(Table13567[[#This Row],[StartToEndDelta]]&gt;0,Table13567[[#This Row],[ExTimeFinishedDelta]]/Table13567[[#This Row],[StartToEndDelta]],0)</f>
        <v>0</v>
      </c>
      <c r="T1721" s="2">
        <f>Table13567[[#This Row],[HoursDeltaSoft]]</f>
        <v>28.001781830725722</v>
      </c>
    </row>
    <row r="1722" spans="1:20" x14ac:dyDescent="0.25">
      <c r="A1722" s="1">
        <v>40707.892094907409</v>
      </c>
      <c r="B1722">
        <v>32</v>
      </c>
      <c r="C1722">
        <v>0</v>
      </c>
      <c r="D1722">
        <v>96.337110519409194</v>
      </c>
      <c r="E1722">
        <v>131060</v>
      </c>
      <c r="F1722">
        <v>115104</v>
      </c>
      <c r="G1722">
        <v>1528.67620027778</v>
      </c>
      <c r="H1722">
        <v>1421.8904966666701</v>
      </c>
      <c r="I1722">
        <v>2561.6283436111098</v>
      </c>
      <c r="J1722">
        <f t="shared" si="54"/>
        <v>32</v>
      </c>
      <c r="K1722">
        <f t="shared" si="55"/>
        <v>15956</v>
      </c>
      <c r="L1722">
        <f>IF(G1723="",0,(Table13567[[#This Row],[ExecutionTimeHours]]-G1723)/Table13567[[#This Row],[Timespan]])</f>
        <v>0.47239333321145988</v>
      </c>
      <c r="M1722" s="2">
        <f>IF(H1723="",0,(Table13567[[#This Row],[ExecutionTimeFinished]]-H1723)/Table13567[[#This Row],[Timespan]])</f>
        <v>0.80261904740638734</v>
      </c>
      <c r="N1722" s="2">
        <f>IF(I1723="",0,(Table13567[[#This Row],[StartToEndTimeFinished]]-I1723)/Table13567[[#This Row],[Timespan]])</f>
        <v>0.8979821426150183</v>
      </c>
      <c r="O1722" s="6">
        <f>IF(A1723="","00:01",Table13567[[#This Row],[DateTime]]-A1723)*24*60</f>
        <v>1.1666666669771075</v>
      </c>
      <c r="P1722" s="6">
        <f>IF(G1783="",0,(Table13567[[#This Row],[ExecutionTimeHours]]-G1783)/Table13567[[#This Row],[TimespanSoft]])</f>
        <v>27.954722310843984</v>
      </c>
      <c r="Q1722" s="7">
        <f>IF(A1783="","01:00",Table13567[[#This Row],[DateTime]]-A1783)*24</f>
        <v>1.0583333332906477</v>
      </c>
      <c r="R1722" s="2">
        <f>Table13567[[#This Row],[HoursDelta]]*60</f>
        <v>28.343599992687594</v>
      </c>
      <c r="S1722" s="2">
        <f>IF(Table13567[[#This Row],[StartToEndDelta]]&gt;0,Table13567[[#This Row],[ExTimeFinishedDelta]]/Table13567[[#This Row],[StartToEndDelta]],0)</f>
        <v>0.89380290466475909</v>
      </c>
      <c r="T1722" s="2">
        <f>Table13567[[#This Row],[HoursDeltaSoft]]</f>
        <v>27.954722310843984</v>
      </c>
    </row>
    <row r="1723" spans="1:20" x14ac:dyDescent="0.25">
      <c r="A1723" s="1">
        <v>40707.891284722224</v>
      </c>
      <c r="B1723">
        <v>32</v>
      </c>
      <c r="C1723">
        <v>2</v>
      </c>
      <c r="D1723">
        <v>95.321588516235394</v>
      </c>
      <c r="E1723">
        <v>131060</v>
      </c>
      <c r="F1723">
        <v>115078</v>
      </c>
      <c r="G1723">
        <v>1528.12507472222</v>
      </c>
      <c r="H1723">
        <v>1420.9541077777801</v>
      </c>
      <c r="I1723">
        <v>2560.5806977777802</v>
      </c>
      <c r="J1723">
        <f t="shared" si="54"/>
        <v>30</v>
      </c>
      <c r="K1723">
        <f t="shared" si="55"/>
        <v>15982</v>
      </c>
      <c r="L1723">
        <f>IF(G1724="",0,(Table13567[[#This Row],[ExecutionTimeHours]]-G1724)/Table13567[[#This Row],[Timespan]])</f>
        <v>0.49194769811942851</v>
      </c>
      <c r="M1723" s="2">
        <f>IF(H1724="",0,(Table13567[[#This Row],[ExecutionTimeFinished]]-H1724)/Table13567[[#This Row],[Timespan]])</f>
        <v>0.23450057327182816</v>
      </c>
      <c r="N1723" s="2">
        <f>IF(I1724="",0,(Table13567[[#This Row],[StartToEndTimeFinished]]-I1724)/Table13567[[#This Row],[Timespan]])</f>
        <v>0.25663390647345474</v>
      </c>
      <c r="O1723" s="6">
        <f>IF(A1724="","00:01",Table13567[[#This Row],[DateTime]]-A1724)*24*60</f>
        <v>0.9666666726116091</v>
      </c>
      <c r="P1723" s="6">
        <f>IF(G1784="",0,(Table13567[[#This Row],[ExecutionTimeHours]]-G1784)/Table13567[[#This Row],[TimespanSoft]])</f>
        <v>28.017653966180081</v>
      </c>
      <c r="Q1723" s="7">
        <f>IF(A1784="","01:00",Table13567[[#This Row],[DateTime]]-A1784)*24</f>
        <v>1.0572222222690471</v>
      </c>
      <c r="R1723" s="2">
        <f>Table13567[[#This Row],[HoursDelta]]*60</f>
        <v>29.51686188716571</v>
      </c>
      <c r="S1723" s="2">
        <f>IF(Table13567[[#This Row],[StartToEndDelta]]&gt;0,Table13567[[#This Row],[ExTimeFinishedDelta]]/Table13567[[#This Row],[StartToEndDelta]],0)</f>
        <v>0.91375522624514949</v>
      </c>
      <c r="T1723" s="2">
        <f>Table13567[[#This Row],[HoursDeltaSoft]]</f>
        <v>28.017653966180081</v>
      </c>
    </row>
    <row r="1724" spans="1:20" x14ac:dyDescent="0.25">
      <c r="A1724" s="1">
        <v>40707.890613425923</v>
      </c>
      <c r="B1724">
        <v>32</v>
      </c>
      <c r="C1724">
        <v>1</v>
      </c>
      <c r="D1724">
        <v>94.509775161743207</v>
      </c>
      <c r="E1724">
        <v>131060</v>
      </c>
      <c r="F1724">
        <v>115031</v>
      </c>
      <c r="G1724">
        <v>1527.64952527778</v>
      </c>
      <c r="H1724">
        <v>1420.7274238888899</v>
      </c>
      <c r="I1724">
        <v>2560.3326183333302</v>
      </c>
      <c r="J1724">
        <f t="shared" si="54"/>
        <v>31</v>
      </c>
      <c r="K1724">
        <f t="shared" si="55"/>
        <v>16029</v>
      </c>
      <c r="L1724">
        <f>IF(G1725="",0,(Table13567[[#This Row],[ExecutionTimeHours]]-G1725)/Table13567[[#This Row],[Timespan]])</f>
        <v>0.48295698898325079</v>
      </c>
      <c r="M1724" s="2">
        <f>IF(H1725="",0,(Table13567[[#This Row],[ExecutionTimeFinished]]-H1725)/Table13567[[#This Row],[Timespan]])</f>
        <v>0</v>
      </c>
      <c r="N1724" s="2">
        <f>IF(I1725="",0,(Table13567[[#This Row],[StartToEndTimeFinished]]-I1725)/Table13567[[#This Row],[Timespan]])</f>
        <v>0</v>
      </c>
      <c r="O1724" s="6">
        <f>IF(A1725="","00:01",Table13567[[#This Row],[DateTime]]-A1725)*24*60</f>
        <v>1.0333333339076489</v>
      </c>
      <c r="P1724" s="6">
        <f>IF(G1785="",0,(Table13567[[#This Row],[ExecutionTimeHours]]-G1785)/Table13567[[#This Row],[TimespanSoft]])</f>
        <v>28.019556665480508</v>
      </c>
      <c r="Q1724" s="7">
        <f>IF(A1785="","01:00",Table13567[[#This Row],[DateTime]]-A1785)*24</f>
        <v>1.058888888801448</v>
      </c>
      <c r="R1724" s="2">
        <f>Table13567[[#This Row],[HoursDelta]]*60</f>
        <v>28.977419338995048</v>
      </c>
      <c r="S1724" s="2">
        <f>IF(Table13567[[#This Row],[StartToEndDelta]]&gt;0,Table13567[[#This Row],[ExTimeFinishedDelta]]/Table13567[[#This Row],[StartToEndDelta]],0)</f>
        <v>0</v>
      </c>
      <c r="T1724" s="2">
        <f>Table13567[[#This Row],[HoursDeltaSoft]]</f>
        <v>28.019556665480508</v>
      </c>
    </row>
    <row r="1725" spans="1:20" x14ac:dyDescent="0.25">
      <c r="A1725" s="1">
        <v>40707.88989583333</v>
      </c>
      <c r="B1725">
        <v>32</v>
      </c>
      <c r="C1725">
        <v>3</v>
      </c>
      <c r="D1725">
        <v>88.356752395629897</v>
      </c>
      <c r="E1725">
        <v>131060</v>
      </c>
      <c r="F1725">
        <v>115097</v>
      </c>
      <c r="G1725">
        <v>1527.1504697222199</v>
      </c>
      <c r="H1725">
        <v>1420.7274238888899</v>
      </c>
      <c r="I1725">
        <v>2560.3326183333302</v>
      </c>
      <c r="J1725">
        <f t="shared" si="54"/>
        <v>29</v>
      </c>
      <c r="K1725">
        <f t="shared" si="55"/>
        <v>15963</v>
      </c>
      <c r="L1725">
        <f>IF(G1726="",0,(Table13567[[#This Row],[ExecutionTimeHours]]-G1726)/Table13567[[#This Row],[Timespan]])</f>
        <v>0.43496927169201971</v>
      </c>
      <c r="M1725" s="2">
        <f>IF(H1726="",0,(Table13567[[#This Row],[ExecutionTimeFinished]]-H1726)/Table13567[[#This Row],[Timespan]])</f>
        <v>0.61955338664797188</v>
      </c>
      <c r="N1725" s="2">
        <f>IF(I1726="",0,(Table13567[[#This Row],[StartToEndTimeFinished]]-I1726)/Table13567[[#This Row],[Timespan]])</f>
        <v>0.66413073047996107</v>
      </c>
      <c r="O1725" s="6">
        <f>IF(A1726="","00:01",Table13567[[#This Row],[DateTime]]-A1726)*24*60</f>
        <v>1.0666666645556688</v>
      </c>
      <c r="P1725" s="6">
        <f>IF(G1786="",0,(Table13567[[#This Row],[ExecutionTimeHours]]-G1786)/Table13567[[#This Row],[TimespanSoft]])</f>
        <v>27.902078438817213</v>
      </c>
      <c r="Q1725" s="7">
        <f>IF(A1786="","01:00",Table13567[[#This Row],[DateTime]]-A1786)*24</f>
        <v>1.058888888801448</v>
      </c>
      <c r="R1725" s="2">
        <f>Table13567[[#This Row],[HoursDelta]]*60</f>
        <v>26.098156301521183</v>
      </c>
      <c r="S1725" s="2">
        <f>IF(Table13567[[#This Row],[StartToEndDelta]]&gt;0,Table13567[[#This Row],[ExTimeFinishedDelta]]/Table13567[[#This Row],[StartToEndDelta]],0)</f>
        <v>0.93287866110370532</v>
      </c>
      <c r="T1725" s="2">
        <f>Table13567[[#This Row],[HoursDeltaSoft]]</f>
        <v>27.902078438817213</v>
      </c>
    </row>
    <row r="1726" spans="1:20" x14ac:dyDescent="0.25">
      <c r="A1726" s="1">
        <v>40707.889155092591</v>
      </c>
      <c r="B1726">
        <v>32</v>
      </c>
      <c r="C1726">
        <v>6</v>
      </c>
      <c r="D1726">
        <v>83.779342651367202</v>
      </c>
      <c r="E1726">
        <v>131060</v>
      </c>
      <c r="F1726">
        <v>115345</v>
      </c>
      <c r="G1726">
        <v>1526.6865025</v>
      </c>
      <c r="H1726">
        <v>1420.06656694444</v>
      </c>
      <c r="I1726">
        <v>2559.6242122222202</v>
      </c>
      <c r="J1726">
        <f t="shared" si="54"/>
        <v>26</v>
      </c>
      <c r="K1726">
        <f t="shared" si="55"/>
        <v>15715</v>
      </c>
      <c r="L1726">
        <f>IF(G1727="",0,(Table13567[[#This Row],[ExecutionTimeHours]]-G1727)/Table13567[[#This Row],[Timespan]])</f>
        <v>0.42864389198390923</v>
      </c>
      <c r="M1726" s="2">
        <f>IF(H1727="",0,(Table13567[[#This Row],[ExecutionTimeFinished]]-H1727)/Table13567[[#This Row],[Timespan]])</f>
        <v>0.42457861417456649</v>
      </c>
      <c r="N1726" s="2">
        <f>IF(I1727="",0,(Table13567[[#This Row],[StartToEndTimeFinished]]-I1727)/Table13567[[#This Row],[Timespan]])</f>
        <v>0.45898778109315302</v>
      </c>
      <c r="O1726" s="6">
        <f>IF(A1727="","00:01",Table13567[[#This Row],[DateTime]]-A1727)*24*60</f>
        <v>0.99999999278225005</v>
      </c>
      <c r="P1726" s="6">
        <f>IF(G1787="",0,(Table13567[[#This Row],[ExecutionTimeHours]]-G1787)/Table13567[[#This Row],[TimespanSoft]])</f>
        <v>27.723398582468391</v>
      </c>
      <c r="Q1726" s="7">
        <f>IF(A1787="","01:00",Table13567[[#This Row],[DateTime]]-A1787)*24</f>
        <v>1.0586111111333594</v>
      </c>
      <c r="R1726" s="2">
        <f>Table13567[[#This Row],[HoursDelta]]*60</f>
        <v>25.718633519034555</v>
      </c>
      <c r="S1726" s="2">
        <f>IF(Table13567[[#This Row],[StartToEndDelta]]&gt;0,Table13567[[#This Row],[ExTimeFinishedDelta]]/Table13567[[#This Row],[StartToEndDelta]],0)</f>
        <v>0.92503249904248963</v>
      </c>
      <c r="T1726" s="2">
        <f>Table13567[[#This Row],[HoursDeltaSoft]]</f>
        <v>27.723398582468391</v>
      </c>
    </row>
    <row r="1727" spans="1:20" x14ac:dyDescent="0.25">
      <c r="A1727" s="1">
        <v>40707.888460648152</v>
      </c>
      <c r="B1727">
        <v>32</v>
      </c>
      <c r="C1727">
        <v>3</v>
      </c>
      <c r="D1727">
        <v>90.840539932251005</v>
      </c>
      <c r="E1727">
        <v>131060</v>
      </c>
      <c r="F1727">
        <v>114882</v>
      </c>
      <c r="G1727">
        <v>1526.2578586111099</v>
      </c>
      <c r="H1727">
        <v>1419.6419883333299</v>
      </c>
      <c r="I1727">
        <v>2559.1652244444399</v>
      </c>
      <c r="J1727">
        <f t="shared" si="54"/>
        <v>29</v>
      </c>
      <c r="K1727">
        <f t="shared" si="55"/>
        <v>16178</v>
      </c>
      <c r="L1727">
        <f>IF(G1728="",0,(Table13567[[#This Row],[ExecutionTimeHours]]-G1728)/Table13567[[#This Row],[Timespan]])</f>
        <v>0.52768332805105289</v>
      </c>
      <c r="M1727" s="2">
        <f>IF(H1728="",0,(Table13567[[#This Row],[ExecutionTimeFinished]]-H1728)/Table13567[[#This Row],[Timespan]])</f>
        <v>0.50347202885617426</v>
      </c>
      <c r="N1727" s="2">
        <f>IF(I1728="",0,(Table13567[[#This Row],[StartToEndTimeFinished]]-I1728)/Table13567[[#This Row],[Timespan]])</f>
        <v>0.81270055683276732</v>
      </c>
      <c r="O1727" s="6">
        <f>IF(A1728="","00:01",Table13567[[#This Row],[DateTime]]-A1728)*24*60</f>
        <v>0.98333334317430854</v>
      </c>
      <c r="P1727" s="6">
        <f>IF(G1788="",0,(Table13567[[#This Row],[ExecutionTimeHours]]-G1788)/Table13567[[#This Row],[TimespanSoft]])</f>
        <v>27.496428495877506</v>
      </c>
      <c r="Q1727" s="7">
        <f>IF(A1788="","01:00",Table13567[[#This Row],[DateTime]]-A1788)*24</f>
        <v>1.0586111111333594</v>
      </c>
      <c r="R1727" s="2">
        <f>Table13567[[#This Row],[HoursDelta]]*60</f>
        <v>31.660999683063174</v>
      </c>
      <c r="S1727" s="2">
        <f>IF(Table13567[[#This Row],[StartToEndDelta]]&gt;0,Table13567[[#This Row],[ExTimeFinishedDelta]]/Table13567[[#This Row],[StartToEndDelta]],0)</f>
        <v>0.6195049635726726</v>
      </c>
      <c r="T1727" s="2">
        <f>Table13567[[#This Row],[HoursDeltaSoft]]</f>
        <v>27.496428495877506</v>
      </c>
    </row>
    <row r="1728" spans="1:20" x14ac:dyDescent="0.25">
      <c r="A1728" s="1">
        <v>40707.887777777774</v>
      </c>
      <c r="B1728">
        <v>32</v>
      </c>
      <c r="C1728">
        <v>2</v>
      </c>
      <c r="D1728">
        <v>92.463027954101605</v>
      </c>
      <c r="E1728">
        <v>131060</v>
      </c>
      <c r="F1728">
        <v>115108</v>
      </c>
      <c r="G1728">
        <v>1525.7389700000001</v>
      </c>
      <c r="H1728">
        <v>1419.1469075</v>
      </c>
      <c r="I1728">
        <v>2558.3660688888899</v>
      </c>
      <c r="J1728">
        <f t="shared" si="54"/>
        <v>30</v>
      </c>
      <c r="K1728">
        <f t="shared" si="55"/>
        <v>15952</v>
      </c>
      <c r="L1728">
        <f>IF(G1729="",0,(Table13567[[#This Row],[ExecutionTimeHours]]-G1729)/Table13567[[#This Row],[Timespan]])</f>
        <v>0.45604427173380985</v>
      </c>
      <c r="M1728" s="2">
        <f>IF(H1729="",0,(Table13567[[#This Row],[ExecutionTimeFinished]]-H1729)/Table13567[[#This Row],[Timespan]])</f>
        <v>0.84477942875931489</v>
      </c>
      <c r="N1728" s="2">
        <f>IF(I1729="",0,(Table13567[[#This Row],[StartToEndTimeFinished]]-I1729)/Table13567[[#This Row],[Timespan]])</f>
        <v>1.330776825552239</v>
      </c>
      <c r="O1728" s="6">
        <f>IF(A1729="","00:01",Table13567[[#This Row],[DateTime]]-A1729)*24*60</f>
        <v>1.0666666645556688</v>
      </c>
      <c r="P1728" s="6">
        <f>IF(G1789="",0,(Table13567[[#This Row],[ExecutionTimeHours]]-G1789)/Table13567[[#This Row],[TimespanSoft]])</f>
        <v>27.111008385804912</v>
      </c>
      <c r="Q1728" s="7">
        <f>IF(A1789="","01:00",Table13567[[#This Row],[DateTime]]-A1789)*24</f>
        <v>1.0599999999976717</v>
      </c>
      <c r="R1728" s="2">
        <f>Table13567[[#This Row],[HoursDelta]]*60</f>
        <v>27.36265630402859</v>
      </c>
      <c r="S1728" s="2">
        <f>IF(Table13567[[#This Row],[StartToEndDelta]]&gt;0,Table13567[[#This Row],[ExTimeFinishedDelta]]/Table13567[[#This Row],[StartToEndDelta]],0)</f>
        <v>0.63480172823775516</v>
      </c>
      <c r="T1728" s="2">
        <f>Table13567[[#This Row],[HoursDeltaSoft]]</f>
        <v>27.111008385804912</v>
      </c>
    </row>
    <row r="1729" spans="1:20" x14ac:dyDescent="0.25">
      <c r="A1729" s="1">
        <v>40707.887037037035</v>
      </c>
      <c r="B1729">
        <v>32</v>
      </c>
      <c r="C1729">
        <v>1</v>
      </c>
      <c r="D1729">
        <v>95.537935256957994</v>
      </c>
      <c r="E1729">
        <v>131060</v>
      </c>
      <c r="F1729">
        <v>114903</v>
      </c>
      <c r="G1729">
        <v>1525.2525227777801</v>
      </c>
      <c r="H1729">
        <v>1418.2458094444401</v>
      </c>
      <c r="I1729">
        <v>2556.9465736111101</v>
      </c>
      <c r="J1729">
        <f t="shared" si="54"/>
        <v>31</v>
      </c>
      <c r="K1729">
        <f t="shared" si="55"/>
        <v>16157</v>
      </c>
      <c r="L1729">
        <f>IF(G1730="",0,(Table13567[[#This Row],[ExecutionTimeHours]]-G1730)/Table13567[[#This Row],[Timespan]])</f>
        <v>0.52991692813006852</v>
      </c>
      <c r="M1729" s="2">
        <f>IF(H1730="",0,(Table13567[[#This Row],[ExecutionTimeFinished]]-H1730)/Table13567[[#This Row],[Timespan]])</f>
        <v>0.47146432384242598</v>
      </c>
      <c r="N1729" s="2">
        <f>IF(I1730="",0,(Table13567[[#This Row],[StartToEndTimeFinished]]-I1730)/Table13567[[#This Row],[Timespan]])</f>
        <v>0.69916119929627008</v>
      </c>
      <c r="O1729" s="6">
        <f>IF(A1730="","00:01",Table13567[[#This Row],[DateTime]]-A1730)*24*60</f>
        <v>1.0666666645556688</v>
      </c>
      <c r="P1729" s="6">
        <f>IF(G1790="",0,(Table13567[[#This Row],[ExecutionTimeHours]]-G1790)/Table13567[[#This Row],[TimespanSoft]])</f>
        <v>26.771408236164962</v>
      </c>
      <c r="Q1729" s="7">
        <f>IF(A1790="","01:00",Table13567[[#This Row],[DateTime]]-A1790)*24</f>
        <v>1.0594444443122484</v>
      </c>
      <c r="R1729" s="2">
        <f>Table13567[[#This Row],[HoursDelta]]*60</f>
        <v>31.79501568780411</v>
      </c>
      <c r="S1729" s="2">
        <f>IF(Table13567[[#This Row],[StartToEndDelta]]&gt;0,Table13567[[#This Row],[ExTimeFinishedDelta]]/Table13567[[#This Row],[StartToEndDelta]],0)</f>
        <v>0.67432850152006596</v>
      </c>
      <c r="T1729" s="2">
        <f>Table13567[[#This Row],[HoursDeltaSoft]]</f>
        <v>26.771408236164962</v>
      </c>
    </row>
    <row r="1730" spans="1:20" x14ac:dyDescent="0.25">
      <c r="A1730" s="1">
        <v>40707.886296296296</v>
      </c>
      <c r="B1730">
        <v>32</v>
      </c>
      <c r="C1730">
        <v>0</v>
      </c>
      <c r="D1730">
        <v>96.695642471313505</v>
      </c>
      <c r="E1730">
        <v>131060</v>
      </c>
      <c r="F1730">
        <v>114894</v>
      </c>
      <c r="G1730">
        <v>1524.68727805556</v>
      </c>
      <c r="H1730">
        <v>1417.7429141666701</v>
      </c>
      <c r="I1730">
        <v>2556.20080166667</v>
      </c>
      <c r="J1730">
        <f t="shared" si="54"/>
        <v>32</v>
      </c>
      <c r="K1730">
        <f t="shared" si="55"/>
        <v>16166</v>
      </c>
      <c r="L1730">
        <f>IF(G1731="",0,(Table13567[[#This Row],[ExecutionTimeHours]]-G1731)/Table13567[[#This Row],[Timespan]])</f>
        <v>0.5171078417743441</v>
      </c>
      <c r="M1730" s="2">
        <f>IF(H1731="",0,(Table13567[[#This Row],[ExecutionTimeFinished]]-H1731)/Table13567[[#This Row],[Timespan]])</f>
        <v>0.18746813676049545</v>
      </c>
      <c r="N1730" s="2">
        <f>IF(I1731="",0,(Table13567[[#This Row],[StartToEndTimeFinished]]-I1731)/Table13567[[#This Row],[Timespan]])</f>
        <v>0.3469941167296926</v>
      </c>
      <c r="O1730" s="6">
        <f>IF(A1731="","00:01",Table13567[[#This Row],[DateTime]]-A1731)*24*60</f>
        <v>1.1333333363290876</v>
      </c>
      <c r="P1730" s="6">
        <f>IF(G1791="",0,(Table13567[[#This Row],[ExecutionTimeHours]]-G1791)/Table13567[[#This Row],[TimespanSoft]])</f>
        <v>26.430978732903185</v>
      </c>
      <c r="Q1730" s="7">
        <f>IF(A1791="","01:00",Table13567[[#This Row],[DateTime]]-A1791)*24</f>
        <v>1.058055555622559</v>
      </c>
      <c r="R1730" s="2">
        <f>Table13567[[#This Row],[HoursDelta]]*60</f>
        <v>31.026470506460647</v>
      </c>
      <c r="S1730" s="2">
        <f>IF(Table13567[[#This Row],[StartToEndDelta]]&gt;0,Table13567[[#This Row],[ExTimeFinishedDelta]]/Table13567[[#This Row],[StartToEndDelta]],0)</f>
        <v>0.54026315641118661</v>
      </c>
      <c r="T1730" s="2">
        <f>Table13567[[#This Row],[HoursDeltaSoft]]</f>
        <v>26.430978732903185</v>
      </c>
    </row>
    <row r="1731" spans="1:20" x14ac:dyDescent="0.25">
      <c r="A1731" s="1">
        <v>40707.885509259257</v>
      </c>
      <c r="B1731">
        <v>32</v>
      </c>
      <c r="C1731">
        <v>0</v>
      </c>
      <c r="D1731">
        <v>93.798799514770494</v>
      </c>
      <c r="E1731">
        <v>131060</v>
      </c>
      <c r="F1731">
        <v>115179</v>
      </c>
      <c r="G1731">
        <v>1524.1012224999999</v>
      </c>
      <c r="H1731">
        <v>1417.5304502777799</v>
      </c>
      <c r="I1731">
        <v>2555.8075416666702</v>
      </c>
      <c r="J1731">
        <f t="shared" si="54"/>
        <v>32</v>
      </c>
      <c r="K1731">
        <f t="shared" si="55"/>
        <v>15881</v>
      </c>
      <c r="L1731">
        <f>IF(G1732="",0,(Table13567[[#This Row],[ExecutionTimeHours]]-G1732)/Table13567[[#This Row],[Timespan]])</f>
        <v>0.49325056528862293</v>
      </c>
      <c r="M1731" s="2">
        <f>IF(H1732="",0,(Table13567[[#This Row],[ExecutionTimeFinished]]-H1732)/Table13567[[#This Row],[Timespan]])</f>
        <v>0.66030734505768063</v>
      </c>
      <c r="N1731" s="2">
        <f>IF(I1732="",0,(Table13567[[#This Row],[StartToEndTimeFinished]]-I1732)/Table13567[[#This Row],[Timespan]])</f>
        <v>1.0776098877109839</v>
      </c>
      <c r="O1731" s="6">
        <f>IF(A1732="","00:01",Table13567[[#This Row],[DateTime]]-A1732)*24*60</f>
        <v>0.98333333269692957</v>
      </c>
      <c r="P1731" s="6">
        <f>IF(G1792="",0,(Table13567[[#This Row],[ExecutionTimeHours]]-G1792)/Table13567[[#This Row],[TimespanSoft]])</f>
        <v>26.129624179158892</v>
      </c>
      <c r="Q1731" s="7">
        <f>IF(A1792="","01:00",Table13567[[#This Row],[DateTime]]-A1792)*24</f>
        <v>1.0569444444263354</v>
      </c>
      <c r="R1731" s="2">
        <f>Table13567[[#This Row],[HoursDelta]]*60</f>
        <v>29.595033917317377</v>
      </c>
      <c r="S1731" s="2">
        <f>IF(Table13567[[#This Row],[StartToEndDelta]]&gt;0,Table13567[[#This Row],[ExTimeFinishedDelta]]/Table13567[[#This Row],[StartToEndDelta]],0)</f>
        <v>0.61275175050618669</v>
      </c>
      <c r="T1731" s="2">
        <f>Table13567[[#This Row],[HoursDeltaSoft]]</f>
        <v>26.129624179158892</v>
      </c>
    </row>
    <row r="1732" spans="1:20" x14ac:dyDescent="0.25">
      <c r="A1732" s="1">
        <v>40707.884826388887</v>
      </c>
      <c r="B1732">
        <v>32</v>
      </c>
      <c r="C1732">
        <v>0</v>
      </c>
      <c r="D1732">
        <v>95.110595703125</v>
      </c>
      <c r="E1732">
        <v>131060</v>
      </c>
      <c r="F1732">
        <v>115198</v>
      </c>
      <c r="G1732">
        <v>1523.61619277778</v>
      </c>
      <c r="H1732">
        <v>1416.8811480555601</v>
      </c>
      <c r="I1732">
        <v>2554.7478919444402</v>
      </c>
      <c r="J1732">
        <f t="shared" si="54"/>
        <v>32</v>
      </c>
      <c r="K1732">
        <f t="shared" si="55"/>
        <v>15862</v>
      </c>
      <c r="L1732">
        <f>IF(G1733="",0,(Table13567[[#This Row],[ExecutionTimeHours]]-G1733)/Table13567[[#This Row],[Timespan]])</f>
        <v>0.48164511720306646</v>
      </c>
      <c r="M1732" s="2">
        <f>IF(H1733="",0,(Table13567[[#This Row],[ExecutionTimeFinished]]-H1733)/Table13567[[#This Row],[Timespan]])</f>
        <v>0.22542471370537384</v>
      </c>
      <c r="N1732" s="2">
        <f>IF(I1733="",0,(Table13567[[#This Row],[StartToEndTimeFinished]]-I1733)/Table13567[[#This Row],[Timespan]])</f>
        <v>0.3169893692967381</v>
      </c>
      <c r="O1732" s="6">
        <f>IF(A1733="","00:01",Table13567[[#This Row],[DateTime]]-A1733)*24*60</f>
        <v>0.96666666213423014</v>
      </c>
      <c r="P1732" s="6">
        <f>IF(G1793="",0,(Table13567[[#This Row],[ExecutionTimeHours]]-G1793)/Table13567[[#This Row],[TimespanSoft]])</f>
        <v>25.953236997357987</v>
      </c>
      <c r="Q1732" s="7">
        <f>IF(A1793="","01:00",Table13567[[#This Row],[DateTime]]-A1793)*24</f>
        <v>1.0572222220944241</v>
      </c>
      <c r="R1732" s="2">
        <f>Table13567[[#This Row],[HoursDelta]]*60</f>
        <v>28.898707032183989</v>
      </c>
      <c r="S1732" s="2">
        <f>IF(Table13567[[#This Row],[StartToEndDelta]]&gt;0,Table13567[[#This Row],[ExTimeFinishedDelta]]/Table13567[[#This Row],[StartToEndDelta]],0)</f>
        <v>0.71114281909672084</v>
      </c>
      <c r="T1732" s="2">
        <f>Table13567[[#This Row],[HoursDeltaSoft]]</f>
        <v>25.953236997357987</v>
      </c>
    </row>
    <row r="1733" spans="1:20" x14ac:dyDescent="0.25">
      <c r="A1733" s="1">
        <v>40707.884155092594</v>
      </c>
      <c r="B1733">
        <v>32</v>
      </c>
      <c r="C1733">
        <v>1</v>
      </c>
      <c r="D1733">
        <v>94.752576828002901</v>
      </c>
      <c r="E1733">
        <v>131060</v>
      </c>
      <c r="F1733">
        <v>115170</v>
      </c>
      <c r="G1733">
        <v>1523.1506025000001</v>
      </c>
      <c r="H1733">
        <v>1416.6632374999999</v>
      </c>
      <c r="I1733">
        <v>2554.4414688888901</v>
      </c>
      <c r="J1733">
        <f t="shared" si="54"/>
        <v>31</v>
      </c>
      <c r="K1733">
        <f t="shared" si="55"/>
        <v>15890</v>
      </c>
      <c r="L1733">
        <f>IF(G1734="",0,(Table13567[[#This Row],[ExecutionTimeHours]]-G1734)/Table13567[[#This Row],[Timespan]])</f>
        <v>0.49541375450033082</v>
      </c>
      <c r="M1733" s="2">
        <f>IF(H1734="",0,(Table13567[[#This Row],[ExecutionTimeFinished]]-H1734)/Table13567[[#This Row],[Timespan]])</f>
        <v>0.84820740379818826</v>
      </c>
      <c r="N1733" s="2">
        <f>IF(I1734="",0,(Table13567[[#This Row],[StartToEndTimeFinished]]-I1734)/Table13567[[#This Row],[Timespan]])</f>
        <v>1.3083251267062832</v>
      </c>
      <c r="O1733" s="6">
        <f>IF(A1734="","00:01",Table13567[[#This Row],[DateTime]]-A1734)*24*60</f>
        <v>1.0500000044703484</v>
      </c>
      <c r="P1733" s="6">
        <f>IF(G1794="",0,(Table13567[[#This Row],[ExecutionTimeHours]]-G1794)/Table13567[[#This Row],[TimespanSoft]])</f>
        <v>25.85641233700515</v>
      </c>
      <c r="Q1733" s="7">
        <f>IF(A1794="","01:00",Table13567[[#This Row],[DateTime]]-A1794)*24</f>
        <v>1.0583333332906477</v>
      </c>
      <c r="R1733" s="2">
        <f>Table13567[[#This Row],[HoursDelta]]*60</f>
        <v>29.724825270019849</v>
      </c>
      <c r="S1733" s="2">
        <f>IF(Table13567[[#This Row],[StartToEndDelta]]&gt;0,Table13567[[#This Row],[ExTimeFinishedDelta]]/Table13567[[#This Row],[StartToEndDelta]],0)</f>
        <v>0.64831545804944968</v>
      </c>
      <c r="T1733" s="2">
        <f>Table13567[[#This Row],[HoursDeltaSoft]]</f>
        <v>25.85641233700515</v>
      </c>
    </row>
    <row r="1734" spans="1:20" x14ac:dyDescent="0.25">
      <c r="A1734" s="1">
        <v>40707.883425925924</v>
      </c>
      <c r="B1734">
        <v>32</v>
      </c>
      <c r="C1734">
        <v>0</v>
      </c>
      <c r="D1734">
        <v>91.5618705749512</v>
      </c>
      <c r="E1734">
        <v>131060</v>
      </c>
      <c r="F1734">
        <v>115064</v>
      </c>
      <c r="G1734">
        <v>1522.6304180555601</v>
      </c>
      <c r="H1734">
        <v>1415.77261972222</v>
      </c>
      <c r="I1734">
        <v>2553.0677274999998</v>
      </c>
      <c r="J1734">
        <f t="shared" si="54"/>
        <v>32</v>
      </c>
      <c r="K1734">
        <f t="shared" si="55"/>
        <v>15996</v>
      </c>
      <c r="L1734">
        <f>IF(G1735="",0,(Table13567[[#This Row],[ExecutionTimeHours]]-G1735)/Table13567[[#This Row],[Timespan]])</f>
        <v>0.49211384213207948</v>
      </c>
      <c r="M1734" s="2">
        <f>IF(H1735="",0,(Table13567[[#This Row],[ExecutionTimeFinished]]-H1735)/Table13567[[#This Row],[Timespan]])</f>
        <v>0.87300762768363172</v>
      </c>
      <c r="N1734" s="2">
        <f>IF(I1735="",0,(Table13567[[#This Row],[StartToEndTimeFinished]]-I1735)/Table13567[[#This Row],[Timespan]])</f>
        <v>1.181904520537548</v>
      </c>
      <c r="O1734" s="6">
        <f>IF(A1735="","00:01",Table13567[[#This Row],[DateTime]]-A1735)*24*60</f>
        <v>0.98333333269692957</v>
      </c>
      <c r="P1734" s="6">
        <f>IF(G1795="",0,(Table13567[[#This Row],[ExecutionTimeHours]]-G1795)/Table13567[[#This Row],[TimespanSoft]])</f>
        <v>25.749721113397182</v>
      </c>
      <c r="Q1734" s="7">
        <f>IF(A1795="","01:00",Table13567[[#This Row],[DateTime]]-A1795)*24</f>
        <v>1.0577777777798474</v>
      </c>
      <c r="R1734" s="2">
        <f>Table13567[[#This Row],[HoursDelta]]*60</f>
        <v>29.526830527924769</v>
      </c>
      <c r="S1734" s="2">
        <f>IF(Table13567[[#This Row],[StartToEndDelta]]&gt;0,Table13567[[#This Row],[ExTimeFinishedDelta]]/Table13567[[#This Row],[StartToEndDelta]],0)</f>
        <v>0.73864479957025175</v>
      </c>
      <c r="T1734" s="2">
        <f>Table13567[[#This Row],[HoursDeltaSoft]]</f>
        <v>25.749721113397182</v>
      </c>
    </row>
    <row r="1735" spans="1:20" x14ac:dyDescent="0.25">
      <c r="A1735" s="1">
        <v>40707.882743055554</v>
      </c>
      <c r="B1735">
        <v>32</v>
      </c>
      <c r="C1735">
        <v>1</v>
      </c>
      <c r="D1735">
        <v>94.070596694946303</v>
      </c>
      <c r="E1735">
        <v>131060</v>
      </c>
      <c r="F1735">
        <v>114993</v>
      </c>
      <c r="G1735">
        <v>1522.1465061111101</v>
      </c>
      <c r="H1735">
        <v>1414.9141622222201</v>
      </c>
      <c r="I1735">
        <v>2551.9055213888901</v>
      </c>
      <c r="J1735">
        <f t="shared" si="54"/>
        <v>31</v>
      </c>
      <c r="K1735">
        <f t="shared" si="55"/>
        <v>16067</v>
      </c>
      <c r="L1735">
        <f>IF(G1736="",0,(Table13567[[#This Row],[ExecutionTimeHours]]-G1736)/Table13567[[#This Row],[Timespan]])</f>
        <v>0.4883046463988131</v>
      </c>
      <c r="M1735" s="2">
        <f>IF(H1736="",0,(Table13567[[#This Row],[ExecutionTimeFinished]]-H1736)/Table13567[[#This Row],[Timespan]])</f>
        <v>0.23018497343090269</v>
      </c>
      <c r="N1735" s="2">
        <f>IF(I1736="",0,(Table13567[[#This Row],[StartToEndTimeFinished]]-I1736)/Table13567[[#This Row],[Timespan]])</f>
        <v>0.30404262394435055</v>
      </c>
      <c r="O1735" s="6">
        <f>IF(A1736="","00:01",Table13567[[#This Row],[DateTime]]-A1736)*24*60</f>
        <v>1.0166666633449495</v>
      </c>
      <c r="P1735" s="6">
        <f>IF(G1796="",0,(Table13567[[#This Row],[ExecutionTimeHours]]-G1796)/Table13567[[#This Row],[TimespanSoft]])</f>
        <v>25.696706825184528</v>
      </c>
      <c r="Q1735" s="7">
        <f>IF(A1796="","01:00",Table13567[[#This Row],[DateTime]]-A1796)*24</f>
        <v>1.0583333332906477</v>
      </c>
      <c r="R1735" s="2">
        <f>Table13567[[#This Row],[HoursDelta]]*60</f>
        <v>29.298278783928787</v>
      </c>
      <c r="S1735" s="2">
        <f>IF(Table13567[[#This Row],[StartToEndDelta]]&gt;0,Table13567[[#This Row],[ExTimeFinishedDelta]]/Table13567[[#This Row],[StartToEndDelta]],0)</f>
        <v>0.75708126197803716</v>
      </c>
      <c r="T1735" s="2">
        <f>Table13567[[#This Row],[HoursDeltaSoft]]</f>
        <v>25.696706825184528</v>
      </c>
    </row>
    <row r="1736" spans="1:20" x14ac:dyDescent="0.25">
      <c r="A1736" s="1">
        <v>40707.882037037038</v>
      </c>
      <c r="B1736">
        <v>32</v>
      </c>
      <c r="C1736">
        <v>0</v>
      </c>
      <c r="D1736">
        <v>95.097473144531307</v>
      </c>
      <c r="E1736">
        <v>131060</v>
      </c>
      <c r="F1736">
        <v>115079</v>
      </c>
      <c r="G1736">
        <v>1521.6500630555599</v>
      </c>
      <c r="H1736">
        <v>1414.6801408333299</v>
      </c>
      <c r="I1736">
        <v>2551.5964113888899</v>
      </c>
      <c r="J1736">
        <f t="shared" si="54"/>
        <v>32</v>
      </c>
      <c r="K1736">
        <f t="shared" si="55"/>
        <v>15981</v>
      </c>
      <c r="L1736">
        <f>IF(G1737="",0,(Table13567[[#This Row],[ExecutionTimeHours]]-G1737)/Table13567[[#This Row],[Timespan]])</f>
        <v>0.53668862205784884</v>
      </c>
      <c r="M1736" s="2">
        <f>IF(H1737="",0,(Table13567[[#This Row],[ExecutionTimeFinished]]-H1737)/Table13567[[#This Row],[Timespan]])</f>
        <v>0.18323095160072644</v>
      </c>
      <c r="N1736" s="2">
        <f>IF(I1737="",0,(Table13567[[#This Row],[StartToEndTimeFinished]]-I1737)/Table13567[[#This Row],[Timespan]])</f>
        <v>0.23514285614183386</v>
      </c>
      <c r="O1736" s="6">
        <f>IF(A1737="","00:01",Table13567[[#This Row],[DateTime]]-A1737)*24*60</f>
        <v>1.0500000044703484</v>
      </c>
      <c r="P1736" s="6">
        <f>IF(G1797="",0,(Table13567[[#This Row],[ExecutionTimeHours]]-G1797)/Table13567[[#This Row],[TimespanSoft]])</f>
        <v>25.633906346271388</v>
      </c>
      <c r="Q1736" s="7">
        <f>IF(A1797="","01:00",Table13567[[#This Row],[DateTime]]-A1797)*24</f>
        <v>1.058888888976071</v>
      </c>
      <c r="R1736" s="2">
        <f>Table13567[[#This Row],[HoursDelta]]*60</f>
        <v>32.201317323470931</v>
      </c>
      <c r="S1736" s="2">
        <f>IF(Table13567[[#This Row],[StartToEndDelta]]&gt;0,Table13567[[#This Row],[ExTimeFinishedDelta]]/Table13567[[#This Row],[StartToEndDelta]],0)</f>
        <v>0.77923248278571944</v>
      </c>
      <c r="T1736" s="2">
        <f>Table13567[[#This Row],[HoursDeltaSoft]]</f>
        <v>25.633906346271388</v>
      </c>
    </row>
    <row r="1737" spans="1:20" x14ac:dyDescent="0.25">
      <c r="A1737" s="1">
        <v>40707.881307870368</v>
      </c>
      <c r="B1737">
        <v>32</v>
      </c>
      <c r="C1737">
        <v>0</v>
      </c>
      <c r="D1737">
        <v>95.759748458862305</v>
      </c>
      <c r="E1737">
        <v>131060</v>
      </c>
      <c r="F1737">
        <v>115156</v>
      </c>
      <c r="G1737">
        <v>1521.08654</v>
      </c>
      <c r="H1737">
        <v>1414.48774833333</v>
      </c>
      <c r="I1737">
        <v>2551.3495113888898</v>
      </c>
      <c r="J1737">
        <f t="shared" si="54"/>
        <v>32</v>
      </c>
      <c r="K1737">
        <f t="shared" si="55"/>
        <v>15904</v>
      </c>
      <c r="L1737">
        <f>IF(G1738="",0,(Table13567[[#This Row],[ExecutionTimeHours]]-G1738)/Table13567[[#This Row],[Timespan]])</f>
        <v>0.48608035810481343</v>
      </c>
      <c r="M1737" s="2">
        <f>IF(H1738="",0,(Table13567[[#This Row],[ExecutionTimeFinished]]-H1738)/Table13567[[#This Row],[Timespan]])</f>
        <v>0.47374226283755849</v>
      </c>
      <c r="N1737" s="2">
        <f>IF(I1738="",0,(Table13567[[#This Row],[StartToEndTimeFinished]]-I1738)/Table13567[[#This Row],[Timespan]])</f>
        <v>0.59607916785102755</v>
      </c>
      <c r="O1737" s="6">
        <f>IF(A1738="","00:01",Table13567[[#This Row],[DateTime]]-A1738)*24*60</f>
        <v>0.93333333148621023</v>
      </c>
      <c r="P1737" s="6">
        <f>IF(G1798="",0,(Table13567[[#This Row],[ExecutionTimeHours]]-G1798)/Table13567[[#This Row],[TimespanSoft]])</f>
        <v>25.535961943285173</v>
      </c>
      <c r="Q1737" s="7">
        <f>IF(A1798="","01:00",Table13567[[#This Row],[DateTime]]-A1798)*24</f>
        <v>1.0583333332906477</v>
      </c>
      <c r="R1737" s="2">
        <f>Table13567[[#This Row],[HoursDelta]]*60</f>
        <v>29.164821486288805</v>
      </c>
      <c r="S1737" s="2">
        <f>IF(Table13567[[#This Row],[StartToEndDelta]]&gt;0,Table13567[[#This Row],[ExTimeFinishedDelta]]/Table13567[[#This Row],[StartToEndDelta]],0)</f>
        <v>0.79476399845591728</v>
      </c>
      <c r="T1737" s="2">
        <f>Table13567[[#This Row],[HoursDeltaSoft]]</f>
        <v>25.535961943285173</v>
      </c>
    </row>
    <row r="1738" spans="1:20" x14ac:dyDescent="0.25">
      <c r="A1738" s="1">
        <v>40707.880659722221</v>
      </c>
      <c r="B1738">
        <v>32</v>
      </c>
      <c r="C1738">
        <v>0</v>
      </c>
      <c r="D1738">
        <v>96.448827743530302</v>
      </c>
      <c r="E1738">
        <v>131060</v>
      </c>
      <c r="F1738">
        <v>115071</v>
      </c>
      <c r="G1738">
        <v>1520.632865</v>
      </c>
      <c r="H1738">
        <v>1414.0455888888901</v>
      </c>
      <c r="I1738">
        <v>2550.7931708333299</v>
      </c>
      <c r="J1738">
        <f t="shared" si="54"/>
        <v>32</v>
      </c>
      <c r="K1738">
        <f t="shared" si="55"/>
        <v>15989</v>
      </c>
      <c r="L1738">
        <f>IF(G1739="",0,(Table13567[[#This Row],[ExecutionTimeHours]]-G1739)/Table13567[[#This Row],[Timespan]])</f>
        <v>0.51391719871157682</v>
      </c>
      <c r="M1738" s="2">
        <f>IF(H1739="",0,(Table13567[[#This Row],[ExecutionTimeFinished]]-H1739)/Table13567[[#This Row],[Timespan]])</f>
        <v>0</v>
      </c>
      <c r="N1738" s="2">
        <f>IF(I1739="",0,(Table13567[[#This Row],[StartToEndTimeFinished]]-I1739)/Table13567[[#This Row],[Timespan]])</f>
        <v>0</v>
      </c>
      <c r="O1738" s="6">
        <f>IF(A1739="","00:01",Table13567[[#This Row],[DateTime]]-A1739)*24*60</f>
        <v>1.0499999939929694</v>
      </c>
      <c r="P1738" s="6">
        <f>IF(G1799="",0,(Table13567[[#This Row],[ExecutionTimeHours]]-G1799)/Table13567[[#This Row],[TimespanSoft]])</f>
        <v>25.504334031490377</v>
      </c>
      <c r="Q1738" s="7">
        <f>IF(A1799="","01:00",Table13567[[#This Row],[DateTime]]-A1799)*24</f>
        <v>1.0594444444868714</v>
      </c>
      <c r="R1738" s="2">
        <f>Table13567[[#This Row],[HoursDelta]]*60</f>
        <v>30.835031922694608</v>
      </c>
      <c r="S1738" s="2">
        <f>IF(Table13567[[#This Row],[StartToEndDelta]]&gt;0,Table13567[[#This Row],[ExTimeFinishedDelta]]/Table13567[[#This Row],[StartToEndDelta]],0)</f>
        <v>0</v>
      </c>
      <c r="T1738" s="2">
        <f>Table13567[[#This Row],[HoursDeltaSoft]]</f>
        <v>25.504334031490377</v>
      </c>
    </row>
    <row r="1739" spans="1:20" x14ac:dyDescent="0.25">
      <c r="A1739" s="1">
        <v>40707.879930555559</v>
      </c>
      <c r="B1739">
        <v>32</v>
      </c>
      <c r="C1739">
        <v>3</v>
      </c>
      <c r="D1739">
        <v>88.390380859375</v>
      </c>
      <c r="E1739">
        <v>131060</v>
      </c>
      <c r="F1739">
        <v>115149</v>
      </c>
      <c r="G1739">
        <v>1520.09325194444</v>
      </c>
      <c r="H1739">
        <v>1414.0455888888901</v>
      </c>
      <c r="I1739">
        <v>2550.7931708333299</v>
      </c>
      <c r="J1739">
        <f t="shared" ref="J1739:J1802" si="56">B1739-C1739</f>
        <v>29</v>
      </c>
      <c r="K1739">
        <f t="shared" ref="K1739:K1802" si="57">E1739-F1739</f>
        <v>15911</v>
      </c>
      <c r="L1739">
        <f>IF(G1740="",0,(Table13567[[#This Row],[ExecutionTimeHours]]-G1740)/Table13567[[#This Row],[Timespan]])</f>
        <v>0.41817677300423084</v>
      </c>
      <c r="M1739" s="2">
        <f>IF(H1740="",0,(Table13567[[#This Row],[ExecutionTimeFinished]]-H1740)/Table13567[[#This Row],[Timespan]])</f>
        <v>0.20956885098727562</v>
      </c>
      <c r="N1739" s="2">
        <f>IF(I1740="",0,(Table13567[[#This Row],[StartToEndTimeFinished]]-I1740)/Table13567[[#This Row],[Timespan]])</f>
        <v>0.27052349536156645</v>
      </c>
      <c r="O1739" s="6">
        <f>IF(A1740="","00:01",Table13567[[#This Row],[DateTime]]-A1740)*24*60</f>
        <v>1.0166666738223284</v>
      </c>
      <c r="P1739" s="6">
        <f>IF(G1800="",0,(Table13567[[#This Row],[ExecutionTimeHours]]-G1800)/Table13567[[#This Row],[TimespanSoft]])</f>
        <v>25.440259966424762</v>
      </c>
      <c r="Q1739" s="7">
        <f>IF(A1800="","01:00",Table13567[[#This Row],[DateTime]]-A1800)*24</f>
        <v>1.058888888976071</v>
      </c>
      <c r="R1739" s="2">
        <f>Table13567[[#This Row],[HoursDelta]]*60</f>
        <v>25.090606380253849</v>
      </c>
      <c r="S1739" s="2">
        <f>IF(Table13567[[#This Row],[StartToEndDelta]]&gt;0,Table13567[[#This Row],[ExTimeFinishedDelta]]/Table13567[[#This Row],[StartToEndDelta]],0)</f>
        <v>0.77467892652790737</v>
      </c>
      <c r="T1739" s="2">
        <f>Table13567[[#This Row],[HoursDeltaSoft]]</f>
        <v>25.440259966424762</v>
      </c>
    </row>
    <row r="1740" spans="1:20" x14ac:dyDescent="0.25">
      <c r="A1740" s="1">
        <v>40707.879224537035</v>
      </c>
      <c r="B1740">
        <v>32</v>
      </c>
      <c r="C1740">
        <v>6</v>
      </c>
      <c r="D1740">
        <v>82.339698791503906</v>
      </c>
      <c r="E1740">
        <v>131060</v>
      </c>
      <c r="F1740">
        <v>115377</v>
      </c>
      <c r="G1740">
        <v>1519.66810555556</v>
      </c>
      <c r="H1740">
        <v>1413.8325272222201</v>
      </c>
      <c r="I1740">
        <v>2550.5181386111099</v>
      </c>
      <c r="J1740">
        <f t="shared" si="56"/>
        <v>26</v>
      </c>
      <c r="K1740">
        <f t="shared" si="57"/>
        <v>15683</v>
      </c>
      <c r="L1740">
        <f>IF(G1741="",0,(Table13567[[#This Row],[ExecutionTimeHours]]-G1741)/Table13567[[#This Row],[Timespan]])</f>
        <v>0.47459418261050351</v>
      </c>
      <c r="M1740" s="2">
        <f>IF(H1741="",0,(Table13567[[#This Row],[ExecutionTimeFinished]]-H1741)/Table13567[[#This Row],[Timespan]])</f>
        <v>0.46703280690045418</v>
      </c>
      <c r="N1740" s="2">
        <f>IF(I1741="",0,(Table13567[[#This Row],[StartToEndTimeFinished]]-I1741)/Table13567[[#This Row],[Timespan]])</f>
        <v>0.49724074358733789</v>
      </c>
      <c r="O1740" s="6">
        <f>IF(A1741="","00:01",Table13567[[#This Row],[DateTime]]-A1741)*24*60</f>
        <v>1.0499999939929694</v>
      </c>
      <c r="P1740" s="6">
        <f>IF(G1801="",0,(Table13567[[#This Row],[ExecutionTimeHours]]-G1801)/Table13567[[#This Row],[TimespanSoft]])</f>
        <v>25.476883567903744</v>
      </c>
      <c r="Q1740" s="7">
        <f>IF(A1801="","01:00",Table13567[[#This Row],[DateTime]]-A1801)*24</f>
        <v>1.0616666667046957</v>
      </c>
      <c r="R1740" s="2">
        <f>Table13567[[#This Row],[HoursDelta]]*60</f>
        <v>28.475650956630211</v>
      </c>
      <c r="S1740" s="2">
        <f>IF(Table13567[[#This Row],[StartToEndDelta]]&gt;0,Table13567[[#This Row],[ExTimeFinishedDelta]]/Table13567[[#This Row],[StartToEndDelta]],0)</f>
        <v>0.93924887074025976</v>
      </c>
      <c r="T1740" s="2">
        <f>Table13567[[#This Row],[HoursDeltaSoft]]</f>
        <v>25.476883567903744</v>
      </c>
    </row>
    <row r="1741" spans="1:20" x14ac:dyDescent="0.25">
      <c r="A1741" s="1">
        <v>40707.878495370373</v>
      </c>
      <c r="B1741">
        <v>32</v>
      </c>
      <c r="C1741">
        <v>4</v>
      </c>
      <c r="D1741">
        <v>88.583247184753404</v>
      </c>
      <c r="E1741">
        <v>131060</v>
      </c>
      <c r="F1741">
        <v>115359</v>
      </c>
      <c r="G1741">
        <v>1519.1697816666699</v>
      </c>
      <c r="H1741">
        <v>1413.3421427777801</v>
      </c>
      <c r="I1741">
        <v>2549.9960358333301</v>
      </c>
      <c r="J1741">
        <f t="shared" si="56"/>
        <v>28</v>
      </c>
      <c r="K1741">
        <f t="shared" si="57"/>
        <v>15701</v>
      </c>
      <c r="L1741">
        <f>IF(G1742="",0,(Table13567[[#This Row],[ExecutionTimeHours]]-G1742)/Table13567[[#This Row],[Timespan]])</f>
        <v>0.45135218262311794</v>
      </c>
      <c r="M1741" s="2">
        <f>IF(H1742="",0,(Table13567[[#This Row],[ExecutionTimeFinished]]-H1742)/Table13567[[#This Row],[Timespan]])</f>
        <v>0.48200928622710992</v>
      </c>
      <c r="N1741" s="2">
        <f>IF(I1742="",0,(Table13567[[#This Row],[StartToEndTimeFinished]]-I1742)/Table13567[[#This Row],[Timespan]])</f>
        <v>0.51362923135537797</v>
      </c>
      <c r="O1741" s="6">
        <f>IF(A1742="","00:01",Table13567[[#This Row],[DateTime]]-A1742)*24*60</f>
        <v>1.0166666738223284</v>
      </c>
      <c r="P1741" s="6">
        <f>IF(G1802="",0,(Table13567[[#This Row],[ExecutionTimeHours]]-G1802)/Table13567[[#This Row],[TimespanSoft]])</f>
        <v>25.470191196520055</v>
      </c>
      <c r="Q1741" s="7">
        <f>IF(A1802="","01:00",Table13567[[#This Row],[DateTime]]-A1802)*24</f>
        <v>1.060555555683095</v>
      </c>
      <c r="R1741" s="2">
        <f>Table13567[[#This Row],[HoursDelta]]*60</f>
        <v>27.081130957387074</v>
      </c>
      <c r="S1741" s="2">
        <f>IF(Table13567[[#This Row],[StartToEndDelta]]&gt;0,Table13567[[#This Row],[ExTimeFinishedDelta]]/Table13567[[#This Row],[StartToEndDelta]],0)</f>
        <v>0.93843819004454143</v>
      </c>
      <c r="T1741" s="2">
        <f>Table13567[[#This Row],[HoursDeltaSoft]]</f>
        <v>25.470191196520055</v>
      </c>
    </row>
    <row r="1742" spans="1:20" x14ac:dyDescent="0.25">
      <c r="A1742" s="1">
        <v>40707.877789351849</v>
      </c>
      <c r="B1742">
        <v>32</v>
      </c>
      <c r="C1742">
        <v>2</v>
      </c>
      <c r="D1742">
        <v>92.774656295776396</v>
      </c>
      <c r="E1742">
        <v>131060</v>
      </c>
      <c r="F1742">
        <v>115144</v>
      </c>
      <c r="G1742">
        <v>1518.71090694444</v>
      </c>
      <c r="H1742">
        <v>1412.8521000000001</v>
      </c>
      <c r="I1742">
        <v>2549.4738461111101</v>
      </c>
      <c r="J1742">
        <f t="shared" si="56"/>
        <v>30</v>
      </c>
      <c r="K1742">
        <f t="shared" si="57"/>
        <v>15916</v>
      </c>
      <c r="L1742">
        <f>IF(G1743="",0,(Table13567[[#This Row],[ExecutionTimeHours]]-G1743)/Table13567[[#This Row],[Timespan]])</f>
        <v>0.45610109437882024</v>
      </c>
      <c r="M1742" s="2">
        <f>IF(H1743="",0,(Table13567[[#This Row],[ExecutionTimeFinished]]-H1743)/Table13567[[#This Row],[Timespan]])</f>
        <v>1.4582254146037692</v>
      </c>
      <c r="N1742" s="2">
        <f>IF(I1743="",0,(Table13567[[#This Row],[StartToEndTimeFinished]]-I1743)/Table13567[[#This Row],[Timespan]])</f>
        <v>1.5508125733684368</v>
      </c>
      <c r="O1742" s="6">
        <f>IF(A1743="","00:01",Table13567[[#This Row],[DateTime]]-A1743)*24*60</f>
        <v>1.0166666633449495</v>
      </c>
      <c r="P1742" s="6">
        <f>IF(G1803="",0,(Table13567[[#This Row],[ExecutionTimeHours]]-G1803)/Table13567[[#This Row],[TimespanSoft]])</f>
        <v>25.451826747569104</v>
      </c>
      <c r="Q1742" s="7">
        <f>IF(A1803="","01:00",Table13567[[#This Row],[DateTime]]-A1803)*24</f>
        <v>1.061388888861984</v>
      </c>
      <c r="R1742" s="2">
        <f>Table13567[[#This Row],[HoursDelta]]*60</f>
        <v>27.366065662729213</v>
      </c>
      <c r="S1742" s="2">
        <f>IF(Table13567[[#This Row],[StartToEndDelta]]&gt;0,Table13567[[#This Row],[ExTimeFinishedDelta]]/Table13567[[#This Row],[StartToEndDelta]],0)</f>
        <v>0.94029764759801759</v>
      </c>
      <c r="T1742" s="2">
        <f>Table13567[[#This Row],[HoursDeltaSoft]]</f>
        <v>25.451826747569104</v>
      </c>
    </row>
    <row r="1743" spans="1:20" x14ac:dyDescent="0.25">
      <c r="A1743" s="1">
        <v>40707.877083333333</v>
      </c>
      <c r="B1743">
        <v>32</v>
      </c>
      <c r="C1743">
        <v>0</v>
      </c>
      <c r="D1743">
        <v>91.901735305786104</v>
      </c>
      <c r="E1743">
        <v>131060</v>
      </c>
      <c r="F1743">
        <v>115081</v>
      </c>
      <c r="G1743">
        <v>1518.2472041666699</v>
      </c>
      <c r="H1743">
        <v>1411.36957083333</v>
      </c>
      <c r="I1743">
        <v>2547.8971866666702</v>
      </c>
      <c r="J1743">
        <f t="shared" si="56"/>
        <v>32</v>
      </c>
      <c r="K1743">
        <f t="shared" si="57"/>
        <v>15979</v>
      </c>
      <c r="L1743">
        <f>IF(G1744="",0,(Table13567[[#This Row],[ExecutionTimeHours]]-G1744)/Table13567[[#This Row],[Timespan]])</f>
        <v>0.49803068571763115</v>
      </c>
      <c r="M1743" s="2">
        <f>IF(H1744="",0,(Table13567[[#This Row],[ExecutionTimeFinished]]-H1744)/Table13567[[#This Row],[Timespan]])</f>
        <v>0.94196930815155178</v>
      </c>
      <c r="N1743" s="2">
        <f>IF(I1744="",0,(Table13567[[#This Row],[StartToEndTimeFinished]]-I1744)/Table13567[[#This Row],[Timespan]])</f>
        <v>1.0054626941386491</v>
      </c>
      <c r="O1743" s="6">
        <f>IF(A1744="","00:01",Table13567[[#This Row],[DateTime]]-A1744)*24*60</f>
        <v>1.0500000044703484</v>
      </c>
      <c r="P1743" s="6">
        <f>IF(G1804="",0,(Table13567[[#This Row],[ExecutionTimeHours]]-G1804)/Table13567[[#This Row],[TimespanSoft]])</f>
        <v>25.468619046707772</v>
      </c>
      <c r="Q1743" s="7">
        <f>IF(A1804="","01:00",Table13567[[#This Row],[DateTime]]-A1804)*24</f>
        <v>1.0616666667046957</v>
      </c>
      <c r="R1743" s="2">
        <f>Table13567[[#This Row],[HoursDelta]]*60</f>
        <v>29.881841143057869</v>
      </c>
      <c r="S1743" s="2">
        <f>IF(Table13567[[#This Row],[StartToEndDelta]]&gt;0,Table13567[[#This Row],[ExTimeFinishedDelta]]/Table13567[[#This Row],[StartToEndDelta]],0)</f>
        <v>0.93685157454649248</v>
      </c>
      <c r="T1743" s="2">
        <f>Table13567[[#This Row],[HoursDeltaSoft]]</f>
        <v>25.468619046707772</v>
      </c>
    </row>
    <row r="1744" spans="1:20" x14ac:dyDescent="0.25">
      <c r="A1744" s="1">
        <v>40707.876354166663</v>
      </c>
      <c r="B1744">
        <v>32</v>
      </c>
      <c r="C1744">
        <v>1</v>
      </c>
      <c r="D1744">
        <v>95.264293670654297</v>
      </c>
      <c r="E1744">
        <v>131060</v>
      </c>
      <c r="F1744">
        <v>115109</v>
      </c>
      <c r="G1744">
        <v>1517.72427194444</v>
      </c>
      <c r="H1744">
        <v>1410.38050305556</v>
      </c>
      <c r="I1744">
        <v>2546.8414508333299</v>
      </c>
      <c r="J1744">
        <f t="shared" si="56"/>
        <v>31</v>
      </c>
      <c r="K1744">
        <f t="shared" si="57"/>
        <v>15951</v>
      </c>
      <c r="L1744">
        <f>IF(G1745="",0,(Table13567[[#This Row],[ExecutionTimeHours]]-G1745)/Table13567[[#This Row],[Timespan]])</f>
        <v>0.52844399078898074</v>
      </c>
      <c r="M1744" s="2">
        <f>IF(H1745="",0,(Table13567[[#This Row],[ExecutionTimeFinished]]-H1745)/Table13567[[#This Row],[Timespan]])</f>
        <v>0.20631694056909777</v>
      </c>
      <c r="N1744" s="2">
        <f>IF(I1745="",0,(Table13567[[#This Row],[StartToEndTimeFinished]]-I1745)/Table13567[[#This Row],[Timespan]])</f>
        <v>0.22149453624162124</v>
      </c>
      <c r="O1744" s="6">
        <f>IF(A1745="","00:01",Table13567[[#This Row],[DateTime]]-A1745)*24*60</f>
        <v>1.0166666633449495</v>
      </c>
      <c r="P1744" s="6">
        <f>IF(G1805="",0,(Table13567[[#This Row],[ExecutionTimeHours]]-G1805)/Table13567[[#This Row],[TimespanSoft]])</f>
        <v>25.421451284514607</v>
      </c>
      <c r="Q1744" s="7">
        <f>IF(A1805="","01:00",Table13567[[#This Row],[DateTime]]-A1805)*24</f>
        <v>1.060555555508472</v>
      </c>
      <c r="R1744" s="2">
        <f>Table13567[[#This Row],[HoursDelta]]*60</f>
        <v>31.706639447338844</v>
      </c>
      <c r="S1744" s="2">
        <f>IF(Table13567[[#This Row],[StartToEndDelta]]&gt;0,Table13567[[#This Row],[ExTimeFinishedDelta]]/Table13567[[#This Row],[StartToEndDelta]],0)</f>
        <v>0.93147643309825612</v>
      </c>
      <c r="T1744" s="2">
        <f>Table13567[[#This Row],[HoursDeltaSoft]]</f>
        <v>25.421451284514607</v>
      </c>
    </row>
    <row r="1745" spans="1:20" x14ac:dyDescent="0.25">
      <c r="A1745" s="1">
        <v>40707.875648148147</v>
      </c>
      <c r="B1745">
        <v>32</v>
      </c>
      <c r="C1745">
        <v>0</v>
      </c>
      <c r="D1745">
        <v>93.912551879882798</v>
      </c>
      <c r="E1745">
        <v>131060</v>
      </c>
      <c r="F1745">
        <v>115125</v>
      </c>
      <c r="G1745">
        <v>1517.1870205555599</v>
      </c>
      <c r="H1745">
        <v>1410.1707475000001</v>
      </c>
      <c r="I1745">
        <v>2546.61626472222</v>
      </c>
      <c r="J1745">
        <f t="shared" si="56"/>
        <v>32</v>
      </c>
      <c r="K1745">
        <f t="shared" si="57"/>
        <v>15935</v>
      </c>
      <c r="L1745">
        <f>IF(G1746="",0,(Table13567[[#This Row],[ExecutionTimeHours]]-G1746)/Table13567[[#This Row],[Timespan]])</f>
        <v>0.47865944288967927</v>
      </c>
      <c r="M1745" s="2">
        <f>IF(H1746="",0,(Table13567[[#This Row],[ExecutionTimeFinished]]-H1746)/Table13567[[#This Row],[Timespan]])</f>
        <v>0.67735999779219291</v>
      </c>
      <c r="N1745" s="2">
        <f>IF(I1746="",0,(Table13567[[#This Row],[StartToEndTimeFinished]]-I1746)/Table13567[[#This Row],[Timespan]])</f>
        <v>0.72212027542620572</v>
      </c>
      <c r="O1745" s="6">
        <f>IF(A1746="","00:01",Table13567[[#This Row],[DateTime]]-A1746)*24*60</f>
        <v>1.000000003259629</v>
      </c>
      <c r="P1745" s="6">
        <f>IF(G1806="",0,(Table13567[[#This Row],[ExecutionTimeHours]]-G1806)/Table13567[[#This Row],[TimespanSoft]])</f>
        <v>25.369021740261935</v>
      </c>
      <c r="Q1745" s="7">
        <f>IF(A1806="","01:00",Table13567[[#This Row],[DateTime]]-A1806)*24</f>
        <v>1.060555555508472</v>
      </c>
      <c r="R1745" s="2">
        <f>Table13567[[#This Row],[HoursDelta]]*60</f>
        <v>28.719566573380757</v>
      </c>
      <c r="S1745" s="2">
        <f>IF(Table13567[[#This Row],[StartToEndDelta]]&gt;0,Table13567[[#This Row],[ExTimeFinishedDelta]]/Table13567[[#This Row],[StartToEndDelta]],0)</f>
        <v>0.93801548141326641</v>
      </c>
      <c r="T1745" s="2">
        <f>Table13567[[#This Row],[HoursDeltaSoft]]</f>
        <v>25.369021740261935</v>
      </c>
    </row>
    <row r="1746" spans="1:20" x14ac:dyDescent="0.25">
      <c r="A1746" s="1">
        <v>40707.8749537037</v>
      </c>
      <c r="B1746">
        <v>32</v>
      </c>
      <c r="C1746">
        <v>0</v>
      </c>
      <c r="D1746">
        <v>94.902860641479506</v>
      </c>
      <c r="E1746">
        <v>131060</v>
      </c>
      <c r="F1746">
        <v>115075</v>
      </c>
      <c r="G1746">
        <v>1516.70836111111</v>
      </c>
      <c r="H1746">
        <v>1409.4933874999999</v>
      </c>
      <c r="I1746">
        <v>2545.8941444444399</v>
      </c>
      <c r="J1746">
        <f t="shared" si="56"/>
        <v>32</v>
      </c>
      <c r="K1746">
        <f t="shared" si="57"/>
        <v>15985</v>
      </c>
      <c r="L1746">
        <f>IF(G1747="",0,(Table13567[[#This Row],[ExecutionTimeHours]]-G1747)/Table13567[[#This Row],[Timespan]])</f>
        <v>0.51721641440847821</v>
      </c>
      <c r="M1746" s="2">
        <f>IF(H1747="",0,(Table13567[[#This Row],[ExecutionTimeFinished]]-H1747)/Table13567[[#This Row],[Timespan]])</f>
        <v>0.42245949056492843</v>
      </c>
      <c r="N1746" s="2">
        <f>IF(I1747="",0,(Table13567[[#This Row],[StartToEndTimeFinished]]-I1747)/Table13567[[#This Row],[Timespan]])</f>
        <v>0.45164949079905919</v>
      </c>
      <c r="O1746" s="6">
        <f>IF(A1747="","00:01",Table13567[[#This Row],[DateTime]]-A1747)*24*60</f>
        <v>1.0833333246409893</v>
      </c>
      <c r="P1746" s="6">
        <f>IF(G1807="",0,(Table13567[[#This Row],[ExecutionTimeHours]]-G1807)/Table13567[[#This Row],[TimespanSoft]])</f>
        <v>25.400714661879128</v>
      </c>
      <c r="Q1746" s="7">
        <f>IF(A1807="","01:00",Table13567[[#This Row],[DateTime]]-A1807)*24</f>
        <v>1.0611111110192724</v>
      </c>
      <c r="R1746" s="2">
        <f>Table13567[[#This Row],[HoursDelta]]*60</f>
        <v>31.032984864508691</v>
      </c>
      <c r="S1746" s="2">
        <f>IF(Table13567[[#This Row],[StartToEndDelta]]&gt;0,Table13567[[#This Row],[ExTimeFinishedDelta]]/Table13567[[#This Row],[StartToEndDelta]],0)</f>
        <v>0.93537023548396403</v>
      </c>
      <c r="T1746" s="2">
        <f>Table13567[[#This Row],[HoursDeltaSoft]]</f>
        <v>25.400714661879128</v>
      </c>
    </row>
    <row r="1747" spans="1:20" x14ac:dyDescent="0.25">
      <c r="A1747" s="1">
        <v>40707.874201388891</v>
      </c>
      <c r="B1747">
        <v>32</v>
      </c>
      <c r="C1747">
        <v>0</v>
      </c>
      <c r="D1747">
        <v>92.5999755859375</v>
      </c>
      <c r="E1747">
        <v>131060</v>
      </c>
      <c r="F1747">
        <v>114919</v>
      </c>
      <c r="G1747">
        <v>1516.14804333333</v>
      </c>
      <c r="H1747">
        <v>1409.0357230555601</v>
      </c>
      <c r="I1747">
        <v>2545.4048575000002</v>
      </c>
      <c r="J1747">
        <f t="shared" si="56"/>
        <v>32</v>
      </c>
      <c r="K1747">
        <f t="shared" si="57"/>
        <v>16141</v>
      </c>
      <c r="L1747">
        <f>IF(G1748="",0,(Table13567[[#This Row],[ExecutionTimeHours]]-G1748)/Table13567[[#This Row],[Timespan]])</f>
        <v>0.46874562511059648</v>
      </c>
      <c r="M1747" s="2">
        <f>IF(H1748="",0,(Table13567[[#This Row],[ExecutionTimeFinished]]-H1748)/Table13567[[#This Row],[Timespan]])</f>
        <v>1.0468948013792505</v>
      </c>
      <c r="N1747" s="2">
        <f>IF(I1748="",0,(Table13567[[#This Row],[StartToEndTimeFinished]]-I1748)/Table13567[[#This Row],[Timespan]])</f>
        <v>1.1214494456610555</v>
      </c>
      <c r="O1747" s="6">
        <f>IF(A1748="","00:01",Table13567[[#This Row],[DateTime]]-A1748)*24*60</f>
        <v>1.0166666738223284</v>
      </c>
      <c r="P1747" s="6">
        <f>IF(G1808="",0,(Table13567[[#This Row],[ExecutionTimeHours]]-G1808)/Table13567[[#This Row],[TimespanSoft]])</f>
        <v>25.362659858175004</v>
      </c>
      <c r="Q1747" s="7">
        <f>IF(A1808="","01:00",Table13567[[#This Row],[DateTime]]-A1808)*24</f>
        <v>1.0608333333511837</v>
      </c>
      <c r="R1747" s="2">
        <f>Table13567[[#This Row],[HoursDelta]]*60</f>
        <v>28.124737506635789</v>
      </c>
      <c r="S1747" s="2">
        <f>IF(Table13567[[#This Row],[StartToEndDelta]]&gt;0,Table13567[[#This Row],[ExTimeFinishedDelta]]/Table13567[[#This Row],[StartToEndDelta]],0)</f>
        <v>0.93351938906362586</v>
      </c>
      <c r="T1747" s="2">
        <f>Table13567[[#This Row],[HoursDeltaSoft]]</f>
        <v>25.362659858175004</v>
      </c>
    </row>
    <row r="1748" spans="1:20" x14ac:dyDescent="0.25">
      <c r="A1748" s="1">
        <v>40707.873495370368</v>
      </c>
      <c r="B1748">
        <v>32</v>
      </c>
      <c r="C1748">
        <v>1</v>
      </c>
      <c r="D1748">
        <v>95.146194458007798</v>
      </c>
      <c r="E1748">
        <v>131060</v>
      </c>
      <c r="F1748">
        <v>114578</v>
      </c>
      <c r="G1748">
        <v>1515.67148527778</v>
      </c>
      <c r="H1748">
        <v>1407.97138</v>
      </c>
      <c r="I1748">
        <v>2544.26471722222</v>
      </c>
      <c r="J1748">
        <f t="shared" si="56"/>
        <v>31</v>
      </c>
      <c r="K1748">
        <f t="shared" si="57"/>
        <v>16482</v>
      </c>
      <c r="L1748">
        <f>IF(G1749="",0,(Table13567[[#This Row],[ExecutionTimeHours]]-G1749)/Table13567[[#This Row],[Timespan]])</f>
        <v>0.52305278155535861</v>
      </c>
      <c r="M1748" s="2">
        <f>IF(H1749="",0,(Table13567[[#This Row],[ExecutionTimeFinished]]-H1749)/Table13567[[#This Row],[Timespan]])</f>
        <v>0.45837528108828907</v>
      </c>
      <c r="N1748" s="2">
        <f>IF(I1749="",0,(Table13567[[#This Row],[StartToEndTimeFinished]]-I1749)/Table13567[[#This Row],[Timespan]])</f>
        <v>0.48763500351958228</v>
      </c>
      <c r="O1748" s="6">
        <f>IF(A1749="","00:01",Table13567[[#This Row],[DateTime]]-A1749)*24*60</f>
        <v>0.99999999278225005</v>
      </c>
      <c r="P1748" s="6">
        <f>IF(G1809="",0,(Table13567[[#This Row],[ExecutionTimeHours]]-G1809)/Table13567[[#This Row],[TimespanSoft]])</f>
        <v>25.465575585610086</v>
      </c>
      <c r="Q1748" s="7">
        <f>IF(A1809="","01:00",Table13567[[#This Row],[DateTime]]-A1809)*24</f>
        <v>1.0602777776657604</v>
      </c>
      <c r="R1748" s="2">
        <f>Table13567[[#This Row],[HoursDelta]]*60</f>
        <v>31.383166893321516</v>
      </c>
      <c r="S1748" s="2">
        <f>IF(Table13567[[#This Row],[StartToEndDelta]]&gt;0,Table13567[[#This Row],[ExTimeFinishedDelta]]/Table13567[[#This Row],[StartToEndDelta]],0)</f>
        <v>0.93999667329025482</v>
      </c>
      <c r="T1748" s="2">
        <f>Table13567[[#This Row],[HoursDeltaSoft]]</f>
        <v>25.465575585610086</v>
      </c>
    </row>
    <row r="1749" spans="1:20" x14ac:dyDescent="0.25">
      <c r="A1749" s="1">
        <v>40707.872800925928</v>
      </c>
      <c r="B1749">
        <v>32</v>
      </c>
      <c r="C1749">
        <v>1</v>
      </c>
      <c r="D1749">
        <v>96.111179351806598</v>
      </c>
      <c r="E1749">
        <v>131060</v>
      </c>
      <c r="F1749">
        <v>114778</v>
      </c>
      <c r="G1749">
        <v>1515.1484324999999</v>
      </c>
      <c r="H1749">
        <v>1407.5130047222201</v>
      </c>
      <c r="I1749">
        <v>2543.7770822222201</v>
      </c>
      <c r="J1749">
        <f t="shared" si="56"/>
        <v>31</v>
      </c>
      <c r="K1749">
        <f t="shared" si="57"/>
        <v>16282</v>
      </c>
      <c r="L1749">
        <f>IF(G1750="",0,(Table13567[[#This Row],[ExecutionTimeHours]]-G1750)/Table13567[[#This Row],[Timespan]])</f>
        <v>0.47549322543912598</v>
      </c>
      <c r="M1749" s="2">
        <f>IF(H1750="",0,(Table13567[[#This Row],[ExecutionTimeFinished]]-H1750)/Table13567[[#This Row],[Timespan]])</f>
        <v>0.38894583027743285</v>
      </c>
      <c r="N1749" s="2">
        <f>IF(I1750="",0,(Table13567[[#This Row],[StartToEndTimeFinished]]-I1750)/Table13567[[#This Row],[Timespan]])</f>
        <v>0.41720390297783394</v>
      </c>
      <c r="O1749" s="6">
        <f>IF(A1750="","00:01",Table13567[[#This Row],[DateTime]]-A1750)*24*60</f>
        <v>1.0666666750330478</v>
      </c>
      <c r="P1749" s="6">
        <f>IF(G1810="",0,(Table13567[[#This Row],[ExecutionTimeHours]]-G1810)/Table13567[[#This Row],[TimespanSoft]])</f>
        <v>25.490219808863518</v>
      </c>
      <c r="Q1749" s="7">
        <f>IF(A1810="","01:00",Table13567[[#This Row],[DateTime]]-A1810)*24</f>
        <v>1.0627777779009193</v>
      </c>
      <c r="R1749" s="2">
        <f>Table13567[[#This Row],[HoursDelta]]*60</f>
        <v>28.529593526347558</v>
      </c>
      <c r="S1749" s="2">
        <f>IF(Table13567[[#This Row],[StartToEndDelta]]&gt;0,Table13567[[#This Row],[ExTimeFinishedDelta]]/Table13567[[#This Row],[StartToEndDelta]],0)</f>
        <v>0.93226795699008014</v>
      </c>
      <c r="T1749" s="2">
        <f>Table13567[[#This Row],[HoursDeltaSoft]]</f>
        <v>25.490219808863518</v>
      </c>
    </row>
    <row r="1750" spans="1:20" x14ac:dyDescent="0.25">
      <c r="A1750" s="1">
        <v>40707.872060185182</v>
      </c>
      <c r="B1750">
        <v>32</v>
      </c>
      <c r="C1750">
        <v>1</v>
      </c>
      <c r="D1750">
        <v>94.501392364501996</v>
      </c>
      <c r="E1750">
        <v>131060</v>
      </c>
      <c r="F1750">
        <v>114873</v>
      </c>
      <c r="G1750">
        <v>1514.64123972222</v>
      </c>
      <c r="H1750">
        <v>1407.0981291666701</v>
      </c>
      <c r="I1750">
        <v>2543.3320647222199</v>
      </c>
      <c r="J1750">
        <f t="shared" si="56"/>
        <v>31</v>
      </c>
      <c r="K1750">
        <f t="shared" si="57"/>
        <v>16187</v>
      </c>
      <c r="L1750">
        <f>IF(G1751="",0,(Table13567[[#This Row],[ExecutionTimeHours]]-G1751)/Table13567[[#This Row],[Timespan]])</f>
        <v>0.54092916773608068</v>
      </c>
      <c r="M1750" s="2">
        <f>IF(H1751="",0,(Table13567[[#This Row],[ExecutionTimeFinished]]-H1751)/Table13567[[#This Row],[Timespan]])</f>
        <v>0.16107604199074066</v>
      </c>
      <c r="N1750" s="2">
        <f>IF(I1751="",0,(Table13567[[#This Row],[StartToEndTimeFinished]]-I1751)/Table13567[[#This Row],[Timespan]])</f>
        <v>0.1753984378407365</v>
      </c>
      <c r="O1750" s="6">
        <f>IF(A1751="","00:01",Table13567[[#This Row],[DateTime]]-A1751)*24*60</f>
        <v>1.0666666645556688</v>
      </c>
      <c r="P1750" s="6">
        <f>IF(G1811="",0,(Table13567[[#This Row],[ExecutionTimeHours]]-G1811)/Table13567[[#This Row],[TimespanSoft]])</f>
        <v>25.560032379362227</v>
      </c>
      <c r="Q1750" s="7">
        <f>IF(A1811="","01:00",Table13567[[#This Row],[DateTime]]-A1811)*24</f>
        <v>1.063888888747897</v>
      </c>
      <c r="R1750" s="2">
        <f>Table13567[[#This Row],[HoursDelta]]*60</f>
        <v>32.455750064164839</v>
      </c>
      <c r="S1750" s="2">
        <f>IF(Table13567[[#This Row],[StartToEndDelta]]&gt;0,Table13567[[#This Row],[ExTimeFinishedDelta]]/Table13567[[#This Row],[StartToEndDelta]],0)</f>
        <v>0.91834365216524494</v>
      </c>
      <c r="T1750" s="2">
        <f>Table13567[[#This Row],[HoursDeltaSoft]]</f>
        <v>25.560032379362227</v>
      </c>
    </row>
    <row r="1751" spans="1:20" x14ac:dyDescent="0.25">
      <c r="A1751" s="1">
        <v>40707.871319444443</v>
      </c>
      <c r="B1751">
        <v>32</v>
      </c>
      <c r="C1751">
        <v>0</v>
      </c>
      <c r="D1751">
        <v>97.199817657470703</v>
      </c>
      <c r="E1751">
        <v>131060</v>
      </c>
      <c r="F1751">
        <v>114865</v>
      </c>
      <c r="G1751">
        <v>1514.0642486111101</v>
      </c>
      <c r="H1751">
        <v>1406.92631472222</v>
      </c>
      <c r="I1751">
        <v>2543.1449730555601</v>
      </c>
      <c r="J1751">
        <f t="shared" si="56"/>
        <v>32</v>
      </c>
      <c r="K1751">
        <f t="shared" si="57"/>
        <v>16195</v>
      </c>
      <c r="L1751">
        <f>IF(G1752="",0,(Table13567[[#This Row],[ExecutionTimeHours]]-G1752)/Table13567[[#This Row],[Timespan]])</f>
        <v>0.51994452778055078</v>
      </c>
      <c r="M1751" s="2">
        <f>IF(H1752="",0,(Table13567[[#This Row],[ExecutionTimeFinished]]-H1752)/Table13567[[#This Row],[Timespan]])</f>
        <v>0.16087562201635816</v>
      </c>
      <c r="N1751" s="2">
        <f>IF(I1752="",0,(Table13567[[#This Row],[StartToEndTimeFinished]]-I1752)/Table13567[[#This Row],[Timespan]])</f>
        <v>0.17532587079196285</v>
      </c>
      <c r="O1751" s="6">
        <f>IF(A1752="","00:01",Table13567[[#This Row],[DateTime]]-A1752)*24*60</f>
        <v>1.1166666657663882</v>
      </c>
      <c r="P1751" s="6">
        <f>IF(G1812="",0,(Table13567[[#This Row],[ExecutionTimeHours]]-G1812)/Table13567[[#This Row],[TimespanSoft]])</f>
        <v>25.560879269668675</v>
      </c>
      <c r="Q1751" s="7">
        <f>IF(A1812="","01:00",Table13567[[#This Row],[DateTime]]-A1812)*24</f>
        <v>1.0652777777868323</v>
      </c>
      <c r="R1751" s="2">
        <f>Table13567[[#This Row],[HoursDelta]]*60</f>
        <v>31.196671666833048</v>
      </c>
      <c r="S1751" s="2">
        <f>IF(Table13567[[#This Row],[StartToEndDelta]]&gt;0,Table13567[[#This Row],[ExTimeFinishedDelta]]/Table13567[[#This Row],[StartToEndDelta]],0)</f>
        <v>0.91758062452317157</v>
      </c>
      <c r="T1751" s="2">
        <f>Table13567[[#This Row],[HoursDeltaSoft]]</f>
        <v>25.560879269668675</v>
      </c>
    </row>
    <row r="1752" spans="1:20" x14ac:dyDescent="0.25">
      <c r="A1752" s="1">
        <v>40707.87054398148</v>
      </c>
      <c r="B1752">
        <v>32</v>
      </c>
      <c r="C1752">
        <v>1</v>
      </c>
      <c r="D1752">
        <v>95.126758575439496</v>
      </c>
      <c r="E1752">
        <v>131060</v>
      </c>
      <c r="F1752">
        <v>114798</v>
      </c>
      <c r="G1752">
        <v>1513.4836438888899</v>
      </c>
      <c r="H1752">
        <v>1406.7466702777799</v>
      </c>
      <c r="I1752">
        <v>2542.9491925000002</v>
      </c>
      <c r="J1752">
        <f t="shared" si="56"/>
        <v>31</v>
      </c>
      <c r="K1752">
        <f t="shared" si="57"/>
        <v>16262</v>
      </c>
      <c r="L1752">
        <f>IF(G1753="",0,(Table13567[[#This Row],[ExecutionTimeHours]]-G1753)/Table13567[[#This Row],[Timespan]])</f>
        <v>0.51753457753050636</v>
      </c>
      <c r="M1752" s="2">
        <f>IF(H1753="",0,(Table13567[[#This Row],[ExecutionTimeFinished]]-H1753)/Table13567[[#This Row],[Timespan]])</f>
        <v>0.14123656728089579</v>
      </c>
      <c r="N1752" s="2">
        <f>IF(I1753="",0,(Table13567[[#This Row],[StartToEndTimeFinished]]-I1753)/Table13567[[#This Row],[Timespan]])</f>
        <v>0.15550746281210126</v>
      </c>
      <c r="O1752" s="6">
        <f>IF(A1753="","00:01",Table13567[[#This Row],[DateTime]]-A1753)*24*60</f>
        <v>1.1166666657663882</v>
      </c>
      <c r="P1752" s="6">
        <f>IF(G1813="",0,(Table13567[[#This Row],[ExecutionTimeHours]]-G1813)/Table13567[[#This Row],[TimespanSoft]])</f>
        <v>25.561433787609065</v>
      </c>
      <c r="Q1752" s="7">
        <f>IF(A1813="","01:00",Table13567[[#This Row],[DateTime]]-A1813)*24</f>
        <v>1.065555555454921</v>
      </c>
      <c r="R1752" s="2">
        <f>Table13567[[#This Row],[HoursDelta]]*60</f>
        <v>31.052074651830381</v>
      </c>
      <c r="S1752" s="2">
        <f>IF(Table13567[[#This Row],[StartToEndDelta]]&gt;0,Table13567[[#This Row],[ExTimeFinishedDelta]]/Table13567[[#This Row],[StartToEndDelta]],0)</f>
        <v>0.90823015646233707</v>
      </c>
      <c r="T1752" s="2">
        <f>Table13567[[#This Row],[HoursDeltaSoft]]</f>
        <v>25.561433787609065</v>
      </c>
    </row>
    <row r="1753" spans="1:20" x14ac:dyDescent="0.25">
      <c r="A1753" s="1">
        <v>40707.869768518518</v>
      </c>
      <c r="B1753">
        <v>32</v>
      </c>
      <c r="C1753">
        <v>0</v>
      </c>
      <c r="D1753">
        <v>96.854812622070298</v>
      </c>
      <c r="E1753">
        <v>131060</v>
      </c>
      <c r="F1753">
        <v>114822</v>
      </c>
      <c r="G1753">
        <v>1512.9057302777801</v>
      </c>
      <c r="H1753">
        <v>1406.5889561111101</v>
      </c>
      <c r="I1753">
        <v>2542.7755425</v>
      </c>
      <c r="J1753">
        <f t="shared" si="56"/>
        <v>32</v>
      </c>
      <c r="K1753">
        <f t="shared" si="57"/>
        <v>16238</v>
      </c>
      <c r="L1753">
        <f>IF(G1754="",0,(Table13567[[#This Row],[ExecutionTimeHours]]-G1754)/Table13567[[#This Row],[Timespan]])</f>
        <v>0.53229102476307733</v>
      </c>
      <c r="M1753" s="2">
        <f>IF(H1754="",0,(Table13567[[#This Row],[ExecutionTimeFinished]]-H1754)/Table13567[[#This Row],[Timespan]])</f>
        <v>0</v>
      </c>
      <c r="N1753" s="2">
        <f>IF(I1754="",0,(Table13567[[#This Row],[StartToEndTimeFinished]]-I1754)/Table13567[[#This Row],[Timespan]])</f>
        <v>0</v>
      </c>
      <c r="O1753" s="6">
        <f>IF(A1754="","00:01",Table13567[[#This Row],[DateTime]]-A1754)*24*60</f>
        <v>1.0833333351183683</v>
      </c>
      <c r="P1753" s="6">
        <f>IF(G1814="",0,(Table13567[[#This Row],[ExecutionTimeHours]]-G1814)/Table13567[[#This Row],[TimespanSoft]])</f>
        <v>25.599549533176841</v>
      </c>
      <c r="Q1753" s="7">
        <f>IF(A1814="","01:00",Table13567[[#This Row],[DateTime]]-A1814)*24</f>
        <v>1.065555555454921</v>
      </c>
      <c r="R1753" s="2">
        <f>Table13567[[#This Row],[HoursDelta]]*60</f>
        <v>31.937461485784638</v>
      </c>
      <c r="S1753" s="2">
        <f>IF(Table13567[[#This Row],[StartToEndDelta]]&gt;0,Table13567[[#This Row],[ExTimeFinishedDelta]]/Table13567[[#This Row],[StartToEndDelta]],0)</f>
        <v>0</v>
      </c>
      <c r="T1753" s="2">
        <f>Table13567[[#This Row],[HoursDeltaSoft]]</f>
        <v>25.599549533176841</v>
      </c>
    </row>
    <row r="1754" spans="1:20" x14ac:dyDescent="0.25">
      <c r="A1754" s="1">
        <v>40707.869016203702</v>
      </c>
      <c r="B1754">
        <v>32</v>
      </c>
      <c r="C1754">
        <v>0</v>
      </c>
      <c r="D1754">
        <v>96.541559219360394</v>
      </c>
      <c r="E1754">
        <v>131060</v>
      </c>
      <c r="F1754">
        <v>115057</v>
      </c>
      <c r="G1754">
        <v>1512.3290816666699</v>
      </c>
      <c r="H1754">
        <v>1406.5889561111101</v>
      </c>
      <c r="I1754">
        <v>2542.7755425</v>
      </c>
      <c r="J1754">
        <f t="shared" si="56"/>
        <v>32</v>
      </c>
      <c r="K1754">
        <f t="shared" si="57"/>
        <v>16003</v>
      </c>
      <c r="L1754">
        <f>IF(G1755="",0,(Table13567[[#This Row],[ExecutionTimeHours]]-G1755)/Table13567[[#This Row],[Timespan]])</f>
        <v>0.51210858809649906</v>
      </c>
      <c r="M1754" s="2">
        <f>IF(H1755="",0,(Table13567[[#This Row],[ExecutionTimeFinished]]-H1755)/Table13567[[#This Row],[Timespan]])</f>
        <v>0</v>
      </c>
      <c r="N1754" s="2">
        <f>IF(I1755="",0,(Table13567[[#This Row],[StartToEndTimeFinished]]-I1755)/Table13567[[#This Row],[Timespan]])</f>
        <v>0</v>
      </c>
      <c r="O1754" s="6">
        <f>IF(A1755="","00:01",Table13567[[#This Row],[DateTime]]-A1755)*24*60</f>
        <v>1.0999999952036887</v>
      </c>
      <c r="P1754" s="6">
        <f>IF(G1815="",0,(Table13567[[#This Row],[ExecutionTimeHours]]-G1815)/Table13567[[#This Row],[TimespanSoft]])</f>
        <v>25.723818537053052</v>
      </c>
      <c r="Q1754" s="7">
        <f>IF(A1815="","01:00",Table13567[[#This Row],[DateTime]]-A1815)*24</f>
        <v>1.06388888892252</v>
      </c>
      <c r="R1754" s="2">
        <f>Table13567[[#This Row],[HoursDelta]]*60</f>
        <v>30.726515285789944</v>
      </c>
      <c r="S1754" s="2">
        <f>IF(Table13567[[#This Row],[StartToEndDelta]]&gt;0,Table13567[[#This Row],[ExTimeFinishedDelta]]/Table13567[[#This Row],[StartToEndDelta]],0)</f>
        <v>0</v>
      </c>
      <c r="T1754" s="2">
        <f>Table13567[[#This Row],[HoursDeltaSoft]]</f>
        <v>25.723818537053052</v>
      </c>
    </row>
    <row r="1755" spans="1:20" x14ac:dyDescent="0.25">
      <c r="A1755" s="1">
        <v>40707.868252314816</v>
      </c>
      <c r="B1755">
        <v>32</v>
      </c>
      <c r="C1755">
        <v>2</v>
      </c>
      <c r="D1755">
        <v>89.144369125366197</v>
      </c>
      <c r="E1755">
        <v>131060</v>
      </c>
      <c r="F1755">
        <v>115426</v>
      </c>
      <c r="G1755">
        <v>1511.76576222222</v>
      </c>
      <c r="H1755">
        <v>1406.5889561111101</v>
      </c>
      <c r="I1755">
        <v>2542.7755425</v>
      </c>
      <c r="J1755">
        <f t="shared" si="56"/>
        <v>30</v>
      </c>
      <c r="K1755">
        <f t="shared" si="57"/>
        <v>15634</v>
      </c>
      <c r="L1755">
        <f>IF(G1756="",0,(Table13567[[#This Row],[ExecutionTimeHours]]-G1756)/Table13567[[#This Row],[Timespan]])</f>
        <v>0.45467575522451986</v>
      </c>
      <c r="M1755" s="2">
        <f>IF(H1756="",0,(Table13567[[#This Row],[ExecutionTimeFinished]]-H1756)/Table13567[[#This Row],[Timespan]])</f>
        <v>0</v>
      </c>
      <c r="N1755" s="2">
        <f>IF(I1756="",0,(Table13567[[#This Row],[StartToEndTimeFinished]]-I1756)/Table13567[[#This Row],[Timespan]])</f>
        <v>0</v>
      </c>
      <c r="O1755" s="6">
        <f>IF(A1756="","00:01",Table13567[[#This Row],[DateTime]]-A1756)*24*60</f>
        <v>1.1000000056810677</v>
      </c>
      <c r="P1755" s="6">
        <f>IF(G1816="",0,(Table13567[[#This Row],[ExecutionTimeHours]]-G1816)/Table13567[[#This Row],[TimespanSoft]])</f>
        <v>25.330719917582325</v>
      </c>
      <c r="Q1755" s="7">
        <f>IF(A1816="","01:00",Table13567[[#This Row],[DateTime]]-A1816)*24</f>
        <v>1.0711111110867932</v>
      </c>
      <c r="R1755" s="2">
        <f>Table13567[[#This Row],[HoursDelta]]*60</f>
        <v>27.28054531347119</v>
      </c>
      <c r="S1755" s="2">
        <f>IF(Table13567[[#This Row],[StartToEndDelta]]&gt;0,Table13567[[#This Row],[ExTimeFinishedDelta]]/Table13567[[#This Row],[StartToEndDelta]],0)</f>
        <v>0</v>
      </c>
      <c r="T1755" s="2">
        <f>Table13567[[#This Row],[HoursDeltaSoft]]</f>
        <v>25.330719917582325</v>
      </c>
    </row>
    <row r="1756" spans="1:20" x14ac:dyDescent="0.25">
      <c r="A1756" s="1">
        <v>40707.867488425924</v>
      </c>
      <c r="B1756">
        <v>32</v>
      </c>
      <c r="C1756">
        <v>5</v>
      </c>
      <c r="D1756">
        <v>80.634483337402301</v>
      </c>
      <c r="E1756">
        <v>131060</v>
      </c>
      <c r="F1756">
        <v>115840</v>
      </c>
      <c r="G1756">
        <v>1511.26561888889</v>
      </c>
      <c r="H1756">
        <v>1406.5889561111101</v>
      </c>
      <c r="I1756">
        <v>2542.7755425</v>
      </c>
      <c r="J1756">
        <f t="shared" si="56"/>
        <v>27</v>
      </c>
      <c r="K1756">
        <f t="shared" si="57"/>
        <v>15220</v>
      </c>
      <c r="L1756">
        <f>IF(G1757="",0,(Table13567[[#This Row],[ExecutionTimeHours]]-G1757)/Table13567[[#This Row],[Timespan]])</f>
        <v>0.42543333310220433</v>
      </c>
      <c r="M1756" s="2">
        <f>IF(H1757="",0,(Table13567[[#This Row],[ExecutionTimeFinished]]-H1757)/Table13567[[#This Row],[Timespan]])</f>
        <v>0.46748306425317954</v>
      </c>
      <c r="N1756" s="2">
        <f>IF(I1757="",0,(Table13567[[#This Row],[StartToEndTimeFinished]]-I1757)/Table13567[[#This Row],[Timespan]])</f>
        <v>0.8891172038024725</v>
      </c>
      <c r="O1756" s="6">
        <f>IF(A1757="","00:01",Table13567[[#This Row],[DateTime]]-A1757)*24*60</f>
        <v>1.0333333339076489</v>
      </c>
      <c r="P1756" s="6">
        <f>IF(G1817="",0,(Table13567[[#This Row],[ExecutionTimeHours]]-G1817)/Table13567[[#This Row],[TimespanSoft]])</f>
        <v>25.100542079442214</v>
      </c>
      <c r="Q1756" s="7">
        <f>IF(A1817="","01:00",Table13567[[#This Row],[DateTime]]-A1817)*24</f>
        <v>1.0694444443797693</v>
      </c>
      <c r="R1756" s="2">
        <f>Table13567[[#This Row],[HoursDelta]]*60</f>
        <v>25.525999986132259</v>
      </c>
      <c r="S1756" s="2">
        <f>IF(Table13567[[#This Row],[StartToEndDelta]]&gt;0,Table13567[[#This Row],[ExTimeFinishedDelta]]/Table13567[[#This Row],[StartToEndDelta]],0)</f>
        <v>0.52578339756997461</v>
      </c>
      <c r="T1756" s="2">
        <f>Table13567[[#This Row],[HoursDeltaSoft]]</f>
        <v>25.100542079442214</v>
      </c>
    </row>
    <row r="1757" spans="1:20" x14ac:dyDescent="0.25">
      <c r="A1757" s="1">
        <v>40707.866770833331</v>
      </c>
      <c r="B1757">
        <v>32</v>
      </c>
      <c r="C1757">
        <v>8</v>
      </c>
      <c r="D1757">
        <v>75.416169166564899</v>
      </c>
      <c r="E1757">
        <v>131060</v>
      </c>
      <c r="F1757">
        <v>115859</v>
      </c>
      <c r="G1757">
        <v>1510.8260044444401</v>
      </c>
      <c r="H1757">
        <v>1406.10589027778</v>
      </c>
      <c r="I1757">
        <v>2541.8567880555602</v>
      </c>
      <c r="J1757">
        <f t="shared" si="56"/>
        <v>24</v>
      </c>
      <c r="K1757">
        <f t="shared" si="57"/>
        <v>15201</v>
      </c>
      <c r="L1757">
        <f>IF(G1758="",0,(Table13567[[#This Row],[ExecutionTimeHours]]-G1758)/Table13567[[#This Row],[Timespan]])</f>
        <v>0.35415656719882965</v>
      </c>
      <c r="M1757" s="2">
        <f>IF(H1758="",0,(Table13567[[#This Row],[ExecutionTimeFinished]]-H1758)/Table13567[[#This Row],[Timespan]])</f>
        <v>0</v>
      </c>
      <c r="N1757" s="2">
        <f>IF(I1758="",0,(Table13567[[#This Row],[StartToEndTimeFinished]]-I1758)/Table13567[[#This Row],[Timespan]])</f>
        <v>0</v>
      </c>
      <c r="O1757" s="6">
        <f>IF(A1758="","00:01",Table13567[[#This Row],[DateTime]]-A1758)*24*60</f>
        <v>1.0999999952036887</v>
      </c>
      <c r="P1757" s="6">
        <f>IF(G1818="",0,(Table13567[[#This Row],[ExecutionTimeHours]]-G1818)/Table13567[[#This Row],[TimespanSoft]])</f>
        <v>24.790566721114807</v>
      </c>
      <c r="Q1757" s="7">
        <f>IF(A1818="","01:00",Table13567[[#This Row],[DateTime]]-A1818)*24</f>
        <v>1.0699999998905696</v>
      </c>
      <c r="R1757" s="2">
        <f>Table13567[[#This Row],[HoursDelta]]*60</f>
        <v>21.249394031929778</v>
      </c>
      <c r="S1757" s="2">
        <f>IF(Table13567[[#This Row],[StartToEndDelta]]&gt;0,Table13567[[#This Row],[ExTimeFinishedDelta]]/Table13567[[#This Row],[StartToEndDelta]],0)</f>
        <v>0</v>
      </c>
      <c r="T1757" s="2">
        <f>Table13567[[#This Row],[HoursDeltaSoft]]</f>
        <v>24.790566721114807</v>
      </c>
    </row>
    <row r="1758" spans="1:20" x14ac:dyDescent="0.25">
      <c r="A1758" s="1">
        <v>40707.866006944445</v>
      </c>
      <c r="B1758">
        <v>32</v>
      </c>
      <c r="C1758">
        <v>11</v>
      </c>
      <c r="D1758">
        <v>67.690387725830107</v>
      </c>
      <c r="E1758">
        <v>131060</v>
      </c>
      <c r="F1758">
        <v>116324</v>
      </c>
      <c r="G1758">
        <v>1510.43643222222</v>
      </c>
      <c r="H1758">
        <v>1406.10589027778</v>
      </c>
      <c r="I1758">
        <v>2541.8567880555602</v>
      </c>
      <c r="J1758">
        <f t="shared" si="56"/>
        <v>21</v>
      </c>
      <c r="K1758">
        <f t="shared" si="57"/>
        <v>14736</v>
      </c>
      <c r="L1758">
        <f>IF(G1759="",0,(Table13567[[#This Row],[ExecutionTimeHours]]-G1759)/Table13567[[#This Row],[Timespan]])</f>
        <v>0.30156406309376421</v>
      </c>
      <c r="M1758" s="2">
        <f>IF(H1759="",0,(Table13567[[#This Row],[ExecutionTimeFinished]]-H1759)/Table13567[[#This Row],[Timespan]])</f>
        <v>0.43622500086634997</v>
      </c>
      <c r="N1758" s="2">
        <f>IF(I1759="",0,(Table13567[[#This Row],[StartToEndTimeFinished]]-I1759)/Table13567[[#This Row],[Timespan]])</f>
        <v>0.76565260569037497</v>
      </c>
      <c r="O1758" s="6">
        <f>IF(A1759="","00:01",Table13567[[#This Row],[DateTime]]-A1759)*24*60</f>
        <v>1.0666666645556688</v>
      </c>
      <c r="P1758" s="6">
        <f>IF(G1819="",0,(Table13567[[#This Row],[ExecutionTimeHours]]-G1819)/Table13567[[#This Row],[TimespanSoft]])</f>
        <v>24.522291211077398</v>
      </c>
      <c r="Q1758" s="7">
        <f>IF(A1819="","01:00",Table13567[[#This Row],[DateTime]]-A1819)*24</f>
        <v>1.0683333333581686</v>
      </c>
      <c r="R1758" s="2">
        <f>Table13567[[#This Row],[HoursDelta]]*60</f>
        <v>18.093843785625854</v>
      </c>
      <c r="S1758" s="2">
        <f>IF(Table13567[[#This Row],[StartToEndDelta]]&gt;0,Table13567[[#This Row],[ExTimeFinishedDelta]]/Table13567[[#This Row],[StartToEndDelta]],0)</f>
        <v>0.56974272355935351</v>
      </c>
      <c r="T1758" s="2">
        <f>Table13567[[#This Row],[HoursDeltaSoft]]</f>
        <v>24.522291211077398</v>
      </c>
    </row>
    <row r="1759" spans="1:20" x14ac:dyDescent="0.25">
      <c r="A1759" s="1">
        <v>40707.865266203706</v>
      </c>
      <c r="B1759">
        <v>32</v>
      </c>
      <c r="C1759">
        <v>12</v>
      </c>
      <c r="D1759">
        <v>64.303696632385297</v>
      </c>
      <c r="E1759">
        <v>131060</v>
      </c>
      <c r="F1759">
        <v>116608</v>
      </c>
      <c r="G1759">
        <v>1510.1147638888899</v>
      </c>
      <c r="H1759">
        <v>1405.6405836111101</v>
      </c>
      <c r="I1759">
        <v>2541.0400919444401</v>
      </c>
      <c r="J1759">
        <f t="shared" si="56"/>
        <v>20</v>
      </c>
      <c r="K1759">
        <f t="shared" si="57"/>
        <v>14452</v>
      </c>
      <c r="L1759">
        <f>IF(G1760="",0,(Table13567[[#This Row],[ExecutionTimeHours]]-G1760)/Table13567[[#This Row],[Timespan]])</f>
        <v>0.30830264419202635</v>
      </c>
      <c r="M1759" s="2">
        <f>IF(H1760="",0,(Table13567[[#This Row],[ExecutionTimeFinished]]-H1760)/Table13567[[#This Row],[Timespan]])</f>
        <v>1.1942367674012724</v>
      </c>
      <c r="N1759" s="2">
        <f>IF(I1760="",0,(Table13567[[#This Row],[StartToEndTimeFinished]]-I1760)/Table13567[[#This Row],[Timespan]])</f>
        <v>2.3229674504244122</v>
      </c>
      <c r="O1759" s="6">
        <f>IF(A1760="","00:01",Table13567[[#This Row],[DateTime]]-A1760)*24*60</f>
        <v>1.0500000044703484</v>
      </c>
      <c r="P1759" s="6">
        <f>IF(G1820="",0,(Table13567[[#This Row],[ExecutionTimeHours]]-G1820)/Table13567[[#This Row],[TimespanSoft]])</f>
        <v>24.294005205853157</v>
      </c>
      <c r="Q1759" s="7">
        <f>IF(A1820="","01:00",Table13567[[#This Row],[DateTime]]-A1820)*24</f>
        <v>1.0669444444938563</v>
      </c>
      <c r="R1759" s="2">
        <f>Table13567[[#This Row],[HoursDelta]]*60</f>
        <v>18.498158651521582</v>
      </c>
      <c r="S1759" s="2">
        <f>IF(Table13567[[#This Row],[StartToEndDelta]]&gt;0,Table13567[[#This Row],[ExTimeFinishedDelta]]/Table13567[[#This Row],[StartToEndDelta]],0)</f>
        <v>0.51409965610283614</v>
      </c>
      <c r="T1759" s="2">
        <f>Table13567[[#This Row],[HoursDeltaSoft]]</f>
        <v>24.294005205853157</v>
      </c>
    </row>
    <row r="1760" spans="1:20" x14ac:dyDescent="0.25">
      <c r="A1760" s="1">
        <v>40707.864537037036</v>
      </c>
      <c r="B1760">
        <v>32</v>
      </c>
      <c r="C1760">
        <v>12</v>
      </c>
      <c r="D1760">
        <v>66.303480148315401</v>
      </c>
      <c r="E1760">
        <v>131060</v>
      </c>
      <c r="F1760">
        <v>116323</v>
      </c>
      <c r="G1760">
        <v>1509.7910461111101</v>
      </c>
      <c r="H1760">
        <v>1404.3866350000001</v>
      </c>
      <c r="I1760">
        <v>2538.60097611111</v>
      </c>
      <c r="J1760">
        <f t="shared" si="56"/>
        <v>20</v>
      </c>
      <c r="K1760">
        <f t="shared" si="57"/>
        <v>14737</v>
      </c>
      <c r="L1760">
        <f>IF(G1761="",0,(Table13567[[#This Row],[ExecutionTimeHours]]-G1761)/Table13567[[#This Row],[Timespan]])</f>
        <v>0.2963244434740529</v>
      </c>
      <c r="M1760" s="2">
        <f>IF(H1761="",0,(Table13567[[#This Row],[ExecutionTimeFinished]]-H1761)/Table13567[[#This Row],[Timespan]])</f>
        <v>0.42031583195997707</v>
      </c>
      <c r="N1760" s="2">
        <f>IF(I1761="",0,(Table13567[[#This Row],[StartToEndTimeFinished]]-I1761)/Table13567[[#This Row],[Timespan]])</f>
        <v>0.79293110852507642</v>
      </c>
      <c r="O1760" s="6">
        <f>IF(A1761="","00:01",Table13567[[#This Row],[DateTime]]-A1761)*24*60</f>
        <v>1.000000003259629</v>
      </c>
      <c r="P1760" s="6">
        <f>IF(G1821="",0,(Table13567[[#This Row],[ExecutionTimeHours]]-G1821)/Table13567[[#This Row],[TimespanSoft]])</f>
        <v>24.0988650708425</v>
      </c>
      <c r="Q1760" s="7">
        <f>IF(A1821="","01:00",Table13567[[#This Row],[DateTime]]-A1821)*24</f>
        <v>1.066388888808433</v>
      </c>
      <c r="R1760" s="2">
        <f>Table13567[[#This Row],[HoursDelta]]*60</f>
        <v>17.779466608443173</v>
      </c>
      <c r="S1760" s="2">
        <f>IF(Table13567[[#This Row],[StartToEndDelta]]&gt;0,Table13567[[#This Row],[ExTimeFinishedDelta]]/Table13567[[#This Row],[StartToEndDelta]],0)</f>
        <v>0.53007862529419802</v>
      </c>
      <c r="T1760" s="2">
        <f>Table13567[[#This Row],[HoursDeltaSoft]]</f>
        <v>24.0988650708425</v>
      </c>
    </row>
    <row r="1761" spans="1:20" x14ac:dyDescent="0.25">
      <c r="A1761" s="1">
        <v>40707.863842592589</v>
      </c>
      <c r="B1761">
        <v>32</v>
      </c>
      <c r="C1761">
        <v>12</v>
      </c>
      <c r="D1761">
        <v>62.647150039672901</v>
      </c>
      <c r="E1761">
        <v>131060</v>
      </c>
      <c r="F1761">
        <v>116527</v>
      </c>
      <c r="G1761">
        <v>1509.4947216666701</v>
      </c>
      <c r="H1761">
        <v>1403.96631916667</v>
      </c>
      <c r="I1761">
        <v>2537.8080450000002</v>
      </c>
      <c r="J1761">
        <f t="shared" si="56"/>
        <v>20</v>
      </c>
      <c r="K1761">
        <f t="shared" si="57"/>
        <v>14533</v>
      </c>
      <c r="L1761">
        <f>IF(G1762="",0,(Table13567[[#This Row],[ExecutionTimeHours]]-G1762)/Table13567[[#This Row],[Timespan]])</f>
        <v>0.284796449022297</v>
      </c>
      <c r="M1761" s="2">
        <f>IF(H1762="",0,(Table13567[[#This Row],[ExecutionTimeFinished]]-H1762)/Table13567[[#This Row],[Timespan]])</f>
        <v>1.105038801423611</v>
      </c>
      <c r="N1761" s="2">
        <f>IF(I1762="",0,(Table13567[[#This Row],[StartToEndTimeFinished]]-I1762)/Table13567[[#This Row],[Timespan]])</f>
        <v>1.7345265084020181</v>
      </c>
      <c r="O1761" s="6">
        <f>IF(A1762="","00:01",Table13567[[#This Row],[DateTime]]-A1762)*24*60</f>
        <v>1.0166666633449495</v>
      </c>
      <c r="P1761" s="6">
        <f>IF(G1822="",0,(Table13567[[#This Row],[ExecutionTimeHours]]-G1822)/Table13567[[#This Row],[TimespanSoft]])</f>
        <v>24.007433708510099</v>
      </c>
      <c r="Q1761" s="7">
        <f>IF(A1822="","01:00",Table13567[[#This Row],[DateTime]]-A1822)*24</f>
        <v>1.066388888808433</v>
      </c>
      <c r="R1761" s="2">
        <f>Table13567[[#This Row],[HoursDelta]]*60</f>
        <v>17.087786941337821</v>
      </c>
      <c r="S1761" s="2">
        <f>IF(Table13567[[#This Row],[StartToEndDelta]]&gt;0,Table13567[[#This Row],[ExTimeFinishedDelta]]/Table13567[[#This Row],[StartToEndDelta]],0)</f>
        <v>0.63708383588882678</v>
      </c>
      <c r="T1761" s="2">
        <f>Table13567[[#This Row],[HoursDeltaSoft]]</f>
        <v>24.007433708510099</v>
      </c>
    </row>
    <row r="1762" spans="1:20" x14ac:dyDescent="0.25">
      <c r="A1762" s="1">
        <v>40707.863136574073</v>
      </c>
      <c r="B1762">
        <v>32</v>
      </c>
      <c r="C1762">
        <v>13</v>
      </c>
      <c r="D1762">
        <v>63.172598361969001</v>
      </c>
      <c r="E1762">
        <v>131060</v>
      </c>
      <c r="F1762">
        <v>116496</v>
      </c>
      <c r="G1762">
        <v>1509.2051786111101</v>
      </c>
      <c r="H1762">
        <v>1402.84286305556</v>
      </c>
      <c r="I1762">
        <v>2536.0446097222198</v>
      </c>
      <c r="J1762">
        <f t="shared" si="56"/>
        <v>19</v>
      </c>
      <c r="K1762">
        <f t="shared" si="57"/>
        <v>14564</v>
      </c>
      <c r="L1762">
        <f>IF(G1763="",0,(Table13567[[#This Row],[ExecutionTimeHours]]-G1763)/Table13567[[#This Row],[Timespan]])</f>
        <v>0.32258333484025631</v>
      </c>
      <c r="M1762" s="2">
        <f>IF(H1763="",0,(Table13567[[#This Row],[ExecutionTimeFinished]]-H1763)/Table13567[[#This Row],[Timespan]])</f>
        <v>0.41105776055496884</v>
      </c>
      <c r="N1762" s="2">
        <f>IF(I1763="",0,(Table13567[[#This Row],[StartToEndTimeFinished]]-I1763)/Table13567[[#This Row],[Timespan]])</f>
        <v>0.66489253184826291</v>
      </c>
      <c r="O1762" s="6">
        <f>IF(A1763="","00:01",Table13567[[#This Row],[DateTime]]-A1763)*24*60</f>
        <v>0.96666666213423014</v>
      </c>
      <c r="P1762" s="6">
        <f>IF(G1823="",0,(Table13567[[#This Row],[ExecutionTimeHours]]-G1823)/Table13567[[#This Row],[TimespanSoft]])</f>
        <v>24.013372755134007</v>
      </c>
      <c r="Q1762" s="7">
        <f>IF(A1823="","01:00",Table13567[[#This Row],[DateTime]]-A1823)*24</f>
        <v>1.066388888808433</v>
      </c>
      <c r="R1762" s="2">
        <f>Table13567[[#This Row],[HoursDelta]]*60</f>
        <v>19.355000090415377</v>
      </c>
      <c r="S1762" s="2">
        <f>IF(Table13567[[#This Row],[StartToEndDelta]]&gt;0,Table13567[[#This Row],[ExTimeFinishedDelta]]/Table13567[[#This Row],[StartToEndDelta]],0)</f>
        <v>0.61823188089105741</v>
      </c>
      <c r="T1762" s="2">
        <f>Table13567[[#This Row],[HoursDeltaSoft]]</f>
        <v>24.013372755134007</v>
      </c>
    </row>
    <row r="1763" spans="1:20" x14ac:dyDescent="0.25">
      <c r="A1763" s="1">
        <v>40707.86246527778</v>
      </c>
      <c r="B1763">
        <v>32</v>
      </c>
      <c r="C1763">
        <v>13</v>
      </c>
      <c r="D1763">
        <v>63.588512897491498</v>
      </c>
      <c r="E1763">
        <v>131060</v>
      </c>
      <c r="F1763">
        <v>116392</v>
      </c>
      <c r="G1763">
        <v>1508.89334805556</v>
      </c>
      <c r="H1763">
        <v>1402.4455072222199</v>
      </c>
      <c r="I1763">
        <v>2535.40188027778</v>
      </c>
      <c r="J1763">
        <f t="shared" si="56"/>
        <v>19</v>
      </c>
      <c r="K1763">
        <f t="shared" si="57"/>
        <v>14668</v>
      </c>
      <c r="L1763">
        <f>IF(G1764="",0,(Table13567[[#This Row],[ExecutionTimeHours]]-G1764)/Table13567[[#This Row],[Timespan]])</f>
        <v>0.32721878168312263</v>
      </c>
      <c r="M1763" s="2">
        <f>IF(H1764="",0,(Table13567[[#This Row],[ExecutionTimeFinished]]-H1764)/Table13567[[#This Row],[Timespan]])</f>
        <v>0.53982989188246966</v>
      </c>
      <c r="N1763" s="2">
        <f>IF(I1764="",0,(Table13567[[#This Row],[StartToEndTimeFinished]]-I1764)/Table13567[[#This Row],[Timespan]])</f>
        <v>0.97384629214922802</v>
      </c>
      <c r="O1763" s="6">
        <f>IF(A1764="","00:01",Table13567[[#This Row],[DateTime]]-A1764)*24*60</f>
        <v>1.0500000044703484</v>
      </c>
      <c r="P1763" s="6">
        <f>IF(G1824="",0,(Table13567[[#This Row],[ExecutionTimeHours]]-G1824)/Table13567[[#This Row],[TimespanSoft]])</f>
        <v>24.070105126105808</v>
      </c>
      <c r="Q1763" s="7">
        <f>IF(A1824="","01:00",Table13567[[#This Row],[DateTime]]-A1824)*24</f>
        <v>1.0675000000046566</v>
      </c>
      <c r="R1763" s="2">
        <f>Table13567[[#This Row],[HoursDelta]]*60</f>
        <v>19.633126900987357</v>
      </c>
      <c r="S1763" s="2">
        <f>IF(Table13567[[#This Row],[StartToEndDelta]]&gt;0,Table13567[[#This Row],[ExTimeFinishedDelta]]/Table13567[[#This Row],[StartToEndDelta]],0)</f>
        <v>0.55432761436211175</v>
      </c>
      <c r="T1763" s="2">
        <f>Table13567[[#This Row],[HoursDeltaSoft]]</f>
        <v>24.070105126105808</v>
      </c>
    </row>
    <row r="1764" spans="1:20" x14ac:dyDescent="0.25">
      <c r="A1764" s="1">
        <v>40707.86173611111</v>
      </c>
      <c r="B1764">
        <v>32</v>
      </c>
      <c r="C1764">
        <v>11</v>
      </c>
      <c r="D1764">
        <v>70.938071250915499</v>
      </c>
      <c r="E1764">
        <v>131060</v>
      </c>
      <c r="F1764">
        <v>115875</v>
      </c>
      <c r="G1764">
        <v>1508.5497683333299</v>
      </c>
      <c r="H1764">
        <v>1401.8786858333301</v>
      </c>
      <c r="I1764">
        <v>2534.3793416666699</v>
      </c>
      <c r="J1764">
        <f t="shared" si="56"/>
        <v>21</v>
      </c>
      <c r="K1764">
        <f t="shared" si="57"/>
        <v>15185</v>
      </c>
      <c r="L1764">
        <f>IF(G1765="",0,(Table13567[[#This Row],[ExecutionTimeHours]]-G1765)/Table13567[[#This Row],[Timespan]])</f>
        <v>0.37125107506124372</v>
      </c>
      <c r="M1764" s="2">
        <f>IF(H1765="",0,(Table13567[[#This Row],[ExecutionTimeFinished]]-H1765)/Table13567[[#This Row],[Timespan]])</f>
        <v>0.8096591393275816</v>
      </c>
      <c r="N1764" s="2">
        <f>IF(I1765="",0,(Table13567[[#This Row],[StartToEndTimeFinished]]-I1765)/Table13567[[#This Row],[Timespan]])</f>
        <v>1.27123091327408</v>
      </c>
      <c r="O1764" s="6">
        <f>IF(A1765="","00:01",Table13567[[#This Row],[DateTime]]-A1765)*24*60</f>
        <v>1.0333333339076489</v>
      </c>
      <c r="P1764" s="6">
        <f>IF(G1825="",0,(Table13567[[#This Row],[ExecutionTimeHours]]-G1825)/Table13567[[#This Row],[TimespanSoft]])</f>
        <v>24.157629522441731</v>
      </c>
      <c r="Q1764" s="7">
        <f>IF(A1825="","01:00",Table13567[[#This Row],[DateTime]]-A1825)*24</f>
        <v>1.0669444444938563</v>
      </c>
      <c r="R1764" s="2">
        <f>Table13567[[#This Row],[HoursDelta]]*60</f>
        <v>22.275064503674624</v>
      </c>
      <c r="S1764" s="2">
        <f>IF(Table13567[[#This Row],[StartToEndDelta]]&gt;0,Table13567[[#This Row],[ExTimeFinishedDelta]]/Table13567[[#This Row],[StartToEndDelta]],0)</f>
        <v>0.63690957392020042</v>
      </c>
      <c r="T1764" s="2">
        <f>Table13567[[#This Row],[HoursDeltaSoft]]</f>
        <v>24.157629522441731</v>
      </c>
    </row>
    <row r="1765" spans="1:20" x14ac:dyDescent="0.25">
      <c r="A1765" s="1">
        <v>40707.861018518517</v>
      </c>
      <c r="B1765">
        <v>32</v>
      </c>
      <c r="C1765">
        <v>6</v>
      </c>
      <c r="D1765">
        <v>80.371017456054702</v>
      </c>
      <c r="E1765">
        <v>131060</v>
      </c>
      <c r="F1765">
        <v>115333</v>
      </c>
      <c r="G1765">
        <v>1508.1661422222201</v>
      </c>
      <c r="H1765">
        <v>1401.0420380555599</v>
      </c>
      <c r="I1765">
        <v>2533.0657363888899</v>
      </c>
      <c r="J1765">
        <f t="shared" si="56"/>
        <v>26</v>
      </c>
      <c r="K1765">
        <f t="shared" si="57"/>
        <v>15727</v>
      </c>
      <c r="L1765">
        <f>IF(G1766="",0,(Table13567[[#This Row],[ExecutionTimeHours]]-G1766)/Table13567[[#This Row],[Timespan]])</f>
        <v>0.44463651047710234</v>
      </c>
      <c r="M1765" s="2">
        <f>IF(H1766="",0,(Table13567[[#This Row],[ExecutionTimeFinished]]-H1766)/Table13567[[#This Row],[Timespan]])</f>
        <v>0</v>
      </c>
      <c r="N1765" s="2">
        <f>IF(I1766="",0,(Table13567[[#This Row],[StartToEndTimeFinished]]-I1766)/Table13567[[#This Row],[Timespan]])</f>
        <v>0</v>
      </c>
      <c r="O1765" s="6">
        <f>IF(A1766="","00:01",Table13567[[#This Row],[DateTime]]-A1766)*24*60</f>
        <v>1.0499999939929694</v>
      </c>
      <c r="P1765" s="6">
        <f>IF(G1826="",0,(Table13567[[#This Row],[ExecutionTimeHours]]-G1826)/Table13567[[#This Row],[TimespanSoft]])</f>
        <v>24.217468106137016</v>
      </c>
      <c r="Q1765" s="7">
        <f>IF(A1826="","01:00",Table13567[[#This Row],[DateTime]]-A1826)*24</f>
        <v>1.0669444444938563</v>
      </c>
      <c r="R1765" s="2">
        <f>Table13567[[#This Row],[HoursDelta]]*60</f>
        <v>26.67819062862614</v>
      </c>
      <c r="S1765" s="2">
        <f>IF(Table13567[[#This Row],[StartToEndDelta]]&gt;0,Table13567[[#This Row],[ExTimeFinishedDelta]]/Table13567[[#This Row],[StartToEndDelta]],0)</f>
        <v>0</v>
      </c>
      <c r="T1765" s="2">
        <f>Table13567[[#This Row],[HoursDeltaSoft]]</f>
        <v>24.217468106137016</v>
      </c>
    </row>
    <row r="1766" spans="1:20" x14ac:dyDescent="0.25">
      <c r="A1766" s="1">
        <v>40707.860289351855</v>
      </c>
      <c r="B1766">
        <v>32</v>
      </c>
      <c r="C1766">
        <v>6</v>
      </c>
      <c r="D1766">
        <v>80.805513381957994</v>
      </c>
      <c r="E1766">
        <v>131060</v>
      </c>
      <c r="F1766">
        <v>115332</v>
      </c>
      <c r="G1766">
        <v>1507.69927388889</v>
      </c>
      <c r="H1766">
        <v>1401.0420380555599</v>
      </c>
      <c r="I1766">
        <v>2533.0657363888899</v>
      </c>
      <c r="J1766">
        <f t="shared" si="56"/>
        <v>26</v>
      </c>
      <c r="K1766">
        <f t="shared" si="57"/>
        <v>15728</v>
      </c>
      <c r="L1766">
        <f>IF(G1767="",0,(Table13567[[#This Row],[ExecutionTimeHours]]-G1767)/Table13567[[#This Row],[Timespan]])</f>
        <v>0.43287116217609345</v>
      </c>
      <c r="M1766" s="2">
        <f>IF(H1767="",0,(Table13567[[#This Row],[ExecutionTimeFinished]]-H1767)/Table13567[[#This Row],[Timespan]])</f>
        <v>0</v>
      </c>
      <c r="N1766" s="2">
        <f>IF(I1767="",0,(Table13567[[#This Row],[StartToEndTimeFinished]]-I1767)/Table13567[[#This Row],[Timespan]])</f>
        <v>0</v>
      </c>
      <c r="O1766" s="6">
        <f>IF(A1767="","00:01",Table13567[[#This Row],[DateTime]]-A1767)*24*60</f>
        <v>1.0500000044703484</v>
      </c>
      <c r="P1766" s="6">
        <f>IF(G1827="",0,(Table13567[[#This Row],[ExecutionTimeHours]]-G1827)/Table13567[[#This Row],[TimespanSoft]])</f>
        <v>24.18890004946763</v>
      </c>
      <c r="Q1766" s="7">
        <f>IF(A1827="","01:00",Table13567[[#This Row],[DateTime]]-A1827)*24</f>
        <v>1.0672222223365679</v>
      </c>
      <c r="R1766" s="2">
        <f>Table13567[[#This Row],[HoursDelta]]*60</f>
        <v>25.972269730565607</v>
      </c>
      <c r="S1766" s="2">
        <f>IF(Table13567[[#This Row],[StartToEndDelta]]&gt;0,Table13567[[#This Row],[ExTimeFinishedDelta]]/Table13567[[#This Row],[StartToEndDelta]],0)</f>
        <v>0</v>
      </c>
      <c r="T1766" s="2">
        <f>Table13567[[#This Row],[HoursDeltaSoft]]</f>
        <v>24.18890004946763</v>
      </c>
    </row>
    <row r="1767" spans="1:20" x14ac:dyDescent="0.25">
      <c r="A1767" s="1">
        <v>40707.859560185185</v>
      </c>
      <c r="B1767">
        <v>32</v>
      </c>
      <c r="C1767">
        <v>6</v>
      </c>
      <c r="D1767">
        <v>80.787451744079604</v>
      </c>
      <c r="E1767">
        <v>131060</v>
      </c>
      <c r="F1767">
        <v>115198</v>
      </c>
      <c r="G1767">
        <v>1507.2447591666701</v>
      </c>
      <c r="H1767">
        <v>1401.0420380555599</v>
      </c>
      <c r="I1767">
        <v>2533.0657363888899</v>
      </c>
      <c r="J1767">
        <f t="shared" si="56"/>
        <v>26</v>
      </c>
      <c r="K1767">
        <f t="shared" si="57"/>
        <v>15862</v>
      </c>
      <c r="L1767">
        <f>IF(G1768="",0,(Table13567[[#This Row],[ExecutionTimeHours]]-G1768)/Table13567[[#This Row],[Timespan]])</f>
        <v>0.43403050875891025</v>
      </c>
      <c r="M1767" s="2">
        <f>IF(H1768="",0,(Table13567[[#This Row],[ExecutionTimeFinished]]-H1768)/Table13567[[#This Row],[Timespan]])</f>
        <v>0</v>
      </c>
      <c r="N1767" s="2">
        <f>IF(I1768="",0,(Table13567[[#This Row],[StartToEndTimeFinished]]-I1768)/Table13567[[#This Row],[Timespan]])</f>
        <v>0</v>
      </c>
      <c r="O1767" s="6">
        <f>IF(A1768="","00:01",Table13567[[#This Row],[DateTime]]-A1768)*24*60</f>
        <v>0.98333333269692957</v>
      </c>
      <c r="P1767" s="6">
        <f>IF(G1828="",0,(Table13567[[#This Row],[ExecutionTimeHours]]-G1828)/Table13567[[#This Row],[TimespanSoft]])</f>
        <v>24.2109624509045</v>
      </c>
      <c r="Q1767" s="7">
        <f>IF(A1828="","01:00",Table13567[[#This Row],[DateTime]]-A1828)*24</f>
        <v>1.0652777777868323</v>
      </c>
      <c r="R1767" s="2">
        <f>Table13567[[#This Row],[HoursDelta]]*60</f>
        <v>26.041830525534614</v>
      </c>
      <c r="S1767" s="2">
        <f>IF(Table13567[[#This Row],[StartToEndDelta]]&gt;0,Table13567[[#This Row],[ExTimeFinishedDelta]]/Table13567[[#This Row],[StartToEndDelta]],0)</f>
        <v>0</v>
      </c>
      <c r="T1767" s="2">
        <f>Table13567[[#This Row],[HoursDeltaSoft]]</f>
        <v>24.2109624509045</v>
      </c>
    </row>
    <row r="1768" spans="1:20" x14ac:dyDescent="0.25">
      <c r="A1768" s="1">
        <v>40707.858877314815</v>
      </c>
      <c r="B1768">
        <v>32</v>
      </c>
      <c r="C1768">
        <v>6</v>
      </c>
      <c r="D1768">
        <v>80.646898269653306</v>
      </c>
      <c r="E1768">
        <v>131060</v>
      </c>
      <c r="F1768">
        <v>115359</v>
      </c>
      <c r="G1768">
        <v>1506.8179625</v>
      </c>
      <c r="H1768">
        <v>1401.0420380555599</v>
      </c>
      <c r="I1768">
        <v>2533.0657363888899</v>
      </c>
      <c r="J1768">
        <f t="shared" si="56"/>
        <v>26</v>
      </c>
      <c r="K1768">
        <f t="shared" si="57"/>
        <v>15701</v>
      </c>
      <c r="L1768">
        <f>IF(G1769="",0,(Table13567[[#This Row],[ExecutionTimeHours]]-G1769)/Table13567[[#This Row],[Timespan]])</f>
        <v>0.44691451588384207</v>
      </c>
      <c r="M1768" s="2">
        <f>IF(H1769="",0,(Table13567[[#This Row],[ExecutionTimeFinished]]-H1769)/Table13567[[#This Row],[Timespan]])</f>
        <v>0.27480510737629693</v>
      </c>
      <c r="N1768" s="2">
        <f>IF(I1769="",0,(Table13567[[#This Row],[StartToEndTimeFinished]]-I1769)/Table13567[[#This Row],[Timespan]])</f>
        <v>0.29068010737079597</v>
      </c>
      <c r="O1768" s="6">
        <f>IF(A1769="","00:01",Table13567[[#This Row],[DateTime]]-A1769)*24*60</f>
        <v>1.0333333339076489</v>
      </c>
      <c r="P1768" s="6">
        <f>IF(G1829="",0,(Table13567[[#This Row],[ExecutionTimeHours]]-G1829)/Table13567[[#This Row],[TimespanSoft]])</f>
        <v>24.181502865414153</v>
      </c>
      <c r="Q1768" s="7">
        <f>IF(A1829="","01:00",Table13567[[#This Row],[DateTime]]-A1829)*24</f>
        <v>1.0661111111403443</v>
      </c>
      <c r="R1768" s="2">
        <f>Table13567[[#This Row],[HoursDelta]]*60</f>
        <v>26.814870953030525</v>
      </c>
      <c r="S1768" s="2">
        <f>IF(Table13567[[#This Row],[StartToEndDelta]]&gt;0,Table13567[[#This Row],[ExTimeFinishedDelta]]/Table13567[[#This Row],[StartToEndDelta]],0)</f>
        <v>0.94538669970199007</v>
      </c>
      <c r="T1768" s="2">
        <f>Table13567[[#This Row],[HoursDeltaSoft]]</f>
        <v>24.181502865414153</v>
      </c>
    </row>
    <row r="1769" spans="1:20" x14ac:dyDescent="0.25">
      <c r="A1769" s="1">
        <v>40707.858159722222</v>
      </c>
      <c r="B1769">
        <v>32</v>
      </c>
      <c r="C1769">
        <v>5</v>
      </c>
      <c r="D1769">
        <v>85.990129470825195</v>
      </c>
      <c r="E1769">
        <v>131060</v>
      </c>
      <c r="F1769">
        <v>115339</v>
      </c>
      <c r="G1769">
        <v>1506.35615083333</v>
      </c>
      <c r="H1769">
        <v>1400.7580727777799</v>
      </c>
      <c r="I1769">
        <v>2532.7653669444398</v>
      </c>
      <c r="J1769">
        <f t="shared" si="56"/>
        <v>27</v>
      </c>
      <c r="K1769">
        <f t="shared" si="57"/>
        <v>15721</v>
      </c>
      <c r="L1769">
        <f>IF(G1770="",0,(Table13567[[#This Row],[ExecutionTimeHours]]-G1770)/Table13567[[#This Row],[Timespan]])</f>
        <v>0.44809671912665167</v>
      </c>
      <c r="M1769" s="2">
        <f>IF(H1770="",0,(Table13567[[#This Row],[ExecutionTimeFinished]]-H1770)/Table13567[[#This Row],[Timespan]])</f>
        <v>0.69096666968552434</v>
      </c>
      <c r="N1769" s="2">
        <f>IF(I1770="",0,(Table13567[[#This Row],[StartToEndTimeFinished]]-I1770)/Table13567[[#This Row],[Timespan]])</f>
        <v>0.73763838705253026</v>
      </c>
      <c r="O1769" s="6">
        <f>IF(A1770="","00:01",Table13567[[#This Row],[DateTime]]-A1770)*24*60</f>
        <v>1.0999999952036887</v>
      </c>
      <c r="P1769" s="6">
        <f>IF(G1830="",0,(Table13567[[#This Row],[ExecutionTimeHours]]-G1830)/Table13567[[#This Row],[TimespanSoft]])</f>
        <v>24.164189681462585</v>
      </c>
      <c r="Q1769" s="7">
        <f>IF(A1830="","01:00",Table13567[[#This Row],[DateTime]]-A1830)*24</f>
        <v>1.0661111111403443</v>
      </c>
      <c r="R1769" s="2">
        <f>Table13567[[#This Row],[HoursDelta]]*60</f>
        <v>26.885803147599098</v>
      </c>
      <c r="S1769" s="2">
        <f>IF(Table13567[[#This Row],[StartToEndDelta]]&gt;0,Table13567[[#This Row],[ExTimeFinishedDelta]]/Table13567[[#This Row],[StartToEndDelta]],0)</f>
        <v>0.93672818797636381</v>
      </c>
      <c r="T1769" s="2">
        <f>Table13567[[#This Row],[HoursDeltaSoft]]</f>
        <v>24.164189681462585</v>
      </c>
    </row>
    <row r="1770" spans="1:20" x14ac:dyDescent="0.25">
      <c r="A1770" s="1">
        <v>40707.857395833336</v>
      </c>
      <c r="B1770">
        <v>32</v>
      </c>
      <c r="C1770">
        <v>2</v>
      </c>
      <c r="D1770">
        <v>91.898435592651396</v>
      </c>
      <c r="E1770">
        <v>131060</v>
      </c>
      <c r="F1770">
        <v>114981</v>
      </c>
      <c r="G1770">
        <v>1505.8632444444399</v>
      </c>
      <c r="H1770">
        <v>1399.99800944444</v>
      </c>
      <c r="I1770">
        <v>2531.95396472222</v>
      </c>
      <c r="J1770">
        <f t="shared" si="56"/>
        <v>30</v>
      </c>
      <c r="K1770">
        <f t="shared" si="57"/>
        <v>16079</v>
      </c>
      <c r="L1770">
        <f>IF(G1771="",0,(Table13567[[#This Row],[ExecutionTimeHours]]-G1771)/Table13567[[#This Row],[Timespan]])</f>
        <v>0.49257305394427764</v>
      </c>
      <c r="M1770" s="2">
        <f>IF(H1771="",0,(Table13567[[#This Row],[ExecutionTimeFinished]]-H1771)/Table13567[[#This Row],[Timespan]])</f>
        <v>0.27213833244277902</v>
      </c>
      <c r="N1770" s="2">
        <f>IF(I1771="",0,(Table13567[[#This Row],[StartToEndTimeFinished]]-I1771)/Table13567[[#This Row],[Timespan]])</f>
        <v>0.28850555460939731</v>
      </c>
      <c r="O1770" s="6">
        <f>IF(A1771="","00:01",Table13567[[#This Row],[DateTime]]-A1771)*24*60</f>
        <v>1.000000003259629</v>
      </c>
      <c r="P1770" s="6">
        <f>IF(G1831="",0,(Table13567[[#This Row],[ExecutionTimeHours]]-G1831)/Table13567[[#This Row],[TimespanSoft]])</f>
        <v>24.163476113655339</v>
      </c>
      <c r="Q1770" s="7">
        <f>IF(A1831="","01:00",Table13567[[#This Row],[DateTime]]-A1831)*24</f>
        <v>1.0641666667652316</v>
      </c>
      <c r="R1770" s="2">
        <f>Table13567[[#This Row],[HoursDelta]]*60</f>
        <v>29.554383236656658</v>
      </c>
      <c r="S1770" s="2">
        <f>IF(Table13567[[#This Row],[StartToEndDelta]]&gt;0,Table13567[[#This Row],[ExTimeFinishedDelta]]/Table13567[[#This Row],[StartToEndDelta]],0)</f>
        <v>0.94326895304051395</v>
      </c>
      <c r="T1770" s="2">
        <f>Table13567[[#This Row],[HoursDeltaSoft]]</f>
        <v>24.163476113655339</v>
      </c>
    </row>
    <row r="1771" spans="1:20" x14ac:dyDescent="0.25">
      <c r="A1771" s="1">
        <v>40707.85670138889</v>
      </c>
      <c r="B1771">
        <v>32</v>
      </c>
      <c r="C1771">
        <v>1</v>
      </c>
      <c r="D1771">
        <v>93.996381759643597</v>
      </c>
      <c r="E1771">
        <v>131060</v>
      </c>
      <c r="F1771">
        <v>115251</v>
      </c>
      <c r="G1771">
        <v>1505.3706713888901</v>
      </c>
      <c r="H1771">
        <v>1399.7258711111101</v>
      </c>
      <c r="I1771">
        <v>2531.6654591666702</v>
      </c>
      <c r="J1771">
        <f t="shared" si="56"/>
        <v>31</v>
      </c>
      <c r="K1771">
        <f t="shared" si="57"/>
        <v>15809</v>
      </c>
      <c r="L1771">
        <f>IF(G1772="",0,(Table13567[[#This Row],[ExecutionTimeHours]]-G1772)/Table13567[[#This Row],[Timespan]])</f>
        <v>0.46203994512821589</v>
      </c>
      <c r="M1771" s="2">
        <f>IF(H1772="",0,(Table13567[[#This Row],[ExecutionTimeFinished]]-H1772)/Table13567[[#This Row],[Timespan]])</f>
        <v>1.3124256557838379</v>
      </c>
      <c r="N1771" s="2">
        <f>IF(I1772="",0,(Table13567[[#This Row],[StartToEndTimeFinished]]-I1772)/Table13567[[#This Row],[Timespan]])</f>
        <v>1.4103327982337217</v>
      </c>
      <c r="O1771" s="6">
        <f>IF(A1772="","00:01",Table13567[[#This Row],[DateTime]]-A1772)*24*60</f>
        <v>1.0500000044703484</v>
      </c>
      <c r="P1771" s="6">
        <f>IF(G1832="",0,(Table13567[[#This Row],[ExecutionTimeHours]]-G1832)/Table13567[[#This Row],[TimespanSoft]])</f>
        <v>24.126413512998273</v>
      </c>
      <c r="Q1771" s="7">
        <f>IF(A1832="","01:00",Table13567[[#This Row],[DateTime]]-A1832)*24</f>
        <v>1.064722222276032</v>
      </c>
      <c r="R1771" s="2">
        <f>Table13567[[#This Row],[HoursDelta]]*60</f>
        <v>27.722396707692955</v>
      </c>
      <c r="S1771" s="2">
        <f>IF(Table13567[[#This Row],[StartToEndDelta]]&gt;0,Table13567[[#This Row],[ExTimeFinishedDelta]]/Table13567[[#This Row],[StartToEndDelta]],0)</f>
        <v>0.9305786956294988</v>
      </c>
      <c r="T1771" s="2">
        <f>Table13567[[#This Row],[HoursDeltaSoft]]</f>
        <v>24.126413512998273</v>
      </c>
    </row>
    <row r="1772" spans="1:20" x14ac:dyDescent="0.25">
      <c r="A1772" s="1">
        <v>40707.85597222222</v>
      </c>
      <c r="B1772">
        <v>32</v>
      </c>
      <c r="C1772">
        <v>1</v>
      </c>
      <c r="D1772">
        <v>94.635786056518597</v>
      </c>
      <c r="E1772">
        <v>131060</v>
      </c>
      <c r="F1772">
        <v>115158</v>
      </c>
      <c r="G1772">
        <v>1504.88552944444</v>
      </c>
      <c r="H1772">
        <v>1398.3478241666701</v>
      </c>
      <c r="I1772">
        <v>2530.1846097222201</v>
      </c>
      <c r="J1772">
        <f t="shared" si="56"/>
        <v>31</v>
      </c>
      <c r="K1772">
        <f t="shared" si="57"/>
        <v>15902</v>
      </c>
      <c r="L1772">
        <f>IF(G1773="",0,(Table13567[[#This Row],[ExecutionTimeHours]]-G1773)/Table13567[[#This Row],[Timespan]])</f>
        <v>0.48169206624150385</v>
      </c>
      <c r="M1772" s="2">
        <f>IF(H1773="",0,(Table13567[[#This Row],[ExecutionTimeFinished]]-H1773)/Table13567[[#This Row],[Timespan]])</f>
        <v>0.89338836490168605</v>
      </c>
      <c r="N1772" s="2">
        <f>IF(I1773="",0,(Table13567[[#This Row],[StartToEndTimeFinished]]-I1773)/Table13567[[#This Row],[Timespan]])</f>
        <v>0.95412751868702705</v>
      </c>
      <c r="O1772" s="6">
        <f>IF(A1773="","00:01",Table13567[[#This Row],[DateTime]]-A1773)*24*60</f>
        <v>1.0499999939929694</v>
      </c>
      <c r="P1772" s="6">
        <f>IF(G1833="",0,(Table13567[[#This Row],[ExecutionTimeHours]]-G1833)/Table13567[[#This Row],[TimespanSoft]])</f>
        <v>24.07534525077342</v>
      </c>
      <c r="Q1772" s="7">
        <f>IF(A1833="","01:00",Table13567[[#This Row],[DateTime]]-A1833)*24</f>
        <v>1.0644444444333203</v>
      </c>
      <c r="R1772" s="2">
        <f>Table13567[[#This Row],[HoursDelta]]*60</f>
        <v>28.901523974490232</v>
      </c>
      <c r="S1772" s="2">
        <f>IF(Table13567[[#This Row],[StartToEndDelta]]&gt;0,Table13567[[#This Row],[ExTimeFinishedDelta]]/Table13567[[#This Row],[StartToEndDelta]],0)</f>
        <v>0.93634063309595761</v>
      </c>
      <c r="T1772" s="2">
        <f>Table13567[[#This Row],[HoursDeltaSoft]]</f>
        <v>24.07534525077342</v>
      </c>
    </row>
    <row r="1773" spans="1:20" x14ac:dyDescent="0.25">
      <c r="A1773" s="1">
        <v>40707.855243055557</v>
      </c>
      <c r="B1773">
        <v>32</v>
      </c>
      <c r="C1773">
        <v>3</v>
      </c>
      <c r="D1773">
        <v>93.651134490966797</v>
      </c>
      <c r="E1773">
        <v>131060</v>
      </c>
      <c r="F1773">
        <v>115290</v>
      </c>
      <c r="G1773">
        <v>1504.3797527777799</v>
      </c>
      <c r="H1773">
        <v>1397.4097663888899</v>
      </c>
      <c r="I1773">
        <v>2529.1827758333302</v>
      </c>
      <c r="J1773">
        <f t="shared" si="56"/>
        <v>29</v>
      </c>
      <c r="K1773">
        <f t="shared" si="57"/>
        <v>15770</v>
      </c>
      <c r="L1773">
        <f>IF(G1774="",0,(Table13567[[#This Row],[ExecutionTimeHours]]-G1774)/Table13567[[#This Row],[Timespan]])</f>
        <v>0.47579863052973237</v>
      </c>
      <c r="M1773" s="2">
        <f>IF(H1774="",0,(Table13567[[#This Row],[ExecutionTimeFinished]]-H1774)/Table13567[[#This Row],[Timespan]])</f>
        <v>0.60403742744033673</v>
      </c>
      <c r="N1773" s="2">
        <f>IF(I1774="",0,(Table13567[[#This Row],[StartToEndTimeFinished]]-I1774)/Table13567[[#This Row],[Timespan]])</f>
        <v>0.65594234510803129</v>
      </c>
      <c r="O1773" s="6">
        <f>IF(A1774="","00:01",Table13567[[#This Row],[DateTime]]-A1774)*24*60</f>
        <v>1.0166666738223284</v>
      </c>
      <c r="P1773" s="6">
        <f>IF(G1834="",0,(Table13567[[#This Row],[ExecutionTimeHours]]-G1834)/Table13567[[#This Row],[TimespanSoft]])</f>
        <v>24.079332547864258</v>
      </c>
      <c r="Q1773" s="7">
        <f>IF(A1834="","01:00",Table13567[[#This Row],[DateTime]]-A1834)*24</f>
        <v>1.0633333334117197</v>
      </c>
      <c r="R1773" s="2">
        <f>Table13567[[#This Row],[HoursDelta]]*60</f>
        <v>28.547917831783941</v>
      </c>
      <c r="S1773" s="2">
        <f>IF(Table13567[[#This Row],[StartToEndDelta]]&gt;0,Table13567[[#This Row],[ExTimeFinishedDelta]]/Table13567[[#This Row],[StartToEndDelta]],0)</f>
        <v>0.92086969524867923</v>
      </c>
      <c r="T1773" s="2">
        <f>Table13567[[#This Row],[HoursDeltaSoft]]</f>
        <v>24.079332547864258</v>
      </c>
    </row>
    <row r="1774" spans="1:20" x14ac:dyDescent="0.25">
      <c r="A1774" s="1">
        <v>40707.854537037034</v>
      </c>
      <c r="B1774">
        <v>32</v>
      </c>
      <c r="C1774">
        <v>2</v>
      </c>
      <c r="D1774">
        <v>89.438690185546903</v>
      </c>
      <c r="E1774">
        <v>131060</v>
      </c>
      <c r="F1774">
        <v>115172</v>
      </c>
      <c r="G1774">
        <v>1503.89602416667</v>
      </c>
      <c r="H1774">
        <v>1396.79566166667</v>
      </c>
      <c r="I1774">
        <v>2528.51590111111</v>
      </c>
      <c r="J1774">
        <f t="shared" si="56"/>
        <v>30</v>
      </c>
      <c r="K1774">
        <f t="shared" si="57"/>
        <v>15888</v>
      </c>
      <c r="L1774">
        <f>IF(G1775="",0,(Table13567[[#This Row],[ExecutionTimeHours]]-G1775)/Table13567[[#This Row],[Timespan]])</f>
        <v>0.4469347254558888</v>
      </c>
      <c r="M1774" s="2">
        <f>IF(H1775="",0,(Table13567[[#This Row],[ExecutionTimeFinished]]-H1775)/Table13567[[#This Row],[Timespan]])</f>
        <v>1.164285563963422</v>
      </c>
      <c r="N1774" s="2">
        <f>IF(I1775="",0,(Table13567[[#This Row],[StartToEndTimeFinished]]-I1775)/Table13567[[#This Row],[Timespan]])</f>
        <v>1.2423513978567833</v>
      </c>
      <c r="O1774" s="6">
        <f>IF(A1775="","00:01",Table13567[[#This Row],[DateTime]]-A1775)*24*60</f>
        <v>0.99999999278225005</v>
      </c>
      <c r="P1774" s="6">
        <f>IF(G1835="",0,(Table13567[[#This Row],[ExecutionTimeHours]]-G1835)/Table13567[[#This Row],[TimespanSoft]])</f>
        <v>24.012326813992406</v>
      </c>
      <c r="Q1774" s="7">
        <f>IF(A1835="","01:00",Table13567[[#This Row],[DateTime]]-A1835)*24</f>
        <v>1.0649999999441206</v>
      </c>
      <c r="R1774" s="2">
        <f>Table13567[[#This Row],[HoursDelta]]*60</f>
        <v>26.816083527353328</v>
      </c>
      <c r="S1774" s="2">
        <f>IF(Table13567[[#This Row],[StartToEndDelta]]&gt;0,Table13567[[#This Row],[ExTimeFinishedDelta]]/Table13567[[#This Row],[StartToEndDelta]],0)</f>
        <v>0.93716283973436587</v>
      </c>
      <c r="T1774" s="2">
        <f>Table13567[[#This Row],[HoursDeltaSoft]]</f>
        <v>24.012326813992406</v>
      </c>
    </row>
    <row r="1775" spans="1:20" x14ac:dyDescent="0.25">
      <c r="A1775" s="1">
        <v>40707.853842592594</v>
      </c>
      <c r="B1775">
        <v>32</v>
      </c>
      <c r="C1775">
        <v>0</v>
      </c>
      <c r="D1775">
        <v>96.212223052978501</v>
      </c>
      <c r="E1775">
        <v>131060</v>
      </c>
      <c r="F1775">
        <v>115025</v>
      </c>
      <c r="G1775">
        <v>1503.44908944444</v>
      </c>
      <c r="H1775">
        <v>1395.6313761111101</v>
      </c>
      <c r="I1775">
        <v>2527.2735497222202</v>
      </c>
      <c r="J1775">
        <f t="shared" si="56"/>
        <v>32</v>
      </c>
      <c r="K1775">
        <f t="shared" si="57"/>
        <v>16035</v>
      </c>
      <c r="L1775">
        <f>IF(G1776="",0,(Table13567[[#This Row],[ExecutionTimeHours]]-G1776)/Table13567[[#This Row],[Timespan]])</f>
        <v>0.52368624115148066</v>
      </c>
      <c r="M1775" s="2">
        <f>IF(H1776="",0,(Table13567[[#This Row],[ExecutionTimeFinished]]-H1776)/Table13567[[#This Row],[Timespan]])</f>
        <v>0.35867407254915346</v>
      </c>
      <c r="N1775" s="2">
        <f>IF(I1776="",0,(Table13567[[#This Row],[StartToEndTimeFinished]]-I1776)/Table13567[[#This Row],[Timespan]])</f>
        <v>0.38722380787538291</v>
      </c>
      <c r="O1775" s="6">
        <f>IF(A1776="","00:01",Table13567[[#This Row],[DateTime]]-A1776)*24*60</f>
        <v>1.0500000044703484</v>
      </c>
      <c r="P1775" s="6">
        <f>IF(G1836="",0,(Table13567[[#This Row],[ExecutionTimeHours]]-G1836)/Table13567[[#This Row],[TimespanSoft]])</f>
        <v>24.01266640316312</v>
      </c>
      <c r="Q1775" s="7">
        <f>IF(A1836="","01:00",Table13567[[#This Row],[DateTime]]-A1836)*24</f>
        <v>1.0650000001187436</v>
      </c>
      <c r="R1775" s="2">
        <f>Table13567[[#This Row],[HoursDelta]]*60</f>
        <v>31.421174469088839</v>
      </c>
      <c r="S1775" s="2">
        <f>IF(Table13567[[#This Row],[StartToEndDelta]]&gt;0,Table13567[[#This Row],[ExTimeFinishedDelta]]/Table13567[[#This Row],[StartToEndDelta]],0)</f>
        <v>0.92627071283949214</v>
      </c>
      <c r="T1775" s="2">
        <f>Table13567[[#This Row],[HoursDeltaSoft]]</f>
        <v>24.01266640316312</v>
      </c>
    </row>
    <row r="1776" spans="1:20" x14ac:dyDescent="0.25">
      <c r="A1776" s="1">
        <v>40707.853113425925</v>
      </c>
      <c r="B1776">
        <v>32</v>
      </c>
      <c r="C1776">
        <v>0</v>
      </c>
      <c r="D1776">
        <v>92.081459045410199</v>
      </c>
      <c r="E1776">
        <v>131060</v>
      </c>
      <c r="F1776">
        <v>115269</v>
      </c>
      <c r="G1776">
        <v>1502.8992188888899</v>
      </c>
      <c r="H1776">
        <v>1395.25476833333</v>
      </c>
      <c r="I1776">
        <v>2526.86696472222</v>
      </c>
      <c r="J1776">
        <f t="shared" si="56"/>
        <v>32</v>
      </c>
      <c r="K1776">
        <f t="shared" si="57"/>
        <v>15791</v>
      </c>
      <c r="L1776">
        <f>IF(G1777="",0,(Table13567[[#This Row],[ExecutionTimeHours]]-G1777)/Table13567[[#This Row],[Timespan]])</f>
        <v>0.46955464634715077</v>
      </c>
      <c r="M1776" s="2">
        <f>IF(H1777="",0,(Table13567[[#This Row],[ExecutionTimeFinished]]-H1777)/Table13567[[#This Row],[Timespan]])</f>
        <v>0.8661874345252556</v>
      </c>
      <c r="N1776" s="2">
        <f>IF(I1777="",0,(Table13567[[#This Row],[StartToEndTimeFinished]]-I1777)/Table13567[[#This Row],[Timespan]])</f>
        <v>0.93223388282606978</v>
      </c>
      <c r="O1776" s="6">
        <f>IF(A1777="","00:01",Table13567[[#This Row],[DateTime]]-A1777)*24*60</f>
        <v>1.0166666633449495</v>
      </c>
      <c r="P1776" s="6">
        <f>IF(G1837="",0,(Table13567[[#This Row],[ExecutionTimeHours]]-G1837)/Table13567[[#This Row],[TimespanSoft]])</f>
        <v>23.941417364098328</v>
      </c>
      <c r="Q1776" s="7">
        <f>IF(A1837="","01:00",Table13567[[#This Row],[DateTime]]-A1837)*24</f>
        <v>1.065555555454921</v>
      </c>
      <c r="R1776" s="2">
        <f>Table13567[[#This Row],[HoursDelta]]*60</f>
        <v>28.173278780829047</v>
      </c>
      <c r="S1776" s="2">
        <f>IF(Table13567[[#This Row],[StartToEndDelta]]&gt;0,Table13567[[#This Row],[ExTimeFinishedDelta]]/Table13567[[#This Row],[StartToEndDelta]],0)</f>
        <v>0.92915249111028431</v>
      </c>
      <c r="T1776" s="2">
        <f>Table13567[[#This Row],[HoursDeltaSoft]]</f>
        <v>23.941417364098328</v>
      </c>
    </row>
    <row r="1777" spans="1:20" x14ac:dyDescent="0.25">
      <c r="A1777" s="1">
        <v>40707.852407407408</v>
      </c>
      <c r="B1777">
        <v>32</v>
      </c>
      <c r="C1777">
        <v>1</v>
      </c>
      <c r="D1777">
        <v>93.856582641601605</v>
      </c>
      <c r="E1777">
        <v>131060</v>
      </c>
      <c r="F1777">
        <v>115159</v>
      </c>
      <c r="G1777">
        <v>1502.42183833333</v>
      </c>
      <c r="H1777">
        <v>1394.3741444444399</v>
      </c>
      <c r="I1777">
        <v>2525.9191936111101</v>
      </c>
      <c r="J1777">
        <f t="shared" si="56"/>
        <v>31</v>
      </c>
      <c r="K1777">
        <f t="shared" si="57"/>
        <v>15901</v>
      </c>
      <c r="L1777">
        <f>IF(G1778="",0,(Table13567[[#This Row],[ExecutionTimeHours]]-G1778)/Table13567[[#This Row],[Timespan]])</f>
        <v>0.51642473089683016</v>
      </c>
      <c r="M1777" s="2">
        <f>IF(H1778="",0,(Table13567[[#This Row],[ExecutionTimeFinished]]-H1778)/Table13567[[#This Row],[Timespan]])</f>
        <v>0.39986935461324208</v>
      </c>
      <c r="N1777" s="2">
        <f>IF(I1778="",0,(Table13567[[#This Row],[StartToEndTimeFinished]]-I1778)/Table13567[[#This Row],[Timespan]])</f>
        <v>0.42870672018751943</v>
      </c>
      <c r="O1777" s="6">
        <f>IF(A1778="","00:01",Table13567[[#This Row],[DateTime]]-A1778)*24*60</f>
        <v>1.0333333339076489</v>
      </c>
      <c r="P1777" s="6">
        <f>IF(G1838="",0,(Table13567[[#This Row],[ExecutionTimeHours]]-G1838)/Table13567[[#This Row],[TimespanSoft]])</f>
        <v>24.031381708559429</v>
      </c>
      <c r="Q1777" s="7">
        <f>IF(A1838="","01:00",Table13567[[#This Row],[DateTime]]-A1838)*24</f>
        <v>1.0661111111403443</v>
      </c>
      <c r="R1777" s="2">
        <f>Table13567[[#This Row],[HoursDelta]]*60</f>
        <v>30.985483853809811</v>
      </c>
      <c r="S1777" s="2">
        <f>IF(Table13567[[#This Row],[StartToEndDelta]]&gt;0,Table13567[[#This Row],[ExTimeFinishedDelta]]/Table13567[[#This Row],[StartToEndDelta]],0)</f>
        <v>0.93273404820511407</v>
      </c>
      <c r="T1777" s="2">
        <f>Table13567[[#This Row],[HoursDeltaSoft]]</f>
        <v>24.031381708559429</v>
      </c>
    </row>
    <row r="1778" spans="1:20" x14ac:dyDescent="0.25">
      <c r="A1778" s="1">
        <v>40707.851689814815</v>
      </c>
      <c r="B1778">
        <v>32</v>
      </c>
      <c r="C1778">
        <v>0</v>
      </c>
      <c r="D1778">
        <v>95.469451904296903</v>
      </c>
      <c r="E1778">
        <v>131060</v>
      </c>
      <c r="F1778">
        <v>114987</v>
      </c>
      <c r="G1778">
        <v>1501.88819944444</v>
      </c>
      <c r="H1778">
        <v>1393.9609461111099</v>
      </c>
      <c r="I1778">
        <v>2525.4761966666701</v>
      </c>
      <c r="J1778">
        <f t="shared" si="56"/>
        <v>32</v>
      </c>
      <c r="K1778">
        <f t="shared" si="57"/>
        <v>16073</v>
      </c>
      <c r="L1778">
        <f>IF(G1779="",0,(Table13567[[#This Row],[ExecutionTimeHours]]-G1779)/Table13567[[#This Row],[Timespan]])</f>
        <v>0.51539640940619069</v>
      </c>
      <c r="M1778" s="2">
        <f>IF(H1779="",0,(Table13567[[#This Row],[ExecutionTimeFinished]]-H1779)/Table13567[[#This Row],[Timespan]])</f>
        <v>0.16900692279534191</v>
      </c>
      <c r="N1778" s="2">
        <f>IF(I1779="",0,(Table13567[[#This Row],[StartToEndTimeFinished]]-I1779)/Table13567[[#This Row],[Timespan]])</f>
        <v>0.18219230739228293</v>
      </c>
      <c r="O1778" s="6">
        <f>IF(A1779="","00:01",Table13567[[#This Row],[DateTime]]-A1779)*24*60</f>
        <v>1.0833333351183683</v>
      </c>
      <c r="P1778" s="6">
        <f>IF(G1839="",0,(Table13567[[#This Row],[ExecutionTimeHours]]-G1839)/Table13567[[#This Row],[TimespanSoft]])</f>
        <v>24.062816692102153</v>
      </c>
      <c r="Q1778" s="7">
        <f>IF(A1839="","01:00",Table13567[[#This Row],[DateTime]]-A1839)*24</f>
        <v>1.0683333333581686</v>
      </c>
      <c r="R1778" s="2">
        <f>Table13567[[#This Row],[HoursDelta]]*60</f>
        <v>30.923784564371442</v>
      </c>
      <c r="S1778" s="2">
        <f>IF(Table13567[[#This Row],[StartToEndDelta]]&gt;0,Table13567[[#This Row],[ExTimeFinishedDelta]]/Table13567[[#This Row],[StartToEndDelta]],0)</f>
        <v>0.92762930122756926</v>
      </c>
      <c r="T1778" s="2">
        <f>Table13567[[#This Row],[HoursDeltaSoft]]</f>
        <v>24.062816692102153</v>
      </c>
    </row>
    <row r="1779" spans="1:20" x14ac:dyDescent="0.25">
      <c r="A1779" s="1">
        <v>40707.850937499999</v>
      </c>
      <c r="B1779">
        <v>32</v>
      </c>
      <c r="C1779">
        <v>0</v>
      </c>
      <c r="D1779">
        <v>96.672319412231403</v>
      </c>
      <c r="E1779">
        <v>131060</v>
      </c>
      <c r="F1779">
        <v>114831</v>
      </c>
      <c r="G1779">
        <v>1501.32985333333</v>
      </c>
      <c r="H1779">
        <v>1393.77785527778</v>
      </c>
      <c r="I1779">
        <v>2525.27882166667</v>
      </c>
      <c r="J1779">
        <f t="shared" si="56"/>
        <v>32</v>
      </c>
      <c r="K1779">
        <f t="shared" si="57"/>
        <v>16229</v>
      </c>
      <c r="L1779">
        <f>IF(G1780="",0,(Table13567[[#This Row],[ExecutionTimeHours]]-G1780)/Table13567[[#This Row],[Timespan]])</f>
        <v>0.53327020434339722</v>
      </c>
      <c r="M1779" s="2">
        <f>IF(H1780="",0,(Table13567[[#This Row],[ExecutionTimeFinished]]-H1780)/Table13567[[#This Row],[Timespan]])</f>
        <v>0</v>
      </c>
      <c r="N1779" s="2">
        <f>IF(I1780="",0,(Table13567[[#This Row],[StartToEndTimeFinished]]-I1780)/Table13567[[#This Row],[Timespan]])</f>
        <v>0</v>
      </c>
      <c r="O1779" s="6">
        <f>IF(A1780="","00:01",Table13567[[#This Row],[DateTime]]-A1780)*24*60</f>
        <v>1.0999999952036887</v>
      </c>
      <c r="P1779" s="6">
        <f>IF(G1840="",0,(Table13567[[#This Row],[ExecutionTimeHours]]-G1840)/Table13567[[#This Row],[TimespanSoft]])</f>
        <v>24.090827703146438</v>
      </c>
      <c r="Q1779" s="7">
        <f>IF(A1840="","01:00",Table13567[[#This Row],[DateTime]]-A1840)*24</f>
        <v>1.0688888888689689</v>
      </c>
      <c r="R1779" s="2">
        <f>Table13567[[#This Row],[HoursDelta]]*60</f>
        <v>31.996212260603833</v>
      </c>
      <c r="S1779" s="2">
        <f>IF(Table13567[[#This Row],[StartToEndDelta]]&gt;0,Table13567[[#This Row],[ExTimeFinishedDelta]]/Table13567[[#This Row],[StartToEndDelta]],0)</f>
        <v>0</v>
      </c>
      <c r="T1779" s="2">
        <f>Table13567[[#This Row],[HoursDeltaSoft]]</f>
        <v>24.090827703146438</v>
      </c>
    </row>
    <row r="1780" spans="1:20" x14ac:dyDescent="0.25">
      <c r="A1780" s="1">
        <v>40707.850173611114</v>
      </c>
      <c r="B1780">
        <v>32</v>
      </c>
      <c r="C1780">
        <v>0</v>
      </c>
      <c r="D1780">
        <v>96.862365722656307</v>
      </c>
      <c r="E1780">
        <v>131060</v>
      </c>
      <c r="F1780">
        <v>114722</v>
      </c>
      <c r="G1780">
        <v>1500.74325611111</v>
      </c>
      <c r="H1780">
        <v>1393.77785527778</v>
      </c>
      <c r="I1780">
        <v>2525.27882166667</v>
      </c>
      <c r="J1780">
        <f t="shared" si="56"/>
        <v>32</v>
      </c>
      <c r="K1780">
        <f t="shared" si="57"/>
        <v>16338</v>
      </c>
      <c r="L1780">
        <f>IF(G1781="",0,(Table13567[[#This Row],[ExecutionTimeHours]]-G1781)/Table13567[[#This Row],[Timespan]])</f>
        <v>0.52586464374784148</v>
      </c>
      <c r="M1780" s="2">
        <f>IF(H1781="",0,(Table13567[[#This Row],[ExecutionTimeFinished]]-H1781)/Table13567[[#This Row],[Timespan]])</f>
        <v>0</v>
      </c>
      <c r="N1780" s="2">
        <f>IF(I1781="",0,(Table13567[[#This Row],[StartToEndTimeFinished]]-I1781)/Table13567[[#This Row],[Timespan]])</f>
        <v>0</v>
      </c>
      <c r="O1780" s="6">
        <f>IF(A1781="","00:01",Table13567[[#This Row],[DateTime]]-A1781)*24*60</f>
        <v>1.1000000056810677</v>
      </c>
      <c r="P1780" s="6">
        <f>IF(G1841="",0,(Table13567[[#This Row],[ExecutionTimeHours]]-G1841)/Table13567[[#This Row],[TimespanSoft]])</f>
        <v>24.096063633887351</v>
      </c>
      <c r="Q1780" s="7">
        <f>IF(A1841="","01:00",Table13567[[#This Row],[DateTime]]-A1841)*24</f>
        <v>1.0694444445543922</v>
      </c>
      <c r="R1780" s="2">
        <f>Table13567[[#This Row],[HoursDelta]]*60</f>
        <v>31.55187862487049</v>
      </c>
      <c r="S1780" s="2">
        <f>IF(Table13567[[#This Row],[StartToEndDelta]]&gt;0,Table13567[[#This Row],[ExTimeFinishedDelta]]/Table13567[[#This Row],[StartToEndDelta]],0)</f>
        <v>0</v>
      </c>
      <c r="T1780" s="2">
        <f>Table13567[[#This Row],[HoursDeltaSoft]]</f>
        <v>24.096063633887351</v>
      </c>
    </row>
    <row r="1781" spans="1:20" x14ac:dyDescent="0.25">
      <c r="A1781" s="1">
        <v>40707.849409722221</v>
      </c>
      <c r="B1781">
        <v>32</v>
      </c>
      <c r="C1781">
        <v>0</v>
      </c>
      <c r="D1781">
        <v>97.150876998901396</v>
      </c>
      <c r="E1781">
        <v>131060</v>
      </c>
      <c r="F1781">
        <v>114639</v>
      </c>
      <c r="G1781">
        <v>1500.1648049999999</v>
      </c>
      <c r="H1781">
        <v>1393.77785527778</v>
      </c>
      <c r="I1781">
        <v>2525.27882166667</v>
      </c>
      <c r="J1781">
        <f t="shared" si="56"/>
        <v>32</v>
      </c>
      <c r="K1781">
        <f t="shared" si="57"/>
        <v>16421</v>
      </c>
      <c r="L1781">
        <f>IF(G1782="",0,(Table13567[[#This Row],[ExecutionTimeHours]]-G1782)/Table13567[[#This Row],[Timespan]])</f>
        <v>0.55120613915851957</v>
      </c>
      <c r="M1781" s="2">
        <f>IF(H1782="",0,(Table13567[[#This Row],[ExecutionTimeFinished]]-H1782)/Table13567[[#This Row],[Timespan]])</f>
        <v>0</v>
      </c>
      <c r="N1781" s="2">
        <f>IF(I1782="",0,(Table13567[[#This Row],[StartToEndTimeFinished]]-I1782)/Table13567[[#This Row],[Timespan]])</f>
        <v>0</v>
      </c>
      <c r="O1781" s="6">
        <f>IF(A1782="","00:01",Table13567[[#This Row],[DateTime]]-A1782)*24*60</f>
        <v>0.95000000204890966</v>
      </c>
      <c r="P1781" s="6">
        <f>IF(G1842="",0,(Table13567[[#This Row],[ExecutionTimeHours]]-G1842)/Table13567[[#This Row],[TimespanSoft]])</f>
        <v>24.098030886022197</v>
      </c>
      <c r="Q1781" s="7">
        <f>IF(A1842="","01:00",Table13567[[#This Row],[DateTime]]-A1842)*24</f>
        <v>1.0702777777332813</v>
      </c>
      <c r="R1781" s="2">
        <f>Table13567[[#This Row],[HoursDelta]]*60</f>
        <v>33.072368349511173</v>
      </c>
      <c r="S1781" s="2">
        <f>IF(Table13567[[#This Row],[StartToEndDelta]]&gt;0,Table13567[[#This Row],[ExTimeFinishedDelta]]/Table13567[[#This Row],[StartToEndDelta]],0)</f>
        <v>0</v>
      </c>
      <c r="T1781" s="2">
        <f>Table13567[[#This Row],[HoursDeltaSoft]]</f>
        <v>24.098030886022197</v>
      </c>
    </row>
    <row r="1782" spans="1:20" x14ac:dyDescent="0.25">
      <c r="A1782" s="1">
        <v>40707.848749999997</v>
      </c>
      <c r="B1782">
        <v>32</v>
      </c>
      <c r="C1782">
        <v>0</v>
      </c>
      <c r="D1782">
        <v>96.955638885498004</v>
      </c>
      <c r="E1782">
        <v>131060</v>
      </c>
      <c r="F1782">
        <v>115010</v>
      </c>
      <c r="G1782">
        <v>1499.6411591666699</v>
      </c>
      <c r="H1782">
        <v>1393.77785527778</v>
      </c>
      <c r="I1782">
        <v>2525.27882166667</v>
      </c>
      <c r="J1782">
        <f t="shared" si="56"/>
        <v>32</v>
      </c>
      <c r="K1782">
        <f t="shared" si="57"/>
        <v>16050</v>
      </c>
      <c r="L1782">
        <f>IF(G1783="",0,(Table13567[[#This Row],[ExecutionTimeHours]]-G1783)/Table13567[[#This Row],[Timespan]])</f>
        <v>0.50803692715927418</v>
      </c>
      <c r="M1782" s="2">
        <f>IF(H1783="",0,(Table13567[[#This Row],[ExecutionTimeFinished]]-H1783)/Table13567[[#This Row],[Timespan]])</f>
        <v>0</v>
      </c>
      <c r="N1782" s="2">
        <f>IF(I1783="",0,(Table13567[[#This Row],[StartToEndTimeFinished]]-I1783)/Table13567[[#This Row],[Timespan]])</f>
        <v>0</v>
      </c>
      <c r="O1782" s="6">
        <f>IF(A1783="","00:01",Table13567[[#This Row],[DateTime]]-A1783)*24*60</f>
        <v>1.0833333246409893</v>
      </c>
      <c r="P1782" s="6">
        <f>IF(G1843="",0,(Table13567[[#This Row],[ExecutionTimeHours]]-G1843)/Table13567[[#This Row],[TimespanSoft]])</f>
        <v>24.108032603369704</v>
      </c>
      <c r="Q1782" s="7">
        <f>IF(A1843="","01:00",Table13567[[#This Row],[DateTime]]-A1843)*24</f>
        <v>1.0736111109727062</v>
      </c>
      <c r="R1782" s="2">
        <f>Table13567[[#This Row],[HoursDelta]]*60</f>
        <v>30.48221562955645</v>
      </c>
      <c r="S1782" s="2">
        <f>IF(Table13567[[#This Row],[StartToEndDelta]]&gt;0,Table13567[[#This Row],[ExTimeFinishedDelta]]/Table13567[[#This Row],[StartToEndDelta]],0)</f>
        <v>0</v>
      </c>
      <c r="T1782" s="2">
        <f>Table13567[[#This Row],[HoursDeltaSoft]]</f>
        <v>24.108032603369704</v>
      </c>
    </row>
    <row r="1783" spans="1:20" x14ac:dyDescent="0.25">
      <c r="A1783" s="1">
        <v>40707.847997685189</v>
      </c>
      <c r="B1783">
        <v>32</v>
      </c>
      <c r="C1783">
        <v>0</v>
      </c>
      <c r="D1783">
        <v>96.773054122924805</v>
      </c>
      <c r="E1783">
        <v>131060</v>
      </c>
      <c r="F1783">
        <v>115025</v>
      </c>
      <c r="G1783">
        <v>1499.0907858333301</v>
      </c>
      <c r="H1783">
        <v>1393.77785527778</v>
      </c>
      <c r="I1783">
        <v>2525.27882166667</v>
      </c>
      <c r="J1783">
        <f t="shared" si="56"/>
        <v>32</v>
      </c>
      <c r="K1783">
        <f t="shared" si="57"/>
        <v>16035</v>
      </c>
      <c r="L1783">
        <f>IF(G1784="",0,(Table13567[[#This Row],[ExecutionTimeHours]]-G1784)/Table13567[[#This Row],[Timespan]])</f>
        <v>0.53327045179146104</v>
      </c>
      <c r="M1783" s="2">
        <f>IF(H1784="",0,(Table13567[[#This Row],[ExecutionTimeFinished]]-H1784)/Table13567[[#This Row],[Timespan]])</f>
        <v>0</v>
      </c>
      <c r="N1783" s="2">
        <f>IF(I1784="",0,(Table13567[[#This Row],[StartToEndTimeFinished]]-I1784)/Table13567[[#This Row],[Timespan]])</f>
        <v>0</v>
      </c>
      <c r="O1783" s="6">
        <f>IF(A1784="","00:01",Table13567[[#This Row],[DateTime]]-A1784)*24*60</f>
        <v>1.1000000056810677</v>
      </c>
      <c r="P1783" s="6">
        <f>IF(G1844="",0,(Table13567[[#This Row],[ExecutionTimeHours]]-G1844)/Table13567[[#This Row],[TimespanSoft]])</f>
        <v>24.135437692627661</v>
      </c>
      <c r="Q1783" s="7">
        <f>IF(A1844="","01:00",Table13567[[#This Row],[DateTime]]-A1844)*24</f>
        <v>1.0744444445008412</v>
      </c>
      <c r="R1783" s="2">
        <f>Table13567[[#This Row],[HoursDelta]]*60</f>
        <v>31.996227107487663</v>
      </c>
      <c r="S1783" s="2">
        <f>IF(Table13567[[#This Row],[StartToEndDelta]]&gt;0,Table13567[[#This Row],[ExTimeFinishedDelta]]/Table13567[[#This Row],[StartToEndDelta]],0)</f>
        <v>0</v>
      </c>
      <c r="T1783" s="2">
        <f>Table13567[[#This Row],[HoursDeltaSoft]]</f>
        <v>24.135437692627661</v>
      </c>
    </row>
    <row r="1784" spans="1:20" x14ac:dyDescent="0.25">
      <c r="A1784" s="1">
        <v>40707.847233796296</v>
      </c>
      <c r="B1784">
        <v>32</v>
      </c>
      <c r="C1784">
        <v>0</v>
      </c>
      <c r="D1784">
        <v>97.048610687255902</v>
      </c>
      <c r="E1784">
        <v>131060</v>
      </c>
      <c r="F1784">
        <v>115399</v>
      </c>
      <c r="G1784">
        <v>1498.5041883333299</v>
      </c>
      <c r="H1784">
        <v>1393.77785527778</v>
      </c>
      <c r="I1784">
        <v>2525.27882166667</v>
      </c>
      <c r="J1784">
        <f t="shared" si="56"/>
        <v>32</v>
      </c>
      <c r="K1784">
        <f t="shared" si="57"/>
        <v>15661</v>
      </c>
      <c r="L1784">
        <f>IF(G1785="",0,(Table13567[[#This Row],[ExecutionTimeHours]]-G1785)/Table13567[[#This Row],[Timespan]])</f>
        <v>0.49149401138190885</v>
      </c>
      <c r="M1784" s="2">
        <f>IF(H1785="",0,(Table13567[[#This Row],[ExecutionTimeFinished]]-H1785)/Table13567[[#This Row],[Timespan]])</f>
        <v>0</v>
      </c>
      <c r="N1784" s="2">
        <f>IF(I1785="",0,(Table13567[[#This Row],[StartToEndTimeFinished]]-I1785)/Table13567[[#This Row],[Timespan]])</f>
        <v>0</v>
      </c>
      <c r="O1784" s="6">
        <f>IF(A1785="","00:01",Table13567[[#This Row],[DateTime]]-A1785)*24*60</f>
        <v>1.0666666645556688</v>
      </c>
      <c r="P1784" s="6">
        <f>IF(G1845="",0,(Table13567[[#This Row],[ExecutionTimeHours]]-G1845)/Table13567[[#This Row],[TimespanSoft]])</f>
        <v>24.14184337157187</v>
      </c>
      <c r="Q1784" s="7">
        <f>IF(A1845="","01:00",Table13567[[#This Row],[DateTime]]-A1845)*24</f>
        <v>1.0747222221689299</v>
      </c>
      <c r="R1784" s="2">
        <f>Table13567[[#This Row],[HoursDelta]]*60</f>
        <v>29.48964068291453</v>
      </c>
      <c r="S1784" s="2">
        <f>IF(Table13567[[#This Row],[StartToEndDelta]]&gt;0,Table13567[[#This Row],[ExTimeFinishedDelta]]/Table13567[[#This Row],[StartToEndDelta]],0)</f>
        <v>0</v>
      </c>
      <c r="T1784" s="2">
        <f>Table13567[[#This Row],[HoursDeltaSoft]]</f>
        <v>24.14184337157187</v>
      </c>
    </row>
    <row r="1785" spans="1:20" x14ac:dyDescent="0.25">
      <c r="A1785" s="1">
        <v>40707.846493055556</v>
      </c>
      <c r="B1785">
        <v>32</v>
      </c>
      <c r="C1785">
        <v>5</v>
      </c>
      <c r="D1785">
        <v>77.844543457031307</v>
      </c>
      <c r="E1785">
        <v>131060</v>
      </c>
      <c r="F1785">
        <v>116199</v>
      </c>
      <c r="G1785">
        <v>1497.9799280555601</v>
      </c>
      <c r="H1785">
        <v>1393.77785527778</v>
      </c>
      <c r="I1785">
        <v>2525.27882166667</v>
      </c>
      <c r="J1785">
        <f t="shared" si="56"/>
        <v>27</v>
      </c>
      <c r="K1785">
        <f t="shared" si="57"/>
        <v>14861</v>
      </c>
      <c r="L1785">
        <f>IF(G1786="",0,(Table13567[[#This Row],[ExecutionTimeHours]]-G1786)/Table13567[[#This Row],[Timespan]])</f>
        <v>0.36257338689867802</v>
      </c>
      <c r="M1785" s="2">
        <f>IF(H1786="",0,(Table13567[[#This Row],[ExecutionTimeFinished]]-H1786)/Table13567[[#This Row],[Timespan]])</f>
        <v>0</v>
      </c>
      <c r="N1785" s="2">
        <f>IF(I1786="",0,(Table13567[[#This Row],[StartToEndTimeFinished]]-I1786)/Table13567[[#This Row],[Timespan]])</f>
        <v>0</v>
      </c>
      <c r="O1785" s="6">
        <f>IF(A1786="","00:01",Table13567[[#This Row],[DateTime]]-A1786)*24*60</f>
        <v>1.0333333339076489</v>
      </c>
      <c r="P1785" s="6">
        <f>IF(G1846="",0,(Table13567[[#This Row],[ExecutionTimeHours]]-G1846)/Table13567[[#This Row],[TimespanSoft]])</f>
        <v>24.070539890848121</v>
      </c>
      <c r="Q1785" s="7">
        <f>IF(A1846="","01:00",Table13567[[#This Row],[DateTime]]-A1846)*24</f>
        <v>1.0758333333651535</v>
      </c>
      <c r="R1785" s="2">
        <f>Table13567[[#This Row],[HoursDelta]]*60</f>
        <v>21.754403213920682</v>
      </c>
      <c r="S1785" s="2">
        <f>IF(Table13567[[#This Row],[StartToEndDelta]]&gt;0,Table13567[[#This Row],[ExTimeFinishedDelta]]/Table13567[[#This Row],[StartToEndDelta]],0)</f>
        <v>0</v>
      </c>
      <c r="T1785" s="2">
        <f>Table13567[[#This Row],[HoursDeltaSoft]]</f>
        <v>24.070539890848121</v>
      </c>
    </row>
    <row r="1786" spans="1:20" x14ac:dyDescent="0.25">
      <c r="A1786" s="1">
        <v>40707.845775462964</v>
      </c>
      <c r="B1786">
        <v>32</v>
      </c>
      <c r="C1786">
        <v>12</v>
      </c>
      <c r="D1786">
        <v>58.491007804870598</v>
      </c>
      <c r="E1786">
        <v>131060</v>
      </c>
      <c r="F1786">
        <v>116790</v>
      </c>
      <c r="G1786">
        <v>1497.6052688888899</v>
      </c>
      <c r="H1786">
        <v>1393.77785527778</v>
      </c>
      <c r="I1786">
        <v>2525.27882166667</v>
      </c>
      <c r="J1786">
        <f t="shared" si="56"/>
        <v>20</v>
      </c>
      <c r="K1786">
        <f t="shared" si="57"/>
        <v>14270</v>
      </c>
      <c r="L1786">
        <f>IF(G1787="",0,(Table13567[[#This Row],[ExecutionTimeHours]]-G1787)/Table13567[[#This Row],[Timespan]])</f>
        <v>0.25434682431693195</v>
      </c>
      <c r="M1786" s="2">
        <f>IF(H1787="",0,(Table13567[[#This Row],[ExecutionTimeFinished]]-H1787)/Table13567[[#This Row],[Timespan]])</f>
        <v>0</v>
      </c>
      <c r="N1786" s="2">
        <f>IF(I1787="",0,(Table13567[[#This Row],[StartToEndTimeFinished]]-I1787)/Table13567[[#This Row],[Timespan]])</f>
        <v>0</v>
      </c>
      <c r="O1786" s="6">
        <f>IF(A1787="","00:01",Table13567[[#This Row],[DateTime]]-A1787)*24*60</f>
        <v>1.0500000044703484</v>
      </c>
      <c r="P1786" s="6">
        <f>IF(G1847="",0,(Table13567[[#This Row],[ExecutionTimeHours]]-G1847)/Table13567[[#This Row],[TimespanSoft]])</f>
        <v>24.01894371217552</v>
      </c>
      <c r="Q1786" s="7">
        <f>IF(A1847="","01:00",Table13567[[#This Row],[DateTime]]-A1847)*24</f>
        <v>1.0758333333651535</v>
      </c>
      <c r="R1786" s="2">
        <f>Table13567[[#This Row],[HoursDelta]]*60</f>
        <v>15.260809459015917</v>
      </c>
      <c r="S1786" s="2">
        <f>IF(Table13567[[#This Row],[StartToEndDelta]]&gt;0,Table13567[[#This Row],[ExTimeFinishedDelta]]/Table13567[[#This Row],[StartToEndDelta]],0)</f>
        <v>0</v>
      </c>
      <c r="T1786" s="2">
        <f>Table13567[[#This Row],[HoursDeltaSoft]]</f>
        <v>24.01894371217552</v>
      </c>
    </row>
    <row r="1787" spans="1:20" x14ac:dyDescent="0.25">
      <c r="A1787" s="1">
        <v>40707.845046296294</v>
      </c>
      <c r="B1787">
        <v>32</v>
      </c>
      <c r="C1787">
        <v>16</v>
      </c>
      <c r="D1787">
        <v>48.407414376735701</v>
      </c>
      <c r="E1787">
        <v>131060</v>
      </c>
      <c r="F1787">
        <v>117770</v>
      </c>
      <c r="G1787">
        <v>1497.3382047222201</v>
      </c>
      <c r="H1787">
        <v>1393.77785527778</v>
      </c>
      <c r="I1787">
        <v>2525.27882166667</v>
      </c>
      <c r="J1787">
        <f t="shared" si="56"/>
        <v>16</v>
      </c>
      <c r="K1787">
        <f t="shared" si="57"/>
        <v>13290</v>
      </c>
      <c r="L1787">
        <f>IF(G1788="",0,(Table13567[[#This Row],[ExecutionTimeHours]]-G1788)/Table13567[[#This Row],[Timespan]])</f>
        <v>0.18837083468966825</v>
      </c>
      <c r="M1787" s="2">
        <f>IF(H1788="",0,(Table13567[[#This Row],[ExecutionTimeFinished]]-H1788)/Table13567[[#This Row],[Timespan]])</f>
        <v>0.24600055733550147</v>
      </c>
      <c r="N1787" s="2">
        <f>IF(I1788="",0,(Table13567[[#This Row],[StartToEndTimeFinished]]-I1788)/Table13567[[#This Row],[Timespan]])</f>
        <v>0.42916944754769132</v>
      </c>
      <c r="O1787" s="6">
        <f>IF(A1788="","00:01",Table13567[[#This Row],[DateTime]]-A1788)*24*60</f>
        <v>0.99999999278225005</v>
      </c>
      <c r="P1787" s="6">
        <f>IF(G1848="",0,(Table13567[[#This Row],[ExecutionTimeHours]]-G1848)/Table13567[[#This Row],[TimespanSoft]])</f>
        <v>23.915173154517202</v>
      </c>
      <c r="Q1787" s="7">
        <f>IF(A1848="","01:00",Table13567[[#This Row],[DateTime]]-A1848)*24</f>
        <v>1.0780555554083548</v>
      </c>
      <c r="R1787" s="2">
        <f>Table13567[[#This Row],[HoursDelta]]*60</f>
        <v>11.302250081380095</v>
      </c>
      <c r="S1787" s="2">
        <f>IF(Table13567[[#This Row],[StartToEndDelta]]&gt;0,Table13567[[#This Row],[ExTimeFinishedDelta]]/Table13567[[#This Row],[StartToEndDelta]],0)</f>
        <v>0.57320146795436722</v>
      </c>
      <c r="T1787" s="2">
        <f>Table13567[[#This Row],[HoursDeltaSoft]]</f>
        <v>23.915173154517202</v>
      </c>
    </row>
    <row r="1788" spans="1:20" x14ac:dyDescent="0.25">
      <c r="A1788" s="1">
        <v>40707.844351851854</v>
      </c>
      <c r="B1788">
        <v>32</v>
      </c>
      <c r="C1788">
        <v>20</v>
      </c>
      <c r="D1788">
        <v>36.617235660553</v>
      </c>
      <c r="E1788">
        <v>131060</v>
      </c>
      <c r="F1788">
        <v>117941</v>
      </c>
      <c r="G1788">
        <v>1497.14983388889</v>
      </c>
      <c r="H1788">
        <v>1393.53185472222</v>
      </c>
      <c r="I1788">
        <v>2524.8496522222199</v>
      </c>
      <c r="J1788">
        <f t="shared" si="56"/>
        <v>12</v>
      </c>
      <c r="K1788">
        <f t="shared" si="57"/>
        <v>13119</v>
      </c>
      <c r="L1788">
        <f>IF(G1789="",0,(Table13567[[#This Row],[ExecutionTimeHours]]-G1789)/Table13567[[#This Row],[Timespan]])</f>
        <v>0.13924947807656735</v>
      </c>
      <c r="M1788" s="2">
        <f>IF(H1789="",0,(Table13567[[#This Row],[ExecutionTimeFinished]]-H1789)/Table13567[[#This Row],[Timespan]])</f>
        <v>0.19864765468880149</v>
      </c>
      <c r="N1788" s="2">
        <f>IF(I1789="",0,(Table13567[[#This Row],[StartToEndTimeFinished]]-I1789)/Table13567[[#This Row],[Timespan]])</f>
        <v>0.38506067406403804</v>
      </c>
      <c r="O1788" s="6">
        <f>IF(A1789="","00:01",Table13567[[#This Row],[DateTime]]-A1789)*24*60</f>
        <v>1.0666666750330478</v>
      </c>
      <c r="P1788" s="6">
        <f>IF(G1849="",0,(Table13567[[#This Row],[ExecutionTimeHours]]-G1849)/Table13567[[#This Row],[TimespanSoft]])</f>
        <v>23.781223336445535</v>
      </c>
      <c r="Q1788" s="7">
        <f>IF(A1849="","01:00",Table13567[[#This Row],[DateTime]]-A1849)*24</f>
        <v>1.0783333334256895</v>
      </c>
      <c r="R1788" s="2">
        <f>Table13567[[#This Row],[HoursDelta]]*60</f>
        <v>8.3549686845940414</v>
      </c>
      <c r="S1788" s="2">
        <f>IF(Table13567[[#This Row],[StartToEndDelta]]&gt;0,Table13567[[#This Row],[ExTimeFinishedDelta]]/Table13567[[#This Row],[StartToEndDelta]],0)</f>
        <v>0.51588663311736982</v>
      </c>
      <c r="T1788" s="2">
        <f>Table13567[[#This Row],[HoursDeltaSoft]]</f>
        <v>23.781223336445535</v>
      </c>
    </row>
    <row r="1789" spans="1:20" x14ac:dyDescent="0.25">
      <c r="A1789" s="1">
        <v>40707.843611111108</v>
      </c>
      <c r="B1789">
        <v>32</v>
      </c>
      <c r="C1789">
        <v>23</v>
      </c>
      <c r="D1789">
        <v>31.209910154342701</v>
      </c>
      <c r="E1789">
        <v>131060</v>
      </c>
      <c r="F1789">
        <v>118589</v>
      </c>
      <c r="G1789">
        <v>1497.00130111111</v>
      </c>
      <c r="H1789">
        <v>1393.31996388889</v>
      </c>
      <c r="I1789">
        <v>2524.43892083333</v>
      </c>
      <c r="J1789">
        <f t="shared" si="56"/>
        <v>9</v>
      </c>
      <c r="K1789">
        <f t="shared" si="57"/>
        <v>12471</v>
      </c>
      <c r="L1789">
        <f>IF(G1790="",0,(Table13567[[#This Row],[ExecutionTimeHours]]-G1790)/Table13567[[#This Row],[Timespan]])</f>
        <v>0.10799811930927845</v>
      </c>
      <c r="M1789" s="2">
        <f>IF(H1790="",0,(Table13567[[#This Row],[ExecutionTimeFinished]]-H1790)/Table13567[[#This Row],[Timespan]])</f>
        <v>1.2732373777926445</v>
      </c>
      <c r="N1789" s="2">
        <f>IF(I1790="",0,(Table13567[[#This Row],[StartToEndTimeFinished]]-I1790)/Table13567[[#This Row],[Timespan]])</f>
        <v>2.2876008283687082</v>
      </c>
      <c r="O1789" s="6">
        <f>IF(A1790="","00:01",Table13567[[#This Row],[DateTime]]-A1790)*24*60</f>
        <v>1.03333332343027</v>
      </c>
      <c r="P1789" s="6">
        <f>IF(G1850="",0,(Table13567[[#This Row],[ExecutionTimeHours]]-G1850)/Table13567[[#This Row],[TimespanSoft]])</f>
        <v>23.643480424261359</v>
      </c>
      <c r="Q1789" s="7">
        <f>IF(A1850="","01:00",Table13567[[#This Row],[DateTime]]-A1850)*24</f>
        <v>1.0783333332510665</v>
      </c>
      <c r="R1789" s="2">
        <f>Table13567[[#This Row],[HoursDelta]]*60</f>
        <v>6.479887158556707</v>
      </c>
      <c r="S1789" s="2">
        <f>IF(Table13567[[#This Row],[StartToEndDelta]]&gt;0,Table13567[[#This Row],[ExTimeFinishedDelta]]/Table13567[[#This Row],[StartToEndDelta]],0)</f>
        <v>0.55658197094664985</v>
      </c>
      <c r="T1789" s="2">
        <f>Table13567[[#This Row],[HoursDeltaSoft]]</f>
        <v>23.643480424261359</v>
      </c>
    </row>
    <row r="1790" spans="1:20" x14ac:dyDescent="0.25">
      <c r="A1790" s="1">
        <v>40707.842893518522</v>
      </c>
      <c r="B1790">
        <v>32</v>
      </c>
      <c r="C1790">
        <v>22</v>
      </c>
      <c r="D1790">
        <v>34.6646728515625</v>
      </c>
      <c r="E1790">
        <v>131060</v>
      </c>
      <c r="F1790">
        <v>118048</v>
      </c>
      <c r="G1790">
        <v>1496.8897030555599</v>
      </c>
      <c r="H1790">
        <v>1392.0042852777799</v>
      </c>
      <c r="I1790">
        <v>2522.07506666667</v>
      </c>
      <c r="J1790">
        <f t="shared" si="56"/>
        <v>10</v>
      </c>
      <c r="K1790">
        <f t="shared" si="57"/>
        <v>13012</v>
      </c>
      <c r="L1790">
        <f>IF(G1791="",0,(Table13567[[#This Row],[ExecutionTimeHours]]-G1791)/Table13567[[#This Row],[Timespan]])</f>
        <v>0.17071412258631566</v>
      </c>
      <c r="M1790" s="2">
        <f>IF(H1791="",0,(Table13567[[#This Row],[ExecutionTimeFinished]]-H1791)/Table13567[[#This Row],[Timespan]])</f>
        <v>1.0974341698068428</v>
      </c>
      <c r="N1790" s="2">
        <f>IF(I1791="",0,(Table13567[[#This Row],[StartToEndTimeFinished]]-I1791)/Table13567[[#This Row],[Timespan]])</f>
        <v>2.0356708835867194</v>
      </c>
      <c r="O1790" s="6">
        <f>IF(A1791="","00:01",Table13567[[#This Row],[DateTime]]-A1791)*24*60</f>
        <v>0.98333334317430854</v>
      </c>
      <c r="P1790" s="6">
        <f>IF(G1851="",0,(Table13567[[#This Row],[ExecutionTimeHours]]-G1851)/Table13567[[#This Row],[TimespanSoft]])</f>
        <v>23.539989178818502</v>
      </c>
      <c r="Q1790" s="7">
        <f>IF(A1851="","01:00",Table13567[[#This Row],[DateTime]]-A1851)*24</f>
        <v>1.0783333334256895</v>
      </c>
      <c r="R1790" s="2">
        <f>Table13567[[#This Row],[HoursDelta]]*60</f>
        <v>10.24284735517894</v>
      </c>
      <c r="S1790" s="2">
        <f>IF(Table13567[[#This Row],[StartToEndDelta]]&gt;0,Table13567[[#This Row],[ExTimeFinishedDelta]]/Table13567[[#This Row],[StartToEndDelta]],0)</f>
        <v>0.53910196321776505</v>
      </c>
      <c r="T1790" s="2">
        <f>Table13567[[#This Row],[HoursDeltaSoft]]</f>
        <v>23.539989178818502</v>
      </c>
    </row>
    <row r="1791" spans="1:20" x14ac:dyDescent="0.25">
      <c r="A1791" s="1">
        <v>40707.842210648145</v>
      </c>
      <c r="B1791">
        <v>32</v>
      </c>
      <c r="C1791">
        <v>19</v>
      </c>
      <c r="D1791">
        <v>46.198462486267097</v>
      </c>
      <c r="E1791">
        <v>131060</v>
      </c>
      <c r="F1791">
        <v>116665</v>
      </c>
      <c r="G1791">
        <v>1496.7218341666701</v>
      </c>
      <c r="H1791">
        <v>1390.92514166667</v>
      </c>
      <c r="I1791">
        <v>2520.07332361111</v>
      </c>
      <c r="J1791">
        <f t="shared" si="56"/>
        <v>13</v>
      </c>
      <c r="K1791">
        <f t="shared" si="57"/>
        <v>14395</v>
      </c>
      <c r="L1791">
        <f>IF(G1792="",0,(Table13567[[#This Row],[ExecutionTimeHours]]-G1792)/Table13567[[#This Row],[Timespan]])</f>
        <v>0.22328697961080249</v>
      </c>
      <c r="M1791" s="2">
        <f>IF(H1792="",0,(Table13567[[#This Row],[ExecutionTimeFinished]]-H1792)/Table13567[[#This Row],[Timespan]])</f>
        <v>0.94508099145472724</v>
      </c>
      <c r="N1791" s="2">
        <f>IF(I1792="",0,(Table13567[[#This Row],[StartToEndTimeFinished]]-I1792)/Table13567[[#This Row],[Timespan]])</f>
        <v>1.8365401078003731</v>
      </c>
      <c r="O1791" s="6">
        <f>IF(A1792="","00:01",Table13567[[#This Row],[DateTime]]-A1792)*24*60</f>
        <v>1.0666666645556688</v>
      </c>
      <c r="P1791" s="6">
        <f>IF(G1852="",0,(Table13567[[#This Row],[ExecutionTimeHours]]-G1852)/Table13567[[#This Row],[TimespanSoft]])</f>
        <v>23.372273432204988</v>
      </c>
      <c r="Q1791" s="7">
        <f>IF(A1852="","01:00",Table13567[[#This Row],[DateTime]]-A1852)*24</f>
        <v>1.0788888887618668</v>
      </c>
      <c r="R1791" s="2">
        <f>Table13567[[#This Row],[HoursDelta]]*60</f>
        <v>13.397218776648149</v>
      </c>
      <c r="S1791" s="2">
        <f>IF(Table13567[[#This Row],[StartToEndDelta]]&gt;0,Table13567[[#This Row],[ExTimeFinishedDelta]]/Table13567[[#This Row],[StartToEndDelta]],0)</f>
        <v>0.51459861259804018</v>
      </c>
      <c r="T1791" s="2">
        <f>Table13567[[#This Row],[HoursDeltaSoft]]</f>
        <v>23.372273432204988</v>
      </c>
    </row>
    <row r="1792" spans="1:20" x14ac:dyDescent="0.25">
      <c r="A1792" s="1">
        <v>40707.841469907406</v>
      </c>
      <c r="B1792">
        <v>32</v>
      </c>
      <c r="C1792">
        <v>15</v>
      </c>
      <c r="D1792">
        <v>58.288735389709501</v>
      </c>
      <c r="E1792">
        <v>131060</v>
      </c>
      <c r="F1792">
        <v>116186</v>
      </c>
      <c r="G1792">
        <v>1496.4836613888899</v>
      </c>
      <c r="H1792">
        <v>1389.91705527778</v>
      </c>
      <c r="I1792">
        <v>2518.1143474999999</v>
      </c>
      <c r="J1792">
        <f t="shared" si="56"/>
        <v>17</v>
      </c>
      <c r="K1792">
        <f t="shared" si="57"/>
        <v>14874</v>
      </c>
      <c r="L1792">
        <f>IF(G1793="",0,(Table13567[[#This Row],[ExecutionTimeHours]]-G1793)/Table13567[[#This Row],[Timespan]])</f>
        <v>0.30580750220714287</v>
      </c>
      <c r="M1792" s="2">
        <f>IF(H1793="",0,(Table13567[[#This Row],[ExecutionTimeFinished]]-H1793)/Table13567[[#This Row],[Timespan]])</f>
        <v>0.85581750617713415</v>
      </c>
      <c r="N1792" s="2">
        <f>IF(I1793="",0,(Table13567[[#This Row],[StartToEndTimeFinished]]-I1793)/Table13567[[#This Row],[Timespan]])</f>
        <v>1.4389719548259394</v>
      </c>
      <c r="O1792" s="6">
        <f>IF(A1793="","00:01",Table13567[[#This Row],[DateTime]]-A1793)*24*60</f>
        <v>0.99999999278225005</v>
      </c>
      <c r="P1792" s="6">
        <f>IF(G1853="",0,(Table13567[[#This Row],[ExecutionTimeHours]]-G1853)/Table13567[[#This Row],[TimespanSoft]])</f>
        <v>23.16344358754457</v>
      </c>
      <c r="Q1792" s="7">
        <f>IF(A1853="","01:00",Table13567[[#This Row],[DateTime]]-A1853)*24</f>
        <v>1.0783333332510665</v>
      </c>
      <c r="R1792" s="2">
        <f>Table13567[[#This Row],[HoursDelta]]*60</f>
        <v>18.348450132428571</v>
      </c>
      <c r="S1792" s="2">
        <f>IF(Table13567[[#This Row],[StartToEndDelta]]&gt;0,Table13567[[#This Row],[ExTimeFinishedDelta]]/Table13567[[#This Row],[StartToEndDelta]],0)</f>
        <v>0.59474231120832044</v>
      </c>
      <c r="T1792" s="2">
        <f>Table13567[[#This Row],[HoursDeltaSoft]]</f>
        <v>23.16344358754457</v>
      </c>
    </row>
    <row r="1793" spans="1:20" x14ac:dyDescent="0.25">
      <c r="A1793" s="1">
        <v>40707.840775462966</v>
      </c>
      <c r="B1793">
        <v>32</v>
      </c>
      <c r="C1793">
        <v>12</v>
      </c>
      <c r="D1793">
        <v>68.590655326843304</v>
      </c>
      <c r="E1793">
        <v>131060</v>
      </c>
      <c r="F1793">
        <v>115643</v>
      </c>
      <c r="G1793">
        <v>1496.17785388889</v>
      </c>
      <c r="H1793">
        <v>1389.06123777778</v>
      </c>
      <c r="I1793">
        <v>2516.6753755555601</v>
      </c>
      <c r="J1793">
        <f t="shared" si="56"/>
        <v>20</v>
      </c>
      <c r="K1793">
        <f t="shared" si="57"/>
        <v>15417</v>
      </c>
      <c r="L1793">
        <f>IF(G1794="",0,(Table13567[[#This Row],[ExecutionTimeHours]]-G1794)/Table13567[[#This Row],[Timespan]])</f>
        <v>0.37931075248272517</v>
      </c>
      <c r="M1793" s="2">
        <f>IF(H1794="",0,(Table13567[[#This Row],[ExecutionTimeFinished]]-H1794)/Table13567[[#This Row],[Timespan]])</f>
        <v>0.38093306431087376</v>
      </c>
      <c r="N1793" s="2">
        <f>IF(I1794="",0,(Table13567[[#This Row],[StartToEndTimeFinished]]-I1794)/Table13567[[#This Row],[Timespan]])</f>
        <v>0.71134758025302613</v>
      </c>
      <c r="O1793" s="6">
        <f>IF(A1794="","00:01",Table13567[[#This Row],[DateTime]]-A1794)*24*60</f>
        <v>1.0333333339076489</v>
      </c>
      <c r="P1793" s="6">
        <f>IF(G1854="",0,(Table13567[[#This Row],[ExecutionTimeHours]]-G1854)/Table13567[[#This Row],[TimespanSoft]])</f>
        <v>22.873958533874848</v>
      </c>
      <c r="Q1793" s="7">
        <f>IF(A1854="","01:00",Table13567[[#This Row],[DateTime]]-A1854)*24</f>
        <v>1.0786111112684011</v>
      </c>
      <c r="R1793" s="2">
        <f>Table13567[[#This Row],[HoursDelta]]*60</f>
        <v>22.75864514896351</v>
      </c>
      <c r="S1793" s="2">
        <f>IF(Table13567[[#This Row],[StartToEndDelta]]&gt;0,Table13567[[#This Row],[ExTimeFinishedDelta]]/Table13567[[#This Row],[StartToEndDelta]],0)</f>
        <v>0.53550904633059404</v>
      </c>
      <c r="T1793" s="2">
        <f>Table13567[[#This Row],[HoursDeltaSoft]]</f>
        <v>22.873958533874848</v>
      </c>
    </row>
    <row r="1794" spans="1:20" x14ac:dyDescent="0.25">
      <c r="A1794" s="1">
        <v>40707.840057870373</v>
      </c>
      <c r="B1794">
        <v>32</v>
      </c>
      <c r="C1794">
        <v>10</v>
      </c>
      <c r="D1794">
        <v>77.1179008483887</v>
      </c>
      <c r="E1794">
        <v>131060</v>
      </c>
      <c r="F1794">
        <v>115339</v>
      </c>
      <c r="G1794">
        <v>1495.78589944444</v>
      </c>
      <c r="H1794">
        <v>1388.66760694444</v>
      </c>
      <c r="I1794">
        <v>2515.9403163888901</v>
      </c>
      <c r="J1794">
        <f t="shared" si="56"/>
        <v>22</v>
      </c>
      <c r="K1794">
        <f t="shared" si="57"/>
        <v>15721</v>
      </c>
      <c r="L1794">
        <f>IF(G1795="",0,(Table13567[[#This Row],[ExecutionTimeHours]]-G1795)/Table13567[[#This Row],[Timespan]])</f>
        <v>0.38652212842052486</v>
      </c>
      <c r="M1794" s="2">
        <f>IF(H1795="",0,(Table13567[[#This Row],[ExecutionTimeFinished]]-H1795)/Table13567[[#This Row],[Timespan]])</f>
        <v>0.43481884939526333</v>
      </c>
      <c r="N1794" s="2">
        <f>IF(I1795="",0,(Table13567[[#This Row],[StartToEndTimeFinished]]-I1795)/Table13567[[#This Row],[Timespan]])</f>
        <v>0.67484589688632257</v>
      </c>
      <c r="O1794" s="6">
        <f>IF(A1795="","00:01",Table13567[[#This Row],[DateTime]]-A1795)*24*60</f>
        <v>1.0166666738223284</v>
      </c>
      <c r="P1794" s="6">
        <f>IF(G1855="",0,(Table13567[[#This Row],[ExecutionTimeHours]]-G1855)/Table13567[[#This Row],[TimespanSoft]])</f>
        <v>22.510570435584068</v>
      </c>
      <c r="Q1794" s="7">
        <f>IF(A1855="","01:00",Table13567[[#This Row],[DateTime]]-A1855)*24</f>
        <v>1.0786111110937782</v>
      </c>
      <c r="R1794" s="2">
        <f>Table13567[[#This Row],[HoursDelta]]*60</f>
        <v>23.19132770523149</v>
      </c>
      <c r="S1794" s="2">
        <f>IF(Table13567[[#This Row],[StartToEndDelta]]&gt;0,Table13567[[#This Row],[ExTimeFinishedDelta]]/Table13567[[#This Row],[StartToEndDelta]],0)</f>
        <v>0.64432317274429296</v>
      </c>
      <c r="T1794" s="2">
        <f>Table13567[[#This Row],[HoursDeltaSoft]]</f>
        <v>22.510570435584068</v>
      </c>
    </row>
    <row r="1795" spans="1:20" x14ac:dyDescent="0.25">
      <c r="A1795" s="1">
        <v>40707.83935185185</v>
      </c>
      <c r="B1795">
        <v>32</v>
      </c>
      <c r="C1795">
        <v>7</v>
      </c>
      <c r="D1795">
        <v>81.097311019897504</v>
      </c>
      <c r="E1795">
        <v>131060</v>
      </c>
      <c r="F1795">
        <v>115260</v>
      </c>
      <c r="G1795">
        <v>1495.39293527778</v>
      </c>
      <c r="H1795">
        <v>1388.22554111111</v>
      </c>
      <c r="I1795">
        <v>2515.25422305556</v>
      </c>
      <c r="J1795">
        <f t="shared" si="56"/>
        <v>25</v>
      </c>
      <c r="K1795">
        <f t="shared" si="57"/>
        <v>15800</v>
      </c>
      <c r="L1795">
        <f>IF(G1796="",0,(Table13567[[#This Row],[ExecutionTimeHours]]-G1796)/Table13567[[#This Row],[Timespan]])</f>
        <v>0.43486284295525773</v>
      </c>
      <c r="M1795" s="2">
        <f>IF(H1796="",0,(Table13567[[#This Row],[ExecutionTimeFinished]]-H1796)/Table13567[[#This Row],[Timespan]])</f>
        <v>0</v>
      </c>
      <c r="N1795" s="2">
        <f>IF(I1796="",0,(Table13567[[#This Row],[StartToEndTimeFinished]]-I1796)/Table13567[[#This Row],[Timespan]])</f>
        <v>0</v>
      </c>
      <c r="O1795" s="6">
        <f>IF(A1796="","00:01",Table13567[[#This Row],[DateTime]]-A1796)*24*60</f>
        <v>1.0166666633449495</v>
      </c>
      <c r="P1795" s="6">
        <f>IF(G1856="",0,(Table13567[[#This Row],[ExecutionTimeHours]]-G1856)/Table13567[[#This Row],[TimespanSoft]])</f>
        <v>22.135327156998514</v>
      </c>
      <c r="Q1795" s="7">
        <f>IF(A1856="","01:00",Table13567[[#This Row],[DateTime]]-A1856)*24</f>
        <v>1.0791666666045785</v>
      </c>
      <c r="R1795" s="2">
        <f>Table13567[[#This Row],[HoursDelta]]*60</f>
        <v>26.091770577315465</v>
      </c>
      <c r="S1795" s="2">
        <f>IF(Table13567[[#This Row],[StartToEndDelta]]&gt;0,Table13567[[#This Row],[ExTimeFinishedDelta]]/Table13567[[#This Row],[StartToEndDelta]],0)</f>
        <v>0</v>
      </c>
      <c r="T1795" s="2">
        <f>Table13567[[#This Row],[HoursDeltaSoft]]</f>
        <v>22.135327156998514</v>
      </c>
    </row>
    <row r="1796" spans="1:20" x14ac:dyDescent="0.25">
      <c r="A1796" s="1">
        <v>40707.838645833333</v>
      </c>
      <c r="B1796">
        <v>32</v>
      </c>
      <c r="C1796">
        <v>6</v>
      </c>
      <c r="D1796">
        <v>81.3782444000244</v>
      </c>
      <c r="E1796">
        <v>131060</v>
      </c>
      <c r="F1796">
        <v>115235</v>
      </c>
      <c r="G1796">
        <v>1494.95082472222</v>
      </c>
      <c r="H1796">
        <v>1388.22554111111</v>
      </c>
      <c r="I1796">
        <v>2515.25422305556</v>
      </c>
      <c r="J1796">
        <f t="shared" si="56"/>
        <v>26</v>
      </c>
      <c r="K1796">
        <f t="shared" si="57"/>
        <v>15825</v>
      </c>
      <c r="L1796">
        <f>IF(G1797="",0,(Table13567[[#This Row],[ExecutionTimeHours]]-G1797)/Table13567[[#This Row],[Timespan]])</f>
        <v>0.42306692941785551</v>
      </c>
      <c r="M1796" s="2">
        <f>IF(H1797="",0,(Table13567[[#This Row],[ExecutionTimeFinished]]-H1797)/Table13567[[#This Row],[Timespan]])</f>
        <v>0</v>
      </c>
      <c r="N1796" s="2">
        <f>IF(I1797="",0,(Table13567[[#This Row],[StartToEndTimeFinished]]-I1797)/Table13567[[#This Row],[Timespan]])</f>
        <v>0</v>
      </c>
      <c r="O1796" s="6">
        <f>IF(A1797="","00:01",Table13567[[#This Row],[DateTime]]-A1797)*24*60</f>
        <v>1.0500000044703484</v>
      </c>
      <c r="P1796" s="6">
        <f>IF(G1857="",0,(Table13567[[#This Row],[ExecutionTimeHours]]-G1857)/Table13567[[#This Row],[TimespanSoft]])</f>
        <v>21.812870235903699</v>
      </c>
      <c r="Q1796" s="7">
        <f>IF(A1857="","01:00",Table13567[[#This Row],[DateTime]]-A1857)*24</f>
        <v>1.0788888889364898</v>
      </c>
      <c r="R1796" s="2">
        <f>Table13567[[#This Row],[HoursDelta]]*60</f>
        <v>25.384015765071332</v>
      </c>
      <c r="S1796" s="2">
        <f>IF(Table13567[[#This Row],[StartToEndDelta]]&gt;0,Table13567[[#This Row],[ExTimeFinishedDelta]]/Table13567[[#This Row],[StartToEndDelta]],0)</f>
        <v>0</v>
      </c>
      <c r="T1796" s="2">
        <f>Table13567[[#This Row],[HoursDeltaSoft]]</f>
        <v>21.812870235903699</v>
      </c>
    </row>
    <row r="1797" spans="1:20" x14ac:dyDescent="0.25">
      <c r="A1797" s="1">
        <v>40707.837916666664</v>
      </c>
      <c r="B1797">
        <v>32</v>
      </c>
      <c r="C1797">
        <v>6</v>
      </c>
      <c r="D1797">
        <v>81.361660003662095</v>
      </c>
      <c r="E1797">
        <v>131060</v>
      </c>
      <c r="F1797">
        <v>115333</v>
      </c>
      <c r="G1797">
        <v>1494.50660444444</v>
      </c>
      <c r="H1797">
        <v>1388.22554111111</v>
      </c>
      <c r="I1797">
        <v>2515.25422305556</v>
      </c>
      <c r="J1797">
        <f t="shared" si="56"/>
        <v>26</v>
      </c>
      <c r="K1797">
        <f t="shared" si="57"/>
        <v>15727</v>
      </c>
      <c r="L1797">
        <f>IF(G1798="",0,(Table13567[[#This Row],[ExecutionTimeHours]]-G1798)/Table13567[[#This Row],[Timespan]])</f>
        <v>0.43831885388464231</v>
      </c>
      <c r="M1797" s="2">
        <f>IF(H1798="",0,(Table13567[[#This Row],[ExecutionTimeFinished]]-H1798)/Table13567[[#This Row],[Timespan]])</f>
        <v>0</v>
      </c>
      <c r="N1797" s="2">
        <f>IF(I1798="",0,(Table13567[[#This Row],[StartToEndTimeFinished]]-I1798)/Table13567[[#This Row],[Timespan]])</f>
        <v>0</v>
      </c>
      <c r="O1797" s="6">
        <f>IF(A1798="","00:01",Table13567[[#This Row],[DateTime]]-A1798)*24*60</f>
        <v>1.0166666633449495</v>
      </c>
      <c r="P1797" s="6">
        <f>IF(G1858="",0,(Table13567[[#This Row],[ExecutionTimeHours]]-G1858)/Table13567[[#This Row],[TimespanSoft]])</f>
        <v>21.500349397420582</v>
      </c>
      <c r="Q1797" s="7">
        <f>IF(A1858="","01:00",Table13567[[#This Row],[DateTime]]-A1858)*24</f>
        <v>1.0780555554083548</v>
      </c>
      <c r="R1797" s="2">
        <f>Table13567[[#This Row],[HoursDelta]]*60</f>
        <v>26.299131233078541</v>
      </c>
      <c r="S1797" s="2">
        <f>IF(Table13567[[#This Row],[StartToEndDelta]]&gt;0,Table13567[[#This Row],[ExTimeFinishedDelta]]/Table13567[[#This Row],[StartToEndDelta]],0)</f>
        <v>0</v>
      </c>
      <c r="T1797" s="2">
        <f>Table13567[[#This Row],[HoursDeltaSoft]]</f>
        <v>21.500349397420582</v>
      </c>
    </row>
    <row r="1798" spans="1:20" x14ac:dyDescent="0.25">
      <c r="A1798" s="1">
        <v>40707.837210648147</v>
      </c>
      <c r="B1798">
        <v>32</v>
      </c>
      <c r="C1798">
        <v>6</v>
      </c>
      <c r="D1798">
        <v>81.201513290405302</v>
      </c>
      <c r="E1798">
        <v>131060</v>
      </c>
      <c r="F1798">
        <v>115321</v>
      </c>
      <c r="G1798">
        <v>1494.0609802777799</v>
      </c>
      <c r="H1798">
        <v>1388.22554111111</v>
      </c>
      <c r="I1798">
        <v>2515.25422305556</v>
      </c>
      <c r="J1798">
        <f t="shared" si="56"/>
        <v>26</v>
      </c>
      <c r="K1798">
        <f t="shared" si="57"/>
        <v>15739</v>
      </c>
      <c r="L1798">
        <f>IF(G1799="",0,(Table13567[[#This Row],[ExecutionTimeHours]]-G1799)/Table13567[[#This Row],[Timespan]])</f>
        <v>0.44854027631770954</v>
      </c>
      <c r="M1798" s="2">
        <f>IF(H1799="",0,(Table13567[[#This Row],[ExecutionTimeFinished]]-H1799)/Table13567[[#This Row],[Timespan]])</f>
        <v>0</v>
      </c>
      <c r="N1798" s="2">
        <f>IF(I1799="",0,(Table13567[[#This Row],[StartToEndTimeFinished]]-I1799)/Table13567[[#This Row],[Timespan]])</f>
        <v>0</v>
      </c>
      <c r="O1798" s="6">
        <f>IF(A1799="","00:01",Table13567[[#This Row],[DateTime]]-A1799)*24*60</f>
        <v>1.000000003259629</v>
      </c>
      <c r="P1798" s="6">
        <f>IF(G1859="",0,(Table13567[[#This Row],[ExecutionTimeHours]]-G1859)/Table13567[[#This Row],[TimespanSoft]])</f>
        <v>21.182917569878757</v>
      </c>
      <c r="Q1798" s="7">
        <f>IF(A1859="","01:00",Table13567[[#This Row],[DateTime]]-A1859)*24</f>
        <v>1.0783333332510665</v>
      </c>
      <c r="R1798" s="2">
        <f>Table13567[[#This Row],[HoursDelta]]*60</f>
        <v>26.912416579062572</v>
      </c>
      <c r="S1798" s="2">
        <f>IF(Table13567[[#This Row],[StartToEndDelta]]&gt;0,Table13567[[#This Row],[ExTimeFinishedDelta]]/Table13567[[#This Row],[StartToEndDelta]],0)</f>
        <v>0</v>
      </c>
      <c r="T1798" s="2">
        <f>Table13567[[#This Row],[HoursDeltaSoft]]</f>
        <v>21.182917569878757</v>
      </c>
    </row>
    <row r="1799" spans="1:20" x14ac:dyDescent="0.25">
      <c r="A1799" s="1">
        <v>40707.836516203701</v>
      </c>
      <c r="B1799">
        <v>32</v>
      </c>
      <c r="C1799">
        <v>6</v>
      </c>
      <c r="D1799">
        <v>81.119228363037095</v>
      </c>
      <c r="E1799">
        <v>131060</v>
      </c>
      <c r="F1799">
        <v>115256</v>
      </c>
      <c r="G1799">
        <v>1493.6124400000001</v>
      </c>
      <c r="H1799">
        <v>1388.22554111111</v>
      </c>
      <c r="I1799">
        <v>2515.25422305556</v>
      </c>
      <c r="J1799">
        <f t="shared" si="56"/>
        <v>26</v>
      </c>
      <c r="K1799">
        <f t="shared" si="57"/>
        <v>15804</v>
      </c>
      <c r="L1799">
        <f>IF(G1800="",0,(Table13567[[#This Row],[ExecutionTimeHours]]-G1800)/Table13567[[#This Row],[Timespan]])</f>
        <v>0.45009508344111243</v>
      </c>
      <c r="M1799" s="2">
        <f>IF(H1800="",0,(Table13567[[#This Row],[ExecutionTimeFinished]]-H1800)/Table13567[[#This Row],[Timespan]])</f>
        <v>0.2474806019037373</v>
      </c>
      <c r="N1799" s="2">
        <f>IF(I1800="",0,(Table13567[[#This Row],[StartToEndTimeFinished]]-I1800)/Table13567[[#This Row],[Timespan]])</f>
        <v>0.26337158556855633</v>
      </c>
      <c r="O1799" s="6">
        <f>IF(A1800="","00:01",Table13567[[#This Row],[DateTime]]-A1800)*24*60</f>
        <v>1.0166666633449495</v>
      </c>
      <c r="P1799" s="6">
        <f>IF(G1860="",0,(Table13567[[#This Row],[ExecutionTimeHours]]-G1860)/Table13567[[#This Row],[TimespanSoft]])</f>
        <v>20.924431367838867</v>
      </c>
      <c r="Q1799" s="7">
        <f>IF(A1860="","01:00",Table13567[[#This Row],[DateTime]]-A1860)*24</f>
        <v>1.0786111110937782</v>
      </c>
      <c r="R1799" s="2">
        <f>Table13567[[#This Row],[HoursDelta]]*60</f>
        <v>27.005705006466744</v>
      </c>
      <c r="S1799" s="2">
        <f>IF(Table13567[[#This Row],[StartToEndDelta]]&gt;0,Table13567[[#This Row],[ExTimeFinishedDelta]]/Table13567[[#This Row],[StartToEndDelta]],0)</f>
        <v>0.9396632570270852</v>
      </c>
      <c r="T1799" s="2">
        <f>Table13567[[#This Row],[HoursDeltaSoft]]</f>
        <v>20.924431367838867</v>
      </c>
    </row>
    <row r="1800" spans="1:20" x14ac:dyDescent="0.25">
      <c r="A1800" s="1">
        <v>40707.835810185185</v>
      </c>
      <c r="B1800">
        <v>32</v>
      </c>
      <c r="C1800">
        <v>6</v>
      </c>
      <c r="D1800">
        <v>84.679975509643597</v>
      </c>
      <c r="E1800">
        <v>131060</v>
      </c>
      <c r="F1800">
        <v>115351</v>
      </c>
      <c r="G1800">
        <v>1493.1548433333301</v>
      </c>
      <c r="H1800">
        <v>1387.97393583333</v>
      </c>
      <c r="I1800">
        <v>2514.9864619444402</v>
      </c>
      <c r="J1800">
        <f t="shared" si="56"/>
        <v>26</v>
      </c>
      <c r="K1800">
        <f t="shared" si="57"/>
        <v>15709</v>
      </c>
      <c r="L1800">
        <f>IF(G1801="",0,(Table13567[[#This Row],[ExecutionTimeHours]]-G1801)/Table13567[[#This Row],[Timespan]])</f>
        <v>0.4518556321937871</v>
      </c>
      <c r="M1800" s="2">
        <f>IF(H1801="",0,(Table13567[[#This Row],[ExecutionTimeFinished]]-H1801)/Table13567[[#This Row],[Timespan]])</f>
        <v>0.45650328475741064</v>
      </c>
      <c r="N1800" s="2">
        <f>IF(I1801="",0,(Table13567[[#This Row],[StartToEndTimeFinished]]-I1801)/Table13567[[#This Row],[Timespan]])</f>
        <v>0.48278779170385178</v>
      </c>
      <c r="O1800" s="6">
        <f>IF(A1801="","00:01",Table13567[[#This Row],[DateTime]]-A1801)*24*60</f>
        <v>1.183333337539807</v>
      </c>
      <c r="P1800" s="6">
        <f>IF(G1861="",0,(Table13567[[#This Row],[ExecutionTimeHours]]-G1861)/Table13567[[#This Row],[TimespanSoft]])</f>
        <v>20.632901055902984</v>
      </c>
      <c r="Q1800" s="7">
        <f>IF(A1861="","01:00",Table13567[[#This Row],[DateTime]]-A1861)*24</f>
        <v>1.0780555555829778</v>
      </c>
      <c r="R1800" s="2">
        <f>Table13567[[#This Row],[HoursDelta]]*60</f>
        <v>27.111337931627226</v>
      </c>
      <c r="S1800" s="2">
        <f>IF(Table13567[[#This Row],[StartToEndDelta]]&gt;0,Table13567[[#This Row],[ExTimeFinishedDelta]]/Table13567[[#This Row],[StartToEndDelta]],0)</f>
        <v>0.94555681109151912</v>
      </c>
      <c r="T1800" s="2">
        <f>Table13567[[#This Row],[HoursDeltaSoft]]</f>
        <v>20.632901055902984</v>
      </c>
    </row>
    <row r="1801" spans="1:20" x14ac:dyDescent="0.25">
      <c r="A1801" s="1">
        <v>40707.834988425922</v>
      </c>
      <c r="B1801">
        <v>32</v>
      </c>
      <c r="C1801">
        <v>3</v>
      </c>
      <c r="D1801">
        <v>90.364009857177706</v>
      </c>
      <c r="E1801">
        <v>131060</v>
      </c>
      <c r="F1801">
        <v>115308</v>
      </c>
      <c r="G1801">
        <v>1492.6201475</v>
      </c>
      <c r="H1801">
        <v>1387.4337402777801</v>
      </c>
      <c r="I1801">
        <v>2514.4151630555598</v>
      </c>
      <c r="J1801">
        <f t="shared" si="56"/>
        <v>29</v>
      </c>
      <c r="K1801">
        <f t="shared" si="57"/>
        <v>15752</v>
      </c>
      <c r="L1801">
        <f>IF(G1802="",0,(Table13567[[#This Row],[ExecutionTimeHours]]-G1802)/Table13567[[#This Row],[Timespan]])</f>
        <v>0.47076468956920947</v>
      </c>
      <c r="M1801" s="2">
        <f>IF(H1802="",0,(Table13567[[#This Row],[ExecutionTimeFinished]]-H1802)/Table13567[[#This Row],[Timespan]])</f>
        <v>0.94102824920229289</v>
      </c>
      <c r="N1801" s="2">
        <f>IF(I1802="",0,(Table13567[[#This Row],[StartToEndTimeFinished]]-I1802)/Table13567[[#This Row],[Timespan]])</f>
        <v>1.0138689272186943</v>
      </c>
      <c r="O1801" s="6">
        <f>IF(A1802="","00:01",Table13567[[#This Row],[DateTime]]-A1802)*24*60</f>
        <v>0.98333333269692957</v>
      </c>
      <c r="P1801" s="6">
        <f>IF(G1862="",0,(Table13567[[#This Row],[ExecutionTimeHours]]-G1862)/Table13567[[#This Row],[TimespanSoft]])</f>
        <v>20.320878814448427</v>
      </c>
      <c r="Q1801" s="7">
        <f>IF(A1862="","01:00",Table13567[[#This Row],[DateTime]]-A1862)*24</f>
        <v>1.0749999998370185</v>
      </c>
      <c r="R1801" s="2">
        <f>Table13567[[#This Row],[HoursDelta]]*60</f>
        <v>28.245881374152567</v>
      </c>
      <c r="S1801" s="2">
        <f>IF(Table13567[[#This Row],[StartToEndDelta]]&gt;0,Table13567[[#This Row],[ExTimeFinishedDelta]]/Table13567[[#This Row],[StartToEndDelta]],0)</f>
        <v>0.92815572500458987</v>
      </c>
      <c r="T1801" s="2">
        <f>Table13567[[#This Row],[HoursDeltaSoft]]</f>
        <v>20.320878814448427</v>
      </c>
    </row>
    <row r="1802" spans="1:20" x14ac:dyDescent="0.25">
      <c r="A1802" s="1">
        <v>40707.834305555552</v>
      </c>
      <c r="B1802">
        <v>32</v>
      </c>
      <c r="C1802">
        <v>1</v>
      </c>
      <c r="D1802">
        <v>86.428697586059599</v>
      </c>
      <c r="E1802">
        <v>131060</v>
      </c>
      <c r="F1802">
        <v>115214</v>
      </c>
      <c r="G1802">
        <v>1492.1572288888899</v>
      </c>
      <c r="H1802">
        <v>1386.50839583333</v>
      </c>
      <c r="I1802">
        <v>2513.41819194444</v>
      </c>
      <c r="J1802">
        <f t="shared" si="56"/>
        <v>31</v>
      </c>
      <c r="K1802">
        <f t="shared" si="57"/>
        <v>15846</v>
      </c>
      <c r="L1802">
        <f>IF(G1803="",0,(Table13567[[#This Row],[ExecutionTimeHours]]-G1803)/Table13567[[#This Row],[Timespan]])</f>
        <v>0.4318200529420862</v>
      </c>
      <c r="M1802" s="2">
        <f>IF(H1803="",0,(Table13567[[#This Row],[ExecutionTimeFinished]]-H1803)/Table13567[[#This Row],[Timespan]])</f>
        <v>1.5157187529933944</v>
      </c>
      <c r="N1802" s="2">
        <f>IF(I1803="",0,(Table13567[[#This Row],[StartToEndTimeFinished]]-I1803)/Table13567[[#This Row],[Timespan]])</f>
        <v>1.6294013053026921</v>
      </c>
      <c r="O1802" s="6">
        <f>IF(A1803="","00:01",Table13567[[#This Row],[DateTime]]-A1803)*24*60</f>
        <v>1.0666666645556688</v>
      </c>
      <c r="P1802" s="6">
        <f>IF(G1863="",0,(Table13567[[#This Row],[ExecutionTimeHours]]-G1863)/Table13567[[#This Row],[TimespanSoft]])</f>
        <v>20.077223170506379</v>
      </c>
      <c r="Q1802" s="7">
        <f>IF(A1863="","01:00",Table13567[[#This Row],[DateTime]]-A1863)*24</f>
        <v>1.0766666665440425</v>
      </c>
      <c r="R1802" s="2">
        <f>Table13567[[#This Row],[HoursDelta]]*60</f>
        <v>25.909203176525171</v>
      </c>
      <c r="S1802" s="2">
        <f>IF(Table13567[[#This Row],[StartToEndDelta]]&gt;0,Table13567[[#This Row],[ExTimeFinishedDelta]]/Table13567[[#This Row],[StartToEndDelta]],0)</f>
        <v>0.93023047671599912</v>
      </c>
      <c r="T1802" s="2">
        <f>Table13567[[#This Row],[HoursDeltaSoft]]</f>
        <v>20.077223170506379</v>
      </c>
    </row>
    <row r="1803" spans="1:20" x14ac:dyDescent="0.25">
      <c r="A1803" s="1">
        <v>40707.833564814813</v>
      </c>
      <c r="B1803">
        <v>32</v>
      </c>
      <c r="C1803">
        <v>1</v>
      </c>
      <c r="D1803">
        <v>92.236249923706097</v>
      </c>
      <c r="E1803">
        <v>131060</v>
      </c>
      <c r="F1803">
        <v>114526</v>
      </c>
      <c r="G1803">
        <v>1491.6966208333299</v>
      </c>
      <c r="H1803">
        <v>1384.8916291666701</v>
      </c>
      <c r="I1803">
        <v>2511.6801638888901</v>
      </c>
      <c r="J1803">
        <f t="shared" ref="J1803:J1866" si="58">B1803-C1803</f>
        <v>31</v>
      </c>
      <c r="K1803">
        <f t="shared" ref="K1803:K1866" si="59">E1803-F1803</f>
        <v>16534</v>
      </c>
      <c r="L1803">
        <f>IF(G1804="",0,(Table13567[[#This Row],[ExecutionTimeHours]]-G1804)/Table13567[[#This Row],[Timespan]])</f>
        <v>0.47283924704361885</v>
      </c>
      <c r="M1803" s="2">
        <f>IF(H1804="",0,(Table13567[[#This Row],[ExecutionTimeFinished]]-H1804)/Table13567[[#This Row],[Timespan]])</f>
        <v>0.63519784910830002</v>
      </c>
      <c r="N1803" s="2">
        <f>IF(I1804="",0,(Table13567[[#This Row],[StartToEndTimeFinished]]-I1804)/Table13567[[#This Row],[Timespan]])</f>
        <v>0.68450510715190116</v>
      </c>
      <c r="O1803" s="6">
        <f>IF(A1804="","00:01",Table13567[[#This Row],[DateTime]]-A1804)*24*60</f>
        <v>1.0333333339076489</v>
      </c>
      <c r="P1803" s="6">
        <f>IF(G1864="",0,(Table13567[[#This Row],[ExecutionTimeHours]]-G1864)/Table13567[[#This Row],[TimespanSoft]])</f>
        <v>19.937600053898922</v>
      </c>
      <c r="Q1803" s="7">
        <f>IF(A1864="","01:00",Table13567[[#This Row],[DateTime]]-A1864)*24</f>
        <v>1.0744444443262182</v>
      </c>
      <c r="R1803" s="2">
        <f>Table13567[[#This Row],[HoursDelta]]*60</f>
        <v>28.370354822617131</v>
      </c>
      <c r="S1803" s="2">
        <f>IF(Table13567[[#This Row],[StartToEndDelta]]&gt;0,Table13567[[#This Row],[ExTimeFinishedDelta]]/Table13567[[#This Row],[StartToEndDelta]],0)</f>
        <v>0.92796655930185901</v>
      </c>
      <c r="T1803" s="2">
        <f>Table13567[[#This Row],[HoursDeltaSoft]]</f>
        <v>19.937600053898922</v>
      </c>
    </row>
    <row r="1804" spans="1:20" x14ac:dyDescent="0.25">
      <c r="A1804" s="1">
        <v>40707.83284722222</v>
      </c>
      <c r="B1804">
        <v>32</v>
      </c>
      <c r="C1804">
        <v>1</v>
      </c>
      <c r="D1804">
        <v>92.733837127685504</v>
      </c>
      <c r="E1804">
        <v>131060</v>
      </c>
      <c r="F1804">
        <v>115243</v>
      </c>
      <c r="G1804">
        <v>1491.20802027778</v>
      </c>
      <c r="H1804">
        <v>1384.2352580555601</v>
      </c>
      <c r="I1804">
        <v>2510.97284194444</v>
      </c>
      <c r="J1804">
        <f t="shared" si="58"/>
        <v>31</v>
      </c>
      <c r="K1804">
        <f t="shared" si="59"/>
        <v>15817</v>
      </c>
      <c r="L1804">
        <f>IF(G1805="",0,(Table13567[[#This Row],[ExecutionTimeHours]]-G1805)/Table13567[[#This Row],[Timespan]])</f>
        <v>0.45214548051621661</v>
      </c>
      <c r="M1804" s="2">
        <f>IF(H1805="",0,(Table13567[[#This Row],[ExecutionTimeFinished]]-H1805)/Table13567[[#This Row],[Timespan]])</f>
        <v>1.3571087579428214</v>
      </c>
      <c r="N1804" s="2">
        <f>IF(I1805="",0,(Table13567[[#This Row],[StartToEndTimeFinished]]-I1805)/Table13567[[#This Row],[Timespan]])</f>
        <v>1.4599110178870742</v>
      </c>
      <c r="O1804" s="6">
        <f>IF(A1805="","00:01",Table13567[[#This Row],[DateTime]]-A1805)*24*60</f>
        <v>0.98333333269692957</v>
      </c>
      <c r="P1804" s="6">
        <f>IF(G1865="",0,(Table13567[[#This Row],[ExecutionTimeHours]]-G1865)/Table13567[[#This Row],[TimespanSoft]])</f>
        <v>19.447645045427752</v>
      </c>
      <c r="Q1804" s="7">
        <f>IF(A1865="","01:00",Table13567[[#This Row],[DateTime]]-A1865)*24</f>
        <v>1.0877777778077871</v>
      </c>
      <c r="R1804" s="2">
        <f>Table13567[[#This Row],[HoursDelta]]*60</f>
        <v>27.128728830972996</v>
      </c>
      <c r="S1804" s="2">
        <f>IF(Table13567[[#This Row],[StartToEndDelta]]&gt;0,Table13567[[#This Row],[ExTimeFinishedDelta]]/Table13567[[#This Row],[StartToEndDelta]],0)</f>
        <v>0.9295832015207075</v>
      </c>
      <c r="T1804" s="2">
        <f>Table13567[[#This Row],[HoursDeltaSoft]]</f>
        <v>19.447645045427752</v>
      </c>
    </row>
    <row r="1805" spans="1:20" x14ac:dyDescent="0.25">
      <c r="A1805" s="1">
        <v>40707.83216435185</v>
      </c>
      <c r="B1805">
        <v>32</v>
      </c>
      <c r="C1805">
        <v>2</v>
      </c>
      <c r="D1805">
        <v>92.284570693969698</v>
      </c>
      <c r="E1805">
        <v>131060</v>
      </c>
      <c r="F1805">
        <v>115052</v>
      </c>
      <c r="G1805">
        <v>1490.7634105555601</v>
      </c>
      <c r="H1805">
        <v>1382.9007677777799</v>
      </c>
      <c r="I1805">
        <v>2509.5372627777801</v>
      </c>
      <c r="J1805">
        <f t="shared" si="58"/>
        <v>30</v>
      </c>
      <c r="K1805">
        <f t="shared" si="59"/>
        <v>16008</v>
      </c>
      <c r="L1805">
        <f>IF(G1806="",0,(Table13567[[#This Row],[ExecutionTimeHours]]-G1806)/Table13567[[#This Row],[Timespan]])</f>
        <v>0.47375109444968211</v>
      </c>
      <c r="M1805" s="2">
        <f>IF(H1806="",0,(Table13567[[#This Row],[ExecutionTimeFinished]]-H1806)/Table13567[[#This Row],[Timespan]])</f>
        <v>0.82666940160570335</v>
      </c>
      <c r="N1805" s="2">
        <f>IF(I1806="",0,(Table13567[[#This Row],[StartToEndTimeFinished]]-I1806)/Table13567[[#This Row],[Timespan]])</f>
        <v>0.88479016682852119</v>
      </c>
      <c r="O1805" s="6">
        <f>IF(A1806="","00:01",Table13567[[#This Row],[DateTime]]-A1806)*24*60</f>
        <v>1.0166666633449495</v>
      </c>
      <c r="P1805" s="6">
        <f>IF(G1866="",0,(Table13567[[#This Row],[ExecutionTimeHours]]-G1866)/Table13567[[#This Row],[TimespanSoft]])</f>
        <v>18.854600410422616</v>
      </c>
      <c r="Q1805" s="7">
        <f>IF(A1866="","01:00",Table13567[[#This Row],[DateTime]]-A1866)*24</f>
        <v>1.0886111109866761</v>
      </c>
      <c r="R1805" s="2">
        <f>Table13567[[#This Row],[HoursDelta]]*60</f>
        <v>28.425065666980927</v>
      </c>
      <c r="S1805" s="2">
        <f>IF(Table13567[[#This Row],[StartToEndDelta]]&gt;0,Table13567[[#This Row],[ExTimeFinishedDelta]]/Table13567[[#This Row],[StartToEndDelta]],0)</f>
        <v>0.93431124417764688</v>
      </c>
      <c r="T1805" s="2">
        <f>Table13567[[#This Row],[HoursDeltaSoft]]</f>
        <v>18.854600410422616</v>
      </c>
    </row>
    <row r="1806" spans="1:20" x14ac:dyDescent="0.25">
      <c r="A1806" s="1">
        <v>40707.831458333334</v>
      </c>
      <c r="B1806">
        <v>32</v>
      </c>
      <c r="C1806">
        <v>1</v>
      </c>
      <c r="D1806">
        <v>95.711017608642607</v>
      </c>
      <c r="E1806">
        <v>131060</v>
      </c>
      <c r="F1806">
        <v>115119</v>
      </c>
      <c r="G1806">
        <v>1490.2817636111099</v>
      </c>
      <c r="H1806">
        <v>1382.0603205555601</v>
      </c>
      <c r="I1806">
        <v>2508.6377261111102</v>
      </c>
      <c r="J1806">
        <f t="shared" si="58"/>
        <v>31</v>
      </c>
      <c r="K1806">
        <f t="shared" si="59"/>
        <v>15941</v>
      </c>
      <c r="L1806">
        <f>IF(G1807="",0,(Table13567[[#This Row],[ExecutionTimeHours]]-G1807)/Table13567[[#This Row],[Timespan]])</f>
        <v>0.5094029567007633</v>
      </c>
      <c r="M1806" s="2">
        <f>IF(H1807="",0,(Table13567[[#This Row],[ExecutionTimeFinished]]-H1807)/Table13567[[#This Row],[Timespan]])</f>
        <v>0.39760430085659543</v>
      </c>
      <c r="N1806" s="2">
        <f>IF(I1807="",0,(Table13567[[#This Row],[StartToEndTimeFinished]]-I1807)/Table13567[[#This Row],[Timespan]])</f>
        <v>0.42862365567500188</v>
      </c>
      <c r="O1806" s="6">
        <f>IF(A1807="","00:01",Table13567[[#This Row],[DateTime]]-A1807)*24*60</f>
        <v>1.0333333339076489</v>
      </c>
      <c r="P1806" s="6">
        <f>IF(G1867="",0,(Table13567[[#This Row],[ExecutionTimeHours]]-G1867)/Table13567[[#This Row],[TimespanSoft]])</f>
        <v>17.920153217070347</v>
      </c>
      <c r="Q1806" s="7">
        <f>IF(A1867="","01:00",Table13567[[#This Row],[DateTime]]-A1867)*24</f>
        <v>1.0877777778077871</v>
      </c>
      <c r="R1806" s="2">
        <f>Table13567[[#This Row],[HoursDelta]]*60</f>
        <v>30.564177402045797</v>
      </c>
      <c r="S1806" s="2">
        <f>IF(Table13567[[#This Row],[StartToEndDelta]]&gt;0,Table13567[[#This Row],[ExTimeFinishedDelta]]/Table13567[[#This Row],[StartToEndDelta]],0)</f>
        <v>0.92763032462695794</v>
      </c>
      <c r="T1806" s="2">
        <f>Table13567[[#This Row],[HoursDeltaSoft]]</f>
        <v>17.920153217070347</v>
      </c>
    </row>
    <row r="1807" spans="1:20" x14ac:dyDescent="0.25">
      <c r="A1807" s="1">
        <v>40707.830740740741</v>
      </c>
      <c r="B1807">
        <v>32</v>
      </c>
      <c r="C1807">
        <v>1</v>
      </c>
      <c r="D1807">
        <v>95.750392913818402</v>
      </c>
      <c r="E1807">
        <v>131060</v>
      </c>
      <c r="F1807">
        <v>114893</v>
      </c>
      <c r="G1807">
        <v>1489.7553805555599</v>
      </c>
      <c r="H1807">
        <v>1381.6494627777799</v>
      </c>
      <c r="I1807">
        <v>2508.1948149999998</v>
      </c>
      <c r="J1807">
        <f t="shared" si="58"/>
        <v>31</v>
      </c>
      <c r="K1807">
        <f t="shared" si="59"/>
        <v>16167</v>
      </c>
      <c r="L1807">
        <f>IF(G1808="",0,(Table13567[[#This Row],[ExecutionTimeHours]]-G1808)/Table13567[[#This Row],[Timespan]])</f>
        <v>0.48083645929222324</v>
      </c>
      <c r="M1807" s="2">
        <f>IF(H1808="",0,(Table13567[[#This Row],[ExecutionTimeFinished]]-H1808)/Table13567[[#This Row],[Timespan]])</f>
        <v>0.37669375074855621</v>
      </c>
      <c r="N1807" s="2">
        <f>IF(I1808="",0,(Table13567[[#This Row],[StartToEndTimeFinished]]-I1808)/Table13567[[#This Row],[Timespan]])</f>
        <v>0.40415859454959591</v>
      </c>
      <c r="O1807" s="6">
        <f>IF(A1808="","00:01",Table13567[[#This Row],[DateTime]]-A1808)*24*60</f>
        <v>1.0666666645556688</v>
      </c>
      <c r="P1807" s="6">
        <f>IF(G1868="",0,(Table13567[[#This Row],[ExecutionTimeHours]]-G1868)/Table13567[[#This Row],[TimespanSoft]])</f>
        <v>17.615662114018072</v>
      </c>
      <c r="Q1807" s="7">
        <f>IF(A1868="","01:00",Table13567[[#This Row],[DateTime]]-A1868)*24</f>
        <v>1.0777777777402662</v>
      </c>
      <c r="R1807" s="2">
        <f>Table13567[[#This Row],[HoursDelta]]*60</f>
        <v>28.850187557533395</v>
      </c>
      <c r="S1807" s="2">
        <f>IF(Table13567[[#This Row],[StartToEndDelta]]&gt;0,Table13567[[#This Row],[ExTimeFinishedDelta]]/Table13567[[#This Row],[StartToEndDelta]],0)</f>
        <v>0.93204439007007345</v>
      </c>
      <c r="T1807" s="2">
        <f>Table13567[[#This Row],[HoursDeltaSoft]]</f>
        <v>17.615662114018072</v>
      </c>
    </row>
    <row r="1808" spans="1:20" x14ac:dyDescent="0.25">
      <c r="A1808" s="1">
        <v>40707.83</v>
      </c>
      <c r="B1808">
        <v>32</v>
      </c>
      <c r="C1808">
        <v>0</v>
      </c>
      <c r="D1808">
        <v>94.982494354248004</v>
      </c>
      <c r="E1808">
        <v>131060</v>
      </c>
      <c r="F1808">
        <v>115111</v>
      </c>
      <c r="G1808">
        <v>1489.2424883333299</v>
      </c>
      <c r="H1808">
        <v>1381.24765611111</v>
      </c>
      <c r="I1808">
        <v>2507.7637125000001</v>
      </c>
      <c r="J1808">
        <f t="shared" si="58"/>
        <v>32</v>
      </c>
      <c r="K1808">
        <f t="shared" si="59"/>
        <v>15949</v>
      </c>
      <c r="L1808">
        <f>IF(G1809="",0,(Table13567[[#This Row],[ExecutionTimeHours]]-G1809)/Table13567[[#This Row],[Timespan]])</f>
        <v>0.58127485912875221</v>
      </c>
      <c r="M1808" s="2">
        <f>IF(H1809="",0,(Table13567[[#This Row],[ExecutionTimeFinished]]-H1809)/Table13567[[#This Row],[Timespan]])</f>
        <v>0.19491751425160836</v>
      </c>
      <c r="N1808" s="2">
        <f>IF(I1809="",0,(Table13567[[#This Row],[StartToEndTimeFinished]]-I1809)/Table13567[[#This Row],[Timespan]])</f>
        <v>0.20975423742046606</v>
      </c>
      <c r="O1808" s="6">
        <f>IF(A1809="","00:01",Table13567[[#This Row],[DateTime]]-A1809)*24*60</f>
        <v>0.98333333269692957</v>
      </c>
      <c r="P1808" s="6">
        <f>IF(G1869="",0,(Table13567[[#This Row],[ExecutionTimeHours]]-G1869)/Table13567[[#This Row],[TimespanSoft]])</f>
        <v>17.213412428785215</v>
      </c>
      <c r="Q1808" s="7">
        <f>IF(A1869="","01:00",Table13567[[#This Row],[DateTime]]-A1869)*24</f>
        <v>1.1038888890179805</v>
      </c>
      <c r="R1808" s="2">
        <f>Table13567[[#This Row],[HoursDelta]]*60</f>
        <v>34.876491547725131</v>
      </c>
      <c r="S1808" s="2">
        <f>IF(Table13567[[#This Row],[StartToEndDelta]]&gt;0,Table13567[[#This Row],[ExTimeFinishedDelta]]/Table13567[[#This Row],[StartToEndDelta]],0)</f>
        <v>0.92926615761703768</v>
      </c>
      <c r="T1808" s="2">
        <f>Table13567[[#This Row],[HoursDeltaSoft]]</f>
        <v>17.213412428785215</v>
      </c>
    </row>
    <row r="1809" spans="1:20" x14ac:dyDescent="0.25">
      <c r="A1809" s="1">
        <v>40707.829317129632</v>
      </c>
      <c r="B1809">
        <v>32</v>
      </c>
      <c r="C1809">
        <v>0</v>
      </c>
      <c r="D1809">
        <v>96.765708923339801</v>
      </c>
      <c r="E1809">
        <v>131060</v>
      </c>
      <c r="F1809">
        <v>114905</v>
      </c>
      <c r="G1809">
        <v>1488.6709013888899</v>
      </c>
      <c r="H1809">
        <v>1381.05598722222</v>
      </c>
      <c r="I1809">
        <v>2507.5574541666701</v>
      </c>
      <c r="J1809">
        <f t="shared" si="58"/>
        <v>32</v>
      </c>
      <c r="K1809">
        <f t="shared" si="59"/>
        <v>16155</v>
      </c>
      <c r="L1809">
        <f>IF(G1810="",0,(Table13567[[#This Row],[ExecutionTimeHours]]-G1810)/Table13567[[#This Row],[Timespan]])</f>
        <v>0.53296352337989972</v>
      </c>
      <c r="M1809" s="2">
        <f>IF(H1810="",0,(Table13567[[#This Row],[ExecutionTimeFinished]]-H1810)/Table13567[[#This Row],[Timespan]])</f>
        <v>0</v>
      </c>
      <c r="N1809" s="2">
        <f>IF(I1810="",0,(Table13567[[#This Row],[StartToEndTimeFinished]]-I1810)/Table13567[[#This Row],[Timespan]])</f>
        <v>0</v>
      </c>
      <c r="O1809" s="6">
        <f>IF(A1810="","00:01",Table13567[[#This Row],[DateTime]]-A1810)*24*60</f>
        <v>1.1500000068917871</v>
      </c>
      <c r="P1809" s="6">
        <f>IF(G1870="",0,(Table13567[[#This Row],[ExecutionTimeHours]]-G1870)/Table13567[[#This Row],[TimespanSoft]])</f>
        <v>17.007085972241363</v>
      </c>
      <c r="Q1809" s="7">
        <f>IF(A1870="","01:00",Table13567[[#This Row],[DateTime]]-A1870)*24</f>
        <v>1.1050000000395812</v>
      </c>
      <c r="R1809" s="2">
        <f>Table13567[[#This Row],[HoursDelta]]*60</f>
        <v>31.977811402793982</v>
      </c>
      <c r="S1809" s="2">
        <f>IF(Table13567[[#This Row],[StartToEndDelta]]&gt;0,Table13567[[#This Row],[ExTimeFinishedDelta]]/Table13567[[#This Row],[StartToEndDelta]],0)</f>
        <v>0</v>
      </c>
      <c r="T1809" s="2">
        <f>Table13567[[#This Row],[HoursDeltaSoft]]</f>
        <v>17.007085972241363</v>
      </c>
    </row>
    <row r="1810" spans="1:20" x14ac:dyDescent="0.25">
      <c r="A1810" s="1">
        <v>40707.828518518516</v>
      </c>
      <c r="B1810">
        <v>32</v>
      </c>
      <c r="C1810">
        <v>0</v>
      </c>
      <c r="D1810">
        <v>96.792291641235394</v>
      </c>
      <c r="E1810">
        <v>131060</v>
      </c>
      <c r="F1810">
        <v>114948</v>
      </c>
      <c r="G1810">
        <v>1488.0579933333299</v>
      </c>
      <c r="H1810">
        <v>1381.05598722222</v>
      </c>
      <c r="I1810">
        <v>2507.5574541666701</v>
      </c>
      <c r="J1810">
        <f t="shared" si="58"/>
        <v>32</v>
      </c>
      <c r="K1810">
        <f t="shared" si="59"/>
        <v>16112</v>
      </c>
      <c r="L1810">
        <f>IF(G1811="",0,(Table13567[[#This Row],[ExecutionTimeHours]]-G1811)/Table13567[[#This Row],[Timespan]])</f>
        <v>0.53804828786059922</v>
      </c>
      <c r="M1810" s="2">
        <f>IF(H1811="",0,(Table13567[[#This Row],[ExecutionTimeFinished]]-H1811)/Table13567[[#This Row],[Timespan]])</f>
        <v>0</v>
      </c>
      <c r="N1810" s="2">
        <f>IF(I1811="",0,(Table13567[[#This Row],[StartToEndTimeFinished]]-I1811)/Table13567[[#This Row],[Timespan]])</f>
        <v>0</v>
      </c>
      <c r="O1810" s="6">
        <f>IF(A1811="","00:01",Table13567[[#This Row],[DateTime]]-A1811)*24*60</f>
        <v>1.1333333258517087</v>
      </c>
      <c r="P1810" s="6">
        <f>IF(G1871="",0,(Table13567[[#This Row],[ExecutionTimeHours]]-G1871)/Table13567[[#This Row],[TimespanSoft]])</f>
        <v>16.794083942163105</v>
      </c>
      <c r="Q1810" s="7">
        <f>IF(A1871="","01:00",Table13567[[#This Row],[DateTime]]-A1871)*24</f>
        <v>1.1019444444682449</v>
      </c>
      <c r="R1810" s="2">
        <f>Table13567[[#This Row],[HoursDelta]]*60</f>
        <v>32.282897271635953</v>
      </c>
      <c r="S1810" s="2">
        <f>IF(Table13567[[#This Row],[StartToEndDelta]]&gt;0,Table13567[[#This Row],[ExTimeFinishedDelta]]/Table13567[[#This Row],[StartToEndDelta]],0)</f>
        <v>0</v>
      </c>
      <c r="T1810" s="2">
        <f>Table13567[[#This Row],[HoursDeltaSoft]]</f>
        <v>16.794083942163105</v>
      </c>
    </row>
    <row r="1811" spans="1:20" x14ac:dyDescent="0.25">
      <c r="A1811" s="1">
        <v>40707.827731481484</v>
      </c>
      <c r="B1811">
        <v>32</v>
      </c>
      <c r="C1811">
        <v>0</v>
      </c>
      <c r="D1811">
        <v>97.083242416381793</v>
      </c>
      <c r="E1811">
        <v>131060</v>
      </c>
      <c r="F1811">
        <v>114882</v>
      </c>
      <c r="G1811">
        <v>1487.4482052777801</v>
      </c>
      <c r="H1811">
        <v>1381.05598722222</v>
      </c>
      <c r="I1811">
        <v>2507.5574541666701</v>
      </c>
      <c r="J1811">
        <f t="shared" si="58"/>
        <v>32</v>
      </c>
      <c r="K1811">
        <f t="shared" si="59"/>
        <v>16178</v>
      </c>
      <c r="L1811">
        <f>IF(G1812="",0,(Table13567[[#This Row],[ExecutionTimeHours]]-G1812)/Table13567[[#This Row],[Timespan]])</f>
        <v>0.53338550405578089</v>
      </c>
      <c r="M1811" s="2">
        <f>IF(H1812="",0,(Table13567[[#This Row],[ExecutionTimeFinished]]-H1812)/Table13567[[#This Row],[Timespan]])</f>
        <v>0</v>
      </c>
      <c r="N1811" s="2">
        <f>IF(I1812="",0,(Table13567[[#This Row],[StartToEndTimeFinished]]-I1812)/Table13567[[#This Row],[Timespan]])</f>
        <v>0</v>
      </c>
      <c r="O1811" s="6">
        <f>IF(A1812="","00:01",Table13567[[#This Row],[DateTime]]-A1812)*24*60</f>
        <v>1.1500000068917871</v>
      </c>
      <c r="P1811" s="6">
        <f>IF(G1872="",0,(Table13567[[#This Row],[ExecutionTimeHours]]-G1872)/Table13567[[#This Row],[TimespanSoft]])</f>
        <v>16.519870266815541</v>
      </c>
      <c r="Q1811" s="7">
        <f>IF(A1872="","01:00",Table13567[[#This Row],[DateTime]]-A1872)*24</f>
        <v>1.1005555556039326</v>
      </c>
      <c r="R1811" s="2">
        <f>Table13567[[#This Row],[HoursDelta]]*60</f>
        <v>32.003130243346853</v>
      </c>
      <c r="S1811" s="2">
        <f>IF(Table13567[[#This Row],[StartToEndDelta]]&gt;0,Table13567[[#This Row],[ExTimeFinishedDelta]]/Table13567[[#This Row],[StartToEndDelta]],0)</f>
        <v>0</v>
      </c>
      <c r="T1811" s="2">
        <f>Table13567[[#This Row],[HoursDeltaSoft]]</f>
        <v>16.519870266815541</v>
      </c>
    </row>
    <row r="1812" spans="1:20" x14ac:dyDescent="0.25">
      <c r="A1812" s="1">
        <v>40707.826932870368</v>
      </c>
      <c r="B1812">
        <v>32</v>
      </c>
      <c r="C1812">
        <v>0</v>
      </c>
      <c r="D1812">
        <v>96.838905334472699</v>
      </c>
      <c r="E1812">
        <v>131060</v>
      </c>
      <c r="F1812">
        <v>114851</v>
      </c>
      <c r="G1812">
        <v>1486.8348119444399</v>
      </c>
      <c r="H1812">
        <v>1381.05598722222</v>
      </c>
      <c r="I1812">
        <v>2507.5574541666701</v>
      </c>
      <c r="J1812">
        <f t="shared" si="58"/>
        <v>32</v>
      </c>
      <c r="K1812">
        <f t="shared" si="59"/>
        <v>16209</v>
      </c>
      <c r="L1812">
        <f>IF(G1813="",0,(Table13567[[#This Row],[ExecutionTimeHours]]-G1813)/Table13567[[#This Row],[Timespan]])</f>
        <v>0.51908456224728505</v>
      </c>
      <c r="M1812" s="2">
        <f>IF(H1813="",0,(Table13567[[#This Row],[ExecutionTimeFinished]]-H1813)/Table13567[[#This Row],[Timespan]])</f>
        <v>0</v>
      </c>
      <c r="N1812" s="2">
        <f>IF(I1813="",0,(Table13567[[#This Row],[StartToEndTimeFinished]]-I1813)/Table13567[[#This Row],[Timespan]])</f>
        <v>0</v>
      </c>
      <c r="O1812" s="6">
        <f>IF(A1813="","00:01",Table13567[[#This Row],[DateTime]]-A1813)*24*60</f>
        <v>1.1333333258517087</v>
      </c>
      <c r="P1812" s="6">
        <f>IF(G1873="",0,(Table13567[[#This Row],[ExecutionTimeHours]]-G1873)/Table13567[[#This Row],[TimespanSoft]])</f>
        <v>16.177746774778619</v>
      </c>
      <c r="Q1812" s="7">
        <f>IF(A1873="","01:00",Table13567[[#This Row],[DateTime]]-A1873)*24</f>
        <v>1.0980555555433966</v>
      </c>
      <c r="R1812" s="2">
        <f>Table13567[[#This Row],[HoursDelta]]*60</f>
        <v>31.145073734837105</v>
      </c>
      <c r="S1812" s="2">
        <f>IF(Table13567[[#This Row],[StartToEndDelta]]&gt;0,Table13567[[#This Row],[ExTimeFinishedDelta]]/Table13567[[#This Row],[StartToEndDelta]],0)</f>
        <v>0</v>
      </c>
      <c r="T1812" s="2">
        <f>Table13567[[#This Row],[HoursDeltaSoft]]</f>
        <v>16.177746774778619</v>
      </c>
    </row>
    <row r="1813" spans="1:20" x14ac:dyDescent="0.25">
      <c r="A1813" s="1">
        <v>40707.826145833336</v>
      </c>
      <c r="B1813">
        <v>32</v>
      </c>
      <c r="C1813">
        <v>0</v>
      </c>
      <c r="D1813">
        <v>96.962783813476605</v>
      </c>
      <c r="E1813">
        <v>131060</v>
      </c>
      <c r="F1813">
        <v>114928</v>
      </c>
      <c r="G1813">
        <v>1486.2465161111099</v>
      </c>
      <c r="H1813">
        <v>1381.05598722222</v>
      </c>
      <c r="I1813">
        <v>2507.5574541666701</v>
      </c>
      <c r="J1813">
        <f t="shared" si="58"/>
        <v>32</v>
      </c>
      <c r="K1813">
        <f t="shared" si="59"/>
        <v>16132</v>
      </c>
      <c r="L1813">
        <f>IF(G1814="",0,(Table13567[[#This Row],[ExecutionTimeHours]]-G1814)/Table13567[[#This Row],[Timespan]])</f>
        <v>0.55390572183450337</v>
      </c>
      <c r="M1813" s="2">
        <f>IF(H1814="",0,(Table13567[[#This Row],[ExecutionTimeFinished]]-H1814)/Table13567[[#This Row],[Timespan]])</f>
        <v>0</v>
      </c>
      <c r="N1813" s="2">
        <f>IF(I1814="",0,(Table13567[[#This Row],[StartToEndTimeFinished]]-I1814)/Table13567[[#This Row],[Timespan]])</f>
        <v>0</v>
      </c>
      <c r="O1813" s="6">
        <f>IF(A1814="","00:01",Table13567[[#This Row],[DateTime]]-A1814)*24*60</f>
        <v>1.1166666657663882</v>
      </c>
      <c r="P1813" s="6">
        <f>IF(G1874="",0,(Table13567[[#This Row],[ExecutionTimeHours]]-G1874)/Table13567[[#This Row],[TimespanSoft]])</f>
        <v>15.773815301001838</v>
      </c>
      <c r="Q1813" s="7">
        <f>IF(A1874="","01:00",Table13567[[#This Row],[DateTime]]-A1874)*24</f>
        <v>1.0963888890109956</v>
      </c>
      <c r="R1813" s="2">
        <f>Table13567[[#This Row],[HoursDelta]]*60</f>
        <v>33.234343310070201</v>
      </c>
      <c r="S1813" s="2">
        <f>IF(Table13567[[#This Row],[StartToEndDelta]]&gt;0,Table13567[[#This Row],[ExTimeFinishedDelta]]/Table13567[[#This Row],[StartToEndDelta]],0)</f>
        <v>0</v>
      </c>
      <c r="T1813" s="2">
        <f>Table13567[[#This Row],[HoursDeltaSoft]]</f>
        <v>15.773815301001838</v>
      </c>
    </row>
    <row r="1814" spans="1:20" x14ac:dyDescent="0.25">
      <c r="A1814" s="1">
        <v>40707.825370370374</v>
      </c>
      <c r="B1814">
        <v>32</v>
      </c>
      <c r="C1814">
        <v>0</v>
      </c>
      <c r="D1814">
        <v>94.601427078247099</v>
      </c>
      <c r="E1814">
        <v>131060</v>
      </c>
      <c r="F1814">
        <v>115022</v>
      </c>
      <c r="G1814">
        <v>1485.6279880555601</v>
      </c>
      <c r="H1814">
        <v>1381.05598722222</v>
      </c>
      <c r="I1814">
        <v>2507.5574541666701</v>
      </c>
      <c r="J1814">
        <f t="shared" si="58"/>
        <v>32</v>
      </c>
      <c r="K1814">
        <f t="shared" si="59"/>
        <v>16038</v>
      </c>
      <c r="L1814">
        <f>IF(G1815="",0,(Table13567[[#This Row],[ExecutionTimeHours]]-G1815)/Table13567[[#This Row],[Timespan]])</f>
        <v>0.67748247910469916</v>
      </c>
      <c r="M1814" s="2">
        <f>IF(H1815="",0,(Table13567[[#This Row],[ExecutionTimeFinished]]-H1815)/Table13567[[#This Row],[Timespan]])</f>
        <v>0</v>
      </c>
      <c r="N1814" s="2">
        <f>IF(I1815="",0,(Table13567[[#This Row],[StartToEndTimeFinished]]-I1815)/Table13567[[#This Row],[Timespan]])</f>
        <v>0</v>
      </c>
      <c r="O1814" s="6">
        <f>IF(A1815="","00:01",Table13567[[#This Row],[DateTime]]-A1815)*24*60</f>
        <v>0.98333334317430854</v>
      </c>
      <c r="P1814" s="6">
        <f>IF(G1875="",0,(Table13567[[#This Row],[ExecutionTimeHours]]-G1875)/Table13567[[#This Row],[TimespanSoft]])</f>
        <v>15.248056468923345</v>
      </c>
      <c r="Q1814" s="7">
        <f>IF(A1875="","01:00",Table13567[[#This Row],[DateTime]]-A1875)*24</f>
        <v>1.096944444521796</v>
      </c>
      <c r="R1814" s="2">
        <f>Table13567[[#This Row],[HoursDelta]]*60</f>
        <v>40.648948746281953</v>
      </c>
      <c r="S1814" s="2">
        <f>IF(Table13567[[#This Row],[StartToEndDelta]]&gt;0,Table13567[[#This Row],[ExTimeFinishedDelta]]/Table13567[[#This Row],[StartToEndDelta]],0)</f>
        <v>0</v>
      </c>
      <c r="T1814" s="2">
        <f>Table13567[[#This Row],[HoursDeltaSoft]]</f>
        <v>15.248056468923345</v>
      </c>
    </row>
    <row r="1815" spans="1:20" x14ac:dyDescent="0.25">
      <c r="A1815" s="1">
        <v>40707.824687499997</v>
      </c>
      <c r="B1815">
        <v>32</v>
      </c>
      <c r="C1815">
        <v>5</v>
      </c>
      <c r="D1815">
        <v>76.318389892578097</v>
      </c>
      <c r="E1815">
        <v>131060</v>
      </c>
      <c r="F1815">
        <v>116152</v>
      </c>
      <c r="G1815">
        <v>1484.96179694444</v>
      </c>
      <c r="H1815">
        <v>1381.05598722222</v>
      </c>
      <c r="I1815">
        <v>2507.5574541666701</v>
      </c>
      <c r="J1815">
        <f t="shared" si="58"/>
        <v>27</v>
      </c>
      <c r="K1815">
        <f t="shared" si="59"/>
        <v>14908</v>
      </c>
      <c r="L1815">
        <f>IF(G1816="",0,(Table13567[[#This Row],[ExecutionTimeHours]]-G1816)/Table13567[[#This Row],[Timespan]])</f>
        <v>0.21394583448261947</v>
      </c>
      <c r="M1815" s="2">
        <f>IF(H1816="",0,(Table13567[[#This Row],[ExecutionTimeFinished]]-H1816)/Table13567[[#This Row],[Timespan]])</f>
        <v>0</v>
      </c>
      <c r="N1815" s="2">
        <f>IF(I1816="",0,(Table13567[[#This Row],[StartToEndTimeFinished]]-I1816)/Table13567[[#This Row],[Timespan]])</f>
        <v>0</v>
      </c>
      <c r="O1815" s="6">
        <f>IF(A1816="","00:01",Table13567[[#This Row],[DateTime]]-A1816)*24*60</f>
        <v>1.5333333250600845</v>
      </c>
      <c r="P1815" s="6">
        <f>IF(G1876="",0,(Table13567[[#This Row],[ExecutionTimeHours]]-G1876)/Table13567[[#This Row],[TimespanSoft]])</f>
        <v>14.622633537279345</v>
      </c>
      <c r="Q1815" s="7">
        <f>IF(A1876="","01:00",Table13567[[#This Row],[DateTime]]-A1876)*24</f>
        <v>1.0983333332114853</v>
      </c>
      <c r="R1815" s="2">
        <f>Table13567[[#This Row],[HoursDelta]]*60</f>
        <v>12.836750068957169</v>
      </c>
      <c r="S1815" s="2">
        <f>IF(Table13567[[#This Row],[StartToEndDelta]]&gt;0,Table13567[[#This Row],[ExTimeFinishedDelta]]/Table13567[[#This Row],[StartToEndDelta]],0)</f>
        <v>0</v>
      </c>
      <c r="T1815" s="2">
        <f>Table13567[[#This Row],[HoursDeltaSoft]]</f>
        <v>14.622633537279345</v>
      </c>
    </row>
    <row r="1816" spans="1:20" x14ac:dyDescent="0.25">
      <c r="A1816" s="1">
        <v>40707.823622685188</v>
      </c>
      <c r="B1816">
        <v>32</v>
      </c>
      <c r="C1816">
        <v>13</v>
      </c>
      <c r="D1816">
        <v>59.209347724914601</v>
      </c>
      <c r="E1816">
        <v>131060</v>
      </c>
      <c r="F1816">
        <v>116986</v>
      </c>
      <c r="G1816">
        <v>1484.63374666667</v>
      </c>
      <c r="H1816">
        <v>1381.05598722222</v>
      </c>
      <c r="I1816">
        <v>2507.5574541666701</v>
      </c>
      <c r="J1816">
        <f t="shared" si="58"/>
        <v>19</v>
      </c>
      <c r="K1816">
        <f t="shared" si="59"/>
        <v>14074</v>
      </c>
      <c r="L1816">
        <f>IF(G1817="",0,(Table13567[[#This Row],[ExecutionTimeHours]]-G1817)/Table13567[[#This Row],[Timespan]])</f>
        <v>0.21176305486987185</v>
      </c>
      <c r="M1816" s="2">
        <f>IF(H1817="",0,(Table13567[[#This Row],[ExecutionTimeFinished]]-H1817)/Table13567[[#This Row],[Timespan]])</f>
        <v>0</v>
      </c>
      <c r="N1816" s="2">
        <f>IF(I1817="",0,(Table13567[[#This Row],[StartToEndTimeFinished]]-I1817)/Table13567[[#This Row],[Timespan]])</f>
        <v>0</v>
      </c>
      <c r="O1816" s="6">
        <f>IF(A1817="","00:01",Table13567[[#This Row],[DateTime]]-A1817)*24*60</f>
        <v>1.000000003259629</v>
      </c>
      <c r="P1816" s="6">
        <f>IF(G1877="",0,(Table13567[[#This Row],[ExecutionTimeHours]]-G1877)/Table13567[[#This Row],[TimespanSoft]])</f>
        <v>14.443497196403879</v>
      </c>
      <c r="Q1816" s="7">
        <f>IF(A1877="","01:00",Table13567[[#This Row],[DateTime]]-A1877)*24</f>
        <v>1.0900000000256114</v>
      </c>
      <c r="R1816" s="2">
        <f>Table13567[[#This Row],[HoursDelta]]*60</f>
        <v>12.705783292192312</v>
      </c>
      <c r="S1816" s="2">
        <f>IF(Table13567[[#This Row],[StartToEndDelta]]&gt;0,Table13567[[#This Row],[ExTimeFinishedDelta]]/Table13567[[#This Row],[StartToEndDelta]],0)</f>
        <v>0</v>
      </c>
      <c r="T1816" s="2">
        <f>Table13567[[#This Row],[HoursDeltaSoft]]</f>
        <v>14.443497196403879</v>
      </c>
    </row>
    <row r="1817" spans="1:20" x14ac:dyDescent="0.25">
      <c r="A1817" s="1">
        <v>40707.822928240741</v>
      </c>
      <c r="B1817">
        <v>32</v>
      </c>
      <c r="C1817">
        <v>21</v>
      </c>
      <c r="D1817">
        <v>34.575017929077099</v>
      </c>
      <c r="E1817">
        <v>131060</v>
      </c>
      <c r="F1817">
        <v>118085</v>
      </c>
      <c r="G1817">
        <v>1484.4219836111099</v>
      </c>
      <c r="H1817">
        <v>1381.05598722222</v>
      </c>
      <c r="I1817">
        <v>2507.5574541666701</v>
      </c>
      <c r="J1817">
        <f t="shared" si="58"/>
        <v>11</v>
      </c>
      <c r="K1817">
        <f t="shared" si="59"/>
        <v>12975</v>
      </c>
      <c r="L1817">
        <f>IF(G1818="",0,(Table13567[[#This Row],[ExecutionTimeHours]]-G1818)/Table13567[[#This Row],[Timespan]])</f>
        <v>0.11426770855412909</v>
      </c>
      <c r="M1817" s="2">
        <f>IF(H1818="",0,(Table13567[[#This Row],[ExecutionTimeFinished]]-H1818)/Table13567[[#This Row],[Timespan]])</f>
        <v>0</v>
      </c>
      <c r="N1817" s="2">
        <f>IF(I1818="",0,(Table13567[[#This Row],[StartToEndTimeFinished]]-I1818)/Table13567[[#This Row],[Timespan]])</f>
        <v>0</v>
      </c>
      <c r="O1817" s="6">
        <f>IF(A1818="","00:01",Table13567[[#This Row],[DateTime]]-A1818)*24*60</f>
        <v>1.0666666645556688</v>
      </c>
      <c r="P1817" s="6">
        <f>IF(G1878="",0,(Table13567[[#This Row],[ExecutionTimeHours]]-G1878)/Table13567[[#This Row],[TimespanSoft]])</f>
        <v>14.296582717824958</v>
      </c>
      <c r="Q1817" s="7">
        <f>IF(A1878="","01:00",Table13567[[#This Row],[DateTime]]-A1878)*24</f>
        <v>1.0897222221828997</v>
      </c>
      <c r="R1817" s="2">
        <f>Table13567[[#This Row],[HoursDelta]]*60</f>
        <v>6.8560625132477453</v>
      </c>
      <c r="S1817" s="2">
        <f>IF(Table13567[[#This Row],[StartToEndDelta]]&gt;0,Table13567[[#This Row],[ExTimeFinishedDelta]]/Table13567[[#This Row],[StartToEndDelta]],0)</f>
        <v>0</v>
      </c>
      <c r="T1817" s="2">
        <f>Table13567[[#This Row],[HoursDeltaSoft]]</f>
        <v>14.296582717824958</v>
      </c>
    </row>
    <row r="1818" spans="1:20" x14ac:dyDescent="0.25">
      <c r="A1818" s="1">
        <v>40707.822187500002</v>
      </c>
      <c r="B1818">
        <v>32</v>
      </c>
      <c r="C1818">
        <v>26</v>
      </c>
      <c r="D1818">
        <v>17.8508093357086</v>
      </c>
      <c r="E1818">
        <v>131060</v>
      </c>
      <c r="F1818">
        <v>119238</v>
      </c>
      <c r="G1818">
        <v>1484.3000980555601</v>
      </c>
      <c r="H1818">
        <v>1381.05598722222</v>
      </c>
      <c r="I1818">
        <v>2507.5574541666701</v>
      </c>
      <c r="J1818">
        <f t="shared" si="58"/>
        <v>6</v>
      </c>
      <c r="K1818">
        <f t="shared" si="59"/>
        <v>11822</v>
      </c>
      <c r="L1818">
        <f>IF(G1819="",0,(Table13567[[#This Row],[ExecutionTimeHours]]-G1819)/Table13567[[#This Row],[Timespan]])</f>
        <v>6.1646944249157377E-2</v>
      </c>
      <c r="M1818" s="2">
        <f>IF(H1819="",0,(Table13567[[#This Row],[ExecutionTimeFinished]]-H1819)/Table13567[[#This Row],[Timespan]])</f>
        <v>0.48294527620566818</v>
      </c>
      <c r="N1818" s="2">
        <f>IF(I1819="",0,(Table13567[[#This Row],[StartToEndTimeFinished]]-I1819)/Table13567[[#This Row],[Timespan]])</f>
        <v>0.87151388604933733</v>
      </c>
      <c r="O1818" s="6">
        <f>IF(A1819="","00:01",Table13567[[#This Row],[DateTime]]-A1819)*24*60</f>
        <v>1.000000003259629</v>
      </c>
      <c r="P1818" s="6">
        <f>IF(G1879="",0,(Table13567[[#This Row],[ExecutionTimeHours]]-G1879)/Table13567[[#This Row],[TimespanSoft]])</f>
        <v>14.313313263794964</v>
      </c>
      <c r="Q1818" s="7">
        <f>IF(A1879="","01:00",Table13567[[#This Row],[DateTime]]-A1879)*24</f>
        <v>1.0888888890040107</v>
      </c>
      <c r="R1818" s="2">
        <f>Table13567[[#This Row],[HoursDelta]]*60</f>
        <v>3.6988166549494426</v>
      </c>
      <c r="S1818" s="2">
        <f>IF(Table13567[[#This Row],[StartToEndDelta]]&gt;0,Table13567[[#This Row],[ExTimeFinishedDelta]]/Table13567[[#This Row],[StartToEndDelta]],0)</f>
        <v>0.55414524534417819</v>
      </c>
      <c r="T1818" s="2">
        <f>Table13567[[#This Row],[HoursDeltaSoft]]</f>
        <v>14.313313263794964</v>
      </c>
    </row>
    <row r="1819" spans="1:20" x14ac:dyDescent="0.25">
      <c r="A1819" s="1">
        <v>40707.821493055555</v>
      </c>
      <c r="B1819">
        <v>32</v>
      </c>
      <c r="C1819">
        <v>28</v>
      </c>
      <c r="D1819">
        <v>13.669974666787301</v>
      </c>
      <c r="E1819">
        <v>131060</v>
      </c>
      <c r="F1819">
        <v>119715</v>
      </c>
      <c r="G1819">
        <v>1484.23845111111</v>
      </c>
      <c r="H1819">
        <v>1380.5730419444401</v>
      </c>
      <c r="I1819">
        <v>2506.68594027778</v>
      </c>
      <c r="J1819">
        <f t="shared" si="58"/>
        <v>4</v>
      </c>
      <c r="K1819">
        <f t="shared" si="59"/>
        <v>11345</v>
      </c>
      <c r="L1819">
        <f>IF(G1820="",0,(Table13567[[#This Row],[ExecutionTimeHours]]-G1820)/Table13567[[#This Row],[Timespan]])</f>
        <v>4.4787570649214278E-2</v>
      </c>
      <c r="M1819" s="2">
        <f>IF(H1820="",0,(Table13567[[#This Row],[ExecutionTimeFinished]]-H1820)/Table13567[[#This Row],[Timespan]])</f>
        <v>0.43767824886977663</v>
      </c>
      <c r="N1819" s="2">
        <f>IF(I1820="",0,(Table13567[[#This Row],[StartToEndTimeFinished]]-I1820)/Table13567[[#This Row],[Timespan]])</f>
        <v>0.87085197796702418</v>
      </c>
      <c r="O1819" s="6">
        <f>IF(A1820="","00:01",Table13567[[#This Row],[DateTime]]-A1820)*24*60</f>
        <v>0.98333333269692957</v>
      </c>
      <c r="P1819" s="6">
        <f>IF(G1880="",0,(Table13567[[#This Row],[ExecutionTimeHours]]-G1880)/Table13567[[#This Row],[TimespanSoft]])</f>
        <v>14.419304924055846</v>
      </c>
      <c r="Q1819" s="7">
        <f>IF(A1880="","01:00",Table13567[[#This Row],[DateTime]]-A1880)*24</f>
        <v>1.088611111161299</v>
      </c>
      <c r="R1819" s="2">
        <f>Table13567[[#This Row],[HoursDelta]]*60</f>
        <v>2.6872542389528569</v>
      </c>
      <c r="S1819" s="2">
        <f>IF(Table13567[[#This Row],[StartToEndDelta]]&gt;0,Table13567[[#This Row],[ExTimeFinishedDelta]]/Table13567[[#This Row],[StartToEndDelta]],0)</f>
        <v>0.50258627176977011</v>
      </c>
      <c r="T1819" s="2">
        <f>Table13567[[#This Row],[HoursDeltaSoft]]</f>
        <v>14.419304924055846</v>
      </c>
    </row>
    <row r="1820" spans="1:20" x14ac:dyDescent="0.25">
      <c r="A1820" s="1">
        <v>40707.820810185185</v>
      </c>
      <c r="B1820">
        <v>32</v>
      </c>
      <c r="C1820">
        <v>28</v>
      </c>
      <c r="D1820">
        <v>17.880740863503899</v>
      </c>
      <c r="E1820">
        <v>131060</v>
      </c>
      <c r="F1820">
        <v>118857</v>
      </c>
      <c r="G1820">
        <v>1484.1944100000001</v>
      </c>
      <c r="H1820">
        <v>1380.14265833333</v>
      </c>
      <c r="I1820">
        <v>2505.8296025</v>
      </c>
      <c r="J1820">
        <f t="shared" si="58"/>
        <v>4</v>
      </c>
      <c r="K1820">
        <f t="shared" si="59"/>
        <v>12203</v>
      </c>
      <c r="L1820">
        <f>IF(G1821="",0,(Table13567[[#This Row],[ExecutionTimeHours]]-G1821)/Table13567[[#This Row],[Timespan]])</f>
        <v>0.10045163966927606</v>
      </c>
      <c r="M1820" s="2">
        <f>IF(H1821="",0,(Table13567[[#This Row],[ExecutionTimeFinished]]-H1821)/Table13567[[#This Row],[Timespan]])</f>
        <v>1.0806398942356192</v>
      </c>
      <c r="N1820" s="2">
        <f>IF(I1821="",0,(Table13567[[#This Row],[StartToEndTimeFinished]]-I1821)/Table13567[[#This Row],[Timespan]])</f>
        <v>2.0141934492004139</v>
      </c>
      <c r="O1820" s="6">
        <f>IF(A1821="","00:01",Table13567[[#This Row],[DateTime]]-A1821)*24*60</f>
        <v>1.0166666633449495</v>
      </c>
      <c r="P1820" s="6">
        <f>IF(G1881="",0,(Table13567[[#This Row],[ExecutionTimeHours]]-G1881)/Table13567[[#This Row],[TimespanSoft]])</f>
        <v>14.609017095521489</v>
      </c>
      <c r="Q1820" s="7">
        <f>IF(A1881="","01:00",Table13567[[#This Row],[DateTime]]-A1881)*24</f>
        <v>1.088611111161299</v>
      </c>
      <c r="R1820" s="2">
        <f>Table13567[[#This Row],[HoursDelta]]*60</f>
        <v>6.0270983801565636</v>
      </c>
      <c r="S1820" s="2">
        <f>IF(Table13567[[#This Row],[StartToEndDelta]]&gt;0,Table13567[[#This Row],[ExTimeFinishedDelta]]/Table13567[[#This Row],[StartToEndDelta]],0)</f>
        <v>0.53651246590272006</v>
      </c>
      <c r="T1820" s="2">
        <f>Table13567[[#This Row],[HoursDeltaSoft]]</f>
        <v>14.609017095521489</v>
      </c>
    </row>
    <row r="1821" spans="1:20" x14ac:dyDescent="0.25">
      <c r="A1821" s="1">
        <v>40707.820104166669</v>
      </c>
      <c r="B1821">
        <v>32</v>
      </c>
      <c r="C1821">
        <v>24</v>
      </c>
      <c r="D1821">
        <v>37.956584215164199</v>
      </c>
      <c r="E1821">
        <v>131060</v>
      </c>
      <c r="F1821">
        <v>118036</v>
      </c>
      <c r="G1821">
        <v>1484.09228416667</v>
      </c>
      <c r="H1821">
        <v>1379.0440077777801</v>
      </c>
      <c r="I1821">
        <v>2503.7818391666701</v>
      </c>
      <c r="J1821">
        <f t="shared" si="58"/>
        <v>8</v>
      </c>
      <c r="K1821">
        <f t="shared" si="59"/>
        <v>13024</v>
      </c>
      <c r="L1821">
        <f>IF(G1822="",0,(Table13567[[#This Row],[ExecutionTimeHours]]-G1822)/Table13567[[#This Row],[Timespan]])</f>
        <v>0.19882305491198002</v>
      </c>
      <c r="M1821" s="2">
        <f>IF(H1822="",0,(Table13567[[#This Row],[ExecutionTimeFinished]]-H1822)/Table13567[[#This Row],[Timespan]])</f>
        <v>1.5215922172602527</v>
      </c>
      <c r="N1821" s="2">
        <f>IF(I1822="",0,(Table13567[[#This Row],[StartToEndTimeFinished]]-I1822)/Table13567[[#This Row],[Timespan]])</f>
        <v>2.8050997130863129</v>
      </c>
      <c r="O1821" s="6">
        <f>IF(A1822="","00:01",Table13567[[#This Row],[DateTime]]-A1822)*24*60</f>
        <v>1.000000003259629</v>
      </c>
      <c r="P1821" s="6">
        <f>IF(G1882="",0,(Table13567[[#This Row],[ExecutionTimeHours]]-G1882)/Table13567[[#This Row],[TimespanSoft]])</f>
        <v>14.800200917785455</v>
      </c>
      <c r="Q1821" s="7">
        <f>IF(A1882="","01:00",Table13567[[#This Row],[DateTime]]-A1882)*24</f>
        <v>1.0880555556504987</v>
      </c>
      <c r="R1821" s="2">
        <f>Table13567[[#This Row],[HoursDelta]]*60</f>
        <v>11.929383294718802</v>
      </c>
      <c r="S1821" s="2">
        <f>IF(Table13567[[#This Row],[StartToEndDelta]]&gt;0,Table13567[[#This Row],[ExTimeFinishedDelta]]/Table13567[[#This Row],[StartToEndDelta]],0)</f>
        <v>0.54243783568966963</v>
      </c>
      <c r="T1821" s="2">
        <f>Table13567[[#This Row],[HoursDeltaSoft]]</f>
        <v>14.800200917785455</v>
      </c>
    </row>
    <row r="1822" spans="1:20" x14ac:dyDescent="0.25">
      <c r="A1822" s="1">
        <v>40707.819409722222</v>
      </c>
      <c r="B1822">
        <v>32</v>
      </c>
      <c r="C1822">
        <v>16</v>
      </c>
      <c r="D1822">
        <v>55.800419807434103</v>
      </c>
      <c r="E1822">
        <v>131060</v>
      </c>
      <c r="F1822">
        <v>116623</v>
      </c>
      <c r="G1822">
        <v>1483.8934611111099</v>
      </c>
      <c r="H1822">
        <v>1377.52241555556</v>
      </c>
      <c r="I1822">
        <v>2500.9767394444402</v>
      </c>
      <c r="J1822">
        <f t="shared" si="58"/>
        <v>16</v>
      </c>
      <c r="K1822">
        <f t="shared" si="59"/>
        <v>14437</v>
      </c>
      <c r="L1822">
        <f>IF(G1823="",0,(Table13567[[#This Row],[ExecutionTimeHours]]-G1823)/Table13567[[#This Row],[Timespan]])</f>
        <v>0.29102595723594432</v>
      </c>
      <c r="M1822" s="2">
        <f>IF(H1823="",0,(Table13567[[#This Row],[ExecutionTimeFinished]]-H1823)/Table13567[[#This Row],[Timespan]])</f>
        <v>1.2561221352515781</v>
      </c>
      <c r="N1822" s="2">
        <f>IF(I1823="",0,(Table13567[[#This Row],[StartToEndTimeFinished]]-I1823)/Table13567[[#This Row],[Timespan]])</f>
        <v>2.219158750417928</v>
      </c>
      <c r="O1822" s="6">
        <f>IF(A1823="","00:01",Table13567[[#This Row],[DateTime]]-A1823)*24*60</f>
        <v>1.0166666633449495</v>
      </c>
      <c r="P1822" s="6">
        <f>IF(G1883="",0,(Table13567[[#This Row],[ExecutionTimeHours]]-G1883)/Table13567[[#This Row],[TimespanSoft]])</f>
        <v>15.002119927857381</v>
      </c>
      <c r="Q1822" s="7">
        <f>IF(A1883="","01:00",Table13567[[#This Row],[DateTime]]-A1883)*24</f>
        <v>1.088611111161299</v>
      </c>
      <c r="R1822" s="2">
        <f>Table13567[[#This Row],[HoursDelta]]*60</f>
        <v>17.46155743415666</v>
      </c>
      <c r="S1822" s="2">
        <f>IF(Table13567[[#This Row],[StartToEndDelta]]&gt;0,Table13567[[#This Row],[ExTimeFinishedDelta]]/Table13567[[#This Row],[StartToEndDelta]],0)</f>
        <v>0.5660352757615994</v>
      </c>
      <c r="T1822" s="2">
        <f>Table13567[[#This Row],[HoursDeltaSoft]]</f>
        <v>15.002119927857381</v>
      </c>
    </row>
    <row r="1823" spans="1:20" x14ac:dyDescent="0.25">
      <c r="A1823" s="1">
        <v>40707.818703703706</v>
      </c>
      <c r="B1823">
        <v>32</v>
      </c>
      <c r="C1823">
        <v>10</v>
      </c>
      <c r="D1823">
        <v>70.047584533691406</v>
      </c>
      <c r="E1823">
        <v>131060</v>
      </c>
      <c r="F1823">
        <v>115839</v>
      </c>
      <c r="G1823">
        <v>1483.5975847222201</v>
      </c>
      <c r="H1823">
        <v>1376.24535805556</v>
      </c>
      <c r="I1823">
        <v>2498.7205947222201</v>
      </c>
      <c r="J1823">
        <f t="shared" si="58"/>
        <v>22</v>
      </c>
      <c r="K1823">
        <f t="shared" si="59"/>
        <v>15221</v>
      </c>
      <c r="L1823">
        <f>IF(G1824="",0,(Table13567[[#This Row],[ExecutionTimeHours]]-G1824)/Table13567[[#This Row],[Timespan]])</f>
        <v>0.38620053742097643</v>
      </c>
      <c r="M1823" s="2">
        <f>IF(H1824="",0,(Table13567[[#This Row],[ExecutionTimeFinished]]-H1824)/Table13567[[#This Row],[Timespan]])</f>
        <v>0.36573467722252212</v>
      </c>
      <c r="N1823" s="2">
        <f>IF(I1824="",0,(Table13567[[#This Row],[StartToEndTimeFinished]]-I1824)/Table13567[[#This Row],[Timespan]])</f>
        <v>0.70707956950085193</v>
      </c>
      <c r="O1823" s="6">
        <f>IF(A1824="","00:01",Table13567[[#This Row],[DateTime]]-A1824)*24*60</f>
        <v>1.0333333339076489</v>
      </c>
      <c r="P1823" s="6">
        <f>IF(G1884="",0,(Table13567[[#This Row],[ExecutionTimeHours]]-G1884)/Table13567[[#This Row],[TimespanSoft]])</f>
        <v>15.155038529535659</v>
      </c>
      <c r="Q1823" s="7">
        <f>IF(A1884="","01:00",Table13567[[#This Row],[DateTime]]-A1884)*24</f>
        <v>1.088611111161299</v>
      </c>
      <c r="R1823" s="2">
        <f>Table13567[[#This Row],[HoursDelta]]*60</f>
        <v>23.172032245258585</v>
      </c>
      <c r="S1823" s="2">
        <f>IF(Table13567[[#This Row],[StartToEndDelta]]&gt;0,Table13567[[#This Row],[ExTimeFinishedDelta]]/Table13567[[#This Row],[StartToEndDelta]],0)</f>
        <v>0.51724684603842375</v>
      </c>
      <c r="T1823" s="2">
        <f>Table13567[[#This Row],[HoursDeltaSoft]]</f>
        <v>15.155038529535659</v>
      </c>
    </row>
    <row r="1824" spans="1:20" x14ac:dyDescent="0.25">
      <c r="A1824" s="1">
        <v>40707.817986111113</v>
      </c>
      <c r="B1824">
        <v>32</v>
      </c>
      <c r="C1824">
        <v>8</v>
      </c>
      <c r="D1824">
        <v>77.4314670562744</v>
      </c>
      <c r="E1824">
        <v>131060</v>
      </c>
      <c r="F1824">
        <v>115559</v>
      </c>
      <c r="G1824">
        <v>1483.1985108333299</v>
      </c>
      <c r="H1824">
        <v>1375.86743222222</v>
      </c>
      <c r="I1824">
        <v>2497.9899458333298</v>
      </c>
      <c r="J1824">
        <f t="shared" si="58"/>
        <v>24</v>
      </c>
      <c r="K1824">
        <f t="shared" si="59"/>
        <v>15501</v>
      </c>
      <c r="L1824">
        <f>IF(G1825="",0,(Table13567[[#This Row],[ExecutionTimeHours]]-G1825)/Table13567[[#This Row],[Timespan]])</f>
        <v>0.41664699160191593</v>
      </c>
      <c r="M1824" s="2">
        <f>IF(H1825="",0,(Table13567[[#This Row],[ExecutionTimeFinished]]-H1825)/Table13567[[#This Row],[Timespan]])</f>
        <v>0.4328822373860361</v>
      </c>
      <c r="N1824" s="2">
        <f>IF(I1825="",0,(Table13567[[#This Row],[StartToEndTimeFinished]]-I1825)/Table13567[[#This Row],[Timespan]])</f>
        <v>0.68164835585147354</v>
      </c>
      <c r="O1824" s="6">
        <f>IF(A1825="","00:01",Table13567[[#This Row],[DateTime]]-A1825)*24*60</f>
        <v>1.0166666738223284</v>
      </c>
      <c r="P1824" s="6">
        <f>IF(G1885="",0,(Table13567[[#This Row],[ExecutionTimeHours]]-G1885)/Table13567[[#This Row],[TimespanSoft]])</f>
        <v>15.238905077124286</v>
      </c>
      <c r="Q1824" s="7">
        <f>IF(A1885="","01:00",Table13567[[#This Row],[DateTime]]-A1885)*24</f>
        <v>1.088611111161299</v>
      </c>
      <c r="R1824" s="2">
        <f>Table13567[[#This Row],[HoursDelta]]*60</f>
        <v>24.998819496114955</v>
      </c>
      <c r="S1824" s="2">
        <f>IF(Table13567[[#This Row],[StartToEndDelta]]&gt;0,Table13567[[#This Row],[ExTimeFinishedDelta]]/Table13567[[#This Row],[StartToEndDelta]],0)</f>
        <v>0.635052125733225</v>
      </c>
      <c r="T1824" s="2">
        <f>Table13567[[#This Row],[HoursDeltaSoft]]</f>
        <v>15.238905077124286</v>
      </c>
    </row>
    <row r="1825" spans="1:20" x14ac:dyDescent="0.25">
      <c r="A1825" s="1">
        <v>40707.817280092589</v>
      </c>
      <c r="B1825">
        <v>32</v>
      </c>
      <c r="C1825">
        <v>6</v>
      </c>
      <c r="D1825">
        <v>81.0529079437256</v>
      </c>
      <c r="E1825">
        <v>131060</v>
      </c>
      <c r="F1825">
        <v>115499</v>
      </c>
      <c r="G1825">
        <v>1482.7749197222199</v>
      </c>
      <c r="H1825">
        <v>1375.42733527778</v>
      </c>
      <c r="I1825">
        <v>2497.2969366666698</v>
      </c>
      <c r="J1825">
        <f t="shared" si="58"/>
        <v>26</v>
      </c>
      <c r="K1825">
        <f t="shared" si="59"/>
        <v>15561</v>
      </c>
      <c r="L1825">
        <f>IF(G1826="",0,(Table13567[[#This Row],[ExecutionTimeHours]]-G1826)/Table13567[[#This Row],[Timespan]])</f>
        <v>0.43303602125922508</v>
      </c>
      <c r="M1825" s="2">
        <f>IF(H1826="",0,(Table13567[[#This Row],[ExecutionTimeFinished]]-H1826)/Table13567[[#This Row],[Timespan]])</f>
        <v>0</v>
      </c>
      <c r="N1825" s="2">
        <f>IF(I1826="",0,(Table13567[[#This Row],[StartToEndTimeFinished]]-I1826)/Table13567[[#This Row],[Timespan]])</f>
        <v>0</v>
      </c>
      <c r="O1825" s="6">
        <f>IF(A1826="","00:01",Table13567[[#This Row],[DateTime]]-A1826)*24*60</f>
        <v>1.0333333339076489</v>
      </c>
      <c r="P1825" s="6">
        <f>IF(G1886="",0,(Table13567[[#This Row],[ExecutionTimeHours]]-G1886)/Table13567[[#This Row],[TimespanSoft]])</f>
        <v>15.304843584297922</v>
      </c>
      <c r="Q1825" s="7">
        <f>IF(A1886="","01:00",Table13567[[#This Row],[DateTime]]-A1886)*24</f>
        <v>1.0886111109866761</v>
      </c>
      <c r="R1825" s="2">
        <f>Table13567[[#This Row],[HoursDelta]]*60</f>
        <v>25.982161275553505</v>
      </c>
      <c r="S1825" s="2">
        <f>IF(Table13567[[#This Row],[StartToEndDelta]]&gt;0,Table13567[[#This Row],[ExTimeFinishedDelta]]/Table13567[[#This Row],[StartToEndDelta]],0)</f>
        <v>0</v>
      </c>
      <c r="T1825" s="2">
        <f>Table13567[[#This Row],[HoursDeltaSoft]]</f>
        <v>15.304843584297922</v>
      </c>
    </row>
    <row r="1826" spans="1:20" x14ac:dyDescent="0.25">
      <c r="A1826" s="1">
        <v>40707.816562499997</v>
      </c>
      <c r="B1826">
        <v>32</v>
      </c>
      <c r="C1826">
        <v>6</v>
      </c>
      <c r="D1826">
        <v>80.901403427123995</v>
      </c>
      <c r="E1826">
        <v>131060</v>
      </c>
      <c r="F1826">
        <v>115435</v>
      </c>
      <c r="G1826">
        <v>1482.32744916667</v>
      </c>
      <c r="H1826">
        <v>1375.42733527778</v>
      </c>
      <c r="I1826">
        <v>2497.2969366666698</v>
      </c>
      <c r="J1826">
        <f t="shared" si="58"/>
        <v>26</v>
      </c>
      <c r="K1826">
        <f t="shared" si="59"/>
        <v>15625</v>
      </c>
      <c r="L1826">
        <f>IF(G1827="",0,(Table13567[[#This Row],[ExecutionTimeHours]]-G1827)/Table13567[[#This Row],[Timespan]])</f>
        <v>0.41541276124394305</v>
      </c>
      <c r="M1826" s="2">
        <f>IF(H1827="",0,(Table13567[[#This Row],[ExecutionTimeFinished]]-H1827)/Table13567[[#This Row],[Timespan]])</f>
        <v>0</v>
      </c>
      <c r="N1826" s="2">
        <f>IF(I1827="",0,(Table13567[[#This Row],[StartToEndTimeFinished]]-I1827)/Table13567[[#This Row],[Timespan]])</f>
        <v>0</v>
      </c>
      <c r="O1826" s="6">
        <f>IF(A1827="","00:01",Table13567[[#This Row],[DateTime]]-A1827)*24*60</f>
        <v>1.0666666645556688</v>
      </c>
      <c r="P1826" s="6">
        <f>IF(G1887="",0,(Table13567[[#This Row],[ExecutionTimeHours]]-G1887)/Table13567[[#This Row],[TimespanSoft]])</f>
        <v>15.350044145667939</v>
      </c>
      <c r="Q1826" s="7">
        <f>IF(A1887="","01:00",Table13567[[#This Row],[DateTime]]-A1887)*24</f>
        <v>1.0886111109866761</v>
      </c>
      <c r="R1826" s="2">
        <f>Table13567[[#This Row],[HoursDelta]]*60</f>
        <v>24.924765674636582</v>
      </c>
      <c r="S1826" s="2">
        <f>IF(Table13567[[#This Row],[StartToEndDelta]]&gt;0,Table13567[[#This Row],[ExTimeFinishedDelta]]/Table13567[[#This Row],[StartToEndDelta]],0)</f>
        <v>0</v>
      </c>
      <c r="T1826" s="2">
        <f>Table13567[[#This Row],[HoursDeltaSoft]]</f>
        <v>15.350044145667939</v>
      </c>
    </row>
    <row r="1827" spans="1:20" x14ac:dyDescent="0.25">
      <c r="A1827" s="1">
        <v>40707.815821759257</v>
      </c>
      <c r="B1827">
        <v>32</v>
      </c>
      <c r="C1827">
        <v>6</v>
      </c>
      <c r="D1827">
        <v>80.874525070190401</v>
      </c>
      <c r="E1827">
        <v>131060</v>
      </c>
      <c r="F1827">
        <v>115413</v>
      </c>
      <c r="G1827">
        <v>1481.8843422222201</v>
      </c>
      <c r="H1827">
        <v>1375.42733527778</v>
      </c>
      <c r="I1827">
        <v>2497.2969366666698</v>
      </c>
      <c r="J1827">
        <f t="shared" si="58"/>
        <v>26</v>
      </c>
      <c r="K1827">
        <f t="shared" si="59"/>
        <v>15647</v>
      </c>
      <c r="L1827">
        <f>IF(G1828="",0,(Table13567[[#This Row],[ExecutionTimeHours]]-G1828)/Table13567[[#This Row],[Timespan]])</f>
        <v>0.4617678580531574</v>
      </c>
      <c r="M1827" s="2">
        <f>IF(H1828="",0,(Table13567[[#This Row],[ExecutionTimeFinished]]-H1828)/Table13567[[#This Row],[Timespan]])</f>
        <v>0</v>
      </c>
      <c r="N1827" s="2">
        <f>IF(I1828="",0,(Table13567[[#This Row],[StartToEndTimeFinished]]-I1828)/Table13567[[#This Row],[Timespan]])</f>
        <v>0</v>
      </c>
      <c r="O1827" s="6">
        <f>IF(A1828="","00:01",Table13567[[#This Row],[DateTime]]-A1828)*24*60</f>
        <v>0.93333333148621023</v>
      </c>
      <c r="P1827" s="6">
        <f>IF(G1888="",0,(Table13567[[#This Row],[ExecutionTimeHours]]-G1888)/Table13567[[#This Row],[TimespanSoft]])</f>
        <v>15.404973705491729</v>
      </c>
      <c r="Q1827" s="7">
        <f>IF(A1888="","01:00",Table13567[[#This Row],[DateTime]]-A1888)*24</f>
        <v>1.0880555554758757</v>
      </c>
      <c r="R1827" s="2">
        <f>Table13567[[#This Row],[HoursDelta]]*60</f>
        <v>27.706071483189444</v>
      </c>
      <c r="S1827" s="2">
        <f>IF(Table13567[[#This Row],[StartToEndDelta]]&gt;0,Table13567[[#This Row],[ExTimeFinishedDelta]]/Table13567[[#This Row],[StartToEndDelta]],0)</f>
        <v>0</v>
      </c>
      <c r="T1827" s="2">
        <f>Table13567[[#This Row],[HoursDeltaSoft]]</f>
        <v>15.404973705491729</v>
      </c>
    </row>
    <row r="1828" spans="1:20" x14ac:dyDescent="0.25">
      <c r="A1828" s="1">
        <v>40707.81517361111</v>
      </c>
      <c r="B1828">
        <v>32</v>
      </c>
      <c r="C1828">
        <v>6</v>
      </c>
      <c r="D1828">
        <v>81.083023071289105</v>
      </c>
      <c r="E1828">
        <v>131060</v>
      </c>
      <c r="F1828">
        <v>115378</v>
      </c>
      <c r="G1828">
        <v>1481.4533588888901</v>
      </c>
      <c r="H1828">
        <v>1375.42733527778</v>
      </c>
      <c r="I1828">
        <v>2497.2969366666698</v>
      </c>
      <c r="J1828">
        <f t="shared" si="58"/>
        <v>26</v>
      </c>
      <c r="K1828">
        <f t="shared" si="59"/>
        <v>15682</v>
      </c>
      <c r="L1828">
        <f>IF(G1829="",0,(Table13567[[#This Row],[ExecutionTimeHours]]-G1829)/Table13567[[#This Row],[Timespan]])</f>
        <v>0.40215994601534893</v>
      </c>
      <c r="M1828" s="2">
        <f>IF(H1829="",0,(Table13567[[#This Row],[ExecutionTimeFinished]]-H1829)/Table13567[[#This Row],[Timespan]])</f>
        <v>0</v>
      </c>
      <c r="N1828" s="2">
        <f>IF(I1829="",0,(Table13567[[#This Row],[StartToEndTimeFinished]]-I1829)/Table13567[[#This Row],[Timespan]])</f>
        <v>0</v>
      </c>
      <c r="O1828" s="6">
        <f>IF(A1829="","00:01",Table13567[[#This Row],[DateTime]]-A1829)*24*60</f>
        <v>1.0333333339076489</v>
      </c>
      <c r="P1828" s="6">
        <f>IF(G1889="",0,(Table13567[[#This Row],[ExecutionTimeHours]]-G1889)/Table13567[[#This Row],[TimespanSoft]])</f>
        <v>15.442257268179512</v>
      </c>
      <c r="Q1828" s="7">
        <f>IF(A1889="","01:00",Table13567[[#This Row],[DateTime]]-A1889)*24</f>
        <v>1.0894444443401881</v>
      </c>
      <c r="R1828" s="2">
        <f>Table13567[[#This Row],[HoursDelta]]*60</f>
        <v>24.129596760920936</v>
      </c>
      <c r="S1828" s="2">
        <f>IF(Table13567[[#This Row],[StartToEndDelta]]&gt;0,Table13567[[#This Row],[ExTimeFinishedDelta]]/Table13567[[#This Row],[StartToEndDelta]],0)</f>
        <v>0</v>
      </c>
      <c r="T1828" s="2">
        <f>Table13567[[#This Row],[HoursDeltaSoft]]</f>
        <v>15.442257268179512</v>
      </c>
    </row>
    <row r="1829" spans="1:20" x14ac:dyDescent="0.25">
      <c r="A1829" s="1">
        <v>40707.814456018517</v>
      </c>
      <c r="B1829">
        <v>32</v>
      </c>
      <c r="C1829">
        <v>6</v>
      </c>
      <c r="D1829">
        <v>81.287836074829102</v>
      </c>
      <c r="E1829">
        <v>131060</v>
      </c>
      <c r="F1829">
        <v>115396</v>
      </c>
      <c r="G1829">
        <v>1481.0377936111099</v>
      </c>
      <c r="H1829">
        <v>1375.42733527778</v>
      </c>
      <c r="I1829">
        <v>2497.2969366666698</v>
      </c>
      <c r="J1829">
        <f t="shared" si="58"/>
        <v>26</v>
      </c>
      <c r="K1829">
        <f t="shared" si="59"/>
        <v>15664</v>
      </c>
      <c r="L1829">
        <f>IF(G1830="",0,(Table13567[[#This Row],[ExecutionTimeHours]]-G1830)/Table13567[[#This Row],[Timespan]])</f>
        <v>0.42905215030023502</v>
      </c>
      <c r="M1829" s="2">
        <f>IF(H1830="",0,(Table13567[[#This Row],[ExecutionTimeFinished]]-H1830)/Table13567[[#This Row],[Timespan]])</f>
        <v>0</v>
      </c>
      <c r="N1829" s="2">
        <f>IF(I1830="",0,(Table13567[[#This Row],[StartToEndTimeFinished]]-I1830)/Table13567[[#This Row],[Timespan]])</f>
        <v>0</v>
      </c>
      <c r="O1829" s="6">
        <f>IF(A1830="","00:01",Table13567[[#This Row],[DateTime]]-A1830)*24*60</f>
        <v>1.0333333339076489</v>
      </c>
      <c r="P1829" s="6">
        <f>IF(G1890="",0,(Table13567[[#This Row],[ExecutionTimeHours]]-G1890)/Table13567[[#This Row],[TimespanSoft]])</f>
        <v>15.520089772935508</v>
      </c>
      <c r="Q1829" s="7">
        <f>IF(A1890="","01:00",Table13567[[#This Row],[DateTime]]-A1890)*24</f>
        <v>1.0891666666720994</v>
      </c>
      <c r="R1829" s="2">
        <f>Table13567[[#This Row],[HoursDelta]]*60</f>
        <v>25.743129018014102</v>
      </c>
      <c r="S1829" s="2">
        <f>IF(Table13567[[#This Row],[StartToEndDelta]]&gt;0,Table13567[[#This Row],[ExTimeFinishedDelta]]/Table13567[[#This Row],[StartToEndDelta]],0)</f>
        <v>0</v>
      </c>
      <c r="T1829" s="2">
        <f>Table13567[[#This Row],[HoursDeltaSoft]]</f>
        <v>15.520089772935508</v>
      </c>
    </row>
    <row r="1830" spans="1:20" x14ac:dyDescent="0.25">
      <c r="A1830" s="1">
        <v>40707.813738425924</v>
      </c>
      <c r="B1830">
        <v>32</v>
      </c>
      <c r="C1830">
        <v>6</v>
      </c>
      <c r="D1830">
        <v>80.810022354126005</v>
      </c>
      <c r="E1830">
        <v>131060</v>
      </c>
      <c r="F1830">
        <v>115470</v>
      </c>
      <c r="G1830">
        <v>1480.5944397222199</v>
      </c>
      <c r="H1830">
        <v>1375.42733527778</v>
      </c>
      <c r="I1830">
        <v>2497.2969366666698</v>
      </c>
      <c r="J1830">
        <f t="shared" si="58"/>
        <v>26</v>
      </c>
      <c r="K1830">
        <f t="shared" si="59"/>
        <v>15590</v>
      </c>
      <c r="L1830">
        <f>IF(G1831="",0,(Table13567[[#This Row],[ExecutionTimeHours]]-G1831)/Table13567[[#This Row],[Timespan]])</f>
        <v>0.45270621498100344</v>
      </c>
      <c r="M1830" s="2">
        <f>IF(H1831="",0,(Table13567[[#This Row],[ExecutionTimeFinished]]-H1831)/Table13567[[#This Row],[Timespan]])</f>
        <v>0.27696610187412468</v>
      </c>
      <c r="N1830" s="2">
        <f>IF(I1831="",0,(Table13567[[#This Row],[StartToEndTimeFinished]]-I1831)/Table13567[[#This Row],[Timespan]])</f>
        <v>0.29438220358715228</v>
      </c>
      <c r="O1830" s="6">
        <f>IF(A1831="","00:01",Table13567[[#This Row],[DateTime]]-A1831)*24*60</f>
        <v>0.98333333269692957</v>
      </c>
      <c r="P1830" s="6">
        <f>IF(G1891="",0,(Table13567[[#This Row],[ExecutionTimeHours]]-G1891)/Table13567[[#This Row],[TimespanSoft]])</f>
        <v>15.517089262866616</v>
      </c>
      <c r="Q1830" s="7">
        <f>IF(A1891="","01:00",Table13567[[#This Row],[DateTime]]-A1891)*24</f>
        <v>1.0891666666720994</v>
      </c>
      <c r="R1830" s="2">
        <f>Table13567[[#This Row],[HoursDelta]]*60</f>
        <v>27.162372898860205</v>
      </c>
      <c r="S1830" s="2">
        <f>IF(Table13567[[#This Row],[StartToEndDelta]]&gt;0,Table13567[[#This Row],[ExTimeFinishedDelta]]/Table13567[[#This Row],[StartToEndDelta]],0)</f>
        <v>0.94083846951070349</v>
      </c>
      <c r="T1830" s="2">
        <f>Table13567[[#This Row],[HoursDeltaSoft]]</f>
        <v>15.517089262866616</v>
      </c>
    </row>
    <row r="1831" spans="1:20" x14ac:dyDescent="0.25">
      <c r="A1831" s="1">
        <v>40707.813055555554</v>
      </c>
      <c r="B1831">
        <v>32</v>
      </c>
      <c r="C1831">
        <v>5</v>
      </c>
      <c r="D1831">
        <v>83.781993865966797</v>
      </c>
      <c r="E1831">
        <v>131060</v>
      </c>
      <c r="F1831">
        <v>115477</v>
      </c>
      <c r="G1831">
        <v>1480.14927861111</v>
      </c>
      <c r="H1831">
        <v>1375.15498527778</v>
      </c>
      <c r="I1831">
        <v>2497.0074608333298</v>
      </c>
      <c r="J1831">
        <f t="shared" si="58"/>
        <v>27</v>
      </c>
      <c r="K1831">
        <f t="shared" si="59"/>
        <v>15583</v>
      </c>
      <c r="L1831">
        <f>IF(G1832="",0,(Table13567[[#This Row],[ExecutionTimeHours]]-G1832)/Table13567[[#This Row],[Timespan]])</f>
        <v>0.45148629006842278</v>
      </c>
      <c r="M1831" s="2">
        <f>IF(H1832="",0,(Table13567[[#This Row],[ExecutionTimeFinished]]-H1832)/Table13567[[#This Row],[Timespan]])</f>
        <v>0</v>
      </c>
      <c r="N1831" s="2">
        <f>IF(I1832="",0,(Table13567[[#This Row],[StartToEndTimeFinished]]-I1832)/Table13567[[#This Row],[Timespan]])</f>
        <v>0</v>
      </c>
      <c r="O1831" s="6">
        <f>IF(A1832="","00:01",Table13567[[#This Row],[DateTime]]-A1832)*24*60</f>
        <v>1.0333333339076489</v>
      </c>
      <c r="P1831" s="6">
        <f>IF(G1892="",0,(Table13567[[#This Row],[ExecutionTimeHours]]-G1892)/Table13567[[#This Row],[TimespanSoft]])</f>
        <v>15.410516574654721</v>
      </c>
      <c r="Q1831" s="7">
        <f>IF(A1892="","01:00",Table13567[[#This Row],[DateTime]]-A1892)*24</f>
        <v>1.0894444443401881</v>
      </c>
      <c r="R1831" s="2">
        <f>Table13567[[#This Row],[HoursDelta]]*60</f>
        <v>27.089177404105367</v>
      </c>
      <c r="S1831" s="2">
        <f>IF(Table13567[[#This Row],[StartToEndDelta]]&gt;0,Table13567[[#This Row],[ExTimeFinishedDelta]]/Table13567[[#This Row],[StartToEndDelta]],0)</f>
        <v>0</v>
      </c>
      <c r="T1831" s="2">
        <f>Table13567[[#This Row],[HoursDeltaSoft]]</f>
        <v>15.410516574654721</v>
      </c>
    </row>
    <row r="1832" spans="1:20" x14ac:dyDescent="0.25">
      <c r="A1832" s="1">
        <v>40707.812337962961</v>
      </c>
      <c r="B1832">
        <v>32</v>
      </c>
      <c r="C1832">
        <v>5</v>
      </c>
      <c r="D1832">
        <v>83.738401412963896</v>
      </c>
      <c r="E1832">
        <v>131060</v>
      </c>
      <c r="F1832">
        <v>115269</v>
      </c>
      <c r="G1832">
        <v>1479.68274277778</v>
      </c>
      <c r="H1832">
        <v>1375.15498527778</v>
      </c>
      <c r="I1832">
        <v>2497.0074608333298</v>
      </c>
      <c r="J1832">
        <f t="shared" si="58"/>
        <v>27</v>
      </c>
      <c r="K1832">
        <f t="shared" si="59"/>
        <v>15791</v>
      </c>
      <c r="L1832">
        <f>IF(G1833="",0,(Table13567[[#This Row],[ExecutionTimeHours]]-G1833)/Table13567[[#This Row],[Timespan]])</f>
        <v>0.41040080622995412</v>
      </c>
      <c r="M1832" s="2">
        <f>IF(H1833="",0,(Table13567[[#This Row],[ExecutionTimeFinished]]-H1833)/Table13567[[#This Row],[Timespan]])</f>
        <v>1.6206043001799755</v>
      </c>
      <c r="N1832" s="2">
        <f>IF(I1833="",0,(Table13567[[#This Row],[StartToEndTimeFinished]]-I1833)/Table13567[[#This Row],[Timespan]])</f>
        <v>1.740268009780922</v>
      </c>
      <c r="O1832" s="6">
        <f>IF(A1833="","00:01",Table13567[[#This Row],[DateTime]]-A1833)*24*60</f>
        <v>1.0333333339076489</v>
      </c>
      <c r="P1832" s="6">
        <f>IF(G1893="",0,(Table13567[[#This Row],[ExecutionTimeHours]]-G1893)/Table13567[[#This Row],[TimespanSoft]])</f>
        <v>15.256315588651017</v>
      </c>
      <c r="Q1832" s="7">
        <f>IF(A1893="","01:00",Table13567[[#This Row],[DateTime]]-A1893)*24</f>
        <v>1.0905555555364117</v>
      </c>
      <c r="R1832" s="2">
        <f>Table13567[[#This Row],[HoursDelta]]*60</f>
        <v>24.624048373797248</v>
      </c>
      <c r="S1832" s="2">
        <f>IF(Table13567[[#This Row],[StartToEndDelta]]&gt;0,Table13567[[#This Row],[ExTimeFinishedDelta]]/Table13567[[#This Row],[StartToEndDelta]],0)</f>
        <v>0.93123834436512409</v>
      </c>
      <c r="T1832" s="2">
        <f>Table13567[[#This Row],[HoursDeltaSoft]]</f>
        <v>15.256315588651017</v>
      </c>
    </row>
    <row r="1833" spans="1:20" x14ac:dyDescent="0.25">
      <c r="A1833" s="1">
        <v>40707.811620370368</v>
      </c>
      <c r="B1833">
        <v>32</v>
      </c>
      <c r="C1833">
        <v>3</v>
      </c>
      <c r="D1833">
        <v>92.027294158935504</v>
      </c>
      <c r="E1833">
        <v>131060</v>
      </c>
      <c r="F1833">
        <v>114673</v>
      </c>
      <c r="G1833">
        <v>1479.2586619444401</v>
      </c>
      <c r="H1833">
        <v>1373.48036083333</v>
      </c>
      <c r="I1833">
        <v>2495.20918388889</v>
      </c>
      <c r="J1833">
        <f t="shared" si="58"/>
        <v>29</v>
      </c>
      <c r="K1833">
        <f t="shared" si="59"/>
        <v>16387</v>
      </c>
      <c r="L1833">
        <f>IF(G1834="",0,(Table13567[[#This Row],[ExecutionTimeHours]]-G1834)/Table13567[[#This Row],[Timespan]])</f>
        <v>0.49145706246379806</v>
      </c>
      <c r="M1833" s="2">
        <f>IF(H1834="",0,(Table13567[[#This Row],[ExecutionTimeFinished]]-H1834)/Table13567[[#This Row],[Timespan]])</f>
        <v>0.65192175183557077</v>
      </c>
      <c r="N1833" s="2">
        <f>IF(I1834="",0,(Table13567[[#This Row],[StartToEndTimeFinished]]-I1834)/Table13567[[#This Row],[Timespan]])</f>
        <v>0.71043954848356572</v>
      </c>
      <c r="O1833" s="6">
        <f>IF(A1834="","00:01",Table13567[[#This Row],[DateTime]]-A1834)*24*60</f>
        <v>0.98333333269692957</v>
      </c>
      <c r="P1833" s="6">
        <f>IF(G1894="",0,(Table13567[[#This Row],[ExecutionTimeHours]]-G1894)/Table13567[[#This Row],[TimespanSoft]])</f>
        <v>15.045833121937436</v>
      </c>
      <c r="Q1833" s="7">
        <f>IF(A1894="","01:00",Table13567[[#This Row],[DateTime]]-A1894)*24</f>
        <v>1.091944444400724</v>
      </c>
      <c r="R1833" s="2">
        <f>Table13567[[#This Row],[HoursDelta]]*60</f>
        <v>29.487423747827883</v>
      </c>
      <c r="S1833" s="2">
        <f>IF(Table13567[[#This Row],[StartToEndDelta]]&gt;0,Table13567[[#This Row],[ExTimeFinishedDelta]]/Table13567[[#This Row],[StartToEndDelta]],0)</f>
        <v>0.91763156094997633</v>
      </c>
      <c r="T1833" s="2">
        <f>Table13567[[#This Row],[HoursDeltaSoft]]</f>
        <v>15.045833121937436</v>
      </c>
    </row>
    <row r="1834" spans="1:20" x14ac:dyDescent="0.25">
      <c r="A1834" s="1">
        <v>40707.810937499999</v>
      </c>
      <c r="B1834">
        <v>32</v>
      </c>
      <c r="C1834">
        <v>1</v>
      </c>
      <c r="D1834">
        <v>86.723907470703097</v>
      </c>
      <c r="E1834">
        <v>131060</v>
      </c>
      <c r="F1834">
        <v>115199</v>
      </c>
      <c r="G1834">
        <v>1478.7753958333301</v>
      </c>
      <c r="H1834">
        <v>1372.8393044444399</v>
      </c>
      <c r="I1834">
        <v>2494.510585</v>
      </c>
      <c r="J1834">
        <f t="shared" si="58"/>
        <v>31</v>
      </c>
      <c r="K1834">
        <f t="shared" si="59"/>
        <v>15861</v>
      </c>
      <c r="L1834">
        <f>IF(G1835="",0,(Table13567[[#This Row],[ExecutionTimeHours]]-G1835)/Table13567[[#This Row],[Timespan]])</f>
        <v>0.40522363216566804</v>
      </c>
      <c r="M1834" s="2">
        <f>IF(H1835="",0,(Table13567[[#This Row],[ExecutionTimeFinished]]-H1835)/Table13567[[#This Row],[Timespan]])</f>
        <v>1.7259400511406631</v>
      </c>
      <c r="N1834" s="2">
        <f>IF(I1835="",0,(Table13567[[#This Row],[StartToEndTimeFinished]]-I1835)/Table13567[[#This Row],[Timespan]])</f>
        <v>1.8755753746465793</v>
      </c>
      <c r="O1834" s="6">
        <f>IF(A1835="","00:01",Table13567[[#This Row],[DateTime]]-A1835)*24*60</f>
        <v>1.1166666657663882</v>
      </c>
      <c r="P1834" s="6">
        <f>IF(G1895="",0,(Table13567[[#This Row],[ExecutionTimeHours]]-G1895)/Table13567[[#This Row],[TimespanSoft]])</f>
        <v>14.683243526145295</v>
      </c>
      <c r="Q1834" s="7">
        <f>IF(A1895="","01:00",Table13567[[#This Row],[DateTime]]-A1895)*24</f>
        <v>1.0938888887758367</v>
      </c>
      <c r="R1834" s="2">
        <f>Table13567[[#This Row],[HoursDelta]]*60</f>
        <v>24.313417929940083</v>
      </c>
      <c r="S1834" s="2">
        <f>IF(Table13567[[#This Row],[StartToEndDelta]]&gt;0,Table13567[[#This Row],[ExTimeFinishedDelta]]/Table13567[[#This Row],[StartToEndDelta]],0)</f>
        <v>0.92021897625196081</v>
      </c>
      <c r="T1834" s="2">
        <f>Table13567[[#This Row],[HoursDeltaSoft]]</f>
        <v>14.683243526145295</v>
      </c>
    </row>
    <row r="1835" spans="1:20" x14ac:dyDescent="0.25">
      <c r="A1835" s="1">
        <v>40707.810162037036</v>
      </c>
      <c r="B1835">
        <v>32</v>
      </c>
      <c r="C1835">
        <v>2</v>
      </c>
      <c r="D1835">
        <v>90.116947174072294</v>
      </c>
      <c r="E1835">
        <v>131060</v>
      </c>
      <c r="F1835">
        <v>115040</v>
      </c>
      <c r="G1835">
        <v>1478.3228961111099</v>
      </c>
      <c r="H1835">
        <v>1370.91200472222</v>
      </c>
      <c r="I1835">
        <v>2492.4161924999999</v>
      </c>
      <c r="J1835">
        <f t="shared" si="58"/>
        <v>30</v>
      </c>
      <c r="K1835">
        <f t="shared" si="59"/>
        <v>16020</v>
      </c>
      <c r="L1835">
        <f>IF(G1836="",0,(Table13567[[#This Row],[ExecutionTimeHours]]-G1836)/Table13567[[#This Row],[Timespan]])</f>
        <v>0.44729638743196098</v>
      </c>
      <c r="M1835" s="2">
        <f>IF(H1836="",0,(Table13567[[#This Row],[ExecutionTimeFinished]]-H1836)/Table13567[[#This Row],[Timespan]])</f>
        <v>1.3420988845152055</v>
      </c>
      <c r="N1835" s="2">
        <f>IF(I1836="",0,(Table13567[[#This Row],[StartToEndTimeFinished]]-I1836)/Table13567[[#This Row],[Timespan]])</f>
        <v>1.4459733286163388</v>
      </c>
      <c r="O1835" s="6">
        <f>IF(A1836="","00:01",Table13567[[#This Row],[DateTime]]-A1836)*24*60</f>
        <v>1.000000003259629</v>
      </c>
      <c r="P1835" s="6">
        <f>IF(G1896="",0,(Table13567[[#This Row],[ExecutionTimeHours]]-G1896)/Table13567[[#This Row],[TimespanSoft]])</f>
        <v>14.286378269225231</v>
      </c>
      <c r="Q1835" s="7">
        <f>IF(A1896="","01:00",Table13567[[#This Row],[DateTime]]-A1896)*24</f>
        <v>1.0941666666185483</v>
      </c>
      <c r="R1835" s="2">
        <f>Table13567[[#This Row],[HoursDelta]]*60</f>
        <v>26.83778324591766</v>
      </c>
      <c r="S1835" s="2">
        <f>IF(Table13567[[#This Row],[StartToEndDelta]]&gt;0,Table13567[[#This Row],[ExTimeFinishedDelta]]/Table13567[[#This Row],[StartToEndDelta]],0)</f>
        <v>0.92816295982407138</v>
      </c>
      <c r="T1835" s="2">
        <f>Table13567[[#This Row],[HoursDeltaSoft]]</f>
        <v>14.286378269225231</v>
      </c>
    </row>
    <row r="1836" spans="1:20" x14ac:dyDescent="0.25">
      <c r="A1836" s="1">
        <v>40707.809467592589</v>
      </c>
      <c r="B1836">
        <v>32</v>
      </c>
      <c r="C1836">
        <v>2</v>
      </c>
      <c r="D1836">
        <v>92.499025344848604</v>
      </c>
      <c r="E1836">
        <v>131060</v>
      </c>
      <c r="F1836">
        <v>114832</v>
      </c>
      <c r="G1836">
        <v>1477.8755997222199</v>
      </c>
      <c r="H1836">
        <v>1369.56990583333</v>
      </c>
      <c r="I1836">
        <v>2490.9702191666702</v>
      </c>
      <c r="J1836">
        <f t="shared" si="58"/>
        <v>30</v>
      </c>
      <c r="K1836">
        <f t="shared" si="59"/>
        <v>16228</v>
      </c>
      <c r="L1836">
        <f>IF(G1837="",0,(Table13567[[#This Row],[ExecutionTimeHours]]-G1837)/Table13567[[#This Row],[Timespan]])</f>
        <v>0.44980718309520407</v>
      </c>
      <c r="M1836" s="2">
        <f>IF(H1837="",0,(Table13567[[#This Row],[ExecutionTimeFinished]]-H1837)/Table13567[[#This Row],[Timespan]])</f>
        <v>0.79612513459414913</v>
      </c>
      <c r="N1836" s="2">
        <f>IF(I1837="",0,(Table13567[[#This Row],[StartToEndTimeFinished]]-I1837)/Table13567[[#This Row],[Timespan]])</f>
        <v>0.8589441094580379</v>
      </c>
      <c r="O1836" s="6">
        <f>IF(A1837="","00:01",Table13567[[#This Row],[DateTime]]-A1837)*24*60</f>
        <v>1.0833333246409893</v>
      </c>
      <c r="P1836" s="6">
        <f>IF(G1897="",0,(Table13567[[#This Row],[ExecutionTimeHours]]-G1897)/Table13567[[#This Row],[TimespanSoft]])</f>
        <v>13.87053463705583</v>
      </c>
      <c r="Q1836" s="7">
        <f>IF(A1897="","01:00",Table13567[[#This Row],[DateTime]]-A1897)*24</f>
        <v>1.0947222221293487</v>
      </c>
      <c r="R1836" s="2">
        <f>Table13567[[#This Row],[HoursDelta]]*60</f>
        <v>26.988430985712245</v>
      </c>
      <c r="S1836" s="2">
        <f>IF(Table13567[[#This Row],[StartToEndDelta]]&gt;0,Table13567[[#This Row],[ExTimeFinishedDelta]]/Table13567[[#This Row],[StartToEndDelta]],0)</f>
        <v>0.92686488658321997</v>
      </c>
      <c r="T1836" s="2">
        <f>Table13567[[#This Row],[HoursDeltaSoft]]</f>
        <v>13.87053463705583</v>
      </c>
    </row>
    <row r="1837" spans="1:20" x14ac:dyDescent="0.25">
      <c r="A1837" s="1">
        <v>40707.808715277781</v>
      </c>
      <c r="B1837">
        <v>32</v>
      </c>
      <c r="C1837">
        <v>0</v>
      </c>
      <c r="D1837">
        <v>96.8363552093506</v>
      </c>
      <c r="E1837">
        <v>131060</v>
      </c>
      <c r="F1837">
        <v>114432</v>
      </c>
      <c r="G1837">
        <v>1477.38830861111</v>
      </c>
      <c r="H1837">
        <v>1368.7074369444399</v>
      </c>
      <c r="I1837">
        <v>2490.0396963888902</v>
      </c>
      <c r="J1837">
        <f t="shared" si="58"/>
        <v>32</v>
      </c>
      <c r="K1837">
        <f t="shared" si="59"/>
        <v>16628</v>
      </c>
      <c r="L1837">
        <f>IF(G1838="",0,(Table13567[[#This Row],[ExecutionTimeHours]]-G1838)/Table13567[[#This Row],[Timespan]])</f>
        <v>0.55866031507868841</v>
      </c>
      <c r="M1837" s="2">
        <f>IF(H1838="",0,(Table13567[[#This Row],[ExecutionTimeFinished]]-H1838)/Table13567[[#This Row],[Timespan]])</f>
        <v>0.18655238015812778</v>
      </c>
      <c r="N1837" s="2">
        <f>IF(I1838="",0,(Table13567[[#This Row],[StartToEndTimeFinished]]-I1838)/Table13567[[#This Row],[Timespan]])</f>
        <v>0.20100079279216682</v>
      </c>
      <c r="O1837" s="6">
        <f>IF(A1838="","00:01",Table13567[[#This Row],[DateTime]]-A1838)*24*60</f>
        <v>1.0500000044703484</v>
      </c>
      <c r="P1837" s="6">
        <f>IF(G1898="",0,(Table13567[[#This Row],[ExecutionTimeHours]]-G1898)/Table13567[[#This Row],[TimespanSoft]])</f>
        <v>13.44783544871188</v>
      </c>
      <c r="Q1837" s="7">
        <f>IF(A1898="","01:00",Table13567[[#This Row],[DateTime]]-A1898)*24</f>
        <v>1.0938888889504597</v>
      </c>
      <c r="R1837" s="2">
        <f>Table13567[[#This Row],[HoursDelta]]*60</f>
        <v>33.519618904721305</v>
      </c>
      <c r="S1837" s="2">
        <f>IF(Table13567[[#This Row],[StartToEndDelta]]&gt;0,Table13567[[#This Row],[ExTimeFinishedDelta]]/Table13567[[#This Row],[StartToEndDelta]],0)</f>
        <v>0.92811763360068644</v>
      </c>
      <c r="T1837" s="2">
        <f>Table13567[[#This Row],[HoursDeltaSoft]]</f>
        <v>13.44783544871188</v>
      </c>
    </row>
    <row r="1838" spans="1:20" x14ac:dyDescent="0.25">
      <c r="A1838" s="1">
        <v>40707.807986111111</v>
      </c>
      <c r="B1838">
        <v>32</v>
      </c>
      <c r="C1838">
        <v>1</v>
      </c>
      <c r="D1838">
        <v>95.645563125610394</v>
      </c>
      <c r="E1838">
        <v>131060</v>
      </c>
      <c r="F1838">
        <v>114818</v>
      </c>
      <c r="G1838">
        <v>1476.80171527778</v>
      </c>
      <c r="H1838">
        <v>1368.5115569444399</v>
      </c>
      <c r="I1838">
        <v>2489.8286455555599</v>
      </c>
      <c r="J1838">
        <f t="shared" si="58"/>
        <v>31</v>
      </c>
      <c r="K1838">
        <f t="shared" si="59"/>
        <v>16242</v>
      </c>
      <c r="L1838">
        <f>IF(G1839="",0,(Table13567[[#This Row],[ExecutionTimeHours]]-G1839)/Table13567[[#This Row],[Timespan]])</f>
        <v>0.53196428557274977</v>
      </c>
      <c r="M1838" s="2">
        <f>IF(H1839="",0,(Table13567[[#This Row],[ExecutionTimeFinished]]-H1839)/Table13567[[#This Row],[Timespan]])</f>
        <v>0.165781904715781</v>
      </c>
      <c r="N1838" s="2">
        <f>IF(I1839="",0,(Table13567[[#This Row],[StartToEndTimeFinished]]-I1839)/Table13567[[#This Row],[Timespan]])</f>
        <v>0.17877928567250689</v>
      </c>
      <c r="O1838" s="6">
        <f>IF(A1839="","00:01",Table13567[[#This Row],[DateTime]]-A1839)*24*60</f>
        <v>1.1666666669771075</v>
      </c>
      <c r="P1838" s="6">
        <f>IF(G1899="",0,(Table13567[[#This Row],[ExecutionTimeHours]]-G1899)/Table13567[[#This Row],[TimespanSoft]])</f>
        <v>12.957812039661889</v>
      </c>
      <c r="Q1838" s="7">
        <f>IF(A1899="","01:00",Table13567[[#This Row],[DateTime]]-A1899)*24</f>
        <v>1.093611111107748</v>
      </c>
      <c r="R1838" s="2">
        <f>Table13567[[#This Row],[HoursDelta]]*60</f>
        <v>31.917857134364986</v>
      </c>
      <c r="S1838" s="2">
        <f>IF(Table13567[[#This Row],[StartToEndDelta]]&gt;0,Table13567[[#This Row],[ExTimeFinishedDelta]]/Table13567[[#This Row],[StartToEndDelta]],0)</f>
        <v>0.92729929025147306</v>
      </c>
      <c r="T1838" s="2">
        <f>Table13567[[#This Row],[HoursDeltaSoft]]</f>
        <v>12.957812039661889</v>
      </c>
    </row>
    <row r="1839" spans="1:20" x14ac:dyDescent="0.25">
      <c r="A1839" s="1">
        <v>40707.807175925926</v>
      </c>
      <c r="B1839">
        <v>32</v>
      </c>
      <c r="C1839">
        <v>0</v>
      </c>
      <c r="D1839">
        <v>96.787681579589801</v>
      </c>
      <c r="E1839">
        <v>131060</v>
      </c>
      <c r="F1839">
        <v>114699</v>
      </c>
      <c r="G1839">
        <v>1476.18109027778</v>
      </c>
      <c r="H1839">
        <v>1368.31814472222</v>
      </c>
      <c r="I1839">
        <v>2489.6200697222198</v>
      </c>
      <c r="J1839">
        <f t="shared" si="58"/>
        <v>32</v>
      </c>
      <c r="K1839">
        <f t="shared" si="59"/>
        <v>16361</v>
      </c>
      <c r="L1839">
        <f>IF(G1840="",0,(Table13567[[#This Row],[ExecutionTimeHours]]-G1840)/Table13567[[#This Row],[Timespan]])</f>
        <v>0.53879552282239074</v>
      </c>
      <c r="M1839" s="2">
        <f>IF(H1840="",0,(Table13567[[#This Row],[ExecutionTimeFinished]]-H1840)/Table13567[[#This Row],[Timespan]])</f>
        <v>0</v>
      </c>
      <c r="N1839" s="2">
        <f>IF(I1840="",0,(Table13567[[#This Row],[StartToEndTimeFinished]]-I1840)/Table13567[[#This Row],[Timespan]])</f>
        <v>0</v>
      </c>
      <c r="O1839" s="6">
        <f>IF(A1840="","00:01",Table13567[[#This Row],[DateTime]]-A1840)*24*60</f>
        <v>1.1166666657663882</v>
      </c>
      <c r="P1839" s="6">
        <f>IF(G1900="",0,(Table13567[[#This Row],[ExecutionTimeHours]]-G1900)/Table13567[[#This Row],[TimespanSoft]])</f>
        <v>12.549004072270035</v>
      </c>
      <c r="Q1839" s="7">
        <f>IF(A1900="","01:00",Table13567[[#This Row],[DateTime]]-A1900)*24</f>
        <v>1.0913888888899237</v>
      </c>
      <c r="R1839" s="2">
        <f>Table13567[[#This Row],[HoursDelta]]*60</f>
        <v>32.327731369343446</v>
      </c>
      <c r="S1839" s="2">
        <f>IF(Table13567[[#This Row],[StartToEndDelta]]&gt;0,Table13567[[#This Row],[ExTimeFinishedDelta]]/Table13567[[#This Row],[StartToEndDelta]],0)</f>
        <v>0</v>
      </c>
      <c r="T1839" s="2">
        <f>Table13567[[#This Row],[HoursDeltaSoft]]</f>
        <v>12.549004072270035</v>
      </c>
    </row>
    <row r="1840" spans="1:20" x14ac:dyDescent="0.25">
      <c r="A1840" s="1">
        <v>40707.806400462963</v>
      </c>
      <c r="B1840">
        <v>32</v>
      </c>
      <c r="C1840">
        <v>0</v>
      </c>
      <c r="D1840">
        <v>97.044601440429702</v>
      </c>
      <c r="E1840">
        <v>131060</v>
      </c>
      <c r="F1840">
        <v>114648</v>
      </c>
      <c r="G1840">
        <v>1475.57943527778</v>
      </c>
      <c r="H1840">
        <v>1368.31814472222</v>
      </c>
      <c r="I1840">
        <v>2489.6200697222198</v>
      </c>
      <c r="J1840">
        <f t="shared" si="58"/>
        <v>32</v>
      </c>
      <c r="K1840">
        <f t="shared" si="59"/>
        <v>16412</v>
      </c>
      <c r="L1840">
        <f>IF(G1841="",0,(Table13567[[#This Row],[ExecutionTimeHours]]-G1841)/Table13567[[#This Row],[Timespan]])</f>
        <v>0.53433578290521444</v>
      </c>
      <c r="M1840" s="2">
        <f>IF(H1841="",0,(Table13567[[#This Row],[ExecutionTimeFinished]]-H1841)/Table13567[[#This Row],[Timespan]])</f>
        <v>0</v>
      </c>
      <c r="N1840" s="2">
        <f>IF(I1841="",0,(Table13567[[#This Row],[StartToEndTimeFinished]]-I1841)/Table13567[[#This Row],[Timespan]])</f>
        <v>0</v>
      </c>
      <c r="O1840" s="6">
        <f>IF(A1841="","00:01",Table13567[[#This Row],[DateTime]]-A1841)*24*60</f>
        <v>1.1333333363290876</v>
      </c>
      <c r="P1840" s="6">
        <f>IF(G1901="",0,(Table13567[[#This Row],[ExecutionTimeHours]]-G1901)/Table13567[[#This Row],[TimespanSoft]])</f>
        <v>12.228427916669171</v>
      </c>
      <c r="Q1840" s="7">
        <f>IF(A1901="","01:00",Table13567[[#This Row],[DateTime]]-A1901)*24</f>
        <v>1.0905555555364117</v>
      </c>
      <c r="R1840" s="2">
        <f>Table13567[[#This Row],[HoursDelta]]*60</f>
        <v>32.060146974312865</v>
      </c>
      <c r="S1840" s="2">
        <f>IF(Table13567[[#This Row],[StartToEndDelta]]&gt;0,Table13567[[#This Row],[ExTimeFinishedDelta]]/Table13567[[#This Row],[StartToEndDelta]],0)</f>
        <v>0</v>
      </c>
      <c r="T1840" s="2">
        <f>Table13567[[#This Row],[HoursDeltaSoft]]</f>
        <v>12.228427916669171</v>
      </c>
    </row>
    <row r="1841" spans="1:20" x14ac:dyDescent="0.25">
      <c r="A1841" s="1">
        <v>40707.805613425924</v>
      </c>
      <c r="B1841">
        <v>32</v>
      </c>
      <c r="C1841">
        <v>0</v>
      </c>
      <c r="D1841">
        <v>97.127225875854506</v>
      </c>
      <c r="E1841">
        <v>131060</v>
      </c>
      <c r="F1841">
        <v>114671</v>
      </c>
      <c r="G1841">
        <v>1474.97385472222</v>
      </c>
      <c r="H1841">
        <v>1368.31814472222</v>
      </c>
      <c r="I1841">
        <v>2489.6200697222198</v>
      </c>
      <c r="J1841">
        <f t="shared" si="58"/>
        <v>32</v>
      </c>
      <c r="K1841">
        <f t="shared" si="59"/>
        <v>16389</v>
      </c>
      <c r="L1841">
        <f>IF(G1842="",0,(Table13567[[#This Row],[ExecutionTimeHours]]-G1842)/Table13567[[#This Row],[Timespan]])</f>
        <v>0.52229275524582153</v>
      </c>
      <c r="M1841" s="2">
        <f>IF(H1842="",0,(Table13567[[#This Row],[ExecutionTimeFinished]]-H1842)/Table13567[[#This Row],[Timespan]])</f>
        <v>0</v>
      </c>
      <c r="N1841" s="2">
        <f>IF(I1842="",0,(Table13567[[#This Row],[StartToEndTimeFinished]]-I1842)/Table13567[[#This Row],[Timespan]])</f>
        <v>0</v>
      </c>
      <c r="O1841" s="6">
        <f>IF(A1842="","00:01",Table13567[[#This Row],[DateTime]]-A1842)*24*60</f>
        <v>1.1499999964144081</v>
      </c>
      <c r="P1841" s="6">
        <f>IF(G1902="",0,(Table13567[[#This Row],[ExecutionTimeHours]]-G1902)/Table13567[[#This Row],[TimespanSoft]])</f>
        <v>11.966360367190601</v>
      </c>
      <c r="Q1841" s="7">
        <f>IF(A1902="","01:00",Table13567[[#This Row],[DateTime]]-A1902)*24</f>
        <v>1.0891666666720994</v>
      </c>
      <c r="R1841" s="2">
        <f>Table13567[[#This Row],[HoursDelta]]*60</f>
        <v>31.337565314749291</v>
      </c>
      <c r="S1841" s="2">
        <f>IF(Table13567[[#This Row],[StartToEndDelta]]&gt;0,Table13567[[#This Row],[ExTimeFinishedDelta]]/Table13567[[#This Row],[StartToEndDelta]],0)</f>
        <v>0</v>
      </c>
      <c r="T1841" s="2">
        <f>Table13567[[#This Row],[HoursDeltaSoft]]</f>
        <v>11.966360367190601</v>
      </c>
    </row>
    <row r="1842" spans="1:20" x14ac:dyDescent="0.25">
      <c r="A1842" s="1">
        <v>40707.804814814815</v>
      </c>
      <c r="B1842">
        <v>32</v>
      </c>
      <c r="C1842">
        <v>0</v>
      </c>
      <c r="D1842">
        <v>97.012657165527301</v>
      </c>
      <c r="E1842">
        <v>131060</v>
      </c>
      <c r="F1842">
        <v>114785</v>
      </c>
      <c r="G1842">
        <v>1474.3732180555601</v>
      </c>
      <c r="H1842">
        <v>1368.31814472222</v>
      </c>
      <c r="I1842">
        <v>2489.6200697222198</v>
      </c>
      <c r="J1842">
        <f t="shared" si="58"/>
        <v>32</v>
      </c>
      <c r="K1842">
        <f t="shared" si="59"/>
        <v>16275</v>
      </c>
      <c r="L1842">
        <f>IF(G1843="",0,(Table13567[[#This Row],[ExecutionTimeHours]]-G1843)/Table13567[[#This Row],[Timespan]])</f>
        <v>0.53453091954498488</v>
      </c>
      <c r="M1842" s="2">
        <f>IF(H1843="",0,(Table13567[[#This Row],[ExecutionTimeFinished]]-H1843)/Table13567[[#This Row],[Timespan]])</f>
        <v>0</v>
      </c>
      <c r="N1842" s="2">
        <f>IF(I1843="",0,(Table13567[[#This Row],[StartToEndTimeFinished]]-I1843)/Table13567[[#This Row],[Timespan]])</f>
        <v>0</v>
      </c>
      <c r="O1842" s="6">
        <f>IF(A1843="","00:01",Table13567[[#This Row],[DateTime]]-A1843)*24*60</f>
        <v>1.1499999964144081</v>
      </c>
      <c r="P1842" s="6">
        <f>IF(G1903="",0,(Table13567[[#This Row],[ExecutionTimeHours]]-G1903)/Table13567[[#This Row],[TimespanSoft]])</f>
        <v>11.760365959520584</v>
      </c>
      <c r="Q1842" s="7">
        <f>IF(A1903="","01:00",Table13567[[#This Row],[DateTime]]-A1903)*24</f>
        <v>1.0869444444542751</v>
      </c>
      <c r="R1842" s="2">
        <f>Table13567[[#This Row],[HoursDelta]]*60</f>
        <v>32.071855172699095</v>
      </c>
      <c r="S1842" s="2">
        <f>IF(Table13567[[#This Row],[StartToEndDelta]]&gt;0,Table13567[[#This Row],[ExTimeFinishedDelta]]/Table13567[[#This Row],[StartToEndDelta]],0)</f>
        <v>0</v>
      </c>
      <c r="T1842" s="2">
        <f>Table13567[[#This Row],[HoursDeltaSoft]]</f>
        <v>11.760365959520584</v>
      </c>
    </row>
    <row r="1843" spans="1:20" x14ac:dyDescent="0.25">
      <c r="A1843" s="1">
        <v>40707.804016203707</v>
      </c>
      <c r="B1843">
        <v>32</v>
      </c>
      <c r="C1843">
        <v>0</v>
      </c>
      <c r="D1843">
        <v>97.175823211669893</v>
      </c>
      <c r="E1843">
        <v>131060</v>
      </c>
      <c r="F1843">
        <v>114748</v>
      </c>
      <c r="G1843">
        <v>1473.7585075</v>
      </c>
      <c r="H1843">
        <v>1368.31814472222</v>
      </c>
      <c r="I1843">
        <v>2489.6200697222198</v>
      </c>
      <c r="J1843">
        <f t="shared" si="58"/>
        <v>32</v>
      </c>
      <c r="K1843">
        <f t="shared" si="59"/>
        <v>16312</v>
      </c>
      <c r="L1843">
        <f>IF(G1844="",0,(Table13567[[#This Row],[ExecutionTimeHours]]-G1844)/Table13567[[#This Row],[Timespan]])</f>
        <v>0.52933112605069566</v>
      </c>
      <c r="M1843" s="2">
        <f>IF(H1844="",0,(Table13567[[#This Row],[ExecutionTimeFinished]]-H1844)/Table13567[[#This Row],[Timespan]])</f>
        <v>0</v>
      </c>
      <c r="N1843" s="2">
        <f>IF(I1844="",0,(Table13567[[#This Row],[StartToEndTimeFinished]]-I1844)/Table13567[[#This Row],[Timespan]])</f>
        <v>0</v>
      </c>
      <c r="O1843" s="6">
        <f>IF(A1844="","00:01",Table13567[[#This Row],[DateTime]]-A1844)*24*60</f>
        <v>1.1333333363290876</v>
      </c>
      <c r="P1843" s="6">
        <f>IF(G1904="",0,(Table13567[[#This Row],[ExecutionTimeHours]]-G1904)/Table13567[[#This Row],[TimespanSoft]])</f>
        <v>11.633413721630362</v>
      </c>
      <c r="Q1843" s="7">
        <f>IF(A1904="","01:00",Table13567[[#This Row],[DateTime]]-A1904)*24</f>
        <v>1.0850000000791624</v>
      </c>
      <c r="R1843" s="2">
        <f>Table13567[[#This Row],[HoursDelta]]*60</f>
        <v>31.759867563041738</v>
      </c>
      <c r="S1843" s="2">
        <f>IF(Table13567[[#This Row],[StartToEndDelta]]&gt;0,Table13567[[#This Row],[ExTimeFinishedDelta]]/Table13567[[#This Row],[StartToEndDelta]],0)</f>
        <v>0</v>
      </c>
      <c r="T1843" s="2">
        <f>Table13567[[#This Row],[HoursDeltaSoft]]</f>
        <v>11.633413721630362</v>
      </c>
    </row>
    <row r="1844" spans="1:20" x14ac:dyDescent="0.25">
      <c r="A1844" s="1">
        <v>40707.803229166668</v>
      </c>
      <c r="B1844">
        <v>32</v>
      </c>
      <c r="C1844">
        <v>0</v>
      </c>
      <c r="D1844">
        <v>96.759960174560504</v>
      </c>
      <c r="E1844">
        <v>131060</v>
      </c>
      <c r="F1844">
        <v>115001</v>
      </c>
      <c r="G1844">
        <v>1473.1585988888901</v>
      </c>
      <c r="H1844">
        <v>1368.31814472222</v>
      </c>
      <c r="I1844">
        <v>2489.6200697222198</v>
      </c>
      <c r="J1844">
        <f t="shared" si="58"/>
        <v>32</v>
      </c>
      <c r="K1844">
        <f t="shared" si="59"/>
        <v>16059</v>
      </c>
      <c r="L1844">
        <f>IF(G1845="",0,(Table13567[[#This Row],[ExecutionTimeHours]]-G1845)/Table13567[[#This Row],[Timespan]])</f>
        <v>0.53748009993493895</v>
      </c>
      <c r="M1844" s="2">
        <f>IF(H1845="",0,(Table13567[[#This Row],[ExecutionTimeFinished]]-H1845)/Table13567[[#This Row],[Timespan]])</f>
        <v>0</v>
      </c>
      <c r="N1844" s="2">
        <f>IF(I1845="",0,(Table13567[[#This Row],[StartToEndTimeFinished]]-I1845)/Table13567[[#This Row],[Timespan]])</f>
        <v>0</v>
      </c>
      <c r="O1844" s="6">
        <f>IF(A1845="","00:01",Table13567[[#This Row],[DateTime]]-A1845)*24*60</f>
        <v>1.1166666657663882</v>
      </c>
      <c r="P1844" s="6">
        <f>IF(G1905="",0,(Table13567[[#This Row],[ExecutionTimeHours]]-G1905)/Table13567[[#This Row],[TimespanSoft]])</f>
        <v>11.501386094548039</v>
      </c>
      <c r="Q1844" s="7">
        <f>IF(A1905="","01:00",Table13567[[#This Row],[DateTime]]-A1905)*24</f>
        <v>1.0827777778613381</v>
      </c>
      <c r="R1844" s="2">
        <f>Table13567[[#This Row],[HoursDelta]]*60</f>
        <v>32.248805996096337</v>
      </c>
      <c r="S1844" s="2">
        <f>IF(Table13567[[#This Row],[StartToEndDelta]]&gt;0,Table13567[[#This Row],[ExTimeFinishedDelta]]/Table13567[[#This Row],[StartToEndDelta]],0)</f>
        <v>0</v>
      </c>
      <c r="T1844" s="2">
        <f>Table13567[[#This Row],[HoursDeltaSoft]]</f>
        <v>11.501386094548039</v>
      </c>
    </row>
    <row r="1845" spans="1:20" x14ac:dyDescent="0.25">
      <c r="A1845" s="1">
        <v>40707.802453703705</v>
      </c>
      <c r="B1845">
        <v>32</v>
      </c>
      <c r="C1845">
        <v>1</v>
      </c>
      <c r="D1845">
        <v>91.951084136962905</v>
      </c>
      <c r="E1845">
        <v>131060</v>
      </c>
      <c r="F1845">
        <v>115314</v>
      </c>
      <c r="G1845">
        <v>1472.5584127777799</v>
      </c>
      <c r="H1845">
        <v>1368.31814472222</v>
      </c>
      <c r="I1845">
        <v>2489.6200697222198</v>
      </c>
      <c r="J1845">
        <f t="shared" si="58"/>
        <v>31</v>
      </c>
      <c r="K1845">
        <f t="shared" si="59"/>
        <v>15746</v>
      </c>
      <c r="L1845">
        <f>IF(G1846="",0,(Table13567[[#This Row],[ExecutionTimeHours]]-G1846)/Table13567[[#This Row],[Timespan]])</f>
        <v>0.41856519497291261</v>
      </c>
      <c r="M1845" s="2">
        <f>IF(H1846="",0,(Table13567[[#This Row],[ExecutionTimeFinished]]-H1846)/Table13567[[#This Row],[Timespan]])</f>
        <v>0</v>
      </c>
      <c r="N1845" s="2">
        <f>IF(I1846="",0,(Table13567[[#This Row],[StartToEndTimeFinished]]-I1846)/Table13567[[#This Row],[Timespan]])</f>
        <v>0</v>
      </c>
      <c r="O1845" s="6">
        <f>IF(A1846="","00:01",Table13567[[#This Row],[DateTime]]-A1846)*24*60</f>
        <v>1.1333333363290876</v>
      </c>
      <c r="P1845" s="6">
        <f>IF(G1906="",0,(Table13567[[#This Row],[ExecutionTimeHours]]-G1906)/Table13567[[#This Row],[TimespanSoft]])</f>
        <v>11.444589261638026</v>
      </c>
      <c r="Q1845" s="7">
        <f>IF(A1906="","01:00",Table13567[[#This Row],[DateTime]]-A1906)*24</f>
        <v>1.0813888889970258</v>
      </c>
      <c r="R1845" s="2">
        <f>Table13567[[#This Row],[HoursDelta]]*60</f>
        <v>25.113911698374757</v>
      </c>
      <c r="S1845" s="2">
        <f>IF(Table13567[[#This Row],[StartToEndDelta]]&gt;0,Table13567[[#This Row],[ExTimeFinishedDelta]]/Table13567[[#This Row],[StartToEndDelta]],0)</f>
        <v>0</v>
      </c>
      <c r="T1845" s="2">
        <f>Table13567[[#This Row],[HoursDeltaSoft]]</f>
        <v>11.444589261638026</v>
      </c>
    </row>
    <row r="1846" spans="1:20" x14ac:dyDescent="0.25">
      <c r="A1846" s="1">
        <v>40707.801666666666</v>
      </c>
      <c r="B1846">
        <v>32</v>
      </c>
      <c r="C1846">
        <v>8</v>
      </c>
      <c r="D1846">
        <v>72.250087738037095</v>
      </c>
      <c r="E1846">
        <v>131060</v>
      </c>
      <c r="F1846">
        <v>116241</v>
      </c>
      <c r="G1846">
        <v>1472.0840388888901</v>
      </c>
      <c r="H1846">
        <v>1368.31814472222</v>
      </c>
      <c r="I1846">
        <v>2489.6200697222198</v>
      </c>
      <c r="J1846">
        <f t="shared" si="58"/>
        <v>24</v>
      </c>
      <c r="K1846">
        <f t="shared" si="59"/>
        <v>14819</v>
      </c>
      <c r="L1846">
        <f>IF(G1847="",0,(Table13567[[#This Row],[ExecutionTimeHours]]-G1847)/Table13567[[#This Row],[Timespan]])</f>
        <v>0.30885510735732957</v>
      </c>
      <c r="M1846" s="2">
        <f>IF(H1847="",0,(Table13567[[#This Row],[ExecutionTimeFinished]]-H1847)/Table13567[[#This Row],[Timespan]])</f>
        <v>0</v>
      </c>
      <c r="N1846" s="2">
        <f>IF(I1847="",0,(Table13567[[#This Row],[StartToEndTimeFinished]]-I1847)/Table13567[[#This Row],[Timespan]])</f>
        <v>0</v>
      </c>
      <c r="O1846" s="6">
        <f>IF(A1847="","00:01",Table13567[[#This Row],[DateTime]]-A1847)*24*60</f>
        <v>1.0333333339076489</v>
      </c>
      <c r="P1846" s="6">
        <f>IF(G1907="",0,(Table13567[[#This Row],[ExecutionTimeHours]]-G1907)/Table13567[[#This Row],[TimespanSoft]])</f>
        <v>11.507252572465214</v>
      </c>
      <c r="Q1846" s="7">
        <f>IF(A1907="","01:00",Table13567[[#This Row],[DateTime]]-A1907)*24</f>
        <v>1.0799999999580905</v>
      </c>
      <c r="R1846" s="2">
        <f>Table13567[[#This Row],[HoursDelta]]*60</f>
        <v>18.531306441439774</v>
      </c>
      <c r="S1846" s="2">
        <f>IF(Table13567[[#This Row],[StartToEndDelta]]&gt;0,Table13567[[#This Row],[ExTimeFinishedDelta]]/Table13567[[#This Row],[StartToEndDelta]],0)</f>
        <v>0</v>
      </c>
      <c r="T1846" s="2">
        <f>Table13567[[#This Row],[HoursDeltaSoft]]</f>
        <v>11.507252572465214</v>
      </c>
    </row>
    <row r="1847" spans="1:20" x14ac:dyDescent="0.25">
      <c r="A1847" s="1">
        <v>40707.800949074073</v>
      </c>
      <c r="B1847">
        <v>32</v>
      </c>
      <c r="C1847">
        <v>13</v>
      </c>
      <c r="D1847">
        <v>53.967428207397496</v>
      </c>
      <c r="E1847">
        <v>131060</v>
      </c>
      <c r="F1847">
        <v>116919</v>
      </c>
      <c r="G1847">
        <v>1471.7648886111101</v>
      </c>
      <c r="H1847">
        <v>1368.31814472222</v>
      </c>
      <c r="I1847">
        <v>2489.6200697222198</v>
      </c>
      <c r="J1847">
        <f t="shared" si="58"/>
        <v>19</v>
      </c>
      <c r="K1847">
        <f t="shared" si="59"/>
        <v>14141</v>
      </c>
      <c r="L1847">
        <f>IF(G1848="",0,(Table13567[[#This Row],[ExecutionTimeHours]]-G1848)/Table13567[[#This Row],[Timespan]])</f>
        <v>0.17625563473970174</v>
      </c>
      <c r="M1847" s="2">
        <f>IF(H1848="",0,(Table13567[[#This Row],[ExecutionTimeFinished]]-H1848)/Table13567[[#This Row],[Timespan]])</f>
        <v>0</v>
      </c>
      <c r="N1847" s="2">
        <f>IF(I1848="",0,(Table13567[[#This Row],[StartToEndTimeFinished]]-I1848)/Table13567[[#This Row],[Timespan]])</f>
        <v>0</v>
      </c>
      <c r="O1847" s="6">
        <f>IF(A1848="","00:01",Table13567[[#This Row],[DateTime]]-A1848)*24*60</f>
        <v>1.183333327062428</v>
      </c>
      <c r="P1847" s="6">
        <f>IF(G1908="",0,(Table13567[[#This Row],[ExecutionTimeHours]]-G1908)/Table13567[[#This Row],[TimespanSoft]])</f>
        <v>11.703123167661136</v>
      </c>
      <c r="Q1847" s="7">
        <f>IF(A1908="","01:00",Table13567[[#This Row],[DateTime]]-A1908)*24</f>
        <v>1.0802777778008021</v>
      </c>
      <c r="R1847" s="2">
        <f>Table13567[[#This Row],[HoursDelta]]*60</f>
        <v>10.575338084382103</v>
      </c>
      <c r="S1847" s="2">
        <f>IF(Table13567[[#This Row],[StartToEndDelta]]&gt;0,Table13567[[#This Row],[ExTimeFinishedDelta]]/Table13567[[#This Row],[StartToEndDelta]],0)</f>
        <v>0</v>
      </c>
      <c r="T1847" s="2">
        <f>Table13567[[#This Row],[HoursDeltaSoft]]</f>
        <v>11.703123167661136</v>
      </c>
    </row>
    <row r="1848" spans="1:20" x14ac:dyDescent="0.25">
      <c r="A1848" s="1">
        <v>40707.800127314818</v>
      </c>
      <c r="B1848">
        <v>32</v>
      </c>
      <c r="C1848">
        <v>23</v>
      </c>
      <c r="D1848">
        <v>30.929301261901902</v>
      </c>
      <c r="E1848">
        <v>131060</v>
      </c>
      <c r="F1848">
        <v>118958</v>
      </c>
      <c r="G1848">
        <v>1471.5563194444401</v>
      </c>
      <c r="H1848">
        <v>1368.31814472222</v>
      </c>
      <c r="I1848">
        <v>2489.6200697222198</v>
      </c>
      <c r="J1848">
        <f t="shared" si="58"/>
        <v>9</v>
      </c>
      <c r="K1848">
        <f t="shared" si="59"/>
        <v>12102</v>
      </c>
      <c r="L1848">
        <f>IF(G1849="",0,(Table13567[[#This Row],[ExecutionTimeHours]]-G1849)/Table13567[[#This Row],[Timespan]])</f>
        <v>4.9742349368069858E-2</v>
      </c>
      <c r="M1848" s="2">
        <f>IF(H1849="",0,(Table13567[[#This Row],[ExecutionTimeFinished]]-H1849)/Table13567[[#This Row],[Timespan]])</f>
        <v>0</v>
      </c>
      <c r="N1848" s="2">
        <f>IF(I1849="",0,(Table13567[[#This Row],[StartToEndTimeFinished]]-I1849)/Table13567[[#This Row],[Timespan]])</f>
        <v>0</v>
      </c>
      <c r="O1848" s="6">
        <f>IF(A1849="","00:01",Table13567[[#This Row],[DateTime]]-A1849)*24*60</f>
        <v>1.0166666738223284</v>
      </c>
      <c r="P1848" s="6">
        <f>IF(G1909="",0,(Table13567[[#This Row],[ExecutionTimeHours]]-G1909)/Table13567[[#This Row],[TimespanSoft]])</f>
        <v>11.862327154485108</v>
      </c>
      <c r="Q1848" s="7">
        <f>IF(A1909="","01:00",Table13567[[#This Row],[DateTime]]-A1909)*24</f>
        <v>1.0791666667792015</v>
      </c>
      <c r="R1848" s="2">
        <f>Table13567[[#This Row],[HoursDelta]]*60</f>
        <v>2.9845409620841914</v>
      </c>
      <c r="S1848" s="2">
        <f>IF(Table13567[[#This Row],[StartToEndDelta]]&gt;0,Table13567[[#This Row],[ExTimeFinishedDelta]]/Table13567[[#This Row],[StartToEndDelta]],0)</f>
        <v>0</v>
      </c>
      <c r="T1848" s="2">
        <f>Table13567[[#This Row],[HoursDeltaSoft]]</f>
        <v>11.862327154485108</v>
      </c>
    </row>
    <row r="1849" spans="1:20" x14ac:dyDescent="0.25">
      <c r="A1849" s="1">
        <v>40707.799421296295</v>
      </c>
      <c r="B1849">
        <v>32</v>
      </c>
      <c r="C1849">
        <v>30</v>
      </c>
      <c r="D1849">
        <v>1.8656633170321599</v>
      </c>
      <c r="E1849">
        <v>131060</v>
      </c>
      <c r="F1849">
        <v>120981</v>
      </c>
      <c r="G1849">
        <v>1471.5057480555599</v>
      </c>
      <c r="H1849">
        <v>1368.31814472222</v>
      </c>
      <c r="I1849">
        <v>2489.6200697222198</v>
      </c>
      <c r="J1849">
        <f t="shared" si="58"/>
        <v>2</v>
      </c>
      <c r="K1849">
        <f t="shared" si="59"/>
        <v>10079</v>
      </c>
      <c r="L1849">
        <f>IF(G1850="",0,(Table13567[[#This Row],[ExecutionTimeHours]]-G1850)/Table13567[[#This Row],[Timespan]])</f>
        <v>0</v>
      </c>
      <c r="M1849" s="2">
        <f>IF(H1850="",0,(Table13567[[#This Row],[ExecutionTimeFinished]]-H1850)/Table13567[[#This Row],[Timespan]])</f>
        <v>0</v>
      </c>
      <c r="N1849" s="2">
        <f>IF(I1850="",0,(Table13567[[#This Row],[StartToEndTimeFinished]]-I1850)/Table13567[[#This Row],[Timespan]])</f>
        <v>0</v>
      </c>
      <c r="O1849" s="6">
        <f>IF(A1850="","00:01",Table13567[[#This Row],[DateTime]]-A1850)*24*60</f>
        <v>1.0666666645556688</v>
      </c>
      <c r="P1849" s="6">
        <f>IF(G1910="",0,(Table13567[[#This Row],[ExecutionTimeHours]]-G1910)/Table13567[[#This Row],[TimespanSoft]])</f>
        <v>12.320142783789594</v>
      </c>
      <c r="Q1849" s="7">
        <f>IF(A1910="","01:00",Table13567[[#This Row],[DateTime]]-A1910)*24</f>
        <v>1.0816666666651145</v>
      </c>
      <c r="R1849" s="2">
        <f>Table13567[[#This Row],[HoursDelta]]*60</f>
        <v>0</v>
      </c>
      <c r="S1849" s="2">
        <f>IF(Table13567[[#This Row],[StartToEndDelta]]&gt;0,Table13567[[#This Row],[ExTimeFinishedDelta]]/Table13567[[#This Row],[StartToEndDelta]],0)</f>
        <v>0</v>
      </c>
      <c r="T1849" s="2">
        <f>Table13567[[#This Row],[HoursDeltaSoft]]</f>
        <v>12.320142783789594</v>
      </c>
    </row>
    <row r="1850" spans="1:20" x14ac:dyDescent="0.25">
      <c r="A1850" s="1">
        <v>40707.798680555556</v>
      </c>
      <c r="B1850">
        <v>32</v>
      </c>
      <c r="C1850">
        <v>32</v>
      </c>
      <c r="D1850">
        <v>2.5075998157262799E-2</v>
      </c>
      <c r="E1850">
        <v>131060</v>
      </c>
      <c r="F1850">
        <v>121070</v>
      </c>
      <c r="G1850">
        <v>1471.5057480555599</v>
      </c>
      <c r="H1850">
        <v>1368.31814472222</v>
      </c>
      <c r="I1850">
        <v>2489.6200697222198</v>
      </c>
      <c r="J1850">
        <f t="shared" si="58"/>
        <v>0</v>
      </c>
      <c r="K1850">
        <f t="shared" si="59"/>
        <v>9990</v>
      </c>
      <c r="L1850">
        <f>IF(G1851="",0,(Table13567[[#This Row],[ExecutionTimeHours]]-G1851)/Table13567[[#This Row],[Timespan]])</f>
        <v>0</v>
      </c>
      <c r="M1850" s="2">
        <f>IF(H1851="",0,(Table13567[[#This Row],[ExecutionTimeFinished]]-H1851)/Table13567[[#This Row],[Timespan]])</f>
        <v>0</v>
      </c>
      <c r="N1850" s="2">
        <f>IF(I1851="",0,(Table13567[[#This Row],[StartToEndTimeFinished]]-I1851)/Table13567[[#This Row],[Timespan]])</f>
        <v>0</v>
      </c>
      <c r="O1850" s="6">
        <f>IF(A1851="","00:01",Table13567[[#This Row],[DateTime]]-A1851)*24*60</f>
        <v>1.0333333339076489</v>
      </c>
      <c r="P1850" s="6">
        <f>IF(G1911="",0,(Table13567[[#This Row],[ExecutionTimeHours]]-G1911)/Table13567[[#This Row],[TimespanSoft]])</f>
        <v>12.779631187796229</v>
      </c>
      <c r="Q1850" s="7">
        <f>IF(A1911="","01:00",Table13567[[#This Row],[DateTime]]-A1911)*24</f>
        <v>1.0830555555294268</v>
      </c>
      <c r="R1850" s="2">
        <f>Table13567[[#This Row],[HoursDelta]]*60</f>
        <v>0</v>
      </c>
      <c r="S1850" s="2">
        <f>IF(Table13567[[#This Row],[StartToEndDelta]]&gt;0,Table13567[[#This Row],[ExTimeFinishedDelta]]/Table13567[[#This Row],[StartToEndDelta]],0)</f>
        <v>0</v>
      </c>
      <c r="T1850" s="2">
        <f>Table13567[[#This Row],[HoursDeltaSoft]]</f>
        <v>12.779631187796229</v>
      </c>
    </row>
    <row r="1851" spans="1:20" x14ac:dyDescent="0.25">
      <c r="A1851" s="1">
        <v>40707.797962962963</v>
      </c>
      <c r="B1851">
        <v>32</v>
      </c>
      <c r="C1851">
        <v>32</v>
      </c>
      <c r="D1851">
        <v>3.3614331390708699E-2</v>
      </c>
      <c r="E1851">
        <v>131060</v>
      </c>
      <c r="F1851">
        <v>121078</v>
      </c>
      <c r="G1851">
        <v>1471.5057480555599</v>
      </c>
      <c r="H1851">
        <v>1368.31814472222</v>
      </c>
      <c r="I1851">
        <v>2489.6200697222198</v>
      </c>
      <c r="J1851">
        <f t="shared" si="58"/>
        <v>0</v>
      </c>
      <c r="K1851">
        <f t="shared" si="59"/>
        <v>9982</v>
      </c>
      <c r="L1851">
        <f>IF(G1852="",0,(Table13567[[#This Row],[ExecutionTimeHours]]-G1852)/Table13567[[#This Row],[Timespan]])</f>
        <v>0</v>
      </c>
      <c r="M1851" s="2">
        <f>IF(H1852="",0,(Table13567[[#This Row],[ExecutionTimeFinished]]-H1852)/Table13567[[#This Row],[Timespan]])</f>
        <v>0</v>
      </c>
      <c r="N1851" s="2">
        <f>IF(I1852="",0,(Table13567[[#This Row],[StartToEndTimeFinished]]-I1852)/Table13567[[#This Row],[Timespan]])</f>
        <v>0</v>
      </c>
      <c r="O1851" s="6">
        <f>IF(A1852="","00:01",Table13567[[#This Row],[DateTime]]-A1852)*24*60</f>
        <v>1.0166666633449495</v>
      </c>
      <c r="P1851" s="6">
        <f>IF(G1912="",0,(Table13567[[#This Row],[ExecutionTimeHours]]-G1912)/Table13567[[#This Row],[TimespanSoft]])</f>
        <v>12.911700922677598</v>
      </c>
      <c r="Q1851" s="7">
        <f>IF(A1912="","01:00",Table13567[[#This Row],[DateTime]]-A1912)*24</f>
        <v>1.0838888888829388</v>
      </c>
      <c r="R1851" s="2">
        <f>Table13567[[#This Row],[HoursDelta]]*60</f>
        <v>0</v>
      </c>
      <c r="S1851" s="2">
        <f>IF(Table13567[[#This Row],[StartToEndDelta]]&gt;0,Table13567[[#This Row],[ExTimeFinishedDelta]]/Table13567[[#This Row],[StartToEndDelta]],0)</f>
        <v>0</v>
      </c>
      <c r="T1851" s="2">
        <f>Table13567[[#This Row],[HoursDeltaSoft]]</f>
        <v>12.911700922677598</v>
      </c>
    </row>
    <row r="1852" spans="1:20" x14ac:dyDescent="0.25">
      <c r="A1852" s="1">
        <v>40707.797256944446</v>
      </c>
      <c r="B1852">
        <v>32</v>
      </c>
      <c r="C1852">
        <v>32</v>
      </c>
      <c r="D1852">
        <v>1.9131443696096501E-2</v>
      </c>
      <c r="E1852">
        <v>131060</v>
      </c>
      <c r="F1852">
        <v>121075</v>
      </c>
      <c r="G1852">
        <v>1471.5057480555599</v>
      </c>
      <c r="H1852">
        <v>1368.31814472222</v>
      </c>
      <c r="I1852">
        <v>2489.6200697222198</v>
      </c>
      <c r="J1852">
        <f t="shared" si="58"/>
        <v>0</v>
      </c>
      <c r="K1852">
        <f t="shared" si="59"/>
        <v>9985</v>
      </c>
      <c r="L1852">
        <f>IF(G1853="",0,(Table13567[[#This Row],[ExecutionTimeHours]]-G1853)/Table13567[[#This Row],[Timespan]])</f>
        <v>0</v>
      </c>
      <c r="M1852" s="2">
        <f>IF(H1853="",0,(Table13567[[#This Row],[ExecutionTimeFinished]]-H1853)/Table13567[[#This Row],[Timespan]])</f>
        <v>0</v>
      </c>
      <c r="N1852" s="2">
        <f>IF(I1853="",0,(Table13567[[#This Row],[StartToEndTimeFinished]]-I1853)/Table13567[[#This Row],[Timespan]])</f>
        <v>0</v>
      </c>
      <c r="O1852" s="6">
        <f>IF(A1853="","00:01",Table13567[[#This Row],[DateTime]]-A1853)*24*60</f>
        <v>1.0333333339076489</v>
      </c>
      <c r="P1852" s="6">
        <f>IF(G1913="",0,(Table13567[[#This Row],[ExecutionTimeHours]]-G1913)/Table13567[[#This Row],[TimespanSoft]])</f>
        <v>13.203512431447416</v>
      </c>
      <c r="Q1852" s="7">
        <f>IF(A1913="","01:00",Table13567[[#This Row],[DateTime]]-A1913)*24</f>
        <v>1.0836111112148501</v>
      </c>
      <c r="R1852" s="2">
        <f>Table13567[[#This Row],[HoursDelta]]*60</f>
        <v>0</v>
      </c>
      <c r="S1852" s="2">
        <f>IF(Table13567[[#This Row],[StartToEndDelta]]&gt;0,Table13567[[#This Row],[ExTimeFinishedDelta]]/Table13567[[#This Row],[StartToEndDelta]],0)</f>
        <v>0</v>
      </c>
      <c r="T1852" s="2">
        <f>Table13567[[#This Row],[HoursDeltaSoft]]</f>
        <v>13.203512431447416</v>
      </c>
    </row>
    <row r="1853" spans="1:20" x14ac:dyDescent="0.25">
      <c r="A1853" s="1">
        <v>40707.796539351853</v>
      </c>
      <c r="B1853">
        <v>32</v>
      </c>
      <c r="C1853">
        <v>32</v>
      </c>
      <c r="D1853">
        <v>1.01337335072458E-2</v>
      </c>
      <c r="E1853">
        <v>131060</v>
      </c>
      <c r="F1853">
        <v>121074</v>
      </c>
      <c r="G1853">
        <v>1471.5057480555599</v>
      </c>
      <c r="H1853">
        <v>1368.31814472222</v>
      </c>
      <c r="I1853">
        <v>2489.6200697222198</v>
      </c>
      <c r="J1853">
        <f t="shared" si="58"/>
        <v>0</v>
      </c>
      <c r="K1853">
        <f t="shared" si="59"/>
        <v>9986</v>
      </c>
      <c r="L1853">
        <f>IF(G1854="",0,(Table13567[[#This Row],[ExecutionTimeHours]]-G1854)/Table13567[[#This Row],[Timespan]])</f>
        <v>0</v>
      </c>
      <c r="M1853" s="2">
        <f>IF(H1854="",0,(Table13567[[#This Row],[ExecutionTimeFinished]]-H1854)/Table13567[[#This Row],[Timespan]])</f>
        <v>0</v>
      </c>
      <c r="N1853" s="2">
        <f>IF(I1854="",0,(Table13567[[#This Row],[StartToEndTimeFinished]]-I1854)/Table13567[[#This Row],[Timespan]])</f>
        <v>0</v>
      </c>
      <c r="O1853" s="6">
        <f>IF(A1854="","00:01",Table13567[[#This Row],[DateTime]]-A1854)*24*60</f>
        <v>1.0166666738223284</v>
      </c>
      <c r="P1853" s="6">
        <f>IF(G1914="",0,(Table13567[[#This Row],[ExecutionTimeHours]]-G1914)/Table13567[[#This Row],[TimespanSoft]])</f>
        <v>13.575353786119187</v>
      </c>
      <c r="Q1853" s="7">
        <f>IF(A1914="","01:00",Table13567[[#This Row],[DateTime]]-A1914)*24</f>
        <v>1.0819444445078261</v>
      </c>
      <c r="R1853" s="2">
        <f>Table13567[[#This Row],[HoursDelta]]*60</f>
        <v>0</v>
      </c>
      <c r="S1853" s="2">
        <f>IF(Table13567[[#This Row],[StartToEndDelta]]&gt;0,Table13567[[#This Row],[ExTimeFinishedDelta]]/Table13567[[#This Row],[StartToEndDelta]],0)</f>
        <v>0</v>
      </c>
      <c r="T1853" s="2">
        <f>Table13567[[#This Row],[HoursDeltaSoft]]</f>
        <v>13.575353786119187</v>
      </c>
    </row>
    <row r="1854" spans="1:20" x14ac:dyDescent="0.25">
      <c r="A1854" s="1">
        <v>40707.79583333333</v>
      </c>
      <c r="B1854">
        <v>32</v>
      </c>
      <c r="C1854">
        <v>32</v>
      </c>
      <c r="D1854">
        <v>1.9146058708429298E-2</v>
      </c>
      <c r="E1854">
        <v>131060</v>
      </c>
      <c r="F1854">
        <v>121070</v>
      </c>
      <c r="G1854">
        <v>1471.5057480555599</v>
      </c>
      <c r="H1854">
        <v>1368.31814472222</v>
      </c>
      <c r="I1854">
        <v>2489.6200697222198</v>
      </c>
      <c r="J1854">
        <f t="shared" si="58"/>
        <v>0</v>
      </c>
      <c r="K1854">
        <f t="shared" si="59"/>
        <v>9990</v>
      </c>
      <c r="L1854">
        <f>IF(G1855="",0,(Table13567[[#This Row],[ExecutionTimeHours]]-G1855)/Table13567[[#This Row],[Timespan]])</f>
        <v>0</v>
      </c>
      <c r="M1854" s="2">
        <f>IF(H1855="",0,(Table13567[[#This Row],[ExecutionTimeFinished]]-H1855)/Table13567[[#This Row],[Timespan]])</f>
        <v>0</v>
      </c>
      <c r="N1854" s="2">
        <f>IF(I1855="",0,(Table13567[[#This Row],[StartToEndTimeFinished]]-I1855)/Table13567[[#This Row],[Timespan]])</f>
        <v>0.23193279792269153</v>
      </c>
      <c r="O1854" s="6">
        <f>IF(A1855="","00:01",Table13567[[#This Row],[DateTime]]-A1855)*24*60</f>
        <v>1.03333332343027</v>
      </c>
      <c r="P1854" s="6">
        <f>IF(G1915="",0,(Table13567[[#This Row],[ExecutionTimeHours]]-G1915)/Table13567[[#This Row],[TimespanSoft]])</f>
        <v>13.655492515756865</v>
      </c>
      <c r="Q1854" s="7">
        <f>IF(A1915="","01:00",Table13567[[#This Row],[DateTime]]-A1915)*24</f>
        <v>1.0947222221293487</v>
      </c>
      <c r="R1854" s="2">
        <f>Table13567[[#This Row],[HoursDelta]]*60</f>
        <v>0</v>
      </c>
      <c r="S1854" s="2">
        <f>IF(Table13567[[#This Row],[StartToEndDelta]]&gt;0,Table13567[[#This Row],[ExTimeFinishedDelta]]/Table13567[[#This Row],[StartToEndDelta]],0)</f>
        <v>0</v>
      </c>
      <c r="T1854" s="2">
        <f>Table13567[[#This Row],[HoursDeltaSoft]]</f>
        <v>13.655492515756865</v>
      </c>
    </row>
    <row r="1855" spans="1:20" x14ac:dyDescent="0.25">
      <c r="A1855" s="1">
        <v>40707.795115740744</v>
      </c>
      <c r="B1855">
        <v>32</v>
      </c>
      <c r="C1855">
        <v>32</v>
      </c>
      <c r="D1855">
        <v>3.4255487611517303E-2</v>
      </c>
      <c r="E1855">
        <v>131060</v>
      </c>
      <c r="F1855">
        <v>121075</v>
      </c>
      <c r="G1855">
        <v>1471.5057480555599</v>
      </c>
      <c r="H1855">
        <v>1368.31814472222</v>
      </c>
      <c r="I1855">
        <v>2489.3804058333299</v>
      </c>
      <c r="J1855">
        <f t="shared" si="58"/>
        <v>0</v>
      </c>
      <c r="K1855">
        <f t="shared" si="59"/>
        <v>9985</v>
      </c>
      <c r="L1855">
        <f>IF(G1856="",0,(Table13567[[#This Row],[ExecutionTimeHours]]-G1856)/Table13567[[#This Row],[Timespan]])</f>
        <v>4.952380929620074E-4</v>
      </c>
      <c r="M1855" s="2">
        <f>IF(H1856="",0,(Table13567[[#This Row],[ExecutionTimeFinished]]-H1856)/Table13567[[#This Row],[Timespan]])</f>
        <v>0.10779682493164125</v>
      </c>
      <c r="N1855" s="2">
        <f>IF(I1856="",0,(Table13567[[#This Row],[StartToEndTimeFinished]]-I1856)/Table13567[[#This Row],[Timespan]])</f>
        <v>0.79403227175279689</v>
      </c>
      <c r="O1855" s="6">
        <f>IF(A1856="","00:01",Table13567[[#This Row],[DateTime]]-A1856)*24*60</f>
        <v>1.0500000044703484</v>
      </c>
      <c r="P1855" s="6">
        <f>IF(G1916="",0,(Table13567[[#This Row],[ExecutionTimeHours]]-G1916)/Table13567[[#This Row],[TimespanSoft]])</f>
        <v>13.844006585739519</v>
      </c>
      <c r="Q1855" s="7">
        <f>IF(A1916="","01:00",Table13567[[#This Row],[DateTime]]-A1916)*24</f>
        <v>1.0963888890109956</v>
      </c>
      <c r="R1855" s="2">
        <f>Table13567[[#This Row],[HoursDelta]]*60</f>
        <v>2.9714285577720444E-2</v>
      </c>
      <c r="S1855" s="2">
        <f>IF(Table13567[[#This Row],[StartToEndDelta]]&gt;0,Table13567[[#This Row],[ExTimeFinishedDelta]]/Table13567[[#This Row],[StartToEndDelta]],0)</f>
        <v>0.13575874528837945</v>
      </c>
      <c r="T1855" s="2">
        <f>Table13567[[#This Row],[HoursDeltaSoft]]</f>
        <v>13.844006585739519</v>
      </c>
    </row>
    <row r="1856" spans="1:20" x14ac:dyDescent="0.25">
      <c r="A1856" s="1">
        <v>40707.794386574074</v>
      </c>
      <c r="B1856">
        <v>32</v>
      </c>
      <c r="C1856">
        <v>30</v>
      </c>
      <c r="D1856">
        <v>16.1406941208988</v>
      </c>
      <c r="E1856">
        <v>131060</v>
      </c>
      <c r="F1856">
        <v>120804</v>
      </c>
      <c r="G1856">
        <v>1471.5052280555601</v>
      </c>
      <c r="H1856">
        <v>1368.2049580555599</v>
      </c>
      <c r="I1856">
        <v>2488.5466719444398</v>
      </c>
      <c r="J1856">
        <f t="shared" si="58"/>
        <v>2</v>
      </c>
      <c r="K1856">
        <f t="shared" si="59"/>
        <v>10256</v>
      </c>
      <c r="L1856">
        <f>IF(G1857="",0,(Table13567[[#This Row],[ExecutionTimeHours]]-G1857)/Table13567[[#This Row],[Timespan]])</f>
        <v>8.8066666383037104E-2</v>
      </c>
      <c r="M1856" s="2">
        <f>IF(H1857="",0,(Table13567[[#This Row],[ExecutionTimeFinished]]-H1857)/Table13567[[#This Row],[Timespan]])</f>
        <v>0.16650833279707888</v>
      </c>
      <c r="N1856" s="2">
        <f>IF(I1857="",0,(Table13567[[#This Row],[StartToEndTimeFinished]]-I1857)/Table13567[[#This Row],[Timespan]])</f>
        <v>0.79390333074220554</v>
      </c>
      <c r="O1856" s="6">
        <f>IF(A1857="","00:01",Table13567[[#This Row],[DateTime]]-A1857)*24*60</f>
        <v>1.000000003259629</v>
      </c>
      <c r="P1856" s="6">
        <f>IF(G1917="",0,(Table13567[[#This Row],[ExecutionTimeHours]]-G1917)/Table13567[[#This Row],[TimespanSoft]])</f>
        <v>14.066894496106348</v>
      </c>
      <c r="Q1856" s="7">
        <f>IF(A1917="","01:00",Table13567[[#This Row],[DateTime]]-A1917)*24</f>
        <v>1.095277777814772</v>
      </c>
      <c r="R1856" s="2">
        <f>Table13567[[#This Row],[HoursDelta]]*60</f>
        <v>5.283999982982226</v>
      </c>
      <c r="S1856" s="2">
        <f>IF(Table13567[[#This Row],[StartToEndDelta]]&gt;0,Table13567[[#This Row],[ExTimeFinishedDelta]]/Table13567[[#This Row],[StartToEndDelta]],0)</f>
        <v>0.20973376272576325</v>
      </c>
      <c r="T1856" s="2">
        <f>Table13567[[#This Row],[HoursDeltaSoft]]</f>
        <v>14.066894496106348</v>
      </c>
    </row>
    <row r="1857" spans="1:20" x14ac:dyDescent="0.25">
      <c r="A1857" s="1">
        <v>40707.793692129628</v>
      </c>
      <c r="B1857">
        <v>32</v>
      </c>
      <c r="C1857">
        <v>27</v>
      </c>
      <c r="D1857">
        <v>17.578949556685998</v>
      </c>
      <c r="E1857">
        <v>131060</v>
      </c>
      <c r="F1857">
        <v>120848</v>
      </c>
      <c r="G1857">
        <v>1471.41716138889</v>
      </c>
      <c r="H1857">
        <v>1368.0384497222201</v>
      </c>
      <c r="I1857">
        <v>2487.7527686111098</v>
      </c>
      <c r="J1857">
        <f t="shared" si="58"/>
        <v>5</v>
      </c>
      <c r="K1857">
        <f t="shared" si="59"/>
        <v>10212</v>
      </c>
      <c r="L1857">
        <f>IF(G1858="",0,(Table13567[[#This Row],[ExecutionTimeHours]]-G1858)/Table13567[[#This Row],[Timespan]])</f>
        <v>8.9128056203271855E-2</v>
      </c>
      <c r="M1857" s="2">
        <f>IF(H1858="",0,(Table13567[[#This Row],[ExecutionTimeFinished]]-H1858)/Table13567[[#This Row],[Timespan]])</f>
        <v>5.5269444838921405E-2</v>
      </c>
      <c r="N1857" s="2">
        <f>IF(I1858="",0,(Table13567[[#This Row],[StartToEndTimeFinished]]-I1858)/Table13567[[#This Row],[Timespan]])</f>
        <v>0.17833889017701715</v>
      </c>
      <c r="O1857" s="6">
        <f>IF(A1858="","00:01",Table13567[[#This Row],[DateTime]]-A1858)*24*60</f>
        <v>0.99999999278225005</v>
      </c>
      <c r="P1857" s="6">
        <f>IF(G1918="",0,(Table13567[[#This Row],[ExecutionTimeHours]]-G1918)/Table13567[[#This Row],[TimespanSoft]])</f>
        <v>14.208138517338909</v>
      </c>
      <c r="Q1857" s="7">
        <f>IF(A1918="","01:00",Table13567[[#This Row],[DateTime]]-A1918)*24</f>
        <v>1.096944444347173</v>
      </c>
      <c r="R1857" s="2">
        <f>Table13567[[#This Row],[HoursDelta]]*60</f>
        <v>5.3476833721963111</v>
      </c>
      <c r="S1857" s="2">
        <f>IF(Table13567[[#This Row],[StartToEndDelta]]&gt;0,Table13567[[#This Row],[ExTimeFinishedDelta]]/Table13567[[#This Row],[StartToEndDelta]],0)</f>
        <v>0.30991246375965209</v>
      </c>
      <c r="T1857" s="2">
        <f>Table13567[[#This Row],[HoursDeltaSoft]]</f>
        <v>14.208138517338909</v>
      </c>
    </row>
    <row r="1858" spans="1:20" x14ac:dyDescent="0.25">
      <c r="A1858" s="1">
        <v>40707.792997685188</v>
      </c>
      <c r="B1858">
        <v>32</v>
      </c>
      <c r="C1858">
        <v>26</v>
      </c>
      <c r="D1858">
        <v>20.919007542077502</v>
      </c>
      <c r="E1858">
        <v>131060</v>
      </c>
      <c r="F1858">
        <v>120808</v>
      </c>
      <c r="G1858">
        <v>1471.32803333333</v>
      </c>
      <c r="H1858">
        <v>1367.9831802777801</v>
      </c>
      <c r="I1858">
        <v>2487.57442972222</v>
      </c>
      <c r="J1858">
        <f t="shared" si="58"/>
        <v>6</v>
      </c>
      <c r="K1858">
        <f t="shared" si="59"/>
        <v>10252</v>
      </c>
      <c r="L1858">
        <f>IF(G1859="",0,(Table13567[[#This Row],[ExecutionTimeHours]]-G1859)/Table13567[[#This Row],[Timespan]])</f>
        <v>0.1057733870316256</v>
      </c>
      <c r="M1858" s="2">
        <f>IF(H1859="",0,(Table13567[[#This Row],[ExecutionTimeFinished]]-H1859)/Table13567[[#This Row],[Timespan]])</f>
        <v>0</v>
      </c>
      <c r="N1858" s="2">
        <f>IF(I1859="",0,(Table13567[[#This Row],[StartToEndTimeFinished]]-I1859)/Table13567[[#This Row],[Timespan]])</f>
        <v>0</v>
      </c>
      <c r="O1858" s="6">
        <f>IF(A1859="","00:01",Table13567[[#This Row],[DateTime]]-A1859)*24*60</f>
        <v>1.0333333339076489</v>
      </c>
      <c r="P1858" s="6">
        <f>IF(G1919="",0,(Table13567[[#This Row],[ExecutionTimeHours]]-G1919)/Table13567[[#This Row],[TimespanSoft]])</f>
        <v>14.461565965043652</v>
      </c>
      <c r="Q1858" s="7">
        <f>IF(A1919="","01:00",Table13567[[#This Row],[DateTime]]-A1919)*24</f>
        <v>1.096944444521796</v>
      </c>
      <c r="R1858" s="2">
        <f>Table13567[[#This Row],[HoursDelta]]*60</f>
        <v>6.3464032218975364</v>
      </c>
      <c r="S1858" s="2">
        <f>IF(Table13567[[#This Row],[StartToEndDelta]]&gt;0,Table13567[[#This Row],[ExTimeFinishedDelta]]/Table13567[[#This Row],[StartToEndDelta]],0)</f>
        <v>0</v>
      </c>
      <c r="T1858" s="2">
        <f>Table13567[[#This Row],[HoursDeltaSoft]]</f>
        <v>14.461565965043652</v>
      </c>
    </row>
    <row r="1859" spans="1:20" x14ac:dyDescent="0.25">
      <c r="A1859" s="1">
        <v>40707.792280092595</v>
      </c>
      <c r="B1859">
        <v>32</v>
      </c>
      <c r="C1859">
        <v>26</v>
      </c>
      <c r="D1859">
        <v>21.179390262812401</v>
      </c>
      <c r="E1859">
        <v>131060</v>
      </c>
      <c r="F1859">
        <v>120772</v>
      </c>
      <c r="G1859">
        <v>1471.2187341666699</v>
      </c>
      <c r="H1859">
        <v>1367.9831802777801</v>
      </c>
      <c r="I1859">
        <v>2487.57442972222</v>
      </c>
      <c r="J1859">
        <f t="shared" si="58"/>
        <v>6</v>
      </c>
      <c r="K1859">
        <f t="shared" si="59"/>
        <v>10288</v>
      </c>
      <c r="L1859">
        <f>IF(G1860="",0,(Table13567[[#This Row],[ExecutionTimeHours]]-G1860)/Table13567[[#This Row],[Timespan]])</f>
        <v>0.17273934305307692</v>
      </c>
      <c r="M1859" s="2">
        <f>IF(H1860="",0,(Table13567[[#This Row],[ExecutionTimeFinished]]-H1860)/Table13567[[#This Row],[Timespan]])</f>
        <v>0.45499043395519062</v>
      </c>
      <c r="N1859" s="2">
        <f>IF(I1860="",0,(Table13567[[#This Row],[StartToEndTimeFinished]]-I1860)/Table13567[[#This Row],[Timespan]])</f>
        <v>1.0756887902386305</v>
      </c>
      <c r="O1859" s="6">
        <f>IF(A1860="","00:01",Table13567[[#This Row],[DateTime]]-A1860)*24*60</f>
        <v>1.0166666738223284</v>
      </c>
      <c r="P1859" s="6">
        <f>IF(G1920="",0,(Table13567[[#This Row],[ExecutionTimeHours]]-G1920)/Table13567[[#This Row],[TimespanSoft]])</f>
        <v>14.734421517083751</v>
      </c>
      <c r="Q1859" s="7">
        <f>IF(A1920="","01:00",Table13567[[#This Row],[DateTime]]-A1920)*24</f>
        <v>1.0972222223645076</v>
      </c>
      <c r="R1859" s="2">
        <f>Table13567[[#This Row],[HoursDelta]]*60</f>
        <v>10.364360583184615</v>
      </c>
      <c r="S1859" s="2">
        <f>IF(Table13567[[#This Row],[StartToEndDelta]]&gt;0,Table13567[[#This Row],[ExTimeFinishedDelta]]/Table13567[[#This Row],[StartToEndDelta]],0)</f>
        <v>0.42297589979928646</v>
      </c>
      <c r="T1859" s="2">
        <f>Table13567[[#This Row],[HoursDeltaSoft]]</f>
        <v>14.734421517083751</v>
      </c>
    </row>
    <row r="1860" spans="1:20" x14ac:dyDescent="0.25">
      <c r="A1860" s="1">
        <v>40707.791574074072</v>
      </c>
      <c r="B1860">
        <v>32</v>
      </c>
      <c r="C1860">
        <v>19</v>
      </c>
      <c r="D1860">
        <v>40.814606904983499</v>
      </c>
      <c r="E1860">
        <v>131060</v>
      </c>
      <c r="F1860">
        <v>119933</v>
      </c>
      <c r="G1860">
        <v>1471.0431158333299</v>
      </c>
      <c r="H1860">
        <v>1367.5206066666699</v>
      </c>
      <c r="I1860">
        <v>2486.4808127777801</v>
      </c>
      <c r="J1860">
        <f t="shared" si="58"/>
        <v>13</v>
      </c>
      <c r="K1860">
        <f t="shared" si="59"/>
        <v>11127</v>
      </c>
      <c r="L1860">
        <f>IF(G1861="",0,(Table13567[[#This Row],[ExecutionTimeHours]]-G1861)/Table13567[[#This Row],[Timespan]])</f>
        <v>0.13391807918154197</v>
      </c>
      <c r="M1860" s="2">
        <f>IF(H1861="",0,(Table13567[[#This Row],[ExecutionTimeFinished]]-H1861)/Table13567[[#This Row],[Timespan]])</f>
        <v>5.73454802708325E-2</v>
      </c>
      <c r="N1860" s="2">
        <f>IF(I1861="",0,(Table13567[[#This Row],[StartToEndTimeFinished]]-I1861)/Table13567[[#This Row],[Timespan]])</f>
        <v>0.12317796618153658</v>
      </c>
      <c r="O1860" s="6">
        <f>IF(A1861="","00:01",Table13567[[#This Row],[DateTime]]-A1861)*24*60</f>
        <v>0.98333333269692957</v>
      </c>
      <c r="P1860" s="6">
        <f>IF(G1921="",0,(Table13567[[#This Row],[ExecutionTimeHours]]-G1921)/Table13567[[#This Row],[TimespanSoft]])</f>
        <v>14.931553305954058</v>
      </c>
      <c r="Q1860" s="7">
        <f>IF(A1921="","01:00",Table13567[[#This Row],[DateTime]]-A1921)*24</f>
        <v>1.096944444347173</v>
      </c>
      <c r="R1860" s="2">
        <f>Table13567[[#This Row],[HoursDelta]]*60</f>
        <v>8.0350847508925192</v>
      </c>
      <c r="S1860" s="2">
        <f>IF(Table13567[[#This Row],[StartToEndDelta]]&gt;0,Table13567[[#This Row],[ExTimeFinishedDelta]]/Table13567[[#This Row],[StartToEndDelta]],0)</f>
        <v>0.46554982233038478</v>
      </c>
      <c r="T1860" s="2">
        <f>Table13567[[#This Row],[HoursDeltaSoft]]</f>
        <v>14.931553305954058</v>
      </c>
    </row>
    <row r="1861" spans="1:20" x14ac:dyDescent="0.25">
      <c r="A1861" s="1">
        <v>40707.790891203702</v>
      </c>
      <c r="B1861">
        <v>32</v>
      </c>
      <c r="C1861">
        <v>19</v>
      </c>
      <c r="D1861">
        <v>43.158866882324197</v>
      </c>
      <c r="E1861">
        <v>131060</v>
      </c>
      <c r="F1861">
        <v>119821</v>
      </c>
      <c r="G1861">
        <v>1470.91142972222</v>
      </c>
      <c r="H1861">
        <v>1367.4642169444401</v>
      </c>
      <c r="I1861">
        <v>2486.35968777778</v>
      </c>
      <c r="J1861">
        <f t="shared" si="58"/>
        <v>13</v>
      </c>
      <c r="K1861">
        <f t="shared" si="59"/>
        <v>11239</v>
      </c>
      <c r="L1861">
        <f>IF(G1862="",0,(Table13567[[#This Row],[ExecutionTimeHours]]-G1862)/Table13567[[#This Row],[Timespan]])</f>
        <v>0.13622694542332014</v>
      </c>
      <c r="M1861" s="2">
        <f>IF(H1862="",0,(Table13567[[#This Row],[ExecutionTimeFinished]]-H1862)/Table13567[[#This Row],[Timespan]])</f>
        <v>0.12069611198111883</v>
      </c>
      <c r="N1861" s="2">
        <f>IF(I1862="",0,(Table13567[[#This Row],[StartToEndTimeFinished]]-I1862)/Table13567[[#This Row],[Timespan]])</f>
        <v>0.20801277928129769</v>
      </c>
      <c r="O1861" s="6">
        <f>IF(A1862="","00:01",Table13567[[#This Row],[DateTime]]-A1862)*24*60</f>
        <v>0.99999999278225005</v>
      </c>
      <c r="P1861" s="6">
        <f>IF(G1922="",0,(Table13567[[#This Row],[ExecutionTimeHours]]-G1922)/Table13567[[#This Row],[TimespanSoft]])</f>
        <v>15.213286762391036</v>
      </c>
      <c r="Q1861" s="7">
        <f>IF(A1922="","01:00",Table13567[[#This Row],[DateTime]]-A1922)*24</f>
        <v>1.0975000000325963</v>
      </c>
      <c r="R1861" s="2">
        <f>Table13567[[#This Row],[HoursDelta]]*60</f>
        <v>8.1736167253992082</v>
      </c>
      <c r="S1861" s="2">
        <f>IF(Table13567[[#This Row],[StartToEndDelta]]&gt;0,Table13567[[#This Row],[ExTimeFinishedDelta]]/Table13567[[#This Row],[StartToEndDelta]],0)</f>
        <v>0.58023412022152887</v>
      </c>
      <c r="T1861" s="2">
        <f>Table13567[[#This Row],[HoursDeltaSoft]]</f>
        <v>15.213286762391036</v>
      </c>
    </row>
    <row r="1862" spans="1:20" x14ac:dyDescent="0.25">
      <c r="A1862" s="1">
        <v>40707.790196759262</v>
      </c>
      <c r="B1862">
        <v>32</v>
      </c>
      <c r="C1862">
        <v>18</v>
      </c>
      <c r="D1862">
        <v>46.983417034149198</v>
      </c>
      <c r="E1862">
        <v>131060</v>
      </c>
      <c r="F1862">
        <v>119692</v>
      </c>
      <c r="G1862">
        <v>1470.7752027777799</v>
      </c>
      <c r="H1862">
        <v>1367.3435208333301</v>
      </c>
      <c r="I1862">
        <v>2486.1516750000001</v>
      </c>
      <c r="J1862">
        <f t="shared" si="58"/>
        <v>14</v>
      </c>
      <c r="K1862">
        <f t="shared" si="59"/>
        <v>11368</v>
      </c>
      <c r="L1862">
        <f>IF(G1863="",0,(Table13567[[#This Row],[ExecutionTimeHours]]-G1863)/Table13567[[#This Row],[Timespan]])</f>
        <v>0.21641615349562693</v>
      </c>
      <c r="M1862" s="2">
        <f>IF(H1863="",0,(Table13567[[#This Row],[ExecutionTimeFinished]]-H1863)/Table13567[[#This Row],[Timespan]])</f>
        <v>0.11825538442063024</v>
      </c>
      <c r="N1862" s="2">
        <f>IF(I1863="",0,(Table13567[[#This Row],[StartToEndTimeFinished]]-I1863)/Table13567[[#This Row],[Timespan]])</f>
        <v>0.14920820488034842</v>
      </c>
      <c r="O1862" s="6">
        <f>IF(A1863="","00:01",Table13567[[#This Row],[DateTime]]-A1863)*24*60</f>
        <v>1.0833333351183683</v>
      </c>
      <c r="P1862" s="6">
        <f>IF(G1923="",0,(Table13567[[#This Row],[ExecutionTimeHours]]-G1923)/Table13567[[#This Row],[TimespanSoft]])</f>
        <v>15.479033155704077</v>
      </c>
      <c r="Q1862" s="7">
        <f>IF(A1923="","01:00",Table13567[[#This Row],[DateTime]]-A1923)*24</f>
        <v>1.0975000000325963</v>
      </c>
      <c r="R1862" s="2">
        <f>Table13567[[#This Row],[HoursDelta]]*60</f>
        <v>12.984969209737615</v>
      </c>
      <c r="S1862" s="2">
        <f>IF(Table13567[[#This Row],[StartToEndDelta]]&gt;0,Table13567[[#This Row],[ExTimeFinishedDelta]]/Table13567[[#This Row],[StartToEndDelta]],0)</f>
        <v>0.7925528258681247</v>
      </c>
      <c r="T1862" s="2">
        <f>Table13567[[#This Row],[HoursDeltaSoft]]</f>
        <v>15.479033155704077</v>
      </c>
    </row>
    <row r="1863" spans="1:20" x14ac:dyDescent="0.25">
      <c r="A1863" s="1">
        <v>40707.789444444446</v>
      </c>
      <c r="B1863">
        <v>32</v>
      </c>
      <c r="C1863">
        <v>16</v>
      </c>
      <c r="D1863">
        <v>51.458822250366197</v>
      </c>
      <c r="E1863">
        <v>131060</v>
      </c>
      <c r="F1863">
        <v>119265</v>
      </c>
      <c r="G1863">
        <v>1470.54075194444</v>
      </c>
      <c r="H1863">
        <v>1367.21541083333</v>
      </c>
      <c r="I1863">
        <v>2485.99003277778</v>
      </c>
      <c r="J1863">
        <f t="shared" si="58"/>
        <v>16</v>
      </c>
      <c r="K1863">
        <f t="shared" si="59"/>
        <v>11795</v>
      </c>
      <c r="L1863">
        <f>IF(G1864="",0,(Table13567[[#This Row],[ExecutionTimeHours]]-G1864)/Table13567[[#This Row],[Timespan]])</f>
        <v>0.28497291722813606</v>
      </c>
      <c r="M1863" s="2">
        <f>IF(H1864="",0,(Table13567[[#This Row],[ExecutionTimeFinished]]-H1864)/Table13567[[#This Row],[Timespan]])</f>
        <v>0.34559851258755919</v>
      </c>
      <c r="N1863" s="2">
        <f>IF(I1864="",0,(Table13567[[#This Row],[StartToEndTimeFinished]]-I1864)/Table13567[[#This Row],[Timespan]])</f>
        <v>0.39439732221271828</v>
      </c>
      <c r="O1863" s="6">
        <f>IF(A1864="","00:01",Table13567[[#This Row],[DateTime]]-A1864)*24*60</f>
        <v>0.93333333148621023</v>
      </c>
      <c r="P1863" s="6">
        <f>IF(G1924="",0,(Table13567[[#This Row],[ExecutionTimeHours]]-G1924)/Table13567[[#This Row],[TimespanSoft]])</f>
        <v>15.699738987804501</v>
      </c>
      <c r="Q1863" s="7">
        <f>IF(A1924="","01:00",Table13567[[#This Row],[DateTime]]-A1924)*24</f>
        <v>1.0972222221898846</v>
      </c>
      <c r="R1863" s="2">
        <f>Table13567[[#This Row],[HoursDelta]]*60</f>
        <v>17.098375033688164</v>
      </c>
      <c r="S1863" s="2">
        <f>IF(Table13567[[#This Row],[StartToEndDelta]]&gt;0,Table13567[[#This Row],[ExTimeFinishedDelta]]/Table13567[[#This Row],[StartToEndDelta]],0)</f>
        <v>0.87626992660249492</v>
      </c>
      <c r="T1863" s="2">
        <f>Table13567[[#This Row],[HoursDeltaSoft]]</f>
        <v>15.699738987804501</v>
      </c>
    </row>
    <row r="1864" spans="1:20" x14ac:dyDescent="0.25">
      <c r="A1864" s="1">
        <v>40707.7887962963</v>
      </c>
      <c r="B1864">
        <v>32</v>
      </c>
      <c r="C1864">
        <v>4</v>
      </c>
      <c r="D1864">
        <v>69.614912033081097</v>
      </c>
      <c r="E1864">
        <v>131060</v>
      </c>
      <c r="F1864">
        <v>118615</v>
      </c>
      <c r="G1864">
        <v>1470.2747772222201</v>
      </c>
      <c r="H1864">
        <v>1366.89285222222</v>
      </c>
      <c r="I1864">
        <v>2485.62192861111</v>
      </c>
      <c r="J1864">
        <f t="shared" si="58"/>
        <v>28</v>
      </c>
      <c r="K1864">
        <f t="shared" si="59"/>
        <v>12445</v>
      </c>
      <c r="L1864">
        <f>IF(G1865="",0,(Table13567[[#This Row],[ExecutionTimeHours]]-G1865)/Table13567[[#This Row],[Timespan]])</f>
        <v>0.12080348422164877</v>
      </c>
      <c r="M1864" s="2">
        <f>IF(H1865="",0,(Table13567[[#This Row],[ExecutionTimeFinished]]-H1865)/Table13567[[#This Row],[Timespan]])</f>
        <v>0</v>
      </c>
      <c r="N1864" s="2">
        <f>IF(I1865="",0,(Table13567[[#This Row],[StartToEndTimeFinished]]-I1865)/Table13567[[#This Row],[Timespan]])</f>
        <v>0</v>
      </c>
      <c r="O1864" s="6">
        <f>IF(A1865="","00:01",Table13567[[#This Row],[DateTime]]-A1865)*24*60</f>
        <v>1.8333333428017795</v>
      </c>
      <c r="P1864" s="6">
        <f>IF(G1925="",0,(Table13567[[#This Row],[ExecutionTimeHours]]-G1925)/Table13567[[#This Row],[TimespanSoft]])</f>
        <v>15.824771253652886</v>
      </c>
      <c r="Q1864" s="7">
        <f>IF(A1925="","01:00",Table13567[[#This Row],[DateTime]]-A1925)*24</f>
        <v>1.0977777778753079</v>
      </c>
      <c r="R1864" s="2">
        <f>Table13567[[#This Row],[HoursDelta]]*60</f>
        <v>7.2482090532989263</v>
      </c>
      <c r="S1864" s="2">
        <f>IF(Table13567[[#This Row],[StartToEndDelta]]&gt;0,Table13567[[#This Row],[ExTimeFinishedDelta]]/Table13567[[#This Row],[StartToEndDelta]],0)</f>
        <v>0</v>
      </c>
      <c r="T1864" s="2">
        <f>Table13567[[#This Row],[HoursDeltaSoft]]</f>
        <v>15.824771253652886</v>
      </c>
    </row>
    <row r="1865" spans="1:20" x14ac:dyDescent="0.25">
      <c r="A1865" s="1">
        <v>40707.787523148145</v>
      </c>
      <c r="B1865">
        <v>32</v>
      </c>
      <c r="C1865">
        <v>4</v>
      </c>
      <c r="D1865">
        <v>73.732336044311495</v>
      </c>
      <c r="E1865">
        <v>131060</v>
      </c>
      <c r="F1865">
        <v>116815</v>
      </c>
      <c r="G1865">
        <v>1470.0533041666699</v>
      </c>
      <c r="H1865">
        <v>1366.89285222222</v>
      </c>
      <c r="I1865">
        <v>2485.62192861111</v>
      </c>
      <c r="J1865">
        <f t="shared" si="58"/>
        <v>28</v>
      </c>
      <c r="K1865">
        <f t="shared" si="59"/>
        <v>14245</v>
      </c>
      <c r="L1865">
        <f>IF(G1866="",0,(Table13567[[#This Row],[ExecutionTimeHours]]-G1866)/Table13567[[#This Row],[Timespan]])</f>
        <v>-0.17881828128483798</v>
      </c>
      <c r="M1865" s="2">
        <f>IF(H1866="",0,(Table13567[[#This Row],[ExecutionTimeFinished]]-H1866)/Table13567[[#This Row],[Timespan]])</f>
        <v>0</v>
      </c>
      <c r="N1865" s="2">
        <f>IF(I1866="",0,(Table13567[[#This Row],[StartToEndTimeFinished]]-I1866)/Table13567[[#This Row],[Timespan]])</f>
        <v>0</v>
      </c>
      <c r="O1865" s="6">
        <f>IF(A1866="","00:01",Table13567[[#This Row],[DateTime]]-A1866)*24*60</f>
        <v>1.03333332343027</v>
      </c>
      <c r="P1865" s="6">
        <f>IF(G1926="",0,(Table13567[[#This Row],[ExecutionTimeHours]]-G1926)/Table13567[[#This Row],[TimespanSoft]])</f>
        <v>16.24058858309704</v>
      </c>
      <c r="Q1865" s="7">
        <f>IF(A1926="","01:00",Table13567[[#This Row],[DateTime]]-A1926)*24</f>
        <v>1.0849999999045394</v>
      </c>
      <c r="R1865" s="2">
        <f>Table13567[[#This Row],[HoursDelta]]*60</f>
        <v>-10.72909687709028</v>
      </c>
      <c r="S1865" s="2">
        <f>IF(Table13567[[#This Row],[StartToEndDelta]]&gt;0,Table13567[[#This Row],[ExTimeFinishedDelta]]/Table13567[[#This Row],[StartToEndDelta]],0)</f>
        <v>0</v>
      </c>
      <c r="T1865" s="2">
        <f>Table13567[[#This Row],[HoursDeltaSoft]]</f>
        <v>16.24058858309704</v>
      </c>
    </row>
    <row r="1866" spans="1:20" x14ac:dyDescent="0.25">
      <c r="A1866" s="1">
        <v>40707.786805555559</v>
      </c>
      <c r="B1866">
        <v>32</v>
      </c>
      <c r="C1866">
        <v>10</v>
      </c>
      <c r="D1866">
        <v>62.156004905700698</v>
      </c>
      <c r="E1866">
        <v>131060</v>
      </c>
      <c r="F1866">
        <v>117588</v>
      </c>
      <c r="G1866">
        <v>1470.2380830555601</v>
      </c>
      <c r="H1866">
        <v>1366.89285222222</v>
      </c>
      <c r="I1866">
        <v>2485.62192861111</v>
      </c>
      <c r="J1866">
        <f t="shared" si="58"/>
        <v>22</v>
      </c>
      <c r="K1866">
        <f t="shared" si="59"/>
        <v>13472</v>
      </c>
      <c r="L1866">
        <f>IF(G1867="",0,(Table13567[[#This Row],[ExecutionTimeHours]]-G1867)/Table13567[[#This Row],[Timespan]])</f>
        <v>-0.56952011143884107</v>
      </c>
      <c r="M1866" s="2">
        <f>IF(H1867="",0,(Table13567[[#This Row],[ExecutionTimeFinished]]-H1867)/Table13567[[#This Row],[Timespan]])</f>
        <v>0</v>
      </c>
      <c r="N1866" s="2">
        <f>IF(I1867="",0,(Table13567[[#This Row],[StartToEndTimeFinished]]-I1867)/Table13567[[#This Row],[Timespan]])</f>
        <v>0</v>
      </c>
      <c r="O1866" s="6">
        <f>IF(A1867="","00:01",Table13567[[#This Row],[DateTime]]-A1867)*24*60</f>
        <v>0.9666666726116091</v>
      </c>
      <c r="P1866" s="6">
        <f>IF(G1927="",0,(Table13567[[#This Row],[ExecutionTimeHours]]-G1927)/Table13567[[#This Row],[TimespanSoft]])</f>
        <v>16.856344429997723</v>
      </c>
      <c r="Q1866" s="7">
        <f>IF(A1927="","01:00",Table13567[[#This Row],[DateTime]]-A1927)*24</f>
        <v>1.0847222222364508</v>
      </c>
      <c r="R1866" s="2">
        <f>Table13567[[#This Row],[HoursDelta]]*60</f>
        <v>-34.171206686330464</v>
      </c>
      <c r="S1866" s="2">
        <f>IF(Table13567[[#This Row],[StartToEndDelta]]&gt;0,Table13567[[#This Row],[ExTimeFinishedDelta]]/Table13567[[#This Row],[StartToEndDelta]],0)</f>
        <v>0</v>
      </c>
      <c r="T1866" s="2">
        <f>Table13567[[#This Row],[HoursDeltaSoft]]</f>
        <v>16.856344429997723</v>
      </c>
    </row>
    <row r="1867" spans="1:20" x14ac:dyDescent="0.25">
      <c r="A1867" s="1">
        <v>40707.786134259259</v>
      </c>
      <c r="B1867">
        <v>32</v>
      </c>
      <c r="C1867">
        <v>24</v>
      </c>
      <c r="D1867">
        <v>58.117869377136202</v>
      </c>
      <c r="E1867">
        <v>131060</v>
      </c>
      <c r="F1867">
        <v>118993</v>
      </c>
      <c r="G1867">
        <v>1470.7886191666701</v>
      </c>
      <c r="H1867">
        <v>1366.89285222222</v>
      </c>
      <c r="I1867">
        <v>2485.62192861111</v>
      </c>
      <c r="J1867">
        <f t="shared" ref="J1867:J1930" si="60">B1867-C1867</f>
        <v>8</v>
      </c>
      <c r="K1867">
        <f t="shared" ref="K1867:K1930" si="61">E1867-F1867</f>
        <v>12067</v>
      </c>
      <c r="L1867">
        <f>IF(G1868="",0,(Table13567[[#This Row],[ExecutionTimeHours]]-G1868)/Table13567[[#This Row],[Timespan]])</f>
        <v>4.3864102921094522E-2</v>
      </c>
      <c r="M1867" s="2">
        <f>IF(H1868="",0,(Table13567[[#This Row],[ExecutionTimeFinished]]-H1868)/Table13567[[#This Row],[Timespan]])</f>
        <v>0</v>
      </c>
      <c r="N1867" s="2">
        <f>IF(I1868="",0,(Table13567[[#This Row],[StartToEndTimeFinished]]-I1868)/Table13567[[#This Row],[Timespan]])</f>
        <v>0</v>
      </c>
      <c r="O1867" s="6">
        <f>IF(A1868="","00:01",Table13567[[#This Row],[DateTime]]-A1868)*24*60</f>
        <v>0.43333332985639572</v>
      </c>
      <c r="P1867" s="6">
        <f>IF(G1928="",0,(Table13567[[#This Row],[ExecutionTimeHours]]-G1928)/Table13567[[#This Row],[TimespanSoft]])</f>
        <v>17.787509474173241</v>
      </c>
      <c r="Q1867" s="7">
        <f>IF(A1928="","01:00",Table13567[[#This Row],[DateTime]]-A1928)*24</f>
        <v>1.0849999999045394</v>
      </c>
      <c r="R1867" s="2">
        <f>Table13567[[#This Row],[HoursDelta]]*60</f>
        <v>2.6318461752656712</v>
      </c>
      <c r="S1867" s="2">
        <f>IF(Table13567[[#This Row],[StartToEndDelta]]&gt;0,Table13567[[#This Row],[ExTimeFinishedDelta]]/Table13567[[#This Row],[StartToEndDelta]],0)</f>
        <v>0</v>
      </c>
      <c r="T1867" s="2">
        <f>Table13567[[#This Row],[HoursDeltaSoft]]</f>
        <v>17.787509474173241</v>
      </c>
    </row>
    <row r="1868" spans="1:20" x14ac:dyDescent="0.25">
      <c r="A1868" s="1">
        <v>40707.785833333335</v>
      </c>
      <c r="B1868">
        <v>24</v>
      </c>
      <c r="C1868">
        <v>0</v>
      </c>
      <c r="D1868">
        <v>92.239112854003906</v>
      </c>
      <c r="E1868">
        <v>98295</v>
      </c>
      <c r="F1868">
        <v>92221</v>
      </c>
      <c r="G1868">
        <v>1470.7696113888901</v>
      </c>
      <c r="H1868">
        <v>1366.89285222222</v>
      </c>
      <c r="I1868">
        <v>2485.62192861111</v>
      </c>
      <c r="J1868">
        <f t="shared" si="60"/>
        <v>24</v>
      </c>
      <c r="K1868">
        <f t="shared" si="61"/>
        <v>6074</v>
      </c>
      <c r="L1868">
        <f>IF(G1869="",0,(Table13567[[#This Row],[ExecutionTimeHours]]-G1869)/Table13567[[#This Row],[Timespan]])</f>
        <v>0.20081687703673062</v>
      </c>
      <c r="M1868" s="2">
        <f>IF(H1869="",0,(Table13567[[#This Row],[ExecutionTimeFinished]]-H1869)/Table13567[[#This Row],[Timespan]])</f>
        <v>3.132911381589931E-5</v>
      </c>
      <c r="N1868" s="2">
        <f>IF(I1869="",0,(Table13567[[#This Row],[StartToEndTimeFinished]]-I1869)/Table13567[[#This Row],[Timespan]])</f>
        <v>3.3351054750681813E-2</v>
      </c>
      <c r="O1868" s="6">
        <f>IF(A1869="","00:01",Table13567[[#This Row],[DateTime]]-A1869)*24*60</f>
        <v>2.6333333412185311</v>
      </c>
      <c r="P1868" s="6">
        <f>IF(G1929="",0,(Table13567[[#This Row],[ExecutionTimeHours]]-G1929)/Table13567[[#This Row],[TimespanSoft]])</f>
        <v>18.031303575347348</v>
      </c>
      <c r="Q1868" s="7">
        <f>IF(A1929="","01:00",Table13567[[#This Row],[DateTime]]-A1929)*24</f>
        <v>1.095277777814772</v>
      </c>
      <c r="R1868" s="2">
        <f>Table13567[[#This Row],[HoursDelta]]*60</f>
        <v>12.049012622203838</v>
      </c>
      <c r="S1868" s="2">
        <f>IF(Table13567[[#This Row],[StartToEndDelta]]&gt;0,Table13567[[#This Row],[ExTimeFinishedDelta]]/Table13567[[#This Row],[StartToEndDelta]],0)</f>
        <v>9.3937400331420794E-4</v>
      </c>
      <c r="T1868" s="2">
        <f>Table13567[[#This Row],[HoursDeltaSoft]]</f>
        <v>18.031303575347348</v>
      </c>
    </row>
    <row r="1869" spans="1:20" x14ac:dyDescent="0.25">
      <c r="A1869" s="1">
        <v>40707.784004629626</v>
      </c>
      <c r="B1869">
        <v>32</v>
      </c>
      <c r="C1869">
        <v>5</v>
      </c>
      <c r="D1869">
        <v>83.072818756103501</v>
      </c>
      <c r="E1869">
        <v>131060</v>
      </c>
      <c r="F1869">
        <v>115788</v>
      </c>
      <c r="G1869">
        <v>1470.2407936111099</v>
      </c>
      <c r="H1869">
        <v>1366.89276972222</v>
      </c>
      <c r="I1869">
        <v>2485.5341041666702</v>
      </c>
      <c r="J1869">
        <f t="shared" si="60"/>
        <v>27</v>
      </c>
      <c r="K1869">
        <f t="shared" si="61"/>
        <v>15272</v>
      </c>
      <c r="L1869">
        <f>IF(G1870="",0,(Table13567[[#This Row],[ExecutionTimeHours]]-G1870)/Table13567[[#This Row],[Timespan]])</f>
        <v>0.34544973742380919</v>
      </c>
      <c r="M1869" s="2">
        <f>IF(H1870="",0,(Table13567[[#This Row],[ExecutionTimeFinished]]-H1870)/Table13567[[#This Row],[Timespan]])</f>
        <v>0</v>
      </c>
      <c r="N1869" s="2">
        <f>IF(I1870="",0,(Table13567[[#This Row],[StartToEndTimeFinished]]-I1870)/Table13567[[#This Row],[Timespan]])</f>
        <v>0</v>
      </c>
      <c r="O1869" s="6">
        <f>IF(A1870="","00:01",Table13567[[#This Row],[DateTime]]-A1870)*24*60</f>
        <v>1.0499999939929694</v>
      </c>
      <c r="P1869" s="6">
        <f>IF(G1930="",0,(Table13567[[#This Row],[ExecutionTimeHours]]-G1930)/Table13567[[#This Row],[TimespanSoft]])</f>
        <v>18.399388442671437</v>
      </c>
      <c r="Q1869" s="7">
        <f>IF(A1930="","01:00",Table13567[[#This Row],[DateTime]]-A1930)*24</f>
        <v>1.0669444443192333</v>
      </c>
      <c r="R1869" s="2">
        <f>Table13567[[#This Row],[HoursDelta]]*60</f>
        <v>20.72698424542855</v>
      </c>
      <c r="S1869" s="2">
        <f>IF(Table13567[[#This Row],[StartToEndDelta]]&gt;0,Table13567[[#This Row],[ExTimeFinishedDelta]]/Table13567[[#This Row],[StartToEndDelta]],0)</f>
        <v>0</v>
      </c>
      <c r="T1869" s="2">
        <f>Table13567[[#This Row],[HoursDeltaSoft]]</f>
        <v>18.399388442671437</v>
      </c>
    </row>
    <row r="1870" spans="1:20" x14ac:dyDescent="0.25">
      <c r="A1870" s="1">
        <v>40707.783275462964</v>
      </c>
      <c r="B1870">
        <v>32</v>
      </c>
      <c r="C1870">
        <v>8</v>
      </c>
      <c r="D1870">
        <v>73.345706939697294</v>
      </c>
      <c r="E1870">
        <v>131060</v>
      </c>
      <c r="F1870">
        <v>116240</v>
      </c>
      <c r="G1870">
        <v>1469.87807138889</v>
      </c>
      <c r="H1870">
        <v>1366.89276972222</v>
      </c>
      <c r="I1870">
        <v>2485.5341041666702</v>
      </c>
      <c r="J1870">
        <f t="shared" si="60"/>
        <v>24</v>
      </c>
      <c r="K1870">
        <f t="shared" si="61"/>
        <v>14820</v>
      </c>
      <c r="L1870">
        <f>IF(G1871="",0,(Table13567[[#This Row],[ExecutionTimeHours]]-G1871)/Table13567[[#This Row],[Timespan]])</f>
        <v>0.33747471057291539</v>
      </c>
      <c r="M1870" s="2">
        <f>IF(H1871="",0,(Table13567[[#This Row],[ExecutionTimeFinished]]-H1871)/Table13567[[#This Row],[Timespan]])</f>
        <v>0</v>
      </c>
      <c r="N1870" s="2">
        <f>IF(I1871="",0,(Table13567[[#This Row],[StartToEndTimeFinished]]-I1871)/Table13567[[#This Row],[Timespan]])</f>
        <v>0</v>
      </c>
      <c r="O1870" s="6">
        <f>IF(A1871="","00:01",Table13567[[#This Row],[DateTime]]-A1871)*24*60</f>
        <v>0.9666666726116091</v>
      </c>
      <c r="P1870" s="6">
        <f>IF(G1931="",0,(Table13567[[#This Row],[ExecutionTimeHours]]-G1931)/Table13567[[#This Row],[TimespanSoft]])</f>
        <v>18.550220573191758</v>
      </c>
      <c r="Q1870" s="7">
        <f>IF(A1931="","01:00",Table13567[[#This Row],[DateTime]]-A1931)*24</f>
        <v>1.0666666666511446</v>
      </c>
      <c r="R1870" s="2">
        <f>Table13567[[#This Row],[HoursDelta]]*60</f>
        <v>20.248482634374923</v>
      </c>
      <c r="S1870" s="2">
        <f>IF(Table13567[[#This Row],[StartToEndDelta]]&gt;0,Table13567[[#This Row],[ExTimeFinishedDelta]]/Table13567[[#This Row],[StartToEndDelta]],0)</f>
        <v>0</v>
      </c>
      <c r="T1870" s="2">
        <f>Table13567[[#This Row],[HoursDeltaSoft]]</f>
        <v>18.550220573191758</v>
      </c>
    </row>
    <row r="1871" spans="1:20" x14ac:dyDescent="0.25">
      <c r="A1871" s="1">
        <v>40707.782604166663</v>
      </c>
      <c r="B1871">
        <v>32</v>
      </c>
      <c r="C1871">
        <v>12</v>
      </c>
      <c r="D1871">
        <v>61.270407676696799</v>
      </c>
      <c r="E1871">
        <v>131060</v>
      </c>
      <c r="F1871">
        <v>116738</v>
      </c>
      <c r="G1871">
        <v>1469.5518458333299</v>
      </c>
      <c r="H1871">
        <v>1366.89276972222</v>
      </c>
      <c r="I1871">
        <v>2485.5341041666702</v>
      </c>
      <c r="J1871">
        <f t="shared" si="60"/>
        <v>20</v>
      </c>
      <c r="K1871">
        <f t="shared" si="61"/>
        <v>14322</v>
      </c>
      <c r="L1871">
        <f>IF(G1872="",0,(Table13567[[#This Row],[ExecutionTimeHours]]-G1872)/Table13567[[#This Row],[Timespan]])</f>
        <v>0.27111957826529726</v>
      </c>
      <c r="M1871" s="2">
        <f>IF(H1872="",0,(Table13567[[#This Row],[ExecutionTimeFinished]]-H1872)/Table13567[[#This Row],[Timespan]])</f>
        <v>0</v>
      </c>
      <c r="N1871" s="2">
        <f>IF(I1872="",0,(Table13567[[#This Row],[StartToEndTimeFinished]]-I1872)/Table13567[[#This Row],[Timespan]])</f>
        <v>0</v>
      </c>
      <c r="O1871" s="6">
        <f>IF(A1872="","00:01",Table13567[[#This Row],[DateTime]]-A1872)*24*60</f>
        <v>1.0499999939929694</v>
      </c>
      <c r="P1871" s="6">
        <f>IF(G1932="",0,(Table13567[[#This Row],[ExecutionTimeHours]]-G1932)/Table13567[[#This Row],[TimespanSoft]])</f>
        <v>18.734647428520489</v>
      </c>
      <c r="Q1871" s="7">
        <f>IF(A1932="","01:00",Table13567[[#This Row],[DateTime]]-A1932)*24</f>
        <v>1.0683333331835456</v>
      </c>
      <c r="R1871" s="2">
        <f>Table13567[[#This Row],[HoursDelta]]*60</f>
        <v>16.267174695917834</v>
      </c>
      <c r="S1871" s="2">
        <f>IF(Table13567[[#This Row],[StartToEndDelta]]&gt;0,Table13567[[#This Row],[ExTimeFinishedDelta]]/Table13567[[#This Row],[StartToEndDelta]],0)</f>
        <v>0</v>
      </c>
      <c r="T1871" s="2">
        <f>Table13567[[#This Row],[HoursDeltaSoft]]</f>
        <v>18.734647428520489</v>
      </c>
    </row>
    <row r="1872" spans="1:20" x14ac:dyDescent="0.25">
      <c r="A1872" s="1">
        <v>40707.781875000001</v>
      </c>
      <c r="B1872">
        <v>32</v>
      </c>
      <c r="C1872">
        <v>17</v>
      </c>
      <c r="D1872">
        <v>48.5313367843628</v>
      </c>
      <c r="E1872">
        <v>131060</v>
      </c>
      <c r="F1872">
        <v>116867</v>
      </c>
      <c r="G1872">
        <v>1469.26717027778</v>
      </c>
      <c r="H1872">
        <v>1366.89276972222</v>
      </c>
      <c r="I1872">
        <v>2485.5341041666702</v>
      </c>
      <c r="J1872">
        <f t="shared" si="60"/>
        <v>15</v>
      </c>
      <c r="K1872">
        <f t="shared" si="61"/>
        <v>14193</v>
      </c>
      <c r="L1872">
        <f>IF(G1873="",0,(Table13567[[#This Row],[ExecutionTimeHours]]-G1873)/Table13567[[#This Row],[Timespan]])</f>
        <v>0.19642305491972345</v>
      </c>
      <c r="M1872" s="2">
        <f>IF(H1873="",0,(Table13567[[#This Row],[ExecutionTimeFinished]]-H1873)/Table13567[[#This Row],[Timespan]])</f>
        <v>0</v>
      </c>
      <c r="N1872" s="2">
        <f>IF(I1873="",0,(Table13567[[#This Row],[StartToEndTimeFinished]]-I1873)/Table13567[[#This Row],[Timespan]])</f>
        <v>0</v>
      </c>
      <c r="O1872" s="6">
        <f>IF(A1873="","00:01",Table13567[[#This Row],[DateTime]]-A1873)*24*60</f>
        <v>1.000000003259629</v>
      </c>
      <c r="P1872" s="6">
        <f>IF(G1933="",0,(Table13567[[#This Row],[ExecutionTimeHours]]-G1933)/Table13567[[#This Row],[TimespanSoft]])</f>
        <v>18.952343798294127</v>
      </c>
      <c r="Q1872" s="7">
        <f>IF(A1933="","01:00",Table13567[[#This Row],[DateTime]]-A1933)*24</f>
        <v>1.0705555555759929</v>
      </c>
      <c r="R1872" s="2">
        <f>Table13567[[#This Row],[HoursDelta]]*60</f>
        <v>11.785383295183408</v>
      </c>
      <c r="S1872" s="2">
        <f>IF(Table13567[[#This Row],[StartToEndDelta]]&gt;0,Table13567[[#This Row],[ExTimeFinishedDelta]]/Table13567[[#This Row],[StartToEndDelta]],0)</f>
        <v>0</v>
      </c>
      <c r="T1872" s="2">
        <f>Table13567[[#This Row],[HoursDeltaSoft]]</f>
        <v>18.952343798294127</v>
      </c>
    </row>
    <row r="1873" spans="1:20" x14ac:dyDescent="0.25">
      <c r="A1873" s="1">
        <v>40707.781180555554</v>
      </c>
      <c r="B1873">
        <v>32</v>
      </c>
      <c r="C1873">
        <v>21</v>
      </c>
      <c r="D1873">
        <v>34.876086235046401</v>
      </c>
      <c r="E1873">
        <v>131060</v>
      </c>
      <c r="F1873">
        <v>118111</v>
      </c>
      <c r="G1873">
        <v>1469.07074722222</v>
      </c>
      <c r="H1873">
        <v>1366.89276972222</v>
      </c>
      <c r="I1873">
        <v>2485.5341041666702</v>
      </c>
      <c r="J1873">
        <f t="shared" si="60"/>
        <v>11</v>
      </c>
      <c r="K1873">
        <f t="shared" si="61"/>
        <v>12949</v>
      </c>
      <c r="L1873">
        <f>IF(G1874="",0,(Table13567[[#This Row],[ExecutionTimeHours]]-G1874)/Table13567[[#This Row],[Timespan]])</f>
        <v>0.11464543003961858</v>
      </c>
      <c r="M1873" s="2">
        <f>IF(H1874="",0,(Table13567[[#This Row],[ExecutionTimeFinished]]-H1874)/Table13567[[#This Row],[Timespan]])</f>
        <v>0</v>
      </c>
      <c r="N1873" s="2">
        <f>IF(I1874="",0,(Table13567[[#This Row],[StartToEndTimeFinished]]-I1874)/Table13567[[#This Row],[Timespan]])</f>
        <v>0</v>
      </c>
      <c r="O1873" s="6">
        <f>IF(A1874="","00:01",Table13567[[#This Row],[DateTime]]-A1874)*24*60</f>
        <v>1.0333333339076489</v>
      </c>
      <c r="P1873" s="6">
        <f>IF(G1934="",0,(Table13567[[#This Row],[ExecutionTimeHours]]-G1934)/Table13567[[#This Row],[TimespanSoft]])</f>
        <v>19.285169173027562</v>
      </c>
      <c r="Q1873" s="7">
        <f>IF(A1934="","01:00",Table13567[[#This Row],[DateTime]]-A1934)*24</f>
        <v>1.0722222221083939</v>
      </c>
      <c r="R1873" s="2">
        <f>Table13567[[#This Row],[HoursDelta]]*60</f>
        <v>6.8787258023771152</v>
      </c>
      <c r="S1873" s="2">
        <f>IF(Table13567[[#This Row],[StartToEndDelta]]&gt;0,Table13567[[#This Row],[ExTimeFinishedDelta]]/Table13567[[#This Row],[StartToEndDelta]],0)</f>
        <v>0</v>
      </c>
      <c r="T1873" s="2">
        <f>Table13567[[#This Row],[HoursDeltaSoft]]</f>
        <v>19.285169173027562</v>
      </c>
    </row>
    <row r="1874" spans="1:20" x14ac:dyDescent="0.25">
      <c r="A1874" s="1">
        <v>40707.780462962961</v>
      </c>
      <c r="B1874">
        <v>32</v>
      </c>
      <c r="C1874">
        <v>26</v>
      </c>
      <c r="D1874">
        <v>20.913683891296401</v>
      </c>
      <c r="E1874">
        <v>131060</v>
      </c>
      <c r="F1874">
        <v>119473</v>
      </c>
      <c r="G1874">
        <v>1468.9522802777799</v>
      </c>
      <c r="H1874">
        <v>1366.89276972222</v>
      </c>
      <c r="I1874">
        <v>2485.5341041666702</v>
      </c>
      <c r="J1874">
        <f t="shared" si="60"/>
        <v>6</v>
      </c>
      <c r="K1874">
        <f t="shared" si="61"/>
        <v>11587</v>
      </c>
      <c r="L1874">
        <f>IF(G1875="",0,(Table13567[[#This Row],[ExecutionTimeHours]]-G1875)/Table13567[[#This Row],[Timespan]])</f>
        <v>4.3967874537005507E-2</v>
      </c>
      <c r="M1874" s="2">
        <f>IF(H1875="",0,(Table13567[[#This Row],[ExecutionTimeFinished]]-H1875)/Table13567[[#This Row],[Timespan]])</f>
        <v>0</v>
      </c>
      <c r="N1874" s="2">
        <f>IF(I1875="",0,(Table13567[[#This Row],[StartToEndTimeFinished]]-I1875)/Table13567[[#This Row],[Timespan]])</f>
        <v>0</v>
      </c>
      <c r="O1874" s="6">
        <f>IF(A1875="","00:01",Table13567[[#This Row],[DateTime]]-A1875)*24*60</f>
        <v>1.1499999964144081</v>
      </c>
      <c r="P1874" s="6">
        <f>IF(G1935="",0,(Table13567[[#This Row],[ExecutionTimeHours]]-G1935)/Table13567[[#This Row],[TimespanSoft]])</f>
        <v>19.699478261399534</v>
      </c>
      <c r="Q1874" s="7">
        <f>IF(A1935="","01:00",Table13567[[#This Row],[DateTime]]-A1935)*24</f>
        <v>1.0733333333046176</v>
      </c>
      <c r="R1874" s="2">
        <f>Table13567[[#This Row],[HoursDelta]]*60</f>
        <v>2.6380724722203306</v>
      </c>
      <c r="S1874" s="2">
        <f>IF(Table13567[[#This Row],[StartToEndDelta]]&gt;0,Table13567[[#This Row],[ExTimeFinishedDelta]]/Table13567[[#This Row],[StartToEndDelta]],0)</f>
        <v>0</v>
      </c>
      <c r="T1874" s="2">
        <f>Table13567[[#This Row],[HoursDeltaSoft]]</f>
        <v>19.699478261399534</v>
      </c>
    </row>
    <row r="1875" spans="1:20" x14ac:dyDescent="0.25">
      <c r="A1875" s="1">
        <v>40707.779664351852</v>
      </c>
      <c r="B1875">
        <v>32</v>
      </c>
      <c r="C1875">
        <v>31</v>
      </c>
      <c r="D1875">
        <v>3.5556813469156601</v>
      </c>
      <c r="E1875">
        <v>131060</v>
      </c>
      <c r="F1875">
        <v>120772</v>
      </c>
      <c r="G1875">
        <v>1468.90171722222</v>
      </c>
      <c r="H1875">
        <v>1366.89276972222</v>
      </c>
      <c r="I1875">
        <v>2485.5341041666702</v>
      </c>
      <c r="J1875">
        <f t="shared" si="60"/>
        <v>1</v>
      </c>
      <c r="K1875">
        <f t="shared" si="61"/>
        <v>10288</v>
      </c>
      <c r="L1875">
        <f>IF(G1876="",0,(Table13567[[#This Row],[ExecutionTimeHours]]-G1876)/Table13567[[#This Row],[Timespan]])</f>
        <v>4.1822916647396747E-4</v>
      </c>
      <c r="M1875" s="2">
        <f>IF(H1876="",0,(Table13567[[#This Row],[ExecutionTimeFinished]]-H1876)/Table13567[[#This Row],[Timespan]])</f>
        <v>0</v>
      </c>
      <c r="N1875" s="2">
        <f>IF(I1876="",0,(Table13567[[#This Row],[StartToEndTimeFinished]]-I1876)/Table13567[[#This Row],[Timespan]])</f>
        <v>0</v>
      </c>
      <c r="O1875" s="6">
        <f>IF(A1876="","00:01",Table13567[[#This Row],[DateTime]]-A1876)*24*60</f>
        <v>1.0666666645556688</v>
      </c>
      <c r="P1875" s="6">
        <f>IF(G1936="",0,(Table13567[[#This Row],[ExecutionTimeHours]]-G1936)/Table13567[[#This Row],[TimespanSoft]])</f>
        <v>20.199978767172762</v>
      </c>
      <c r="Q1875" s="7">
        <f>IF(A1936="","01:00",Table13567[[#This Row],[DateTime]]-A1936)*24</f>
        <v>1.0727777777938172</v>
      </c>
      <c r="R1875" s="2">
        <f>Table13567[[#This Row],[HoursDelta]]*60</f>
        <v>2.5093749988438049E-2</v>
      </c>
      <c r="S1875" s="2">
        <f>IF(Table13567[[#This Row],[StartToEndDelta]]&gt;0,Table13567[[#This Row],[ExTimeFinishedDelta]]/Table13567[[#This Row],[StartToEndDelta]],0)</f>
        <v>0</v>
      </c>
      <c r="T1875" s="2">
        <f>Table13567[[#This Row],[HoursDeltaSoft]]</f>
        <v>20.199978767172762</v>
      </c>
    </row>
    <row r="1876" spans="1:20" x14ac:dyDescent="0.25">
      <c r="A1876" s="1">
        <v>40707.778923611113</v>
      </c>
      <c r="B1876">
        <v>32</v>
      </c>
      <c r="C1876">
        <v>32</v>
      </c>
      <c r="D1876">
        <v>0.93773345346562598</v>
      </c>
      <c r="E1876">
        <v>131060</v>
      </c>
      <c r="F1876">
        <v>120853</v>
      </c>
      <c r="G1876">
        <v>1468.90127111111</v>
      </c>
      <c r="H1876">
        <v>1366.89276972222</v>
      </c>
      <c r="I1876">
        <v>2485.5341041666702</v>
      </c>
      <c r="J1876">
        <f t="shared" si="60"/>
        <v>0</v>
      </c>
      <c r="K1876">
        <f t="shared" si="61"/>
        <v>10207</v>
      </c>
      <c r="L1876">
        <f>IF(G1877="",0,(Table13567[[#This Row],[ExecutionTimeHours]]-G1877)/Table13567[[#This Row],[Timespan]])</f>
        <v>1.0583602145787629E-2</v>
      </c>
      <c r="M1876" s="2">
        <f>IF(H1877="",0,(Table13567[[#This Row],[ExecutionTimeFinished]]-H1877)/Table13567[[#This Row],[Timespan]])</f>
        <v>0.7003986555267836</v>
      </c>
      <c r="N1876" s="2">
        <f>IF(I1877="",0,(Table13567[[#This Row],[StartToEndTimeFinished]]-I1877)/Table13567[[#This Row],[Timespan]])</f>
        <v>0.7398518813081848</v>
      </c>
      <c r="O1876" s="6">
        <f>IF(A1877="","00:01",Table13567[[#This Row],[DateTime]]-A1877)*24*60</f>
        <v>1.0333333339076489</v>
      </c>
      <c r="P1876" s="6">
        <f>IF(G1937="",0,(Table13567[[#This Row],[ExecutionTimeHours]]-G1937)/Table13567[[#This Row],[TimespanSoft]])</f>
        <v>20.728254463876233</v>
      </c>
      <c r="Q1876" s="7">
        <f>IF(A1937="","01:00",Table13567[[#This Row],[DateTime]]-A1937)*24</f>
        <v>1.0730555556365289</v>
      </c>
      <c r="R1876" s="2">
        <f>Table13567[[#This Row],[HoursDelta]]*60</f>
        <v>0.63501612874725777</v>
      </c>
      <c r="S1876" s="2">
        <f>IF(Table13567[[#This Row],[StartToEndDelta]]&gt;0,Table13567[[#This Row],[ExTimeFinishedDelta]]/Table13567[[#This Row],[StartToEndDelta]],0)</f>
        <v>0.94667415630323037</v>
      </c>
      <c r="T1876" s="2">
        <f>Table13567[[#This Row],[HoursDeltaSoft]]</f>
        <v>20.728254463876233</v>
      </c>
    </row>
    <row r="1877" spans="1:20" x14ac:dyDescent="0.25">
      <c r="A1877" s="1">
        <v>40707.77820601852</v>
      </c>
      <c r="B1877">
        <v>32</v>
      </c>
      <c r="C1877">
        <v>31</v>
      </c>
      <c r="D1877">
        <v>12.0522941760719</v>
      </c>
      <c r="E1877">
        <v>131060</v>
      </c>
      <c r="F1877">
        <v>120082</v>
      </c>
      <c r="G1877">
        <v>1468.8903347222199</v>
      </c>
      <c r="H1877">
        <v>1366.1690244444401</v>
      </c>
      <c r="I1877">
        <v>2484.7695905555602</v>
      </c>
      <c r="J1877">
        <f t="shared" si="60"/>
        <v>1</v>
      </c>
      <c r="K1877">
        <f t="shared" si="61"/>
        <v>10978</v>
      </c>
      <c r="L1877">
        <f>IF(G1878="",0,(Table13567[[#This Row],[ExecutionTimeHours]]-G1878)/Table13567[[#This Row],[Timespan]])</f>
        <v>4.8462711895618509E-2</v>
      </c>
      <c r="M1877" s="2">
        <f>IF(H1878="",0,(Table13567[[#This Row],[ExecutionTimeFinished]]-H1878)/Table13567[[#This Row],[Timespan]])</f>
        <v>0.71757966148154362</v>
      </c>
      <c r="N1877" s="2">
        <f>IF(I1878="",0,(Table13567[[#This Row],[StartToEndTimeFinished]]-I1878)/Table13567[[#This Row],[Timespan]])</f>
        <v>0.75494689314984664</v>
      </c>
      <c r="O1877" s="6">
        <f>IF(A1878="","00:01",Table13567[[#This Row],[DateTime]]-A1878)*24*60</f>
        <v>0.98333333269692957</v>
      </c>
      <c r="P1877" s="6">
        <f>IF(G1938="",0,(Table13567[[#This Row],[ExecutionTimeHours]]-G1938)/Table13567[[#This Row],[TimespanSoft]])</f>
        <v>21.2452721855725</v>
      </c>
      <c r="Q1877" s="7">
        <f>IF(A1938="","01:00",Table13567[[#This Row],[DateTime]]-A1938)*24</f>
        <v>1.0736111111473292</v>
      </c>
      <c r="R1877" s="2">
        <f>Table13567[[#This Row],[HoursDelta]]*60</f>
        <v>2.9077627137371107</v>
      </c>
      <c r="S1877" s="2">
        <f>IF(Table13567[[#This Row],[StartToEndDelta]]&gt;0,Table13567[[#This Row],[ExTimeFinishedDelta]]/Table13567[[#This Row],[StartToEndDelta]],0)</f>
        <v>0.95050349632886544</v>
      </c>
      <c r="T1877" s="2">
        <f>Table13567[[#This Row],[HoursDeltaSoft]]</f>
        <v>21.2452721855725</v>
      </c>
    </row>
    <row r="1878" spans="1:20" x14ac:dyDescent="0.25">
      <c r="A1878" s="1">
        <v>40707.77752314815</v>
      </c>
      <c r="B1878">
        <v>32</v>
      </c>
      <c r="C1878">
        <v>27</v>
      </c>
      <c r="D1878">
        <v>24.565083503723098</v>
      </c>
      <c r="E1878">
        <v>131060</v>
      </c>
      <c r="F1878">
        <v>118797</v>
      </c>
      <c r="G1878">
        <v>1468.8426797222201</v>
      </c>
      <c r="H1878">
        <v>1365.4634044444399</v>
      </c>
      <c r="I1878">
        <v>2484.0272261111099</v>
      </c>
      <c r="J1878">
        <f t="shared" si="60"/>
        <v>5</v>
      </c>
      <c r="K1878">
        <f t="shared" si="61"/>
        <v>12263</v>
      </c>
      <c r="L1878">
        <f>IF(G1879="",0,(Table13567[[#This Row],[ExecutionTimeHours]]-G1879)/Table13567[[#This Row],[Timespan]])</f>
        <v>0.12608797725031951</v>
      </c>
      <c r="M1878" s="2">
        <f>IF(H1879="",0,(Table13567[[#This Row],[ExecutionTimeFinished]]-H1879)/Table13567[[#This Row],[Timespan]])</f>
        <v>0.79456611461728899</v>
      </c>
      <c r="N1878" s="2">
        <f>IF(I1879="",0,(Table13567[[#This Row],[StartToEndTimeFinished]]-I1879)/Table13567[[#This Row],[Timespan]])</f>
        <v>0.84989862789674164</v>
      </c>
      <c r="O1878" s="6">
        <f>IF(A1879="","00:01",Table13567[[#This Row],[DateTime]]-A1879)*24*60</f>
        <v>1.0166666738223284</v>
      </c>
      <c r="P1878" s="6">
        <f>IF(G1939="",0,(Table13567[[#This Row],[ExecutionTimeHours]]-G1939)/Table13567[[#This Row],[TimespanSoft]])</f>
        <v>21.723134140736981</v>
      </c>
      <c r="Q1878" s="7">
        <f>IF(A1939="","01:00",Table13567[[#This Row],[DateTime]]-A1939)*24</f>
        <v>1.0747222223435529</v>
      </c>
      <c r="R1878" s="2">
        <f>Table13567[[#This Row],[HoursDelta]]*60</f>
        <v>7.5652786350191707</v>
      </c>
      <c r="S1878" s="2">
        <f>IF(Table13567[[#This Row],[StartToEndDelta]]&gt;0,Table13567[[#This Row],[ExTimeFinishedDelta]]/Table13567[[#This Row],[StartToEndDelta]],0)</f>
        <v>0.93489516106599091</v>
      </c>
      <c r="T1878" s="2">
        <f>Table13567[[#This Row],[HoursDeltaSoft]]</f>
        <v>21.723134140736981</v>
      </c>
    </row>
    <row r="1879" spans="1:20" x14ac:dyDescent="0.25">
      <c r="A1879" s="1">
        <v>40707.776817129627</v>
      </c>
      <c r="B1879">
        <v>32</v>
      </c>
      <c r="C1879">
        <v>22</v>
      </c>
      <c r="D1879">
        <v>32.929810523986802</v>
      </c>
      <c r="E1879">
        <v>131060</v>
      </c>
      <c r="F1879">
        <v>117755</v>
      </c>
      <c r="G1879">
        <v>1468.71449027778</v>
      </c>
      <c r="H1879">
        <v>1364.65559555556</v>
      </c>
      <c r="I1879">
        <v>2483.1631625</v>
      </c>
      <c r="J1879">
        <f t="shared" si="60"/>
        <v>10</v>
      </c>
      <c r="K1879">
        <f t="shared" si="61"/>
        <v>13305</v>
      </c>
      <c r="L1879">
        <f>IF(G1880="",0,(Table13567[[#This Row],[ExecutionTimeHours]]-G1880)/Table13567[[#This Row],[Timespan]])</f>
        <v>0.17598785321904184</v>
      </c>
      <c r="M1879" s="2">
        <f>IF(H1880="",0,(Table13567[[#This Row],[ExecutionTimeFinished]]-H1880)/Table13567[[#This Row],[Timespan]])</f>
        <v>1.0714158199035166</v>
      </c>
      <c r="N1879" s="2">
        <f>IF(I1880="",0,(Table13567[[#This Row],[StartToEndTimeFinished]]-I1880)/Table13567[[#This Row],[Timespan]])</f>
        <v>1.1391816391577207</v>
      </c>
      <c r="O1879" s="6">
        <f>IF(A1880="","00:01",Table13567[[#This Row],[DateTime]]-A1880)*24*60</f>
        <v>0.98333333269692957</v>
      </c>
      <c r="P1879" s="6">
        <f>IF(G1940="",0,(Table13567[[#This Row],[ExecutionTimeHours]]-G1940)/Table13567[[#This Row],[TimespanSoft]])</f>
        <v>22.100021178370575</v>
      </c>
      <c r="Q1879" s="7">
        <f>IF(A1940="","01:00",Table13567[[#This Row],[DateTime]]-A1940)*24</f>
        <v>1.0755555555224419</v>
      </c>
      <c r="R1879" s="2">
        <f>Table13567[[#This Row],[HoursDelta]]*60</f>
        <v>10.559271193142511</v>
      </c>
      <c r="S1879" s="2">
        <f>IF(Table13567[[#This Row],[StartToEndDelta]]&gt;0,Table13567[[#This Row],[ExTimeFinishedDelta]]/Table13567[[#This Row],[StartToEndDelta]],0)</f>
        <v>0.940513595966743</v>
      </c>
      <c r="T1879" s="2">
        <f>Table13567[[#This Row],[HoursDeltaSoft]]</f>
        <v>22.100021178370575</v>
      </c>
    </row>
    <row r="1880" spans="1:20" x14ac:dyDescent="0.25">
      <c r="A1880" s="1">
        <v>40707.776134259257</v>
      </c>
      <c r="B1880">
        <v>32</v>
      </c>
      <c r="C1880">
        <v>19</v>
      </c>
      <c r="D1880">
        <v>47.782862186431899</v>
      </c>
      <c r="E1880">
        <v>131060</v>
      </c>
      <c r="F1880">
        <v>117135</v>
      </c>
      <c r="G1880">
        <v>1468.5414355555599</v>
      </c>
      <c r="H1880">
        <v>1363.6020366666701</v>
      </c>
      <c r="I1880">
        <v>2482.0429672222199</v>
      </c>
      <c r="J1880">
        <f t="shared" si="60"/>
        <v>13</v>
      </c>
      <c r="K1880">
        <f t="shared" si="61"/>
        <v>13925</v>
      </c>
      <c r="L1880">
        <f>IF(G1881="",0,(Table13567[[#This Row],[ExecutionTimeHours]]-G1881)/Table13567[[#This Row],[Timespan]])</f>
        <v>0.25481073462924503</v>
      </c>
      <c r="M1880" s="2">
        <f>IF(H1881="",0,(Table13567[[#This Row],[ExecutionTimeFinished]]-H1881)/Table13567[[#This Row],[Timespan]])</f>
        <v>0.44546299463764205</v>
      </c>
      <c r="N1880" s="2">
        <f>IF(I1881="",0,(Table13567[[#This Row],[StartToEndTimeFinished]]-I1881)/Table13567[[#This Row],[Timespan]])</f>
        <v>0.46933135622927968</v>
      </c>
      <c r="O1880" s="6">
        <f>IF(A1881="","00:01",Table13567[[#This Row],[DateTime]]-A1881)*24*60</f>
        <v>0.98333333269692957</v>
      </c>
      <c r="P1880" s="6">
        <f>IF(G1941="",0,(Table13567[[#This Row],[ExecutionTimeHours]]-G1941)/Table13567[[#This Row],[TimespanSoft]])</f>
        <v>22.290164256884449</v>
      </c>
      <c r="Q1880" s="7">
        <f>IF(A1941="","01:00",Table13567[[#This Row],[DateTime]]-A1941)*24</f>
        <v>1.0755555555224419</v>
      </c>
      <c r="R1880" s="2">
        <f>Table13567[[#This Row],[HoursDelta]]*60</f>
        <v>15.288644077754702</v>
      </c>
      <c r="S1880" s="2">
        <f>IF(Table13567[[#This Row],[StartToEndDelta]]&gt;0,Table13567[[#This Row],[ExTimeFinishedDelta]]/Table13567[[#This Row],[StartToEndDelta]],0)</f>
        <v>0.94914390169154317</v>
      </c>
      <c r="T1880" s="2">
        <f>Table13567[[#This Row],[HoursDeltaSoft]]</f>
        <v>22.290164256884449</v>
      </c>
    </row>
    <row r="1881" spans="1:20" x14ac:dyDescent="0.25">
      <c r="A1881" s="1">
        <v>40707.775451388887</v>
      </c>
      <c r="B1881">
        <v>32</v>
      </c>
      <c r="C1881">
        <v>15</v>
      </c>
      <c r="D1881">
        <v>57.900668144226103</v>
      </c>
      <c r="E1881">
        <v>131060</v>
      </c>
      <c r="F1881">
        <v>116886</v>
      </c>
      <c r="G1881">
        <v>1468.29087166667</v>
      </c>
      <c r="H1881">
        <v>1363.1639980555599</v>
      </c>
      <c r="I1881">
        <v>2481.5814580555598</v>
      </c>
      <c r="J1881">
        <f t="shared" si="60"/>
        <v>17</v>
      </c>
      <c r="K1881">
        <f t="shared" si="61"/>
        <v>14174</v>
      </c>
      <c r="L1881">
        <f>IF(G1882="",0,(Table13567[[#This Row],[ExecutionTimeHours]]-G1882)/Table13567[[#This Row],[Timespan]])</f>
        <v>0.30714745783278685</v>
      </c>
      <c r="M1881" s="2">
        <f>IF(H1882="",0,(Table13567[[#This Row],[ExecutionTimeFinished]]-H1882)/Table13567[[#This Row],[Timespan]])</f>
        <v>1.2995870064985968</v>
      </c>
      <c r="N1881" s="2">
        <f>IF(I1882="",0,(Table13567[[#This Row],[StartToEndTimeFinished]]-I1882)/Table13567[[#This Row],[Timespan]])</f>
        <v>1.377009887904723</v>
      </c>
      <c r="O1881" s="6">
        <f>IF(A1882="","00:01",Table13567[[#This Row],[DateTime]]-A1882)*24*60</f>
        <v>0.98333333269692957</v>
      </c>
      <c r="P1881" s="6">
        <f>IF(G1942="",0,(Table13567[[#This Row],[ExecutionTimeHours]]-G1942)/Table13567[[#This Row],[TimespanSoft]])</f>
        <v>22.287405317296866</v>
      </c>
      <c r="Q1881" s="7">
        <f>IF(A1942="","01:00",Table13567[[#This Row],[DateTime]]-A1942)*24</f>
        <v>1.0766666665440425</v>
      </c>
      <c r="R1881" s="2">
        <f>Table13567[[#This Row],[HoursDelta]]*60</f>
        <v>18.428847469967209</v>
      </c>
      <c r="S1881" s="2">
        <f>IF(Table13567[[#This Row],[StartToEndDelta]]&gt;0,Table13567[[#This Row],[ExTimeFinishedDelta]]/Table13567[[#This Row],[StartToEndDelta]],0)</f>
        <v>0.94377463656130034</v>
      </c>
      <c r="T1881" s="2">
        <f>Table13567[[#This Row],[HoursDeltaSoft]]</f>
        <v>22.287405317296866</v>
      </c>
    </row>
    <row r="1882" spans="1:20" x14ac:dyDescent="0.25">
      <c r="A1882" s="1">
        <v>40707.774768518517</v>
      </c>
      <c r="B1882">
        <v>32</v>
      </c>
      <c r="C1882">
        <v>10</v>
      </c>
      <c r="D1882">
        <v>74.098516464233398</v>
      </c>
      <c r="E1882">
        <v>131060</v>
      </c>
      <c r="F1882">
        <v>116182</v>
      </c>
      <c r="G1882">
        <v>1467.9888433333299</v>
      </c>
      <c r="H1882">
        <v>1361.88607083333</v>
      </c>
      <c r="I1882">
        <v>2480.2273983333298</v>
      </c>
      <c r="J1882">
        <f t="shared" si="60"/>
        <v>22</v>
      </c>
      <c r="K1882">
        <f t="shared" si="61"/>
        <v>14878</v>
      </c>
      <c r="L1882">
        <f>IF(G1883="",0,(Table13567[[#This Row],[ExecutionTimeHours]]-G1883)/Table13567[[#This Row],[Timespan]])</f>
        <v>0.41308709653804337</v>
      </c>
      <c r="M1882" s="2">
        <f>IF(H1883="",0,(Table13567[[#This Row],[ExecutionTimeFinished]]-H1883)/Table13567[[#This Row],[Timespan]])</f>
        <v>0.80674085976462528</v>
      </c>
      <c r="N1882" s="2">
        <f>IF(I1883="",0,(Table13567[[#This Row],[StartToEndTimeFinished]]-I1883)/Table13567[[#This Row],[Timespan]])</f>
        <v>0.85634193500137223</v>
      </c>
      <c r="O1882" s="6">
        <f>IF(A1883="","00:01",Table13567[[#This Row],[DateTime]]-A1883)*24*60</f>
        <v>1.0333333339076489</v>
      </c>
      <c r="P1882" s="6">
        <f>IF(G1943="",0,(Table13567[[#This Row],[ExecutionTimeHours]]-G1943)/Table13567[[#This Row],[TimespanSoft]])</f>
        <v>22.16092442728549</v>
      </c>
      <c r="Q1882" s="7">
        <f>IF(A1943="","01:00",Table13567[[#This Row],[DateTime]]-A1943)*24</f>
        <v>1.0769444443867542</v>
      </c>
      <c r="R1882" s="2">
        <f>Table13567[[#This Row],[HoursDelta]]*60</f>
        <v>24.785225792282603</v>
      </c>
      <c r="S1882" s="2">
        <f>IF(Table13567[[#This Row],[StartToEndDelta]]&gt;0,Table13567[[#This Row],[ExTimeFinishedDelta]]/Table13567[[#This Row],[StartToEndDelta]],0)</f>
        <v>0.94207795600169053</v>
      </c>
      <c r="T1882" s="2">
        <f>Table13567[[#This Row],[HoursDeltaSoft]]</f>
        <v>22.16092442728549</v>
      </c>
    </row>
    <row r="1883" spans="1:20" x14ac:dyDescent="0.25">
      <c r="A1883" s="1">
        <v>40707.774050925924</v>
      </c>
      <c r="B1883">
        <v>32</v>
      </c>
      <c r="C1883">
        <v>6</v>
      </c>
      <c r="D1883">
        <v>83.5696506500244</v>
      </c>
      <c r="E1883">
        <v>131060</v>
      </c>
      <c r="F1883">
        <v>115728</v>
      </c>
      <c r="G1883">
        <v>1467.56198666667</v>
      </c>
      <c r="H1883">
        <v>1361.0524386111099</v>
      </c>
      <c r="I1883">
        <v>2479.3425116666699</v>
      </c>
      <c r="J1883">
        <f t="shared" si="60"/>
        <v>26</v>
      </c>
      <c r="K1883">
        <f t="shared" si="61"/>
        <v>15332</v>
      </c>
      <c r="L1883">
        <f>IF(G1884="",0,(Table13567[[#This Row],[ExecutionTimeHours]]-G1884)/Table13567[[#This Row],[Timespan]])</f>
        <v>0.45476584848261931</v>
      </c>
      <c r="M1883" s="2">
        <f>IF(H1884="",0,(Table13567[[#This Row],[ExecutionTimeFinished]]-H1884)/Table13567[[#This Row],[Timespan]])</f>
        <v>0</v>
      </c>
      <c r="N1883" s="2">
        <f>IF(I1884="",0,(Table13567[[#This Row],[StartToEndTimeFinished]]-I1884)/Table13567[[#This Row],[Timespan]])</f>
        <v>0</v>
      </c>
      <c r="O1883" s="6">
        <f>IF(A1884="","00:01",Table13567[[#This Row],[DateTime]]-A1884)*24*60</f>
        <v>1.0166666633449495</v>
      </c>
      <c r="P1883" s="6">
        <f>IF(G1944="",0,(Table13567[[#This Row],[ExecutionTimeHours]]-G1944)/Table13567[[#This Row],[TimespanSoft]])</f>
        <v>21.889122838971719</v>
      </c>
      <c r="Q1883" s="7">
        <f>IF(A1944="","01:00",Table13567[[#This Row],[DateTime]]-A1944)*24</f>
        <v>1.0763888888759539</v>
      </c>
      <c r="R1883" s="2">
        <f>Table13567[[#This Row],[HoursDelta]]*60</f>
        <v>27.285950908957158</v>
      </c>
      <c r="S1883" s="2">
        <f>IF(Table13567[[#This Row],[StartToEndDelta]]&gt;0,Table13567[[#This Row],[ExTimeFinishedDelta]]/Table13567[[#This Row],[StartToEndDelta]],0)</f>
        <v>0</v>
      </c>
      <c r="T1883" s="2">
        <f>Table13567[[#This Row],[HoursDeltaSoft]]</f>
        <v>21.889122838971719</v>
      </c>
    </row>
    <row r="1884" spans="1:20" x14ac:dyDescent="0.25">
      <c r="A1884" s="1">
        <v>40707.773344907408</v>
      </c>
      <c r="B1884">
        <v>32</v>
      </c>
      <c r="C1884">
        <v>5</v>
      </c>
      <c r="D1884">
        <v>83.621086120605497</v>
      </c>
      <c r="E1884">
        <v>131060</v>
      </c>
      <c r="F1884">
        <v>115762</v>
      </c>
      <c r="G1884">
        <v>1467.0996413888899</v>
      </c>
      <c r="H1884">
        <v>1361.0524386111099</v>
      </c>
      <c r="I1884">
        <v>2479.3425116666699</v>
      </c>
      <c r="J1884">
        <f t="shared" si="60"/>
        <v>27</v>
      </c>
      <c r="K1884">
        <f t="shared" si="61"/>
        <v>15298</v>
      </c>
      <c r="L1884">
        <f>IF(G1885="",0,(Table13567[[#This Row],[ExecutionTimeHours]]-G1885)/Table13567[[#This Row],[Timespan]])</f>
        <v>0.47455349436514693</v>
      </c>
      <c r="M1884" s="2">
        <f>IF(H1885="",0,(Table13567[[#This Row],[ExecutionTimeFinished]]-H1885)/Table13567[[#This Row],[Timespan]])</f>
        <v>0.35779623636242913</v>
      </c>
      <c r="N1884" s="2">
        <f>IF(I1885="",0,(Table13567[[#This Row],[StartToEndTimeFinished]]-I1885)/Table13567[[#This Row],[Timespan]])</f>
        <v>0.38658575247863242</v>
      </c>
      <c r="O1884" s="6">
        <f>IF(A1885="","00:01",Table13567[[#This Row],[DateTime]]-A1885)*24*60</f>
        <v>1.0333333339076489</v>
      </c>
      <c r="P1884" s="6">
        <f>IF(G1945="",0,(Table13567[[#This Row],[ExecutionTimeHours]]-G1945)/Table13567[[#This Row],[TimespanSoft]])</f>
        <v>21.468817455282398</v>
      </c>
      <c r="Q1884" s="7">
        <f>IF(A1945="","01:00",Table13567[[#This Row],[DateTime]]-A1945)*24</f>
        <v>1.0788888889364898</v>
      </c>
      <c r="R1884" s="2">
        <f>Table13567[[#This Row],[HoursDelta]]*60</f>
        <v>28.473209661908815</v>
      </c>
      <c r="S1884" s="2">
        <f>IF(Table13567[[#This Row],[StartToEndDelta]]&gt;0,Table13567[[#This Row],[ExTimeFinishedDelta]]/Table13567[[#This Row],[StartToEndDelta]],0)</f>
        <v>0.92552877096060449</v>
      </c>
      <c r="T1884" s="2">
        <f>Table13567[[#This Row],[HoursDeltaSoft]]</f>
        <v>21.468817455282398</v>
      </c>
    </row>
    <row r="1885" spans="1:20" x14ac:dyDescent="0.25">
      <c r="A1885" s="1">
        <v>40707.772627314815</v>
      </c>
      <c r="B1885">
        <v>32</v>
      </c>
      <c r="C1885">
        <v>3</v>
      </c>
      <c r="D1885">
        <v>89.403985977172894</v>
      </c>
      <c r="E1885">
        <v>131060</v>
      </c>
      <c r="F1885">
        <v>115529</v>
      </c>
      <c r="G1885">
        <v>1466.6092694444401</v>
      </c>
      <c r="H1885">
        <v>1360.6827158333299</v>
      </c>
      <c r="I1885">
        <v>2478.94303972222</v>
      </c>
      <c r="J1885">
        <f t="shared" si="60"/>
        <v>29</v>
      </c>
      <c r="K1885">
        <f t="shared" si="61"/>
        <v>15531</v>
      </c>
      <c r="L1885">
        <f>IF(G1886="",0,(Table13567[[#This Row],[ExecutionTimeHours]]-G1886)/Table13567[[#This Row],[Timespan]])</f>
        <v>0.48725164093627138</v>
      </c>
      <c r="M1885" s="2">
        <f>IF(H1886="",0,(Table13567[[#This Row],[ExecutionTimeFinished]]-H1886)/Table13567[[#This Row],[Timespan]])</f>
        <v>0</v>
      </c>
      <c r="N1885" s="2">
        <f>IF(I1886="",0,(Table13567[[#This Row],[StartToEndTimeFinished]]-I1886)/Table13567[[#This Row],[Timespan]])</f>
        <v>0</v>
      </c>
      <c r="O1885" s="6">
        <f>IF(A1886="","00:01",Table13567[[#This Row],[DateTime]]-A1886)*24*60</f>
        <v>1.0166666633449495</v>
      </c>
      <c r="P1885" s="6">
        <f>IF(G1946="",0,(Table13567[[#This Row],[ExecutionTimeHours]]-G1946)/Table13567[[#This Row],[TimespanSoft]])</f>
        <v>21.082341224853309</v>
      </c>
      <c r="Q1885" s="7">
        <f>IF(A1946="","01:00",Table13567[[#This Row],[DateTime]]-A1946)*24</f>
        <v>1.0794444444472902</v>
      </c>
      <c r="R1885" s="2">
        <f>Table13567[[#This Row],[HoursDelta]]*60</f>
        <v>29.235098456176281</v>
      </c>
      <c r="S1885" s="2">
        <f>IF(Table13567[[#This Row],[StartToEndDelta]]&gt;0,Table13567[[#This Row],[ExTimeFinishedDelta]]/Table13567[[#This Row],[StartToEndDelta]],0)</f>
        <v>0</v>
      </c>
      <c r="T1885" s="2">
        <f>Table13567[[#This Row],[HoursDeltaSoft]]</f>
        <v>21.082341224853309</v>
      </c>
    </row>
    <row r="1886" spans="1:20" x14ac:dyDescent="0.25">
      <c r="A1886" s="1">
        <v>40707.771921296298</v>
      </c>
      <c r="B1886">
        <v>32</v>
      </c>
      <c r="C1886">
        <v>3</v>
      </c>
      <c r="D1886">
        <v>89.062259674072294</v>
      </c>
      <c r="E1886">
        <v>131060</v>
      </c>
      <c r="F1886">
        <v>115571</v>
      </c>
      <c r="G1886">
        <v>1466.1138969444401</v>
      </c>
      <c r="H1886">
        <v>1360.6827158333299</v>
      </c>
      <c r="I1886">
        <v>2478.94303972222</v>
      </c>
      <c r="J1886">
        <f t="shared" si="60"/>
        <v>29</v>
      </c>
      <c r="K1886">
        <f t="shared" si="61"/>
        <v>15489</v>
      </c>
      <c r="L1886">
        <f>IF(G1887="",0,(Table13567[[#This Row],[ExecutionTimeHours]]-G1887)/Table13567[[#This Row],[Timespan]])</f>
        <v>0.48065456961685649</v>
      </c>
      <c r="M1886" s="2">
        <f>IF(H1887="",0,(Table13567[[#This Row],[ExecutionTimeFinished]]-H1887)/Table13567[[#This Row],[Timespan]])</f>
        <v>0</v>
      </c>
      <c r="N1886" s="2">
        <f>IF(I1887="",0,(Table13567[[#This Row],[StartToEndTimeFinished]]-I1887)/Table13567[[#This Row],[Timespan]])</f>
        <v>0</v>
      </c>
      <c r="O1886" s="6">
        <f>IF(A1887="","00:01",Table13567[[#This Row],[DateTime]]-A1887)*24*60</f>
        <v>1.0333333339076489</v>
      </c>
      <c r="P1886" s="6">
        <f>IF(G1947="",0,(Table13567[[#This Row],[ExecutionTimeHours]]-G1947)/Table13567[[#This Row],[TimespanSoft]])</f>
        <v>20.796152003611272</v>
      </c>
      <c r="Q1886" s="7">
        <f>IF(A1947="","01:00",Table13567[[#This Row],[DateTime]]-A1947)*24</f>
        <v>1.0800000001327135</v>
      </c>
      <c r="R1886" s="2">
        <f>Table13567[[#This Row],[HoursDelta]]*60</f>
        <v>28.83927417701139</v>
      </c>
      <c r="S1886" s="2">
        <f>IF(Table13567[[#This Row],[StartToEndDelta]]&gt;0,Table13567[[#This Row],[ExTimeFinishedDelta]]/Table13567[[#This Row],[StartToEndDelta]],0)</f>
        <v>0</v>
      </c>
      <c r="T1886" s="2">
        <f>Table13567[[#This Row],[HoursDeltaSoft]]</f>
        <v>20.796152003611272</v>
      </c>
    </row>
    <row r="1887" spans="1:20" x14ac:dyDescent="0.25">
      <c r="A1887" s="1">
        <v>40707.771203703705</v>
      </c>
      <c r="B1887">
        <v>32</v>
      </c>
      <c r="C1887">
        <v>3</v>
      </c>
      <c r="D1887">
        <v>89.204574584960895</v>
      </c>
      <c r="E1887">
        <v>131060</v>
      </c>
      <c r="F1887">
        <v>115550</v>
      </c>
      <c r="G1887">
        <v>1465.6172205555599</v>
      </c>
      <c r="H1887">
        <v>1360.6827158333299</v>
      </c>
      <c r="I1887">
        <v>2478.94303972222</v>
      </c>
      <c r="J1887">
        <f t="shared" si="60"/>
        <v>29</v>
      </c>
      <c r="K1887">
        <f t="shared" si="61"/>
        <v>15510</v>
      </c>
      <c r="L1887">
        <f>IF(G1888="",0,(Table13567[[#This Row],[ExecutionTimeHours]]-G1888)/Table13567[[#This Row],[Timespan]])</f>
        <v>0.478398924469501</v>
      </c>
      <c r="M1887" s="2">
        <f>IF(H1888="",0,(Table13567[[#This Row],[ExecutionTimeFinished]]-H1888)/Table13567[[#This Row],[Timespan]])</f>
        <v>0</v>
      </c>
      <c r="N1887" s="2">
        <f>IF(I1888="",0,(Table13567[[#This Row],[StartToEndTimeFinished]]-I1888)/Table13567[[#This Row],[Timespan]])</f>
        <v>0</v>
      </c>
      <c r="O1887" s="6">
        <f>IF(A1888="","00:01",Table13567[[#This Row],[DateTime]]-A1888)*24*60</f>
        <v>1.0333333339076489</v>
      </c>
      <c r="P1887" s="6">
        <f>IF(G1948="",0,(Table13567[[#This Row],[ExecutionTimeHours]]-G1948)/Table13567[[#This Row],[TimespanSoft]])</f>
        <v>20.615924601079886</v>
      </c>
      <c r="Q1887" s="7">
        <f>IF(A1948="","01:00",Table13567[[#This Row],[DateTime]]-A1948)*24</f>
        <v>1.0794444444472902</v>
      </c>
      <c r="R1887" s="2">
        <f>Table13567[[#This Row],[HoursDelta]]*60</f>
        <v>28.703935468170059</v>
      </c>
      <c r="S1887" s="2">
        <f>IF(Table13567[[#This Row],[StartToEndDelta]]&gt;0,Table13567[[#This Row],[ExTimeFinishedDelta]]/Table13567[[#This Row],[StartToEndDelta]],0)</f>
        <v>0</v>
      </c>
      <c r="T1887" s="2">
        <f>Table13567[[#This Row],[HoursDeltaSoft]]</f>
        <v>20.615924601079886</v>
      </c>
    </row>
    <row r="1888" spans="1:20" x14ac:dyDescent="0.25">
      <c r="A1888" s="1">
        <v>40707.770486111112</v>
      </c>
      <c r="B1888">
        <v>32</v>
      </c>
      <c r="C1888">
        <v>3</v>
      </c>
      <c r="D1888">
        <v>89.077466964721694</v>
      </c>
      <c r="E1888">
        <v>131060</v>
      </c>
      <c r="F1888">
        <v>115557</v>
      </c>
      <c r="G1888">
        <v>1465.122875</v>
      </c>
      <c r="H1888">
        <v>1360.6827158333299</v>
      </c>
      <c r="I1888">
        <v>2478.94303972222</v>
      </c>
      <c r="J1888">
        <f t="shared" si="60"/>
        <v>29</v>
      </c>
      <c r="K1888">
        <f t="shared" si="61"/>
        <v>15503</v>
      </c>
      <c r="L1888">
        <f>IF(G1889="",0,(Table13567[[#This Row],[ExecutionTimeHours]]-G1889)/Table13567[[#This Row],[Timespan]])</f>
        <v>0.4849155753548397</v>
      </c>
      <c r="M1888" s="2">
        <f>IF(H1889="",0,(Table13567[[#This Row],[ExecutionTimeFinished]]-H1889)/Table13567[[#This Row],[Timespan]])</f>
        <v>0</v>
      </c>
      <c r="N1888" s="2">
        <f>IF(I1889="",0,(Table13567[[#This Row],[StartToEndTimeFinished]]-I1889)/Table13567[[#This Row],[Timespan]])</f>
        <v>0</v>
      </c>
      <c r="O1888" s="6">
        <f>IF(A1889="","00:01",Table13567[[#This Row],[DateTime]]-A1889)*24*60</f>
        <v>1.0166666633449495</v>
      </c>
      <c r="P1888" s="6">
        <f>IF(G1949="",0,(Table13567[[#This Row],[ExecutionTimeHours]]-G1949)/Table13567[[#This Row],[TimespanSoft]])</f>
        <v>20.489465826522434</v>
      </c>
      <c r="Q1888" s="7">
        <f>IF(A1949="","01:00",Table13567[[#This Row],[DateTime]]-A1949)*24</f>
        <v>1.0811111111543141</v>
      </c>
      <c r="R1888" s="2">
        <f>Table13567[[#This Row],[HoursDelta]]*60</f>
        <v>29.094934521290384</v>
      </c>
      <c r="S1888" s="2">
        <f>IF(Table13567[[#This Row],[StartToEndDelta]]&gt;0,Table13567[[#This Row],[ExTimeFinishedDelta]]/Table13567[[#This Row],[StartToEndDelta]],0)</f>
        <v>0</v>
      </c>
      <c r="T1888" s="2">
        <f>Table13567[[#This Row],[HoursDeltaSoft]]</f>
        <v>20.489465826522434</v>
      </c>
    </row>
    <row r="1889" spans="1:20" x14ac:dyDescent="0.25">
      <c r="A1889" s="1">
        <v>40707.769780092596</v>
      </c>
      <c r="B1889">
        <v>32</v>
      </c>
      <c r="C1889">
        <v>3</v>
      </c>
      <c r="D1889">
        <v>89.088466644287095</v>
      </c>
      <c r="E1889">
        <v>131060</v>
      </c>
      <c r="F1889">
        <v>115508</v>
      </c>
      <c r="G1889">
        <v>1464.6298775</v>
      </c>
      <c r="H1889">
        <v>1360.6827158333299</v>
      </c>
      <c r="I1889">
        <v>2478.94303972222</v>
      </c>
      <c r="J1889">
        <f t="shared" si="60"/>
        <v>29</v>
      </c>
      <c r="K1889">
        <f t="shared" si="61"/>
        <v>15552</v>
      </c>
      <c r="L1889">
        <f>IF(G1890="",0,(Table13567[[#This Row],[ExecutionTimeHours]]-G1890)/Table13567[[#This Row],[Timespan]])</f>
        <v>0.48791639000522391</v>
      </c>
      <c r="M1889" s="2">
        <f>IF(H1890="",0,(Table13567[[#This Row],[ExecutionTimeFinished]]-H1890)/Table13567[[#This Row],[Timespan]])</f>
        <v>0</v>
      </c>
      <c r="N1889" s="2">
        <f>IF(I1890="",0,(Table13567[[#This Row],[StartToEndTimeFinished]]-I1890)/Table13567[[#This Row],[Timespan]])</f>
        <v>0</v>
      </c>
      <c r="O1889" s="6">
        <f>IF(A1890="","00:01",Table13567[[#This Row],[DateTime]]-A1890)*24*60</f>
        <v>1.0166666738223284</v>
      </c>
      <c r="P1889" s="6">
        <f>IF(G1950="",0,(Table13567[[#This Row],[ExecutionTimeHours]]-G1950)/Table13567[[#This Row],[TimespanSoft]])</f>
        <v>20.439591875801</v>
      </c>
      <c r="Q1889" s="7">
        <f>IF(A1950="","01:00",Table13567[[#This Row],[DateTime]]-A1950)*24</f>
        <v>1.0808333334862255</v>
      </c>
      <c r="R1889" s="2">
        <f>Table13567[[#This Row],[HoursDelta]]*60</f>
        <v>29.274983400313435</v>
      </c>
      <c r="S1889" s="2">
        <f>IF(Table13567[[#This Row],[StartToEndDelta]]&gt;0,Table13567[[#This Row],[ExTimeFinishedDelta]]/Table13567[[#This Row],[StartToEndDelta]],0)</f>
        <v>0</v>
      </c>
      <c r="T1889" s="2">
        <f>Table13567[[#This Row],[HoursDeltaSoft]]</f>
        <v>20.439591875801</v>
      </c>
    </row>
    <row r="1890" spans="1:20" x14ac:dyDescent="0.25">
      <c r="A1890" s="1">
        <v>40707.769074074073</v>
      </c>
      <c r="B1890">
        <v>32</v>
      </c>
      <c r="C1890">
        <v>3</v>
      </c>
      <c r="D1890">
        <v>86.968198776245103</v>
      </c>
      <c r="E1890">
        <v>131060</v>
      </c>
      <c r="F1890">
        <v>115484</v>
      </c>
      <c r="G1890">
        <v>1464.13382916667</v>
      </c>
      <c r="H1890">
        <v>1360.6827158333299</v>
      </c>
      <c r="I1890">
        <v>2478.94303972222</v>
      </c>
      <c r="J1890">
        <f t="shared" si="60"/>
        <v>29</v>
      </c>
      <c r="K1890">
        <f t="shared" si="61"/>
        <v>15576</v>
      </c>
      <c r="L1890">
        <f>IF(G1891="",0,(Table13567[[#This Row],[ExecutionTimeHours]]-G1891)/Table13567[[#This Row],[Timespan]])</f>
        <v>0.42588951589871671</v>
      </c>
      <c r="M1890" s="2">
        <f>IF(H1891="",0,(Table13567[[#This Row],[ExecutionTimeFinished]]-H1891)/Table13567[[#This Row],[Timespan]])</f>
        <v>0</v>
      </c>
      <c r="N1890" s="2">
        <f>IF(I1891="",0,(Table13567[[#This Row],[StartToEndTimeFinished]]-I1891)/Table13567[[#This Row],[Timespan]])</f>
        <v>0</v>
      </c>
      <c r="O1890" s="6">
        <f>IF(A1891="","00:01",Table13567[[#This Row],[DateTime]]-A1891)*24*60</f>
        <v>1.0333333339076489</v>
      </c>
      <c r="P1890" s="6">
        <f>IF(G1951="",0,(Table13567[[#This Row],[ExecutionTimeHours]]-G1951)/Table13567[[#This Row],[TimespanSoft]])</f>
        <v>20.397657078065713</v>
      </c>
      <c r="Q1890" s="7">
        <f>IF(A1951="","01:00",Table13567[[#This Row],[DateTime]]-A1951)*24</f>
        <v>1.0813888888224028</v>
      </c>
      <c r="R1890" s="2">
        <f>Table13567[[#This Row],[HoursDelta]]*60</f>
        <v>25.553370953923004</v>
      </c>
      <c r="S1890" s="2">
        <f>IF(Table13567[[#This Row],[StartToEndDelta]]&gt;0,Table13567[[#This Row],[ExTimeFinishedDelta]]/Table13567[[#This Row],[StartToEndDelta]],0)</f>
        <v>0</v>
      </c>
      <c r="T1890" s="2">
        <f>Table13567[[#This Row],[HoursDeltaSoft]]</f>
        <v>20.397657078065713</v>
      </c>
    </row>
    <row r="1891" spans="1:20" x14ac:dyDescent="0.25">
      <c r="A1891" s="1">
        <v>40707.76835648148</v>
      </c>
      <c r="B1891">
        <v>32</v>
      </c>
      <c r="C1891">
        <v>8</v>
      </c>
      <c r="D1891">
        <v>72.826164245605497</v>
      </c>
      <c r="E1891">
        <v>131060</v>
      </c>
      <c r="F1891">
        <v>115789</v>
      </c>
      <c r="G1891">
        <v>1463.6937433333301</v>
      </c>
      <c r="H1891">
        <v>1360.6827158333299</v>
      </c>
      <c r="I1891">
        <v>2478.94303972222</v>
      </c>
      <c r="J1891">
        <f t="shared" si="60"/>
        <v>24</v>
      </c>
      <c r="K1891">
        <f t="shared" si="61"/>
        <v>15271</v>
      </c>
      <c r="L1891">
        <f>IF(G1892="",0,(Table13567[[#This Row],[ExecutionTimeHours]]-G1892)/Table13567[[#This Row],[Timespan]])</f>
        <v>0.33336639129615442</v>
      </c>
      <c r="M1891" s="2">
        <f>IF(H1892="",0,(Table13567[[#This Row],[ExecutionTimeFinished]]-H1892)/Table13567[[#This Row],[Timespan]])</f>
        <v>0</v>
      </c>
      <c r="N1891" s="2">
        <f>IF(I1892="",0,(Table13567[[#This Row],[StartToEndTimeFinished]]-I1892)/Table13567[[#This Row],[Timespan]])</f>
        <v>0</v>
      </c>
      <c r="O1891" s="6">
        <f>IF(A1892="","00:01",Table13567[[#This Row],[DateTime]]-A1892)*24*60</f>
        <v>0.99999999278225005</v>
      </c>
      <c r="P1891" s="6">
        <f>IF(G1952="",0,(Table13567[[#This Row],[ExecutionTimeHours]]-G1952)/Table13567[[#This Row],[TimespanSoft]])</f>
        <v>20.41217938874362</v>
      </c>
      <c r="Q1891" s="7">
        <f>IF(A1952="","01:00",Table13567[[#This Row],[DateTime]]-A1952)*24</f>
        <v>1.0808333333116025</v>
      </c>
      <c r="R1891" s="2">
        <f>Table13567[[#This Row],[HoursDelta]]*60</f>
        <v>20.001983477769265</v>
      </c>
      <c r="S1891" s="2">
        <f>IF(Table13567[[#This Row],[StartToEndDelta]]&gt;0,Table13567[[#This Row],[ExTimeFinishedDelta]]/Table13567[[#This Row],[StartToEndDelta]],0)</f>
        <v>0</v>
      </c>
      <c r="T1891" s="2">
        <f>Table13567[[#This Row],[HoursDeltaSoft]]</f>
        <v>20.41217938874362</v>
      </c>
    </row>
    <row r="1892" spans="1:20" x14ac:dyDescent="0.25">
      <c r="A1892" s="1">
        <v>40707.76766203704</v>
      </c>
      <c r="B1892">
        <v>32</v>
      </c>
      <c r="C1892">
        <v>12</v>
      </c>
      <c r="D1892">
        <v>62.563428878784201</v>
      </c>
      <c r="E1892">
        <v>131060</v>
      </c>
      <c r="F1892">
        <v>116350</v>
      </c>
      <c r="G1892">
        <v>1463.3603769444401</v>
      </c>
      <c r="H1892">
        <v>1360.6827158333299</v>
      </c>
      <c r="I1892">
        <v>2478.94303972222</v>
      </c>
      <c r="J1892">
        <f t="shared" si="60"/>
        <v>20</v>
      </c>
      <c r="K1892">
        <f t="shared" si="61"/>
        <v>14710</v>
      </c>
      <c r="L1892">
        <f>IF(G1893="",0,(Table13567[[#This Row],[ExecutionTimeHours]]-G1893)/Table13567[[#This Row],[Timespan]])</f>
        <v>0.28681262477341213</v>
      </c>
      <c r="M1892" s="2">
        <f>IF(H1893="",0,(Table13567[[#This Row],[ExecutionTimeFinished]]-H1893)/Table13567[[#This Row],[Timespan]])</f>
        <v>0</v>
      </c>
      <c r="N1892" s="2">
        <f>IF(I1893="",0,(Table13567[[#This Row],[StartToEndTimeFinished]]-I1893)/Table13567[[#This Row],[Timespan]])</f>
        <v>0</v>
      </c>
      <c r="O1892" s="6">
        <f>IF(A1893="","00:01",Table13567[[#This Row],[DateTime]]-A1893)*24*60</f>
        <v>1.1000000056810677</v>
      </c>
      <c r="P1892" s="6">
        <f>IF(G1953="",0,(Table13567[[#This Row],[ExecutionTimeHours]]-G1953)/Table13567[[#This Row],[TimespanSoft]])</f>
        <v>20.492194149535219</v>
      </c>
      <c r="Q1892" s="7">
        <f>IF(A1953="","01:00",Table13567[[#This Row],[DateTime]]-A1953)*24</f>
        <v>1.0830555557040498</v>
      </c>
      <c r="R1892" s="2">
        <f>Table13567[[#This Row],[HoursDelta]]*60</f>
        <v>17.208757486404728</v>
      </c>
      <c r="S1892" s="2">
        <f>IF(Table13567[[#This Row],[StartToEndDelta]]&gt;0,Table13567[[#This Row],[ExTimeFinishedDelta]]/Table13567[[#This Row],[StartToEndDelta]],0)</f>
        <v>0</v>
      </c>
      <c r="T1892" s="2">
        <f>Table13567[[#This Row],[HoursDeltaSoft]]</f>
        <v>20.492194149535219</v>
      </c>
    </row>
    <row r="1893" spans="1:20" x14ac:dyDescent="0.25">
      <c r="A1893" s="1">
        <v>40707.766898148147</v>
      </c>
      <c r="B1893">
        <v>32</v>
      </c>
      <c r="C1893">
        <v>17</v>
      </c>
      <c r="D1893">
        <v>46.6293110847473</v>
      </c>
      <c r="E1893">
        <v>131060</v>
      </c>
      <c r="F1893">
        <v>117139</v>
      </c>
      <c r="G1893">
        <v>1463.0448830555599</v>
      </c>
      <c r="H1893">
        <v>1360.6827158333299</v>
      </c>
      <c r="I1893">
        <v>2478.94303972222</v>
      </c>
      <c r="J1893">
        <f t="shared" si="60"/>
        <v>15</v>
      </c>
      <c r="K1893">
        <f t="shared" si="61"/>
        <v>13921</v>
      </c>
      <c r="L1893">
        <f>IF(G1894="",0,(Table13567[[#This Row],[ExecutionTimeHours]]-G1894)/Table13567[[#This Row],[Timespan]])</f>
        <v>0.19292686582704266</v>
      </c>
      <c r="M1893" s="2">
        <f>IF(H1894="",0,(Table13567[[#This Row],[ExecutionTimeFinished]]-H1894)/Table13567[[#This Row],[Timespan]])</f>
        <v>0</v>
      </c>
      <c r="N1893" s="2">
        <f>IF(I1894="",0,(Table13567[[#This Row],[StartToEndTimeFinished]]-I1894)/Table13567[[#This Row],[Timespan]])</f>
        <v>0</v>
      </c>
      <c r="O1893" s="6">
        <f>IF(A1894="","00:01",Table13567[[#This Row],[DateTime]]-A1894)*24*60</f>
        <v>1.1166666657663882</v>
      </c>
      <c r="P1893" s="6">
        <f>IF(G1954="",0,(Table13567[[#This Row],[ExecutionTimeHours]]-G1954)/Table13567[[#This Row],[TimespanSoft]])</f>
        <v>20.640524151281966</v>
      </c>
      <c r="Q1893" s="7">
        <f>IF(A1954="","01:00",Table13567[[#This Row],[DateTime]]-A1954)*24</f>
        <v>1.0811111111543141</v>
      </c>
      <c r="R1893" s="2">
        <f>Table13567[[#This Row],[HoursDelta]]*60</f>
        <v>11.575611949622559</v>
      </c>
      <c r="S1893" s="2">
        <f>IF(Table13567[[#This Row],[StartToEndDelta]]&gt;0,Table13567[[#This Row],[ExTimeFinishedDelta]]/Table13567[[#This Row],[StartToEndDelta]],0)</f>
        <v>0</v>
      </c>
      <c r="T1893" s="2">
        <f>Table13567[[#This Row],[HoursDeltaSoft]]</f>
        <v>20.640524151281966</v>
      </c>
    </row>
    <row r="1894" spans="1:20" x14ac:dyDescent="0.25">
      <c r="A1894" s="1">
        <v>40707.766122685185</v>
      </c>
      <c r="B1894">
        <v>32</v>
      </c>
      <c r="C1894">
        <v>22</v>
      </c>
      <c r="D1894">
        <v>30.9420759677887</v>
      </c>
      <c r="E1894">
        <v>131060</v>
      </c>
      <c r="F1894">
        <v>118232</v>
      </c>
      <c r="G1894">
        <v>1462.8294480555601</v>
      </c>
      <c r="H1894">
        <v>1360.6827158333299</v>
      </c>
      <c r="I1894">
        <v>2478.94303972222</v>
      </c>
      <c r="J1894">
        <f t="shared" si="60"/>
        <v>10</v>
      </c>
      <c r="K1894">
        <f t="shared" si="61"/>
        <v>12828</v>
      </c>
      <c r="L1894">
        <f>IF(G1895="",0,(Table13567[[#This Row],[ExecutionTimeHours]]-G1895)/Table13567[[#This Row],[Timespan]])</f>
        <v>0.10535378834124354</v>
      </c>
      <c r="M1894" s="2">
        <f>IF(H1895="",0,(Table13567[[#This Row],[ExecutionTimeFinished]]-H1895)/Table13567[[#This Row],[Timespan]])</f>
        <v>0</v>
      </c>
      <c r="N1894" s="2">
        <f>IF(I1895="",0,(Table13567[[#This Row],[StartToEndTimeFinished]]-I1895)/Table13567[[#This Row],[Timespan]])</f>
        <v>0</v>
      </c>
      <c r="O1894" s="6">
        <f>IF(A1895="","00:01",Table13567[[#This Row],[DateTime]]-A1895)*24*60</f>
        <v>1.0999999952036887</v>
      </c>
      <c r="P1894" s="6">
        <f>IF(G1955="",0,(Table13567[[#This Row],[ExecutionTimeHours]]-G1955)/Table13567[[#This Row],[TimespanSoft]])</f>
        <v>20.878204371861759</v>
      </c>
      <c r="Q1894" s="7">
        <f>IF(A1955="","01:00",Table13567[[#This Row],[DateTime]]-A1955)*24</f>
        <v>1.0805555554688908</v>
      </c>
      <c r="R1894" s="2">
        <f>Table13567[[#This Row],[HoursDelta]]*60</f>
        <v>6.3212273004746127</v>
      </c>
      <c r="S1894" s="2">
        <f>IF(Table13567[[#This Row],[StartToEndDelta]]&gt;0,Table13567[[#This Row],[ExTimeFinishedDelta]]/Table13567[[#This Row],[StartToEndDelta]],0)</f>
        <v>0</v>
      </c>
      <c r="T1894" s="2">
        <f>Table13567[[#This Row],[HoursDeltaSoft]]</f>
        <v>20.878204371861759</v>
      </c>
    </row>
    <row r="1895" spans="1:20" x14ac:dyDescent="0.25">
      <c r="A1895" s="1">
        <v>40707.7653587963</v>
      </c>
      <c r="B1895">
        <v>32</v>
      </c>
      <c r="C1895">
        <v>26</v>
      </c>
      <c r="D1895">
        <v>17.626923561096199</v>
      </c>
      <c r="E1895">
        <v>131060</v>
      </c>
      <c r="F1895">
        <v>120096</v>
      </c>
      <c r="G1895">
        <v>1462.71355888889</v>
      </c>
      <c r="H1895">
        <v>1360.6827158333299</v>
      </c>
      <c r="I1895">
        <v>2478.94303972222</v>
      </c>
      <c r="J1895">
        <f t="shared" si="60"/>
        <v>6</v>
      </c>
      <c r="K1895">
        <f t="shared" si="61"/>
        <v>10964</v>
      </c>
      <c r="L1895">
        <f>IF(G1896="",0,(Table13567[[#This Row],[ExecutionTimeHours]]-G1896)/Table13567[[#This Row],[Timespan]])</f>
        <v>1.9713235244902025E-2</v>
      </c>
      <c r="M1895" s="2">
        <f>IF(H1896="",0,(Table13567[[#This Row],[ExecutionTimeFinished]]-H1896)/Table13567[[#This Row],[Timespan]])</f>
        <v>0</v>
      </c>
      <c r="N1895" s="2">
        <f>IF(I1896="",0,(Table13567[[#This Row],[StartToEndTimeFinished]]-I1896)/Table13567[[#This Row],[Timespan]])</f>
        <v>0</v>
      </c>
      <c r="O1895" s="6">
        <f>IF(A1896="","00:01",Table13567[[#This Row],[DateTime]]-A1896)*24*60</f>
        <v>1.1333333363290876</v>
      </c>
      <c r="P1895" s="6">
        <f>IF(G1956="",0,(Table13567[[#This Row],[ExecutionTimeHours]]-G1956)/Table13567[[#This Row],[TimespanSoft]])</f>
        <v>21.217138001128838</v>
      </c>
      <c r="Q1895" s="7">
        <f>IF(A1956="","01:00",Table13567[[#This Row],[DateTime]]-A1956)*24</f>
        <v>1.0788888889364898</v>
      </c>
      <c r="R1895" s="2">
        <f>Table13567[[#This Row],[HoursDelta]]*60</f>
        <v>1.1827941146941214</v>
      </c>
      <c r="S1895" s="2">
        <f>IF(Table13567[[#This Row],[StartToEndDelta]]&gt;0,Table13567[[#This Row],[ExTimeFinishedDelta]]/Table13567[[#This Row],[StartToEndDelta]],0)</f>
        <v>0</v>
      </c>
      <c r="T1895" s="2">
        <f>Table13567[[#This Row],[HoursDeltaSoft]]</f>
        <v>21.217138001128838</v>
      </c>
    </row>
    <row r="1896" spans="1:20" x14ac:dyDescent="0.25">
      <c r="A1896" s="1">
        <v>40707.76457175926</v>
      </c>
      <c r="B1896">
        <v>32</v>
      </c>
      <c r="C1896">
        <v>32</v>
      </c>
      <c r="D1896">
        <v>3.0524753965437399E-3</v>
      </c>
      <c r="E1896">
        <v>131060</v>
      </c>
      <c r="F1896">
        <v>120845</v>
      </c>
      <c r="G1896">
        <v>1462.6912172222201</v>
      </c>
      <c r="H1896">
        <v>1360.6827158333299</v>
      </c>
      <c r="I1896">
        <v>2478.94303972222</v>
      </c>
      <c r="J1896">
        <f t="shared" si="60"/>
        <v>0</v>
      </c>
      <c r="K1896">
        <f t="shared" si="61"/>
        <v>10215</v>
      </c>
      <c r="L1896">
        <f>IF(G1897="",0,(Table13567[[#This Row],[ExecutionTimeHours]]-G1897)/Table13567[[#This Row],[Timespan]])</f>
        <v>0</v>
      </c>
      <c r="M1896" s="2">
        <f>IF(H1897="",0,(Table13567[[#This Row],[ExecutionTimeFinished]]-H1897)/Table13567[[#This Row],[Timespan]])</f>
        <v>0.22526048373918708</v>
      </c>
      <c r="N1896" s="2">
        <f>IF(I1897="",0,(Table13567[[#This Row],[StartToEndTimeFinished]]-I1897)/Table13567[[#This Row],[Timespan]])</f>
        <v>0.23952311814435803</v>
      </c>
      <c r="O1896" s="6">
        <f>IF(A1897="","00:01",Table13567[[#This Row],[DateTime]]-A1897)*24*60</f>
        <v>1.0333333339076489</v>
      </c>
      <c r="P1896" s="6">
        <f>IF(G1957="",0,(Table13567[[#This Row],[ExecutionTimeHours]]-G1957)/Table13567[[#This Row],[TimespanSoft]])</f>
        <v>21.656553263990201</v>
      </c>
      <c r="Q1896" s="7">
        <f>IF(A1957="","01:00",Table13567[[#This Row],[DateTime]]-A1957)*24</f>
        <v>1.0769444443867542</v>
      </c>
      <c r="R1896" s="2">
        <f>Table13567[[#This Row],[HoursDelta]]*60</f>
        <v>0</v>
      </c>
      <c r="S1896" s="2">
        <f>IF(Table13567[[#This Row],[StartToEndDelta]]&gt;0,Table13567[[#This Row],[ExTimeFinishedDelta]]/Table13567[[#This Row],[StartToEndDelta]],0)</f>
        <v>0.94045403835894037</v>
      </c>
      <c r="T1896" s="2">
        <f>Table13567[[#This Row],[HoursDeltaSoft]]</f>
        <v>21.656553263990201</v>
      </c>
    </row>
    <row r="1897" spans="1:20" x14ac:dyDescent="0.25">
      <c r="A1897" s="1">
        <v>40707.763854166667</v>
      </c>
      <c r="B1897">
        <v>32</v>
      </c>
      <c r="C1897">
        <v>32</v>
      </c>
      <c r="D1897">
        <v>3.8863313202746199</v>
      </c>
      <c r="E1897">
        <v>131060</v>
      </c>
      <c r="F1897">
        <v>120732</v>
      </c>
      <c r="G1897">
        <v>1462.6912172222201</v>
      </c>
      <c r="H1897">
        <v>1360.44994666667</v>
      </c>
      <c r="I1897">
        <v>2478.6955324999999</v>
      </c>
      <c r="J1897">
        <f t="shared" si="60"/>
        <v>0</v>
      </c>
      <c r="K1897">
        <f t="shared" si="61"/>
        <v>10328</v>
      </c>
      <c r="L1897">
        <f>IF(G1898="",0,(Table13567[[#This Row],[ExecutionTimeHours]]-G1898)/Table13567[[#This Row],[Timespan]])</f>
        <v>1.2915860209060184E-2</v>
      </c>
      <c r="M1897" s="2">
        <f>IF(H1898="",0,(Table13567[[#This Row],[ExecutionTimeFinished]]-H1898)/Table13567[[#This Row],[Timespan]])</f>
        <v>0</v>
      </c>
      <c r="N1897" s="2">
        <f>IF(I1898="",0,(Table13567[[#This Row],[StartToEndTimeFinished]]-I1898)/Table13567[[#This Row],[Timespan]])</f>
        <v>0</v>
      </c>
      <c r="O1897" s="6">
        <f>IF(A1898="","00:01",Table13567[[#This Row],[DateTime]]-A1898)*24*60</f>
        <v>1.0333333339076489</v>
      </c>
      <c r="P1897" s="6">
        <f>IF(G1958="",0,(Table13567[[#This Row],[ExecutionTimeHours]]-G1958)/Table13567[[#This Row],[TimespanSoft]])</f>
        <v>22.102466201201896</v>
      </c>
      <c r="Q1897" s="7">
        <f>IF(A1958="","01:00",Table13567[[#This Row],[DateTime]]-A1958)*24</f>
        <v>1.0766666667186655</v>
      </c>
      <c r="R1897" s="2">
        <f>Table13567[[#This Row],[HoursDelta]]*60</f>
        <v>0.774951612543611</v>
      </c>
      <c r="S1897" s="2">
        <f>IF(Table13567[[#This Row],[StartToEndDelta]]&gt;0,Table13567[[#This Row],[ExTimeFinishedDelta]]/Table13567[[#This Row],[StartToEndDelta]],0)</f>
        <v>0</v>
      </c>
      <c r="T1897" s="2">
        <f>Table13567[[#This Row],[HoursDeltaSoft]]</f>
        <v>22.102466201201896</v>
      </c>
    </row>
    <row r="1898" spans="1:20" x14ac:dyDescent="0.25">
      <c r="A1898" s="1">
        <v>40707.763136574074</v>
      </c>
      <c r="B1898">
        <v>32</v>
      </c>
      <c r="C1898">
        <v>31</v>
      </c>
      <c r="D1898">
        <v>7.5224056069273502</v>
      </c>
      <c r="E1898">
        <v>131060</v>
      </c>
      <c r="F1898">
        <v>120330</v>
      </c>
      <c r="G1898">
        <v>1462.67787083333</v>
      </c>
      <c r="H1898">
        <v>1360.44994666667</v>
      </c>
      <c r="I1898">
        <v>2478.6955324999999</v>
      </c>
      <c r="J1898">
        <f t="shared" si="60"/>
        <v>1</v>
      </c>
      <c r="K1898">
        <f t="shared" si="61"/>
        <v>10730</v>
      </c>
      <c r="L1898">
        <f>IF(G1899="",0,(Table13567[[#This Row],[ExecutionTimeHours]]-G1899)/Table13567[[#This Row],[Timespan]])</f>
        <v>4.5447849429557062E-2</v>
      </c>
      <c r="M1898" s="2">
        <f>IF(H1899="",0,(Table13567[[#This Row],[ExecutionTimeFinished]]-H1899)/Table13567[[#This Row],[Timespan]])</f>
        <v>1.0819196230535664</v>
      </c>
      <c r="N1898" s="2">
        <f>IF(I1899="",0,(Table13567[[#This Row],[StartToEndTimeFinished]]-I1899)/Table13567[[#This Row],[Timespan]])</f>
        <v>1.6126655905001668</v>
      </c>
      <c r="O1898" s="6">
        <f>IF(A1899="","00:01",Table13567[[#This Row],[DateTime]]-A1899)*24*60</f>
        <v>1.0333333339076489</v>
      </c>
      <c r="P1898" s="6">
        <f>IF(G1959="",0,(Table13567[[#This Row],[ExecutionTimeHours]]-G1959)/Table13567[[#This Row],[TimespanSoft]])</f>
        <v>22.53542661474188</v>
      </c>
      <c r="Q1898" s="7">
        <f>IF(A1959="","01:00",Table13567[[#This Row],[DateTime]]-A1959)*24</f>
        <v>1.0750000000116415</v>
      </c>
      <c r="R1898" s="2">
        <f>Table13567[[#This Row],[HoursDelta]]*60</f>
        <v>2.7268709657734238</v>
      </c>
      <c r="S1898" s="2">
        <f>IF(Table13567[[#This Row],[StartToEndDelta]]&gt;0,Table13567[[#This Row],[ExTimeFinishedDelta]]/Table13567[[#This Row],[StartToEndDelta]],0)</f>
        <v>0.67088901098088782</v>
      </c>
      <c r="T1898" s="2">
        <f>Table13567[[#This Row],[HoursDeltaSoft]]</f>
        <v>22.53542661474188</v>
      </c>
    </row>
    <row r="1899" spans="1:20" x14ac:dyDescent="0.25">
      <c r="A1899" s="1">
        <v>40707.762418981481</v>
      </c>
      <c r="B1899">
        <v>32</v>
      </c>
      <c r="C1899">
        <v>27</v>
      </c>
      <c r="D1899">
        <v>32.900520563125603</v>
      </c>
      <c r="E1899">
        <v>131060</v>
      </c>
      <c r="F1899">
        <v>118489</v>
      </c>
      <c r="G1899">
        <v>1462.63090805556</v>
      </c>
      <c r="H1899">
        <v>1359.33196305556</v>
      </c>
      <c r="I1899">
        <v>2477.0291113888902</v>
      </c>
      <c r="J1899">
        <f t="shared" si="60"/>
        <v>5</v>
      </c>
      <c r="K1899">
        <f t="shared" si="61"/>
        <v>12571</v>
      </c>
      <c r="L1899">
        <f>IF(G1900="",0,(Table13567[[#This Row],[ExecutionTimeHours]]-G1900)/Table13567[[#This Row],[Timespan]])</f>
        <v>0.14096263433128184</v>
      </c>
      <c r="M1899" s="2">
        <f>IF(H1900="",0,(Table13567[[#This Row],[ExecutionTimeFinished]]-H1900)/Table13567[[#This Row],[Timespan]])</f>
        <v>1.3173384401355923</v>
      </c>
      <c r="N1899" s="2">
        <f>IF(I1900="",0,(Table13567[[#This Row],[StartToEndTimeFinished]]-I1900)/Table13567[[#This Row],[Timespan]])</f>
        <v>1.4025712357787536</v>
      </c>
      <c r="O1899" s="6">
        <f>IF(A1900="","00:01",Table13567[[#This Row],[DateTime]]-A1900)*24*60</f>
        <v>1.0333333339076489</v>
      </c>
      <c r="P1899" s="6">
        <f>IF(G1960="",0,(Table13567[[#This Row],[ExecutionTimeHours]]-G1960)/Table13567[[#This Row],[TimespanSoft]])</f>
        <v>22.899954004924126</v>
      </c>
      <c r="Q1899" s="7">
        <f>IF(A1960="","01:00",Table13567[[#This Row],[DateTime]]-A1960)*24</f>
        <v>1.0750000000116415</v>
      </c>
      <c r="R1899" s="2">
        <f>Table13567[[#This Row],[HoursDelta]]*60</f>
        <v>8.4577580598769107</v>
      </c>
      <c r="S1899" s="2">
        <f>IF(Table13567[[#This Row],[StartToEndDelta]]&gt;0,Table13567[[#This Row],[ExTimeFinishedDelta]]/Table13567[[#This Row],[StartToEndDelta]],0)</f>
        <v>0.93923103977258071</v>
      </c>
      <c r="T1899" s="2">
        <f>Table13567[[#This Row],[HoursDeltaSoft]]</f>
        <v>22.899954004924126</v>
      </c>
    </row>
    <row r="1900" spans="1:20" x14ac:dyDescent="0.25">
      <c r="A1900" s="1">
        <v>40707.761701388888</v>
      </c>
      <c r="B1900">
        <v>32</v>
      </c>
      <c r="C1900">
        <v>20</v>
      </c>
      <c r="D1900">
        <v>45.626153945922901</v>
      </c>
      <c r="E1900">
        <v>131060</v>
      </c>
      <c r="F1900">
        <v>117190</v>
      </c>
      <c r="G1900">
        <v>1462.48524666667</v>
      </c>
      <c r="H1900">
        <v>1357.97071333333</v>
      </c>
      <c r="I1900">
        <v>2475.57978777778</v>
      </c>
      <c r="J1900">
        <f t="shared" si="60"/>
        <v>12</v>
      </c>
      <c r="K1900">
        <f t="shared" si="61"/>
        <v>13870</v>
      </c>
      <c r="L1900">
        <f>IF(G1901="",0,(Table13567[[#This Row],[ExecutionTimeHours]]-G1901)/Table13567[[#This Row],[Timespan]])</f>
        <v>0.22649192753273684</v>
      </c>
      <c r="M1900" s="2">
        <f>IF(H1901="",0,(Table13567[[#This Row],[ExecutionTimeFinished]]-H1901)/Table13567[[#This Row],[Timespan]])</f>
        <v>0.98844922070306596</v>
      </c>
      <c r="N1900" s="2">
        <f>IF(I1901="",0,(Table13567[[#This Row],[StartToEndTimeFinished]]-I1901)/Table13567[[#This Row],[Timespan]])</f>
        <v>1.0571937520982861</v>
      </c>
      <c r="O1900" s="6">
        <f>IF(A1901="","00:01",Table13567[[#This Row],[DateTime]]-A1901)*24*60</f>
        <v>1.0666666645556688</v>
      </c>
      <c r="P1900" s="6">
        <f>IF(G1961="",0,(Table13567[[#This Row],[ExecutionTimeHours]]-G1961)/Table13567[[#This Row],[TimespanSoft]])</f>
        <v>23.23970509290741</v>
      </c>
      <c r="Q1900" s="7">
        <f>IF(A1961="","01:00",Table13567[[#This Row],[DateTime]]-A1961)*24</f>
        <v>1.0747222221689299</v>
      </c>
      <c r="R1900" s="2">
        <f>Table13567[[#This Row],[HoursDelta]]*60</f>
        <v>13.589515651964209</v>
      </c>
      <c r="S1900" s="2">
        <f>IF(Table13567[[#This Row],[StartToEndDelta]]&gt;0,Table13567[[#This Row],[ExTimeFinishedDelta]]/Table13567[[#This Row],[StartToEndDelta]],0)</f>
        <v>0.93497451979944246</v>
      </c>
      <c r="T1900" s="2">
        <f>Table13567[[#This Row],[HoursDeltaSoft]]</f>
        <v>23.23970509290741</v>
      </c>
    </row>
    <row r="1901" spans="1:20" x14ac:dyDescent="0.25">
      <c r="A1901" s="1">
        <v>40707.760960648149</v>
      </c>
      <c r="B1901">
        <v>32</v>
      </c>
      <c r="C1901">
        <v>16</v>
      </c>
      <c r="D1901">
        <v>54.5612602233887</v>
      </c>
      <c r="E1901">
        <v>131060</v>
      </c>
      <c r="F1901">
        <v>116771</v>
      </c>
      <c r="G1901">
        <v>1462.2436552777799</v>
      </c>
      <c r="H1901">
        <v>1356.9163675</v>
      </c>
      <c r="I1901">
        <v>2474.4521144444402</v>
      </c>
      <c r="J1901">
        <f t="shared" si="60"/>
        <v>16</v>
      </c>
      <c r="K1901">
        <f t="shared" si="61"/>
        <v>14289</v>
      </c>
      <c r="L1901">
        <f>IF(G1902="",0,(Table13567[[#This Row],[ExecutionTimeHours]]-G1902)/Table13567[[#This Row],[Timespan]])</f>
        <v>0.28872513104692726</v>
      </c>
      <c r="M1901" s="2">
        <f>IF(H1902="",0,(Table13567[[#This Row],[ExecutionTimeFinished]]-H1902)/Table13567[[#This Row],[Timespan]])</f>
        <v>0.62992221953712013</v>
      </c>
      <c r="N1901" s="2">
        <f>IF(I1902="",0,(Table13567[[#This Row],[StartToEndTimeFinished]]-I1902)/Table13567[[#This Row],[Timespan]])</f>
        <v>0.68116375370962479</v>
      </c>
      <c r="O1901" s="6">
        <f>IF(A1902="","00:01",Table13567[[#This Row],[DateTime]]-A1902)*24*60</f>
        <v>1.0500000044703484</v>
      </c>
      <c r="P1901" s="6">
        <f>IF(G1962="",0,(Table13567[[#This Row],[ExecutionTimeHours]]-G1962)/Table13567[[#This Row],[TimespanSoft]])</f>
        <v>23.462437515378166</v>
      </c>
      <c r="Q1901" s="7">
        <f>IF(A1962="","01:00",Table13567[[#This Row],[DateTime]]-A1962)*24</f>
        <v>1.0736111111473292</v>
      </c>
      <c r="R1901" s="2">
        <f>Table13567[[#This Row],[HoursDelta]]*60</f>
        <v>17.323507862815635</v>
      </c>
      <c r="S1901" s="2">
        <f>IF(Table13567[[#This Row],[StartToEndDelta]]&gt;0,Table13567[[#This Row],[ExTimeFinishedDelta]]/Table13567[[#This Row],[StartToEndDelta]],0)</f>
        <v>0.92477354543097345</v>
      </c>
      <c r="T1901" s="2">
        <f>Table13567[[#This Row],[HoursDeltaSoft]]</f>
        <v>23.462437515378166</v>
      </c>
    </row>
    <row r="1902" spans="1:20" x14ac:dyDescent="0.25">
      <c r="A1902" s="1">
        <v>40707.760231481479</v>
      </c>
      <c r="B1902">
        <v>32</v>
      </c>
      <c r="C1902">
        <v>14</v>
      </c>
      <c r="D1902">
        <v>65.986390113830595</v>
      </c>
      <c r="E1902">
        <v>131060</v>
      </c>
      <c r="F1902">
        <v>116443</v>
      </c>
      <c r="G1902">
        <v>1461.9404938888899</v>
      </c>
      <c r="H1902">
        <v>1356.25494916667</v>
      </c>
      <c r="I1902">
        <v>2473.7368925000001</v>
      </c>
      <c r="J1902">
        <f t="shared" si="60"/>
        <v>18</v>
      </c>
      <c r="K1902">
        <f t="shared" si="61"/>
        <v>14617</v>
      </c>
      <c r="L1902">
        <f>IF(G1903="",0,(Table13567[[#This Row],[ExecutionTimeHours]]-G1903)/Table13567[[#This Row],[Timespan]])</f>
        <v>0.34440027435140541</v>
      </c>
      <c r="M1902" s="2">
        <f>IF(H1903="",0,(Table13567[[#This Row],[ExecutionTimeFinished]]-H1903)/Table13567[[#This Row],[Timespan]])</f>
        <v>0.88063934714279657</v>
      </c>
      <c r="N1902" s="2">
        <f>IF(I1903="",0,(Table13567[[#This Row],[StartToEndTimeFinished]]-I1903)/Table13567[[#This Row],[Timespan]])</f>
        <v>0.9384131178170525</v>
      </c>
      <c r="O1902" s="6">
        <f>IF(A1903="","00:01",Table13567[[#This Row],[DateTime]]-A1903)*24*60</f>
        <v>1.0166666633449495</v>
      </c>
      <c r="P1902" s="6">
        <f>IF(G1963="",0,(Table13567[[#This Row],[ExecutionTimeHours]]-G1963)/Table13567[[#This Row],[TimespanSoft]])</f>
        <v>23.635758925570443</v>
      </c>
      <c r="Q1902" s="7">
        <f>IF(A1963="","01:00",Table13567[[#This Row],[DateTime]]-A1963)*24</f>
        <v>1.0738888888154179</v>
      </c>
      <c r="R1902" s="2">
        <f>Table13567[[#This Row],[HoursDelta]]*60</f>
        <v>20.664016461084323</v>
      </c>
      <c r="S1902" s="2">
        <f>IF(Table13567[[#This Row],[StartToEndDelta]]&gt;0,Table13567[[#This Row],[ExTimeFinishedDelta]]/Table13567[[#This Row],[StartToEndDelta]],0)</f>
        <v>0.93843460883342089</v>
      </c>
      <c r="T1902" s="2">
        <f>Table13567[[#This Row],[HoursDeltaSoft]]</f>
        <v>23.635758925570443</v>
      </c>
    </row>
    <row r="1903" spans="1:20" x14ac:dyDescent="0.25">
      <c r="A1903" s="1">
        <v>40707.759525462963</v>
      </c>
      <c r="B1903">
        <v>32</v>
      </c>
      <c r="C1903">
        <v>9</v>
      </c>
      <c r="D1903">
        <v>77.017295837402301</v>
      </c>
      <c r="E1903">
        <v>131060</v>
      </c>
      <c r="F1903">
        <v>115995</v>
      </c>
      <c r="G1903">
        <v>1461.59035361111</v>
      </c>
      <c r="H1903">
        <v>1355.3596325000001</v>
      </c>
      <c r="I1903">
        <v>2472.7828391666699</v>
      </c>
      <c r="J1903">
        <f t="shared" si="60"/>
        <v>23</v>
      </c>
      <c r="K1903">
        <f t="shared" si="61"/>
        <v>15065</v>
      </c>
      <c r="L1903">
        <f>IF(G1904="",0,(Table13567[[#This Row],[ExecutionTimeHours]]-G1904)/Table13567[[#This Row],[Timespan]])</f>
        <v>0.43945161265891147</v>
      </c>
      <c r="M1903" s="2">
        <f>IF(H1904="",0,(Table13567[[#This Row],[ExecutionTimeFinished]]-H1904)/Table13567[[#This Row],[Timespan]])</f>
        <v>0.41282876320937489</v>
      </c>
      <c r="N1903" s="2">
        <f>IF(I1904="",0,(Table13567[[#This Row],[StartToEndTimeFinished]]-I1904)/Table13567[[#This Row],[Timespan]])</f>
        <v>0.44190053739307544</v>
      </c>
      <c r="O1903" s="6">
        <f>IF(A1904="","00:01",Table13567[[#This Row],[DateTime]]-A1904)*24*60</f>
        <v>1.0333333339076489</v>
      </c>
      <c r="P1903" s="6">
        <f>IF(G1964="",0,(Table13567[[#This Row],[ExecutionTimeHours]]-G1964)/Table13567[[#This Row],[TimespanSoft]])</f>
        <v>23.839449275994987</v>
      </c>
      <c r="Q1903" s="7">
        <f>IF(A1964="","01:00",Table13567[[#This Row],[DateTime]]-A1964)*24</f>
        <v>1.0733333333046176</v>
      </c>
      <c r="R1903" s="2">
        <f>Table13567[[#This Row],[HoursDelta]]*60</f>
        <v>26.367096759534689</v>
      </c>
      <c r="S1903" s="2">
        <f>IF(Table13567[[#This Row],[StartToEndDelta]]&gt;0,Table13567[[#This Row],[ExTimeFinishedDelta]]/Table13567[[#This Row],[StartToEndDelta]],0)</f>
        <v>0.93421195105304689</v>
      </c>
      <c r="T1903" s="2">
        <f>Table13567[[#This Row],[HoursDeltaSoft]]</f>
        <v>23.839449275994987</v>
      </c>
    </row>
    <row r="1904" spans="1:20" x14ac:dyDescent="0.25">
      <c r="A1904" s="1">
        <v>40707.75880787037</v>
      </c>
      <c r="B1904">
        <v>32</v>
      </c>
      <c r="C1904">
        <v>6</v>
      </c>
      <c r="D1904">
        <v>81.146863937377901</v>
      </c>
      <c r="E1904">
        <v>131060</v>
      </c>
      <c r="F1904">
        <v>115728</v>
      </c>
      <c r="G1904">
        <v>1461.1362536111101</v>
      </c>
      <c r="H1904">
        <v>1354.93304277778</v>
      </c>
      <c r="I1904">
        <v>2472.3262086111099</v>
      </c>
      <c r="J1904">
        <f t="shared" si="60"/>
        <v>26</v>
      </c>
      <c r="K1904">
        <f t="shared" si="61"/>
        <v>15332</v>
      </c>
      <c r="L1904">
        <f>IF(G1905="",0,(Table13567[[#This Row],[ExecutionTimeHours]]-G1905)/Table13567[[#This Row],[Timespan]])</f>
        <v>0.43109999859478887</v>
      </c>
      <c r="M1904" s="2">
        <f>IF(H1905="",0,(Table13567[[#This Row],[ExecutionTimeFinished]]-H1905)/Table13567[[#This Row],[Timespan]])</f>
        <v>0.81007277513954179</v>
      </c>
      <c r="N1904" s="2">
        <f>IF(I1905="",0,(Table13567[[#This Row],[StartToEndTimeFinished]]-I1905)/Table13567[[#This Row],[Timespan]])</f>
        <v>0.87069305271182762</v>
      </c>
      <c r="O1904" s="6">
        <f>IF(A1905="","00:01",Table13567[[#This Row],[DateTime]]-A1905)*24*60</f>
        <v>1.000000003259629</v>
      </c>
      <c r="P1904" s="6">
        <f>IF(G1965="",0,(Table13567[[#This Row],[ExecutionTimeHours]]-G1965)/Table13567[[#This Row],[TimespanSoft]])</f>
        <v>23.951686483480952</v>
      </c>
      <c r="Q1904" s="7">
        <f>IF(A1965="","01:00",Table13567[[#This Row],[DateTime]]-A1965)*24</f>
        <v>1.0747222221689299</v>
      </c>
      <c r="R1904" s="2">
        <f>Table13567[[#This Row],[HoursDelta]]*60</f>
        <v>25.865999915687333</v>
      </c>
      <c r="S1904" s="2">
        <f>IF(Table13567[[#This Row],[StartToEndDelta]]&gt;0,Table13567[[#This Row],[ExTimeFinishedDelta]]/Table13567[[#This Row],[StartToEndDelta]],0)</f>
        <v>0.93037698258475798</v>
      </c>
      <c r="T1904" s="2">
        <f>Table13567[[#This Row],[HoursDeltaSoft]]</f>
        <v>23.951686483480952</v>
      </c>
    </row>
    <row r="1905" spans="1:20" x14ac:dyDescent="0.25">
      <c r="A1905" s="1">
        <v>40707.758113425924</v>
      </c>
      <c r="B1905">
        <v>32</v>
      </c>
      <c r="C1905">
        <v>2</v>
      </c>
      <c r="D1905">
        <v>91.420099258422894</v>
      </c>
      <c r="E1905">
        <v>131060</v>
      </c>
      <c r="F1905">
        <v>115285</v>
      </c>
      <c r="G1905">
        <v>1460.7051536111101</v>
      </c>
      <c r="H1905">
        <v>1354.1229699999999</v>
      </c>
      <c r="I1905">
        <v>2471.4555155555599</v>
      </c>
      <c r="J1905">
        <f t="shared" si="60"/>
        <v>30</v>
      </c>
      <c r="K1905">
        <f t="shared" si="61"/>
        <v>15775</v>
      </c>
      <c r="L1905">
        <f>IF(G1906="",0,(Table13567[[#This Row],[ExecutionTimeHours]]-G1906)/Table13567[[#This Row],[Timespan]])</f>
        <v>0.50592822552540784</v>
      </c>
      <c r="M1905" s="2">
        <f>IF(H1906="",0,(Table13567[[#This Row],[ExecutionTimeFinished]]-H1906)/Table13567[[#This Row],[Timespan]])</f>
        <v>0</v>
      </c>
      <c r="N1905" s="2">
        <f>IF(I1906="",0,(Table13567[[#This Row],[StartToEndTimeFinished]]-I1906)/Table13567[[#This Row],[Timespan]])</f>
        <v>0</v>
      </c>
      <c r="O1905" s="6">
        <f>IF(A1906="","00:01",Table13567[[#This Row],[DateTime]]-A1906)*24*60</f>
        <v>1.0333333339076489</v>
      </c>
      <c r="P1905" s="6">
        <f>IF(G1966="",0,(Table13567[[#This Row],[ExecutionTimeHours]]-G1966)/Table13567[[#This Row],[TimespanSoft]])</f>
        <v>24.056364037829606</v>
      </c>
      <c r="Q1905" s="7">
        <f>IF(A1966="","01:00",Table13567[[#This Row],[DateTime]]-A1966)*24</f>
        <v>1.0766666665440425</v>
      </c>
      <c r="R1905" s="2">
        <f>Table13567[[#This Row],[HoursDelta]]*60</f>
        <v>30.355693531524469</v>
      </c>
      <c r="S1905" s="2">
        <f>IF(Table13567[[#This Row],[StartToEndDelta]]&gt;0,Table13567[[#This Row],[ExTimeFinishedDelta]]/Table13567[[#This Row],[StartToEndDelta]],0)</f>
        <v>0</v>
      </c>
      <c r="T1905" s="2">
        <f>Table13567[[#This Row],[HoursDeltaSoft]]</f>
        <v>24.056364037829606</v>
      </c>
    </row>
    <row r="1906" spans="1:20" x14ac:dyDescent="0.25">
      <c r="A1906" s="1">
        <v>40707.757395833331</v>
      </c>
      <c r="B1906">
        <v>32</v>
      </c>
      <c r="C1906">
        <v>2</v>
      </c>
      <c r="D1906">
        <v>91.530179977417006</v>
      </c>
      <c r="E1906">
        <v>131060</v>
      </c>
      <c r="F1906">
        <v>115178</v>
      </c>
      <c r="G1906">
        <v>1460.1823611111099</v>
      </c>
      <c r="H1906">
        <v>1354.1229699999999</v>
      </c>
      <c r="I1906">
        <v>2471.4555155555599</v>
      </c>
      <c r="J1906">
        <f t="shared" si="60"/>
        <v>30</v>
      </c>
      <c r="K1906">
        <f t="shared" si="61"/>
        <v>15882</v>
      </c>
      <c r="L1906">
        <f>IF(G1907="",0,(Table13567[[#This Row],[ExecutionTimeHours]]-G1907)/Table13567[[#This Row],[Timespan]])</f>
        <v>0.50110000286680012</v>
      </c>
      <c r="M1906" s="2">
        <f>IF(H1907="",0,(Table13567[[#This Row],[ExecutionTimeFinished]]-H1907)/Table13567[[#This Row],[Timespan]])</f>
        <v>0</v>
      </c>
      <c r="N1906" s="2">
        <f>IF(I1907="",0,(Table13567[[#This Row],[StartToEndTimeFinished]]-I1907)/Table13567[[#This Row],[Timespan]])</f>
        <v>0</v>
      </c>
      <c r="O1906" s="6">
        <f>IF(A1907="","00:01",Table13567[[#This Row],[DateTime]]-A1907)*24*60</f>
        <v>1.0499999939929694</v>
      </c>
      <c r="P1906" s="6">
        <f>IF(G1967="",0,(Table13567[[#This Row],[ExecutionTimeHours]]-G1967)/Table13567[[#This Row],[TimespanSoft]])</f>
        <v>24.090539176098233</v>
      </c>
      <c r="Q1906" s="7">
        <f>IF(A1967="","01:00",Table13567[[#This Row],[DateTime]]-A1967)*24</f>
        <v>1.0777777777402662</v>
      </c>
      <c r="R1906" s="2">
        <f>Table13567[[#This Row],[HoursDelta]]*60</f>
        <v>30.066000172008007</v>
      </c>
      <c r="S1906" s="2">
        <f>IF(Table13567[[#This Row],[StartToEndDelta]]&gt;0,Table13567[[#This Row],[ExTimeFinishedDelta]]/Table13567[[#This Row],[StartToEndDelta]],0)</f>
        <v>0</v>
      </c>
      <c r="T1906" s="2">
        <f>Table13567[[#This Row],[HoursDeltaSoft]]</f>
        <v>24.090539176098233</v>
      </c>
    </row>
    <row r="1907" spans="1:20" x14ac:dyDescent="0.25">
      <c r="A1907" s="1">
        <v>40707.756666666668</v>
      </c>
      <c r="B1907">
        <v>32</v>
      </c>
      <c r="C1907">
        <v>2</v>
      </c>
      <c r="D1907">
        <v>92.413476943969698</v>
      </c>
      <c r="E1907">
        <v>131060</v>
      </c>
      <c r="F1907">
        <v>114969</v>
      </c>
      <c r="G1907">
        <v>1459.6562061111099</v>
      </c>
      <c r="H1907">
        <v>1354.1229699999999</v>
      </c>
      <c r="I1907">
        <v>2471.4555155555599</v>
      </c>
      <c r="J1907">
        <f t="shared" si="60"/>
        <v>30</v>
      </c>
      <c r="K1907">
        <f t="shared" si="61"/>
        <v>16091</v>
      </c>
      <c r="L1907">
        <f>IF(G1908="",0,(Table13567[[#This Row],[ExecutionTimeHours]]-G1908)/Table13567[[#This Row],[Timespan]])</f>
        <v>0.50851560630152526</v>
      </c>
      <c r="M1907" s="2">
        <f>IF(H1908="",0,(Table13567[[#This Row],[ExecutionTimeFinished]]-H1908)/Table13567[[#This Row],[Timespan]])</f>
        <v>0</v>
      </c>
      <c r="N1907" s="2">
        <f>IF(I1908="",0,(Table13567[[#This Row],[StartToEndTimeFinished]]-I1908)/Table13567[[#This Row],[Timespan]])</f>
        <v>0</v>
      </c>
      <c r="O1907" s="6">
        <f>IF(A1908="","00:01",Table13567[[#This Row],[DateTime]]-A1908)*24*60</f>
        <v>1.0500000044703484</v>
      </c>
      <c r="P1907" s="6">
        <f>IF(G1968="",0,(Table13567[[#This Row],[ExecutionTimeHours]]-G1968)/Table13567[[#This Row],[TimespanSoft]])</f>
        <v>24.141479659081948</v>
      </c>
      <c r="Q1907" s="7">
        <f>IF(A1968="","01:00",Table13567[[#This Row],[DateTime]]-A1968)*24</f>
        <v>1.0788888889364898</v>
      </c>
      <c r="R1907" s="2">
        <f>Table13567[[#This Row],[HoursDelta]]*60</f>
        <v>30.510936378091515</v>
      </c>
      <c r="S1907" s="2">
        <f>IF(Table13567[[#This Row],[StartToEndDelta]]&gt;0,Table13567[[#This Row],[ExTimeFinishedDelta]]/Table13567[[#This Row],[StartToEndDelta]],0)</f>
        <v>0</v>
      </c>
      <c r="T1907" s="2">
        <f>Table13567[[#This Row],[HoursDeltaSoft]]</f>
        <v>24.141479659081948</v>
      </c>
    </row>
    <row r="1908" spans="1:20" x14ac:dyDescent="0.25">
      <c r="A1908" s="1">
        <v>40707.755937499998</v>
      </c>
      <c r="B1908">
        <v>32</v>
      </c>
      <c r="C1908">
        <v>1</v>
      </c>
      <c r="D1908">
        <v>94.330696105957003</v>
      </c>
      <c r="E1908">
        <v>131060</v>
      </c>
      <c r="F1908">
        <v>115095</v>
      </c>
      <c r="G1908">
        <v>1459.1222647222201</v>
      </c>
      <c r="H1908">
        <v>1354.1229699999999</v>
      </c>
      <c r="I1908">
        <v>2471.4555155555599</v>
      </c>
      <c r="J1908">
        <f t="shared" si="60"/>
        <v>31</v>
      </c>
      <c r="K1908">
        <f t="shared" si="61"/>
        <v>15965</v>
      </c>
      <c r="L1908">
        <f>IF(G1909="",0,(Table13567[[#This Row],[ExecutionTimeHours]]-G1909)/Table13567[[#This Row],[Timespan]])</f>
        <v>0.32899104503844395</v>
      </c>
      <c r="M1908" s="2">
        <f>IF(H1909="",0,(Table13567[[#This Row],[ExecutionTimeFinished]]-H1909)/Table13567[[#This Row],[Timespan]])</f>
        <v>4.2786071546521251E-5</v>
      </c>
      <c r="N1908" s="2">
        <f>IF(I1909="",0,(Table13567[[#This Row],[StartToEndTimeFinished]]-I1909)/Table13567[[#This Row],[Timespan]])</f>
        <v>9.6769900582389753E-2</v>
      </c>
      <c r="O1908" s="6">
        <f>IF(A1909="","00:01",Table13567[[#This Row],[DateTime]]-A1909)*24*60</f>
        <v>1.1166666657663882</v>
      </c>
      <c r="P1908" s="6">
        <f>IF(G1969="",0,(Table13567[[#This Row],[ExecutionTimeHours]]-G1969)/Table13567[[#This Row],[TimespanSoft]])</f>
        <v>24.160300951397129</v>
      </c>
      <c r="Q1908" s="7">
        <f>IF(A1969="","01:00",Table13567[[#This Row],[DateTime]]-A1969)*24</f>
        <v>1.0808333333116025</v>
      </c>
      <c r="R1908" s="2">
        <f>Table13567[[#This Row],[HoursDelta]]*60</f>
        <v>19.739462702306636</v>
      </c>
      <c r="S1908" s="2">
        <f>IF(Table13567[[#This Row],[StartToEndDelta]]&gt;0,Table13567[[#This Row],[ExTimeFinishedDelta]]/Table13567[[#This Row],[StartToEndDelta]],0)</f>
        <v>4.4214235303562447E-4</v>
      </c>
      <c r="T1908" s="2">
        <f>Table13567[[#This Row],[HoursDeltaSoft]]</f>
        <v>24.160300951397129</v>
      </c>
    </row>
    <row r="1909" spans="1:20" x14ac:dyDescent="0.25">
      <c r="A1909" s="1">
        <v>40707.755162037036</v>
      </c>
      <c r="B1909">
        <v>32</v>
      </c>
      <c r="C1909">
        <v>2</v>
      </c>
      <c r="D1909">
        <v>93.756898880004897</v>
      </c>
      <c r="E1909">
        <v>131060</v>
      </c>
      <c r="F1909">
        <v>115206</v>
      </c>
      <c r="G1909">
        <v>1458.75489138889</v>
      </c>
      <c r="H1909">
        <v>1354.12292222222</v>
      </c>
      <c r="I1909">
        <v>2471.3474558333301</v>
      </c>
      <c r="J1909">
        <f t="shared" si="60"/>
        <v>30</v>
      </c>
      <c r="K1909">
        <f t="shared" si="61"/>
        <v>15854</v>
      </c>
      <c r="L1909">
        <f>IF(G1910="",0,(Table13567[[#This Row],[ExecutionTimeHours]]-G1910)/Table13567[[#This Row],[Timespan]])</f>
        <v>0.49322666653446395</v>
      </c>
      <c r="M1909" s="2">
        <f>IF(H1910="",0,(Table13567[[#This Row],[ExecutionTimeFinished]]-H1910)/Table13567[[#This Row],[Timespan]])</f>
        <v>5.1904757244911974E-5</v>
      </c>
      <c r="N1909" s="2">
        <f>IF(I1910="",0,(Table13567[[#This Row],[StartToEndTimeFinished]]-I1910)/Table13567[[#This Row],[Timespan]])</f>
        <v>6.5316190457092152E-2</v>
      </c>
      <c r="O1909" s="6">
        <f>IF(A1910="","00:01",Table13567[[#This Row],[DateTime]]-A1910)*24*60</f>
        <v>1.1666666669771075</v>
      </c>
      <c r="P1909" s="6">
        <f>IF(G1970="",0,(Table13567[[#This Row],[ExecutionTimeHours]]-G1970)/Table13567[[#This Row],[TimespanSoft]])</f>
        <v>24.390904138242107</v>
      </c>
      <c r="Q1909" s="7">
        <f>IF(A1970="","01:00",Table13567[[#This Row],[DateTime]]-A1970)*24</f>
        <v>1.0808333333116025</v>
      </c>
      <c r="R1909" s="2">
        <f>Table13567[[#This Row],[HoursDelta]]*60</f>
        <v>29.593599992067837</v>
      </c>
      <c r="S1909" s="2">
        <f>IF(Table13567[[#This Row],[StartToEndDelta]]&gt;0,Table13567[[#This Row],[ExTimeFinishedDelta]]/Table13567[[#This Row],[StartToEndDelta]],0)</f>
        <v>7.9466908406131728E-4</v>
      </c>
      <c r="T1909" s="2">
        <f>Table13567[[#This Row],[HoursDeltaSoft]]</f>
        <v>24.390904138242107</v>
      </c>
    </row>
    <row r="1910" spans="1:20" x14ac:dyDescent="0.25">
      <c r="A1910" s="1">
        <v>40707.754351851851</v>
      </c>
      <c r="B1910">
        <v>32</v>
      </c>
      <c r="C1910">
        <v>2</v>
      </c>
      <c r="D1910">
        <v>91.716453552246094</v>
      </c>
      <c r="E1910">
        <v>131060</v>
      </c>
      <c r="F1910">
        <v>115502</v>
      </c>
      <c r="G1910">
        <v>1458.17946027778</v>
      </c>
      <c r="H1910">
        <v>1354.1228616666699</v>
      </c>
      <c r="I1910">
        <v>2471.2712536111098</v>
      </c>
      <c r="J1910">
        <f t="shared" si="60"/>
        <v>30</v>
      </c>
      <c r="K1910">
        <f t="shared" si="61"/>
        <v>15558</v>
      </c>
      <c r="L1910">
        <f>IF(G1911="",0,(Table13567[[#This Row],[ExecutionTimeHours]]-G1911)/Table13567[[#This Row],[Timespan]])</f>
        <v>0.44761980816074859</v>
      </c>
      <c r="M1910" s="2">
        <f>IF(H1911="",0,(Table13567[[#This Row],[ExecutionTimeFinished]]-H1911)/Table13567[[#This Row],[Timespan]])</f>
        <v>0</v>
      </c>
      <c r="N1910" s="2">
        <f>IF(I1911="",0,(Table13567[[#This Row],[StartToEndTimeFinished]]-I1911)/Table13567[[#This Row],[Timespan]])</f>
        <v>0</v>
      </c>
      <c r="O1910" s="6">
        <f>IF(A1911="","00:01",Table13567[[#This Row],[DateTime]]-A1911)*24*60</f>
        <v>1.1499999964144081</v>
      </c>
      <c r="P1910" s="6">
        <f>IF(G1971="",0,(Table13567[[#This Row],[ExecutionTimeHours]]-G1971)/Table13567[[#This Row],[TimespanSoft]])</f>
        <v>24.401337622175518</v>
      </c>
      <c r="Q1910" s="7">
        <f>IF(A1971="","01:00",Table13567[[#This Row],[DateTime]]-A1971)*24</f>
        <v>1.0794444444472902</v>
      </c>
      <c r="R1910" s="2">
        <f>Table13567[[#This Row],[HoursDelta]]*60</f>
        <v>26.857188489644916</v>
      </c>
      <c r="S1910" s="2">
        <f>IF(Table13567[[#This Row],[StartToEndDelta]]&gt;0,Table13567[[#This Row],[ExTimeFinishedDelta]]/Table13567[[#This Row],[StartToEndDelta]],0)</f>
        <v>0</v>
      </c>
      <c r="T1910" s="2">
        <f>Table13567[[#This Row],[HoursDeltaSoft]]</f>
        <v>24.401337622175518</v>
      </c>
    </row>
    <row r="1911" spans="1:20" x14ac:dyDescent="0.25">
      <c r="A1911" s="1">
        <v>40707.753553240742</v>
      </c>
      <c r="B1911">
        <v>32</v>
      </c>
      <c r="C1911">
        <v>4</v>
      </c>
      <c r="D1911">
        <v>82.283021926879897</v>
      </c>
      <c r="E1911">
        <v>131060</v>
      </c>
      <c r="F1911">
        <v>116024</v>
      </c>
      <c r="G1911">
        <v>1457.6646975000001</v>
      </c>
      <c r="H1911">
        <v>1354.1228616666699</v>
      </c>
      <c r="I1911">
        <v>2471.2712536111098</v>
      </c>
      <c r="J1911">
        <f t="shared" si="60"/>
        <v>28</v>
      </c>
      <c r="K1911">
        <f t="shared" si="61"/>
        <v>15036</v>
      </c>
      <c r="L1911">
        <f>IF(G1912="",0,(Table13567[[#This Row],[ExecutionTimeHours]]-G1912)/Table13567[[#This Row],[Timespan]])</f>
        <v>0.14196794848300395</v>
      </c>
      <c r="M1911" s="2">
        <f>IF(H1912="",0,(Table13567[[#This Row],[ExecutionTimeFinished]]-H1912)/Table13567[[#This Row],[Timespan]])</f>
        <v>0</v>
      </c>
      <c r="N1911" s="2">
        <f>IF(I1912="",0,(Table13567[[#This Row],[StartToEndTimeFinished]]-I1912)/Table13567[[#This Row],[Timespan]])</f>
        <v>0</v>
      </c>
      <c r="O1911" s="6">
        <f>IF(A1912="","00:01",Table13567[[#This Row],[DateTime]]-A1912)*24*60</f>
        <v>1.0833333351183683</v>
      </c>
      <c r="P1911" s="6">
        <f>IF(G1972="",0,(Table13567[[#This Row],[ExecutionTimeHours]]-G1972)/Table13567[[#This Row],[TimespanSoft]])</f>
        <v>24.294238071972725</v>
      </c>
      <c r="Q1911" s="7">
        <f>IF(A1972="","01:00",Table13567[[#This Row],[DateTime]]-A1972)*24</f>
        <v>1.0769444443867542</v>
      </c>
      <c r="R1911" s="2">
        <f>Table13567[[#This Row],[HoursDelta]]*60</f>
        <v>8.5180769089802375</v>
      </c>
      <c r="S1911" s="2">
        <f>IF(Table13567[[#This Row],[StartToEndDelta]]&gt;0,Table13567[[#This Row],[ExTimeFinishedDelta]]/Table13567[[#This Row],[StartToEndDelta]],0)</f>
        <v>0</v>
      </c>
      <c r="T1911" s="2">
        <f>Table13567[[#This Row],[HoursDeltaSoft]]</f>
        <v>24.294238071972725</v>
      </c>
    </row>
    <row r="1912" spans="1:20" x14ac:dyDescent="0.25">
      <c r="A1912" s="1">
        <v>40707.752800925926</v>
      </c>
      <c r="B1912">
        <v>32</v>
      </c>
      <c r="C1912">
        <v>9</v>
      </c>
      <c r="D1912">
        <v>68.212233543395996</v>
      </c>
      <c r="E1912">
        <v>131060</v>
      </c>
      <c r="F1912">
        <v>115980</v>
      </c>
      <c r="G1912">
        <v>1457.5108988888901</v>
      </c>
      <c r="H1912">
        <v>1354.1228616666699</v>
      </c>
      <c r="I1912">
        <v>2471.2712536111098</v>
      </c>
      <c r="J1912">
        <f t="shared" si="60"/>
        <v>23</v>
      </c>
      <c r="K1912">
        <f t="shared" si="61"/>
        <v>15080</v>
      </c>
      <c r="L1912">
        <f>IF(G1913="",0,(Table13567[[#This Row],[ExecutionTimeHours]]-G1913)/Table13567[[#This Row],[Timespan]])</f>
        <v>0.3126236100909473</v>
      </c>
      <c r="M1912" s="2">
        <f>IF(H1913="",0,(Table13567[[#This Row],[ExecutionTimeFinished]]-H1913)/Table13567[[#This Row],[Timespan]])</f>
        <v>0</v>
      </c>
      <c r="N1912" s="2">
        <f>IF(I1913="",0,(Table13567[[#This Row],[StartToEndTimeFinished]]-I1913)/Table13567[[#This Row],[Timespan]])</f>
        <v>0</v>
      </c>
      <c r="O1912" s="6">
        <f>IF(A1913="","00:01",Table13567[[#This Row],[DateTime]]-A1913)*24*60</f>
        <v>1.000000003259629</v>
      </c>
      <c r="P1912" s="6">
        <f>IF(G1973="",0,(Table13567[[#This Row],[ExecutionTimeHours]]-G1973)/Table13567[[#This Row],[TimespanSoft]])</f>
        <v>24.425757419649578</v>
      </c>
      <c r="Q1912" s="7">
        <f>IF(A1973="","01:00",Table13567[[#This Row],[DateTime]]-A1973)*24</f>
        <v>1.0763888888759539</v>
      </c>
      <c r="R1912" s="2">
        <f>Table13567[[#This Row],[HoursDelta]]*60</f>
        <v>18.757416605456839</v>
      </c>
      <c r="S1912" s="2">
        <f>IF(Table13567[[#This Row],[StartToEndDelta]]&gt;0,Table13567[[#This Row],[ExTimeFinishedDelta]]/Table13567[[#This Row],[StartToEndDelta]],0)</f>
        <v>0</v>
      </c>
      <c r="T1912" s="2">
        <f>Table13567[[#This Row],[HoursDeltaSoft]]</f>
        <v>24.425757419649578</v>
      </c>
    </row>
    <row r="1913" spans="1:20" x14ac:dyDescent="0.25">
      <c r="A1913" s="1">
        <v>40707.752106481479</v>
      </c>
      <c r="B1913">
        <v>32</v>
      </c>
      <c r="C1913">
        <v>14</v>
      </c>
      <c r="D1913">
        <v>58.079220771789601</v>
      </c>
      <c r="E1913">
        <v>131060</v>
      </c>
      <c r="F1913">
        <v>116874</v>
      </c>
      <c r="G1913">
        <v>1457.1982752777801</v>
      </c>
      <c r="H1913">
        <v>1354.1228616666699</v>
      </c>
      <c r="I1913">
        <v>2471.2712536111098</v>
      </c>
      <c r="J1913">
        <f t="shared" si="60"/>
        <v>18</v>
      </c>
      <c r="K1913">
        <f t="shared" si="61"/>
        <v>14186</v>
      </c>
      <c r="L1913">
        <f>IF(G1914="",0,(Table13567[[#This Row],[ExecutionTimeHours]]-G1914)/Table13567[[#This Row],[Timespan]])</f>
        <v>0.40747053652796256</v>
      </c>
      <c r="M1913" s="2">
        <f>IF(H1914="",0,(Table13567[[#This Row],[ExecutionTimeFinished]]-H1914)/Table13567[[#This Row],[Timespan]])</f>
        <v>0.25482083383989784</v>
      </c>
      <c r="N1913" s="2">
        <f>IF(I1914="",0,(Table13567[[#This Row],[StartToEndTimeFinished]]-I1914)/Table13567[[#This Row],[Timespan]])</f>
        <v>0.45296607232114044</v>
      </c>
      <c r="O1913" s="6">
        <f>IF(A1914="","00:01",Table13567[[#This Row],[DateTime]]-A1914)*24*60</f>
        <v>0.93333333148621023</v>
      </c>
      <c r="P1913" s="6">
        <f>IF(G1974="",0,(Table13567[[#This Row],[ExecutionTimeHours]]-G1974)/Table13567[[#This Row],[TimespanSoft]])</f>
        <v>24.21306132378712</v>
      </c>
      <c r="Q1913" s="7">
        <f>IF(A1974="","01:00",Table13567[[#This Row],[DateTime]]-A1974)*24</f>
        <v>1.0780555555829778</v>
      </c>
      <c r="R1913" s="2">
        <f>Table13567[[#This Row],[HoursDelta]]*60</f>
        <v>24.448232191677754</v>
      </c>
      <c r="S1913" s="2">
        <f>IF(Table13567[[#This Row],[StartToEndDelta]]&gt;0,Table13567[[#This Row],[ExTimeFinishedDelta]]/Table13567[[#This Row],[StartToEndDelta]],0)</f>
        <v>0.56256053027132003</v>
      </c>
      <c r="T1913" s="2">
        <f>Table13567[[#This Row],[HoursDeltaSoft]]</f>
        <v>24.21306132378712</v>
      </c>
    </row>
    <row r="1914" spans="1:20" x14ac:dyDescent="0.25">
      <c r="A1914" s="1">
        <v>40707.751458333332</v>
      </c>
      <c r="B1914">
        <v>32</v>
      </c>
      <c r="C1914">
        <v>18</v>
      </c>
      <c r="D1914">
        <v>50.933355331420898</v>
      </c>
      <c r="E1914">
        <v>131060</v>
      </c>
      <c r="F1914">
        <v>117548</v>
      </c>
      <c r="G1914">
        <v>1456.81796944444</v>
      </c>
      <c r="H1914">
        <v>1353.88502888889</v>
      </c>
      <c r="I1914">
        <v>2470.8484852777801</v>
      </c>
      <c r="J1914">
        <f t="shared" si="60"/>
        <v>14</v>
      </c>
      <c r="K1914">
        <f t="shared" si="61"/>
        <v>13512</v>
      </c>
      <c r="L1914">
        <f>IF(G1915="",0,(Table13567[[#This Row],[ExecutionTimeHours]]-G1915)/Table13567[[#This Row],[Timespan]])</f>
        <v>0.14646308429450669</v>
      </c>
      <c r="M1914" s="2">
        <f>IF(H1915="",0,(Table13567[[#This Row],[ExecutionTimeFinished]]-H1915)/Table13567[[#This Row],[Timespan]])</f>
        <v>0.75844813178333215</v>
      </c>
      <c r="N1914" s="2">
        <f>IF(I1915="",0,(Table13567[[#This Row],[StartToEndTimeFinished]]-I1915)/Table13567[[#This Row],[Timespan]])</f>
        <v>1.3863274160564441</v>
      </c>
      <c r="O1914" s="6">
        <f>IF(A1915="","00:01",Table13567[[#This Row],[DateTime]]-A1915)*24*60</f>
        <v>1.7833333311136812</v>
      </c>
      <c r="P1914" s="6">
        <f>IF(G1975="",0,(Table13567[[#This Row],[ExecutionTimeHours]]-G1975)/Table13567[[#This Row],[TimespanSoft]])</f>
        <v>23.835872912051475</v>
      </c>
      <c r="Q1914" s="7">
        <f>IF(A1975="","01:00",Table13567[[#This Row],[DateTime]]-A1975)*24</f>
        <v>1.0797222221153788</v>
      </c>
      <c r="R1914" s="2">
        <f>Table13567[[#This Row],[HoursDelta]]*60</f>
        <v>8.7877850576704013</v>
      </c>
      <c r="S1914" s="2">
        <f>IF(Table13567[[#This Row],[StartToEndDelta]]&gt;0,Table13567[[#This Row],[ExTimeFinishedDelta]]/Table13567[[#This Row],[StartToEndDelta]],0)</f>
        <v>0.54709163434192087</v>
      </c>
      <c r="T1914" s="2">
        <f>Table13567[[#This Row],[HoursDeltaSoft]]</f>
        <v>23.835872912051475</v>
      </c>
    </row>
    <row r="1915" spans="1:20" x14ac:dyDescent="0.25">
      <c r="A1915" s="1">
        <v>40707.750219907408</v>
      </c>
      <c r="B1915">
        <v>32</v>
      </c>
      <c r="C1915">
        <v>16</v>
      </c>
      <c r="D1915">
        <v>49.642285823822</v>
      </c>
      <c r="E1915">
        <v>131060</v>
      </c>
      <c r="F1915">
        <v>117271</v>
      </c>
      <c r="G1915">
        <v>1456.5567769444399</v>
      </c>
      <c r="H1915">
        <v>1352.5324630555599</v>
      </c>
      <c r="I1915">
        <v>2468.37620138889</v>
      </c>
      <c r="J1915">
        <f t="shared" si="60"/>
        <v>16</v>
      </c>
      <c r="K1915">
        <f t="shared" si="61"/>
        <v>13789</v>
      </c>
      <c r="L1915">
        <f>IF(G1916="",0,(Table13567[[#This Row],[ExecutionTimeHours]]-G1916)/Table13567[[#This Row],[Timespan]])</f>
        <v>0.20245048965293128</v>
      </c>
      <c r="M1915" s="2">
        <f>IF(H1916="",0,(Table13567[[#This Row],[ExecutionTimeFinished]]-H1916)/Table13567[[#This Row],[Timespan]])</f>
        <v>0.40973994990204216</v>
      </c>
      <c r="N1915" s="2">
        <f>IF(I1916="",0,(Table13567[[#This Row],[StartToEndTimeFinished]]-I1916)/Table13567[[#This Row],[Timespan]])</f>
        <v>0.70761004715321407</v>
      </c>
      <c r="O1915" s="6">
        <f>IF(A1916="","00:01",Table13567[[#This Row],[DateTime]]-A1916)*24*60</f>
        <v>1.1333333363290876</v>
      </c>
      <c r="P1915" s="6">
        <f>IF(G1976="",0,(Table13567[[#This Row],[ExecutionTimeHours]]-G1976)/Table13567[[#This Row],[TimespanSoft]])</f>
        <v>23.877845134087639</v>
      </c>
      <c r="Q1915" s="7">
        <f>IF(A1976="","01:00",Table13567[[#This Row],[DateTime]]-A1976)*24</f>
        <v>1.067222222161945</v>
      </c>
      <c r="R1915" s="2">
        <f>Table13567[[#This Row],[HoursDelta]]*60</f>
        <v>12.147029379175876</v>
      </c>
      <c r="S1915" s="2">
        <f>IF(Table13567[[#This Row],[StartToEndDelta]]&gt;0,Table13567[[#This Row],[ExTimeFinishedDelta]]/Table13567[[#This Row],[StartToEndDelta]],0)</f>
        <v>0.57904767117209111</v>
      </c>
      <c r="T1915" s="2">
        <f>Table13567[[#This Row],[HoursDeltaSoft]]</f>
        <v>23.877845134087639</v>
      </c>
    </row>
    <row r="1916" spans="1:20" x14ac:dyDescent="0.25">
      <c r="A1916" s="1">
        <v>40707.749432870369</v>
      </c>
      <c r="B1916">
        <v>32</v>
      </c>
      <c r="C1916">
        <v>18</v>
      </c>
      <c r="D1916">
        <v>41.938618183136001</v>
      </c>
      <c r="E1916">
        <v>131060</v>
      </c>
      <c r="F1916">
        <v>117917</v>
      </c>
      <c r="G1916">
        <v>1456.3273330555601</v>
      </c>
      <c r="H1916">
        <v>1352.0680911111101</v>
      </c>
      <c r="I1916">
        <v>2467.5742433333298</v>
      </c>
      <c r="J1916">
        <f t="shared" si="60"/>
        <v>14</v>
      </c>
      <c r="K1916">
        <f t="shared" si="61"/>
        <v>13143</v>
      </c>
      <c r="L1916">
        <f>IF(G1917="",0,(Table13567[[#This Row],[ExecutionTimeHours]]-G1917)/Table13567[[#This Row],[Timespan]])</f>
        <v>0.23314774026971039</v>
      </c>
      <c r="M1916" s="2">
        <f>IF(H1917="",0,(Table13567[[#This Row],[ExecutionTimeFinished]]-H1917)/Table13567[[#This Row],[Timespan]])</f>
        <v>0.81394774063525877</v>
      </c>
      <c r="N1916" s="2">
        <f>IF(I1917="",0,(Table13567[[#This Row],[StartToEndTimeFinished]]-I1917)/Table13567[[#This Row],[Timespan]])</f>
        <v>1.546710735461958</v>
      </c>
      <c r="O1916" s="6">
        <f>IF(A1917="","00:01",Table13567[[#This Row],[DateTime]]-A1917)*24*60</f>
        <v>0.98333333269692957</v>
      </c>
      <c r="P1916" s="6">
        <f>IF(G1977="",0,(Table13567[[#This Row],[ExecutionTimeHours]]-G1977)/Table13567[[#This Row],[TimespanSoft]])</f>
        <v>23.737597652994758</v>
      </c>
      <c r="Q1916" s="7">
        <f>IF(A1977="","01:00",Table13567[[#This Row],[DateTime]]-A1977)*24</f>
        <v>1.0652777777868323</v>
      </c>
      <c r="R1916" s="2">
        <f>Table13567[[#This Row],[HoursDelta]]*60</f>
        <v>13.988864416182624</v>
      </c>
      <c r="S1916" s="2">
        <f>IF(Table13567[[#This Row],[StartToEndDelta]]&gt;0,Table13567[[#This Row],[ExTimeFinishedDelta]]/Table13567[[#This Row],[StartToEndDelta]],0)</f>
        <v>0.52624432091509077</v>
      </c>
      <c r="T1916" s="2">
        <f>Table13567[[#This Row],[HoursDeltaSoft]]</f>
        <v>23.737597652994758</v>
      </c>
    </row>
    <row r="1917" spans="1:20" x14ac:dyDescent="0.25">
      <c r="A1917" s="1">
        <v>40707.748749999999</v>
      </c>
      <c r="B1917">
        <v>32</v>
      </c>
      <c r="C1917">
        <v>17</v>
      </c>
      <c r="D1917">
        <v>48.197921037674</v>
      </c>
      <c r="E1917">
        <v>131060</v>
      </c>
      <c r="F1917">
        <v>117083</v>
      </c>
      <c r="G1917">
        <v>1456.0980711111099</v>
      </c>
      <c r="H1917">
        <v>1351.2677091666701</v>
      </c>
      <c r="I1917">
        <v>2466.0533111111099</v>
      </c>
      <c r="J1917">
        <f t="shared" si="60"/>
        <v>15</v>
      </c>
      <c r="K1917">
        <f t="shared" si="61"/>
        <v>13977</v>
      </c>
      <c r="L1917">
        <f>IF(G1918="",0,(Table13567[[#This Row],[ExecutionTimeHours]]-G1918)/Table13567[[#This Row],[Timespan]])</f>
        <v>0.24222575862880047</v>
      </c>
      <c r="M1917" s="2">
        <f>IF(H1918="",0,(Table13567[[#This Row],[ExecutionTimeFinished]]-H1918)/Table13567[[#This Row],[Timespan]])</f>
        <v>1.1862234900269026</v>
      </c>
      <c r="N1917" s="2">
        <f>IF(I1918="",0,(Table13567[[#This Row],[StartToEndTimeFinished]]-I1918)/Table13567[[#This Row],[Timespan]])</f>
        <v>1.9781080894342109</v>
      </c>
      <c r="O1917" s="6">
        <f>IF(A1918="","00:01",Table13567[[#This Row],[DateTime]]-A1918)*24*60</f>
        <v>1.0999999952036887</v>
      </c>
      <c r="P1917" s="6">
        <f>IF(G1978="",0,(Table13567[[#This Row],[ExecutionTimeHours]]-G1978)/Table13567[[#This Row],[TimespanSoft]])</f>
        <v>23.593991660206399</v>
      </c>
      <c r="Q1917" s="7">
        <f>IF(A1978="","01:00",Table13567[[#This Row],[DateTime]]-A1978)*24</f>
        <v>1.065555555454921</v>
      </c>
      <c r="R1917" s="2">
        <f>Table13567[[#This Row],[HoursDelta]]*60</f>
        <v>14.533545517728028</v>
      </c>
      <c r="S1917" s="2">
        <f>IF(Table13567[[#This Row],[StartToEndDelta]]&gt;0,Table13567[[#This Row],[ExTimeFinishedDelta]]/Table13567[[#This Row],[StartToEndDelta]],0)</f>
        <v>0.59967576916698861</v>
      </c>
      <c r="T1917" s="2">
        <f>Table13567[[#This Row],[HoursDeltaSoft]]</f>
        <v>23.593991660206399</v>
      </c>
    </row>
    <row r="1918" spans="1:20" x14ac:dyDescent="0.25">
      <c r="A1918" s="1">
        <v>40707.747986111113</v>
      </c>
      <c r="B1918">
        <v>32</v>
      </c>
      <c r="C1918">
        <v>13</v>
      </c>
      <c r="D1918">
        <v>65.343093395233197</v>
      </c>
      <c r="E1918">
        <v>131060</v>
      </c>
      <c r="F1918">
        <v>115916</v>
      </c>
      <c r="G1918">
        <v>1455.83162277778</v>
      </c>
      <c r="H1918">
        <v>1349.96286333333</v>
      </c>
      <c r="I1918">
        <v>2463.8773922222199</v>
      </c>
      <c r="J1918">
        <f t="shared" si="60"/>
        <v>19</v>
      </c>
      <c r="K1918">
        <f t="shared" si="61"/>
        <v>15144</v>
      </c>
      <c r="L1918">
        <f>IF(G1919="",0,(Table13567[[#This Row],[ExecutionTimeHours]]-G1919)/Table13567[[#This Row],[Timespan]])</f>
        <v>0.36712388769340393</v>
      </c>
      <c r="M1918" s="2">
        <f>IF(H1919="",0,(Table13567[[#This Row],[ExecutionTimeFinished]]-H1919)/Table13567[[#This Row],[Timespan]])</f>
        <v>0.46424916514673076</v>
      </c>
      <c r="N1918" s="2">
        <f>IF(I1919="",0,(Table13567[[#This Row],[StartToEndTimeFinished]]-I1919)/Table13567[[#This Row],[Timespan]])</f>
        <v>0.72245916430502466</v>
      </c>
      <c r="O1918" s="6">
        <f>IF(A1919="","00:01",Table13567[[#This Row],[DateTime]]-A1919)*24*60</f>
        <v>1.000000003259629</v>
      </c>
      <c r="P1918" s="6">
        <f>IF(G1979="",0,(Table13567[[#This Row],[ExecutionTimeHours]]-G1979)/Table13567[[#This Row],[TimespanSoft]])</f>
        <v>23.493471403144241</v>
      </c>
      <c r="Q1918" s="7">
        <f>IF(A1979="","01:00",Table13567[[#This Row],[DateTime]]-A1979)*24</f>
        <v>1.0636111110798083</v>
      </c>
      <c r="R1918" s="2">
        <f>Table13567[[#This Row],[HoursDelta]]*60</f>
        <v>22.027433261604237</v>
      </c>
      <c r="S1918" s="2">
        <f>IF(Table13567[[#This Row],[StartToEndDelta]]&gt;0,Table13567[[#This Row],[ExTimeFinishedDelta]]/Table13567[[#This Row],[StartToEndDelta]],0)</f>
        <v>0.6425957176324546</v>
      </c>
      <c r="T1918" s="2">
        <f>Table13567[[#This Row],[HoursDeltaSoft]]</f>
        <v>23.493471403144241</v>
      </c>
    </row>
    <row r="1919" spans="1:20" x14ac:dyDescent="0.25">
      <c r="A1919" s="1">
        <v>40707.747291666667</v>
      </c>
      <c r="B1919">
        <v>32</v>
      </c>
      <c r="C1919">
        <v>10</v>
      </c>
      <c r="D1919">
        <v>72.604493141174302</v>
      </c>
      <c r="E1919">
        <v>131060</v>
      </c>
      <c r="F1919">
        <v>115946</v>
      </c>
      <c r="G1919">
        <v>1455.4644988888899</v>
      </c>
      <c r="H1919">
        <v>1349.49861416667</v>
      </c>
      <c r="I1919">
        <v>2463.1549330555599</v>
      </c>
      <c r="J1919">
        <f t="shared" si="60"/>
        <v>22</v>
      </c>
      <c r="K1919">
        <f t="shared" si="61"/>
        <v>15114</v>
      </c>
      <c r="L1919">
        <f>IF(G1920="",0,(Table13567[[#This Row],[ExecutionTimeHours]]-G1920)/Table13567[[#This Row],[Timespan]])</f>
        <v>0.39304708827901857</v>
      </c>
      <c r="M1919" s="2">
        <f>IF(H1920="",0,(Table13567[[#This Row],[ExecutionTimeFinished]]-H1920)/Table13567[[#This Row],[Timespan]])</f>
        <v>0</v>
      </c>
      <c r="N1919" s="2">
        <f>IF(I1920="",0,(Table13567[[#This Row],[StartToEndTimeFinished]]-I1920)/Table13567[[#This Row],[Timespan]])</f>
        <v>0</v>
      </c>
      <c r="O1919" s="6">
        <f>IF(A1920="","00:01",Table13567[[#This Row],[DateTime]]-A1920)*24*60</f>
        <v>1.0500000044703484</v>
      </c>
      <c r="P1919" s="6">
        <f>IF(G1980="",0,(Table13567[[#This Row],[ExecutionTimeHours]]-G1980)/Table13567[[#This Row],[TimespanSoft]])</f>
        <v>23.291934202918963</v>
      </c>
      <c r="Q1919" s="7">
        <f>IF(A1980="","01:00",Table13567[[#This Row],[DateTime]]-A1980)*24</f>
        <v>1.06388888892252</v>
      </c>
      <c r="R1919" s="2">
        <f>Table13567[[#This Row],[HoursDelta]]*60</f>
        <v>23.582825296741113</v>
      </c>
      <c r="S1919" s="2">
        <f>IF(Table13567[[#This Row],[StartToEndDelta]]&gt;0,Table13567[[#This Row],[ExTimeFinishedDelta]]/Table13567[[#This Row],[StartToEndDelta]],0)</f>
        <v>0</v>
      </c>
      <c r="T1919" s="2">
        <f>Table13567[[#This Row],[HoursDeltaSoft]]</f>
        <v>23.291934202918963</v>
      </c>
    </row>
    <row r="1920" spans="1:20" x14ac:dyDescent="0.25">
      <c r="A1920" s="1">
        <v>40707.746562499997</v>
      </c>
      <c r="B1920">
        <v>32</v>
      </c>
      <c r="C1920">
        <v>9</v>
      </c>
      <c r="D1920">
        <v>78.066191673278794</v>
      </c>
      <c r="E1920">
        <v>131060</v>
      </c>
      <c r="F1920">
        <v>115606</v>
      </c>
      <c r="G1920">
        <v>1455.0517994444399</v>
      </c>
      <c r="H1920">
        <v>1349.49861416667</v>
      </c>
      <c r="I1920">
        <v>2463.1549330555599</v>
      </c>
      <c r="J1920">
        <f t="shared" si="60"/>
        <v>23</v>
      </c>
      <c r="K1920">
        <f t="shared" si="61"/>
        <v>15454</v>
      </c>
      <c r="L1920">
        <f>IF(G1921="",0,(Table13567[[#This Row],[ExecutionTimeHours]]-G1921)/Table13567[[#This Row],[Timespan]])</f>
        <v>0.38776805834875389</v>
      </c>
      <c r="M1920" s="2">
        <f>IF(H1921="",0,(Table13567[[#This Row],[ExecutionTimeFinished]]-H1921)/Table13567[[#This Row],[Timespan]])</f>
        <v>0.54644000394414238</v>
      </c>
      <c r="N1920" s="2">
        <f>IF(I1921="",0,(Table13567[[#This Row],[StartToEndTimeFinished]]-I1921)/Table13567[[#This Row],[Timespan]])</f>
        <v>0.93050250671600943</v>
      </c>
      <c r="O1920" s="6">
        <f>IF(A1921="","00:01",Table13567[[#This Row],[DateTime]]-A1921)*24*60</f>
        <v>0.99999999278225005</v>
      </c>
      <c r="P1920" s="6">
        <f>IF(G1981="",0,(Table13567[[#This Row],[ExecutionTimeHours]]-G1981)/Table13567[[#This Row],[TimespanSoft]])</f>
        <v>23.141528737718144</v>
      </c>
      <c r="Q1920" s="7">
        <f>IF(A1981="","01:00",Table13567[[#This Row],[DateTime]]-A1981)*24</f>
        <v>1.0633333332370967</v>
      </c>
      <c r="R1920" s="2">
        <f>Table13567[[#This Row],[HoursDelta]]*60</f>
        <v>23.266083500925234</v>
      </c>
      <c r="S1920" s="2">
        <f>IF(Table13567[[#This Row],[StartToEndDelta]]&gt;0,Table13567[[#This Row],[ExTimeFinishedDelta]]/Table13567[[#This Row],[StartToEndDelta]],0)</f>
        <v>0.58725258664017399</v>
      </c>
      <c r="T1920" s="2">
        <f>Table13567[[#This Row],[HoursDeltaSoft]]</f>
        <v>23.141528737718144</v>
      </c>
    </row>
    <row r="1921" spans="1:20" x14ac:dyDescent="0.25">
      <c r="A1921" s="1">
        <v>40707.745868055557</v>
      </c>
      <c r="B1921">
        <v>32</v>
      </c>
      <c r="C1921">
        <v>6</v>
      </c>
      <c r="D1921">
        <v>80.465727806091294</v>
      </c>
      <c r="E1921">
        <v>131060</v>
      </c>
      <c r="F1921">
        <v>115581</v>
      </c>
      <c r="G1921">
        <v>1454.66403138889</v>
      </c>
      <c r="H1921">
        <v>1348.9521741666699</v>
      </c>
      <c r="I1921">
        <v>2462.22443055556</v>
      </c>
      <c r="J1921">
        <f t="shared" si="60"/>
        <v>26</v>
      </c>
      <c r="K1921">
        <f t="shared" si="61"/>
        <v>15479</v>
      </c>
      <c r="L1921">
        <f>IF(G1922="",0,(Table13567[[#This Row],[ExecutionTimeHours]]-G1922)/Table13567[[#This Row],[Timespan]])</f>
        <v>0.44182021547068667</v>
      </c>
      <c r="M1921" s="2">
        <f>IF(H1922="",0,(Table13567[[#This Row],[ExecutionTimeFinished]]-H1922)/Table13567[[#This Row],[Timespan]])</f>
        <v>0</v>
      </c>
      <c r="N1921" s="2">
        <f>IF(I1922="",0,(Table13567[[#This Row],[StartToEndTimeFinished]]-I1922)/Table13567[[#This Row],[Timespan]])</f>
        <v>0</v>
      </c>
      <c r="O1921" s="6">
        <f>IF(A1922="","00:01",Table13567[[#This Row],[DateTime]]-A1922)*24*60</f>
        <v>1.0166666738223284</v>
      </c>
      <c r="P1921" s="6">
        <f>IF(G1982="",0,(Table13567[[#This Row],[ExecutionTimeHours]]-G1982)/Table13567[[#This Row],[TimespanSoft]])</f>
        <v>23.010085662731942</v>
      </c>
      <c r="Q1921" s="7">
        <f>IF(A1982="","01:00",Table13567[[#This Row],[DateTime]]-A1982)*24</f>
        <v>1.0636111110798083</v>
      </c>
      <c r="R1921" s="2">
        <f>Table13567[[#This Row],[HoursDelta]]*60</f>
        <v>26.509212928241201</v>
      </c>
      <c r="S1921" s="2">
        <f>IF(Table13567[[#This Row],[StartToEndDelta]]&gt;0,Table13567[[#This Row],[ExTimeFinishedDelta]]/Table13567[[#This Row],[StartToEndDelta]],0)</f>
        <v>0</v>
      </c>
      <c r="T1921" s="2">
        <f>Table13567[[#This Row],[HoursDeltaSoft]]</f>
        <v>23.010085662731942</v>
      </c>
    </row>
    <row r="1922" spans="1:20" x14ac:dyDescent="0.25">
      <c r="A1922" s="1">
        <v>40707.745162037034</v>
      </c>
      <c r="B1922">
        <v>32</v>
      </c>
      <c r="C1922">
        <v>6</v>
      </c>
      <c r="D1922">
        <v>80.284262657165499</v>
      </c>
      <c r="E1922">
        <v>131060</v>
      </c>
      <c r="F1922">
        <v>115578</v>
      </c>
      <c r="G1922">
        <v>1454.2148474999999</v>
      </c>
      <c r="H1922">
        <v>1348.9521741666699</v>
      </c>
      <c r="I1922">
        <v>2462.22443055556</v>
      </c>
      <c r="J1922">
        <f t="shared" si="60"/>
        <v>26</v>
      </c>
      <c r="K1922">
        <f t="shared" si="61"/>
        <v>15482</v>
      </c>
      <c r="L1922">
        <f>IF(G1923="",0,(Table13567[[#This Row],[ExecutionTimeHours]]-G1923)/Table13567[[#This Row],[Timespan]])</f>
        <v>0.42788361419814863</v>
      </c>
      <c r="M1922" s="2">
        <f>IF(H1923="",0,(Table13567[[#This Row],[ExecutionTimeFinished]]-H1923)/Table13567[[#This Row],[Timespan]])</f>
        <v>0</v>
      </c>
      <c r="N1922" s="2">
        <f>IF(I1923="",0,(Table13567[[#This Row],[StartToEndTimeFinished]]-I1923)/Table13567[[#This Row],[Timespan]])</f>
        <v>0</v>
      </c>
      <c r="O1922" s="6">
        <f>IF(A1923="","00:01",Table13567[[#This Row],[DateTime]]-A1923)*24*60</f>
        <v>0.99999999278225005</v>
      </c>
      <c r="P1922" s="6">
        <f>IF(G1983="",0,(Table13567[[#This Row],[ExecutionTimeHours]]-G1983)/Table13567[[#This Row],[TimespanSoft]])</f>
        <v>22.901020117019229</v>
      </c>
      <c r="Q1922" s="7">
        <f>IF(A1983="","01:00",Table13567[[#This Row],[DateTime]]-A1983)*24</f>
        <v>1.0633333332370967</v>
      </c>
      <c r="R1922" s="2">
        <f>Table13567[[#This Row],[HoursDelta]]*60</f>
        <v>25.673016851888917</v>
      </c>
      <c r="S1922" s="2">
        <f>IF(Table13567[[#This Row],[StartToEndDelta]]&gt;0,Table13567[[#This Row],[ExTimeFinishedDelta]]/Table13567[[#This Row],[StartToEndDelta]],0)</f>
        <v>0</v>
      </c>
      <c r="T1922" s="2">
        <f>Table13567[[#This Row],[HoursDeltaSoft]]</f>
        <v>22.901020117019229</v>
      </c>
    </row>
    <row r="1923" spans="1:20" x14ac:dyDescent="0.25">
      <c r="A1923" s="1">
        <v>40707.744467592594</v>
      </c>
      <c r="B1923">
        <v>32</v>
      </c>
      <c r="C1923">
        <v>6</v>
      </c>
      <c r="D1923">
        <v>80.343368530273395</v>
      </c>
      <c r="E1923">
        <v>131060</v>
      </c>
      <c r="F1923">
        <v>115596</v>
      </c>
      <c r="G1923">
        <v>1453.7869638888901</v>
      </c>
      <c r="H1923">
        <v>1348.9521741666699</v>
      </c>
      <c r="I1923">
        <v>2462.22443055556</v>
      </c>
      <c r="J1923">
        <f t="shared" si="60"/>
        <v>26</v>
      </c>
      <c r="K1923">
        <f t="shared" si="61"/>
        <v>15464</v>
      </c>
      <c r="L1923">
        <f>IF(G1924="",0,(Table13567[[#This Row],[ExecutionTimeHours]]-G1924)/Table13567[[#This Row],[Timespan]])</f>
        <v>0.44279479254833198</v>
      </c>
      <c r="M1923" s="2">
        <f>IF(H1924="",0,(Table13567[[#This Row],[ExecutionTimeFinished]]-H1924)/Table13567[[#This Row],[Timespan]])</f>
        <v>0</v>
      </c>
      <c r="N1923" s="2">
        <f>IF(I1924="",0,(Table13567[[#This Row],[StartToEndTimeFinished]]-I1924)/Table13567[[#This Row],[Timespan]])</f>
        <v>0</v>
      </c>
      <c r="O1923" s="6">
        <f>IF(A1924="","00:01",Table13567[[#This Row],[DateTime]]-A1924)*24*60</f>
        <v>1.0666666645556688</v>
      </c>
      <c r="P1923" s="6">
        <f>IF(G1984="",0,(Table13567[[#This Row],[ExecutionTimeHours]]-G1984)/Table13567[[#This Row],[TimespanSoft]])</f>
        <v>22.826944963548929</v>
      </c>
      <c r="Q1923" s="7">
        <f>IF(A1984="","01:00",Table13567[[#This Row],[DateTime]]-A1984)*24</f>
        <v>1.0650000001187436</v>
      </c>
      <c r="R1923" s="2">
        <f>Table13567[[#This Row],[HoursDelta]]*60</f>
        <v>26.567687552899919</v>
      </c>
      <c r="S1923" s="2">
        <f>IF(Table13567[[#This Row],[StartToEndDelta]]&gt;0,Table13567[[#This Row],[ExTimeFinishedDelta]]/Table13567[[#This Row],[StartToEndDelta]],0)</f>
        <v>0</v>
      </c>
      <c r="T1923" s="2">
        <f>Table13567[[#This Row],[HoursDeltaSoft]]</f>
        <v>22.826944963548929</v>
      </c>
    </row>
    <row r="1924" spans="1:20" x14ac:dyDescent="0.25">
      <c r="A1924" s="1">
        <v>40707.743726851855</v>
      </c>
      <c r="B1924">
        <v>32</v>
      </c>
      <c r="C1924">
        <v>6</v>
      </c>
      <c r="D1924">
        <v>80.459194183349595</v>
      </c>
      <c r="E1924">
        <v>131060</v>
      </c>
      <c r="F1924">
        <v>115597</v>
      </c>
      <c r="G1924">
        <v>1453.31464944444</v>
      </c>
      <c r="H1924">
        <v>1348.9521741666699</v>
      </c>
      <c r="I1924">
        <v>2462.22443055556</v>
      </c>
      <c r="J1924">
        <f t="shared" si="60"/>
        <v>26</v>
      </c>
      <c r="K1924">
        <f t="shared" si="61"/>
        <v>15463</v>
      </c>
      <c r="L1924">
        <f>IF(G1925="",0,(Table13567[[#This Row],[ExecutionTimeHours]]-G1925)/Table13567[[#This Row],[Timespan]])</f>
        <v>0.42615976748945739</v>
      </c>
      <c r="M1924" s="2">
        <f>IF(H1925="",0,(Table13567[[#This Row],[ExecutionTimeFinished]]-H1925)/Table13567[[#This Row],[Timespan]])</f>
        <v>0</v>
      </c>
      <c r="N1924" s="2">
        <f>IF(I1925="",0,(Table13567[[#This Row],[StartToEndTimeFinished]]-I1925)/Table13567[[#This Row],[Timespan]])</f>
        <v>0</v>
      </c>
      <c r="O1924" s="6">
        <f>IF(A1925="","00:01",Table13567[[#This Row],[DateTime]]-A1925)*24*60</f>
        <v>0.9666666726116091</v>
      </c>
      <c r="P1924" s="6">
        <f>IF(G1985="",0,(Table13567[[#This Row],[ExecutionTimeHours]]-G1985)/Table13567[[#This Row],[TimespanSoft]])</f>
        <v>22.764578958997276</v>
      </c>
      <c r="Q1924" s="7">
        <f>IF(A1985="","01:00",Table13567[[#This Row],[DateTime]]-A1985)*24</f>
        <v>1.0641666667652316</v>
      </c>
      <c r="R1924" s="2">
        <f>Table13567[[#This Row],[HoursDelta]]*60</f>
        <v>25.569586049367445</v>
      </c>
      <c r="S1924" s="2">
        <f>IF(Table13567[[#This Row],[StartToEndDelta]]&gt;0,Table13567[[#This Row],[ExTimeFinishedDelta]]/Table13567[[#This Row],[StartToEndDelta]],0)</f>
        <v>0</v>
      </c>
      <c r="T1924" s="2">
        <f>Table13567[[#This Row],[HoursDeltaSoft]]</f>
        <v>22.764578958997276</v>
      </c>
    </row>
    <row r="1925" spans="1:20" x14ac:dyDescent="0.25">
      <c r="A1925" s="1">
        <v>40707.743055555555</v>
      </c>
      <c r="B1925">
        <v>32</v>
      </c>
      <c r="C1925">
        <v>6</v>
      </c>
      <c r="D1925">
        <v>82.118095397949205</v>
      </c>
      <c r="E1925">
        <v>131060</v>
      </c>
      <c r="F1925">
        <v>115528</v>
      </c>
      <c r="G1925">
        <v>1452.902695</v>
      </c>
      <c r="H1925">
        <v>1348.9521741666699</v>
      </c>
      <c r="I1925">
        <v>2462.22443055556</v>
      </c>
      <c r="J1925">
        <f t="shared" si="60"/>
        <v>26</v>
      </c>
      <c r="K1925">
        <f t="shared" si="61"/>
        <v>15532</v>
      </c>
      <c r="L1925">
        <f>IF(G1926="",0,(Table13567[[#This Row],[ExecutionTimeHours]]-G1926)/Table13567[[#This Row],[Timespan]])</f>
        <v>0.44102760503533417</v>
      </c>
      <c r="M1925" s="2">
        <f>IF(H1926="",0,(Table13567[[#This Row],[ExecutionTimeFinished]]-H1926)/Table13567[[#This Row],[Timespan]])</f>
        <v>0.48408906346098746</v>
      </c>
      <c r="N1925" s="2">
        <f>IF(I1926="",0,(Table13567[[#This Row],[StartToEndTimeFinished]]-I1926)/Table13567[[#This Row],[Timespan]])</f>
        <v>0.51360573019162514</v>
      </c>
      <c r="O1925" s="6">
        <f>IF(A1926="","00:01",Table13567[[#This Row],[DateTime]]-A1926)*24*60</f>
        <v>1.0666666645556688</v>
      </c>
      <c r="P1925" s="6">
        <f>IF(G1986="",0,(Table13567[[#This Row],[ExecutionTimeHours]]-G1986)/Table13567[[#This Row],[TimespanSoft]])</f>
        <v>22.752891498320469</v>
      </c>
      <c r="Q1925" s="7">
        <f>IF(A1986="","01:00",Table13567[[#This Row],[DateTime]]-A1986)*24</f>
        <v>1.0649999999441206</v>
      </c>
      <c r="R1925" s="2">
        <f>Table13567[[#This Row],[HoursDelta]]*60</f>
        <v>26.461656302120051</v>
      </c>
      <c r="S1925" s="2">
        <f>IF(Table13567[[#This Row],[StartToEndDelta]]&gt;0,Table13567[[#This Row],[ExTimeFinishedDelta]]/Table13567[[#This Row],[StartToEndDelta]],0)</f>
        <v>0.94253049567880587</v>
      </c>
      <c r="T1925" s="2">
        <f>Table13567[[#This Row],[HoursDeltaSoft]]</f>
        <v>22.752891498320469</v>
      </c>
    </row>
    <row r="1926" spans="1:20" x14ac:dyDescent="0.25">
      <c r="A1926" s="1">
        <v>40707.742314814815</v>
      </c>
      <c r="B1926">
        <v>32</v>
      </c>
      <c r="C1926">
        <v>4</v>
      </c>
      <c r="D1926">
        <v>85.890164375305204</v>
      </c>
      <c r="E1926">
        <v>131060</v>
      </c>
      <c r="F1926">
        <v>115442</v>
      </c>
      <c r="G1926">
        <v>1452.43226555556</v>
      </c>
      <c r="H1926">
        <v>1348.4358125000001</v>
      </c>
      <c r="I1926">
        <v>2461.6765844444399</v>
      </c>
      <c r="J1926">
        <f t="shared" si="60"/>
        <v>28</v>
      </c>
      <c r="K1926">
        <f t="shared" si="61"/>
        <v>15618</v>
      </c>
      <c r="L1926">
        <f>IF(G1927="",0,(Table13567[[#This Row],[ExecutionTimeHours]]-G1927)/Table13567[[#This Row],[Timespan]])</f>
        <v>0.47078743323331207</v>
      </c>
      <c r="M1926" s="2">
        <f>IF(H1927="",0,(Table13567[[#This Row],[ExecutionTimeFinished]]-H1927)/Table13567[[#This Row],[Timespan]])</f>
        <v>0.94027732547562426</v>
      </c>
      <c r="N1926" s="2">
        <f>IF(I1927="",0,(Table13567[[#This Row],[StartToEndTimeFinished]]-I1927)/Table13567[[#This Row],[Timespan]])</f>
        <v>1.005459839350574</v>
      </c>
      <c r="O1926" s="6">
        <f>IF(A1927="","00:01",Table13567[[#This Row],[DateTime]]-A1927)*24*60</f>
        <v>1.0166666633449495</v>
      </c>
      <c r="P1926" s="6">
        <f>IF(G1987="",0,(Table13567[[#This Row],[ExecutionTimeHours]]-G1987)/Table13567[[#This Row],[TimespanSoft]])</f>
        <v>22.772511869451705</v>
      </c>
      <c r="Q1926" s="7">
        <f>IF(A1987="","01:00",Table13567[[#This Row],[DateTime]]-A1987)*24</f>
        <v>1.064722222276032</v>
      </c>
      <c r="R1926" s="2">
        <f>Table13567[[#This Row],[HoursDelta]]*60</f>
        <v>28.247245993998725</v>
      </c>
      <c r="S1926" s="2">
        <f>IF(Table13567[[#This Row],[StartToEndDelta]]&gt;0,Table13567[[#This Row],[ExTimeFinishedDelta]]/Table13567[[#This Row],[StartToEndDelta]],0)</f>
        <v>0.9351714396498908</v>
      </c>
      <c r="T1926" s="2">
        <f>Table13567[[#This Row],[HoursDeltaSoft]]</f>
        <v>22.772511869451705</v>
      </c>
    </row>
    <row r="1927" spans="1:20" x14ac:dyDescent="0.25">
      <c r="A1927" s="1">
        <v>40707.741608796299</v>
      </c>
      <c r="B1927">
        <v>32</v>
      </c>
      <c r="C1927">
        <v>0</v>
      </c>
      <c r="D1927">
        <v>94.322559356689496</v>
      </c>
      <c r="E1927">
        <v>131060</v>
      </c>
      <c r="F1927">
        <v>114804</v>
      </c>
      <c r="G1927">
        <v>1451.9536316666699</v>
      </c>
      <c r="H1927">
        <v>1347.4798638888899</v>
      </c>
      <c r="I1927">
        <v>2460.65436694444</v>
      </c>
      <c r="J1927">
        <f t="shared" si="60"/>
        <v>32</v>
      </c>
      <c r="K1927">
        <f t="shared" si="61"/>
        <v>16256</v>
      </c>
      <c r="L1927">
        <f>IF(G1928="",0,(Table13567[[#This Row],[ExecutionTimeHours]]-G1928)/Table13567[[#This Row],[Timespan]])</f>
        <v>0.47233248618348778</v>
      </c>
      <c r="M1927" s="2">
        <f>IF(H1928="",0,(Table13567[[#This Row],[ExecutionTimeFinished]]-H1928)/Table13567[[#This Row],[Timespan]])</f>
        <v>0.89963813617873178</v>
      </c>
      <c r="N1927" s="2">
        <f>IF(I1928="",0,(Table13567[[#This Row],[StartToEndTimeFinished]]-I1928)/Table13567[[#This Row],[Timespan]])</f>
        <v>0.97424519836276136</v>
      </c>
      <c r="O1927" s="6">
        <f>IF(A1928="","00:01",Table13567[[#This Row],[DateTime]]-A1928)*24*60</f>
        <v>0.98333333269692957</v>
      </c>
      <c r="P1927" s="6">
        <f>IF(G1988="",0,(Table13567[[#This Row],[ExecutionTimeHours]]-G1988)/Table13567[[#This Row],[TimespanSoft]])</f>
        <v>22.791360665515899</v>
      </c>
      <c r="Q1927" s="7">
        <f>IF(A1988="","01:00",Table13567[[#This Row],[DateTime]]-A1988)*24</f>
        <v>1.0636111112544313</v>
      </c>
      <c r="R1927" s="2">
        <f>Table13567[[#This Row],[HoursDelta]]*60</f>
        <v>28.339949171009266</v>
      </c>
      <c r="S1927" s="2">
        <f>IF(Table13567[[#This Row],[StartToEndDelta]]&gt;0,Table13567[[#This Row],[ExTimeFinishedDelta]]/Table13567[[#This Row],[StartToEndDelta]],0)</f>
        <v>0.92342065189604394</v>
      </c>
      <c r="T1927" s="2">
        <f>Table13567[[#This Row],[HoursDeltaSoft]]</f>
        <v>22.791360665515899</v>
      </c>
    </row>
    <row r="1928" spans="1:20" x14ac:dyDescent="0.25">
      <c r="A1928" s="1">
        <v>40707.740925925929</v>
      </c>
      <c r="B1928">
        <v>32</v>
      </c>
      <c r="C1928">
        <v>2</v>
      </c>
      <c r="D1928">
        <v>94.367282867431598</v>
      </c>
      <c r="E1928">
        <v>131060</v>
      </c>
      <c r="F1928">
        <v>115124</v>
      </c>
      <c r="G1928">
        <v>1451.4891713888901</v>
      </c>
      <c r="H1928">
        <v>1346.59521972222</v>
      </c>
      <c r="I1928">
        <v>2459.6963591666699</v>
      </c>
      <c r="J1928">
        <f t="shared" si="60"/>
        <v>30</v>
      </c>
      <c r="K1928">
        <f t="shared" si="61"/>
        <v>15936</v>
      </c>
      <c r="L1928">
        <f>IF(G1929="",0,(Table13567[[#This Row],[ExecutionTimeHours]]-G1929)/Table13567[[#This Row],[Timespan]])</f>
        <v>0.44652010391799662</v>
      </c>
      <c r="M1928" s="2">
        <f>IF(H1929="",0,(Table13567[[#This Row],[ExecutionTimeFinished]]-H1929)/Table13567[[#This Row],[Timespan]])</f>
        <v>1.0430510537592719</v>
      </c>
      <c r="N1928" s="2">
        <f>IF(I1929="",0,(Table13567[[#This Row],[StartToEndTimeFinished]]-I1929)/Table13567[[#This Row],[Timespan]])</f>
        <v>1.1228841222096628</v>
      </c>
      <c r="O1928" s="6">
        <f>IF(A1929="","00:01",Table13567[[#This Row],[DateTime]]-A1929)*24*60</f>
        <v>1.0500000044703484</v>
      </c>
      <c r="P1928" s="6">
        <f>IF(G1989="",0,(Table13567[[#This Row],[ExecutionTimeHours]]-G1989)/Table13567[[#This Row],[TimespanSoft]])</f>
        <v>22.851981478935784</v>
      </c>
      <c r="Q1928" s="7">
        <f>IF(A1989="","01:00",Table13567[[#This Row],[DateTime]]-A1989)*24</f>
        <v>1.0650000001187436</v>
      </c>
      <c r="R1928" s="2">
        <f>Table13567[[#This Row],[HoursDelta]]*60</f>
        <v>26.791206235079798</v>
      </c>
      <c r="S1928" s="2">
        <f>IF(Table13567[[#This Row],[StartToEndDelta]]&gt;0,Table13567[[#This Row],[ExTimeFinishedDelta]]/Table13567[[#This Row],[StartToEndDelta]],0)</f>
        <v>0.92890355569968186</v>
      </c>
      <c r="T1928" s="2">
        <f>Table13567[[#This Row],[HoursDeltaSoft]]</f>
        <v>22.851981478935784</v>
      </c>
    </row>
    <row r="1929" spans="1:20" x14ac:dyDescent="0.25">
      <c r="A1929" s="1">
        <v>40707.74019675926</v>
      </c>
      <c r="B1929">
        <v>32</v>
      </c>
      <c r="C1929">
        <v>2</v>
      </c>
      <c r="D1929">
        <v>84.3595867156982</v>
      </c>
      <c r="E1929">
        <v>131060</v>
      </c>
      <c r="F1929">
        <v>115567</v>
      </c>
      <c r="G1929">
        <v>1451.0203252777801</v>
      </c>
      <c r="H1929">
        <v>1345.50001611111</v>
      </c>
      <c r="I1929">
        <v>2458.5173308333301</v>
      </c>
      <c r="J1929">
        <f t="shared" si="60"/>
        <v>30</v>
      </c>
      <c r="K1929">
        <f t="shared" si="61"/>
        <v>15493</v>
      </c>
      <c r="L1929">
        <f>IF(G1930="",0,(Table13567[[#This Row],[ExecutionTimeHours]]-G1930)/Table13567[[#This Row],[Timespan]])</f>
        <v>0.43998958421006351</v>
      </c>
      <c r="M1929" s="2">
        <f>IF(H1930="",0,(Table13567[[#This Row],[ExecutionTimeFinished]]-H1930)/Table13567[[#This Row],[Timespan]])</f>
        <v>1.3699806574719131</v>
      </c>
      <c r="N1929" s="2">
        <f>IF(I1930="",0,(Table13567[[#This Row],[StartToEndTimeFinished]]-I1930)/Table13567[[#This Row],[Timespan]])</f>
        <v>1.4724657767250455</v>
      </c>
      <c r="O1929" s="6">
        <f>IF(A1930="","00:01",Table13567[[#This Row],[DateTime]]-A1930)*24*60</f>
        <v>0.93333333148621023</v>
      </c>
      <c r="P1929" s="6">
        <f>IF(G1990="",0,(Table13567[[#This Row],[ExecutionTimeHours]]-G1990)/Table13567[[#This Row],[TimespanSoft]])</f>
        <v>22.500821148112866</v>
      </c>
      <c r="Q1929" s="7">
        <f>IF(A1990="","01:00",Table13567[[#This Row],[DateTime]]-A1990)*24</f>
        <v>1.06388888892252</v>
      </c>
      <c r="R1929" s="2">
        <f>Table13567[[#This Row],[HoursDelta]]*60</f>
        <v>26.399375052603812</v>
      </c>
      <c r="S1929" s="2">
        <f>IF(Table13567[[#This Row],[StartToEndDelta]]&gt;0,Table13567[[#This Row],[ExTimeFinishedDelta]]/Table13567[[#This Row],[StartToEndDelta]],0)</f>
        <v>0.93039898049034964</v>
      </c>
      <c r="T1929" s="2">
        <f>Table13567[[#This Row],[HoursDeltaSoft]]</f>
        <v>22.500821148112866</v>
      </c>
    </row>
    <row r="1930" spans="1:20" x14ac:dyDescent="0.25">
      <c r="A1930" s="1">
        <v>40707.739548611113</v>
      </c>
      <c r="B1930">
        <v>32</v>
      </c>
      <c r="C1930">
        <v>1</v>
      </c>
      <c r="D1930">
        <v>95.852428436279297</v>
      </c>
      <c r="E1930">
        <v>131060</v>
      </c>
      <c r="F1930">
        <v>115193</v>
      </c>
      <c r="G1930">
        <v>1450.6096683333301</v>
      </c>
      <c r="H1930">
        <v>1344.2213675</v>
      </c>
      <c r="I1930">
        <v>2457.1430294444399</v>
      </c>
      <c r="J1930">
        <f t="shared" si="60"/>
        <v>31</v>
      </c>
      <c r="K1930">
        <f t="shared" si="61"/>
        <v>15867</v>
      </c>
      <c r="L1930">
        <f>IF(G1931="",0,(Table13567[[#This Row],[ExecutionTimeHours]]-G1931)/Table13567[[#This Row],[Timespan]])</f>
        <v>0.50177311800177271</v>
      </c>
      <c r="M1930" s="2">
        <f>IF(H1931="",0,(Table13567[[#This Row],[ExecutionTimeFinished]]-H1931)/Table13567[[#This Row],[Timespan]])</f>
        <v>0.61087419321211489</v>
      </c>
      <c r="N1930" s="2">
        <f>IF(I1931="",0,(Table13567[[#This Row],[StartToEndTimeFinished]]-I1931)/Table13567[[#This Row],[Timespan]])</f>
        <v>0.65126666629911345</v>
      </c>
      <c r="O1930" s="6">
        <f>IF(A1931="","00:01",Table13567[[#This Row],[DateTime]]-A1931)*24*60</f>
        <v>1.0333333339076489</v>
      </c>
      <c r="P1930" s="6">
        <f>IF(G1991="",0,(Table13567[[#This Row],[ExecutionTimeHours]]-G1991)/Table13567[[#This Row],[TimespanSoft]])</f>
        <v>22.739834548613619</v>
      </c>
      <c r="Q1930" s="7">
        <f>IF(A1991="","01:00",Table13567[[#This Row],[DateTime]]-A1991)*24</f>
        <v>1.0661111111403443</v>
      </c>
      <c r="R1930" s="2">
        <f>Table13567[[#This Row],[HoursDelta]]*60</f>
        <v>30.106387080106362</v>
      </c>
      <c r="S1930" s="2">
        <f>IF(Table13567[[#This Row],[StartToEndDelta]]&gt;0,Table13567[[#This Row],[ExTimeFinishedDelta]]/Table13567[[#This Row],[StartToEndDelta]],0)</f>
        <v>0.93797859590061206</v>
      </c>
      <c r="T1930" s="2">
        <f>Table13567[[#This Row],[HoursDeltaSoft]]</f>
        <v>22.739834548613619</v>
      </c>
    </row>
    <row r="1931" spans="1:20" x14ac:dyDescent="0.25">
      <c r="A1931" s="1">
        <v>40707.73883101852</v>
      </c>
      <c r="B1931">
        <v>32</v>
      </c>
      <c r="C1931">
        <v>0</v>
      </c>
      <c r="D1931">
        <v>95.914058685302706</v>
      </c>
      <c r="E1931">
        <v>131060</v>
      </c>
      <c r="F1931">
        <v>115053</v>
      </c>
      <c r="G1931">
        <v>1450.0911694444401</v>
      </c>
      <c r="H1931">
        <v>1343.59013083333</v>
      </c>
      <c r="I1931">
        <v>2456.4700538888901</v>
      </c>
      <c r="J1931">
        <f t="shared" ref="J1931:J1994" si="62">B1931-C1931</f>
        <v>32</v>
      </c>
      <c r="K1931">
        <f t="shared" ref="K1931:K1994" si="63">E1931-F1931</f>
        <v>16007</v>
      </c>
      <c r="L1931">
        <f>IF(G1932="",0,(Table13567[[#This Row],[ExecutionTimeHours]]-G1932)/Table13567[[#This Row],[Timespan]])</f>
        <v>0.51953619894068037</v>
      </c>
      <c r="M1931" s="2">
        <f>IF(H1932="",0,(Table13567[[#This Row],[ExecutionTimeFinished]]-H1932)/Table13567[[#This Row],[Timespan]])</f>
        <v>0.78900520988973744</v>
      </c>
      <c r="N1931" s="2">
        <f>IF(I1932="",0,(Table13567[[#This Row],[StartToEndTimeFinished]]-I1932)/Table13567[[#This Row],[Timespan]])</f>
        <v>0.84428255375852024</v>
      </c>
      <c r="O1931" s="6">
        <f>IF(A1932="","00:01",Table13567[[#This Row],[DateTime]]-A1932)*24*60</f>
        <v>1.0666666645556688</v>
      </c>
      <c r="P1931" s="6">
        <f>IF(G1992="",0,(Table13567[[#This Row],[ExecutionTimeHours]]-G1992)/Table13567[[#This Row],[TimespanSoft]])</f>
        <v>22.536102946656449</v>
      </c>
      <c r="Q1931" s="7">
        <f>IF(A1992="","01:00",Table13567[[#This Row],[DateTime]]-A1992)*24</f>
        <v>1.0738888889900409</v>
      </c>
      <c r="R1931" s="2">
        <f>Table13567[[#This Row],[HoursDelta]]*60</f>
        <v>31.172171936440822</v>
      </c>
      <c r="S1931" s="2">
        <f>IF(Table13567[[#This Row],[StartToEndDelta]]&gt;0,Table13567[[#This Row],[ExTimeFinishedDelta]]/Table13567[[#This Row],[StartToEndDelta]],0)</f>
        <v>0.93452743560470031</v>
      </c>
      <c r="T1931" s="2">
        <f>Table13567[[#This Row],[HoursDeltaSoft]]</f>
        <v>22.536102946656449</v>
      </c>
    </row>
    <row r="1932" spans="1:20" x14ac:dyDescent="0.25">
      <c r="A1932" s="1">
        <v>40707.73809027778</v>
      </c>
      <c r="B1932">
        <v>32</v>
      </c>
      <c r="C1932">
        <v>1</v>
      </c>
      <c r="D1932">
        <v>93.983669281005902</v>
      </c>
      <c r="E1932">
        <v>131060</v>
      </c>
      <c r="F1932">
        <v>115208</v>
      </c>
      <c r="G1932">
        <v>1449.5369975000001</v>
      </c>
      <c r="H1932">
        <v>1342.7485252777799</v>
      </c>
      <c r="I1932">
        <v>2455.56948583333</v>
      </c>
      <c r="J1932">
        <f t="shared" si="62"/>
        <v>31</v>
      </c>
      <c r="K1932">
        <f t="shared" si="63"/>
        <v>15852</v>
      </c>
      <c r="L1932">
        <f>IF(G1933="",0,(Table13567[[#This Row],[ExecutionTimeHours]]-G1933)/Table13567[[#This Row],[Timespan]])</f>
        <v>0.47270211099860643</v>
      </c>
      <c r="M1932" s="2">
        <f>IF(H1933="",0,(Table13567[[#This Row],[ExecutionTimeFinished]]-H1933)/Table13567[[#This Row],[Timespan]])</f>
        <v>0.5051849747279582</v>
      </c>
      <c r="N1932" s="2">
        <f>IF(I1933="",0,(Table13567[[#This Row],[StartToEndTimeFinished]]-I1933)/Table13567[[#This Row],[Timespan]])</f>
        <v>0.53998732202417365</v>
      </c>
      <c r="O1932" s="6">
        <f>IF(A1933="","00:01",Table13567[[#This Row],[DateTime]]-A1933)*24*60</f>
        <v>1.183333337539807</v>
      </c>
      <c r="P1932" s="6">
        <f>IF(G1993="",0,(Table13567[[#This Row],[ExecutionTimeHours]]-G1993)/Table13567[[#This Row],[TimespanSoft]])</f>
        <v>22.543061332342422</v>
      </c>
      <c r="Q1932" s="7">
        <f>IF(A1993="","01:00",Table13567[[#This Row],[DateTime]]-A1993)*24</f>
        <v>1.0733333334792405</v>
      </c>
      <c r="R1932" s="2">
        <f>Table13567[[#This Row],[HoursDelta]]*60</f>
        <v>28.362126659916385</v>
      </c>
      <c r="S1932" s="2">
        <f>IF(Table13567[[#This Row],[StartToEndDelta]]&gt;0,Table13567[[#This Row],[ExTimeFinishedDelta]]/Table13567[[#This Row],[StartToEndDelta]],0)</f>
        <v>0.93554969556367207</v>
      </c>
      <c r="T1932" s="2">
        <f>Table13567[[#This Row],[HoursDeltaSoft]]</f>
        <v>22.543061332342422</v>
      </c>
    </row>
    <row r="1933" spans="1:20" x14ac:dyDescent="0.25">
      <c r="A1933" s="1">
        <v>40707.737268518518</v>
      </c>
      <c r="B1933">
        <v>32</v>
      </c>
      <c r="C1933">
        <v>0</v>
      </c>
      <c r="D1933">
        <v>97.031167984008803</v>
      </c>
      <c r="E1933">
        <v>131060</v>
      </c>
      <c r="F1933">
        <v>114761</v>
      </c>
      <c r="G1933">
        <v>1448.97763333333</v>
      </c>
      <c r="H1933">
        <v>1342.1507230555601</v>
      </c>
      <c r="I1933">
        <v>2454.9305008333299</v>
      </c>
      <c r="J1933">
        <f t="shared" si="62"/>
        <v>32</v>
      </c>
      <c r="K1933">
        <f t="shared" si="63"/>
        <v>16299</v>
      </c>
      <c r="L1933">
        <f>IF(G1934="",0,(Table13567[[#This Row],[ExecutionTimeHours]]-G1934)/Table13567[[#This Row],[Timespan]])</f>
        <v>0.53170278009101635</v>
      </c>
      <c r="M1933" s="2">
        <f>IF(H1934="",0,(Table13567[[#This Row],[ExecutionTimeFinished]]-H1934)/Table13567[[#This Row],[Timespan]])</f>
        <v>0.16300555627439867</v>
      </c>
      <c r="N1933" s="2">
        <f>IF(I1934="",0,(Table13567[[#This Row],[StartToEndTimeFinished]]-I1934)/Table13567[[#This Row],[Timespan]])</f>
        <v>0.17618181895003002</v>
      </c>
      <c r="O1933" s="6">
        <f>IF(A1934="","00:01",Table13567[[#This Row],[DateTime]]-A1934)*24*60</f>
        <v>1.0999999952036887</v>
      </c>
      <c r="P1933" s="6">
        <f>IF(G1994="",0,(Table13567[[#This Row],[ExecutionTimeHours]]-G1994)/Table13567[[#This Row],[TimespanSoft]])</f>
        <v>22.507966260991861</v>
      </c>
      <c r="Q1933" s="7">
        <f>IF(A1994="","01:00",Table13567[[#This Row],[DateTime]]-A1994)*24</f>
        <v>1.0702777777332813</v>
      </c>
      <c r="R1933" s="2">
        <f>Table13567[[#This Row],[HoursDelta]]*60</f>
        <v>31.902166805460979</v>
      </c>
      <c r="S1933" s="2">
        <f>IF(Table13567[[#This Row],[StartToEndDelta]]&gt;0,Table13567[[#This Row],[ExTimeFinishedDelta]]/Table13567[[#This Row],[StartToEndDelta]],0)</f>
        <v>0.92521213168216576</v>
      </c>
      <c r="T1933" s="2">
        <f>Table13567[[#This Row],[HoursDeltaSoft]]</f>
        <v>22.507966260991861</v>
      </c>
    </row>
    <row r="1934" spans="1:20" x14ac:dyDescent="0.25">
      <c r="A1934" s="1">
        <v>40707.736504629633</v>
      </c>
      <c r="B1934">
        <v>32</v>
      </c>
      <c r="C1934">
        <v>0</v>
      </c>
      <c r="D1934">
        <v>97.145603179931598</v>
      </c>
      <c r="E1934">
        <v>131060</v>
      </c>
      <c r="F1934">
        <v>114616</v>
      </c>
      <c r="G1934">
        <v>1448.3927602777801</v>
      </c>
      <c r="H1934">
        <v>1341.9714169444401</v>
      </c>
      <c r="I1934">
        <v>2454.7367008333299</v>
      </c>
      <c r="J1934">
        <f t="shared" si="62"/>
        <v>32</v>
      </c>
      <c r="K1934">
        <f t="shared" si="63"/>
        <v>16444</v>
      </c>
      <c r="L1934">
        <f>IF(G1935="",0,(Table13567[[#This Row],[ExecutionTimeHours]]-G1935)/Table13567[[#This Row],[Timespan]])</f>
        <v>0.5314424215007818</v>
      </c>
      <c r="M1934" s="2">
        <f>IF(H1935="",0,(Table13567[[#This Row],[ExecutionTimeFinished]]-H1935)/Table13567[[#This Row],[Timespan]])</f>
        <v>0</v>
      </c>
      <c r="N1934" s="2">
        <f>IF(I1935="",0,(Table13567[[#This Row],[StartToEndTimeFinished]]-I1935)/Table13567[[#This Row],[Timespan]])</f>
        <v>0</v>
      </c>
      <c r="O1934" s="6">
        <f>IF(A1935="","00:01",Table13567[[#This Row],[DateTime]]-A1935)*24*60</f>
        <v>1.1000000056810677</v>
      </c>
      <c r="P1934" s="6">
        <f>IF(G1995="",0,(Table13567[[#This Row],[ExecutionTimeHours]]-G1995)/Table13567[[#This Row],[TimespanSoft]])</f>
        <v>22.52289116652188</v>
      </c>
      <c r="Q1934" s="7">
        <f>IF(A1995="","01:00",Table13567[[#This Row],[DateTime]]-A1995)*24</f>
        <v>1.0694444445543922</v>
      </c>
      <c r="R1934" s="2">
        <f>Table13567[[#This Row],[HoursDelta]]*60</f>
        <v>31.886545290046907</v>
      </c>
      <c r="S1934" s="2">
        <f>IF(Table13567[[#This Row],[StartToEndDelta]]&gt;0,Table13567[[#This Row],[ExTimeFinishedDelta]]/Table13567[[#This Row],[StartToEndDelta]],0)</f>
        <v>0</v>
      </c>
      <c r="T1934" s="2">
        <f>Table13567[[#This Row],[HoursDeltaSoft]]</f>
        <v>22.52289116652188</v>
      </c>
    </row>
    <row r="1935" spans="1:20" x14ac:dyDescent="0.25">
      <c r="A1935" s="1">
        <v>40707.73574074074</v>
      </c>
      <c r="B1935">
        <v>32</v>
      </c>
      <c r="C1935">
        <v>0</v>
      </c>
      <c r="D1935">
        <v>96.714511871337905</v>
      </c>
      <c r="E1935">
        <v>131060</v>
      </c>
      <c r="F1935">
        <v>114791</v>
      </c>
      <c r="G1935">
        <v>1447.8081736111101</v>
      </c>
      <c r="H1935">
        <v>1341.9714169444401</v>
      </c>
      <c r="I1935">
        <v>2454.7367008333299</v>
      </c>
      <c r="J1935">
        <f t="shared" si="62"/>
        <v>32</v>
      </c>
      <c r="K1935">
        <f t="shared" si="63"/>
        <v>16269</v>
      </c>
      <c r="L1935">
        <f>IF(G1936="",0,(Table13567[[#This Row],[ExecutionTimeHours]]-G1936)/Table13567[[#This Row],[Timespan]])</f>
        <v>0.51630870688191033</v>
      </c>
      <c r="M1935" s="2">
        <f>IF(H1936="",0,(Table13567[[#This Row],[ExecutionTimeFinished]]-H1936)/Table13567[[#This Row],[Timespan]])</f>
        <v>0</v>
      </c>
      <c r="N1935" s="2">
        <f>IF(I1936="",0,(Table13567[[#This Row],[StartToEndTimeFinished]]-I1936)/Table13567[[#This Row],[Timespan]])</f>
        <v>0</v>
      </c>
      <c r="O1935" s="6">
        <f>IF(A1936="","00:01",Table13567[[#This Row],[DateTime]]-A1936)*24*60</f>
        <v>1.1166666657663882</v>
      </c>
      <c r="P1935" s="6">
        <f>IF(G1996="",0,(Table13567[[#This Row],[ExecutionTimeHours]]-G1996)/Table13567[[#This Row],[TimespanSoft]])</f>
        <v>22.452373536471814</v>
      </c>
      <c r="Q1935" s="7">
        <f>IF(A1996="","01:00",Table13567[[#This Row],[DateTime]]-A1996)*24</f>
        <v>1.066388888808433</v>
      </c>
      <c r="R1935" s="2">
        <f>Table13567[[#This Row],[HoursDelta]]*60</f>
        <v>30.978522412914621</v>
      </c>
      <c r="S1935" s="2">
        <f>IF(Table13567[[#This Row],[StartToEndDelta]]&gt;0,Table13567[[#This Row],[ExTimeFinishedDelta]]/Table13567[[#This Row],[StartToEndDelta]],0)</f>
        <v>0</v>
      </c>
      <c r="T1935" s="2">
        <f>Table13567[[#This Row],[HoursDeltaSoft]]</f>
        <v>22.452373536471814</v>
      </c>
    </row>
    <row r="1936" spans="1:20" x14ac:dyDescent="0.25">
      <c r="A1936" s="1">
        <v>40707.734965277778</v>
      </c>
      <c r="B1936">
        <v>32</v>
      </c>
      <c r="C1936">
        <v>0</v>
      </c>
      <c r="D1936">
        <v>96.953477859497099</v>
      </c>
      <c r="E1936">
        <v>131060</v>
      </c>
      <c r="F1936">
        <v>114774</v>
      </c>
      <c r="G1936">
        <v>1447.2316288888901</v>
      </c>
      <c r="H1936">
        <v>1341.9714169444401</v>
      </c>
      <c r="I1936">
        <v>2454.7367008333299</v>
      </c>
      <c r="J1936">
        <f t="shared" si="62"/>
        <v>32</v>
      </c>
      <c r="K1936">
        <f t="shared" si="63"/>
        <v>16286</v>
      </c>
      <c r="L1936">
        <f>IF(G1937="",0,(Table13567[[#This Row],[ExecutionTimeHours]]-G1937)/Table13567[[#This Row],[Timespan]])</f>
        <v>0.52885512733493978</v>
      </c>
      <c r="M1936" s="2">
        <f>IF(H1937="",0,(Table13567[[#This Row],[ExecutionTimeFinished]]-H1937)/Table13567[[#This Row],[Timespan]])</f>
        <v>0</v>
      </c>
      <c r="N1936" s="2">
        <f>IF(I1937="",0,(Table13567[[#This Row],[StartToEndTimeFinished]]-I1937)/Table13567[[#This Row],[Timespan]])</f>
        <v>0</v>
      </c>
      <c r="O1936" s="6">
        <f>IF(A1937="","00:01",Table13567[[#This Row],[DateTime]]-A1937)*24*60</f>
        <v>1.0833333351183683</v>
      </c>
      <c r="P1936" s="6">
        <f>IF(G1997="",0,(Table13567[[#This Row],[ExecutionTimeHours]]-G1997)/Table13567[[#This Row],[TimespanSoft]])</f>
        <v>22.427446646398085</v>
      </c>
      <c r="Q1936" s="7">
        <f>IF(A1997="","01:00",Table13567[[#This Row],[DateTime]]-A1997)*24</f>
        <v>1.064722222276032</v>
      </c>
      <c r="R1936" s="2">
        <f>Table13567[[#This Row],[HoursDelta]]*60</f>
        <v>31.731307640096386</v>
      </c>
      <c r="S1936" s="2">
        <f>IF(Table13567[[#This Row],[StartToEndDelta]]&gt;0,Table13567[[#This Row],[ExTimeFinishedDelta]]/Table13567[[#This Row],[StartToEndDelta]],0)</f>
        <v>0</v>
      </c>
      <c r="T1936" s="2">
        <f>Table13567[[#This Row],[HoursDeltaSoft]]</f>
        <v>22.427446646398085</v>
      </c>
    </row>
    <row r="1937" spans="1:20" x14ac:dyDescent="0.25">
      <c r="A1937" s="1">
        <v>40707.734212962961</v>
      </c>
      <c r="B1937">
        <v>32</v>
      </c>
      <c r="C1937">
        <v>0</v>
      </c>
      <c r="D1937">
        <v>96.712921142578097</v>
      </c>
      <c r="E1937">
        <v>131060</v>
      </c>
      <c r="F1937">
        <v>114915</v>
      </c>
      <c r="G1937">
        <v>1446.6587024999999</v>
      </c>
      <c r="H1937">
        <v>1341.9714169444401</v>
      </c>
      <c r="I1937">
        <v>2454.7367008333299</v>
      </c>
      <c r="J1937">
        <f t="shared" si="62"/>
        <v>32</v>
      </c>
      <c r="K1937">
        <f t="shared" si="63"/>
        <v>16145</v>
      </c>
      <c r="L1937">
        <f>IF(G1938="",0,(Table13567[[#This Row],[ExecutionTimeHours]]-G1938)/Table13567[[#This Row],[Timespan]])</f>
        <v>0.54143255315895633</v>
      </c>
      <c r="M1937" s="2">
        <f>IF(H1938="",0,(Table13567[[#This Row],[ExecutionTimeFinished]]-H1938)/Table13567[[#This Row],[Timespan]])</f>
        <v>0</v>
      </c>
      <c r="N1937" s="2">
        <f>IF(I1938="",0,(Table13567[[#This Row],[StartToEndTimeFinished]]-I1938)/Table13567[[#This Row],[Timespan]])</f>
        <v>0</v>
      </c>
      <c r="O1937" s="6">
        <f>IF(A1938="","00:01",Table13567[[#This Row],[DateTime]]-A1938)*24*60</f>
        <v>1.0666666645556688</v>
      </c>
      <c r="P1937" s="6">
        <f>IF(G1998="",0,(Table13567[[#This Row],[ExecutionTimeHours]]-G1998)/Table13567[[#This Row],[TimespanSoft]])</f>
        <v>22.405076461614989</v>
      </c>
      <c r="Q1937" s="7">
        <f>IF(A1998="","01:00",Table13567[[#This Row],[DateTime]]-A1998)*24</f>
        <v>1.0644444444333203</v>
      </c>
      <c r="R1937" s="2">
        <f>Table13567[[#This Row],[HoursDelta]]*60</f>
        <v>32.485953189537383</v>
      </c>
      <c r="S1937" s="2">
        <f>IF(Table13567[[#This Row],[StartToEndDelta]]&gt;0,Table13567[[#This Row],[ExTimeFinishedDelta]]/Table13567[[#This Row],[StartToEndDelta]],0)</f>
        <v>0</v>
      </c>
      <c r="T1937" s="2">
        <f>Table13567[[#This Row],[HoursDeltaSoft]]</f>
        <v>22.405076461614989</v>
      </c>
    </row>
    <row r="1938" spans="1:20" x14ac:dyDescent="0.25">
      <c r="A1938" s="1">
        <v>40707.733472222222</v>
      </c>
      <c r="B1938">
        <v>32</v>
      </c>
      <c r="C1938">
        <v>0</v>
      </c>
      <c r="D1938">
        <v>96.221757888793903</v>
      </c>
      <c r="E1938">
        <v>131060</v>
      </c>
      <c r="F1938">
        <v>114828</v>
      </c>
      <c r="G1938">
        <v>1446.08117444444</v>
      </c>
      <c r="H1938">
        <v>1341.9714169444401</v>
      </c>
      <c r="I1938">
        <v>2454.7367008333299</v>
      </c>
      <c r="J1938">
        <f t="shared" si="62"/>
        <v>32</v>
      </c>
      <c r="K1938">
        <f t="shared" si="63"/>
        <v>16232</v>
      </c>
      <c r="L1938">
        <f>IF(G1939="",0,(Table13567[[#This Row],[ExecutionTimeHours]]-G1939)/Table13567[[#This Row],[Timespan]])</f>
        <v>0.55698068545711199</v>
      </c>
      <c r="M1938" s="2">
        <f>IF(H1939="",0,(Table13567[[#This Row],[ExecutionTimeFinished]]-H1939)/Table13567[[#This Row],[Timespan]])</f>
        <v>0</v>
      </c>
      <c r="N1938" s="2">
        <f>IF(I1939="",0,(Table13567[[#This Row],[StartToEndTimeFinished]]-I1939)/Table13567[[#This Row],[Timespan]])</f>
        <v>0</v>
      </c>
      <c r="O1938" s="6">
        <f>IF(A1939="","00:01",Table13567[[#This Row],[DateTime]]-A1939)*24*60</f>
        <v>1.0500000044703484</v>
      </c>
      <c r="P1938" s="6">
        <f>IF(G1999="",0,(Table13567[[#This Row],[ExecutionTimeHours]]-G1999)/Table13567[[#This Row],[TimespanSoft]])</f>
        <v>22.372601515261216</v>
      </c>
      <c r="Q1938" s="7">
        <f>IF(A1999="","01:00",Table13567[[#This Row],[DateTime]]-A1999)*24</f>
        <v>1.063055555569008</v>
      </c>
      <c r="R1938" s="2">
        <f>Table13567[[#This Row],[HoursDelta]]*60</f>
        <v>33.418841127426717</v>
      </c>
      <c r="S1938" s="2">
        <f>IF(Table13567[[#This Row],[StartToEndDelta]]&gt;0,Table13567[[#This Row],[ExTimeFinishedDelta]]/Table13567[[#This Row],[StartToEndDelta]],0)</f>
        <v>0</v>
      </c>
      <c r="T1938" s="2">
        <f>Table13567[[#This Row],[HoursDeltaSoft]]</f>
        <v>22.372601515261216</v>
      </c>
    </row>
    <row r="1939" spans="1:20" x14ac:dyDescent="0.25">
      <c r="A1939" s="1">
        <v>40707.732743055552</v>
      </c>
      <c r="B1939">
        <v>32</v>
      </c>
      <c r="C1939">
        <v>0</v>
      </c>
      <c r="D1939">
        <v>97.295354843139606</v>
      </c>
      <c r="E1939">
        <v>131060</v>
      </c>
      <c r="F1939">
        <v>114912</v>
      </c>
      <c r="G1939">
        <v>1445.4963447222201</v>
      </c>
      <c r="H1939">
        <v>1341.9714169444401</v>
      </c>
      <c r="I1939">
        <v>2454.7367008333299</v>
      </c>
      <c r="J1939">
        <f t="shared" si="62"/>
        <v>32</v>
      </c>
      <c r="K1939">
        <f t="shared" si="63"/>
        <v>16148</v>
      </c>
      <c r="L1939">
        <f>IF(G1940="",0,(Table13567[[#This Row],[ExecutionTimeHours]]-G1940)/Table13567[[#This Row],[Timespan]])</f>
        <v>0.51717656352372043</v>
      </c>
      <c r="M1939" s="2">
        <f>IF(H1940="",0,(Table13567[[#This Row],[ExecutionTimeFinished]]-H1940)/Table13567[[#This Row],[Timespan]])</f>
        <v>0</v>
      </c>
      <c r="N1939" s="2">
        <f>IF(I1940="",0,(Table13567[[#This Row],[StartToEndTimeFinished]]-I1940)/Table13567[[#This Row],[Timespan]])</f>
        <v>0</v>
      </c>
      <c r="O1939" s="6">
        <f>IF(A1940="","00:01",Table13567[[#This Row],[DateTime]]-A1940)*24*60</f>
        <v>1.0666666645556688</v>
      </c>
      <c r="P1939" s="6">
        <f>IF(G2000="",0,(Table13567[[#This Row],[ExecutionTimeHours]]-G2000)/Table13567[[#This Row],[TimespanSoft]])</f>
        <v>22.330142374014759</v>
      </c>
      <c r="Q1939" s="7">
        <f>IF(A2000="","01:00",Table13567[[#This Row],[DateTime]]-A2000)*24</f>
        <v>1.0633333332370967</v>
      </c>
      <c r="R1939" s="2">
        <f>Table13567[[#This Row],[HoursDelta]]*60</f>
        <v>31.030593811423227</v>
      </c>
      <c r="S1939" s="2">
        <f>IF(Table13567[[#This Row],[StartToEndDelta]]&gt;0,Table13567[[#This Row],[ExTimeFinishedDelta]]/Table13567[[#This Row],[StartToEndDelta]],0)</f>
        <v>0</v>
      </c>
      <c r="T1939" s="2">
        <f>Table13567[[#This Row],[HoursDeltaSoft]]</f>
        <v>22.330142374014759</v>
      </c>
    </row>
    <row r="1940" spans="1:20" x14ac:dyDescent="0.25">
      <c r="A1940" s="1">
        <v>40707.732002314813</v>
      </c>
      <c r="B1940">
        <v>32</v>
      </c>
      <c r="C1940">
        <v>1</v>
      </c>
      <c r="D1940">
        <v>88.6947345733643</v>
      </c>
      <c r="E1940">
        <v>131060</v>
      </c>
      <c r="F1940">
        <v>115755</v>
      </c>
      <c r="G1940">
        <v>1444.9446897222199</v>
      </c>
      <c r="H1940">
        <v>1341.9714169444401</v>
      </c>
      <c r="I1940">
        <v>2454.7367008333299</v>
      </c>
      <c r="J1940">
        <f t="shared" si="62"/>
        <v>31</v>
      </c>
      <c r="K1940">
        <f t="shared" si="63"/>
        <v>15305</v>
      </c>
      <c r="L1940">
        <f>IF(G1941="",0,(Table13567[[#This Row],[ExecutionTimeHours]]-G1941)/Table13567[[#This Row],[Timespan]])</f>
        <v>0.38396355956354311</v>
      </c>
      <c r="M1940" s="2">
        <f>IF(H1941="",0,(Table13567[[#This Row],[ExecutionTimeFinished]]-H1941)/Table13567[[#This Row],[Timespan]])</f>
        <v>0</v>
      </c>
      <c r="N1940" s="2">
        <f>IF(I1941="",0,(Table13567[[#This Row],[StartToEndTimeFinished]]-I1941)/Table13567[[#This Row],[Timespan]])</f>
        <v>0</v>
      </c>
      <c r="O1940" s="6">
        <f>IF(A1941="","00:01",Table13567[[#This Row],[DateTime]]-A1941)*24*60</f>
        <v>0.98333333269692957</v>
      </c>
      <c r="P1940" s="6">
        <f>IF(G2001="",0,(Table13567[[#This Row],[ExecutionTimeHours]]-G2001)/Table13567[[#This Row],[TimespanSoft]])</f>
        <v>22.285076080869811</v>
      </c>
      <c r="Q1940" s="7">
        <f>IF(A2001="","01:00",Table13567[[#This Row],[DateTime]]-A2001)*24</f>
        <v>1.0624999998835847</v>
      </c>
      <c r="R1940" s="2">
        <f>Table13567[[#This Row],[HoursDelta]]*60</f>
        <v>23.037813573812585</v>
      </c>
      <c r="S1940" s="2">
        <f>IF(Table13567[[#This Row],[StartToEndDelta]]&gt;0,Table13567[[#This Row],[ExTimeFinishedDelta]]/Table13567[[#This Row],[StartToEndDelta]],0)</f>
        <v>0</v>
      </c>
      <c r="T1940" s="2">
        <f>Table13567[[#This Row],[HoursDeltaSoft]]</f>
        <v>22.285076080869811</v>
      </c>
    </row>
    <row r="1941" spans="1:20" x14ac:dyDescent="0.25">
      <c r="A1941" s="1">
        <v>40707.731319444443</v>
      </c>
      <c r="B1941">
        <v>32</v>
      </c>
      <c r="C1941">
        <v>8</v>
      </c>
      <c r="D1941">
        <v>68.614377975463896</v>
      </c>
      <c r="E1941">
        <v>131060</v>
      </c>
      <c r="F1941">
        <v>116361</v>
      </c>
      <c r="G1941">
        <v>1444.5671255555601</v>
      </c>
      <c r="H1941">
        <v>1341.9714169444401</v>
      </c>
      <c r="I1941">
        <v>2454.7367008333299</v>
      </c>
      <c r="J1941">
        <f t="shared" si="62"/>
        <v>24</v>
      </c>
      <c r="K1941">
        <f t="shared" si="63"/>
        <v>14699</v>
      </c>
      <c r="L1941">
        <f>IF(G1942="",0,(Table13567[[#This Row],[ExecutionTimeHours]]-G1942)/Table13567[[#This Row],[Timespan]])</f>
        <v>0.25939074222690361</v>
      </c>
      <c r="M1941" s="2">
        <f>IF(H1942="",0,(Table13567[[#This Row],[ExecutionTimeFinished]]-H1942)/Table13567[[#This Row],[Timespan]])</f>
        <v>0</v>
      </c>
      <c r="N1941" s="2">
        <f>IF(I1942="",0,(Table13567[[#This Row],[StartToEndTimeFinished]]-I1942)/Table13567[[#This Row],[Timespan]])</f>
        <v>0</v>
      </c>
      <c r="O1941" s="6">
        <f>IF(A1942="","00:01",Table13567[[#This Row],[DateTime]]-A1942)*24*60</f>
        <v>1.0499999939929694</v>
      </c>
      <c r="P1941" s="6">
        <f>IF(G2002="",0,(Table13567[[#This Row],[ExecutionTimeHours]]-G2002)/Table13567[[#This Row],[TimespanSoft]])</f>
        <v>22.382377383789724</v>
      </c>
      <c r="Q1941" s="7">
        <f>IF(A2002="","01:00",Table13567[[#This Row],[DateTime]]-A2002)*24</f>
        <v>1.0636111110798083</v>
      </c>
      <c r="R1941" s="2">
        <f>Table13567[[#This Row],[HoursDelta]]*60</f>
        <v>15.563444533614216</v>
      </c>
      <c r="S1941" s="2">
        <f>IF(Table13567[[#This Row],[StartToEndDelta]]&gt;0,Table13567[[#This Row],[ExTimeFinishedDelta]]/Table13567[[#This Row],[StartToEndDelta]],0)</f>
        <v>0</v>
      </c>
      <c r="T1941" s="2">
        <f>Table13567[[#This Row],[HoursDeltaSoft]]</f>
        <v>22.382377383789724</v>
      </c>
    </row>
    <row r="1942" spans="1:20" x14ac:dyDescent="0.25">
      <c r="A1942" s="1">
        <v>40707.730590277781</v>
      </c>
      <c r="B1942">
        <v>32</v>
      </c>
      <c r="C1942">
        <v>18</v>
      </c>
      <c r="D1942">
        <v>43.886289119720502</v>
      </c>
      <c r="E1942">
        <v>131060</v>
      </c>
      <c r="F1942">
        <v>117102</v>
      </c>
      <c r="G1942">
        <v>1444.29476527778</v>
      </c>
      <c r="H1942">
        <v>1341.9714169444401</v>
      </c>
      <c r="I1942">
        <v>2454.7367008333299</v>
      </c>
      <c r="J1942">
        <f t="shared" si="62"/>
        <v>14</v>
      </c>
      <c r="K1942">
        <f t="shared" si="63"/>
        <v>13958</v>
      </c>
      <c r="L1942">
        <f>IF(G1943="",0,(Table13567[[#This Row],[ExecutionTimeHours]]-G1943)/Table13567[[#This Row],[Timespan]])</f>
        <v>0.17200638832926335</v>
      </c>
      <c r="M1942" s="2">
        <f>IF(H1943="",0,(Table13567[[#This Row],[ExecutionTimeFinished]]-H1943)/Table13567[[#This Row],[Timespan]])</f>
        <v>0</v>
      </c>
      <c r="N1942" s="2">
        <f>IF(I1943="",0,(Table13567[[#This Row],[StartToEndTimeFinished]]-I1943)/Table13567[[#This Row],[Timespan]])</f>
        <v>0</v>
      </c>
      <c r="O1942" s="6">
        <f>IF(A1943="","00:01",Table13567[[#This Row],[DateTime]]-A1943)*24*60</f>
        <v>1.000000003259629</v>
      </c>
      <c r="P1942" s="6">
        <f>IF(G2003="",0,(Table13567[[#This Row],[ExecutionTimeHours]]-G2003)/Table13567[[#This Row],[TimespanSoft]])</f>
        <v>22.641750193992063</v>
      </c>
      <c r="Q1942" s="7">
        <f>IF(A2003="","01:00",Table13567[[#This Row],[DateTime]]-A2003)*24</f>
        <v>1.0619444445474073</v>
      </c>
      <c r="R1942" s="2">
        <f>Table13567[[#This Row],[HoursDelta]]*60</f>
        <v>10.3203832997558</v>
      </c>
      <c r="S1942" s="2">
        <f>IF(Table13567[[#This Row],[StartToEndDelta]]&gt;0,Table13567[[#This Row],[ExTimeFinishedDelta]]/Table13567[[#This Row],[StartToEndDelta]],0)</f>
        <v>0</v>
      </c>
      <c r="T1942" s="2">
        <f>Table13567[[#This Row],[HoursDeltaSoft]]</f>
        <v>22.641750193992063</v>
      </c>
    </row>
    <row r="1943" spans="1:20" x14ac:dyDescent="0.25">
      <c r="A1943" s="1">
        <v>40707.729895833334</v>
      </c>
      <c r="B1943">
        <v>32</v>
      </c>
      <c r="C1943">
        <v>22</v>
      </c>
      <c r="D1943">
        <v>31.902617931365999</v>
      </c>
      <c r="E1943">
        <v>131060</v>
      </c>
      <c r="F1943">
        <v>118005</v>
      </c>
      <c r="G1943">
        <v>1444.1227588888901</v>
      </c>
      <c r="H1943">
        <v>1341.9714169444401</v>
      </c>
      <c r="I1943">
        <v>2454.7367008333299</v>
      </c>
      <c r="J1943">
        <f t="shared" si="62"/>
        <v>10</v>
      </c>
      <c r="K1943">
        <f t="shared" si="63"/>
        <v>13055</v>
      </c>
      <c r="L1943">
        <f>IF(G1944="",0,(Table13567[[#This Row],[ExecutionTimeHours]]-G1944)/Table13567[[#This Row],[Timespan]])</f>
        <v>0.12198083293248664</v>
      </c>
      <c r="M1943" s="2">
        <f>IF(H1944="",0,(Table13567[[#This Row],[ExecutionTimeFinished]]-H1944)/Table13567[[#This Row],[Timespan]])</f>
        <v>0.26442138801809389</v>
      </c>
      <c r="N1943" s="2">
        <f>IF(I1944="",0,(Table13567[[#This Row],[StartToEndTimeFinished]]-I1944)/Table13567[[#This Row],[Timespan]])</f>
        <v>0.44194444299916641</v>
      </c>
      <c r="O1943" s="6">
        <f>IF(A1944="","00:01",Table13567[[#This Row],[DateTime]]-A1944)*24*60</f>
        <v>1.000000003259629</v>
      </c>
      <c r="P1943" s="6">
        <f>IF(G2004="",0,(Table13567[[#This Row],[ExecutionTimeHours]]-G2004)/Table13567[[#This Row],[TimespanSoft]])</f>
        <v>22.94276365887487</v>
      </c>
      <c r="Q1943" s="7">
        <f>IF(A2004="","01:00",Table13567[[#This Row],[DateTime]]-A2004)*24</f>
        <v>1.0625000000582077</v>
      </c>
      <c r="R1943" s="2">
        <f>Table13567[[#This Row],[HoursDelta]]*60</f>
        <v>7.3188499759491981</v>
      </c>
      <c r="S1943" s="2">
        <f>IF(Table13567[[#This Row],[StartToEndDelta]]&gt;0,Table13567[[#This Row],[ExTimeFinishedDelta]]/Table13567[[#This Row],[StartToEndDelta]],0)</f>
        <v>0.59831363920689151</v>
      </c>
      <c r="T1943" s="2">
        <f>Table13567[[#This Row],[HoursDeltaSoft]]</f>
        <v>22.94276365887487</v>
      </c>
    </row>
    <row r="1944" spans="1:20" x14ac:dyDescent="0.25">
      <c r="A1944" s="1">
        <v>40707.729201388887</v>
      </c>
      <c r="B1944">
        <v>32</v>
      </c>
      <c r="C1944">
        <v>25</v>
      </c>
      <c r="D1944">
        <v>18.538941621780399</v>
      </c>
      <c r="E1944">
        <v>131060</v>
      </c>
      <c r="F1944">
        <v>119322</v>
      </c>
      <c r="G1944">
        <v>1444.00077805556</v>
      </c>
      <c r="H1944">
        <v>1341.7069955555601</v>
      </c>
      <c r="I1944">
        <v>2454.2947563888902</v>
      </c>
      <c r="J1944">
        <f t="shared" si="62"/>
        <v>7</v>
      </c>
      <c r="K1944">
        <f t="shared" si="63"/>
        <v>11738</v>
      </c>
      <c r="L1944">
        <f>IF(G1945="",0,(Table13567[[#This Row],[ExecutionTimeHours]]-G1945)/Table13567[[#This Row],[Timespan]])</f>
        <v>5.4518809511181966E-2</v>
      </c>
      <c r="M1944" s="2">
        <f>IF(H1945="",0,(Table13567[[#This Row],[ExecutionTimeFinished]]-H1945)/Table13567[[#This Row],[Timespan]])</f>
        <v>0.60026857127463695</v>
      </c>
      <c r="N1944" s="2">
        <f>IF(I1945="",0,(Table13567[[#This Row],[StartToEndTimeFinished]]-I1945)/Table13567[[#This Row],[Timespan]])</f>
        <v>1.1392290473199032</v>
      </c>
      <c r="O1944" s="6">
        <f>IF(A1945="","00:01",Table13567[[#This Row],[DateTime]]-A1945)*24*60</f>
        <v>1.1666666669771075</v>
      </c>
      <c r="P1944" s="6">
        <f>IF(G2005="",0,(Table13567[[#This Row],[ExecutionTimeHours]]-G2005)/Table13567[[#This Row],[TimespanSoft]])</f>
        <v>23.274431783668962</v>
      </c>
      <c r="Q1944" s="7">
        <f>IF(A2005="","01:00",Table13567[[#This Row],[DateTime]]-A2005)*24</f>
        <v>1.0627777777262963</v>
      </c>
      <c r="R1944" s="2">
        <f>Table13567[[#This Row],[HoursDelta]]*60</f>
        <v>3.2711285706709181</v>
      </c>
      <c r="S1944" s="2">
        <f>IF(Table13567[[#This Row],[StartToEndDelta]]&gt;0,Table13567[[#This Row],[ExTimeFinishedDelta]]/Table13567[[#This Row],[StartToEndDelta]],0)</f>
        <v>0.52690771244536005</v>
      </c>
      <c r="T1944" s="2">
        <f>Table13567[[#This Row],[HoursDeltaSoft]]</f>
        <v>23.274431783668962</v>
      </c>
    </row>
    <row r="1945" spans="1:20" x14ac:dyDescent="0.25">
      <c r="A1945" s="1">
        <v>40707.728391203702</v>
      </c>
      <c r="B1945">
        <v>32</v>
      </c>
      <c r="C1945">
        <v>29</v>
      </c>
      <c r="D1945">
        <v>15.9775921106339</v>
      </c>
      <c r="E1945">
        <v>131060</v>
      </c>
      <c r="F1945">
        <v>119748</v>
      </c>
      <c r="G1945">
        <v>1443.93717277778</v>
      </c>
      <c r="H1945">
        <v>1341.00668222222</v>
      </c>
      <c r="I1945">
        <v>2452.9656558333299</v>
      </c>
      <c r="J1945">
        <f t="shared" si="62"/>
        <v>3</v>
      </c>
      <c r="K1945">
        <f t="shared" si="63"/>
        <v>11312</v>
      </c>
      <c r="L1945">
        <f>IF(G1946="",0,(Table13567[[#This Row],[ExecutionTimeHours]]-G1946)/Table13567[[#This Row],[Timespan]])</f>
        <v>7.979947932971064E-2</v>
      </c>
      <c r="M1945" s="2">
        <f>IF(H1946="",0,(Table13567[[#This Row],[ExecutionTimeFinished]]-H1946)/Table13567[[#This Row],[Timespan]])</f>
        <v>1.0398833353923225</v>
      </c>
      <c r="N1945" s="2">
        <f>IF(I1946="",0,(Table13567[[#This Row],[StartToEndTimeFinished]]-I1946)/Table13567[[#This Row],[Timespan]])</f>
        <v>1.9367434934141932</v>
      </c>
      <c r="O1945" s="6">
        <f>IF(A1946="","00:01",Table13567[[#This Row],[DateTime]]-A1946)*24*60</f>
        <v>1.0666666645556688</v>
      </c>
      <c r="P1945" s="6">
        <f>IF(G2006="",0,(Table13567[[#This Row],[ExecutionTimeHours]]-G2006)/Table13567[[#This Row],[TimespanSoft]])</f>
        <v>23.701633771690034</v>
      </c>
      <c r="Q1945" s="7">
        <f>IF(A2006="","01:00",Table13567[[#This Row],[DateTime]]-A2006)*24</f>
        <v>1.0611111110192724</v>
      </c>
      <c r="R1945" s="2">
        <f>Table13567[[#This Row],[HoursDelta]]*60</f>
        <v>4.7879687597826388</v>
      </c>
      <c r="S1945" s="2">
        <f>IF(Table13567[[#This Row],[StartToEndDelta]]&gt;0,Table13567[[#This Row],[ExTimeFinishedDelta]]/Table13567[[#This Row],[StartToEndDelta]],0)</f>
        <v>0.53692362407742567</v>
      </c>
      <c r="T1945" s="2">
        <f>Table13567[[#This Row],[HoursDeltaSoft]]</f>
        <v>23.701633771690034</v>
      </c>
    </row>
    <row r="1946" spans="1:20" x14ac:dyDescent="0.25">
      <c r="A1946" s="1">
        <v>40707.727650462963</v>
      </c>
      <c r="B1946">
        <v>32</v>
      </c>
      <c r="C1946">
        <v>24</v>
      </c>
      <c r="D1946">
        <v>33.323570549488103</v>
      </c>
      <c r="E1946">
        <v>131060</v>
      </c>
      <c r="F1946">
        <v>118455</v>
      </c>
      <c r="G1946">
        <v>1443.8520533333301</v>
      </c>
      <c r="H1946">
        <v>1339.89747333333</v>
      </c>
      <c r="I1946">
        <v>2450.8997961111099</v>
      </c>
      <c r="J1946">
        <f t="shared" si="62"/>
        <v>8</v>
      </c>
      <c r="K1946">
        <f t="shared" si="63"/>
        <v>12605</v>
      </c>
      <c r="L1946">
        <f>IF(G1947="",0,(Table13567[[#This Row],[ExecutionTimeHours]]-G1947)/Table13567[[#This Row],[Timespan]])</f>
        <v>0.18857195686397116</v>
      </c>
      <c r="M1946" s="2">
        <f>IF(H1947="",0,(Table13567[[#This Row],[ExecutionTimeFinished]]-H1947)/Table13567[[#This Row],[Timespan]])</f>
        <v>1.4638753905867337</v>
      </c>
      <c r="N1946" s="2">
        <f>IF(I1947="",0,(Table13567[[#This Row],[StartToEndTimeFinished]]-I1947)/Table13567[[#This Row],[Timespan]])</f>
        <v>2.6988256498812069</v>
      </c>
      <c r="O1946" s="6">
        <f>IF(A1947="","00:01",Table13567[[#This Row],[DateTime]]-A1947)*24*60</f>
        <v>1.0500000044703484</v>
      </c>
      <c r="P1946" s="6">
        <f>IF(G2007="",0,(Table13567[[#This Row],[ExecutionTimeHours]]-G2007)/Table13567[[#This Row],[TimespanSoft]])</f>
        <v>24.112084600329833</v>
      </c>
      <c r="Q1946" s="7">
        <f>IF(A2007="","01:00",Table13567[[#This Row],[DateTime]]-A2007)*24</f>
        <v>1.060555555508472</v>
      </c>
      <c r="R1946" s="2">
        <f>Table13567[[#This Row],[HoursDelta]]*60</f>
        <v>11.314317411838269</v>
      </c>
      <c r="S1946" s="2">
        <f>IF(Table13567[[#This Row],[StartToEndDelta]]&gt;0,Table13567[[#This Row],[ExTimeFinishedDelta]]/Table13567[[#This Row],[StartToEndDelta]],0)</f>
        <v>0.54241198969306093</v>
      </c>
      <c r="T1946" s="2">
        <f>Table13567[[#This Row],[HoursDeltaSoft]]</f>
        <v>24.112084600329833</v>
      </c>
    </row>
    <row r="1947" spans="1:20" x14ac:dyDescent="0.25">
      <c r="A1947" s="1">
        <v>40707.726921296293</v>
      </c>
      <c r="B1947">
        <v>32</v>
      </c>
      <c r="C1947">
        <v>16</v>
      </c>
      <c r="D1947">
        <v>52.244781494140597</v>
      </c>
      <c r="E1947">
        <v>131060</v>
      </c>
      <c r="F1947">
        <v>116628</v>
      </c>
      <c r="G1947">
        <v>1443.65405277778</v>
      </c>
      <c r="H1947">
        <v>1338.3604041666699</v>
      </c>
      <c r="I1947">
        <v>2448.06602916667</v>
      </c>
      <c r="J1947">
        <f t="shared" si="62"/>
        <v>16</v>
      </c>
      <c r="K1947">
        <f t="shared" si="63"/>
        <v>14432</v>
      </c>
      <c r="L1947">
        <f>IF(G1948="",0,(Table13567[[#This Row],[ExecutionTimeHours]]-G1948)/Table13567[[#This Row],[Timespan]])</f>
        <v>0.29057750209724242</v>
      </c>
      <c r="M1947" s="2">
        <f>IF(H1948="",0,(Table13567[[#This Row],[ExecutionTimeFinished]]-H1948)/Table13567[[#This Row],[Timespan]])</f>
        <v>0.88248583970940453</v>
      </c>
      <c r="N1947" s="2">
        <f>IF(I1948="",0,(Table13567[[#This Row],[StartToEndTimeFinished]]-I1948)/Table13567[[#This Row],[Timespan]])</f>
        <v>1.5337725110703273</v>
      </c>
      <c r="O1947" s="6">
        <f>IF(A1948="","00:01",Table13567[[#This Row],[DateTime]]-A1948)*24*60</f>
        <v>0.99999999278225005</v>
      </c>
      <c r="P1947" s="6">
        <f>IF(G2008="",0,(Table13567[[#This Row],[ExecutionTimeHours]]-G2008)/Table13567[[#This Row],[TimespanSoft]])</f>
        <v>24.457346517584508</v>
      </c>
      <c r="Q1947" s="7">
        <f>IF(A2008="","01:00",Table13567[[#This Row],[DateTime]]-A2008)*24</f>
        <v>1.060555555508472</v>
      </c>
      <c r="R1947" s="2">
        <f>Table13567[[#This Row],[HoursDelta]]*60</f>
        <v>17.434650125834544</v>
      </c>
      <c r="S1947" s="2">
        <f>IF(Table13567[[#This Row],[StartToEndDelta]]&gt;0,Table13567[[#This Row],[ExTimeFinishedDelta]]/Table13567[[#This Row],[StartToEndDelta]],0)</f>
        <v>0.57536944582060012</v>
      </c>
      <c r="T1947" s="2">
        <f>Table13567[[#This Row],[HoursDeltaSoft]]</f>
        <v>24.457346517584508</v>
      </c>
    </row>
    <row r="1948" spans="1:20" x14ac:dyDescent="0.25">
      <c r="A1948" s="1">
        <v>40707.726226851853</v>
      </c>
      <c r="B1948">
        <v>32</v>
      </c>
      <c r="C1948">
        <v>13</v>
      </c>
      <c r="D1948">
        <v>67.861048698425293</v>
      </c>
      <c r="E1948">
        <v>131060</v>
      </c>
      <c r="F1948">
        <v>116009</v>
      </c>
      <c r="G1948">
        <v>1443.36347527778</v>
      </c>
      <c r="H1948">
        <v>1337.4779183333301</v>
      </c>
      <c r="I1948">
        <v>2446.53225666667</v>
      </c>
      <c r="J1948">
        <f t="shared" si="62"/>
        <v>19</v>
      </c>
      <c r="K1948">
        <f t="shared" si="63"/>
        <v>15051</v>
      </c>
      <c r="L1948">
        <f>IF(G1949="",0,(Table13567[[#This Row],[ExecutionTimeHours]]-G1949)/Table13567[[#This Row],[Timespan]])</f>
        <v>0.34587303830635419</v>
      </c>
      <c r="M1948" s="2">
        <f>IF(H1949="",0,(Table13567[[#This Row],[ExecutionTimeFinished]]-H1949)/Table13567[[#This Row],[Timespan]])</f>
        <v>1.0060818600847252</v>
      </c>
      <c r="N1948" s="2">
        <f>IF(I1949="",0,(Table13567[[#This Row],[StartToEndTimeFinished]]-I1949)/Table13567[[#This Row],[Timespan]])</f>
        <v>1.594200240886106</v>
      </c>
      <c r="O1948" s="6">
        <f>IF(A1949="","00:01",Table13567[[#This Row],[DateTime]]-A1949)*24*60</f>
        <v>1.1333333363290876</v>
      </c>
      <c r="P1948" s="6">
        <f>IF(G2009="",0,(Table13567[[#This Row],[ExecutionTimeHours]]-G2009)/Table13567[[#This Row],[TimespanSoft]])</f>
        <v>24.654111109764617</v>
      </c>
      <c r="Q1948" s="7">
        <f>IF(A2009="","01:00",Table13567[[#This Row],[DateTime]]-A2009)*24</f>
        <v>1.0625000000582077</v>
      </c>
      <c r="R1948" s="2">
        <f>Table13567[[#This Row],[HoursDelta]]*60</f>
        <v>20.752382298381249</v>
      </c>
      <c r="S1948" s="2">
        <f>IF(Table13567[[#This Row],[StartToEndDelta]]&gt;0,Table13567[[#This Row],[ExTimeFinishedDelta]]/Table13567[[#This Row],[StartToEndDelta]],0)</f>
        <v>0.63108876431075789</v>
      </c>
      <c r="T1948" s="2">
        <f>Table13567[[#This Row],[HoursDeltaSoft]]</f>
        <v>24.654111109764617</v>
      </c>
    </row>
    <row r="1949" spans="1:20" x14ac:dyDescent="0.25">
      <c r="A1949" s="1">
        <v>40707.725439814814</v>
      </c>
      <c r="B1949">
        <v>32</v>
      </c>
      <c r="C1949">
        <v>7</v>
      </c>
      <c r="D1949">
        <v>78.343097686767607</v>
      </c>
      <c r="E1949">
        <v>131060</v>
      </c>
      <c r="F1949">
        <v>115753</v>
      </c>
      <c r="G1949">
        <v>1442.97148583333</v>
      </c>
      <c r="H1949">
        <v>1336.3376922222201</v>
      </c>
      <c r="I1949">
        <v>2444.72549638889</v>
      </c>
      <c r="J1949">
        <f t="shared" si="62"/>
        <v>25</v>
      </c>
      <c r="K1949">
        <f t="shared" si="63"/>
        <v>15307</v>
      </c>
      <c r="L1949">
        <f>IF(G1950="",0,(Table13567[[#This Row],[ExecutionTimeHours]]-G1950)/Table13567[[#This Row],[Timespan]])</f>
        <v>0.43340055413722661</v>
      </c>
      <c r="M1949" s="2">
        <f>IF(H1950="",0,(Table13567[[#This Row],[ExecutionTimeFinished]]-H1950)/Table13567[[#This Row],[Timespan]])</f>
        <v>0.20732361043424333</v>
      </c>
      <c r="N1949" s="2">
        <f>IF(I1950="",0,(Table13567[[#This Row],[StartToEndTimeFinished]]-I1950)/Table13567[[#This Row],[Timespan]])</f>
        <v>0.36979444324438804</v>
      </c>
      <c r="O1949" s="6">
        <f>IF(A1950="","00:01",Table13567[[#This Row],[DateTime]]-A1950)*24*60</f>
        <v>1.000000003259629</v>
      </c>
      <c r="P1949" s="6">
        <f>IF(G2010="",0,(Table13567[[#This Row],[ExecutionTimeHours]]-G2010)/Table13567[[#This Row],[TimespanSoft]])</f>
        <v>24.749472405539365</v>
      </c>
      <c r="Q1949" s="7">
        <f>IF(A2010="","01:00",Table13567[[#This Row],[DateTime]]-A2010)*24</f>
        <v>1.0619444443727843</v>
      </c>
      <c r="R1949" s="2">
        <f>Table13567[[#This Row],[HoursDelta]]*60</f>
        <v>26.004033248233597</v>
      </c>
      <c r="S1949" s="2">
        <f>IF(Table13567[[#This Row],[StartToEndDelta]]&gt;0,Table13567[[#This Row],[ExTimeFinishedDelta]]/Table13567[[#This Row],[StartToEndDelta]],0)</f>
        <v>0.56064555382523218</v>
      </c>
      <c r="T1949" s="2">
        <f>Table13567[[#This Row],[HoursDeltaSoft]]</f>
        <v>24.749472405539365</v>
      </c>
    </row>
    <row r="1950" spans="1:20" x14ac:dyDescent="0.25">
      <c r="A1950" s="1">
        <v>40707.724745370368</v>
      </c>
      <c r="B1950">
        <v>32</v>
      </c>
      <c r="C1950">
        <v>6</v>
      </c>
      <c r="D1950">
        <v>80.921699523925795</v>
      </c>
      <c r="E1950">
        <v>131060</v>
      </c>
      <c r="F1950">
        <v>115724</v>
      </c>
      <c r="G1950">
        <v>1442.5380852777801</v>
      </c>
      <c r="H1950">
        <v>1336.13036861111</v>
      </c>
      <c r="I1950">
        <v>2444.3557019444402</v>
      </c>
      <c r="J1950">
        <f t="shared" si="62"/>
        <v>26</v>
      </c>
      <c r="K1950">
        <f t="shared" si="63"/>
        <v>15336</v>
      </c>
      <c r="L1950">
        <f>IF(G1951="",0,(Table13567[[#This Row],[ExecutionTimeHours]]-G1951)/Table13567[[#This Row],[Timespan]])</f>
        <v>0.44005317712700831</v>
      </c>
      <c r="M1950" s="2">
        <f>IF(H1951="",0,(Table13567[[#This Row],[ExecutionTimeFinished]]-H1951)/Table13567[[#This Row],[Timespan]])</f>
        <v>0</v>
      </c>
      <c r="N1950" s="2">
        <f>IF(I1951="",0,(Table13567[[#This Row],[StartToEndTimeFinished]]-I1951)/Table13567[[#This Row],[Timespan]])</f>
        <v>0</v>
      </c>
      <c r="O1950" s="6">
        <f>IF(A1951="","00:01",Table13567[[#This Row],[DateTime]]-A1951)*24*60</f>
        <v>1.0499999939929694</v>
      </c>
      <c r="P1950" s="6">
        <f>IF(G2011="",0,(Table13567[[#This Row],[ExecutionTimeHours]]-G2011)/Table13567[[#This Row],[TimespanSoft]])</f>
        <v>24.862507976578236</v>
      </c>
      <c r="Q1950" s="7">
        <f>IF(A2011="","01:00",Table13567[[#This Row],[DateTime]]-A2011)*24</f>
        <v>1.0624999998835847</v>
      </c>
      <c r="R1950" s="2">
        <f>Table13567[[#This Row],[HoursDelta]]*60</f>
        <v>26.4031906276205</v>
      </c>
      <c r="S1950" s="2">
        <f>IF(Table13567[[#This Row],[StartToEndDelta]]&gt;0,Table13567[[#This Row],[ExTimeFinishedDelta]]/Table13567[[#This Row],[StartToEndDelta]],0)</f>
        <v>0</v>
      </c>
      <c r="T1950" s="2">
        <f>Table13567[[#This Row],[HoursDeltaSoft]]</f>
        <v>24.862507976578236</v>
      </c>
    </row>
    <row r="1951" spans="1:20" x14ac:dyDescent="0.25">
      <c r="A1951" s="1">
        <v>40707.724016203705</v>
      </c>
      <c r="B1951">
        <v>32</v>
      </c>
      <c r="C1951">
        <v>6</v>
      </c>
      <c r="D1951">
        <v>81.045890808105497</v>
      </c>
      <c r="E1951">
        <v>131060</v>
      </c>
      <c r="F1951">
        <v>115735</v>
      </c>
      <c r="G1951">
        <v>1442.0760294444401</v>
      </c>
      <c r="H1951">
        <v>1336.13036861111</v>
      </c>
      <c r="I1951">
        <v>2444.3557019444402</v>
      </c>
      <c r="J1951">
        <f t="shared" si="62"/>
        <v>26</v>
      </c>
      <c r="K1951">
        <f t="shared" si="63"/>
        <v>15325</v>
      </c>
      <c r="L1951">
        <f>IF(G1952="",0,(Table13567[[#This Row],[ExecutionTimeHours]]-G1952)/Table13567[[#This Row],[Timespan]])</f>
        <v>0.44444999855144596</v>
      </c>
      <c r="M1951" s="2">
        <f>IF(H1952="",0,(Table13567[[#This Row],[ExecutionTimeFinished]]-H1952)/Table13567[[#This Row],[Timespan]])</f>
        <v>0</v>
      </c>
      <c r="N1951" s="2">
        <f>IF(I1952="",0,(Table13567[[#This Row],[StartToEndTimeFinished]]-I1952)/Table13567[[#This Row],[Timespan]])</f>
        <v>0</v>
      </c>
      <c r="O1951" s="6">
        <f>IF(A1952="","00:01",Table13567[[#This Row],[DateTime]]-A1952)*24*60</f>
        <v>1.000000003259629</v>
      </c>
      <c r="P1951" s="6">
        <f>IF(G2012="",0,(Table13567[[#This Row],[ExecutionTimeHours]]-G2012)/Table13567[[#This Row],[TimespanSoft]])</f>
        <v>24.928336903318353</v>
      </c>
      <c r="Q1951" s="7">
        <f>IF(A2012="","01:00",Table13567[[#This Row],[DateTime]]-A2012)*24</f>
        <v>1.0636111110798083</v>
      </c>
      <c r="R1951" s="2">
        <f>Table13567[[#This Row],[HoursDelta]]*60</f>
        <v>26.666999913086759</v>
      </c>
      <c r="S1951" s="2">
        <f>IF(Table13567[[#This Row],[StartToEndDelta]]&gt;0,Table13567[[#This Row],[ExTimeFinishedDelta]]/Table13567[[#This Row],[StartToEndDelta]],0)</f>
        <v>0</v>
      </c>
      <c r="T1951" s="2">
        <f>Table13567[[#This Row],[HoursDeltaSoft]]</f>
        <v>24.928336903318353</v>
      </c>
    </row>
    <row r="1952" spans="1:20" x14ac:dyDescent="0.25">
      <c r="A1952" s="1">
        <v>40707.723321759258</v>
      </c>
      <c r="B1952">
        <v>32</v>
      </c>
      <c r="C1952">
        <v>6</v>
      </c>
      <c r="D1952">
        <v>81.103368759155302</v>
      </c>
      <c r="E1952">
        <v>131060</v>
      </c>
      <c r="F1952">
        <v>115722</v>
      </c>
      <c r="G1952">
        <v>1441.6315794444399</v>
      </c>
      <c r="H1952">
        <v>1336.13036861111</v>
      </c>
      <c r="I1952">
        <v>2444.3557019444402</v>
      </c>
      <c r="J1952">
        <f t="shared" si="62"/>
        <v>26</v>
      </c>
      <c r="K1952">
        <f t="shared" si="63"/>
        <v>15338</v>
      </c>
      <c r="L1952">
        <f>IF(G1953="",0,(Table13567[[#This Row],[ExecutionTimeHours]]-G1953)/Table13567[[#This Row],[Timespan]])</f>
        <v>0.41063578322631533</v>
      </c>
      <c r="M1952" s="2">
        <f>IF(H1953="",0,(Table13567[[#This Row],[ExecutionTimeFinished]]-H1953)/Table13567[[#This Row],[Timespan]])</f>
        <v>0</v>
      </c>
      <c r="N1952" s="2">
        <f>IF(I1953="",0,(Table13567[[#This Row],[StartToEndTimeFinished]]-I1953)/Table13567[[#This Row],[Timespan]])</f>
        <v>0</v>
      </c>
      <c r="O1952" s="6">
        <f>IF(A1953="","00:01",Table13567[[#This Row],[DateTime]]-A1953)*24*60</f>
        <v>1.1333333363290876</v>
      </c>
      <c r="P1952" s="6">
        <f>IF(G2013="",0,(Table13567[[#This Row],[ExecutionTimeHours]]-G2013)/Table13567[[#This Row],[TimespanSoft]])</f>
        <v>24.96736593766677</v>
      </c>
      <c r="Q1952" s="7">
        <f>IF(A2013="","01:00",Table13567[[#This Row],[DateTime]]-A2013)*24</f>
        <v>1.0649999999441206</v>
      </c>
      <c r="R1952" s="2">
        <f>Table13567[[#This Row],[HoursDelta]]*60</f>
        <v>24.638146993578921</v>
      </c>
      <c r="S1952" s="2">
        <f>IF(Table13567[[#This Row],[StartToEndDelta]]&gt;0,Table13567[[#This Row],[ExTimeFinishedDelta]]/Table13567[[#This Row],[StartToEndDelta]],0)</f>
        <v>0</v>
      </c>
      <c r="T1952" s="2">
        <f>Table13567[[#This Row],[HoursDeltaSoft]]</f>
        <v>24.96736593766677</v>
      </c>
    </row>
    <row r="1953" spans="1:20" x14ac:dyDescent="0.25">
      <c r="A1953" s="1">
        <v>40707.722534722219</v>
      </c>
      <c r="B1953">
        <v>32</v>
      </c>
      <c r="C1953">
        <v>6</v>
      </c>
      <c r="D1953">
        <v>80.520847320556598</v>
      </c>
      <c r="E1953">
        <v>131060</v>
      </c>
      <c r="F1953">
        <v>115748</v>
      </c>
      <c r="G1953">
        <v>1441.1661922222199</v>
      </c>
      <c r="H1953">
        <v>1336.13036861111</v>
      </c>
      <c r="I1953">
        <v>2444.3557019444402</v>
      </c>
      <c r="J1953">
        <f t="shared" si="62"/>
        <v>26</v>
      </c>
      <c r="K1953">
        <f t="shared" si="63"/>
        <v>15312</v>
      </c>
      <c r="L1953">
        <f>IF(G1954="",0,(Table13567[[#This Row],[ExecutionTimeHours]]-G1954)/Table13567[[#This Row],[Timespan]])</f>
        <v>0.44339915282247</v>
      </c>
      <c r="M1953" s="2">
        <f>IF(H1954="",0,(Table13567[[#This Row],[ExecutionTimeFinished]]-H1954)/Table13567[[#This Row],[Timespan]])</f>
        <v>0</v>
      </c>
      <c r="N1953" s="2">
        <f>IF(I1954="",0,(Table13567[[#This Row],[StartToEndTimeFinished]]-I1954)/Table13567[[#This Row],[Timespan]])</f>
        <v>0</v>
      </c>
      <c r="O1953" s="6">
        <f>IF(A1954="","00:01",Table13567[[#This Row],[DateTime]]-A1954)*24*60</f>
        <v>0.98333333269692957</v>
      </c>
      <c r="P1953" s="6">
        <f>IF(G2014="",0,(Table13567[[#This Row],[ExecutionTimeHours]]-G2014)/Table13567[[#This Row],[TimespanSoft]])</f>
        <v>25.041919803723925</v>
      </c>
      <c r="Q1953" s="7">
        <f>IF(A2014="","01:00",Table13567[[#This Row],[DateTime]]-A2014)*24</f>
        <v>1.0633333332370967</v>
      </c>
      <c r="R1953" s="2">
        <f>Table13567[[#This Row],[HoursDelta]]*60</f>
        <v>26.603949169348201</v>
      </c>
      <c r="S1953" s="2">
        <f>IF(Table13567[[#This Row],[StartToEndDelta]]&gt;0,Table13567[[#This Row],[ExTimeFinishedDelta]]/Table13567[[#This Row],[StartToEndDelta]],0)</f>
        <v>0</v>
      </c>
      <c r="T1953" s="2">
        <f>Table13567[[#This Row],[HoursDeltaSoft]]</f>
        <v>25.041919803723925</v>
      </c>
    </row>
    <row r="1954" spans="1:20" x14ac:dyDescent="0.25">
      <c r="A1954" s="1">
        <v>40707.721851851849</v>
      </c>
      <c r="B1954">
        <v>32</v>
      </c>
      <c r="C1954">
        <v>6</v>
      </c>
      <c r="D1954">
        <v>80.791481018066406</v>
      </c>
      <c r="E1954">
        <v>131060</v>
      </c>
      <c r="F1954">
        <v>115718</v>
      </c>
      <c r="G1954">
        <v>1440.73018305556</v>
      </c>
      <c r="H1954">
        <v>1336.13036861111</v>
      </c>
      <c r="I1954">
        <v>2444.3557019444402</v>
      </c>
      <c r="J1954">
        <f t="shared" si="62"/>
        <v>26</v>
      </c>
      <c r="K1954">
        <f t="shared" si="63"/>
        <v>15342</v>
      </c>
      <c r="L1954">
        <f>IF(G1955="",0,(Table13567[[#This Row],[ExecutionTimeHours]]-G1955)/Table13567[[#This Row],[Timespan]])</f>
        <v>0.42534897777907182</v>
      </c>
      <c r="M1954" s="2">
        <f>IF(H1955="",0,(Table13567[[#This Row],[ExecutionTimeFinished]]-H1955)/Table13567[[#This Row],[Timespan]])</f>
        <v>0</v>
      </c>
      <c r="N1954" s="2">
        <f>IF(I1955="",0,(Table13567[[#This Row],[StartToEndTimeFinished]]-I1955)/Table13567[[#This Row],[Timespan]])</f>
        <v>0</v>
      </c>
      <c r="O1954" s="6">
        <f>IF(A1955="","00:01",Table13567[[#This Row],[DateTime]]-A1955)*24*60</f>
        <v>1.0833333246409893</v>
      </c>
      <c r="P1954" s="6">
        <f>IF(G2015="",0,(Table13567[[#This Row],[ExecutionTimeHours]]-G2015)/Table13567[[#This Row],[TimespanSoft]])</f>
        <v>25.126128914673775</v>
      </c>
      <c r="Q1954" s="7">
        <f>IF(A2015="","01:00",Table13567[[#This Row],[DateTime]]-A2015)*24</f>
        <v>1.0644444444333203</v>
      </c>
      <c r="R1954" s="2">
        <f>Table13567[[#This Row],[HoursDelta]]*60</f>
        <v>25.520938666744311</v>
      </c>
      <c r="S1954" s="2">
        <f>IF(Table13567[[#This Row],[StartToEndDelta]]&gt;0,Table13567[[#This Row],[ExTimeFinishedDelta]]/Table13567[[#This Row],[StartToEndDelta]],0)</f>
        <v>0</v>
      </c>
      <c r="T1954" s="2">
        <f>Table13567[[#This Row],[HoursDeltaSoft]]</f>
        <v>25.126128914673775</v>
      </c>
    </row>
    <row r="1955" spans="1:20" x14ac:dyDescent="0.25">
      <c r="A1955" s="1">
        <v>40707.721099537041</v>
      </c>
      <c r="B1955">
        <v>32</v>
      </c>
      <c r="C1955">
        <v>6</v>
      </c>
      <c r="D1955">
        <v>80.824254989623995</v>
      </c>
      <c r="E1955">
        <v>131060</v>
      </c>
      <c r="F1955">
        <v>115756</v>
      </c>
      <c r="G1955">
        <v>1440.26938833333</v>
      </c>
      <c r="H1955">
        <v>1336.13036861111</v>
      </c>
      <c r="I1955">
        <v>2444.3557019444402</v>
      </c>
      <c r="J1955">
        <f t="shared" si="62"/>
        <v>26</v>
      </c>
      <c r="K1955">
        <f t="shared" si="63"/>
        <v>15304</v>
      </c>
      <c r="L1955">
        <f>IF(G1956="",0,(Table13567[[#This Row],[ExecutionTimeHours]]-G1956)/Table13567[[#This Row],[Timespan]])</f>
        <v>0.44676388743373374</v>
      </c>
      <c r="M1955" s="2">
        <f>IF(H1956="",0,(Table13567[[#This Row],[ExecutionTimeFinished]]-H1956)/Table13567[[#This Row],[Timespan]])</f>
        <v>0</v>
      </c>
      <c r="N1955" s="2">
        <f>IF(I1956="",0,(Table13567[[#This Row],[StartToEndTimeFinished]]-I1956)/Table13567[[#This Row],[Timespan]])</f>
        <v>0</v>
      </c>
      <c r="O1955" s="6">
        <f>IF(A1956="","00:01",Table13567[[#This Row],[DateTime]]-A1956)*24*60</f>
        <v>1.000000003259629</v>
      </c>
      <c r="P1955" s="6">
        <f>IF(G2016="",0,(Table13567[[#This Row],[ExecutionTimeHours]]-G2016)/Table13567[[#This Row],[TimespanSoft]])</f>
        <v>25.126946486841</v>
      </c>
      <c r="Q1955" s="7">
        <f>IF(A2016="","01:00",Table13567[[#This Row],[DateTime]]-A2016)*24</f>
        <v>1.0641666667652316</v>
      </c>
      <c r="R1955" s="2">
        <f>Table13567[[#This Row],[HoursDelta]]*60</f>
        <v>26.805833246024026</v>
      </c>
      <c r="S1955" s="2">
        <f>IF(Table13567[[#This Row],[StartToEndDelta]]&gt;0,Table13567[[#This Row],[ExTimeFinishedDelta]]/Table13567[[#This Row],[StartToEndDelta]],0)</f>
        <v>0</v>
      </c>
      <c r="T1955" s="2">
        <f>Table13567[[#This Row],[HoursDeltaSoft]]</f>
        <v>25.126946486841</v>
      </c>
    </row>
    <row r="1956" spans="1:20" x14ac:dyDescent="0.25">
      <c r="A1956" s="1">
        <v>40707.720405092594</v>
      </c>
      <c r="B1956">
        <v>32</v>
      </c>
      <c r="C1956">
        <v>6</v>
      </c>
      <c r="D1956">
        <v>81.433742523193402</v>
      </c>
      <c r="E1956">
        <v>131060</v>
      </c>
      <c r="F1956">
        <v>115725</v>
      </c>
      <c r="G1956">
        <v>1439.82262444444</v>
      </c>
      <c r="H1956">
        <v>1336.13036861111</v>
      </c>
      <c r="I1956">
        <v>2444.3557019444402</v>
      </c>
      <c r="J1956">
        <f t="shared" si="62"/>
        <v>26</v>
      </c>
      <c r="K1956">
        <f t="shared" si="63"/>
        <v>15335</v>
      </c>
      <c r="L1956">
        <f>IF(G1957="",0,(Table13567[[#This Row],[ExecutionTimeHours]]-G1957)/Table13567[[#This Row],[Timespan]])</f>
        <v>0.4468642091058761</v>
      </c>
      <c r="M1956" s="2">
        <f>IF(H1957="",0,(Table13567[[#This Row],[ExecutionTimeFinished]]-H1957)/Table13567[[#This Row],[Timespan]])</f>
        <v>0.51831093065093947</v>
      </c>
      <c r="N1956" s="2">
        <f>IF(I1957="",0,(Table13567[[#This Row],[StartToEndTimeFinished]]-I1957)/Table13567[[#This Row],[Timespan]])</f>
        <v>0.55258989251390644</v>
      </c>
      <c r="O1956" s="6">
        <f>IF(A1957="","00:01",Table13567[[#This Row],[DateTime]]-A1957)*24*60</f>
        <v>1.0166666633449495</v>
      </c>
      <c r="P1956" s="6">
        <f>IF(G2017="",0,(Table13567[[#This Row],[ExecutionTimeHours]]-G2017)/Table13567[[#This Row],[TimespanSoft]])</f>
        <v>25.059545762496811</v>
      </c>
      <c r="Q1956" s="7">
        <f>IF(A2017="","01:00",Table13567[[#This Row],[DateTime]]-A2017)*24</f>
        <v>1.0652777777868323</v>
      </c>
      <c r="R1956" s="2">
        <f>Table13567[[#This Row],[HoursDelta]]*60</f>
        <v>26.811852546352565</v>
      </c>
      <c r="S1956" s="2">
        <f>IF(Table13567[[#This Row],[StartToEndDelta]]&gt;0,Table13567[[#This Row],[ExTimeFinishedDelta]]/Table13567[[#This Row],[StartToEndDelta]],0)</f>
        <v>0.93796672301221229</v>
      </c>
      <c r="T1956" s="2">
        <f>Table13567[[#This Row],[HoursDeltaSoft]]</f>
        <v>25.059545762496811</v>
      </c>
    </row>
    <row r="1957" spans="1:20" x14ac:dyDescent="0.25">
      <c r="A1957" s="1">
        <v>40707.719699074078</v>
      </c>
      <c r="B1957">
        <v>32</v>
      </c>
      <c r="C1957">
        <v>4</v>
      </c>
      <c r="D1957">
        <v>87.506757736206097</v>
      </c>
      <c r="E1957">
        <v>131060</v>
      </c>
      <c r="F1957">
        <v>115616</v>
      </c>
      <c r="G1957">
        <v>1439.3683125</v>
      </c>
      <c r="H1957">
        <v>1335.6034191666699</v>
      </c>
      <c r="I1957">
        <v>2443.7939022222199</v>
      </c>
      <c r="J1957">
        <f t="shared" si="62"/>
        <v>28</v>
      </c>
      <c r="K1957">
        <f t="shared" si="63"/>
        <v>15444</v>
      </c>
      <c r="L1957">
        <f>IF(G1958="",0,(Table13567[[#This Row],[ExecutionTimeHours]]-G1958)/Table13567[[#This Row],[Timespan]])</f>
        <v>0.46631201857688365</v>
      </c>
      <c r="M1957" s="2">
        <f>IF(H1958="",0,(Table13567[[#This Row],[ExecutionTimeFinished]]-H1958)/Table13567[[#This Row],[Timespan]])</f>
        <v>0.92735682407607722</v>
      </c>
      <c r="N1957" s="2">
        <f>IF(I1958="",0,(Table13567[[#This Row],[StartToEndTimeFinished]]-I1958)/Table13567[[#This Row],[Timespan]])</f>
        <v>0.99060245204413011</v>
      </c>
      <c r="O1957" s="6">
        <f>IF(A1958="","00:01",Table13567[[#This Row],[DateTime]]-A1958)*24*60</f>
        <v>1.0166666738223284</v>
      </c>
      <c r="P1957" s="6">
        <f>IF(G2018="",0,(Table13567[[#This Row],[ExecutionTimeHours]]-G2018)/Table13567[[#This Row],[TimespanSoft]])</f>
        <v>24.935165795970384</v>
      </c>
      <c r="Q1957" s="7">
        <f>IF(A2018="","01:00",Table13567[[#This Row],[DateTime]]-A2018)*24</f>
        <v>1.065555555629544</v>
      </c>
      <c r="R1957" s="2">
        <f>Table13567[[#This Row],[HoursDelta]]*60</f>
        <v>27.97872111461302</v>
      </c>
      <c r="S1957" s="2">
        <f>IF(Table13567[[#This Row],[StartToEndDelta]]&gt;0,Table13567[[#This Row],[ExTimeFinishedDelta]]/Table13567[[#This Row],[StartToEndDelta]],0)</f>
        <v>0.93615437975391225</v>
      </c>
      <c r="T1957" s="2">
        <f>Table13567[[#This Row],[HoursDeltaSoft]]</f>
        <v>24.935165795970384</v>
      </c>
    </row>
    <row r="1958" spans="1:20" x14ac:dyDescent="0.25">
      <c r="A1958" s="1">
        <v>40707.718993055554</v>
      </c>
      <c r="B1958">
        <v>32</v>
      </c>
      <c r="C1958">
        <v>0</v>
      </c>
      <c r="D1958">
        <v>92.353523254394503</v>
      </c>
      <c r="E1958">
        <v>131060</v>
      </c>
      <c r="F1958">
        <v>115580</v>
      </c>
      <c r="G1958">
        <v>1438.8942286111101</v>
      </c>
      <c r="H1958">
        <v>1334.6606063888901</v>
      </c>
      <c r="I1958">
        <v>2442.78678972222</v>
      </c>
      <c r="J1958">
        <f t="shared" si="62"/>
        <v>32</v>
      </c>
      <c r="K1958">
        <f t="shared" si="63"/>
        <v>15480</v>
      </c>
      <c r="L1958">
        <f>IF(G1959="",0,(Table13567[[#This Row],[ExecutionTimeHours]]-G1959)/Table13567[[#This Row],[Timespan]])</f>
        <v>0.47350863189064429</v>
      </c>
      <c r="M1958" s="2">
        <f>IF(H1959="",0,(Table13567[[#This Row],[ExecutionTimeFinished]]-H1959)/Table13567[[#This Row],[Timespan]])</f>
        <v>1.4048229194517377</v>
      </c>
      <c r="N1958" s="2">
        <f>IF(I1959="",0,(Table13567[[#This Row],[StartToEndTimeFinished]]-I1959)/Table13567[[#This Row],[Timespan]])</f>
        <v>1.5163306577579596</v>
      </c>
      <c r="O1958" s="6">
        <f>IF(A1959="","00:01",Table13567[[#This Row],[DateTime]]-A1959)*24*60</f>
        <v>0.93333333148621023</v>
      </c>
      <c r="P1958" s="6">
        <f>IF(G2019="",0,(Table13567[[#This Row],[ExecutionTimeHours]]-G2019)/Table13567[[#This Row],[TimespanSoft]])</f>
        <v>24.691463980122858</v>
      </c>
      <c r="Q1958" s="7">
        <f>IF(A2019="","01:00",Table13567[[#This Row],[DateTime]]-A2019)*24</f>
        <v>1.0680555555154569</v>
      </c>
      <c r="R1958" s="2">
        <f>Table13567[[#This Row],[HoursDelta]]*60</f>
        <v>28.410517913438657</v>
      </c>
      <c r="S1958" s="2">
        <f>IF(Table13567[[#This Row],[StartToEndDelta]]&gt;0,Table13567[[#This Row],[ExTimeFinishedDelta]]/Table13567[[#This Row],[StartToEndDelta]],0)</f>
        <v>0.92646212240337023</v>
      </c>
      <c r="T1958" s="2">
        <f>Table13567[[#This Row],[HoursDeltaSoft]]</f>
        <v>24.691463980122858</v>
      </c>
    </row>
    <row r="1959" spans="1:20" x14ac:dyDescent="0.25">
      <c r="A1959" s="1">
        <v>40707.718344907407</v>
      </c>
      <c r="B1959">
        <v>32</v>
      </c>
      <c r="C1959">
        <v>3</v>
      </c>
      <c r="D1959">
        <v>92.262670516967802</v>
      </c>
      <c r="E1959">
        <v>131060</v>
      </c>
      <c r="F1959">
        <v>115488</v>
      </c>
      <c r="G1959">
        <v>1438.4522872222201</v>
      </c>
      <c r="H1959">
        <v>1333.34943833333</v>
      </c>
      <c r="I1959">
        <v>2441.3715477777801</v>
      </c>
      <c r="J1959">
        <f t="shared" si="62"/>
        <v>29</v>
      </c>
      <c r="K1959">
        <f t="shared" si="63"/>
        <v>15572</v>
      </c>
      <c r="L1959">
        <f>IF(G1960="",0,(Table13567[[#This Row],[ExecutionTimeHours]]-G1960)/Table13567[[#This Row],[Timespan]])</f>
        <v>0.42467392449313318</v>
      </c>
      <c r="M1959" s="2">
        <f>IF(H1960="",0,(Table13567[[#This Row],[ExecutionTimeFinished]]-H1960)/Table13567[[#This Row],[Timespan]])</f>
        <v>1.336679837963576</v>
      </c>
      <c r="N1959" s="2">
        <f>IF(I1960="",0,(Table13567[[#This Row],[StartToEndTimeFinished]]-I1960)/Table13567[[#This Row],[Timespan]])</f>
        <v>1.4261776873849477</v>
      </c>
      <c r="O1959" s="6">
        <f>IF(A1960="","00:01",Table13567[[#This Row],[DateTime]]-A1960)*24*60</f>
        <v>1.0333333339076489</v>
      </c>
      <c r="P1959" s="6">
        <f>IF(G2020="",0,(Table13567[[#This Row],[ExecutionTimeHours]]-G2020)/Table13567[[#This Row],[TimespanSoft]])</f>
        <v>24.386405190094898</v>
      </c>
      <c r="Q1959" s="7">
        <f>IF(A2020="","01:00",Table13567[[#This Row],[DateTime]]-A2020)*24</f>
        <v>1.0708333332440816</v>
      </c>
      <c r="R1959" s="2">
        <f>Table13567[[#This Row],[HoursDelta]]*60</f>
        <v>25.480435469587992</v>
      </c>
      <c r="S1959" s="2">
        <f>IF(Table13567[[#This Row],[StartToEndDelta]]&gt;0,Table13567[[#This Row],[ExTimeFinishedDelta]]/Table13567[[#This Row],[StartToEndDelta]],0)</f>
        <v>0.93724635421447677</v>
      </c>
      <c r="T1959" s="2">
        <f>Table13567[[#This Row],[HoursDeltaSoft]]</f>
        <v>24.386405190094898</v>
      </c>
    </row>
    <row r="1960" spans="1:20" x14ac:dyDescent="0.25">
      <c r="A1960" s="1">
        <v>40707.717627314814</v>
      </c>
      <c r="B1960">
        <v>32</v>
      </c>
      <c r="C1960">
        <v>3</v>
      </c>
      <c r="D1960">
        <v>92.392534255981403</v>
      </c>
      <c r="E1960">
        <v>131060</v>
      </c>
      <c r="F1960">
        <v>115512</v>
      </c>
      <c r="G1960">
        <v>1438.0134575</v>
      </c>
      <c r="H1960">
        <v>1331.9682025</v>
      </c>
      <c r="I1960">
        <v>2439.8978308333299</v>
      </c>
      <c r="J1960">
        <f t="shared" si="62"/>
        <v>29</v>
      </c>
      <c r="K1960">
        <f t="shared" si="63"/>
        <v>15548</v>
      </c>
      <c r="L1960">
        <f>IF(G1961="",0,(Table13567[[#This Row],[ExecutionTimeHours]]-G1961)/Table13567[[#This Row],[Timespan]])</f>
        <v>0.49616885407682421</v>
      </c>
      <c r="M1960" s="2">
        <f>IF(H1961="",0,(Table13567[[#This Row],[ExecutionTimeFinished]]-H1961)/Table13567[[#This Row],[Timespan]])</f>
        <v>1.2654161243539692</v>
      </c>
      <c r="N1960" s="2">
        <f>IF(I1961="",0,(Table13567[[#This Row],[StartToEndTimeFinished]]-I1961)/Table13567[[#This Row],[Timespan]])</f>
        <v>1.3596653049897782</v>
      </c>
      <c r="O1960" s="6">
        <f>IF(A1961="","00:01",Table13567[[#This Row],[DateTime]]-A1961)*24*60</f>
        <v>1.0166666633449495</v>
      </c>
      <c r="P1960" s="6">
        <f>IF(G2021="",0,(Table13567[[#This Row],[ExecutionTimeHours]]-G2021)/Table13567[[#This Row],[TimespanSoft]])</f>
        <v>24.065269262706149</v>
      </c>
      <c r="Q1960" s="7">
        <f>IF(A2021="","01:00",Table13567[[#This Row],[DateTime]]-A2021)*24</f>
        <v>1.0708333332440816</v>
      </c>
      <c r="R1960" s="2">
        <f>Table13567[[#This Row],[HoursDelta]]*60</f>
        <v>29.770131244609452</v>
      </c>
      <c r="S1960" s="2">
        <f>IF(Table13567[[#This Row],[StartToEndDelta]]&gt;0,Table13567[[#This Row],[ExTimeFinishedDelta]]/Table13567[[#This Row],[StartToEndDelta]],0)</f>
        <v>0.93068207279399717</v>
      </c>
      <c r="T1960" s="2">
        <f>Table13567[[#This Row],[HoursDeltaSoft]]</f>
        <v>24.065269262706149</v>
      </c>
    </row>
    <row r="1961" spans="1:20" x14ac:dyDescent="0.25">
      <c r="A1961" s="1">
        <v>40707.716921296298</v>
      </c>
      <c r="B1961">
        <v>32</v>
      </c>
      <c r="C1961">
        <v>2</v>
      </c>
      <c r="D1961">
        <v>91.358222961425795</v>
      </c>
      <c r="E1961">
        <v>131060</v>
      </c>
      <c r="F1961">
        <v>115410</v>
      </c>
      <c r="G1961">
        <v>1437.50901916667</v>
      </c>
      <c r="H1961">
        <v>1330.6816961111101</v>
      </c>
      <c r="I1961">
        <v>2438.51550444444</v>
      </c>
      <c r="J1961">
        <f t="shared" si="62"/>
        <v>30</v>
      </c>
      <c r="K1961">
        <f t="shared" si="63"/>
        <v>15650</v>
      </c>
      <c r="L1961">
        <f>IF(G1962="",0,(Table13567[[#This Row],[ExecutionTimeHours]]-G1962)/Table13567[[#This Row],[Timespan]])</f>
        <v>0.45489749851721839</v>
      </c>
      <c r="M1961" s="2">
        <f>IF(H1962="",0,(Table13567[[#This Row],[ExecutionTimeFinished]]-H1962)/Table13567[[#This Row],[Timespan]])</f>
        <v>0.63963499791525302</v>
      </c>
      <c r="N1961" s="2">
        <f>IF(I1962="",0,(Table13567[[#This Row],[StartToEndTimeFinished]]-I1962)/Table13567[[#This Row],[Timespan]])</f>
        <v>0.68578138664466637</v>
      </c>
      <c r="O1961" s="6">
        <f>IF(A1962="","00:01",Table13567[[#This Row],[DateTime]]-A1962)*24*60</f>
        <v>1.000000003259629</v>
      </c>
      <c r="P1961" s="6">
        <f>IF(G2022="",0,(Table13567[[#This Row],[ExecutionTimeHours]]-G2022)/Table13567[[#This Row],[TimespanSoft]])</f>
        <v>23.575259968575551</v>
      </c>
      <c r="Q1961" s="7">
        <f>IF(A2022="","01:00",Table13567[[#This Row],[DateTime]]-A2022)*24</f>
        <v>1.0727777777938172</v>
      </c>
      <c r="R1961" s="2">
        <f>Table13567[[#This Row],[HoursDelta]]*60</f>
        <v>27.293849911033103</v>
      </c>
      <c r="S1961" s="2">
        <f>IF(Table13567[[#This Row],[StartToEndDelta]]&gt;0,Table13567[[#This Row],[ExTimeFinishedDelta]]/Table13567[[#This Row],[StartToEndDelta]],0)</f>
        <v>0.93270976782383297</v>
      </c>
      <c r="T1961" s="2">
        <f>Table13567[[#This Row],[HoursDeltaSoft]]</f>
        <v>23.575259968575551</v>
      </c>
    </row>
    <row r="1962" spans="1:20" x14ac:dyDescent="0.25">
      <c r="A1962" s="1">
        <v>40707.716226851851</v>
      </c>
      <c r="B1962">
        <v>32</v>
      </c>
      <c r="C1962">
        <v>0</v>
      </c>
      <c r="D1962">
        <v>90.642414093017607</v>
      </c>
      <c r="E1962">
        <v>131060</v>
      </c>
      <c r="F1962">
        <v>115173</v>
      </c>
      <c r="G1962">
        <v>1437.05412166667</v>
      </c>
      <c r="H1962">
        <v>1330.0420611111099</v>
      </c>
      <c r="I1962">
        <v>2437.82972305556</v>
      </c>
      <c r="J1962">
        <f t="shared" si="62"/>
        <v>32</v>
      </c>
      <c r="K1962">
        <f t="shared" si="63"/>
        <v>15887</v>
      </c>
      <c r="L1962">
        <f>IF(G1963="",0,(Table13567[[#This Row],[ExecutionTimeHours]]-G1963)/Table13567[[#This Row],[Timespan]])</f>
        <v>0.46481875092300867</v>
      </c>
      <c r="M1962" s="2">
        <f>IF(H1963="",0,(Table13567[[#This Row],[ExecutionTimeFinished]]-H1963)/Table13567[[#This Row],[Timespan]])</f>
        <v>0.7298127618568151</v>
      </c>
      <c r="N1962" s="2">
        <f>IF(I1963="",0,(Table13567[[#This Row],[StartToEndTimeFinished]]-I1963)/Table13567[[#This Row],[Timespan]])</f>
        <v>0.78418203280816567</v>
      </c>
      <c r="O1962" s="6">
        <f>IF(A1963="","00:01",Table13567[[#This Row],[DateTime]]-A1963)*24*60</f>
        <v>1.0666666645556688</v>
      </c>
      <c r="P1962" s="6">
        <f>IF(G2023="",0,(Table13567[[#This Row],[ExecutionTimeHours]]-G2023)/Table13567[[#This Row],[TimespanSoft]])</f>
        <v>23.139239907451362</v>
      </c>
      <c r="Q1962" s="7">
        <f>IF(A2023="","01:00",Table13567[[#This Row],[DateTime]]-A2023)*24</f>
        <v>1.0733333333046176</v>
      </c>
      <c r="R1962" s="2">
        <f>Table13567[[#This Row],[HoursDelta]]*60</f>
        <v>27.889125055380521</v>
      </c>
      <c r="S1962" s="2">
        <f>IF(Table13567[[#This Row],[StartToEndDelta]]&gt;0,Table13567[[#This Row],[ExTimeFinishedDelta]]/Table13567[[#This Row],[StartToEndDelta]],0)</f>
        <v>0.93066753805024893</v>
      </c>
      <c r="T1962" s="2">
        <f>Table13567[[#This Row],[HoursDeltaSoft]]</f>
        <v>23.139239907451362</v>
      </c>
    </row>
    <row r="1963" spans="1:20" x14ac:dyDescent="0.25">
      <c r="A1963" s="1">
        <v>40707.715486111112</v>
      </c>
      <c r="B1963">
        <v>32</v>
      </c>
      <c r="C1963">
        <v>0</v>
      </c>
      <c r="D1963">
        <v>96.852954864501996</v>
      </c>
      <c r="E1963">
        <v>131060</v>
      </c>
      <c r="F1963">
        <v>114781</v>
      </c>
      <c r="G1963">
        <v>1436.558315</v>
      </c>
      <c r="H1963">
        <v>1329.2635941666699</v>
      </c>
      <c r="I1963">
        <v>2436.99326222222</v>
      </c>
      <c r="J1963">
        <f t="shared" si="62"/>
        <v>32</v>
      </c>
      <c r="K1963">
        <f t="shared" si="63"/>
        <v>16279</v>
      </c>
      <c r="L1963">
        <f>IF(G1964="",0,(Table13567[[#This Row],[ExecutionTimeHours]]-G1964)/Table13567[[#This Row],[Timespan]])</f>
        <v>0.56505452013522883</v>
      </c>
      <c r="M1963" s="2">
        <f>IF(H1964="",0,(Table13567[[#This Row],[ExecutionTimeFinished]]-H1964)/Table13567[[#This Row],[Timespan]])</f>
        <v>0.19236186453806406</v>
      </c>
      <c r="N1963" s="2">
        <f>IF(I1964="",0,(Table13567[[#This Row],[StartToEndTimeFinished]]-I1964)/Table13567[[#This Row],[Timespan]])</f>
        <v>0.20744435041242842</v>
      </c>
      <c r="O1963" s="6">
        <f>IF(A1964="","00:01",Table13567[[#This Row],[DateTime]]-A1964)*24*60</f>
        <v>0.98333333269692957</v>
      </c>
      <c r="P1963" s="6">
        <f>IF(G2024="",0,(Table13567[[#This Row],[ExecutionTimeHours]]-G2024)/Table13567[[#This Row],[TimespanSoft]])</f>
        <v>22.704972029007198</v>
      </c>
      <c r="Q1963" s="7">
        <f>IF(A2024="","01:00",Table13567[[#This Row],[DateTime]]-A2024)*24</f>
        <v>1.0724999999511056</v>
      </c>
      <c r="R1963" s="2">
        <f>Table13567[[#This Row],[HoursDelta]]*60</f>
        <v>33.903271208113729</v>
      </c>
      <c r="S1963" s="2">
        <f>IF(Table13567[[#This Row],[StartToEndDelta]]&gt;0,Table13567[[#This Row],[ExTimeFinishedDelta]]/Table13567[[#This Row],[StartToEndDelta]],0)</f>
        <v>0.92729382196054855</v>
      </c>
      <c r="T1963" s="2">
        <f>Table13567[[#This Row],[HoursDeltaSoft]]</f>
        <v>22.704972029007198</v>
      </c>
    </row>
    <row r="1964" spans="1:20" x14ac:dyDescent="0.25">
      <c r="A1964" s="1">
        <v>40707.714803240742</v>
      </c>
      <c r="B1964">
        <v>32</v>
      </c>
      <c r="C1964">
        <v>1</v>
      </c>
      <c r="D1964">
        <v>96.614091873168903</v>
      </c>
      <c r="E1964">
        <v>131060</v>
      </c>
      <c r="F1964">
        <v>115011</v>
      </c>
      <c r="G1964">
        <v>1436.00267805556</v>
      </c>
      <c r="H1964">
        <v>1329.0744383333299</v>
      </c>
      <c r="I1964">
        <v>2436.7892752777798</v>
      </c>
      <c r="J1964">
        <f t="shared" si="62"/>
        <v>31</v>
      </c>
      <c r="K1964">
        <f t="shared" si="63"/>
        <v>16049</v>
      </c>
      <c r="L1964">
        <f>IF(G1965="",0,(Table13567[[#This Row],[ExecutionTimeHours]]-G1965)/Table13567[[#This Row],[Timespan]])</f>
        <v>0.54432910491948638</v>
      </c>
      <c r="M1964" s="2">
        <f>IF(H1965="",0,(Table13567[[#This Row],[ExecutionTimeFinished]]-H1965)/Table13567[[#This Row],[Timespan]])</f>
        <v>0</v>
      </c>
      <c r="N1964" s="2">
        <f>IF(I1965="",0,(Table13567[[#This Row],[StartToEndTimeFinished]]-I1965)/Table13567[[#This Row],[Timespan]])</f>
        <v>0</v>
      </c>
      <c r="O1964" s="6">
        <f>IF(A1965="","00:01",Table13567[[#This Row],[DateTime]]-A1965)*24*60</f>
        <v>1.1166666657663882</v>
      </c>
      <c r="P1964" s="6">
        <f>IF(G2025="",0,(Table13567[[#This Row],[ExecutionTimeHours]]-G2025)/Table13567[[#This Row],[TimespanSoft]])</f>
        <v>22.184363518012784</v>
      </c>
      <c r="Q1964" s="7">
        <f>IF(A2025="","01:00",Table13567[[#This Row],[DateTime]]-A2025)*24</f>
        <v>1.0736111111473292</v>
      </c>
      <c r="R1964" s="2">
        <f>Table13567[[#This Row],[HoursDelta]]*60</f>
        <v>32.659746295169185</v>
      </c>
      <c r="S1964" s="2">
        <f>IF(Table13567[[#This Row],[StartToEndDelta]]&gt;0,Table13567[[#This Row],[ExTimeFinishedDelta]]/Table13567[[#This Row],[StartToEndDelta]],0)</f>
        <v>0</v>
      </c>
      <c r="T1964" s="2">
        <f>Table13567[[#This Row],[HoursDeltaSoft]]</f>
        <v>22.184363518012784</v>
      </c>
    </row>
    <row r="1965" spans="1:20" x14ac:dyDescent="0.25">
      <c r="A1965" s="1">
        <v>40707.71402777778</v>
      </c>
      <c r="B1965">
        <v>32</v>
      </c>
      <c r="C1965">
        <v>0</v>
      </c>
      <c r="D1965">
        <v>96.462339401245103</v>
      </c>
      <c r="E1965">
        <v>131060</v>
      </c>
      <c r="F1965">
        <v>114981</v>
      </c>
      <c r="G1965">
        <v>1435.3948438888899</v>
      </c>
      <c r="H1965">
        <v>1329.0744383333299</v>
      </c>
      <c r="I1965">
        <v>2436.7892752777798</v>
      </c>
      <c r="J1965">
        <f t="shared" si="62"/>
        <v>32</v>
      </c>
      <c r="K1965">
        <f t="shared" si="63"/>
        <v>16079</v>
      </c>
      <c r="L1965">
        <f>IF(G1966="",0,(Table13567[[#This Row],[ExecutionTimeHours]]-G1966)/Table13567[[#This Row],[Timespan]])</f>
        <v>0.52869452779325665</v>
      </c>
      <c r="M1965" s="2">
        <f>IF(H1966="",0,(Table13567[[#This Row],[ExecutionTimeFinished]]-H1966)/Table13567[[#This Row],[Timespan]])</f>
        <v>0</v>
      </c>
      <c r="N1965" s="2">
        <f>IF(I1966="",0,(Table13567[[#This Row],[StartToEndTimeFinished]]-I1966)/Table13567[[#This Row],[Timespan]])</f>
        <v>0</v>
      </c>
      <c r="O1965" s="6">
        <f>IF(A1966="","00:01",Table13567[[#This Row],[DateTime]]-A1966)*24*60</f>
        <v>1.1166666657663882</v>
      </c>
      <c r="P1965" s="6">
        <f>IF(G2026="",0,(Table13567[[#This Row],[ExecutionTimeHours]]-G2026)/Table13567[[#This Row],[TimespanSoft]])</f>
        <v>21.694116410898545</v>
      </c>
      <c r="Q1965" s="7">
        <f>IF(A2026="","01:00",Table13567[[#This Row],[DateTime]]-A2026)*24</f>
        <v>1.0713888889295049</v>
      </c>
      <c r="R1965" s="2">
        <f>Table13567[[#This Row],[HoursDelta]]*60</f>
        <v>31.721671667595398</v>
      </c>
      <c r="S1965" s="2">
        <f>IF(Table13567[[#This Row],[StartToEndDelta]]&gt;0,Table13567[[#This Row],[ExTimeFinishedDelta]]/Table13567[[#This Row],[StartToEndDelta]],0)</f>
        <v>0</v>
      </c>
      <c r="T1965" s="2">
        <f>Table13567[[#This Row],[HoursDeltaSoft]]</f>
        <v>21.694116410898545</v>
      </c>
    </row>
    <row r="1966" spans="1:20" x14ac:dyDescent="0.25">
      <c r="A1966" s="1">
        <v>40707.713252314818</v>
      </c>
      <c r="B1966">
        <v>32</v>
      </c>
      <c r="C1966">
        <v>0</v>
      </c>
      <c r="D1966">
        <v>96.729286193847699</v>
      </c>
      <c r="E1966">
        <v>131060</v>
      </c>
      <c r="F1966">
        <v>115050</v>
      </c>
      <c r="G1966">
        <v>1434.8044683333301</v>
      </c>
      <c r="H1966">
        <v>1329.0744383333299</v>
      </c>
      <c r="I1966">
        <v>2436.7892752777798</v>
      </c>
      <c r="J1966">
        <f t="shared" si="62"/>
        <v>32</v>
      </c>
      <c r="K1966">
        <f t="shared" si="63"/>
        <v>16010</v>
      </c>
      <c r="L1966">
        <f>IF(G1967="",0,(Table13567[[#This Row],[ExecutionTimeHours]]-G1967)/Table13567[[#This Row],[Timespan]])</f>
        <v>0.5330499972471332</v>
      </c>
      <c r="M1966" s="2">
        <f>IF(H1967="",0,(Table13567[[#This Row],[ExecutionTimeFinished]]-H1967)/Table13567[[#This Row],[Timespan]])</f>
        <v>0</v>
      </c>
      <c r="N1966" s="2">
        <f>IF(I1967="",0,(Table13567[[#This Row],[StartToEndTimeFinished]]-I1967)/Table13567[[#This Row],[Timespan]])</f>
        <v>0</v>
      </c>
      <c r="O1966" s="6">
        <f>IF(A1967="","00:01",Table13567[[#This Row],[DateTime]]-A1967)*24*60</f>
        <v>1.1000000056810677</v>
      </c>
      <c r="P1966" s="6">
        <f>IF(G2027="",0,(Table13567[[#This Row],[ExecutionTimeHours]]-G2027)/Table13567[[#This Row],[TimespanSoft]])</f>
        <v>21.253247270540168</v>
      </c>
      <c r="Q1966" s="7">
        <f>IF(A2027="","01:00",Table13567[[#This Row],[DateTime]]-A2027)*24</f>
        <v>1.0694444445543922</v>
      </c>
      <c r="R1966" s="2">
        <f>Table13567[[#This Row],[HoursDelta]]*60</f>
        <v>31.982999834827993</v>
      </c>
      <c r="S1966" s="2">
        <f>IF(Table13567[[#This Row],[StartToEndDelta]]&gt;0,Table13567[[#This Row],[ExTimeFinishedDelta]]/Table13567[[#This Row],[StartToEndDelta]],0)</f>
        <v>0</v>
      </c>
      <c r="T1966" s="2">
        <f>Table13567[[#This Row],[HoursDeltaSoft]]</f>
        <v>21.253247270540168</v>
      </c>
    </row>
    <row r="1967" spans="1:20" x14ac:dyDescent="0.25">
      <c r="A1967" s="1">
        <v>40707.712488425925</v>
      </c>
      <c r="B1967">
        <v>32</v>
      </c>
      <c r="C1967">
        <v>0</v>
      </c>
      <c r="D1967">
        <v>96.688434600830107</v>
      </c>
      <c r="E1967">
        <v>131060</v>
      </c>
      <c r="F1967">
        <v>115122</v>
      </c>
      <c r="G1967">
        <v>1434.2181133333299</v>
      </c>
      <c r="H1967">
        <v>1329.0744383333299</v>
      </c>
      <c r="I1967">
        <v>2436.7892752777798</v>
      </c>
      <c r="J1967">
        <f t="shared" si="62"/>
        <v>32</v>
      </c>
      <c r="K1967">
        <f t="shared" si="63"/>
        <v>15938</v>
      </c>
      <c r="L1967">
        <f>IF(G1968="",0,(Table13567[[#This Row],[ExecutionTimeHours]]-G1968)/Table13567[[#This Row],[Timespan]])</f>
        <v>0.54437139347455754</v>
      </c>
      <c r="M1967" s="2">
        <f>IF(H1968="",0,(Table13567[[#This Row],[ExecutionTimeFinished]]-H1968)/Table13567[[#This Row],[Timespan]])</f>
        <v>0</v>
      </c>
      <c r="N1967" s="2">
        <f>IF(I1968="",0,(Table13567[[#This Row],[StartToEndTimeFinished]]-I1968)/Table13567[[#This Row],[Timespan]])</f>
        <v>0</v>
      </c>
      <c r="O1967" s="6">
        <f>IF(A1968="","00:01",Table13567[[#This Row],[DateTime]]-A1968)*24*60</f>
        <v>1.1166666657663882</v>
      </c>
      <c r="P1967" s="6">
        <f>IF(G2028="",0,(Table13567[[#This Row],[ExecutionTimeHours]]-G2028)/Table13567[[#This Row],[TimespanSoft]])</f>
        <v>20.878513400892562</v>
      </c>
      <c r="Q1967" s="7">
        <f>IF(A2028="","01:00",Table13567[[#This Row],[DateTime]]-A2028)*24</f>
        <v>1.0675000000046566</v>
      </c>
      <c r="R1967" s="2">
        <f>Table13567[[#This Row],[HoursDelta]]*60</f>
        <v>32.662283608473452</v>
      </c>
      <c r="S1967" s="2">
        <f>IF(Table13567[[#This Row],[StartToEndDelta]]&gt;0,Table13567[[#This Row],[ExTimeFinishedDelta]]/Table13567[[#This Row],[StartToEndDelta]],0)</f>
        <v>0</v>
      </c>
      <c r="T1967" s="2">
        <f>Table13567[[#This Row],[HoursDeltaSoft]]</f>
        <v>20.878513400892562</v>
      </c>
    </row>
    <row r="1968" spans="1:20" x14ac:dyDescent="0.25">
      <c r="A1968" s="1">
        <v>40707.711712962962</v>
      </c>
      <c r="B1968">
        <v>32</v>
      </c>
      <c r="C1968">
        <v>0</v>
      </c>
      <c r="D1968">
        <v>96.605880737304702</v>
      </c>
      <c r="E1968">
        <v>131060</v>
      </c>
      <c r="F1968">
        <v>115067</v>
      </c>
      <c r="G1968">
        <v>1433.6102319444401</v>
      </c>
      <c r="H1968">
        <v>1329.0744383333299</v>
      </c>
      <c r="I1968">
        <v>2436.7892752777798</v>
      </c>
      <c r="J1968">
        <f t="shared" si="62"/>
        <v>32</v>
      </c>
      <c r="K1968">
        <f t="shared" si="63"/>
        <v>15993</v>
      </c>
      <c r="L1968">
        <f>IF(G1969="",0,(Table13567[[#This Row],[ExecutionTimeHours]]-G1969)/Table13567[[#This Row],[Timespan]])</f>
        <v>0.51533642843152205</v>
      </c>
      <c r="M1968" s="2">
        <f>IF(H1969="",0,(Table13567[[#This Row],[ExecutionTimeFinished]]-H1969)/Table13567[[#This Row],[Timespan]])</f>
        <v>0</v>
      </c>
      <c r="N1968" s="2">
        <f>IF(I1969="",0,(Table13567[[#This Row],[StartToEndTimeFinished]]-I1969)/Table13567[[#This Row],[Timespan]])</f>
        <v>0</v>
      </c>
      <c r="O1968" s="6">
        <f>IF(A1969="","00:01",Table13567[[#This Row],[DateTime]]-A1969)*24*60</f>
        <v>1.1666666669771075</v>
      </c>
      <c r="P1968" s="6">
        <f>IF(G2029="",0,(Table13567[[#This Row],[ExecutionTimeHours]]-G2029)/Table13567[[#This Row],[TimespanSoft]])</f>
        <v>20.521190155228062</v>
      </c>
      <c r="Q1968" s="7">
        <f>IF(A2029="","01:00",Table13567[[#This Row],[DateTime]]-A2029)*24</f>
        <v>1.066388888808433</v>
      </c>
      <c r="R1968" s="2">
        <f>Table13567[[#This Row],[HoursDelta]]*60</f>
        <v>30.920185705891324</v>
      </c>
      <c r="S1968" s="2">
        <f>IF(Table13567[[#This Row],[StartToEndDelta]]&gt;0,Table13567[[#This Row],[ExTimeFinishedDelta]]/Table13567[[#This Row],[StartToEndDelta]],0)</f>
        <v>0</v>
      </c>
      <c r="T1968" s="2">
        <f>Table13567[[#This Row],[HoursDeltaSoft]]</f>
        <v>20.521190155228062</v>
      </c>
    </row>
    <row r="1969" spans="1:20" x14ac:dyDescent="0.25">
      <c r="A1969" s="1">
        <v>40707.710902777777</v>
      </c>
      <c r="B1969">
        <v>32</v>
      </c>
      <c r="C1969">
        <v>0</v>
      </c>
      <c r="D1969">
        <v>96.86767578125</v>
      </c>
      <c r="E1969">
        <v>131060</v>
      </c>
      <c r="F1969">
        <v>115132</v>
      </c>
      <c r="G1969">
        <v>1433.00900611111</v>
      </c>
      <c r="H1969">
        <v>1329.0744383333299</v>
      </c>
      <c r="I1969">
        <v>2436.7892752777798</v>
      </c>
      <c r="J1969">
        <f t="shared" si="62"/>
        <v>32</v>
      </c>
      <c r="K1969">
        <f t="shared" si="63"/>
        <v>15928</v>
      </c>
      <c r="L1969">
        <f>IF(G1970="",0,(Table13567[[#This Row],[ExecutionTimeHours]]-G1970)/Table13567[[#This Row],[Timespan]])</f>
        <v>0.55219427904818486</v>
      </c>
      <c r="M1969" s="2">
        <f>IF(H1970="",0,(Table13567[[#This Row],[ExecutionTimeFinished]]-H1970)/Table13567[[#This Row],[Timespan]])</f>
        <v>0</v>
      </c>
      <c r="N1969" s="2">
        <f>IF(I1970="",0,(Table13567[[#This Row],[StartToEndTimeFinished]]-I1970)/Table13567[[#This Row],[Timespan]])</f>
        <v>0</v>
      </c>
      <c r="O1969" s="6">
        <f>IF(A1970="","00:01",Table13567[[#This Row],[DateTime]]-A1970)*24*60</f>
        <v>1.1166666657663882</v>
      </c>
      <c r="P1969" s="6">
        <f>IF(G2030="",0,(Table13567[[#This Row],[ExecutionTimeHours]]-G2030)/Table13567[[#This Row],[TimespanSoft]])</f>
        <v>20.262484850313577</v>
      </c>
      <c r="Q1969" s="7">
        <f>IF(A2030="","01:00",Table13567[[#This Row],[DateTime]]-A2030)*24</f>
        <v>1.0633333332370967</v>
      </c>
      <c r="R1969" s="2">
        <f>Table13567[[#This Row],[HoursDelta]]*60</f>
        <v>33.131656742891089</v>
      </c>
      <c r="S1969" s="2">
        <f>IF(Table13567[[#This Row],[StartToEndDelta]]&gt;0,Table13567[[#This Row],[ExTimeFinishedDelta]]/Table13567[[#This Row],[StartToEndDelta]],0)</f>
        <v>0</v>
      </c>
      <c r="T1969" s="2">
        <f>Table13567[[#This Row],[HoursDeltaSoft]]</f>
        <v>20.262484850313577</v>
      </c>
    </row>
    <row r="1970" spans="1:20" x14ac:dyDescent="0.25">
      <c r="A1970" s="1">
        <v>40707.710127314815</v>
      </c>
      <c r="B1970">
        <v>32</v>
      </c>
      <c r="C1970">
        <v>0</v>
      </c>
      <c r="D1970">
        <v>96.948898315429702</v>
      </c>
      <c r="E1970">
        <v>131060</v>
      </c>
      <c r="F1970">
        <v>115256</v>
      </c>
      <c r="G1970">
        <v>1432.39238916667</v>
      </c>
      <c r="H1970">
        <v>1329.0744383333299</v>
      </c>
      <c r="I1970">
        <v>2436.7892752777798</v>
      </c>
      <c r="J1970">
        <f t="shared" si="62"/>
        <v>32</v>
      </c>
      <c r="K1970">
        <f t="shared" si="63"/>
        <v>15804</v>
      </c>
      <c r="L1970">
        <f>IF(G1971="",0,(Table13567[[#This Row],[ExecutionTimeHours]]-G1971)/Table13567[[#This Row],[Timespan]])</f>
        <v>0.51029281967920814</v>
      </c>
      <c r="M1970" s="2">
        <f>IF(H1971="",0,(Table13567[[#This Row],[ExecutionTimeFinished]]-H1971)/Table13567[[#This Row],[Timespan]])</f>
        <v>0</v>
      </c>
      <c r="N1970" s="2">
        <f>IF(I1971="",0,(Table13567[[#This Row],[StartToEndTimeFinished]]-I1971)/Table13567[[#This Row],[Timespan]])</f>
        <v>0</v>
      </c>
      <c r="O1970" s="6">
        <f>IF(A1971="","00:01",Table13567[[#This Row],[DateTime]]-A1971)*24*60</f>
        <v>1.0833333351183683</v>
      </c>
      <c r="P1970" s="6">
        <f>IF(G2031="",0,(Table13567[[#This Row],[ExecutionTimeHours]]-G2031)/Table13567[[#This Row],[TimespanSoft]])</f>
        <v>20.058914180342676</v>
      </c>
      <c r="Q1970" s="7">
        <f>IF(A2031="","01:00",Table13567[[#This Row],[DateTime]]-A2031)*24</f>
        <v>1.0616666667046957</v>
      </c>
      <c r="R1970" s="2">
        <f>Table13567[[#This Row],[HoursDelta]]*60</f>
        <v>30.61756918075249</v>
      </c>
      <c r="S1970" s="2">
        <f>IF(Table13567[[#This Row],[StartToEndDelta]]&gt;0,Table13567[[#This Row],[ExTimeFinishedDelta]]/Table13567[[#This Row],[StartToEndDelta]],0)</f>
        <v>0</v>
      </c>
      <c r="T1970" s="2">
        <f>Table13567[[#This Row],[HoursDeltaSoft]]</f>
        <v>20.058914180342676</v>
      </c>
    </row>
    <row r="1971" spans="1:20" x14ac:dyDescent="0.25">
      <c r="A1971" s="1">
        <v>40707.709374999999</v>
      </c>
      <c r="B1971">
        <v>32</v>
      </c>
      <c r="C1971">
        <v>3</v>
      </c>
      <c r="D1971">
        <v>82.967176437377901</v>
      </c>
      <c r="E1971">
        <v>131060</v>
      </c>
      <c r="F1971">
        <v>115878</v>
      </c>
      <c r="G1971">
        <v>1431.83957194444</v>
      </c>
      <c r="H1971">
        <v>1329.0744383333299</v>
      </c>
      <c r="I1971">
        <v>2436.7892752777798</v>
      </c>
      <c r="J1971">
        <f t="shared" si="62"/>
        <v>29</v>
      </c>
      <c r="K1971">
        <f t="shared" si="63"/>
        <v>15182</v>
      </c>
      <c r="L1971">
        <f>IF(G1972="",0,(Table13567[[#This Row],[ExecutionTimeHours]]-G1972)/Table13567[[#This Row],[Timespan]])</f>
        <v>0.33841916910268494</v>
      </c>
      <c r="M1971" s="2">
        <f>IF(H1972="",0,(Table13567[[#This Row],[ExecutionTimeFinished]]-H1972)/Table13567[[#This Row],[Timespan]])</f>
        <v>0</v>
      </c>
      <c r="N1971" s="2">
        <f>IF(I1972="",0,(Table13567[[#This Row],[StartToEndTimeFinished]]-I1972)/Table13567[[#This Row],[Timespan]])</f>
        <v>0</v>
      </c>
      <c r="O1971" s="6">
        <f>IF(A1972="","00:01",Table13567[[#This Row],[DateTime]]-A1972)*24*60</f>
        <v>0.99999999278225005</v>
      </c>
      <c r="P1971" s="6">
        <f>IF(G2032="",0,(Table13567[[#This Row],[ExecutionTimeHours]]-G2032)/Table13567[[#This Row],[TimespanSoft]])</f>
        <v>19.957507069790115</v>
      </c>
      <c r="Q1971" s="7">
        <f>IF(A2032="","01:00",Table13567[[#This Row],[DateTime]]-A2032)*24</f>
        <v>1.0611111110192724</v>
      </c>
      <c r="R1971" s="2">
        <f>Table13567[[#This Row],[HoursDelta]]*60</f>
        <v>20.305150146161097</v>
      </c>
      <c r="S1971" s="2">
        <f>IF(Table13567[[#This Row],[StartToEndDelta]]&gt;0,Table13567[[#This Row],[ExTimeFinishedDelta]]/Table13567[[#This Row],[StartToEndDelta]],0)</f>
        <v>0</v>
      </c>
      <c r="T1971" s="2">
        <f>Table13567[[#This Row],[HoursDeltaSoft]]</f>
        <v>19.957507069790115</v>
      </c>
    </row>
    <row r="1972" spans="1:20" x14ac:dyDescent="0.25">
      <c r="A1972" s="1">
        <v>40707.708680555559</v>
      </c>
      <c r="B1972">
        <v>32</v>
      </c>
      <c r="C1972">
        <v>10</v>
      </c>
      <c r="D1972">
        <v>67.708856582641602</v>
      </c>
      <c r="E1972">
        <v>131060</v>
      </c>
      <c r="F1972">
        <v>116462</v>
      </c>
      <c r="G1972">
        <v>1431.5011527777799</v>
      </c>
      <c r="H1972">
        <v>1329.0744383333299</v>
      </c>
      <c r="I1972">
        <v>2436.7892752777798</v>
      </c>
      <c r="J1972">
        <f t="shared" si="62"/>
        <v>22</v>
      </c>
      <c r="K1972">
        <f t="shared" si="63"/>
        <v>14598</v>
      </c>
      <c r="L1972">
        <f>IF(G1973="",0,(Table13567[[#This Row],[ExecutionTimeHours]]-G1973)/Table13567[[#This Row],[Timespan]])</f>
        <v>0.26844550150472635</v>
      </c>
      <c r="M1972" s="2">
        <f>IF(H1973="",0,(Table13567[[#This Row],[ExecutionTimeFinished]]-H1973)/Table13567[[#This Row],[Timespan]])</f>
        <v>0</v>
      </c>
      <c r="N1972" s="2">
        <f>IF(I1973="",0,(Table13567[[#This Row],[StartToEndTimeFinished]]-I1973)/Table13567[[#This Row],[Timespan]])</f>
        <v>0</v>
      </c>
      <c r="O1972" s="6">
        <f>IF(A1973="","00:01",Table13567[[#This Row],[DateTime]]-A1973)*24*60</f>
        <v>1.0500000044703484</v>
      </c>
      <c r="P1972" s="6">
        <f>IF(G2033="",0,(Table13567[[#This Row],[ExecutionTimeHours]]-G2033)/Table13567[[#This Row],[TimespanSoft]])</f>
        <v>20.088815587901919</v>
      </c>
      <c r="Q1972" s="7">
        <f>IF(A2033="","01:00",Table13567[[#This Row],[DateTime]]-A2033)*24</f>
        <v>1.0619444445474073</v>
      </c>
      <c r="R1972" s="2">
        <f>Table13567[[#This Row],[HoursDelta]]*60</f>
        <v>16.10673009028358</v>
      </c>
      <c r="S1972" s="2">
        <f>IF(Table13567[[#This Row],[StartToEndDelta]]&gt;0,Table13567[[#This Row],[ExTimeFinishedDelta]]/Table13567[[#This Row],[StartToEndDelta]],0)</f>
        <v>0</v>
      </c>
      <c r="T1972" s="2">
        <f>Table13567[[#This Row],[HoursDeltaSoft]]</f>
        <v>20.088815587901919</v>
      </c>
    </row>
    <row r="1973" spans="1:20" x14ac:dyDescent="0.25">
      <c r="A1973" s="1">
        <v>40707.707951388889</v>
      </c>
      <c r="B1973">
        <v>32</v>
      </c>
      <c r="C1973">
        <v>18</v>
      </c>
      <c r="D1973">
        <v>43.884811401367202</v>
      </c>
      <c r="E1973">
        <v>131060</v>
      </c>
      <c r="F1973">
        <v>117731</v>
      </c>
      <c r="G1973">
        <v>1431.2192849999999</v>
      </c>
      <c r="H1973">
        <v>1329.0744383333299</v>
      </c>
      <c r="I1973">
        <v>2436.7892752777798</v>
      </c>
      <c r="J1973">
        <f t="shared" si="62"/>
        <v>14</v>
      </c>
      <c r="K1973">
        <f t="shared" si="63"/>
        <v>13329</v>
      </c>
      <c r="L1973">
        <f>IF(G1974="",0,(Table13567[[#This Row],[ExecutionTimeHours]]-G1974)/Table13567[[#This Row],[Timespan]])</f>
        <v>0.11275909032657233</v>
      </c>
      <c r="M1973" s="2">
        <f>IF(H1974="",0,(Table13567[[#This Row],[ExecutionTimeFinished]]-H1974)/Table13567[[#This Row],[Timespan]])</f>
        <v>0</v>
      </c>
      <c r="N1973" s="2">
        <f>IF(I1974="",0,(Table13567[[#This Row],[StartToEndTimeFinished]]-I1974)/Table13567[[#This Row],[Timespan]])</f>
        <v>0</v>
      </c>
      <c r="O1973" s="6">
        <f>IF(A1974="","00:01",Table13567[[#This Row],[DateTime]]-A1974)*24*60</f>
        <v>1.1000000056810677</v>
      </c>
      <c r="P1973" s="6">
        <f>IF(G2034="",0,(Table13567[[#This Row],[ExecutionTimeHours]]-G2034)/Table13567[[#This Row],[TimespanSoft]])</f>
        <v>20.31353099797122</v>
      </c>
      <c r="Q1973" s="7">
        <f>IF(A2034="","01:00",Table13567[[#This Row],[DateTime]]-A2034)*24</f>
        <v>1.0619444443727843</v>
      </c>
      <c r="R1973" s="2">
        <f>Table13567[[#This Row],[HoursDelta]]*60</f>
        <v>6.7655454195943401</v>
      </c>
      <c r="S1973" s="2">
        <f>IF(Table13567[[#This Row],[StartToEndDelta]]&gt;0,Table13567[[#This Row],[ExTimeFinishedDelta]]/Table13567[[#This Row],[StartToEndDelta]],0)</f>
        <v>0</v>
      </c>
      <c r="T1973" s="2">
        <f>Table13567[[#This Row],[HoursDeltaSoft]]</f>
        <v>20.31353099797122</v>
      </c>
    </row>
    <row r="1974" spans="1:20" x14ac:dyDescent="0.25">
      <c r="A1974" s="1">
        <v>40707.707187499997</v>
      </c>
      <c r="B1974">
        <v>32</v>
      </c>
      <c r="C1974">
        <v>27</v>
      </c>
      <c r="D1974">
        <v>15.686493396758999</v>
      </c>
      <c r="E1974">
        <v>131060</v>
      </c>
      <c r="F1974">
        <v>120209</v>
      </c>
      <c r="G1974">
        <v>1431.0952500000001</v>
      </c>
      <c r="H1974">
        <v>1329.0744383333299</v>
      </c>
      <c r="I1974">
        <v>2436.7892752777798</v>
      </c>
      <c r="J1974">
        <f t="shared" si="62"/>
        <v>5</v>
      </c>
      <c r="K1974">
        <f t="shared" si="63"/>
        <v>10851</v>
      </c>
      <c r="L1974">
        <f>IF(G1975="",0,(Table13567[[#This Row],[ExecutionTimeHours]]-G1975)/Table13567[[#This Row],[Timespan]])</f>
        <v>1.296989259532961E-2</v>
      </c>
      <c r="M1974" s="2">
        <f>IF(H1975="",0,(Table13567[[#This Row],[ExecutionTimeFinished]]-H1975)/Table13567[[#This Row],[Timespan]])</f>
        <v>0</v>
      </c>
      <c r="N1974" s="2">
        <f>IF(I1975="",0,(Table13567[[#This Row],[StartToEndTimeFinished]]-I1975)/Table13567[[#This Row],[Timespan]])</f>
        <v>0</v>
      </c>
      <c r="O1974" s="6">
        <f>IF(A1975="","00:01",Table13567[[#This Row],[DateTime]]-A1975)*24*60</f>
        <v>1.03333332343027</v>
      </c>
      <c r="P1974" s="6">
        <f>IF(G2035="",0,(Table13567[[#This Row],[ExecutionTimeHours]]-G2035)/Table13567[[#This Row],[TimespanSoft]])</f>
        <v>20.693919897075961</v>
      </c>
      <c r="Q1974" s="7">
        <f>IF(A2035="","01:00",Table13567[[#This Row],[DateTime]]-A2035)*24</f>
        <v>1.0611111110192724</v>
      </c>
      <c r="R1974" s="2">
        <f>Table13567[[#This Row],[HoursDelta]]*60</f>
        <v>0.77819355571977666</v>
      </c>
      <c r="S1974" s="2">
        <f>IF(Table13567[[#This Row],[StartToEndDelta]]&gt;0,Table13567[[#This Row],[ExTimeFinishedDelta]]/Table13567[[#This Row],[StartToEndDelta]],0)</f>
        <v>0</v>
      </c>
      <c r="T1974" s="2">
        <f>Table13567[[#This Row],[HoursDeltaSoft]]</f>
        <v>20.693919897075961</v>
      </c>
    </row>
    <row r="1975" spans="1:20" x14ac:dyDescent="0.25">
      <c r="A1975" s="1">
        <v>40707.706469907411</v>
      </c>
      <c r="B1975">
        <v>32</v>
      </c>
      <c r="C1975">
        <v>32</v>
      </c>
      <c r="D1975">
        <v>1.7789956880733399E-2</v>
      </c>
      <c r="E1975">
        <v>131060</v>
      </c>
      <c r="F1975">
        <v>120836</v>
      </c>
      <c r="G1975">
        <v>1431.08184777778</v>
      </c>
      <c r="H1975">
        <v>1329.0744383333299</v>
      </c>
      <c r="I1975">
        <v>2436.7892752777798</v>
      </c>
      <c r="J1975">
        <f t="shared" si="62"/>
        <v>0</v>
      </c>
      <c r="K1975">
        <f t="shared" si="63"/>
        <v>10224</v>
      </c>
      <c r="L1975">
        <f>IF(G1976="",0,(Table13567[[#This Row],[ExecutionTimeHours]]-G1976)/Table13567[[#This Row],[Timespan]])</f>
        <v>7.7784946214044179E-3</v>
      </c>
      <c r="M1975" s="2">
        <f>IF(H1976="",0,(Table13567[[#This Row],[ExecutionTimeFinished]]-H1976)/Table13567[[#This Row],[Timespan]])</f>
        <v>0.44198145136063061</v>
      </c>
      <c r="N1975" s="2">
        <f>IF(I1976="",0,(Table13567[[#This Row],[StartToEndTimeFinished]]-I1976)/Table13567[[#This Row],[Timespan]])</f>
        <v>0.90444973068436041</v>
      </c>
      <c r="O1975" s="6">
        <f>IF(A1976="","00:01",Table13567[[#This Row],[DateTime]]-A1976)*24*60</f>
        <v>1.0333333339076489</v>
      </c>
      <c r="P1975" s="6">
        <f>IF(G2036="",0,(Table13567[[#This Row],[ExecutionTimeHours]]-G2036)/Table13567[[#This Row],[TimespanSoft]])</f>
        <v>21.160177175809359</v>
      </c>
      <c r="Q1975" s="7">
        <f>IF(A2036="","01:00",Table13567[[#This Row],[DateTime]]-A2036)*24</f>
        <v>1.061388889036607</v>
      </c>
      <c r="R1975" s="2">
        <f>Table13567[[#This Row],[HoursDelta]]*60</f>
        <v>0.46670967728426505</v>
      </c>
      <c r="S1975" s="2">
        <f>IF(Table13567[[#This Row],[StartToEndDelta]]&gt;0,Table13567[[#This Row],[ExTimeFinishedDelta]]/Table13567[[#This Row],[StartToEndDelta]],0)</f>
        <v>0.4886744242006697</v>
      </c>
      <c r="T1975" s="2">
        <f>Table13567[[#This Row],[HoursDeltaSoft]]</f>
        <v>21.160177175809359</v>
      </c>
    </row>
    <row r="1976" spans="1:20" x14ac:dyDescent="0.25">
      <c r="A1976" s="1">
        <v>40707.705752314818</v>
      </c>
      <c r="B1976">
        <v>32</v>
      </c>
      <c r="C1976">
        <v>31</v>
      </c>
      <c r="D1976">
        <v>8.6769008636474592</v>
      </c>
      <c r="E1976">
        <v>131060</v>
      </c>
      <c r="F1976">
        <v>119968</v>
      </c>
      <c r="G1976">
        <v>1431.0738100000001</v>
      </c>
      <c r="H1976">
        <v>1328.6177241666701</v>
      </c>
      <c r="I1976">
        <v>2435.8546772222198</v>
      </c>
      <c r="J1976">
        <f t="shared" si="62"/>
        <v>1</v>
      </c>
      <c r="K1976">
        <f t="shared" si="63"/>
        <v>11092</v>
      </c>
      <c r="L1976">
        <f>IF(G1977="",0,(Table13567[[#This Row],[ExecutionTimeHours]]-G1977)/Table13567[[#This Row],[Timespan]])</f>
        <v>3.3061201951106116E-2</v>
      </c>
      <c r="M1976" s="2">
        <f>IF(H1977="",0,(Table13567[[#This Row],[ExecutionTimeFinished]]-H1977)/Table13567[[#This Row],[Timespan]])</f>
        <v>0.4397234941804925</v>
      </c>
      <c r="N1976" s="2">
        <f>IF(I1977="",0,(Table13567[[#This Row],[StartToEndTimeFinished]]-I1977)/Table13567[[#This Row],[Timespan]])</f>
        <v>0.71399972174815518</v>
      </c>
      <c r="O1976" s="6">
        <f>IF(A1977="","00:01",Table13567[[#This Row],[DateTime]]-A1977)*24*60</f>
        <v>1.0166666738223284</v>
      </c>
      <c r="P1976" s="6">
        <f>IF(G2037="",0,(Table13567[[#This Row],[ExecutionTimeHours]]-G2037)/Table13567[[#This Row],[TimespanSoft]])</f>
        <v>21.640742085264677</v>
      </c>
      <c r="Q1976" s="7">
        <f>IF(A2037="","01:00",Table13567[[#This Row],[DateTime]]-A2037)*24</f>
        <v>1.0619444445474073</v>
      </c>
      <c r="R1976" s="2">
        <f>Table13567[[#This Row],[HoursDelta]]*60</f>
        <v>1.9836721170663669</v>
      </c>
      <c r="S1976" s="2">
        <f>IF(Table13567[[#This Row],[StartToEndDelta]]&gt;0,Table13567[[#This Row],[ExTimeFinishedDelta]]/Table13567[[#This Row],[StartToEndDelta]],0)</f>
        <v>0.61585947555255982</v>
      </c>
      <c r="T1976" s="2">
        <f>Table13567[[#This Row],[HoursDeltaSoft]]</f>
        <v>21.640742085264677</v>
      </c>
    </row>
    <row r="1977" spans="1:20" x14ac:dyDescent="0.25">
      <c r="A1977" s="1">
        <v>40707.705046296294</v>
      </c>
      <c r="B1977">
        <v>32</v>
      </c>
      <c r="C1977">
        <v>28</v>
      </c>
      <c r="D1977">
        <v>17.191541910171502</v>
      </c>
      <c r="E1977">
        <v>131060</v>
      </c>
      <c r="F1977">
        <v>118388</v>
      </c>
      <c r="G1977">
        <v>1431.0401977777799</v>
      </c>
      <c r="H1977">
        <v>1328.1706719444401</v>
      </c>
      <c r="I1977">
        <v>2435.1287775000001</v>
      </c>
      <c r="J1977">
        <f t="shared" si="62"/>
        <v>4</v>
      </c>
      <c r="K1977">
        <f t="shared" si="63"/>
        <v>12672</v>
      </c>
      <c r="L1977">
        <f>IF(G1978="",0,(Table13567[[#This Row],[ExecutionTimeHours]]-G1978)/Table13567[[#This Row],[Timespan]])</f>
        <v>8.2835556157881893E-2</v>
      </c>
      <c r="M1977" s="2">
        <f>IF(H1978="",0,(Table13567[[#This Row],[ExecutionTimeFinished]]-H1978)/Table13567[[#This Row],[Timespan]])</f>
        <v>0.43494528090943801</v>
      </c>
      <c r="N1977" s="2">
        <f>IF(I1978="",0,(Table13567[[#This Row],[StartToEndTimeFinished]]-I1978)/Table13567[[#This Row],[Timespan]])</f>
        <v>0.83867000605340325</v>
      </c>
      <c r="O1977" s="6">
        <f>IF(A1978="","00:01",Table13567[[#This Row],[DateTime]]-A1978)*24*60</f>
        <v>0.99999999278225005</v>
      </c>
      <c r="P1977" s="6">
        <f>IF(G2038="",0,(Table13567[[#This Row],[ExecutionTimeHours]]-G2038)/Table13567[[#This Row],[TimespanSoft]])</f>
        <v>22.033252091859318</v>
      </c>
      <c r="Q1977" s="7">
        <f>IF(A2038="","01:00",Table13567[[#This Row],[DateTime]]-A2038)*24</f>
        <v>1.0633333332370967</v>
      </c>
      <c r="R1977" s="2">
        <f>Table13567[[#This Row],[HoursDelta]]*60</f>
        <v>4.9701333694729133</v>
      </c>
      <c r="S1977" s="2">
        <f>IF(Table13567[[#This Row],[StartToEndDelta]]&gt;0,Table13567[[#This Row],[ExTimeFinishedDelta]]/Table13567[[#This Row],[StartToEndDelta]],0)</f>
        <v>0.51861313480876103</v>
      </c>
      <c r="T1977" s="2">
        <f>Table13567[[#This Row],[HoursDeltaSoft]]</f>
        <v>22.033252091859318</v>
      </c>
    </row>
    <row r="1978" spans="1:20" x14ac:dyDescent="0.25">
      <c r="A1978" s="1">
        <v>40707.704351851855</v>
      </c>
      <c r="B1978">
        <v>32</v>
      </c>
      <c r="C1978">
        <v>26</v>
      </c>
      <c r="D1978">
        <v>20.0508277416229</v>
      </c>
      <c r="E1978">
        <v>131060</v>
      </c>
      <c r="F1978">
        <v>118207</v>
      </c>
      <c r="G1978">
        <v>1430.9573622222199</v>
      </c>
      <c r="H1978">
        <v>1327.73572666667</v>
      </c>
      <c r="I1978">
        <v>2434.2901075</v>
      </c>
      <c r="J1978">
        <f t="shared" si="62"/>
        <v>6</v>
      </c>
      <c r="K1978">
        <f t="shared" si="63"/>
        <v>12853</v>
      </c>
      <c r="L1978">
        <f>IF(G1979="",0,(Table13567[[#This Row],[ExecutionTimeHours]]-G1979)/Table13567[[#This Row],[Timespan]])</f>
        <v>0.11558305091531494</v>
      </c>
      <c r="M1978" s="2">
        <f>IF(H1979="",0,(Table13567[[#This Row],[ExecutionTimeFinished]]-H1979)/Table13567[[#This Row],[Timespan]])</f>
        <v>0.59498615858501425</v>
      </c>
      <c r="N1978" s="2">
        <f>IF(I1979="",0,(Table13567[[#This Row],[StartToEndTimeFinished]]-I1979)/Table13567[[#This Row],[Timespan]])</f>
        <v>0.88582175199008428</v>
      </c>
      <c r="O1978" s="6">
        <f>IF(A1979="","00:01",Table13567[[#This Row],[DateTime]]-A1979)*24*60</f>
        <v>0.98333333269692957</v>
      </c>
      <c r="P1978" s="6">
        <f>IF(G2039="",0,(Table13567[[#This Row],[ExecutionTimeHours]]-G2039)/Table13567[[#This Row],[TimespanSoft]])</f>
        <v>22.313918557052972</v>
      </c>
      <c r="Q1978" s="7">
        <f>IF(A2039="","01:00",Table13567[[#This Row],[DateTime]]-A2039)*24</f>
        <v>1.0641666667652316</v>
      </c>
      <c r="R1978" s="2">
        <f>Table13567[[#This Row],[HoursDelta]]*60</f>
        <v>6.9349830549188969</v>
      </c>
      <c r="S1978" s="2">
        <f>IF(Table13567[[#This Row],[StartToEndDelta]]&gt;0,Table13567[[#This Row],[ExTimeFinishedDelta]]/Table13567[[#This Row],[StartToEndDelta]],0)</f>
        <v>0.67167706962300289</v>
      </c>
      <c r="T1978" s="2">
        <f>Table13567[[#This Row],[HoursDeltaSoft]]</f>
        <v>22.313918557052972</v>
      </c>
    </row>
    <row r="1979" spans="1:20" x14ac:dyDescent="0.25">
      <c r="A1979" s="1">
        <v>40707.703668981485</v>
      </c>
      <c r="B1979">
        <v>32</v>
      </c>
      <c r="C1979">
        <v>24</v>
      </c>
      <c r="D1979">
        <v>31.1640577316284</v>
      </c>
      <c r="E1979">
        <v>131060</v>
      </c>
      <c r="F1979">
        <v>117779</v>
      </c>
      <c r="G1979">
        <v>1430.8437055555601</v>
      </c>
      <c r="H1979">
        <v>1327.15065694444</v>
      </c>
      <c r="I1979">
        <v>2433.4190494444401</v>
      </c>
      <c r="J1979">
        <f t="shared" si="62"/>
        <v>8</v>
      </c>
      <c r="K1979">
        <f t="shared" si="63"/>
        <v>13281</v>
      </c>
      <c r="L1979">
        <f>IF(G1980="",0,(Table13567[[#This Row],[ExecutionTimeHours]]-G1980)/Table13567[[#This Row],[Timespan]])</f>
        <v>0.15662622840912363</v>
      </c>
      <c r="M1979" s="2">
        <f>IF(H1980="",0,(Table13567[[#This Row],[ExecutionTimeFinished]]-H1980)/Table13567[[#This Row],[Timespan]])</f>
        <v>0.81958824559213117</v>
      </c>
      <c r="N1979" s="2">
        <f>IF(I1980="",0,(Table13567[[#This Row],[StartToEndTimeFinished]]-I1980)/Table13567[[#This Row],[Timespan]])</f>
        <v>1.0309685719702422</v>
      </c>
      <c r="O1979" s="6">
        <f>IF(A1980="","00:01",Table13567[[#This Row],[DateTime]]-A1980)*24*60</f>
        <v>1.0166666738223284</v>
      </c>
      <c r="P1979" s="6">
        <f>IF(G2040="",0,(Table13567[[#This Row],[ExecutionTimeHours]]-G2040)/Table13567[[#This Row],[TimespanSoft]])</f>
        <v>22.477623628169905</v>
      </c>
      <c r="Q1979" s="7">
        <f>IF(A2040="","01:00",Table13567[[#This Row],[DateTime]]-A2040)*24</f>
        <v>1.0650000001187436</v>
      </c>
      <c r="R1979" s="2">
        <f>Table13567[[#This Row],[HoursDelta]]*60</f>
        <v>9.3975737045474173</v>
      </c>
      <c r="S1979" s="2">
        <f>IF(Table13567[[#This Row],[StartToEndDelta]]&gt;0,Table13567[[#This Row],[ExTimeFinishedDelta]]/Table13567[[#This Row],[StartToEndDelta]],0)</f>
        <v>0.79496918516715731</v>
      </c>
      <c r="T1979" s="2">
        <f>Table13567[[#This Row],[HoursDeltaSoft]]</f>
        <v>22.477623628169905</v>
      </c>
    </row>
    <row r="1980" spans="1:20" x14ac:dyDescent="0.25">
      <c r="A1980" s="1">
        <v>40707.702962962961</v>
      </c>
      <c r="B1980">
        <v>32</v>
      </c>
      <c r="C1980">
        <v>20</v>
      </c>
      <c r="D1980">
        <v>44.245339393615701</v>
      </c>
      <c r="E1980">
        <v>131060</v>
      </c>
      <c r="F1980">
        <v>116943</v>
      </c>
      <c r="G1980">
        <v>1430.68446888889</v>
      </c>
      <c r="H1980">
        <v>1326.31740888889</v>
      </c>
      <c r="I1980">
        <v>2432.3708980555598</v>
      </c>
      <c r="J1980">
        <f t="shared" si="62"/>
        <v>12</v>
      </c>
      <c r="K1980">
        <f t="shared" si="63"/>
        <v>14117</v>
      </c>
      <c r="L1980">
        <f>IF(G1981="",0,(Table13567[[#This Row],[ExecutionTimeHours]]-G1981)/Table13567[[#This Row],[Timespan]])</f>
        <v>0.23589672207895709</v>
      </c>
      <c r="M1980" s="2">
        <f>IF(H1981="",0,(Table13567[[#This Row],[ExecutionTimeFinished]]-H1981)/Table13567[[#This Row],[Timespan]])</f>
        <v>0.39894235103120873</v>
      </c>
      <c r="N1980" s="2">
        <f>IF(I1981="",0,(Table13567[[#This Row],[StartToEndTimeFinished]]-I1981)/Table13567[[#This Row],[Timespan]])</f>
        <v>0.60579672329728518</v>
      </c>
      <c r="O1980" s="6">
        <f>IF(A1981="","00:01",Table13567[[#This Row],[DateTime]]-A1981)*24*60</f>
        <v>1.0166666633449495</v>
      </c>
      <c r="P1980" s="6">
        <f>IF(G2041="",0,(Table13567[[#This Row],[ExecutionTimeHours]]-G2041)/Table13567[[#This Row],[TimespanSoft]])</f>
        <v>22.558202550375345</v>
      </c>
      <c r="Q1980" s="7">
        <f>IF(A2041="","01:00",Table13567[[#This Row],[DateTime]]-A2041)*24</f>
        <v>1.0669444444938563</v>
      </c>
      <c r="R1980" s="2">
        <f>Table13567[[#This Row],[HoursDelta]]*60</f>
        <v>14.153803324737426</v>
      </c>
      <c r="S1980" s="2">
        <f>IF(Table13567[[#This Row],[StartToEndDelta]]&gt;0,Table13567[[#This Row],[ExTimeFinishedDelta]]/Table13567[[#This Row],[StartToEndDelta]],0)</f>
        <v>0.65854161253928423</v>
      </c>
      <c r="T1980" s="2">
        <f>Table13567[[#This Row],[HoursDeltaSoft]]</f>
        <v>22.558202550375345</v>
      </c>
    </row>
    <row r="1981" spans="1:20" x14ac:dyDescent="0.25">
      <c r="A1981" s="1">
        <v>40707.702256944445</v>
      </c>
      <c r="B1981">
        <v>32</v>
      </c>
      <c r="C1981">
        <v>18</v>
      </c>
      <c r="D1981">
        <v>52.392726898193402</v>
      </c>
      <c r="E1981">
        <v>131060</v>
      </c>
      <c r="F1981">
        <v>116540</v>
      </c>
      <c r="G1981">
        <v>1430.44464055556</v>
      </c>
      <c r="H1981">
        <v>1325.9118175000001</v>
      </c>
      <c r="I1981">
        <v>2431.7550047222198</v>
      </c>
      <c r="J1981">
        <f t="shared" si="62"/>
        <v>14</v>
      </c>
      <c r="K1981">
        <f t="shared" si="63"/>
        <v>14520</v>
      </c>
      <c r="L1981">
        <f>IF(G1982="",0,(Table13567[[#This Row],[ExecutionTimeHours]]-G1982)/Table13567[[#This Row],[Timespan]])</f>
        <v>0.25022158552239393</v>
      </c>
      <c r="M1981" s="2">
        <f>IF(H1982="",0,(Table13567[[#This Row],[ExecutionTimeFinished]]-H1982)/Table13567[[#This Row],[Timespan]])</f>
        <v>0.6065724063492296</v>
      </c>
      <c r="N1981" s="2">
        <f>IF(I1982="",0,(Table13567[[#This Row],[StartToEndTimeFinished]]-I1982)/Table13567[[#This Row],[Timespan]])</f>
        <v>0.81411639610230602</v>
      </c>
      <c r="O1981" s="6">
        <f>IF(A1982="","00:01",Table13567[[#This Row],[DateTime]]-A1982)*24*60</f>
        <v>1.0166666633449495</v>
      </c>
      <c r="P1981" s="6">
        <f>IF(G2042="",0,(Table13567[[#This Row],[ExecutionTimeHours]]-G2042)/Table13567[[#This Row],[TimespanSoft]])</f>
        <v>22.482212167967212</v>
      </c>
      <c r="Q1981" s="7">
        <f>IF(A2042="","01:00",Table13567[[#This Row],[DateTime]]-A2042)*24</f>
        <v>1.0683333333581686</v>
      </c>
      <c r="R1981" s="2">
        <f>Table13567[[#This Row],[HoursDelta]]*60</f>
        <v>15.013295131343636</v>
      </c>
      <c r="S1981" s="2">
        <f>IF(Table13567[[#This Row],[StartToEndDelta]]&gt;0,Table13567[[#This Row],[ExTimeFinishedDelta]]/Table13567[[#This Row],[StartToEndDelta]],0)</f>
        <v>0.74506840699103749</v>
      </c>
      <c r="T1981" s="2">
        <f>Table13567[[#This Row],[HoursDeltaSoft]]</f>
        <v>22.482212167967212</v>
      </c>
    </row>
    <row r="1982" spans="1:20" x14ac:dyDescent="0.25">
      <c r="A1982" s="1">
        <v>40707.701550925929</v>
      </c>
      <c r="B1982">
        <v>32</v>
      </c>
      <c r="C1982">
        <v>14</v>
      </c>
      <c r="D1982">
        <v>61.168698310852101</v>
      </c>
      <c r="E1982">
        <v>131060</v>
      </c>
      <c r="F1982">
        <v>116177</v>
      </c>
      <c r="G1982">
        <v>1430.1902486111101</v>
      </c>
      <c r="H1982">
        <v>1325.2951355555599</v>
      </c>
      <c r="I1982">
        <v>2430.9273197222201</v>
      </c>
      <c r="J1982">
        <f t="shared" si="62"/>
        <v>18</v>
      </c>
      <c r="K1982">
        <f t="shared" si="63"/>
        <v>14883</v>
      </c>
      <c r="L1982">
        <f>IF(G1983="",0,(Table13567[[#This Row],[ExecutionTimeHours]]-G1983)/Table13567[[#This Row],[Timespan]])</f>
        <v>0.32681916560471119</v>
      </c>
      <c r="M1982" s="2">
        <f>IF(H1983="",0,(Table13567[[#This Row],[ExecutionTimeFinished]]-H1983)/Table13567[[#This Row],[Timespan]])</f>
        <v>0.68050916445172804</v>
      </c>
      <c r="N1982" s="2">
        <f>IF(I1983="",0,(Table13567[[#This Row],[StartToEndTimeFinished]]-I1983)/Table13567[[#This Row],[Timespan]])</f>
        <v>0.80276916404352539</v>
      </c>
      <c r="O1982" s="6">
        <f>IF(A1983="","00:01",Table13567[[#This Row],[DateTime]]-A1983)*24*60</f>
        <v>1.000000003259629</v>
      </c>
      <c r="P1982" s="6">
        <f>IF(G2043="",0,(Table13567[[#This Row],[ExecutionTimeHours]]-G2043)/Table13567[[#This Row],[TimespanSoft]])</f>
        <v>22.36009050433703</v>
      </c>
      <c r="Q1982" s="7">
        <f>IF(A2043="","01:00",Table13567[[#This Row],[DateTime]]-A2043)*24</f>
        <v>1.0680555556900799</v>
      </c>
      <c r="R1982" s="2">
        <f>Table13567[[#This Row],[HoursDelta]]*60</f>
        <v>19.609149936282673</v>
      </c>
      <c r="S1982" s="2">
        <f>IF(Table13567[[#This Row],[StartToEndDelta]]&gt;0,Table13567[[#This Row],[ExTimeFinishedDelta]]/Table13567[[#This Row],[StartToEndDelta]],0)</f>
        <v>0.8477021725947006</v>
      </c>
      <c r="T1982" s="2">
        <f>Table13567[[#This Row],[HoursDeltaSoft]]</f>
        <v>22.36009050433703</v>
      </c>
    </row>
    <row r="1983" spans="1:20" x14ac:dyDescent="0.25">
      <c r="A1983" s="1">
        <v>40707.700856481482</v>
      </c>
      <c r="B1983">
        <v>32</v>
      </c>
      <c r="C1983">
        <v>12</v>
      </c>
      <c r="D1983">
        <v>69.522695541381793</v>
      </c>
      <c r="E1983">
        <v>131060</v>
      </c>
      <c r="F1983">
        <v>115745</v>
      </c>
      <c r="G1983">
        <v>1429.86342944444</v>
      </c>
      <c r="H1983">
        <v>1324.61462638889</v>
      </c>
      <c r="I1983">
        <v>2430.1245505555598</v>
      </c>
      <c r="J1983">
        <f t="shared" si="62"/>
        <v>20</v>
      </c>
      <c r="K1983">
        <f t="shared" si="63"/>
        <v>15315</v>
      </c>
      <c r="L1983">
        <f>IF(G1984="",0,(Table13567[[#This Row],[ExecutionTimeHours]]-G1984)/Table13567[[#This Row],[Timespan]])</f>
        <v>0.35196540221868694</v>
      </c>
      <c r="M1983" s="2">
        <f>IF(H1984="",0,(Table13567[[#This Row],[ExecutionTimeFinished]]-H1984)/Table13567[[#This Row],[Timespan]])</f>
        <v>0.35292853353168141</v>
      </c>
      <c r="N1983" s="2">
        <f>IF(I1984="",0,(Table13567[[#This Row],[StartToEndTimeFinished]]-I1984)/Table13567[[#This Row],[Timespan]])</f>
        <v>0.42766893719099142</v>
      </c>
      <c r="O1983" s="6">
        <f>IF(A1984="","00:01",Table13567[[#This Row],[DateTime]]-A1984)*24*60</f>
        <v>1.1000000056810677</v>
      </c>
      <c r="P1983" s="6">
        <f>IF(G2044="",0,(Table13567[[#This Row],[ExecutionTimeHours]]-G2044)/Table13567[[#This Row],[TimespanSoft]])</f>
        <v>22.097851793551822</v>
      </c>
      <c r="Q1983" s="7">
        <f>IF(A2044="","01:00",Table13567[[#This Row],[DateTime]]-A2044)*24</f>
        <v>1.0683333333581686</v>
      </c>
      <c r="R1983" s="2">
        <f>Table13567[[#This Row],[HoursDelta]]*60</f>
        <v>21.117924133121218</v>
      </c>
      <c r="S1983" s="2">
        <f>IF(Table13567[[#This Row],[StartToEndDelta]]&gt;0,Table13567[[#This Row],[ExTimeFinishedDelta]]/Table13567[[#This Row],[StartToEndDelta]],0)</f>
        <v>0.82523770805001928</v>
      </c>
      <c r="T1983" s="2">
        <f>Table13567[[#This Row],[HoursDeltaSoft]]</f>
        <v>22.097851793551822</v>
      </c>
    </row>
    <row r="1984" spans="1:20" x14ac:dyDescent="0.25">
      <c r="A1984" s="1">
        <v>40707.700092592589</v>
      </c>
      <c r="B1984">
        <v>32</v>
      </c>
      <c r="C1984">
        <v>10</v>
      </c>
      <c r="D1984">
        <v>72.920488357543903</v>
      </c>
      <c r="E1984">
        <v>131060</v>
      </c>
      <c r="F1984">
        <v>115672</v>
      </c>
      <c r="G1984">
        <v>1429.4762674999999</v>
      </c>
      <c r="H1984">
        <v>1324.2264050000001</v>
      </c>
      <c r="I1984">
        <v>2429.6541147222201</v>
      </c>
      <c r="J1984">
        <f t="shared" si="62"/>
        <v>22</v>
      </c>
      <c r="K1984">
        <f t="shared" si="63"/>
        <v>15388</v>
      </c>
      <c r="L1984">
        <f>IF(G1985="",0,(Table13567[[#This Row],[ExecutionTimeHours]]-G1985)/Table13567[[#This Row],[Timespan]])</f>
        <v>0.38058114878776206</v>
      </c>
      <c r="M1984" s="2">
        <f>IF(H1985="",0,(Table13567[[#This Row],[ExecutionTimeFinished]]-H1985)/Table13567[[#This Row],[Timespan]])</f>
        <v>0.43466366262684963</v>
      </c>
      <c r="N1984" s="2">
        <f>IF(I1985="",0,(Table13567[[#This Row],[StartToEndTimeFinished]]-I1985)/Table13567[[#This Row],[Timespan]])</f>
        <v>0.49355737865845156</v>
      </c>
      <c r="O1984" s="6">
        <f>IF(A1985="","00:01",Table13567[[#This Row],[DateTime]]-A1985)*24*60</f>
        <v>1.0166666633449495</v>
      </c>
      <c r="P1984" s="6">
        <f>IF(G2045="",0,(Table13567[[#This Row],[ExecutionTimeHours]]-G2045)/Table13567[[#This Row],[TimespanSoft]])</f>
        <v>21.743876203679129</v>
      </c>
      <c r="Q1984" s="7">
        <f>IF(A2045="","01:00",Table13567[[#This Row],[DateTime]]-A2045)*24</f>
        <v>1.0680555555154569</v>
      </c>
      <c r="R1984" s="2">
        <f>Table13567[[#This Row],[HoursDelta]]*60</f>
        <v>22.834868927265724</v>
      </c>
      <c r="S1984" s="2">
        <f>IF(Table13567[[#This Row],[StartToEndDelta]]&gt;0,Table13567[[#This Row],[ExTimeFinishedDelta]]/Table13567[[#This Row],[StartToEndDelta]],0)</f>
        <v>0.88067503682817561</v>
      </c>
      <c r="T1984" s="2">
        <f>Table13567[[#This Row],[HoursDeltaSoft]]</f>
        <v>21.743876203679129</v>
      </c>
    </row>
    <row r="1985" spans="1:20" x14ac:dyDescent="0.25">
      <c r="A1985" s="1">
        <v>40707.699386574073</v>
      </c>
      <c r="B1985">
        <v>32</v>
      </c>
      <c r="C1985">
        <v>8</v>
      </c>
      <c r="D1985">
        <v>80.439346313476605</v>
      </c>
      <c r="E1985">
        <v>131060</v>
      </c>
      <c r="F1985">
        <v>115383</v>
      </c>
      <c r="G1985">
        <v>1429.0893433333299</v>
      </c>
      <c r="H1985">
        <v>1323.78449694444</v>
      </c>
      <c r="I1985">
        <v>2429.1523313888902</v>
      </c>
      <c r="J1985">
        <f t="shared" si="62"/>
        <v>24</v>
      </c>
      <c r="K1985">
        <f t="shared" si="63"/>
        <v>15677</v>
      </c>
      <c r="L1985">
        <f>IF(G1986="",0,(Table13567[[#This Row],[ExecutionTimeHours]]-G1986)/Table13567[[#This Row],[Timespan]])</f>
        <v>0.41161748767580797</v>
      </c>
      <c r="M1985" s="2">
        <f>IF(H1986="",0,(Table13567[[#This Row],[ExecutionTimeFinished]]-H1986)/Table13567[[#This Row],[Timespan]])</f>
        <v>0.19165956345904933</v>
      </c>
      <c r="N1985" s="2">
        <f>IF(I1986="",0,(Table13567[[#This Row],[StartToEndTimeFinished]]-I1986)/Table13567[[#This Row],[Timespan]])</f>
        <v>0.24797623032205235</v>
      </c>
      <c r="O1985" s="6">
        <f>IF(A1986="","00:01",Table13567[[#This Row],[DateTime]]-A1986)*24*60</f>
        <v>1.0166666633449495</v>
      </c>
      <c r="P1985" s="6">
        <f>IF(G2046="",0,(Table13567[[#This Row],[ExecutionTimeHours]]-G2046)/Table13567[[#This Row],[TimespanSoft]])</f>
        <v>21.381606502752096</v>
      </c>
      <c r="Q1985" s="7">
        <f>IF(A2046="","01:00",Table13567[[#This Row],[DateTime]]-A2046)*24</f>
        <v>1.0680555555154569</v>
      </c>
      <c r="R1985" s="2">
        <f>Table13567[[#This Row],[HoursDelta]]*60</f>
        <v>24.697049260548479</v>
      </c>
      <c r="S1985" s="2">
        <f>IF(Table13567[[#This Row],[StartToEndDelta]]&gt;0,Table13567[[#This Row],[ExTimeFinishedDelta]]/Table13567[[#This Row],[StartToEndDelta]],0)</f>
        <v>0.77289489887856067</v>
      </c>
      <c r="T1985" s="2">
        <f>Table13567[[#This Row],[HoursDeltaSoft]]</f>
        <v>21.381606502752096</v>
      </c>
    </row>
    <row r="1986" spans="1:20" x14ac:dyDescent="0.25">
      <c r="A1986" s="1">
        <v>40707.698680555557</v>
      </c>
      <c r="B1986">
        <v>32</v>
      </c>
      <c r="C1986">
        <v>6</v>
      </c>
      <c r="D1986">
        <v>82.747886657714801</v>
      </c>
      <c r="E1986">
        <v>131060</v>
      </c>
      <c r="F1986">
        <v>115469</v>
      </c>
      <c r="G1986">
        <v>1428.6708655555601</v>
      </c>
      <c r="H1986">
        <v>1323.5896430555599</v>
      </c>
      <c r="I1986">
        <v>2428.9002222222198</v>
      </c>
      <c r="J1986">
        <f t="shared" si="62"/>
        <v>26</v>
      </c>
      <c r="K1986">
        <f t="shared" si="63"/>
        <v>15591</v>
      </c>
      <c r="L1986">
        <f>IF(G1987="",0,(Table13567[[#This Row],[ExecutionTimeHours]]-G1987)/Table13567[[#This Row],[Timespan]])</f>
        <v>0.46190423084304305</v>
      </c>
      <c r="M1986" s="2">
        <f>IF(H1987="",0,(Table13567[[#This Row],[ExecutionTimeFinished]]-H1987)/Table13567[[#This Row],[Timespan]])</f>
        <v>0.63711137295413223</v>
      </c>
      <c r="N1986" s="2">
        <f>IF(I1987="",0,(Table13567[[#This Row],[StartToEndTimeFinished]]-I1987)/Table13567[[#This Row],[Timespan]])</f>
        <v>0.70247856843765943</v>
      </c>
      <c r="O1986" s="6">
        <f>IF(A1987="","00:01",Table13567[[#This Row],[DateTime]]-A1987)*24*60</f>
        <v>1.0500000044703484</v>
      </c>
      <c r="P1986" s="6">
        <f>IF(G2047="",0,(Table13567[[#This Row],[ExecutionTimeHours]]-G2047)/Table13567[[#This Row],[TimespanSoft]])</f>
        <v>20.984336192966161</v>
      </c>
      <c r="Q1986" s="7">
        <f>IF(A2047="","01:00",Table13567[[#This Row],[DateTime]]-A2047)*24</f>
        <v>1.0683333333581686</v>
      </c>
      <c r="R1986" s="2">
        <f>Table13567[[#This Row],[HoursDelta]]*60</f>
        <v>27.714253850582583</v>
      </c>
      <c r="S1986" s="2">
        <f>IF(Table13567[[#This Row],[StartToEndDelta]]&gt;0,Table13567[[#This Row],[ExTimeFinishedDelta]]/Table13567[[#This Row],[StartToEndDelta]],0)</f>
        <v>0.90694777261474824</v>
      </c>
      <c r="T1986" s="2">
        <f>Table13567[[#This Row],[HoursDeltaSoft]]</f>
        <v>20.984336192966161</v>
      </c>
    </row>
    <row r="1987" spans="1:20" x14ac:dyDescent="0.25">
      <c r="A1987" s="1">
        <v>40707.697951388887</v>
      </c>
      <c r="B1987">
        <v>32</v>
      </c>
      <c r="C1987">
        <v>3</v>
      </c>
      <c r="D1987">
        <v>88.972869873046903</v>
      </c>
      <c r="E1987">
        <v>131060</v>
      </c>
      <c r="F1987">
        <v>115279</v>
      </c>
      <c r="G1987">
        <v>1428.18586611111</v>
      </c>
      <c r="H1987">
        <v>1322.92067611111</v>
      </c>
      <c r="I1987">
        <v>2428.1626197222199</v>
      </c>
      <c r="J1987">
        <f t="shared" si="62"/>
        <v>29</v>
      </c>
      <c r="K1987">
        <f t="shared" si="63"/>
        <v>15781</v>
      </c>
      <c r="L1987">
        <f>IF(G1988="",0,(Table13567[[#This Row],[ExecutionTimeHours]]-G1988)/Table13567[[#This Row],[Timespan]])</f>
        <v>0.49829356617794979</v>
      </c>
      <c r="M1987" s="2">
        <f>IF(H1988="",0,(Table13567[[#This Row],[ExecutionTimeFinished]]-H1988)/Table13567[[#This Row],[Timespan]])</f>
        <v>0.2329830404344177</v>
      </c>
      <c r="N1987" s="2">
        <f>IF(I1988="",0,(Table13567[[#This Row],[StartToEndTimeFinished]]-I1988)/Table13567[[#This Row],[Timespan]])</f>
        <v>0.2504532158283253</v>
      </c>
      <c r="O1987" s="6">
        <f>IF(A1988="","00:01",Table13567[[#This Row],[DateTime]]-A1988)*24*60</f>
        <v>0.95000000204890966</v>
      </c>
      <c r="P1987" s="6">
        <f>IF(G2048="",0,(Table13567[[#This Row],[ExecutionTimeHours]]-G2048)/Table13567[[#This Row],[TimespanSoft]])</f>
        <v>20.541040324602154</v>
      </c>
      <c r="Q1987" s="7">
        <f>IF(A2048="","01:00",Table13567[[#This Row],[DateTime]]-A2048)*24</f>
        <v>1.0677777776727453</v>
      </c>
      <c r="R1987" s="2">
        <f>Table13567[[#This Row],[HoursDelta]]*60</f>
        <v>29.897613970676986</v>
      </c>
      <c r="S1987" s="2">
        <f>IF(Table13567[[#This Row],[StartToEndDelta]]&gt;0,Table13567[[#This Row],[ExTimeFinishedDelta]]/Table13567[[#This Row],[StartToEndDelta]],0)</f>
        <v>0.9302457533390881</v>
      </c>
      <c r="T1987" s="2">
        <f>Table13567[[#This Row],[HoursDeltaSoft]]</f>
        <v>20.541040324602154</v>
      </c>
    </row>
    <row r="1988" spans="1:20" x14ac:dyDescent="0.25">
      <c r="A1988" s="1">
        <v>40707.697291666664</v>
      </c>
      <c r="B1988">
        <v>32</v>
      </c>
      <c r="C1988">
        <v>2</v>
      </c>
      <c r="D1988">
        <v>93.263143539428697</v>
      </c>
      <c r="E1988">
        <v>131060</v>
      </c>
      <c r="F1988">
        <v>115167</v>
      </c>
      <c r="G1988">
        <v>1427.71248722222</v>
      </c>
      <c r="H1988">
        <v>1322.6993422222199</v>
      </c>
      <c r="I1988">
        <v>2427.9246891666699</v>
      </c>
      <c r="J1988">
        <f t="shared" si="62"/>
        <v>30</v>
      </c>
      <c r="K1988">
        <f t="shared" si="63"/>
        <v>15893</v>
      </c>
      <c r="L1988">
        <f>IF(G1989="",0,(Table13567[[#This Row],[ExecutionTimeHours]]-G1989)/Table13567[[#This Row],[Timespan]])</f>
        <v>0.52563385520595141</v>
      </c>
      <c r="M1988" s="2">
        <f>IF(H1989="",0,(Table13567[[#This Row],[ExecutionTimeFinished]]-H1989)/Table13567[[#This Row],[Timespan]])</f>
        <v>0.42489453208762756</v>
      </c>
      <c r="N1988" s="2">
        <f>IF(I1989="",0,(Table13567[[#This Row],[StartToEndTimeFinished]]-I1989)/Table13567[[#This Row],[Timespan]])</f>
        <v>0.50708151142541458</v>
      </c>
      <c r="O1988" s="6">
        <f>IF(A1989="","00:01",Table13567[[#This Row],[DateTime]]-A1989)*24*60</f>
        <v>1.0666666645556688</v>
      </c>
      <c r="P1988" s="6">
        <f>IF(G2049="",0,(Table13567[[#This Row],[ExecutionTimeHours]]-G2049)/Table13567[[#This Row],[TimespanSoft]])</f>
        <v>20.198274761153648</v>
      </c>
      <c r="Q1988" s="7">
        <f>IF(A2049="","01:00",Table13567[[#This Row],[DateTime]]-A2049)*24</f>
        <v>1.0686111110262573</v>
      </c>
      <c r="R1988" s="2">
        <f>Table13567[[#This Row],[HoursDelta]]*60</f>
        <v>31.538031312357084</v>
      </c>
      <c r="S1988" s="2">
        <f>IF(Table13567[[#This Row],[StartToEndDelta]]&gt;0,Table13567[[#This Row],[ExTimeFinishedDelta]]/Table13567[[#This Row],[StartToEndDelta]],0)</f>
        <v>0.83792156194620848</v>
      </c>
      <c r="T1988" s="2">
        <f>Table13567[[#This Row],[HoursDeltaSoft]]</f>
        <v>20.198274761153648</v>
      </c>
    </row>
    <row r="1989" spans="1:20" x14ac:dyDescent="0.25">
      <c r="A1989" s="1">
        <v>40707.696550925924</v>
      </c>
      <c r="B1989">
        <v>32</v>
      </c>
      <c r="C1989">
        <v>1</v>
      </c>
      <c r="D1989">
        <v>93.376874923706097</v>
      </c>
      <c r="E1989">
        <v>131060</v>
      </c>
      <c r="F1989">
        <v>115343</v>
      </c>
      <c r="G1989">
        <v>1427.15181111111</v>
      </c>
      <c r="H1989">
        <v>1322.2461213888901</v>
      </c>
      <c r="I1989">
        <v>2427.3838022222199</v>
      </c>
      <c r="J1989">
        <f t="shared" si="62"/>
        <v>31</v>
      </c>
      <c r="K1989">
        <f t="shared" si="63"/>
        <v>15717</v>
      </c>
      <c r="L1989">
        <f>IF(G1990="",0,(Table13567[[#This Row],[ExecutionTimeHours]]-G1990)/Table13567[[#This Row],[Timespan]])</f>
        <v>7.1043502866316319E-2</v>
      </c>
      <c r="M1989" s="2">
        <f>IF(H1990="",0,(Table13567[[#This Row],[ExecutionTimeFinished]]-H1990)/Table13567[[#This Row],[Timespan]])</f>
        <v>1.0183858763677271</v>
      </c>
      <c r="N1989" s="2">
        <f>IF(I1990="",0,(Table13567[[#This Row],[StartToEndTimeFinished]]-I1990)/Table13567[[#This Row],[Timespan]])</f>
        <v>1.27158333415839</v>
      </c>
      <c r="O1989" s="6">
        <f>IF(A1990="","00:01",Table13567[[#This Row],[DateTime]]-A1990)*24*60</f>
        <v>0.98333333269692957</v>
      </c>
      <c r="P1989" s="6">
        <f>IF(G2050="",0,(Table13567[[#This Row],[ExecutionTimeHours]]-G2050)/Table13567[[#This Row],[TimespanSoft]])</f>
        <v>19.891487119351087</v>
      </c>
      <c r="Q1989" s="7">
        <f>IF(A2050="","01:00",Table13567[[#This Row],[DateTime]]-A2050)*24</f>
        <v>1.0675000000046566</v>
      </c>
      <c r="R1989" s="2">
        <f>Table13567[[#This Row],[HoursDelta]]*60</f>
        <v>4.2626101719789791</v>
      </c>
      <c r="S1989" s="2">
        <f>IF(Table13567[[#This Row],[StartToEndDelta]]&gt;0,Table13567[[#This Row],[ExTimeFinishedDelta]]/Table13567[[#This Row],[StartToEndDelta]],0)</f>
        <v>0.80088016963650743</v>
      </c>
      <c r="T1989" s="2">
        <f>Table13567[[#This Row],[HoursDeltaSoft]]</f>
        <v>19.891487119351087</v>
      </c>
    </row>
    <row r="1990" spans="1:20" x14ac:dyDescent="0.25">
      <c r="A1990" s="1">
        <v>40707.695868055554</v>
      </c>
      <c r="B1990">
        <v>32</v>
      </c>
      <c r="C1990">
        <v>1</v>
      </c>
      <c r="D1990">
        <v>95.573265075683594</v>
      </c>
      <c r="E1990">
        <v>131060</v>
      </c>
      <c r="F1990">
        <v>115295</v>
      </c>
      <c r="G1990">
        <v>1427.08195166667</v>
      </c>
      <c r="H1990">
        <v>1321.2447086111099</v>
      </c>
      <c r="I1990">
        <v>2426.13341194444</v>
      </c>
      <c r="J1990">
        <f t="shared" si="62"/>
        <v>31</v>
      </c>
      <c r="K1990">
        <f t="shared" si="63"/>
        <v>15765</v>
      </c>
      <c r="L1990">
        <f>IF(G1991="",0,(Table13567[[#This Row],[ExecutionTimeHours]]-G1991)/Table13567[[#This Row],[Timespan]])</f>
        <v>0.67075651174302542</v>
      </c>
      <c r="M1990" s="2">
        <f>IF(H1991="",0,(Table13567[[#This Row],[ExecutionTimeFinished]]-H1991)/Table13567[[#This Row],[Timespan]])</f>
        <v>0.44949687588639242</v>
      </c>
      <c r="N1990" s="2">
        <f>IF(I1991="",0,(Table13567[[#This Row],[StartToEndTimeFinished]]-I1991)/Table13567[[#This Row],[Timespan]])</f>
        <v>0.61535911579607294</v>
      </c>
      <c r="O1990" s="6">
        <f>IF(A1991="","00:01",Table13567[[#This Row],[DateTime]]-A1991)*24*60</f>
        <v>1.0666666645556688</v>
      </c>
      <c r="P1990" s="6">
        <f>IF(G2051="",0,(Table13567[[#This Row],[ExecutionTimeHours]]-G2051)/Table13567[[#This Row],[TimespanSoft]])</f>
        <v>19.904519491022665</v>
      </c>
      <c r="Q1990" s="7">
        <f>IF(A2051="","01:00",Table13567[[#This Row],[DateTime]]-A2051)*24</f>
        <v>1.0688888888689689</v>
      </c>
      <c r="R1990" s="2">
        <f>Table13567[[#This Row],[HoursDelta]]*60</f>
        <v>40.245390704581524</v>
      </c>
      <c r="S1990" s="2">
        <f>IF(Table13567[[#This Row],[StartToEndDelta]]&gt;0,Table13567[[#This Row],[ExTimeFinishedDelta]]/Table13567[[#This Row],[StartToEndDelta]],0)</f>
        <v>0.73046269137476061</v>
      </c>
      <c r="T1990" s="2">
        <f>Table13567[[#This Row],[HoursDeltaSoft]]</f>
        <v>19.904519491022665</v>
      </c>
    </row>
    <row r="1991" spans="1:20" x14ac:dyDescent="0.25">
      <c r="A1991" s="1">
        <v>40707.695127314815</v>
      </c>
      <c r="B1991">
        <v>32</v>
      </c>
      <c r="C1991">
        <v>2</v>
      </c>
      <c r="D1991">
        <v>95.068231582641602</v>
      </c>
      <c r="E1991">
        <v>131060</v>
      </c>
      <c r="F1991">
        <v>115246</v>
      </c>
      <c r="G1991">
        <v>1426.36647805556</v>
      </c>
      <c r="H1991">
        <v>1320.76524527778</v>
      </c>
      <c r="I1991">
        <v>2425.4770288888899</v>
      </c>
      <c r="J1991">
        <f t="shared" si="62"/>
        <v>30</v>
      </c>
      <c r="K1991">
        <f t="shared" si="63"/>
        <v>15814</v>
      </c>
      <c r="L1991">
        <f>IF(G1992="",0,(Table13567[[#This Row],[ExecutionTimeHours]]-G1992)/Table13567[[#This Row],[Timespan]])</f>
        <v>0.31771944341104263</v>
      </c>
      <c r="M1991" s="2">
        <f>IF(H1992="",0,(Table13567[[#This Row],[ExecutionTimeFinished]]-H1992)/Table13567[[#This Row],[Timespan]])</f>
        <v>0.448470368911496</v>
      </c>
      <c r="N1991" s="2">
        <f>IF(I1992="",0,(Table13567[[#This Row],[StartToEndTimeFinished]]-I1992)/Table13567[[#This Row],[Timespan]])</f>
        <v>0.55253240560558925</v>
      </c>
      <c r="O1991" s="6">
        <f>IF(A1992="","00:01",Table13567[[#This Row],[DateTime]]-A1992)*24*60</f>
        <v>1.5000000048894435</v>
      </c>
      <c r="P1991" s="6">
        <f>IF(G2052="",0,(Table13567[[#This Row],[ExecutionTimeHours]]-G2052)/Table13567[[#This Row],[TimespanSoft]])</f>
        <v>19.404661466010733</v>
      </c>
      <c r="Q1991" s="7">
        <f>IF(A2052="","01:00",Table13567[[#This Row],[DateTime]]-A2052)*24</f>
        <v>1.0683333333581686</v>
      </c>
      <c r="R1991" s="2">
        <f>Table13567[[#This Row],[HoursDelta]]*60</f>
        <v>19.063166604662559</v>
      </c>
      <c r="S1991" s="2">
        <f>IF(Table13567[[#This Row],[StartToEndDelta]]&gt;0,Table13567[[#This Row],[ExTimeFinishedDelta]]/Table13567[[#This Row],[StartToEndDelta]],0)</f>
        <v>0.81166346871539841</v>
      </c>
      <c r="T1991" s="2">
        <f>Table13567[[#This Row],[HoursDeltaSoft]]</f>
        <v>19.404661466010733</v>
      </c>
    </row>
    <row r="1992" spans="1:20" x14ac:dyDescent="0.25">
      <c r="A1992" s="1">
        <v>40707.694085648145</v>
      </c>
      <c r="B1992">
        <v>32</v>
      </c>
      <c r="C1992">
        <v>0</v>
      </c>
      <c r="D1992">
        <v>94.220535278320298</v>
      </c>
      <c r="E1992">
        <v>131060</v>
      </c>
      <c r="F1992">
        <v>115016</v>
      </c>
      <c r="G1992">
        <v>1425.88989888889</v>
      </c>
      <c r="H1992">
        <v>1320.09253972222</v>
      </c>
      <c r="I1992">
        <v>2424.6482302777799</v>
      </c>
      <c r="J1992">
        <f t="shared" si="62"/>
        <v>32</v>
      </c>
      <c r="K1992">
        <f t="shared" si="63"/>
        <v>16044</v>
      </c>
      <c r="L1992">
        <f>IF(G1993="",0,(Table13567[[#This Row],[ExecutionTimeHours]]-G1993)/Table13567[[#This Row],[Timespan]])</f>
        <v>0.53140698895622995</v>
      </c>
      <c r="M1992" s="2">
        <f>IF(H1993="",0,(Table13567[[#This Row],[ExecutionTimeFinished]]-H1993)/Table13567[[#This Row],[Timespan]])</f>
        <v>0.6150809136355162</v>
      </c>
      <c r="N1992" s="2">
        <f>IF(I1993="",0,(Table13567[[#This Row],[StartToEndTimeFinished]]-I1993)/Table13567[[#This Row],[Timespan]])</f>
        <v>0.79986612859402262</v>
      </c>
      <c r="O1992" s="6">
        <f>IF(A1993="","00:01",Table13567[[#This Row],[DateTime]]-A1993)*24*60</f>
        <v>1.0333333339076489</v>
      </c>
      <c r="P1992" s="6">
        <f>IF(G2053="",0,(Table13567[[#This Row],[ExecutionTimeHours]]-G2053)/Table13567[[#This Row],[TimespanSoft]])</f>
        <v>19.158408853658234</v>
      </c>
      <c r="Q1992" s="7">
        <f>IF(A2053="","01:00",Table13567[[#This Row],[DateTime]]-A2053)*24</f>
        <v>1.060555555508472</v>
      </c>
      <c r="R1992" s="2">
        <f>Table13567[[#This Row],[HoursDelta]]*60</f>
        <v>31.884419337373796</v>
      </c>
      <c r="S1992" s="2">
        <f>IF(Table13567[[#This Row],[StartToEndDelta]]&gt;0,Table13567[[#This Row],[ExTimeFinishedDelta]]/Table13567[[#This Row],[StartToEndDelta]],0)</f>
        <v>0.76897982255691266</v>
      </c>
      <c r="T1992" s="2">
        <f>Table13567[[#This Row],[HoursDeltaSoft]]</f>
        <v>19.158408853658234</v>
      </c>
    </row>
    <row r="1993" spans="1:20" x14ac:dyDescent="0.25">
      <c r="A1993" s="1">
        <v>40707.693368055552</v>
      </c>
      <c r="B1993">
        <v>32</v>
      </c>
      <c r="C1993">
        <v>1</v>
      </c>
      <c r="D1993">
        <v>95.539941787719698</v>
      </c>
      <c r="E1993">
        <v>131060</v>
      </c>
      <c r="F1993">
        <v>115055</v>
      </c>
      <c r="G1993">
        <v>1425.34077833333</v>
      </c>
      <c r="H1993">
        <v>1319.45695611111</v>
      </c>
      <c r="I1993">
        <v>2423.8217019444401</v>
      </c>
      <c r="J1993">
        <f t="shared" si="62"/>
        <v>31</v>
      </c>
      <c r="K1993">
        <f t="shared" si="63"/>
        <v>16005</v>
      </c>
      <c r="L1993">
        <f>IF(G1994="",0,(Table13567[[#This Row],[ExecutionTimeHours]]-G1994)/Table13567[[#This Row],[Timespan]])</f>
        <v>0.45292111437914351</v>
      </c>
      <c r="M1993" s="2">
        <f>IF(H1994="",0,(Table13567[[#This Row],[ExecutionTimeFinished]]-H1994)/Table13567[[#This Row],[Timespan]])</f>
        <v>0.69605278280403116</v>
      </c>
      <c r="N1993" s="2">
        <f>IF(I1994="",0,(Table13567[[#This Row],[StartToEndTimeFinished]]-I1994)/Table13567[[#This Row],[Timespan]])</f>
        <v>0.8675055618114349</v>
      </c>
      <c r="O1993" s="6">
        <f>IF(A1994="","00:01",Table13567[[#This Row],[DateTime]]-A1994)*24*60</f>
        <v>0.99999999278225005</v>
      </c>
      <c r="P1993" s="6">
        <f>IF(G2054="",0,(Table13567[[#This Row],[ExecutionTimeHours]]-G2054)/Table13567[[#This Row],[TimespanSoft]])</f>
        <v>18.648122578093488</v>
      </c>
      <c r="Q1993" s="7">
        <f>IF(A2054="","01:00",Table13567[[#This Row],[DateTime]]-A2054)*24</f>
        <v>1.060555555508472</v>
      </c>
      <c r="R1993" s="2">
        <f>Table13567[[#This Row],[HoursDelta]]*60</f>
        <v>27.175266862748611</v>
      </c>
      <c r="S1993" s="2">
        <f>IF(Table13567[[#This Row],[StartToEndDelta]]&gt;0,Table13567[[#This Row],[ExTimeFinishedDelta]]/Table13567[[#This Row],[StartToEndDelta]],0)</f>
        <v>0.80236117604895363</v>
      </c>
      <c r="T1993" s="2">
        <f>Table13567[[#This Row],[HoursDeltaSoft]]</f>
        <v>18.648122578093488</v>
      </c>
    </row>
    <row r="1994" spans="1:20" x14ac:dyDescent="0.25">
      <c r="A1994" s="1">
        <v>40707.692673611113</v>
      </c>
      <c r="B1994">
        <v>32</v>
      </c>
      <c r="C1994">
        <v>1</v>
      </c>
      <c r="D1994">
        <v>95.370765686035199</v>
      </c>
      <c r="E1994">
        <v>131060</v>
      </c>
      <c r="F1994">
        <v>115075</v>
      </c>
      <c r="G1994">
        <v>1424.88785722222</v>
      </c>
      <c r="H1994">
        <v>1318.7609033333299</v>
      </c>
      <c r="I1994">
        <v>2422.9541963888901</v>
      </c>
      <c r="J1994">
        <f t="shared" si="62"/>
        <v>31</v>
      </c>
      <c r="K1994">
        <f t="shared" si="63"/>
        <v>15985</v>
      </c>
      <c r="L1994">
        <f>IF(G1995="",0,(Table13567[[#This Row],[ExecutionTimeHours]]-G1995)/Table13567[[#This Row],[Timespan]])</f>
        <v>0.55435978600162406</v>
      </c>
      <c r="M1994" s="2">
        <f>IF(H1995="",0,(Table13567[[#This Row],[ExecutionTimeFinished]]-H1995)/Table13567[[#This Row],[Timespan]])</f>
        <v>0.45035899278718322</v>
      </c>
      <c r="N1994" s="2">
        <f>IF(I1995="",0,(Table13567[[#This Row],[StartToEndTimeFinished]]-I1995)/Table13567[[#This Row],[Timespan]])</f>
        <v>0.52100317238188121</v>
      </c>
      <c r="O1994" s="6">
        <f>IF(A1995="","00:01",Table13567[[#This Row],[DateTime]]-A1995)*24*60</f>
        <v>1.0500000044703484</v>
      </c>
      <c r="P1994" s="6">
        <f>IF(G2055="",0,(Table13567[[#This Row],[ExecutionTimeHours]]-G2055)/Table13567[[#This Row],[TimespanSoft]])</f>
        <v>18.216291175394922</v>
      </c>
      <c r="Q1994" s="7">
        <f>IF(A2055="","01:00",Table13567[[#This Row],[DateTime]]-A2055)*24</f>
        <v>1.0608333333511837</v>
      </c>
      <c r="R1994" s="2">
        <f>Table13567[[#This Row],[HoursDelta]]*60</f>
        <v>33.261587160097442</v>
      </c>
      <c r="S1994" s="2">
        <f>IF(Table13567[[#This Row],[StartToEndDelta]]&gt;0,Table13567[[#This Row],[ExTimeFinishedDelta]]/Table13567[[#This Row],[StartToEndDelta]],0)</f>
        <v>0.86440739070410555</v>
      </c>
      <c r="T1994" s="2">
        <f>Table13567[[#This Row],[HoursDeltaSoft]]</f>
        <v>18.216291175394922</v>
      </c>
    </row>
    <row r="1995" spans="1:20" x14ac:dyDescent="0.25">
      <c r="A1995" s="1">
        <v>40707.691944444443</v>
      </c>
      <c r="B1995">
        <v>32</v>
      </c>
      <c r="C1995">
        <v>2</v>
      </c>
      <c r="D1995">
        <v>94.346199035644503</v>
      </c>
      <c r="E1995">
        <v>131060</v>
      </c>
      <c r="F1995">
        <v>114902</v>
      </c>
      <c r="G1995">
        <v>1424.3057794444401</v>
      </c>
      <c r="H1995">
        <v>1318.2880263888901</v>
      </c>
      <c r="I1995">
        <v>2422.40714305556</v>
      </c>
      <c r="J1995">
        <f t="shared" ref="J1995:J2058" si="64">B1995-C1995</f>
        <v>30</v>
      </c>
      <c r="K1995">
        <f t="shared" ref="K1995:K2058" si="65">E1995-F1995</f>
        <v>16158</v>
      </c>
      <c r="L1995">
        <f>IF(G1996="",0,(Table13567[[#This Row],[ExecutionTimeHours]]-G1996)/Table13567[[#This Row],[Timespan]])</f>
        <v>0.48061909392034169</v>
      </c>
      <c r="M1995" s="2">
        <f>IF(H1996="",0,(Table13567[[#This Row],[ExecutionTimeFinished]]-H1996)/Table13567[[#This Row],[Timespan]])</f>
        <v>0.50324060921490776</v>
      </c>
      <c r="N1995" s="2">
        <f>IF(I1996="",0,(Table13567[[#This Row],[StartToEndTimeFinished]]-I1996)/Table13567[[#This Row],[Timespan]])</f>
        <v>0.5915481855242809</v>
      </c>
      <c r="O1995" s="6">
        <f>IF(A1996="","00:01",Table13567[[#This Row],[DateTime]]-A1996)*24*60</f>
        <v>0.91666666092351079</v>
      </c>
      <c r="P1995" s="6">
        <f>IF(G2056="",0,(Table13567[[#This Row],[ExecutionTimeHours]]-G2056)/Table13567[[#This Row],[TimespanSoft]])</f>
        <v>17.676849883972917</v>
      </c>
      <c r="Q1995" s="7">
        <f>IF(A2056="","01:00",Table13567[[#This Row],[DateTime]]-A2056)*24</f>
        <v>1.0602777776657604</v>
      </c>
      <c r="R1995" s="2">
        <f>Table13567[[#This Row],[HoursDelta]]*60</f>
        <v>28.837145635220502</v>
      </c>
      <c r="S1995" s="2">
        <f>IF(Table13567[[#This Row],[StartToEndDelta]]&gt;0,Table13567[[#This Row],[ExTimeFinishedDelta]]/Table13567[[#This Row],[StartToEndDelta]],0)</f>
        <v>0.85071786462989929</v>
      </c>
      <c r="T1995" s="2">
        <f>Table13567[[#This Row],[HoursDeltaSoft]]</f>
        <v>17.676849883972917</v>
      </c>
    </row>
    <row r="1996" spans="1:20" x14ac:dyDescent="0.25">
      <c r="A1996" s="1">
        <v>40707.691307870373</v>
      </c>
      <c r="B1996">
        <v>32</v>
      </c>
      <c r="C1996">
        <v>0</v>
      </c>
      <c r="D1996">
        <v>94.561609268188505</v>
      </c>
      <c r="E1996">
        <v>131060</v>
      </c>
      <c r="F1996">
        <v>114927</v>
      </c>
      <c r="G1996">
        <v>1423.86521194444</v>
      </c>
      <c r="H1996">
        <v>1317.8267225</v>
      </c>
      <c r="I1996">
        <v>2421.8648905555601</v>
      </c>
      <c r="J1996">
        <f t="shared" si="64"/>
        <v>32</v>
      </c>
      <c r="K1996">
        <f t="shared" si="65"/>
        <v>16133</v>
      </c>
      <c r="L1996">
        <f>IF(G1997="",0,(Table13567[[#This Row],[ExecutionTimeHours]]-G1997)/Table13567[[#This Row],[Timespan]])</f>
        <v>0.50418087075963613</v>
      </c>
      <c r="M1996" s="2">
        <f>IF(H1997="",0,(Table13567[[#This Row],[ExecutionTimeFinished]]-H1997)/Table13567[[#This Row],[Timespan]])</f>
        <v>0.62317868413830135</v>
      </c>
      <c r="N1996" s="2">
        <f>IF(I1997="",0,(Table13567[[#This Row],[StartToEndTimeFinished]]-I1997)/Table13567[[#This Row],[Timespan]])</f>
        <v>0.7236800495527248</v>
      </c>
      <c r="O1996" s="6">
        <f>IF(A1997="","00:01",Table13567[[#This Row],[DateTime]]-A1997)*24*60</f>
        <v>1.0166666738223284</v>
      </c>
      <c r="P1996" s="6">
        <f>IF(G2057="",0,(Table13567[[#This Row],[ExecutionTimeHours]]-G2057)/Table13567[[#This Row],[TimespanSoft]])</f>
        <v>17.234238292861079</v>
      </c>
      <c r="Q1996" s="7">
        <f>IF(A2057="","01:00",Table13567[[#This Row],[DateTime]]-A2057)*24</f>
        <v>1.0619444445474073</v>
      </c>
      <c r="R1996" s="2">
        <f>Table13567[[#This Row],[HoursDelta]]*60</f>
        <v>30.250852245578169</v>
      </c>
      <c r="S1996" s="2">
        <f>IF(Table13567[[#This Row],[StartToEndDelta]]&gt;0,Table13567[[#This Row],[ExTimeFinishedDelta]]/Table13567[[#This Row],[StartToEndDelta]],0)</f>
        <v>0.86112458747959275</v>
      </c>
      <c r="T1996" s="2">
        <f>Table13567[[#This Row],[HoursDeltaSoft]]</f>
        <v>17.234238292861079</v>
      </c>
    </row>
    <row r="1997" spans="1:20" x14ac:dyDescent="0.25">
      <c r="A1997" s="1">
        <v>40707.690601851849</v>
      </c>
      <c r="B1997">
        <v>32</v>
      </c>
      <c r="C1997">
        <v>1</v>
      </c>
      <c r="D1997">
        <v>94.202503204345703</v>
      </c>
      <c r="E1997">
        <v>131060</v>
      </c>
      <c r="F1997">
        <v>115072</v>
      </c>
      <c r="G1997">
        <v>1423.35262805556</v>
      </c>
      <c r="H1997">
        <v>1317.1931575000001</v>
      </c>
      <c r="I1997">
        <v>2421.1291491666698</v>
      </c>
      <c r="J1997">
        <f t="shared" si="64"/>
        <v>31</v>
      </c>
      <c r="K1997">
        <f t="shared" si="65"/>
        <v>15988</v>
      </c>
      <c r="L1997">
        <f>IF(G1998="",0,(Table13567[[#This Row],[ExecutionTimeHours]]-G1998)/Table13567[[#This Row],[Timespan]])</f>
        <v>0.50895442809780933</v>
      </c>
      <c r="M1997" s="2">
        <f>IF(H1998="",0,(Table13567[[#This Row],[ExecutionTimeFinished]]-H1998)/Table13567[[#This Row],[Timespan]])</f>
        <v>0.22937838587287945</v>
      </c>
      <c r="N1997" s="2">
        <f>IF(I1998="",0,(Table13567[[#This Row],[StartToEndTimeFinished]]-I1998)/Table13567[[#This Row],[Timespan]])</f>
        <v>0.24503463590355784</v>
      </c>
      <c r="O1997" s="6">
        <f>IF(A1998="","00:01",Table13567[[#This Row],[DateTime]]-A1998)*24*60</f>
        <v>1.0666666645556688</v>
      </c>
      <c r="P1997" s="6">
        <f>IF(G2058="",0,(Table13567[[#This Row],[ExecutionTimeHours]]-G2058)/Table13567[[#This Row],[TimespanSoft]])</f>
        <v>16.751554016309026</v>
      </c>
      <c r="Q1997" s="7">
        <f>IF(A2058="","01:00",Table13567[[#This Row],[DateTime]]-A2058)*24</f>
        <v>1.0619444443727843</v>
      </c>
      <c r="R1997" s="2">
        <f>Table13567[[#This Row],[HoursDelta]]*60</f>
        <v>30.537265685868562</v>
      </c>
      <c r="S1997" s="2">
        <f>IF(Table13567[[#This Row],[StartToEndDelta]]&gt;0,Table13567[[#This Row],[ExTimeFinishedDelta]]/Table13567[[#This Row],[StartToEndDelta]],0)</f>
        <v>0.93610597141523921</v>
      </c>
      <c r="T1997" s="2">
        <f>Table13567[[#This Row],[HoursDeltaSoft]]</f>
        <v>16.751554016309026</v>
      </c>
    </row>
    <row r="1998" spans="1:20" x14ac:dyDescent="0.25">
      <c r="A1998" s="1">
        <v>40707.68986111111</v>
      </c>
      <c r="B1998">
        <v>32</v>
      </c>
      <c r="C1998">
        <v>0</v>
      </c>
      <c r="D1998">
        <v>95.680900573730497</v>
      </c>
      <c r="E1998">
        <v>131060</v>
      </c>
      <c r="F1998">
        <v>115036</v>
      </c>
      <c r="G1998">
        <v>1422.8097433333301</v>
      </c>
      <c r="H1998">
        <v>1316.9484872222199</v>
      </c>
      <c r="I1998">
        <v>2420.8677788888899</v>
      </c>
      <c r="J1998">
        <f t="shared" si="64"/>
        <v>32</v>
      </c>
      <c r="K1998">
        <f t="shared" si="65"/>
        <v>16024</v>
      </c>
      <c r="L1998">
        <f>IF(G1999="",0,(Table13567[[#This Row],[ExecutionTimeHours]]-G1999)/Table13567[[#This Row],[Timespan]])</f>
        <v>0.52056327717094308</v>
      </c>
      <c r="M1998" s="2">
        <f>IF(H1999="",0,(Table13567[[#This Row],[ExecutionTimeFinished]]-H1999)/Table13567[[#This Row],[Timespan]])</f>
        <v>0.18686836170388466</v>
      </c>
      <c r="N1998" s="2">
        <f>IF(I1999="",0,(Table13567[[#This Row],[StartToEndTimeFinished]]-I1999)/Table13567[[#This Row],[Timespan]])</f>
        <v>0.20664293798777253</v>
      </c>
      <c r="O1998" s="6">
        <f>IF(A1999="","00:01",Table13567[[#This Row],[DateTime]]-A1999)*24*60</f>
        <v>0.98333333269692957</v>
      </c>
      <c r="P1998" s="6">
        <f>IF(G2059="",0,(Table13567[[#This Row],[ExecutionTimeHours]]-G2059)/Table13567[[#This Row],[TimespanSoft]])</f>
        <v>16.253090577322972</v>
      </c>
      <c r="Q1998" s="7">
        <f>IF(A2059="","01:00",Table13567[[#This Row],[DateTime]]-A2059)*24</f>
        <v>1.0611111110192724</v>
      </c>
      <c r="R1998" s="2">
        <f>Table13567[[#This Row],[HoursDelta]]*60</f>
        <v>31.233796630256585</v>
      </c>
      <c r="S1998" s="2">
        <f>IF(Table13567[[#This Row],[StartToEndDelta]]&gt;0,Table13567[[#This Row],[ExTimeFinishedDelta]]/Table13567[[#This Row],[StartToEndDelta]],0)</f>
        <v>0.90430557909964493</v>
      </c>
      <c r="T1998" s="2">
        <f>Table13567[[#This Row],[HoursDeltaSoft]]</f>
        <v>16.253090577322972</v>
      </c>
    </row>
    <row r="1999" spans="1:20" x14ac:dyDescent="0.25">
      <c r="A1999" s="1">
        <v>40707.68917824074</v>
      </c>
      <c r="B1999">
        <v>32</v>
      </c>
      <c r="C1999">
        <v>0</v>
      </c>
      <c r="D1999">
        <v>94.739246368408203</v>
      </c>
      <c r="E1999">
        <v>131060</v>
      </c>
      <c r="F1999">
        <v>114881</v>
      </c>
      <c r="G1999">
        <v>1422.2978561111099</v>
      </c>
      <c r="H1999">
        <v>1316.76473333333</v>
      </c>
      <c r="I1999">
        <v>2420.6645800000001</v>
      </c>
      <c r="J1999">
        <f t="shared" si="64"/>
        <v>32</v>
      </c>
      <c r="K1999">
        <f t="shared" si="65"/>
        <v>16179</v>
      </c>
      <c r="L1999">
        <f>IF(G2000="",0,(Table13567[[#This Row],[ExecutionTimeHours]]-G2000)/Table13567[[#This Row],[Timespan]])</f>
        <v>0.51177760517834081</v>
      </c>
      <c r="M1999" s="2">
        <f>IF(H2000="",0,(Table13567[[#This Row],[ExecutionTimeFinished]]-H2000)/Table13567[[#This Row],[Timespan]])</f>
        <v>0.39092760493626799</v>
      </c>
      <c r="N1999" s="2">
        <f>IF(I2000="",0,(Table13567[[#This Row],[StartToEndTimeFinished]]-I2000)/Table13567[[#This Row],[Timespan]])</f>
        <v>0.42226901125469668</v>
      </c>
      <c r="O1999" s="6">
        <f>IF(A2000="","00:01",Table13567[[#This Row],[DateTime]]-A2000)*24*60</f>
        <v>1.0666666645556688</v>
      </c>
      <c r="P1999" s="6">
        <f>IF(G2060="",0,(Table13567[[#This Row],[ExecutionTimeHours]]-G2060)/Table13567[[#This Row],[TimespanSoft]])</f>
        <v>15.758308136037911</v>
      </c>
      <c r="Q1999" s="7">
        <f>IF(A2060="","01:00",Table13567[[#This Row],[DateTime]]-A2060)*24</f>
        <v>1.0619444443727843</v>
      </c>
      <c r="R1999" s="2">
        <f>Table13567[[#This Row],[HoursDelta]]*60</f>
        <v>30.706656310700449</v>
      </c>
      <c r="S1999" s="2">
        <f>IF(Table13567[[#This Row],[StartToEndDelta]]&gt;0,Table13567[[#This Row],[ExTimeFinishedDelta]]/Table13567[[#This Row],[StartToEndDelta]],0)</f>
        <v>0.9257785783870256</v>
      </c>
      <c r="T1999" s="2">
        <f>Table13567[[#This Row],[HoursDeltaSoft]]</f>
        <v>15.758308136037911</v>
      </c>
    </row>
    <row r="2000" spans="1:20" x14ac:dyDescent="0.25">
      <c r="A2000" s="1">
        <v>40707.688437500001</v>
      </c>
      <c r="B2000">
        <v>32</v>
      </c>
      <c r="C2000">
        <v>0</v>
      </c>
      <c r="D2000">
        <v>94.181961059570298</v>
      </c>
      <c r="E2000">
        <v>131060</v>
      </c>
      <c r="F2000">
        <v>115032</v>
      </c>
      <c r="G2000">
        <v>1421.7519600000001</v>
      </c>
      <c r="H2000">
        <v>1316.3477438888899</v>
      </c>
      <c r="I2000">
        <v>2420.2141597222198</v>
      </c>
      <c r="J2000">
        <f t="shared" si="64"/>
        <v>32</v>
      </c>
      <c r="K2000">
        <f t="shared" si="65"/>
        <v>16028</v>
      </c>
      <c r="L2000">
        <f>IF(G2001="",0,(Table13567[[#This Row],[ExecutionTimeHours]]-G2001)/Table13567[[#This Row],[Timespan]])</f>
        <v>0.47721011084770587</v>
      </c>
      <c r="M2000" s="2">
        <f>IF(H2001="",0,(Table13567[[#This Row],[ExecutionTimeFinished]]-H2001)/Table13567[[#This Row],[Timespan]])</f>
        <v>0</v>
      </c>
      <c r="N2000" s="2">
        <f>IF(I2001="",0,(Table13567[[#This Row],[StartToEndTimeFinished]]-I2001)/Table13567[[#This Row],[Timespan]])</f>
        <v>0</v>
      </c>
      <c r="O2000" s="6">
        <f>IF(A2001="","00:01",Table13567[[#This Row],[DateTime]]-A2001)*24*60</f>
        <v>1.0166666633449495</v>
      </c>
      <c r="P2000" s="6">
        <f>IF(G2061="",0,(Table13567[[#This Row],[ExecutionTimeHours]]-G2061)/Table13567[[#This Row],[TimespanSoft]])</f>
        <v>15.26022152370555</v>
      </c>
      <c r="Q2000" s="7">
        <f>IF(A2061="","01:00",Table13567[[#This Row],[DateTime]]-A2061)*24</f>
        <v>1.0608333333511837</v>
      </c>
      <c r="R2000" s="2">
        <f>Table13567[[#This Row],[HoursDelta]]*60</f>
        <v>28.632606650862353</v>
      </c>
      <c r="S2000" s="2">
        <f>IF(Table13567[[#This Row],[StartToEndDelta]]&gt;0,Table13567[[#This Row],[ExTimeFinishedDelta]]/Table13567[[#This Row],[StartToEndDelta]],0)</f>
        <v>0</v>
      </c>
      <c r="T2000" s="2">
        <f>Table13567[[#This Row],[HoursDeltaSoft]]</f>
        <v>15.26022152370555</v>
      </c>
    </row>
    <row r="2001" spans="1:20" x14ac:dyDescent="0.25">
      <c r="A2001" s="1">
        <v>40707.687731481485</v>
      </c>
      <c r="B2001">
        <v>32</v>
      </c>
      <c r="C2001">
        <v>3</v>
      </c>
      <c r="D2001">
        <v>88.905895233154297</v>
      </c>
      <c r="E2001">
        <v>131060</v>
      </c>
      <c r="F2001">
        <v>115305</v>
      </c>
      <c r="G2001">
        <v>1421.26679638889</v>
      </c>
      <c r="H2001">
        <v>1316.3477438888899</v>
      </c>
      <c r="I2001">
        <v>2420.2141597222198</v>
      </c>
      <c r="J2001">
        <f t="shared" si="64"/>
        <v>29</v>
      </c>
      <c r="K2001">
        <f t="shared" si="65"/>
        <v>15755</v>
      </c>
      <c r="L2001">
        <f>IF(G2002="",0,(Table13567[[#This Row],[ExecutionTimeHours]]-G2002)/Table13567[[#This Row],[Timespan]])</f>
        <v>0.48172962757772181</v>
      </c>
      <c r="M2001" s="2">
        <f>IF(H2002="",0,(Table13567[[#This Row],[ExecutionTimeFinished]]-H2002)/Table13567[[#This Row],[Timespan]])</f>
        <v>0.22889444347296897</v>
      </c>
      <c r="N2001" s="2">
        <f>IF(I2002="",0,(Table13567[[#This Row],[StartToEndTimeFinished]]-I2002)/Table13567[[#This Row],[Timespan]])</f>
        <v>0.24172566034210055</v>
      </c>
      <c r="O2001" s="6">
        <f>IF(A2002="","00:01",Table13567[[#This Row],[DateTime]]-A2002)*24*60</f>
        <v>1.0500000044703484</v>
      </c>
      <c r="P2001" s="6">
        <f>IF(G2062="",0,(Table13567[[#This Row],[ExecutionTimeHours]]-G2062)/Table13567[[#This Row],[TimespanSoft]])</f>
        <v>15.039158550821156</v>
      </c>
      <c r="Q2001" s="7">
        <f>IF(A2062="","01:00",Table13567[[#This Row],[DateTime]]-A2062)*24</f>
        <v>1.0441666668048128</v>
      </c>
      <c r="R2001" s="2">
        <f>Table13567[[#This Row],[HoursDelta]]*60</f>
        <v>28.903777654663308</v>
      </c>
      <c r="S2001" s="2">
        <f>IF(Table13567[[#This Row],[StartToEndDelta]]&gt;0,Table13567[[#This Row],[ExTimeFinishedDelta]]/Table13567[[#This Row],[StartToEndDelta]],0)</f>
        <v>0.94691826738223706</v>
      </c>
      <c r="T2001" s="2">
        <f>Table13567[[#This Row],[HoursDeltaSoft]]</f>
        <v>15.039158550821156</v>
      </c>
    </row>
    <row r="2002" spans="1:20" x14ac:dyDescent="0.25">
      <c r="A2002" s="1">
        <v>40707.687002314815</v>
      </c>
      <c r="B2002">
        <v>32</v>
      </c>
      <c r="C2002">
        <v>3</v>
      </c>
      <c r="D2002">
        <v>93.587816238403306</v>
      </c>
      <c r="E2002">
        <v>131060</v>
      </c>
      <c r="F2002">
        <v>115143</v>
      </c>
      <c r="G2002">
        <v>1420.7609802777799</v>
      </c>
      <c r="H2002">
        <v>1316.1074047222201</v>
      </c>
      <c r="I2002">
        <v>2419.96034777778</v>
      </c>
      <c r="J2002">
        <f t="shared" si="64"/>
        <v>29</v>
      </c>
      <c r="K2002">
        <f t="shared" si="65"/>
        <v>15917</v>
      </c>
      <c r="L2002">
        <f>IF(G2003="",0,(Table13567[[#This Row],[ExecutionTimeHours]]-G2003)/Table13567[[#This Row],[Timespan]])</f>
        <v>0.53736403393575083</v>
      </c>
      <c r="M2002" s="2">
        <f>IF(H2003="",0,(Table13567[[#This Row],[ExecutionTimeFinished]]-H2003)/Table13567[[#This Row],[Timespan]])</f>
        <v>0.48416929719799545</v>
      </c>
      <c r="N2002" s="2">
        <f>IF(I2003="",0,(Table13567[[#This Row],[StartToEndTimeFinished]]-I2003)/Table13567[[#This Row],[Timespan]])</f>
        <v>0.51956812753194359</v>
      </c>
      <c r="O2002" s="6">
        <f>IF(A2003="","00:01",Table13567[[#This Row],[DateTime]]-A2003)*24*60</f>
        <v>0.95000000204890966</v>
      </c>
      <c r="P2002" s="6">
        <f>IF(G2063="",0,(Table13567[[#This Row],[ExecutionTimeHours]]-G2063)/Table13567[[#This Row],[TimespanSoft]])</f>
        <v>14.558610696163539</v>
      </c>
      <c r="Q2002" s="7">
        <f>IF(A2063="","01:00",Table13567[[#This Row],[DateTime]]-A2063)*24</f>
        <v>1.0438888889621012</v>
      </c>
      <c r="R2002" s="2">
        <f>Table13567[[#This Row],[HoursDelta]]*60</f>
        <v>32.241842036145052</v>
      </c>
      <c r="S2002" s="2">
        <f>IF(Table13567[[#This Row],[StartToEndDelta]]&gt;0,Table13567[[#This Row],[ExTimeFinishedDelta]]/Table13567[[#This Row],[StartToEndDelta]],0)</f>
        <v>0.93186874163721334</v>
      </c>
      <c r="T2002" s="2">
        <f>Table13567[[#This Row],[HoursDeltaSoft]]</f>
        <v>14.558610696163539</v>
      </c>
    </row>
    <row r="2003" spans="1:20" x14ac:dyDescent="0.25">
      <c r="A2003" s="1">
        <v>40707.686342592591</v>
      </c>
      <c r="B2003">
        <v>32</v>
      </c>
      <c r="C2003">
        <v>0</v>
      </c>
      <c r="D2003">
        <v>94.301782608032198</v>
      </c>
      <c r="E2003">
        <v>131060</v>
      </c>
      <c r="F2003">
        <v>115160</v>
      </c>
      <c r="G2003">
        <v>1420.25048444444</v>
      </c>
      <c r="H2003">
        <v>1315.6474438888899</v>
      </c>
      <c r="I2003">
        <v>2419.4667580555601</v>
      </c>
      <c r="J2003">
        <f t="shared" si="64"/>
        <v>32</v>
      </c>
      <c r="K2003">
        <f t="shared" si="65"/>
        <v>15900</v>
      </c>
      <c r="L2003">
        <f>IF(G2004="",0,(Table13567[[#This Row],[ExecutionTimeHours]]-G2004)/Table13567[[#This Row],[Timespan]])</f>
        <v>0.48814059112212921</v>
      </c>
      <c r="M2003" s="2">
        <f>IF(H2004="",0,(Table13567[[#This Row],[ExecutionTimeFinished]]-H2004)/Table13567[[#This Row],[Timespan]])</f>
        <v>0.67817042972945152</v>
      </c>
      <c r="N2003" s="2">
        <f>IF(I2004="",0,(Table13567[[#This Row],[StartToEndTimeFinished]]-I2004)/Table13567[[#This Row],[Timespan]])</f>
        <v>0.72157580605695937</v>
      </c>
      <c r="O2003" s="6">
        <f>IF(A2004="","00:01",Table13567[[#This Row],[DateTime]]-A2004)*24*60</f>
        <v>1.0333333339076489</v>
      </c>
      <c r="P2003" s="6">
        <f>IF(G2064="",0,(Table13567[[#This Row],[ExecutionTimeHours]]-G2064)/Table13567[[#This Row],[TimespanSoft]])</f>
        <v>14.054618288362688</v>
      </c>
      <c r="Q2003" s="7">
        <f>IF(A2064="","01:00",Table13567[[#This Row],[DateTime]]-A2064)*24</f>
        <v>1.0449999999837019</v>
      </c>
      <c r="R2003" s="2">
        <f>Table13567[[#This Row],[HoursDelta]]*60</f>
        <v>29.288435467327751</v>
      </c>
      <c r="S2003" s="2">
        <f>IF(Table13567[[#This Row],[StartToEndDelta]]&gt;0,Table13567[[#This Row],[ExTimeFinishedDelta]]/Table13567[[#This Row],[StartToEndDelta]],0)</f>
        <v>0.93984640842561518</v>
      </c>
      <c r="T2003" s="2">
        <f>Table13567[[#This Row],[HoursDeltaSoft]]</f>
        <v>14.054618288362688</v>
      </c>
    </row>
    <row r="2004" spans="1:20" x14ac:dyDescent="0.25">
      <c r="A2004" s="1">
        <v>40707.685624999998</v>
      </c>
      <c r="B2004">
        <v>32</v>
      </c>
      <c r="C2004">
        <v>3</v>
      </c>
      <c r="D2004">
        <v>95.951585769653306</v>
      </c>
      <c r="E2004">
        <v>131060</v>
      </c>
      <c r="F2004">
        <v>115276</v>
      </c>
      <c r="G2004">
        <v>1419.7460725000001</v>
      </c>
      <c r="H2004">
        <v>1314.94666777778</v>
      </c>
      <c r="I2004">
        <v>2418.7211297222202</v>
      </c>
      <c r="J2004">
        <f t="shared" si="64"/>
        <v>29</v>
      </c>
      <c r="K2004">
        <f t="shared" si="65"/>
        <v>15784</v>
      </c>
      <c r="L2004">
        <f>IF(G2005="",0,(Table13567[[#This Row],[ExecutionTimeHours]]-G2005)/Table13567[[#This Row],[Timespan]])</f>
        <v>0.47296065727979703</v>
      </c>
      <c r="M2004" s="2">
        <f>IF(H2005="",0,(Table13567[[#This Row],[ExecutionTimeFinished]]-H2005)/Table13567[[#This Row],[Timespan]])</f>
        <v>0.60668907302491004</v>
      </c>
      <c r="N2004" s="2">
        <f>IF(I2005="",0,(Table13567[[#This Row],[StartToEndTimeFinished]]-I2005)/Table13567[[#This Row],[Timespan]])</f>
        <v>0.65241420978423448</v>
      </c>
      <c r="O2004" s="6">
        <f>IF(A2005="","00:01",Table13567[[#This Row],[DateTime]]-A2005)*24*60</f>
        <v>1.0166666633449495</v>
      </c>
      <c r="P2004" s="6">
        <f>IF(G2065="",0,(Table13567[[#This Row],[ExecutionTimeHours]]-G2065)/Table13567[[#This Row],[TimespanSoft]])</f>
        <v>13.579146542186466</v>
      </c>
      <c r="Q2004" s="7">
        <f>IF(A2065="","01:00",Table13567[[#This Row],[DateTime]]-A2065)*24</f>
        <v>1.0444444444729015</v>
      </c>
      <c r="R2004" s="2">
        <f>Table13567[[#This Row],[HoursDelta]]*60</f>
        <v>28.37763943678782</v>
      </c>
      <c r="S2004" s="2">
        <f>IF(Table13567[[#This Row],[StartToEndDelta]]&gt;0,Table13567[[#This Row],[ExTimeFinishedDelta]]/Table13567[[#This Row],[StartToEndDelta]],0)</f>
        <v>0.92991394719246445</v>
      </c>
      <c r="T2004" s="2">
        <f>Table13567[[#This Row],[HoursDeltaSoft]]</f>
        <v>13.579146542186466</v>
      </c>
    </row>
    <row r="2005" spans="1:20" x14ac:dyDescent="0.25">
      <c r="A2005" s="1">
        <v>40707.684918981482</v>
      </c>
      <c r="B2005">
        <v>32</v>
      </c>
      <c r="C2005">
        <v>1</v>
      </c>
      <c r="D2005">
        <v>88.5093288421631</v>
      </c>
      <c r="E2005">
        <v>131060</v>
      </c>
      <c r="F2005">
        <v>115180</v>
      </c>
      <c r="G2005">
        <v>1419.26522916667</v>
      </c>
      <c r="H2005">
        <v>1314.3298672222199</v>
      </c>
      <c r="I2005">
        <v>2418.05784194444</v>
      </c>
      <c r="J2005">
        <f t="shared" si="64"/>
        <v>31</v>
      </c>
      <c r="K2005">
        <f t="shared" si="65"/>
        <v>15880</v>
      </c>
      <c r="L2005">
        <f>IF(G2006="",0,(Table13567[[#This Row],[ExecutionTimeHours]]-G2006)/Table13567[[#This Row],[Timespan]])</f>
        <v>0.44824062589325964</v>
      </c>
      <c r="M2005" s="2">
        <f>IF(H2006="",0,(Table13567[[#This Row],[ExecutionTimeFinished]]-H2006)/Table13567[[#This Row],[Timespan]])</f>
        <v>1.2499916691363047</v>
      </c>
      <c r="N2005" s="2">
        <f>IF(I2006="",0,(Table13567[[#This Row],[StartToEndTimeFinished]]-I2006)/Table13567[[#This Row],[Timespan]])</f>
        <v>1.3418268255679517</v>
      </c>
      <c r="O2005" s="6">
        <f>IF(A2006="","00:01",Table13567[[#This Row],[DateTime]]-A2006)*24*60</f>
        <v>1.0666666645556688</v>
      </c>
      <c r="P2005" s="6">
        <f>IF(G2066="",0,(Table13567[[#This Row],[ExecutionTimeHours]]-G2066)/Table13567[[#This Row],[TimespanSoft]])</f>
        <v>13.115276521035488</v>
      </c>
      <c r="Q2005" s="7">
        <f>IF(A2066="","01:00",Table13567[[#This Row],[DateTime]]-A2066)*24</f>
        <v>1.0447222223156132</v>
      </c>
      <c r="R2005" s="2">
        <f>Table13567[[#This Row],[HoursDelta]]*60</f>
        <v>26.89443755359558</v>
      </c>
      <c r="S2005" s="2">
        <f>IF(Table13567[[#This Row],[StartToEndDelta]]&gt;0,Table13567[[#This Row],[ExTimeFinishedDelta]]/Table13567[[#This Row],[StartToEndDelta]],0)</f>
        <v>0.93155960614159261</v>
      </c>
      <c r="T2005" s="2">
        <f>Table13567[[#This Row],[HoursDeltaSoft]]</f>
        <v>13.115276521035488</v>
      </c>
    </row>
    <row r="2006" spans="1:20" x14ac:dyDescent="0.25">
      <c r="A2006" s="1">
        <v>40707.684178240743</v>
      </c>
      <c r="B2006">
        <v>32</v>
      </c>
      <c r="C2006">
        <v>2</v>
      </c>
      <c r="D2006">
        <v>94.596464157104506</v>
      </c>
      <c r="E2006">
        <v>131060</v>
      </c>
      <c r="F2006">
        <v>115098</v>
      </c>
      <c r="G2006">
        <v>1418.7871058333301</v>
      </c>
      <c r="H2006">
        <v>1312.99654277778</v>
      </c>
      <c r="I2006">
        <v>2416.6265600000002</v>
      </c>
      <c r="J2006">
        <f t="shared" si="64"/>
        <v>30</v>
      </c>
      <c r="K2006">
        <f t="shared" si="65"/>
        <v>15962</v>
      </c>
      <c r="L2006">
        <f>IF(G2007="",0,(Table13567[[#This Row],[ExecutionTimeHours]]-G2007)/Table13567[[#This Row],[Timespan]])</f>
        <v>0.49089462337561546</v>
      </c>
      <c r="M2006" s="2">
        <f>IF(H2007="",0,(Table13567[[#This Row],[ExecutionTimeFinished]]-H2007)/Table13567[[#This Row],[Timespan]])</f>
        <v>0.60452150503815116</v>
      </c>
      <c r="N2006" s="2">
        <f>IF(I2007="",0,(Table13567[[#This Row],[StartToEndTimeFinished]]-I2007)/Table13567[[#This Row],[Timespan]])</f>
        <v>0.64953198889065833</v>
      </c>
      <c r="O2006" s="6">
        <f>IF(A2007="","00:01",Table13567[[#This Row],[DateTime]]-A2007)*24*60</f>
        <v>1.0333333339076489</v>
      </c>
      <c r="P2006" s="6">
        <f>IF(G2067="",0,(Table13567[[#This Row],[ExecutionTimeHours]]-G2067)/Table13567[[#This Row],[TimespanSoft]])</f>
        <v>12.667301676413889</v>
      </c>
      <c r="Q2006" s="7">
        <f>IF(A2067="","01:00",Table13567[[#This Row],[DateTime]]-A2067)*24</f>
        <v>1.0441666666301899</v>
      </c>
      <c r="R2006" s="2">
        <f>Table13567[[#This Row],[HoursDelta]]*60</f>
        <v>29.453677402536929</v>
      </c>
      <c r="S2006" s="2">
        <f>IF(Table13567[[#This Row],[StartToEndDelta]]&gt;0,Table13567[[#This Row],[ExTimeFinishedDelta]]/Table13567[[#This Row],[StartToEndDelta]],0)</f>
        <v>0.93070320688996244</v>
      </c>
      <c r="T2006" s="2">
        <f>Table13567[[#This Row],[HoursDeltaSoft]]</f>
        <v>12.667301676413889</v>
      </c>
    </row>
    <row r="2007" spans="1:20" x14ac:dyDescent="0.25">
      <c r="A2007" s="1">
        <v>40707.68346064815</v>
      </c>
      <c r="B2007">
        <v>32</v>
      </c>
      <c r="C2007">
        <v>1</v>
      </c>
      <c r="D2007">
        <v>96.189346313476605</v>
      </c>
      <c r="E2007">
        <v>131060</v>
      </c>
      <c r="F2007">
        <v>115201</v>
      </c>
      <c r="G2007">
        <v>1418.27984805556</v>
      </c>
      <c r="H2007">
        <v>1312.37187055556</v>
      </c>
      <c r="I2007">
        <v>2415.9553769444401</v>
      </c>
      <c r="J2007">
        <f t="shared" si="64"/>
        <v>31</v>
      </c>
      <c r="K2007">
        <f t="shared" si="65"/>
        <v>15859</v>
      </c>
      <c r="L2007">
        <f>IF(G2008="",0,(Table13567[[#This Row],[ExecutionTimeHours]]-G2008)/Table13567[[#This Row],[Timespan]])</f>
        <v>0.53730475961729929</v>
      </c>
      <c r="M2007" s="2">
        <f>IF(H2008="",0,(Table13567[[#This Row],[ExecutionTimeFinished]]-H2008)/Table13567[[#This Row],[Timespan]])</f>
        <v>0.21605581919438696</v>
      </c>
      <c r="N2007" s="2">
        <f>IF(I2008="",0,(Table13567[[#This Row],[StartToEndTimeFinished]]-I2008)/Table13567[[#This Row],[Timespan]])</f>
        <v>0.22921322652878071</v>
      </c>
      <c r="O2007" s="6">
        <f>IF(A2008="","00:01",Table13567[[#This Row],[DateTime]]-A2008)*24*60</f>
        <v>1.0500000044703484</v>
      </c>
      <c r="P2007" s="6">
        <f>IF(G2068="",0,(Table13567[[#This Row],[ExecutionTimeHours]]-G2068)/Table13567[[#This Row],[TimespanSoft]])</f>
        <v>12.199598349651344</v>
      </c>
      <c r="Q2007" s="7">
        <f>IF(A2068="","01:00",Table13567[[#This Row],[DateTime]]-A2068)*24</f>
        <v>1.0436111111193895</v>
      </c>
      <c r="R2007" s="2">
        <f>Table13567[[#This Row],[HoursDelta]]*60</f>
        <v>32.238285577037956</v>
      </c>
      <c r="S2007" s="2">
        <f>IF(Table13567[[#This Row],[StartToEndDelta]]&gt;0,Table13567[[#This Row],[ExTimeFinishedDelta]]/Table13567[[#This Row],[StartToEndDelta]],0)</f>
        <v>0.94259752138369002</v>
      </c>
      <c r="T2007" s="2">
        <f>Table13567[[#This Row],[HoursDeltaSoft]]</f>
        <v>12.199598349651344</v>
      </c>
    </row>
    <row r="2008" spans="1:20" x14ac:dyDescent="0.25">
      <c r="A2008" s="1">
        <v>40707.68273148148</v>
      </c>
      <c r="B2008">
        <v>32</v>
      </c>
      <c r="C2008">
        <v>1</v>
      </c>
      <c r="D2008">
        <v>96.636014938354506</v>
      </c>
      <c r="E2008">
        <v>131060</v>
      </c>
      <c r="F2008">
        <v>115217</v>
      </c>
      <c r="G2008">
        <v>1417.7156780555599</v>
      </c>
      <c r="H2008">
        <v>1312.1450119444401</v>
      </c>
      <c r="I2008">
        <v>2415.7147030555602</v>
      </c>
      <c r="J2008">
        <f t="shared" si="64"/>
        <v>31</v>
      </c>
      <c r="K2008">
        <f t="shared" si="65"/>
        <v>15843</v>
      </c>
      <c r="L2008">
        <f>IF(G2009="",0,(Table13567[[#This Row],[ExecutionTimeHours]]-G2009)/Table13567[[#This Row],[Timespan]])</f>
        <v>0.49002611980389499</v>
      </c>
      <c r="M2008" s="2">
        <f>IF(H2009="",0,(Table13567[[#This Row],[ExecutionTimeFinished]]-H2009)/Table13567[[#This Row],[Timespan]])</f>
        <v>0.8725487569213588</v>
      </c>
      <c r="N2008" s="2">
        <f>IF(I2009="",0,(Table13567[[#This Row],[StartToEndTimeFinished]]-I2009)/Table13567[[#This Row],[Timespan]])</f>
        <v>0.94864477688448579</v>
      </c>
      <c r="O2008" s="6">
        <f>IF(A2009="","00:01",Table13567[[#This Row],[DateTime]]-A2009)*24*60</f>
        <v>1.1166666657663882</v>
      </c>
      <c r="P2008" s="6">
        <f>IF(G2069="",0,(Table13567[[#This Row],[ExecutionTimeHours]]-G2069)/Table13567[[#This Row],[TimespanSoft]])</f>
        <v>11.694659655165601</v>
      </c>
      <c r="Q2008" s="7">
        <f>IF(A2069="","01:00",Table13567[[#This Row],[DateTime]]-A2069)*24</f>
        <v>1.0430555554339662</v>
      </c>
      <c r="R2008" s="2">
        <f>Table13567[[#This Row],[HoursDelta]]*60</f>
        <v>29.401567188233699</v>
      </c>
      <c r="S2008" s="2">
        <f>IF(Table13567[[#This Row],[StartToEndDelta]]&gt;0,Table13567[[#This Row],[ExTimeFinishedDelta]]/Table13567[[#This Row],[StartToEndDelta]],0)</f>
        <v>0.91978449487379299</v>
      </c>
      <c r="T2008" s="2">
        <f>Table13567[[#This Row],[HoursDeltaSoft]]</f>
        <v>11.694659655165601</v>
      </c>
    </row>
    <row r="2009" spans="1:20" x14ac:dyDescent="0.25">
      <c r="A2009" s="1">
        <v>40707.681956018518</v>
      </c>
      <c r="B2009">
        <v>32</v>
      </c>
      <c r="C2009">
        <v>3</v>
      </c>
      <c r="D2009">
        <v>90.427181243896499</v>
      </c>
      <c r="E2009">
        <v>131060</v>
      </c>
      <c r="F2009">
        <v>115448</v>
      </c>
      <c r="G2009">
        <v>1417.1684822222201</v>
      </c>
      <c r="H2009">
        <v>1311.1706658333301</v>
      </c>
      <c r="I2009">
        <v>2414.6553830555599</v>
      </c>
      <c r="J2009">
        <f t="shared" si="64"/>
        <v>29</v>
      </c>
      <c r="K2009">
        <f t="shared" si="65"/>
        <v>15612</v>
      </c>
      <c r="L2009">
        <f>IF(G2010="",0,(Table13567[[#This Row],[ExecutionTimeHours]]-G2010)/Table13567[[#This Row],[Timespan]])</f>
        <v>0.43596464836467036</v>
      </c>
      <c r="M2009" s="2">
        <f>IF(H2010="",0,(Table13567[[#This Row],[ExecutionTimeFinished]]-H2010)/Table13567[[#This Row],[Timespan]])</f>
        <v>0.55298283069302112</v>
      </c>
      <c r="N2009" s="2">
        <f>IF(I2010="",0,(Table13567[[#This Row],[StartToEndTimeFinished]]-I2010)/Table13567[[#This Row],[Timespan]])</f>
        <v>0.59524394199556263</v>
      </c>
      <c r="O2009" s="6">
        <f>IF(A2010="","00:01",Table13567[[#This Row],[DateTime]]-A2010)*24*60</f>
        <v>1.0999999952036887</v>
      </c>
      <c r="P2009" s="6">
        <f>IF(G2070="",0,(Table13567[[#This Row],[ExecutionTimeHours]]-G2070)/Table13567[[#This Row],[TimespanSoft]])</f>
        <v>11.219051131252797</v>
      </c>
      <c r="Q2009" s="7">
        <f>IF(A2070="","01:00",Table13567[[#This Row],[DateTime]]-A2070)*24</f>
        <v>1.0430555556085892</v>
      </c>
      <c r="R2009" s="2">
        <f>Table13567[[#This Row],[HoursDelta]]*60</f>
        <v>26.15787890188022</v>
      </c>
      <c r="S2009" s="2">
        <f>IF(Table13567[[#This Row],[StartToEndDelta]]&gt;0,Table13567[[#This Row],[ExTimeFinishedDelta]]/Table13567[[#This Row],[StartToEndDelta]],0)</f>
        <v>0.92900203039301732</v>
      </c>
      <c r="T2009" s="2">
        <f>Table13567[[#This Row],[HoursDeltaSoft]]</f>
        <v>11.219051131252797</v>
      </c>
    </row>
    <row r="2010" spans="1:20" x14ac:dyDescent="0.25">
      <c r="A2010" s="1">
        <v>40707.681192129632</v>
      </c>
      <c r="B2010">
        <v>32</v>
      </c>
      <c r="C2010">
        <v>0</v>
      </c>
      <c r="D2010">
        <v>95.168182373046903</v>
      </c>
      <c r="E2010">
        <v>131060</v>
      </c>
      <c r="F2010">
        <v>115111</v>
      </c>
      <c r="G2010">
        <v>1416.6889211111099</v>
      </c>
      <c r="H2010">
        <v>1310.56238472222</v>
      </c>
      <c r="I2010">
        <v>2414.0006147222198</v>
      </c>
      <c r="J2010">
        <f t="shared" si="64"/>
        <v>32</v>
      </c>
      <c r="K2010">
        <f t="shared" si="65"/>
        <v>15949</v>
      </c>
      <c r="L2010">
        <f>IF(G2011="",0,(Table13567[[#This Row],[ExecutionTimeHours]]-G2011)/Table13567[[#This Row],[Timespan]])</f>
        <v>0.54895215022705002</v>
      </c>
      <c r="M2010" s="2">
        <f>IF(H2011="",0,(Table13567[[#This Row],[ExecutionTimeFinished]]-H2011)/Table13567[[#This Row],[Timespan]])</f>
        <v>0.17500430098012534</v>
      </c>
      <c r="N2010" s="2">
        <f>IF(I2011="",0,(Table13567[[#This Row],[StartToEndTimeFinished]]-I2011)/Table13567[[#This Row],[Timespan]])</f>
        <v>0.18811827946640314</v>
      </c>
      <c r="O2010" s="6">
        <f>IF(A2011="","00:01",Table13567[[#This Row],[DateTime]]-A2011)*24*60</f>
        <v>1.0333333339076489</v>
      </c>
      <c r="P2010" s="6">
        <f>IF(G2071="",0,(Table13567[[#This Row],[ExecutionTimeHours]]-G2071)/Table13567[[#This Row],[TimespanSoft]])</f>
        <v>10.856348972121715</v>
      </c>
      <c r="Q2010" s="7">
        <f>IF(A2071="","01:00",Table13567[[#This Row],[DateTime]]-A2071)*24</f>
        <v>1.0419444445869885</v>
      </c>
      <c r="R2010" s="2">
        <f>Table13567[[#This Row],[HoursDelta]]*60</f>
        <v>32.937129013623</v>
      </c>
      <c r="S2010" s="2">
        <f>IF(Table13567[[#This Row],[StartToEndDelta]]&gt;0,Table13567[[#This Row],[ExTimeFinishedDelta]]/Table13567[[#This Row],[StartToEndDelta]],0)</f>
        <v>0.93028865390712934</v>
      </c>
      <c r="T2010" s="2">
        <f>Table13567[[#This Row],[HoursDeltaSoft]]</f>
        <v>10.856348972121715</v>
      </c>
    </row>
    <row r="2011" spans="1:20" x14ac:dyDescent="0.25">
      <c r="A2011" s="1">
        <v>40707.680474537039</v>
      </c>
      <c r="B2011">
        <v>32</v>
      </c>
      <c r="C2011">
        <v>0</v>
      </c>
      <c r="D2011">
        <v>96.7259845733643</v>
      </c>
      <c r="E2011">
        <v>131060</v>
      </c>
      <c r="F2011">
        <v>115210</v>
      </c>
      <c r="G2011">
        <v>1416.1216705555601</v>
      </c>
      <c r="H2011">
        <v>1310.3815469444401</v>
      </c>
      <c r="I2011">
        <v>2413.8062258333298</v>
      </c>
      <c r="J2011">
        <f t="shared" si="64"/>
        <v>32</v>
      </c>
      <c r="K2011">
        <f t="shared" si="65"/>
        <v>15850</v>
      </c>
      <c r="L2011">
        <f>IF(G2012="",0,(Table13567[[#This Row],[ExecutionTimeHours]]-G2012)/Table13567[[#This Row],[Timespan]])</f>
        <v>0.50122139344603789</v>
      </c>
      <c r="M2011" s="2">
        <f>IF(H2012="",0,(Table13567[[#This Row],[ExecutionTimeFinished]]-H2012)/Table13567[[#This Row],[Timespan]])</f>
        <v>0.15309154240996267</v>
      </c>
      <c r="N2011" s="2">
        <f>IF(I2012="",0,(Table13567[[#This Row],[StartToEndTimeFinished]]-I2012)/Table13567[[#This Row],[Timespan]])</f>
        <v>0.16591542301711096</v>
      </c>
      <c r="O2011" s="6">
        <f>IF(A2012="","00:01",Table13567[[#This Row],[DateTime]]-A2012)*24*60</f>
        <v>1.1166666657663882</v>
      </c>
      <c r="P2011" s="6">
        <f>IF(G2072="",0,(Table13567[[#This Row],[ExecutionTimeHours]]-G2072)/Table13567[[#This Row],[TimespanSoft]])</f>
        <v>10.363266896562147</v>
      </c>
      <c r="Q2011" s="7">
        <f>IF(A2072="","01:00",Table13567[[#This Row],[DateTime]]-A2072)*24</f>
        <v>1.0438888889621012</v>
      </c>
      <c r="R2011" s="2">
        <f>Table13567[[#This Row],[HoursDelta]]*60</f>
        <v>30.073283606762274</v>
      </c>
      <c r="S2011" s="2">
        <f>IF(Table13567[[#This Row],[StartToEndDelta]]&gt;0,Table13567[[#This Row],[ExTimeFinishedDelta]]/Table13567[[#This Row],[StartToEndDelta]],0)</f>
        <v>0.92270832708647132</v>
      </c>
      <c r="T2011" s="2">
        <f>Table13567[[#This Row],[HoursDeltaSoft]]</f>
        <v>10.363266896562147</v>
      </c>
    </row>
    <row r="2012" spans="1:20" x14ac:dyDescent="0.25">
      <c r="A2012" s="1">
        <v>40707.679699074077</v>
      </c>
      <c r="B2012">
        <v>32</v>
      </c>
      <c r="C2012">
        <v>2</v>
      </c>
      <c r="D2012">
        <v>88.837947845458999</v>
      </c>
      <c r="E2012">
        <v>131060</v>
      </c>
      <c r="F2012">
        <v>115595</v>
      </c>
      <c r="G2012">
        <v>1415.5619733333299</v>
      </c>
      <c r="H2012">
        <v>1310.2105947222201</v>
      </c>
      <c r="I2012">
        <v>2413.6209536111101</v>
      </c>
      <c r="J2012">
        <f t="shared" si="64"/>
        <v>30</v>
      </c>
      <c r="K2012">
        <f t="shared" si="65"/>
        <v>15465</v>
      </c>
      <c r="L2012">
        <f>IF(G2013="",0,(Table13567[[#This Row],[ExecutionTimeHours]]-G2013)/Table13567[[#This Row],[Timespan]])</f>
        <v>0.48058948638650528</v>
      </c>
      <c r="M2012" s="2">
        <f>IF(H2013="",0,(Table13567[[#This Row],[ExecutionTimeFinished]]-H2013)/Table13567[[#This Row],[Timespan]])</f>
        <v>0</v>
      </c>
      <c r="N2012" s="2">
        <f>IF(I2013="",0,(Table13567[[#This Row],[StartToEndTimeFinished]]-I2013)/Table13567[[#This Row],[Timespan]])</f>
        <v>0</v>
      </c>
      <c r="O2012" s="6">
        <f>IF(A2013="","00:01",Table13567[[#This Row],[DateTime]]-A2013)*24*60</f>
        <v>1.0833333351183683</v>
      </c>
      <c r="P2012" s="6">
        <f>IF(G2073="",0,(Table13567[[#This Row],[ExecutionTimeHours]]-G2073)/Table13567[[#This Row],[TimespanSoft]])</f>
        <v>9.9055708952089514</v>
      </c>
      <c r="Q2012" s="7">
        <f>IF(A2073="","01:00",Table13567[[#This Row],[DateTime]]-A2073)*24</f>
        <v>1.0422222222550772</v>
      </c>
      <c r="R2012" s="2">
        <f>Table13567[[#This Row],[HoursDelta]]*60</f>
        <v>28.835369183190316</v>
      </c>
      <c r="S2012" s="2">
        <f>IF(Table13567[[#This Row],[StartToEndDelta]]&gt;0,Table13567[[#This Row],[ExTimeFinishedDelta]]/Table13567[[#This Row],[StartToEndDelta]],0)</f>
        <v>0</v>
      </c>
      <c r="T2012" s="2">
        <f>Table13567[[#This Row],[HoursDeltaSoft]]</f>
        <v>9.9055708952089514</v>
      </c>
    </row>
    <row r="2013" spans="1:20" x14ac:dyDescent="0.25">
      <c r="A2013" s="1">
        <v>40707.678946759261</v>
      </c>
      <c r="B2013">
        <v>32</v>
      </c>
      <c r="C2013">
        <v>3</v>
      </c>
      <c r="D2013">
        <v>89.0483722686768</v>
      </c>
      <c r="E2013">
        <v>131060</v>
      </c>
      <c r="F2013">
        <v>115712</v>
      </c>
      <c r="G2013">
        <v>1415.04133472222</v>
      </c>
      <c r="H2013">
        <v>1310.2105947222201</v>
      </c>
      <c r="I2013">
        <v>2413.6209536111101</v>
      </c>
      <c r="J2013">
        <f t="shared" si="64"/>
        <v>29</v>
      </c>
      <c r="K2013">
        <f t="shared" si="65"/>
        <v>15348</v>
      </c>
      <c r="L2013">
        <f>IF(G2014="",0,(Table13567[[#This Row],[ExecutionTimeHours]]-G2014)/Table13567[[#This Row],[Timespan]])</f>
        <v>0.48682311800348904</v>
      </c>
      <c r="M2013" s="2">
        <f>IF(H2014="",0,(Table13567[[#This Row],[ExecutionTimeFinished]]-H2014)/Table13567[[#This Row],[Timespan]])</f>
        <v>0</v>
      </c>
      <c r="N2013" s="2">
        <f>IF(I2014="",0,(Table13567[[#This Row],[StartToEndTimeFinished]]-I2014)/Table13567[[#This Row],[Timespan]])</f>
        <v>0</v>
      </c>
      <c r="O2013" s="6">
        <f>IF(A2014="","00:01",Table13567[[#This Row],[DateTime]]-A2014)*24*60</f>
        <v>1.0333333339076489</v>
      </c>
      <c r="P2013" s="6">
        <f>IF(G2074="",0,(Table13567[[#This Row],[ExecutionTimeHours]]-G2074)/Table13567[[#This Row],[TimespanSoft]])</f>
        <v>9.5009434208783592</v>
      </c>
      <c r="Q2013" s="7">
        <f>IF(A2074="","01:00",Table13567[[#This Row],[DateTime]]-A2074)*24</f>
        <v>1.0408333333907649</v>
      </c>
      <c r="R2013" s="2">
        <f>Table13567[[#This Row],[HoursDelta]]*60</f>
        <v>29.209387080209343</v>
      </c>
      <c r="S2013" s="2">
        <f>IF(Table13567[[#This Row],[StartToEndDelta]]&gt;0,Table13567[[#This Row],[ExTimeFinishedDelta]]/Table13567[[#This Row],[StartToEndDelta]],0)</f>
        <v>0</v>
      </c>
      <c r="T2013" s="2">
        <f>Table13567[[#This Row],[HoursDeltaSoft]]</f>
        <v>9.5009434208783592</v>
      </c>
    </row>
    <row r="2014" spans="1:20" x14ac:dyDescent="0.25">
      <c r="A2014" s="1">
        <v>40707.678229166668</v>
      </c>
      <c r="B2014">
        <v>32</v>
      </c>
      <c r="C2014">
        <v>3</v>
      </c>
      <c r="D2014">
        <v>89.054134368896499</v>
      </c>
      <c r="E2014">
        <v>131060</v>
      </c>
      <c r="F2014">
        <v>115726</v>
      </c>
      <c r="G2014">
        <v>1414.5382841666701</v>
      </c>
      <c r="H2014">
        <v>1310.2105947222201</v>
      </c>
      <c r="I2014">
        <v>2413.6209536111101</v>
      </c>
      <c r="J2014">
        <f t="shared" si="64"/>
        <v>29</v>
      </c>
      <c r="K2014">
        <f t="shared" si="65"/>
        <v>15334</v>
      </c>
      <c r="L2014">
        <f>IF(G2015="",0,(Table13567[[#This Row],[ExecutionTimeHours]]-G2015)/Table13567[[#This Row],[Timespan]])</f>
        <v>0.52711375437487595</v>
      </c>
      <c r="M2014" s="2">
        <f>IF(H2015="",0,(Table13567[[#This Row],[ExecutionTimeFinished]]-H2015)/Table13567[[#This Row],[Timespan]])</f>
        <v>0</v>
      </c>
      <c r="N2014" s="2">
        <f>IF(I2015="",0,(Table13567[[#This Row],[StartToEndTimeFinished]]-I2015)/Table13567[[#This Row],[Timespan]])</f>
        <v>0</v>
      </c>
      <c r="O2014" s="6">
        <f>IF(A2015="","00:01",Table13567[[#This Row],[DateTime]]-A2015)*24*60</f>
        <v>1.0500000044703484</v>
      </c>
      <c r="P2014" s="6">
        <f>IF(G2075="",0,(Table13567[[#This Row],[ExecutionTimeHours]]-G2075)/Table13567[[#This Row],[TimespanSoft]])</f>
        <v>9.115778222081607</v>
      </c>
      <c r="Q2014" s="7">
        <f>IF(A2075="","01:00",Table13567[[#This Row],[DateTime]]-A2075)*24</f>
        <v>1.0408333333907649</v>
      </c>
      <c r="R2014" s="2">
        <f>Table13567[[#This Row],[HoursDelta]]*60</f>
        <v>31.626825262492556</v>
      </c>
      <c r="S2014" s="2">
        <f>IF(Table13567[[#This Row],[StartToEndDelta]]&gt;0,Table13567[[#This Row],[ExTimeFinishedDelta]]/Table13567[[#This Row],[StartToEndDelta]],0)</f>
        <v>0</v>
      </c>
      <c r="T2014" s="2">
        <f>Table13567[[#This Row],[HoursDeltaSoft]]</f>
        <v>9.115778222081607</v>
      </c>
    </row>
    <row r="2015" spans="1:20" x14ac:dyDescent="0.25">
      <c r="A2015" s="1">
        <v>40707.677499999998</v>
      </c>
      <c r="B2015">
        <v>32</v>
      </c>
      <c r="C2015">
        <v>3</v>
      </c>
      <c r="D2015">
        <v>86.655128479003906</v>
      </c>
      <c r="E2015">
        <v>131060</v>
      </c>
      <c r="F2015">
        <v>115744</v>
      </c>
      <c r="G2015">
        <v>1413.9848147222201</v>
      </c>
      <c r="H2015">
        <v>1310.2105947222201</v>
      </c>
      <c r="I2015">
        <v>2413.6209536111101</v>
      </c>
      <c r="J2015">
        <f t="shared" si="64"/>
        <v>29</v>
      </c>
      <c r="K2015">
        <f t="shared" si="65"/>
        <v>15316</v>
      </c>
      <c r="L2015">
        <f>IF(G2016="",0,(Table13567[[#This Row],[ExecutionTimeHours]]-G2016)/Table13567[[#This Row],[Timespan]])</f>
        <v>0.42626744876242684</v>
      </c>
      <c r="M2015" s="2">
        <f>IF(H2016="",0,(Table13567[[#This Row],[ExecutionTimeFinished]]-H2016)/Table13567[[#This Row],[Timespan]])</f>
        <v>0</v>
      </c>
      <c r="N2015" s="2">
        <f>IF(I2016="",0,(Table13567[[#This Row],[StartToEndTimeFinished]]-I2016)/Table13567[[#This Row],[Timespan]])</f>
        <v>0</v>
      </c>
      <c r="O2015" s="6">
        <f>IF(A2016="","00:01",Table13567[[#This Row],[DateTime]]-A2016)*24*60</f>
        <v>1.0666666645556688</v>
      </c>
      <c r="P2015" s="6">
        <f>IF(G2076="",0,(Table13567[[#This Row],[ExecutionTimeHours]]-G2076)/Table13567[[#This Row],[TimespanSoft]])</f>
        <v>8.6483726325905774</v>
      </c>
      <c r="Q2015" s="7">
        <f>IF(A2076="","01:00",Table13567[[#This Row],[DateTime]]-A2076)*24</f>
        <v>1.0413888889015652</v>
      </c>
      <c r="R2015" s="2">
        <f>Table13567[[#This Row],[HoursDelta]]*60</f>
        <v>25.576046925745612</v>
      </c>
      <c r="S2015" s="2">
        <f>IF(Table13567[[#This Row],[StartToEndDelta]]&gt;0,Table13567[[#This Row],[ExTimeFinishedDelta]]/Table13567[[#This Row],[StartToEndDelta]],0)</f>
        <v>0</v>
      </c>
      <c r="T2015" s="2">
        <f>Table13567[[#This Row],[HoursDeltaSoft]]</f>
        <v>8.6483726325905774</v>
      </c>
    </row>
    <row r="2016" spans="1:20" x14ac:dyDescent="0.25">
      <c r="A2016" s="1">
        <v>40707.676759259259</v>
      </c>
      <c r="B2016">
        <v>32</v>
      </c>
      <c r="C2016">
        <v>5</v>
      </c>
      <c r="D2016">
        <v>78.6106472015381</v>
      </c>
      <c r="E2016">
        <v>131060</v>
      </c>
      <c r="F2016">
        <v>115943</v>
      </c>
      <c r="G2016">
        <v>1413.53012944444</v>
      </c>
      <c r="H2016">
        <v>1310.2105947222201</v>
      </c>
      <c r="I2016">
        <v>2413.6209536111101</v>
      </c>
      <c r="J2016">
        <f t="shared" si="64"/>
        <v>27</v>
      </c>
      <c r="K2016">
        <f t="shared" si="65"/>
        <v>15117</v>
      </c>
      <c r="L2016">
        <f>IF(G2017="",0,(Table13567[[#This Row],[ExecutionTimeHours]]-G2017)/Table13567[[#This Row],[Timespan]])</f>
        <v>0.37770208407885242</v>
      </c>
      <c r="M2016" s="2">
        <f>IF(H2017="",0,(Table13567[[#This Row],[ExecutionTimeFinished]]-H2017)/Table13567[[#This Row],[Timespan]])</f>
        <v>0</v>
      </c>
      <c r="N2016" s="2">
        <f>IF(I2017="",0,(Table13567[[#This Row],[StartToEndTimeFinished]]-I2017)/Table13567[[#This Row],[Timespan]])</f>
        <v>0</v>
      </c>
      <c r="O2016" s="6">
        <f>IF(A2017="","00:01",Table13567[[#This Row],[DateTime]]-A2017)*24*60</f>
        <v>1.0666666645556688</v>
      </c>
      <c r="P2016" s="6">
        <f>IF(G2077="",0,(Table13567[[#This Row],[ExecutionTimeHours]]-G2077)/Table13567[[#This Row],[TimespanSoft]])</f>
        <v>8.3228200747999352</v>
      </c>
      <c r="Q2016" s="7">
        <f>IF(A2077="","01:00",Table13567[[#This Row],[DateTime]]-A2077)*24</f>
        <v>1.0405555555480532</v>
      </c>
      <c r="R2016" s="2">
        <f>Table13567[[#This Row],[HoursDelta]]*60</f>
        <v>22.662125044731145</v>
      </c>
      <c r="S2016" s="2">
        <f>IF(Table13567[[#This Row],[StartToEndDelta]]&gt;0,Table13567[[#This Row],[ExTimeFinishedDelta]]/Table13567[[#This Row],[StartToEndDelta]],0)</f>
        <v>0</v>
      </c>
      <c r="T2016" s="2">
        <f>Table13567[[#This Row],[HoursDeltaSoft]]</f>
        <v>8.3228200747999352</v>
      </c>
    </row>
    <row r="2017" spans="1:20" x14ac:dyDescent="0.25">
      <c r="A2017" s="1">
        <v>40707.676018518519</v>
      </c>
      <c r="B2017">
        <v>32</v>
      </c>
      <c r="C2017">
        <v>10</v>
      </c>
      <c r="D2017">
        <v>67.569330215454102</v>
      </c>
      <c r="E2017">
        <v>131060</v>
      </c>
      <c r="F2017">
        <v>116103</v>
      </c>
      <c r="G2017">
        <v>1413.1272472222199</v>
      </c>
      <c r="H2017">
        <v>1310.2105947222201</v>
      </c>
      <c r="I2017">
        <v>2413.6209536111101</v>
      </c>
      <c r="J2017">
        <f t="shared" si="64"/>
        <v>22</v>
      </c>
      <c r="K2017">
        <f t="shared" si="65"/>
        <v>14957</v>
      </c>
      <c r="L2017">
        <f>IF(G2018="",0,(Table13567[[#This Row],[ExecutionTimeHours]]-G2018)/Table13567[[#This Row],[Timespan]])</f>
        <v>0.3181346772360325</v>
      </c>
      <c r="M2017" s="2">
        <f>IF(H2018="",0,(Table13567[[#This Row],[ExecutionTimeFinished]]-H2018)/Table13567[[#This Row],[Timespan]])</f>
        <v>0</v>
      </c>
      <c r="N2017" s="2">
        <f>IF(I2018="",0,(Table13567[[#This Row],[StartToEndTimeFinished]]-I2018)/Table13567[[#This Row],[Timespan]])</f>
        <v>0</v>
      </c>
      <c r="O2017" s="6">
        <f>IF(A2018="","00:01",Table13567[[#This Row],[DateTime]]-A2018)*24*60</f>
        <v>1.0333333339076489</v>
      </c>
      <c r="P2017" s="6">
        <f>IF(G2078="",0,(Table13567[[#This Row],[ExecutionTimeHours]]-G2078)/Table13567[[#This Row],[TimespanSoft]])</f>
        <v>8.0292291663757087</v>
      </c>
      <c r="Q2017" s="7">
        <f>IF(A2078="","01:00",Table13567[[#This Row],[DateTime]]-A2078)*24</f>
        <v>1.0400000000372529</v>
      </c>
      <c r="R2017" s="2">
        <f>Table13567[[#This Row],[HoursDelta]]*60</f>
        <v>19.088080634161951</v>
      </c>
      <c r="S2017" s="2">
        <f>IF(Table13567[[#This Row],[StartToEndDelta]]&gt;0,Table13567[[#This Row],[ExTimeFinishedDelta]]/Table13567[[#This Row],[StartToEndDelta]],0)</f>
        <v>0</v>
      </c>
      <c r="T2017" s="2">
        <f>Table13567[[#This Row],[HoursDeltaSoft]]</f>
        <v>8.0292291663757087</v>
      </c>
    </row>
    <row r="2018" spans="1:20" x14ac:dyDescent="0.25">
      <c r="A2018" s="1">
        <v>40707.675300925926</v>
      </c>
      <c r="B2018">
        <v>32</v>
      </c>
      <c r="C2018">
        <v>14</v>
      </c>
      <c r="D2018">
        <v>58.341794967651403</v>
      </c>
      <c r="E2018">
        <v>131060</v>
      </c>
      <c r="F2018">
        <v>116454</v>
      </c>
      <c r="G2018">
        <v>1412.79850805556</v>
      </c>
      <c r="H2018">
        <v>1310.2105947222201</v>
      </c>
      <c r="I2018">
        <v>2413.6209536111101</v>
      </c>
      <c r="J2018">
        <f t="shared" si="64"/>
        <v>18</v>
      </c>
      <c r="K2018">
        <f t="shared" si="65"/>
        <v>14606</v>
      </c>
      <c r="L2018">
        <f>IF(G2019="",0,(Table13567[[#This Row],[ExecutionTimeHours]]-G2019)/Table13567[[#This Row],[Timespan]])</f>
        <v>0.23668690470552783</v>
      </c>
      <c r="M2018" s="2">
        <f>IF(H2019="",0,(Table13567[[#This Row],[ExecutionTimeFinished]]-H2019)/Table13567[[#This Row],[Timespan]])</f>
        <v>0</v>
      </c>
      <c r="N2018" s="2">
        <f>IF(I2019="",0,(Table13567[[#This Row],[StartToEndTimeFinished]]-I2019)/Table13567[[#This Row],[Timespan]])</f>
        <v>0</v>
      </c>
      <c r="O2018" s="6">
        <f>IF(A2019="","00:01",Table13567[[#This Row],[DateTime]]-A2019)*24*60</f>
        <v>1.1666666669771075</v>
      </c>
      <c r="P2018" s="6">
        <f>IF(G2079="",0,(Table13567[[#This Row],[ExecutionTimeHours]]-G2079)/Table13567[[#This Row],[TimespanSoft]])</f>
        <v>7.6296091032554658</v>
      </c>
      <c r="Q2018" s="7">
        <f>IF(A2079="","01:00",Table13567[[#This Row],[DateTime]]-A2079)*24</f>
        <v>1.0374999999767169</v>
      </c>
      <c r="R2018" s="2">
        <f>Table13567[[#This Row],[HoursDelta]]*60</f>
        <v>14.201214282331669</v>
      </c>
      <c r="S2018" s="2">
        <f>IF(Table13567[[#This Row],[StartToEndDelta]]&gt;0,Table13567[[#This Row],[ExTimeFinishedDelta]]/Table13567[[#This Row],[StartToEndDelta]],0)</f>
        <v>0</v>
      </c>
      <c r="T2018" s="2">
        <f>Table13567[[#This Row],[HoursDeltaSoft]]</f>
        <v>7.6296091032554658</v>
      </c>
    </row>
    <row r="2019" spans="1:20" x14ac:dyDescent="0.25">
      <c r="A2019" s="1">
        <v>40707.674490740741</v>
      </c>
      <c r="B2019">
        <v>32</v>
      </c>
      <c r="C2019">
        <v>18</v>
      </c>
      <c r="D2019">
        <v>41.740236282348597</v>
      </c>
      <c r="E2019">
        <v>131060</v>
      </c>
      <c r="F2019">
        <v>117281</v>
      </c>
      <c r="G2019">
        <v>1412.5223733333301</v>
      </c>
      <c r="H2019">
        <v>1310.2105947222201</v>
      </c>
      <c r="I2019">
        <v>2413.6209536111101</v>
      </c>
      <c r="J2019">
        <f t="shared" si="64"/>
        <v>14</v>
      </c>
      <c r="K2019">
        <f t="shared" si="65"/>
        <v>13779</v>
      </c>
      <c r="L2019">
        <f>IF(G2020="",0,(Table13567[[#This Row],[ExecutionTimeHours]]-G2020)/Table13567[[#This Row],[Timespan]])</f>
        <v>0.16714697041976273</v>
      </c>
      <c r="M2019" s="2">
        <f>IF(H2020="",0,(Table13567[[#This Row],[ExecutionTimeFinished]]-H2020)/Table13567[[#This Row],[Timespan]])</f>
        <v>0</v>
      </c>
      <c r="N2019" s="2">
        <f>IF(I2020="",0,(Table13567[[#This Row],[StartToEndTimeFinished]]-I2020)/Table13567[[#This Row],[Timespan]])</f>
        <v>0</v>
      </c>
      <c r="O2019" s="6">
        <f>IF(A2020="","00:01",Table13567[[#This Row],[DateTime]]-A2020)*24*60</f>
        <v>1.0999999952036887</v>
      </c>
      <c r="P2019" s="6">
        <f>IF(G2080="",0,(Table13567[[#This Row],[ExecutionTimeHours]]-G2080)/Table13567[[#This Row],[TimespanSoft]])</f>
        <v>7.109076592871225</v>
      </c>
      <c r="Q2019" s="7">
        <f>IF(A2080="","01:00",Table13567[[#This Row],[DateTime]]-A2080)*24</f>
        <v>1.0372222223086283</v>
      </c>
      <c r="R2019" s="2">
        <f>Table13567[[#This Row],[HoursDelta]]*60</f>
        <v>10.028818225185764</v>
      </c>
      <c r="S2019" s="2">
        <f>IF(Table13567[[#This Row],[StartToEndDelta]]&gt;0,Table13567[[#This Row],[ExTimeFinishedDelta]]/Table13567[[#This Row],[StartToEndDelta]],0)</f>
        <v>0</v>
      </c>
      <c r="T2019" s="2">
        <f>Table13567[[#This Row],[HoursDeltaSoft]]</f>
        <v>7.109076592871225</v>
      </c>
    </row>
    <row r="2020" spans="1:20" x14ac:dyDescent="0.25">
      <c r="A2020" s="1">
        <v>40707.673726851855</v>
      </c>
      <c r="B2020">
        <v>32</v>
      </c>
      <c r="C2020">
        <v>22</v>
      </c>
      <c r="D2020">
        <v>29.254464626312298</v>
      </c>
      <c r="E2020">
        <v>131060</v>
      </c>
      <c r="F2020">
        <v>118494</v>
      </c>
      <c r="G2020">
        <v>1412.33851166667</v>
      </c>
      <c r="H2020">
        <v>1310.2105947222201</v>
      </c>
      <c r="I2020">
        <v>2413.6209536111101</v>
      </c>
      <c r="J2020">
        <f t="shared" si="64"/>
        <v>10</v>
      </c>
      <c r="K2020">
        <f t="shared" si="65"/>
        <v>12566</v>
      </c>
      <c r="L2020">
        <f>IF(G2021="",0,(Table13567[[#This Row],[ExecutionTimeHours]]-G2021)/Table13567[[#This Row],[Timespan]])</f>
        <v>9.1883870919911126E-2</v>
      </c>
      <c r="M2020" s="2">
        <f>IF(H2021="",0,(Table13567[[#This Row],[ExecutionTimeFinished]]-H2021)/Table13567[[#This Row],[Timespan]])</f>
        <v>0</v>
      </c>
      <c r="N2020" s="2">
        <f>IF(I2021="",0,(Table13567[[#This Row],[StartToEndTimeFinished]]-I2021)/Table13567[[#This Row],[Timespan]])</f>
        <v>0</v>
      </c>
      <c r="O2020" s="6">
        <f>IF(A2021="","00:01",Table13567[[#This Row],[DateTime]]-A2021)*24*60</f>
        <v>1.0333333339076489</v>
      </c>
      <c r="P2020" s="6">
        <f>IF(G2081="",0,(Table13567[[#This Row],[ExecutionTimeHours]]-G2081)/Table13567[[#This Row],[TimespanSoft]])</f>
        <v>6.8748364072711272</v>
      </c>
      <c r="Q2020" s="7">
        <f>IF(A2081="","01:00",Table13567[[#This Row],[DateTime]]-A2081)*24</f>
        <v>1.0391666666837409</v>
      </c>
      <c r="R2020" s="2">
        <f>Table13567[[#This Row],[HoursDelta]]*60</f>
        <v>5.513032255194668</v>
      </c>
      <c r="S2020" s="2">
        <f>IF(Table13567[[#This Row],[StartToEndDelta]]&gt;0,Table13567[[#This Row],[ExTimeFinishedDelta]]/Table13567[[#This Row],[StartToEndDelta]],0)</f>
        <v>0</v>
      </c>
      <c r="T2020" s="2">
        <f>Table13567[[#This Row],[HoursDeltaSoft]]</f>
        <v>6.8748364072711272</v>
      </c>
    </row>
    <row r="2021" spans="1:20" x14ac:dyDescent="0.25">
      <c r="A2021" s="1">
        <v>40707.673009259262</v>
      </c>
      <c r="B2021">
        <v>32</v>
      </c>
      <c r="C2021">
        <v>25</v>
      </c>
      <c r="D2021">
        <v>20.4391720294952</v>
      </c>
      <c r="E2021">
        <v>131060</v>
      </c>
      <c r="F2021">
        <v>119909</v>
      </c>
      <c r="G2021">
        <v>1412.243565</v>
      </c>
      <c r="H2021">
        <v>1310.2105947222201</v>
      </c>
      <c r="I2021">
        <v>2413.6209536111101</v>
      </c>
      <c r="J2021">
        <f t="shared" si="64"/>
        <v>7</v>
      </c>
      <c r="K2021">
        <f t="shared" si="65"/>
        <v>11151</v>
      </c>
      <c r="L2021">
        <f>IF(G2022="",0,(Table13567[[#This Row],[ExecutionTimeHours]]-G2022)/Table13567[[#This Row],[Timespan]])</f>
        <v>2.2553676408047226E-2</v>
      </c>
      <c r="M2021" s="2">
        <f>IF(H2022="",0,(Table13567[[#This Row],[ExecutionTimeFinished]]-H2022)/Table13567[[#This Row],[Timespan]])</f>
        <v>0</v>
      </c>
      <c r="N2021" s="2">
        <f>IF(I2022="",0,(Table13567[[#This Row],[StartToEndTimeFinished]]-I2022)/Table13567[[#This Row],[Timespan]])</f>
        <v>0</v>
      </c>
      <c r="O2021" s="6">
        <f>IF(A2022="","00:01",Table13567[[#This Row],[DateTime]]-A2022)*24*60</f>
        <v>1.1333333363290876</v>
      </c>
      <c r="P2021" s="6">
        <f>IF(G2082="",0,(Table13567[[#This Row],[ExecutionTimeHours]]-G2082)/Table13567[[#This Row],[TimespanSoft]])</f>
        <v>6.934096610240335</v>
      </c>
      <c r="Q2021" s="7">
        <f>IF(A2082="","01:00",Table13567[[#This Row],[DateTime]]-A2082)*24</f>
        <v>1.0408333333907649</v>
      </c>
      <c r="R2021" s="2">
        <f>Table13567[[#This Row],[HoursDelta]]*60</f>
        <v>1.3532205844828336</v>
      </c>
      <c r="S2021" s="2">
        <f>IF(Table13567[[#This Row],[StartToEndDelta]]&gt;0,Table13567[[#This Row],[ExTimeFinishedDelta]]/Table13567[[#This Row],[StartToEndDelta]],0)</f>
        <v>0</v>
      </c>
      <c r="T2021" s="2">
        <f>Table13567[[#This Row],[HoursDeltaSoft]]</f>
        <v>6.934096610240335</v>
      </c>
    </row>
    <row r="2022" spans="1:20" x14ac:dyDescent="0.25">
      <c r="A2022" s="1">
        <v>40707.672222222223</v>
      </c>
      <c r="B2022">
        <v>32</v>
      </c>
      <c r="C2022">
        <v>32</v>
      </c>
      <c r="D2022">
        <v>1.7863786779344099E-2</v>
      </c>
      <c r="E2022">
        <v>131060</v>
      </c>
      <c r="F2022">
        <v>120862</v>
      </c>
      <c r="G2022">
        <v>1412.21800416667</v>
      </c>
      <c r="H2022">
        <v>1310.2105947222201</v>
      </c>
      <c r="I2022">
        <v>2413.6209536111101</v>
      </c>
      <c r="J2022">
        <f t="shared" si="64"/>
        <v>0</v>
      </c>
      <c r="K2022">
        <f t="shared" si="65"/>
        <v>10198</v>
      </c>
      <c r="L2022">
        <f>IF(G2023="",0,(Table13567[[#This Row],[ExecutionTimeHours]]-G2023)/Table13567[[#This Row],[Timespan]])</f>
        <v>0</v>
      </c>
      <c r="M2022" s="2">
        <f>IF(H2023="",0,(Table13567[[#This Row],[ExecutionTimeFinished]]-H2023)/Table13567[[#This Row],[Timespan]])</f>
        <v>0</v>
      </c>
      <c r="N2022" s="2">
        <f>IF(I2023="",0,(Table13567[[#This Row],[StartToEndTimeFinished]]-I2023)/Table13567[[#This Row],[Timespan]])</f>
        <v>0</v>
      </c>
      <c r="O2022" s="6">
        <f>IF(A2023="","00:01",Table13567[[#This Row],[DateTime]]-A2023)*24*60</f>
        <v>1.0333333339076489</v>
      </c>
      <c r="P2022" s="6">
        <f>IF(G2083="",0,(Table13567[[#This Row],[ExecutionTimeHours]]-G2083)/Table13567[[#This Row],[TimespanSoft]])</f>
        <v>7.0663207796604111</v>
      </c>
      <c r="Q2022" s="7">
        <f>IF(A2083="","01:00",Table13567[[#This Row],[DateTime]]-A2083)*24</f>
        <v>1.0400000000372529</v>
      </c>
      <c r="R2022" s="2">
        <f>Table13567[[#This Row],[HoursDelta]]*60</f>
        <v>0</v>
      </c>
      <c r="S2022" s="2">
        <f>IF(Table13567[[#This Row],[StartToEndDelta]]&gt;0,Table13567[[#This Row],[ExTimeFinishedDelta]]/Table13567[[#This Row],[StartToEndDelta]],0)</f>
        <v>0</v>
      </c>
      <c r="T2022" s="2">
        <f>Table13567[[#This Row],[HoursDeltaSoft]]</f>
        <v>7.0663207796604111</v>
      </c>
    </row>
    <row r="2023" spans="1:20" x14ac:dyDescent="0.25">
      <c r="A2023" s="1">
        <v>40707.67150462963</v>
      </c>
      <c r="B2023">
        <v>32</v>
      </c>
      <c r="C2023">
        <v>32</v>
      </c>
      <c r="D2023">
        <v>3.8724422834347898</v>
      </c>
      <c r="E2023">
        <v>131060</v>
      </c>
      <c r="F2023">
        <v>120729</v>
      </c>
      <c r="G2023">
        <v>1412.21800416667</v>
      </c>
      <c r="H2023">
        <v>1310.2105947222201</v>
      </c>
      <c r="I2023">
        <v>2413.6209536111101</v>
      </c>
      <c r="J2023">
        <f t="shared" si="64"/>
        <v>0</v>
      </c>
      <c r="K2023">
        <f t="shared" si="65"/>
        <v>10331</v>
      </c>
      <c r="L2023">
        <f>IF(G2024="",0,(Table13567[[#This Row],[ExecutionTimeHours]]-G2024)/Table13567[[#This Row],[Timespan]])</f>
        <v>1.059508200516044E-2</v>
      </c>
      <c r="M2023" s="2">
        <f>IF(H2024="",0,(Table13567[[#This Row],[ExecutionTimeFinished]]-H2024)/Table13567[[#This Row],[Timespan]])</f>
        <v>0.23453743246137471</v>
      </c>
      <c r="N2023" s="2">
        <f>IF(I2024="",0,(Table13567[[#This Row],[StartToEndTimeFinished]]-I2024)/Table13567[[#This Row],[Timespan]])</f>
        <v>0.24997978223642511</v>
      </c>
      <c r="O2023" s="6">
        <f>IF(A2024="","00:01",Table13567[[#This Row],[DateTime]]-A2024)*24*60</f>
        <v>1.0166666633449495</v>
      </c>
      <c r="P2023" s="6">
        <f>IF(G2084="",0,(Table13567[[#This Row],[ExecutionTimeHours]]-G2084)/Table13567[[#This Row],[TimespanSoft]])</f>
        <v>7.3144863779494393</v>
      </c>
      <c r="Q2023" s="7">
        <f>IF(A2084="","01:00",Table13567[[#This Row],[DateTime]]-A2084)*24</f>
        <v>1.0400000000372529</v>
      </c>
      <c r="R2023" s="2">
        <f>Table13567[[#This Row],[HoursDelta]]*60</f>
        <v>0.63570492030962644</v>
      </c>
      <c r="S2023" s="2">
        <f>IF(Table13567[[#This Row],[StartToEndDelta]]&gt;0,Table13567[[#This Row],[ExTimeFinishedDelta]]/Table13567[[#This Row],[StartToEndDelta]],0)</f>
        <v>0.93822560513935727</v>
      </c>
      <c r="T2023" s="2">
        <f>Table13567[[#This Row],[HoursDeltaSoft]]</f>
        <v>7.3144863779494393</v>
      </c>
    </row>
    <row r="2024" spans="1:20" x14ac:dyDescent="0.25">
      <c r="A2024" s="1">
        <v>40707.670798611114</v>
      </c>
      <c r="B2024">
        <v>32</v>
      </c>
      <c r="C2024">
        <v>31</v>
      </c>
      <c r="D2024">
        <v>3.3591441160533599</v>
      </c>
      <c r="E2024">
        <v>131060</v>
      </c>
      <c r="F2024">
        <v>120508</v>
      </c>
      <c r="G2024">
        <v>1412.2072324999999</v>
      </c>
      <c r="H2024">
        <v>1309.9721483333301</v>
      </c>
      <c r="I2024">
        <v>2413.3668075</v>
      </c>
      <c r="J2024">
        <f t="shared" si="64"/>
        <v>1</v>
      </c>
      <c r="K2024">
        <f t="shared" si="65"/>
        <v>10552</v>
      </c>
      <c r="L2024">
        <f>IF(G2025="",0,(Table13567[[#This Row],[ExecutionTimeHours]]-G2025)/Table13567[[#This Row],[Timespan]])</f>
        <v>2.0889153349106616E-2</v>
      </c>
      <c r="M2024" s="2">
        <f>IF(H2025="",0,(Table13567[[#This Row],[ExecutionTimeFinished]]-H2025)/Table13567[[#This Row],[Timespan]])</f>
        <v>0.22663994612080546</v>
      </c>
      <c r="N2024" s="2">
        <f>IF(I2025="",0,(Table13567[[#This Row],[StartToEndTimeFinished]]-I2025)/Table13567[[#This Row],[Timespan]])</f>
        <v>0.2408764540030929</v>
      </c>
      <c r="O2024" s="6">
        <f>IF(A2025="","00:01",Table13567[[#This Row],[DateTime]]-A2025)*24*60</f>
        <v>1.0500000044703484</v>
      </c>
      <c r="P2024" s="6">
        <f>IF(G2085="",0,(Table13567[[#This Row],[ExecutionTimeHours]]-G2085)/Table13567[[#This Row],[TimespanSoft]])</f>
        <v>7.4709564398199504</v>
      </c>
      <c r="Q2024" s="7">
        <f>IF(A2085="","01:00",Table13567[[#This Row],[DateTime]]-A2085)*24</f>
        <v>1.0394444445264526</v>
      </c>
      <c r="R2024" s="2">
        <f>Table13567[[#This Row],[HoursDelta]]*60</f>
        <v>1.2533492009463969</v>
      </c>
      <c r="S2024" s="2">
        <f>IF(Table13567[[#This Row],[StartToEndDelta]]&gt;0,Table13567[[#This Row],[ExTimeFinishedDelta]]/Table13567[[#This Row],[StartToEndDelta]],0)</f>
        <v>0.94089705471127272</v>
      </c>
      <c r="T2024" s="2">
        <f>Table13567[[#This Row],[HoursDeltaSoft]]</f>
        <v>7.4709564398199504</v>
      </c>
    </row>
    <row r="2025" spans="1:20" x14ac:dyDescent="0.25">
      <c r="A2025" s="1">
        <v>40707.670069444444</v>
      </c>
      <c r="B2025">
        <v>32</v>
      </c>
      <c r="C2025">
        <v>30</v>
      </c>
      <c r="D2025">
        <v>6.8300710015464601</v>
      </c>
      <c r="E2025">
        <v>131060</v>
      </c>
      <c r="F2025">
        <v>120053</v>
      </c>
      <c r="G2025">
        <v>1412.18529888889</v>
      </c>
      <c r="H2025">
        <v>1309.7341763888901</v>
      </c>
      <c r="I2025">
        <v>2413.11388722222</v>
      </c>
      <c r="J2025">
        <f t="shared" si="64"/>
        <v>2</v>
      </c>
      <c r="K2025">
        <f t="shared" si="65"/>
        <v>11007</v>
      </c>
      <c r="L2025">
        <f>IF(G2026="",0,(Table13567[[#This Row],[ExecutionTimeHours]]-G2026)/Table13567[[#This Row],[Timespan]])</f>
        <v>3.3854519798178724E-2</v>
      </c>
      <c r="M2025" s="2">
        <f>IF(H2026="",0,(Table13567[[#This Row],[ExecutionTimeFinished]]-H2026)/Table13567[[#This Row],[Timespan]])</f>
        <v>0.21636666681140027</v>
      </c>
      <c r="N2025" s="2">
        <f>IF(I2026="",0,(Table13567[[#This Row],[StartToEndTimeFinished]]-I2026)/Table13567[[#This Row],[Timespan]])</f>
        <v>0.23161666681785614</v>
      </c>
      <c r="O2025" s="6">
        <f>IF(A2026="","00:01",Table13567[[#This Row],[DateTime]]-A2026)*24*60</f>
        <v>0.98333333269692957</v>
      </c>
      <c r="P2025" s="6">
        <f>IF(G2086="",0,(Table13567[[#This Row],[ExecutionTimeHours]]-G2086)/Table13567[[#This Row],[TimespanSoft]])</f>
        <v>7.6418385883902076</v>
      </c>
      <c r="Q2025" s="7">
        <f>IF(A2086="","01:00",Table13567[[#This Row],[DateTime]]-A2086)*24</f>
        <v>1.0394444445264526</v>
      </c>
      <c r="R2025" s="2">
        <f>Table13567[[#This Row],[HoursDelta]]*60</f>
        <v>2.0312711878907233</v>
      </c>
      <c r="S2025" s="2">
        <f>IF(Table13567[[#This Row],[StartToEndDelta]]&gt;0,Table13567[[#This Row],[ExTimeFinishedDelta]]/Table13567[[#This Row],[StartToEndDelta]],0)</f>
        <v>0.93415845147945031</v>
      </c>
      <c r="T2025" s="2">
        <f>Table13567[[#This Row],[HoursDeltaSoft]]</f>
        <v>7.6418385883902076</v>
      </c>
    </row>
    <row r="2026" spans="1:20" x14ac:dyDescent="0.25">
      <c r="A2026" s="1">
        <v>40707.669386574074</v>
      </c>
      <c r="B2026">
        <v>32</v>
      </c>
      <c r="C2026">
        <v>29</v>
      </c>
      <c r="D2026">
        <v>13.844310809858101</v>
      </c>
      <c r="E2026">
        <v>131060</v>
      </c>
      <c r="F2026">
        <v>119348</v>
      </c>
      <c r="G2026">
        <v>1412.15200861111</v>
      </c>
      <c r="H2026">
        <v>1309.5214158333299</v>
      </c>
      <c r="I2026">
        <v>2412.8861308333298</v>
      </c>
      <c r="J2026">
        <f t="shared" si="64"/>
        <v>3</v>
      </c>
      <c r="K2026">
        <f t="shared" si="65"/>
        <v>11712</v>
      </c>
      <c r="L2026">
        <f>IF(G2027="",0,(Table13567[[#This Row],[ExecutionTimeHours]]-G2027)/Table13567[[#This Row],[Timespan]])</f>
        <v>7.6707499749846031E-2</v>
      </c>
      <c r="M2026" s="2">
        <f>IF(H2027="",0,(Table13567[[#This Row],[ExecutionTimeFinished]]-H2027)/Table13567[[#This Row],[Timespan]])</f>
        <v>0.99545527452509153</v>
      </c>
      <c r="N2026" s="2">
        <f>IF(I2027="",0,(Table13567[[#This Row],[StartToEndTimeFinished]]-I2027)/Table13567[[#This Row],[Timespan]])</f>
        <v>1.0704136076207194</v>
      </c>
      <c r="O2026" s="6">
        <f>IF(A2027="","00:01",Table13567[[#This Row],[DateTime]]-A2027)*24*60</f>
        <v>1.000000003259629</v>
      </c>
      <c r="P2026" s="6">
        <f>IF(G2087="",0,(Table13567[[#This Row],[ExecutionTimeHours]]-G2087)/Table13567[[#This Row],[TimespanSoft]])</f>
        <v>7.8048811428838203</v>
      </c>
      <c r="Q2026" s="7">
        <f>IF(A2087="","01:00",Table13567[[#This Row],[DateTime]]-A2087)*24</f>
        <v>1.0400000000372529</v>
      </c>
      <c r="R2026" s="2">
        <f>Table13567[[#This Row],[HoursDelta]]*60</f>
        <v>4.6024499849907619</v>
      </c>
      <c r="S2026" s="2">
        <f>IF(Table13567[[#This Row],[StartToEndDelta]]&gt;0,Table13567[[#This Row],[ExTimeFinishedDelta]]/Table13567[[#This Row],[StartToEndDelta]],0)</f>
        <v>0.9299725521406228</v>
      </c>
      <c r="T2026" s="2">
        <f>Table13567[[#This Row],[HoursDeltaSoft]]</f>
        <v>7.8048811428838203</v>
      </c>
    </row>
    <row r="2027" spans="1:20" x14ac:dyDescent="0.25">
      <c r="A2027" s="1">
        <v>40707.668692129628</v>
      </c>
      <c r="B2027">
        <v>32</v>
      </c>
      <c r="C2027">
        <v>25</v>
      </c>
      <c r="D2027">
        <v>27.7350337505341</v>
      </c>
      <c r="E2027">
        <v>131060</v>
      </c>
      <c r="F2027">
        <v>118583</v>
      </c>
      <c r="G2027">
        <v>1412.0753011111101</v>
      </c>
      <c r="H2027">
        <v>1308.52596055556</v>
      </c>
      <c r="I2027">
        <v>2411.81571722222</v>
      </c>
      <c r="J2027">
        <f t="shared" si="64"/>
        <v>7</v>
      </c>
      <c r="K2027">
        <f t="shared" si="65"/>
        <v>12477</v>
      </c>
      <c r="L2027">
        <f>IF(G2028="",0,(Table13567[[#This Row],[ExecutionTimeHours]]-G2028)/Table13567[[#This Row],[Timespan]])</f>
        <v>0.14745847466850487</v>
      </c>
      <c r="M2027" s="2">
        <f>IF(H2028="",0,(Table13567[[#This Row],[ExecutionTimeFinished]]-H2028)/Table13567[[#This Row],[Timespan]])</f>
        <v>0.66457231682324458</v>
      </c>
      <c r="N2027" s="2">
        <f>IF(I2028="",0,(Table13567[[#This Row],[StartToEndTimeFinished]]-I2028)/Table13567[[#This Row],[Timespan]])</f>
        <v>0.70999971797481853</v>
      </c>
      <c r="O2027" s="6">
        <f>IF(A2028="","00:01",Table13567[[#This Row],[DateTime]]-A2028)*24*60</f>
        <v>0.98333333269692957</v>
      </c>
      <c r="P2027" s="6">
        <f>IF(G2088="",0,(Table13567[[#This Row],[ExecutionTimeHours]]-G2088)/Table13567[[#This Row],[TimespanSoft]])</f>
        <v>7.9499970720712012</v>
      </c>
      <c r="Q2027" s="7">
        <f>IF(A2088="","01:00",Table13567[[#This Row],[DateTime]]-A2088)*24</f>
        <v>1.0436111111193895</v>
      </c>
      <c r="R2027" s="2">
        <f>Table13567[[#This Row],[HoursDelta]]*60</f>
        <v>8.8475084801102923</v>
      </c>
      <c r="S2027" s="2">
        <f>IF(Table13567[[#This Row],[StartToEndDelta]]&gt;0,Table13567[[#This Row],[ExTimeFinishedDelta]]/Table13567[[#This Row],[StartToEndDelta]],0)</f>
        <v>0.93601771944198842</v>
      </c>
      <c r="T2027" s="2">
        <f>Table13567[[#This Row],[HoursDeltaSoft]]</f>
        <v>7.9499970720712012</v>
      </c>
    </row>
    <row r="2028" spans="1:20" x14ac:dyDescent="0.25">
      <c r="A2028" s="1">
        <v>40707.668009259258</v>
      </c>
      <c r="B2028">
        <v>32</v>
      </c>
      <c r="C2028">
        <v>22</v>
      </c>
      <c r="D2028">
        <v>37.2582459449768</v>
      </c>
      <c r="E2028">
        <v>131060</v>
      </c>
      <c r="F2028">
        <v>117684</v>
      </c>
      <c r="G2028">
        <v>1411.9303002777799</v>
      </c>
      <c r="H2028">
        <v>1307.8724644444401</v>
      </c>
      <c r="I2028">
        <v>2411.1175508333299</v>
      </c>
      <c r="J2028">
        <f t="shared" si="64"/>
        <v>10</v>
      </c>
      <c r="K2028">
        <f t="shared" si="65"/>
        <v>13376</v>
      </c>
      <c r="L2028">
        <f>IF(G2029="",0,(Table13567[[#This Row],[ExecutionTimeHours]]-G2029)/Table13567[[#This Row],[Timespan]])</f>
        <v>0.1939404773000189</v>
      </c>
      <c r="M2028" s="2">
        <f>IF(H2029="",0,(Table13567[[#This Row],[ExecutionTimeFinished]]-H2029)/Table13567[[#This Row],[Timespan]])</f>
        <v>1.1476613822229791</v>
      </c>
      <c r="N2028" s="2">
        <f>IF(I2029="",0,(Table13567[[#This Row],[StartToEndTimeFinished]]-I2029)/Table13567[[#This Row],[Timespan]])</f>
        <v>1.2342799012420782</v>
      </c>
      <c r="O2028" s="6">
        <f>IF(A2029="","00:01",Table13567[[#This Row],[DateTime]]-A2029)*24*60</f>
        <v>1.0499999939929694</v>
      </c>
      <c r="P2028" s="6">
        <f>IF(G2089="",0,(Table13567[[#This Row],[ExecutionTimeHours]]-G2089)/Table13567[[#This Row],[TimespanSoft]])</f>
        <v>8.000251396933713</v>
      </c>
      <c r="Q2028" s="7">
        <f>IF(A2089="","01:00",Table13567[[#This Row],[DateTime]]-A2089)*24</f>
        <v>1.0441666666301899</v>
      </c>
      <c r="R2028" s="2">
        <f>Table13567[[#This Row],[HoursDelta]]*60</f>
        <v>11.636428638001133</v>
      </c>
      <c r="S2028" s="2">
        <f>IF(Table13567[[#This Row],[StartToEndDelta]]&gt;0,Table13567[[#This Row],[ExTimeFinishedDelta]]/Table13567[[#This Row],[StartToEndDelta]],0)</f>
        <v>0.92982262861776055</v>
      </c>
      <c r="T2028" s="2">
        <f>Table13567[[#This Row],[HoursDeltaSoft]]</f>
        <v>8.000251396933713</v>
      </c>
    </row>
    <row r="2029" spans="1:20" x14ac:dyDescent="0.25">
      <c r="A2029" s="1">
        <v>40707.667280092595</v>
      </c>
      <c r="B2029">
        <v>32</v>
      </c>
      <c r="C2029">
        <v>15</v>
      </c>
      <c r="D2029">
        <v>55.5481853485107</v>
      </c>
      <c r="E2029">
        <v>131060</v>
      </c>
      <c r="F2029">
        <v>116651</v>
      </c>
      <c r="G2029">
        <v>1411.7266627777799</v>
      </c>
      <c r="H2029">
        <v>1306.66742</v>
      </c>
      <c r="I2029">
        <v>2409.8215569444401</v>
      </c>
      <c r="J2029">
        <f t="shared" si="64"/>
        <v>17</v>
      </c>
      <c r="K2029">
        <f t="shared" si="65"/>
        <v>14409</v>
      </c>
      <c r="L2029">
        <f>IF(G2030="",0,(Table13567[[#This Row],[ExecutionTimeHours]]-G2030)/Table13567[[#This Row],[Timespan]])</f>
        <v>0.26789717531235319</v>
      </c>
      <c r="M2029" s="2">
        <f>IF(H2030="",0,(Table13567[[#This Row],[ExecutionTimeFinished]]-H2030)/Table13567[[#This Row],[Timespan]])</f>
        <v>0.65718926596097693</v>
      </c>
      <c r="N2029" s="2">
        <f>IF(I2030="",0,(Table13567[[#This Row],[StartToEndTimeFinished]]-I2030)/Table13567[[#This Row],[Timespan]])</f>
        <v>0.69858728858087282</v>
      </c>
      <c r="O2029" s="6">
        <f>IF(A2030="","00:01",Table13567[[#This Row],[DateTime]]-A2030)*24*60</f>
        <v>0.98333333269692957</v>
      </c>
      <c r="P2029" s="6">
        <f>IF(G2090="",0,(Table13567[[#This Row],[ExecutionTimeHours]]-G2090)/Table13567[[#This Row],[TimespanSoft]])</f>
        <v>7.9566960340075656</v>
      </c>
      <c r="Q2029" s="7">
        <f>IF(A2090="","01:00",Table13567[[#This Row],[DateTime]]-A2090)*24</f>
        <v>1.0436111111193895</v>
      </c>
      <c r="R2029" s="2">
        <f>Table13567[[#This Row],[HoursDelta]]*60</f>
        <v>16.07383051874119</v>
      </c>
      <c r="S2029" s="2">
        <f>IF(Table13567[[#This Row],[StartToEndDelta]]&gt;0,Table13567[[#This Row],[ExTimeFinishedDelta]]/Table13567[[#This Row],[StartToEndDelta]],0)</f>
        <v>0.94074037232484886</v>
      </c>
      <c r="T2029" s="2">
        <f>Table13567[[#This Row],[HoursDeltaSoft]]</f>
        <v>7.9566960340075656</v>
      </c>
    </row>
    <row r="2030" spans="1:20" x14ac:dyDescent="0.25">
      <c r="A2030" s="1">
        <v>40707.666597222225</v>
      </c>
      <c r="B2030">
        <v>32</v>
      </c>
      <c r="C2030">
        <v>13</v>
      </c>
      <c r="D2030">
        <v>66.031598091125502</v>
      </c>
      <c r="E2030">
        <v>131060</v>
      </c>
      <c r="F2030">
        <v>116351</v>
      </c>
      <c r="G2030">
        <v>1411.4632305555599</v>
      </c>
      <c r="H2030">
        <v>1306.0211838888899</v>
      </c>
      <c r="I2030">
        <v>2409.1346127777801</v>
      </c>
      <c r="J2030">
        <f t="shared" si="64"/>
        <v>19</v>
      </c>
      <c r="K2030">
        <f t="shared" si="65"/>
        <v>14709</v>
      </c>
      <c r="L2030">
        <f>IF(G2031="",0,(Table13567[[#This Row],[ExecutionTimeHours]]-G2031)/Table13567[[#This Row],[Timespan]])</f>
        <v>0.36071010675614229</v>
      </c>
      <c r="M2030" s="2">
        <f>IF(H2031="",0,(Table13567[[#This Row],[ExecutionTimeFinished]]-H2031)/Table13567[[#This Row],[Timespan]])</f>
        <v>0.76850436617781004</v>
      </c>
      <c r="N2030" s="2">
        <f>IF(I2031="",0,(Table13567[[#This Row],[StartToEndTimeFinished]]-I2031)/Table13567[[#This Row],[Timespan]])</f>
        <v>0.82541474829222816</v>
      </c>
      <c r="O2030" s="6">
        <f>IF(A2031="","00:01",Table13567[[#This Row],[DateTime]]-A2031)*24*60</f>
        <v>1.0166666738223284</v>
      </c>
      <c r="P2030" s="6">
        <f>IF(G2091="",0,(Table13567[[#This Row],[ExecutionTimeHours]]-G2091)/Table13567[[#This Row],[TimespanSoft]])</f>
        <v>7.8540641468719326</v>
      </c>
      <c r="Q2030" s="7">
        <f>IF(A2091="","01:00",Table13567[[#This Row],[DateTime]]-A2091)*24</f>
        <v>1.0436111111193895</v>
      </c>
      <c r="R2030" s="2">
        <f>Table13567[[#This Row],[HoursDelta]]*60</f>
        <v>21.642606405368536</v>
      </c>
      <c r="S2030" s="2">
        <f>IF(Table13567[[#This Row],[StartToEndDelta]]&gt;0,Table13567[[#This Row],[ExTimeFinishedDelta]]/Table13567[[#This Row],[StartToEndDelta]],0)</f>
        <v>0.93105238035525184</v>
      </c>
      <c r="T2030" s="2">
        <f>Table13567[[#This Row],[HoursDeltaSoft]]</f>
        <v>7.8540641468719326</v>
      </c>
    </row>
    <row r="2031" spans="1:20" x14ac:dyDescent="0.25">
      <c r="A2031" s="1">
        <v>40707.665891203702</v>
      </c>
      <c r="B2031">
        <v>32</v>
      </c>
      <c r="C2031">
        <v>10</v>
      </c>
      <c r="D2031">
        <v>80.011119842529297</v>
      </c>
      <c r="E2031">
        <v>131060</v>
      </c>
      <c r="F2031">
        <v>115656</v>
      </c>
      <c r="G2031">
        <v>1411.09650861111</v>
      </c>
      <c r="H2031">
        <v>1305.23987111111</v>
      </c>
      <c r="I2031">
        <v>2408.29544111111</v>
      </c>
      <c r="J2031">
        <f t="shared" si="64"/>
        <v>22</v>
      </c>
      <c r="K2031">
        <f t="shared" si="65"/>
        <v>15404</v>
      </c>
      <c r="L2031">
        <f>IF(G2032="",0,(Table13567[[#This Row],[ExecutionTimeHours]]-G2032)/Table13567[[#This Row],[Timespan]])</f>
        <v>0.41339920871747043</v>
      </c>
      <c r="M2031" s="2">
        <f>IF(H2032="",0,(Table13567[[#This Row],[ExecutionTimeFinished]]-H2032)/Table13567[[#This Row],[Timespan]])</f>
        <v>0.57854153770040384</v>
      </c>
      <c r="N2031" s="2">
        <f>IF(I2032="",0,(Table13567[[#This Row],[StartToEndTimeFinished]]-I2032)/Table13567[[#This Row],[Timespan]])</f>
        <v>0.62026614111063216</v>
      </c>
      <c r="O2031" s="6">
        <f>IF(A2032="","00:01",Table13567[[#This Row],[DateTime]]-A2032)*24*60</f>
        <v>1.0499999939929694</v>
      </c>
      <c r="P2031" s="6">
        <f>IF(G2092="",0,(Table13567[[#This Row],[ExecutionTimeHours]]-G2092)/Table13567[[#This Row],[TimespanSoft]])</f>
        <v>7.550361289013849</v>
      </c>
      <c r="Q2031" s="7">
        <f>IF(A2092="","01:00",Table13567[[#This Row],[DateTime]]-A2092)*24</f>
        <v>1.0433333332766779</v>
      </c>
      <c r="R2031" s="2">
        <f>Table13567[[#This Row],[HoursDelta]]*60</f>
        <v>24.803952523048228</v>
      </c>
      <c r="S2031" s="2">
        <f>IF(Table13567[[#This Row],[StartToEndDelta]]&gt;0,Table13567[[#This Row],[ExTimeFinishedDelta]]/Table13567[[#This Row],[StartToEndDelta]],0)</f>
        <v>0.93273112839027883</v>
      </c>
      <c r="T2031" s="2">
        <f>Table13567[[#This Row],[HoursDeltaSoft]]</f>
        <v>7.550361289013849</v>
      </c>
    </row>
    <row r="2032" spans="1:20" x14ac:dyDescent="0.25">
      <c r="A2032" s="1">
        <v>40707.665162037039</v>
      </c>
      <c r="B2032">
        <v>32</v>
      </c>
      <c r="C2032">
        <v>5</v>
      </c>
      <c r="D2032">
        <v>83.772556304931598</v>
      </c>
      <c r="E2032">
        <v>131060</v>
      </c>
      <c r="F2032">
        <v>115400</v>
      </c>
      <c r="G2032">
        <v>1410.66243944444</v>
      </c>
      <c r="H2032">
        <v>1304.6324024999999</v>
      </c>
      <c r="I2032">
        <v>2407.6441616666698</v>
      </c>
      <c r="J2032">
        <f t="shared" si="64"/>
        <v>27</v>
      </c>
      <c r="K2032">
        <f t="shared" si="65"/>
        <v>15660</v>
      </c>
      <c r="L2032">
        <f>IF(G2033="",0,(Table13567[[#This Row],[ExecutionTimeHours]]-G2033)/Table13567[[#This Row],[Timespan]])</f>
        <v>0.47094550063295404</v>
      </c>
      <c r="M2032" s="2">
        <f>IF(H2033="",0,(Table13567[[#This Row],[ExecutionTimeFinished]]-H2033)/Table13567[[#This Row],[Timespan]])</f>
        <v>0.19389947006960792</v>
      </c>
      <c r="N2032" s="2">
        <f>IF(I2033="",0,(Table13567[[#This Row],[StartToEndTimeFinished]]-I2033)/Table13567[[#This Row],[Timespan]])</f>
        <v>0.20840476101741184</v>
      </c>
      <c r="O2032" s="6">
        <f>IF(A2033="","00:01",Table13567[[#This Row],[DateTime]]-A2033)*24*60</f>
        <v>1.0500000044703484</v>
      </c>
      <c r="P2032" s="6">
        <f>IF(G2093="",0,(Table13567[[#This Row],[ExecutionTimeHours]]-G2093)/Table13567[[#This Row],[TimespanSoft]])</f>
        <v>7.165517727616872</v>
      </c>
      <c r="Q2032" s="7">
        <f>IF(A2093="","01:00",Table13567[[#This Row],[DateTime]]-A2093)*24</f>
        <v>1.0419444445869885</v>
      </c>
      <c r="R2032" s="2">
        <f>Table13567[[#This Row],[HoursDelta]]*60</f>
        <v>28.256730037977242</v>
      </c>
      <c r="S2032" s="2">
        <f>IF(Table13567[[#This Row],[StartToEndDelta]]&gt;0,Table13567[[#This Row],[ExTimeFinishedDelta]]/Table13567[[#This Row],[StartToEndDelta]],0)</f>
        <v>0.93039846653699032</v>
      </c>
      <c r="T2032" s="2">
        <f>Table13567[[#This Row],[HoursDeltaSoft]]</f>
        <v>7.165517727616872</v>
      </c>
    </row>
    <row r="2033" spans="1:20" x14ac:dyDescent="0.25">
      <c r="A2033" s="1">
        <v>40707.66443287037</v>
      </c>
      <c r="B2033">
        <v>32</v>
      </c>
      <c r="C2033">
        <v>4</v>
      </c>
      <c r="D2033">
        <v>88.556427001953097</v>
      </c>
      <c r="E2033">
        <v>131060</v>
      </c>
      <c r="F2033">
        <v>115180</v>
      </c>
      <c r="G2033">
        <v>1410.1679466666701</v>
      </c>
      <c r="H2033">
        <v>1304.42880805556</v>
      </c>
      <c r="I2033">
        <v>2407.4253366666699</v>
      </c>
      <c r="J2033">
        <f t="shared" si="64"/>
        <v>28</v>
      </c>
      <c r="K2033">
        <f t="shared" si="65"/>
        <v>15880</v>
      </c>
      <c r="L2033">
        <f>IF(G2034="",0,(Table13567[[#This Row],[ExecutionTimeHours]]-G2034)/Table13567[[#This Row],[Timespan]])</f>
        <v>0.49571719860749774</v>
      </c>
      <c r="M2033" s="2">
        <f>IF(H2034="",0,(Table13567[[#This Row],[ExecutionTimeFinished]]-H2034)/Table13567[[#This Row],[Timespan]])</f>
        <v>0.17487407507664213</v>
      </c>
      <c r="N2033" s="2">
        <f>IF(I2034="",0,(Table13567[[#This Row],[StartToEndTimeFinished]]-I2034)/Table13567[[#This Row],[Timespan]])</f>
        <v>0.18732010689071349</v>
      </c>
      <c r="O2033" s="6">
        <f>IF(A2034="","00:01",Table13567[[#This Row],[DateTime]]-A2034)*24*60</f>
        <v>1.0499999939929694</v>
      </c>
      <c r="P2033" s="6">
        <f>IF(G2094="",0,(Table13567[[#This Row],[ExecutionTimeHours]]-G2094)/Table13567[[#This Row],[TimespanSoft]])</f>
        <v>6.8033838441356576</v>
      </c>
      <c r="Q2033" s="7">
        <f>IF(A2094="","01:00",Table13567[[#This Row],[DateTime]]-A2094)*24</f>
        <v>1.0247222221805714</v>
      </c>
      <c r="R2033" s="2">
        <f>Table13567[[#This Row],[HoursDelta]]*60</f>
        <v>29.743031916449866</v>
      </c>
      <c r="S2033" s="2">
        <f>IF(Table13567[[#This Row],[StartToEndDelta]]&gt;0,Table13567[[#This Row],[ExTimeFinishedDelta]]/Table13567[[#This Row],[StartToEndDelta]],0)</f>
        <v>0.93355741665611669</v>
      </c>
      <c r="T2033" s="2">
        <f>Table13567[[#This Row],[HoursDeltaSoft]]</f>
        <v>6.8033838441356576</v>
      </c>
    </row>
    <row r="2034" spans="1:20" x14ac:dyDescent="0.25">
      <c r="A2034" s="1">
        <v>40707.663703703707</v>
      </c>
      <c r="B2034">
        <v>32</v>
      </c>
      <c r="C2034">
        <v>3</v>
      </c>
      <c r="D2034">
        <v>89.007865905761705</v>
      </c>
      <c r="E2034">
        <v>131060</v>
      </c>
      <c r="F2034">
        <v>115108</v>
      </c>
      <c r="G2034">
        <v>1409.64744361111</v>
      </c>
      <c r="H2034">
        <v>1304.24519027778</v>
      </c>
      <c r="I2034">
        <v>2407.2286505555599</v>
      </c>
      <c r="J2034">
        <f t="shared" si="64"/>
        <v>29</v>
      </c>
      <c r="K2034">
        <f t="shared" si="65"/>
        <v>15952</v>
      </c>
      <c r="L2034">
        <f>IF(G2035="",0,(Table13567[[#This Row],[ExecutionTimeHours]]-G2035)/Table13567[[#This Row],[Timespan]])</f>
        <v>0.48642089739578209</v>
      </c>
      <c r="M2034" s="2">
        <f>IF(H2035="",0,(Table13567[[#This Row],[ExecutionTimeFinished]]-H2035)/Table13567[[#This Row],[Timespan]])</f>
        <v>0</v>
      </c>
      <c r="N2034" s="2">
        <f>IF(I2035="",0,(Table13567[[#This Row],[StartToEndTimeFinished]]-I2035)/Table13567[[#This Row],[Timespan]])</f>
        <v>0</v>
      </c>
      <c r="O2034" s="6">
        <f>IF(A2035="","00:01",Table13567[[#This Row],[DateTime]]-A2035)*24*60</f>
        <v>1.0500000044703484</v>
      </c>
      <c r="P2034" s="6">
        <f>IF(G2095="",0,(Table13567[[#This Row],[ExecutionTimeHours]]-G2095)/Table13567[[#This Row],[TimespanSoft]])</f>
        <v>6.2971453358019547</v>
      </c>
      <c r="Q2034" s="7">
        <f>IF(A2095="","01:00",Table13567[[#This Row],[DateTime]]-A2095)*24</f>
        <v>1.0244444445124827</v>
      </c>
      <c r="R2034" s="2">
        <f>Table13567[[#This Row],[HoursDelta]]*60</f>
        <v>29.185253843746924</v>
      </c>
      <c r="S2034" s="2">
        <f>IF(Table13567[[#This Row],[StartToEndDelta]]&gt;0,Table13567[[#This Row],[ExTimeFinishedDelta]]/Table13567[[#This Row],[StartToEndDelta]],0)</f>
        <v>0</v>
      </c>
      <c r="T2034" s="2">
        <f>Table13567[[#This Row],[HoursDeltaSoft]]</f>
        <v>6.2971453358019547</v>
      </c>
    </row>
    <row r="2035" spans="1:20" x14ac:dyDescent="0.25">
      <c r="A2035" s="1">
        <v>40707.662974537037</v>
      </c>
      <c r="B2035">
        <v>32</v>
      </c>
      <c r="C2035">
        <v>3</v>
      </c>
      <c r="D2035">
        <v>89.7119331359863</v>
      </c>
      <c r="E2035">
        <v>131060</v>
      </c>
      <c r="F2035">
        <v>115215</v>
      </c>
      <c r="G2035">
        <v>1409.13670166667</v>
      </c>
      <c r="H2035">
        <v>1304.24519027778</v>
      </c>
      <c r="I2035">
        <v>2407.2286505555599</v>
      </c>
      <c r="J2035">
        <f t="shared" si="64"/>
        <v>29</v>
      </c>
      <c r="K2035">
        <f t="shared" si="65"/>
        <v>15845</v>
      </c>
      <c r="L2035">
        <f>IF(G2036="",0,(Table13567[[#This Row],[ExecutionTimeHours]]-G2036)/Table13567[[#This Row],[Timespan]])</f>
        <v>0.48955317252529201</v>
      </c>
      <c r="M2035" s="2">
        <f>IF(H2036="",0,(Table13567[[#This Row],[ExecutionTimeFinished]]-H2036)/Table13567[[#This Row],[Timespan]])</f>
        <v>0</v>
      </c>
      <c r="N2035" s="2">
        <f>IF(I2036="",0,(Table13567[[#This Row],[StartToEndTimeFinished]]-I2036)/Table13567[[#This Row],[Timespan]])</f>
        <v>0</v>
      </c>
      <c r="O2035" s="6">
        <f>IF(A2036="","00:01",Table13567[[#This Row],[DateTime]]-A2036)*24*60</f>
        <v>1.0500000044703484</v>
      </c>
      <c r="P2035" s="6">
        <f>IF(G2096="",0,(Table13567[[#This Row],[ExecutionTimeHours]]-G2096)/Table13567[[#This Row],[TimespanSoft]])</f>
        <v>5.8017365711576927</v>
      </c>
      <c r="Q2035" s="7">
        <f>IF(A2096="","01:00",Table13567[[#This Row],[DateTime]]-A2096)*24</f>
        <v>1.0238888888270594</v>
      </c>
      <c r="R2035" s="2">
        <f>Table13567[[#This Row],[HoursDelta]]*60</f>
        <v>29.373190351517522</v>
      </c>
      <c r="S2035" s="2">
        <f>IF(Table13567[[#This Row],[StartToEndDelta]]&gt;0,Table13567[[#This Row],[ExTimeFinishedDelta]]/Table13567[[#This Row],[StartToEndDelta]],0)</f>
        <v>0</v>
      </c>
      <c r="T2035" s="2">
        <f>Table13567[[#This Row],[HoursDeltaSoft]]</f>
        <v>5.8017365711576927</v>
      </c>
    </row>
    <row r="2036" spans="1:20" x14ac:dyDescent="0.25">
      <c r="A2036" s="1">
        <v>40707.662245370368</v>
      </c>
      <c r="B2036">
        <v>32</v>
      </c>
      <c r="C2036">
        <v>3</v>
      </c>
      <c r="D2036">
        <v>89.078056335449205</v>
      </c>
      <c r="E2036">
        <v>131060</v>
      </c>
      <c r="F2036">
        <v>115504</v>
      </c>
      <c r="G2036">
        <v>1408.6226708333299</v>
      </c>
      <c r="H2036">
        <v>1304.24519027778</v>
      </c>
      <c r="I2036">
        <v>2407.2286505555599</v>
      </c>
      <c r="J2036">
        <f t="shared" si="64"/>
        <v>29</v>
      </c>
      <c r="K2036">
        <f t="shared" si="65"/>
        <v>15556</v>
      </c>
      <c r="L2036">
        <f>IF(G2037="",0,(Table13567[[#This Row],[ExecutionTimeHours]]-G2037)/Table13567[[#This Row],[Timespan]])</f>
        <v>0.49699375097728671</v>
      </c>
      <c r="M2036" s="2">
        <f>IF(H2037="",0,(Table13567[[#This Row],[ExecutionTimeFinished]]-H2037)/Table13567[[#This Row],[Timespan]])</f>
        <v>0</v>
      </c>
      <c r="N2036" s="2">
        <f>IF(I2037="",0,(Table13567[[#This Row],[StartToEndTimeFinished]]-I2037)/Table13567[[#This Row],[Timespan]])</f>
        <v>0</v>
      </c>
      <c r="O2036" s="6">
        <f>IF(A2037="","00:01",Table13567[[#This Row],[DateTime]]-A2037)*24*60</f>
        <v>1.0666666645556688</v>
      </c>
      <c r="P2036" s="6">
        <f>IF(G2097="",0,(Table13567[[#This Row],[ExecutionTimeHours]]-G2097)/Table13567[[#This Row],[TimespanSoft]])</f>
        <v>5.302576004423913</v>
      </c>
      <c r="Q2036" s="7">
        <f>IF(A2097="","01:00",Table13567[[#This Row],[DateTime]]-A2097)*24</f>
        <v>1.0233333333162591</v>
      </c>
      <c r="R2036" s="2">
        <f>Table13567[[#This Row],[HoursDelta]]*60</f>
        <v>29.819625058637204</v>
      </c>
      <c r="S2036" s="2">
        <f>IF(Table13567[[#This Row],[StartToEndDelta]]&gt;0,Table13567[[#This Row],[ExTimeFinishedDelta]]/Table13567[[#This Row],[StartToEndDelta]],0)</f>
        <v>0</v>
      </c>
      <c r="T2036" s="2">
        <f>Table13567[[#This Row],[HoursDeltaSoft]]</f>
        <v>5.302576004423913</v>
      </c>
    </row>
    <row r="2037" spans="1:20" x14ac:dyDescent="0.25">
      <c r="A2037" s="1">
        <v>40707.661504629628</v>
      </c>
      <c r="B2037">
        <v>32</v>
      </c>
      <c r="C2037">
        <v>3</v>
      </c>
      <c r="D2037">
        <v>89.061773300170898</v>
      </c>
      <c r="E2037">
        <v>131060</v>
      </c>
      <c r="F2037">
        <v>115653</v>
      </c>
      <c r="G2037">
        <v>1408.09254416667</v>
      </c>
      <c r="H2037">
        <v>1304.24519027778</v>
      </c>
      <c r="I2037">
        <v>2407.2286505555599</v>
      </c>
      <c r="J2037">
        <f t="shared" si="64"/>
        <v>29</v>
      </c>
      <c r="K2037">
        <f t="shared" si="65"/>
        <v>15407</v>
      </c>
      <c r="L2037">
        <f>IF(G2038="",0,(Table13567[[#This Row],[ExecutionTimeHours]]-G2038)/Table13567[[#This Row],[Timespan]])</f>
        <v>0.43730707261596646</v>
      </c>
      <c r="M2037" s="2">
        <f>IF(H2038="",0,(Table13567[[#This Row],[ExecutionTimeFinished]]-H2038)/Table13567[[#This Row],[Timespan]])</f>
        <v>0</v>
      </c>
      <c r="N2037" s="2">
        <f>IF(I2038="",0,(Table13567[[#This Row],[StartToEndTimeFinished]]-I2038)/Table13567[[#This Row],[Timespan]])</f>
        <v>0</v>
      </c>
      <c r="O2037" s="6">
        <f>IF(A2038="","00:01",Table13567[[#This Row],[DateTime]]-A2038)*24*60</f>
        <v>1.0999999952036887</v>
      </c>
      <c r="P2037" s="6">
        <f>IF(G2098="",0,(Table13567[[#This Row],[ExecutionTimeHours]]-G2098)/Table13567[[#This Row],[TimespanSoft]])</f>
        <v>4.7884362946585464</v>
      </c>
      <c r="Q2037" s="7">
        <f>IF(A2098="","01:00",Table13567[[#This Row],[DateTime]]-A2098)*24</f>
        <v>1.0224999999627471</v>
      </c>
      <c r="R2037" s="2">
        <f>Table13567[[#This Row],[HoursDelta]]*60</f>
        <v>26.238424356957989</v>
      </c>
      <c r="S2037" s="2">
        <f>IF(Table13567[[#This Row],[StartToEndDelta]]&gt;0,Table13567[[#This Row],[ExTimeFinishedDelta]]/Table13567[[#This Row],[StartToEndDelta]],0)</f>
        <v>0</v>
      </c>
      <c r="T2037" s="2">
        <f>Table13567[[#This Row],[HoursDeltaSoft]]</f>
        <v>4.7884362946585464</v>
      </c>
    </row>
    <row r="2038" spans="1:20" x14ac:dyDescent="0.25">
      <c r="A2038" s="1">
        <v>40707.660740740743</v>
      </c>
      <c r="B2038">
        <v>32</v>
      </c>
      <c r="C2038">
        <v>6</v>
      </c>
      <c r="D2038">
        <v>80.834100723266602</v>
      </c>
      <c r="E2038">
        <v>131060</v>
      </c>
      <c r="F2038">
        <v>116135</v>
      </c>
      <c r="G2038">
        <v>1407.6115063888899</v>
      </c>
      <c r="H2038">
        <v>1304.24519027778</v>
      </c>
      <c r="I2038">
        <v>2407.2286505555599</v>
      </c>
      <c r="J2038">
        <f t="shared" si="64"/>
        <v>26</v>
      </c>
      <c r="K2038">
        <f t="shared" si="65"/>
        <v>14925</v>
      </c>
      <c r="L2038">
        <f>IF(G2039="",0,(Table13567[[#This Row],[ExecutionTimeHours]]-G2039)/Table13567[[#This Row],[Timespan]])</f>
        <v>0.38083095075948026</v>
      </c>
      <c r="M2038" s="2">
        <f>IF(H2039="",0,(Table13567[[#This Row],[ExecutionTimeFinished]]-H2039)/Table13567[[#This Row],[Timespan]])</f>
        <v>0</v>
      </c>
      <c r="N2038" s="2">
        <f>IF(I2039="",0,(Table13567[[#This Row],[StartToEndTimeFinished]]-I2039)/Table13567[[#This Row],[Timespan]])</f>
        <v>0</v>
      </c>
      <c r="O2038" s="6">
        <f>IF(A2039="","00:01",Table13567[[#This Row],[DateTime]]-A2039)*24*60</f>
        <v>1.0500000044703484</v>
      </c>
      <c r="P2038" s="6">
        <f>IF(G2099="",0,(Table13567[[#This Row],[ExecutionTimeHours]]-G2099)/Table13567[[#This Row],[TimespanSoft]])</f>
        <v>4.323856909734733</v>
      </c>
      <c r="Q2038" s="7">
        <f>IF(A2099="","01:00",Table13567[[#This Row],[DateTime]]-A2099)*24</f>
        <v>1.0211111110984348</v>
      </c>
      <c r="R2038" s="2">
        <f>Table13567[[#This Row],[HoursDelta]]*60</f>
        <v>22.849857045568815</v>
      </c>
      <c r="S2038" s="2">
        <f>IF(Table13567[[#This Row],[StartToEndDelta]]&gt;0,Table13567[[#This Row],[ExTimeFinishedDelta]]/Table13567[[#This Row],[StartToEndDelta]],0)</f>
        <v>0</v>
      </c>
      <c r="T2038" s="2">
        <f>Table13567[[#This Row],[HoursDeltaSoft]]</f>
        <v>4.323856909734733</v>
      </c>
    </row>
    <row r="2039" spans="1:20" x14ac:dyDescent="0.25">
      <c r="A2039" s="1">
        <v>40707.660011574073</v>
      </c>
      <c r="B2039">
        <v>32</v>
      </c>
      <c r="C2039">
        <v>9</v>
      </c>
      <c r="D2039">
        <v>68.260515213012695</v>
      </c>
      <c r="E2039">
        <v>131060</v>
      </c>
      <c r="F2039">
        <v>116079</v>
      </c>
      <c r="G2039">
        <v>1407.21163388889</v>
      </c>
      <c r="H2039">
        <v>1304.24519027778</v>
      </c>
      <c r="I2039">
        <v>2407.2286505555599</v>
      </c>
      <c r="J2039">
        <f t="shared" si="64"/>
        <v>23</v>
      </c>
      <c r="K2039">
        <f t="shared" si="65"/>
        <v>14981</v>
      </c>
      <c r="L2039">
        <f>IF(G2040="",0,(Table13567[[#This Row],[ExecutionTimeHours]]-G2040)/Table13567[[#This Row],[Timespan]])</f>
        <v>0.29670725789956348</v>
      </c>
      <c r="M2039" s="2">
        <f>IF(H2040="",0,(Table13567[[#This Row],[ExecutionTimeFinished]]-H2040)/Table13567[[#This Row],[Timespan]])</f>
        <v>0</v>
      </c>
      <c r="N2039" s="2">
        <f>IF(I2040="",0,(Table13567[[#This Row],[StartToEndTimeFinished]]-I2040)/Table13567[[#This Row],[Timespan]])</f>
        <v>0</v>
      </c>
      <c r="O2039" s="6">
        <f>IF(A2040="","00:01",Table13567[[#This Row],[DateTime]]-A2040)*24*60</f>
        <v>1.0333333339076489</v>
      </c>
      <c r="P2039" s="6">
        <f>IF(G2100="",0,(Table13567[[#This Row],[ExecutionTimeHours]]-G2100)/Table13567[[#This Row],[TimespanSoft]])</f>
        <v>3.9385001363516512</v>
      </c>
      <c r="Q2039" s="7">
        <f>IF(A2100="","01:00",Table13567[[#This Row],[DateTime]]-A2100)*24</f>
        <v>1.0208333332557231</v>
      </c>
      <c r="R2039" s="2">
        <f>Table13567[[#This Row],[HoursDelta]]*60</f>
        <v>17.802435473973809</v>
      </c>
      <c r="S2039" s="2">
        <f>IF(Table13567[[#This Row],[StartToEndDelta]]&gt;0,Table13567[[#This Row],[ExTimeFinishedDelta]]/Table13567[[#This Row],[StartToEndDelta]],0)</f>
        <v>0</v>
      </c>
      <c r="T2039" s="2">
        <f>Table13567[[#This Row],[HoursDeltaSoft]]</f>
        <v>3.9385001363516512</v>
      </c>
    </row>
    <row r="2040" spans="1:20" x14ac:dyDescent="0.25">
      <c r="A2040" s="1">
        <v>40707.65929398148</v>
      </c>
      <c r="B2040">
        <v>32</v>
      </c>
      <c r="C2040">
        <v>14</v>
      </c>
      <c r="D2040">
        <v>56.314053535461397</v>
      </c>
      <c r="E2040">
        <v>131060</v>
      </c>
      <c r="F2040">
        <v>116543</v>
      </c>
      <c r="G2040">
        <v>1406.90503638889</v>
      </c>
      <c r="H2040">
        <v>1304.24519027778</v>
      </c>
      <c r="I2040">
        <v>2407.2286505555599</v>
      </c>
      <c r="J2040">
        <f t="shared" si="64"/>
        <v>18</v>
      </c>
      <c r="K2040">
        <f t="shared" si="65"/>
        <v>14517</v>
      </c>
      <c r="L2040">
        <f>IF(G2041="",0,(Table13567[[#This Row],[ExecutionTimeHours]]-G2041)/Table13567[[#This Row],[Timespan]])</f>
        <v>0.25492622481744093</v>
      </c>
      <c r="M2040" s="2">
        <f>IF(H2041="",0,(Table13567[[#This Row],[ExecutionTimeFinished]]-H2041)/Table13567[[#This Row],[Timespan]])</f>
        <v>0</v>
      </c>
      <c r="N2040" s="2">
        <f>IF(I2041="",0,(Table13567[[#This Row],[StartToEndTimeFinished]]-I2041)/Table13567[[#This Row],[Timespan]])</f>
        <v>0</v>
      </c>
      <c r="O2040" s="6">
        <f>IF(A2041="","00:01",Table13567[[#This Row],[DateTime]]-A2041)*24*60</f>
        <v>1.1333333363290876</v>
      </c>
      <c r="P2040" s="6">
        <f>IF(G2101="",0,(Table13567[[#This Row],[ExecutionTimeHours]]-G2101)/Table13567[[#This Row],[TimespanSoft]])</f>
        <v>3.6568720739177092</v>
      </c>
      <c r="Q2040" s="7">
        <f>IF(A2101="","01:00",Table13567[[#This Row],[DateTime]]-A2101)*24</f>
        <v>1.0205555555876344</v>
      </c>
      <c r="R2040" s="2">
        <f>Table13567[[#This Row],[HoursDelta]]*60</f>
        <v>15.295573489046456</v>
      </c>
      <c r="S2040" s="2">
        <f>IF(Table13567[[#This Row],[StartToEndDelta]]&gt;0,Table13567[[#This Row],[ExTimeFinishedDelta]]/Table13567[[#This Row],[StartToEndDelta]],0)</f>
        <v>0</v>
      </c>
      <c r="T2040" s="2">
        <f>Table13567[[#This Row],[HoursDeltaSoft]]</f>
        <v>3.6568720739177092</v>
      </c>
    </row>
    <row r="2041" spans="1:20" x14ac:dyDescent="0.25">
      <c r="A2041" s="1">
        <v>40707.658506944441</v>
      </c>
      <c r="B2041">
        <v>32</v>
      </c>
      <c r="C2041">
        <v>18</v>
      </c>
      <c r="D2041">
        <v>44.172822952270501</v>
      </c>
      <c r="E2041">
        <v>131060</v>
      </c>
      <c r="F2041">
        <v>116993</v>
      </c>
      <c r="G2041">
        <v>1406.6161199999999</v>
      </c>
      <c r="H2041">
        <v>1304.24519027778</v>
      </c>
      <c r="I2041">
        <v>2407.2286505555599</v>
      </c>
      <c r="J2041">
        <f t="shared" si="64"/>
        <v>14</v>
      </c>
      <c r="K2041">
        <f t="shared" si="65"/>
        <v>14067</v>
      </c>
      <c r="L2041">
        <f>IF(G2042="",0,(Table13567[[#This Row],[ExecutionTimeHours]]-G2042)/Table13567[[#This Row],[Timespan]])</f>
        <v>0.17270555630749931</v>
      </c>
      <c r="M2041" s="2">
        <f>IF(H2042="",0,(Table13567[[#This Row],[ExecutionTimeFinished]]-H2042)/Table13567[[#This Row],[Timespan]])</f>
        <v>0</v>
      </c>
      <c r="N2041" s="2">
        <f>IF(I2042="",0,(Table13567[[#This Row],[StartToEndTimeFinished]]-I2042)/Table13567[[#This Row],[Timespan]])</f>
        <v>0</v>
      </c>
      <c r="O2041" s="6">
        <f>IF(A2042="","00:01",Table13567[[#This Row],[DateTime]]-A2042)*24*60</f>
        <v>1.0999999952036887</v>
      </c>
      <c r="P2041" s="6">
        <f>IF(G2102="",0,(Table13567[[#This Row],[ExecutionTimeHours]]-G2102)/Table13567[[#This Row],[TimespanSoft]])</f>
        <v>3.3970954198770058</v>
      </c>
      <c r="Q2041" s="7">
        <f>IF(A2102="","01:00",Table13567[[#This Row],[DateTime]]-A2102)*24</f>
        <v>1.0188888888806105</v>
      </c>
      <c r="R2041" s="2">
        <f>Table13567[[#This Row],[HoursDelta]]*60</f>
        <v>10.362333378449959</v>
      </c>
      <c r="S2041" s="2">
        <f>IF(Table13567[[#This Row],[StartToEndDelta]]&gt;0,Table13567[[#This Row],[ExTimeFinishedDelta]]/Table13567[[#This Row],[StartToEndDelta]],0)</f>
        <v>0</v>
      </c>
      <c r="T2041" s="2">
        <f>Table13567[[#This Row],[HoursDeltaSoft]]</f>
        <v>3.3970954198770058</v>
      </c>
    </row>
    <row r="2042" spans="1:20" x14ac:dyDescent="0.25">
      <c r="A2042" s="1">
        <v>40707.657743055555</v>
      </c>
      <c r="B2042">
        <v>32</v>
      </c>
      <c r="C2042">
        <v>22</v>
      </c>
      <c r="D2042">
        <v>31.7928595542908</v>
      </c>
      <c r="E2042">
        <v>131060</v>
      </c>
      <c r="F2042">
        <v>118133</v>
      </c>
      <c r="G2042">
        <v>1406.42614388889</v>
      </c>
      <c r="H2042">
        <v>1304.24519027778</v>
      </c>
      <c r="I2042">
        <v>2407.2286505555599</v>
      </c>
      <c r="J2042">
        <f t="shared" si="64"/>
        <v>10</v>
      </c>
      <c r="K2042">
        <f t="shared" si="65"/>
        <v>12927</v>
      </c>
      <c r="L2042">
        <f>IF(G2043="",0,(Table13567[[#This Row],[ExecutionTimeHours]]-G2043)/Table13567[[#This Row],[Timespan]])</f>
        <v>0.1177141662864073</v>
      </c>
      <c r="M2042" s="2">
        <f>IF(H2043="",0,(Table13567[[#This Row],[ExecutionTimeFinished]]-H2043)/Table13567[[#This Row],[Timespan]])</f>
        <v>0</v>
      </c>
      <c r="N2042" s="2">
        <f>IF(I2043="",0,(Table13567[[#This Row],[StartToEndTimeFinished]]-I2043)/Table13567[[#This Row],[Timespan]])</f>
        <v>0</v>
      </c>
      <c r="O2042" s="6">
        <f>IF(A2043="","00:01",Table13567[[#This Row],[DateTime]]-A2043)*24*60</f>
        <v>1.000000003259629</v>
      </c>
      <c r="P2042" s="6">
        <f>IF(G2103="",0,(Table13567[[#This Row],[ExecutionTimeHours]]-G2103)/Table13567[[#This Row],[TimespanSoft]])</f>
        <v>3.2298179087639545</v>
      </c>
      <c r="Q2042" s="7">
        <f>IF(A2103="","01:00",Table13567[[#This Row],[DateTime]]-A2103)*24</f>
        <v>1.0175000000162981</v>
      </c>
      <c r="R2042" s="2">
        <f>Table13567[[#This Row],[HoursDelta]]*60</f>
        <v>7.0628499771844382</v>
      </c>
      <c r="S2042" s="2">
        <f>IF(Table13567[[#This Row],[StartToEndDelta]]&gt;0,Table13567[[#This Row],[ExTimeFinishedDelta]]/Table13567[[#This Row],[StartToEndDelta]],0)</f>
        <v>0</v>
      </c>
      <c r="T2042" s="2">
        <f>Table13567[[#This Row],[HoursDeltaSoft]]</f>
        <v>3.2298179087639545</v>
      </c>
    </row>
    <row r="2043" spans="1:20" x14ac:dyDescent="0.25">
      <c r="A2043" s="1">
        <v>40707.657048611109</v>
      </c>
      <c r="B2043">
        <v>32</v>
      </c>
      <c r="C2043">
        <v>26</v>
      </c>
      <c r="D2043">
        <v>17.7515051364899</v>
      </c>
      <c r="E2043">
        <v>131060</v>
      </c>
      <c r="F2043">
        <v>119366</v>
      </c>
      <c r="G2043">
        <v>1406.3084297222199</v>
      </c>
      <c r="H2043">
        <v>1304.24519027778</v>
      </c>
      <c r="I2043">
        <v>2407.2286505555599</v>
      </c>
      <c r="J2043">
        <f t="shared" si="64"/>
        <v>6</v>
      </c>
      <c r="K2043">
        <f t="shared" si="65"/>
        <v>11694</v>
      </c>
      <c r="L2043">
        <f>IF(G2044="",0,(Table13567[[#This Row],[ExecutionTimeHours]]-G2044)/Table13567[[#This Row],[Timespan]])</f>
        <v>5.2005191422233525E-2</v>
      </c>
      <c r="M2043" s="2">
        <f>IF(H2044="",0,(Table13567[[#This Row],[ExecutionTimeFinished]]-H2044)/Table13567[[#This Row],[Timespan]])</f>
        <v>0</v>
      </c>
      <c r="N2043" s="2">
        <f>IF(I2044="",0,(Table13567[[#This Row],[StartToEndTimeFinished]]-I2044)/Table13567[[#This Row],[Timespan]])</f>
        <v>0</v>
      </c>
      <c r="O2043" s="6">
        <f>IF(A2044="","00:01",Table13567[[#This Row],[DateTime]]-A2044)*24*60</f>
        <v>1.0166666633449495</v>
      </c>
      <c r="P2043" s="6">
        <f>IF(G2104="",0,(Table13567[[#This Row],[ExecutionTimeHours]]-G2104)/Table13567[[#This Row],[TimespanSoft]])</f>
        <v>3.1310272928637199</v>
      </c>
      <c r="Q2043" s="7">
        <f>IF(A2104="","01:00",Table13567[[#This Row],[DateTime]]-A2104)*24</f>
        <v>1.0177777776843868</v>
      </c>
      <c r="R2043" s="2">
        <f>Table13567[[#This Row],[HoursDelta]]*60</f>
        <v>3.1203114853340117</v>
      </c>
      <c r="S2043" s="2">
        <f>IF(Table13567[[#This Row],[StartToEndDelta]]&gt;0,Table13567[[#This Row],[ExTimeFinishedDelta]]/Table13567[[#This Row],[StartToEndDelta]],0)</f>
        <v>0</v>
      </c>
      <c r="T2043" s="2">
        <f>Table13567[[#This Row],[HoursDeltaSoft]]</f>
        <v>3.1310272928637199</v>
      </c>
    </row>
    <row r="2044" spans="1:20" x14ac:dyDescent="0.25">
      <c r="A2044" s="1">
        <v>40707.656342592592</v>
      </c>
      <c r="B2044">
        <v>32</v>
      </c>
      <c r="C2044">
        <v>30</v>
      </c>
      <c r="D2044">
        <v>5.0863417088985399</v>
      </c>
      <c r="E2044">
        <v>131060</v>
      </c>
      <c r="F2044">
        <v>120640</v>
      </c>
      <c r="G2044">
        <v>1406.25555777778</v>
      </c>
      <c r="H2044">
        <v>1304.24519027778</v>
      </c>
      <c r="I2044">
        <v>2407.2286505555599</v>
      </c>
      <c r="J2044">
        <f t="shared" si="64"/>
        <v>2</v>
      </c>
      <c r="K2044">
        <f t="shared" si="65"/>
        <v>10420</v>
      </c>
      <c r="L2044">
        <f>IF(G2045="",0,(Table13567[[#This Row],[ExecutionTimeHours]]-G2045)/Table13567[[#This Row],[Timespan]])</f>
        <v>2.7305128200512318E-3</v>
      </c>
      <c r="M2044" s="2">
        <f>IF(H2045="",0,(Table13567[[#This Row],[ExecutionTimeFinished]]-H2045)/Table13567[[#This Row],[Timespan]])</f>
        <v>0</v>
      </c>
      <c r="N2044" s="2">
        <f>IF(I2045="",0,(Table13567[[#This Row],[StartToEndTimeFinished]]-I2045)/Table13567[[#This Row],[Timespan]])</f>
        <v>0</v>
      </c>
      <c r="O2044" s="6">
        <f>IF(A2045="","00:01",Table13567[[#This Row],[DateTime]]-A2045)*24*60</f>
        <v>1.0833333351183683</v>
      </c>
      <c r="P2044" s="6">
        <f>IF(G2105="",0,(Table13567[[#This Row],[ExecutionTimeHours]]-G2105)/Table13567[[#This Row],[TimespanSoft]])</f>
        <v>3.0969301307603949</v>
      </c>
      <c r="Q2044" s="7">
        <f>IF(A2105="","01:00",Table13567[[#This Row],[DateTime]]-A2105)*24</f>
        <v>1.0177777778590098</v>
      </c>
      <c r="R2044" s="2">
        <f>Table13567[[#This Row],[HoursDelta]]*60</f>
        <v>0.16383076920307391</v>
      </c>
      <c r="S2044" s="2">
        <f>IF(Table13567[[#This Row],[StartToEndDelta]]&gt;0,Table13567[[#This Row],[ExTimeFinishedDelta]]/Table13567[[#This Row],[StartToEndDelta]],0)</f>
        <v>0</v>
      </c>
      <c r="T2044" s="2">
        <f>Table13567[[#This Row],[HoursDeltaSoft]]</f>
        <v>3.0969301307603949</v>
      </c>
    </row>
    <row r="2045" spans="1:20" x14ac:dyDescent="0.25">
      <c r="A2045" s="1">
        <v>40707.655590277776</v>
      </c>
      <c r="B2045">
        <v>32</v>
      </c>
      <c r="C2045">
        <v>32</v>
      </c>
      <c r="D2045">
        <v>5.5559338652528796E-3</v>
      </c>
      <c r="E2045">
        <v>131060</v>
      </c>
      <c r="F2045">
        <v>120035</v>
      </c>
      <c r="G2045">
        <v>1406.2525997222201</v>
      </c>
      <c r="H2045">
        <v>1304.24519027778</v>
      </c>
      <c r="I2045">
        <v>2407.2286505555599</v>
      </c>
      <c r="J2045">
        <f t="shared" si="64"/>
        <v>0</v>
      </c>
      <c r="K2045">
        <f t="shared" si="65"/>
        <v>11025</v>
      </c>
      <c r="L2045">
        <f>IF(G2046="",0,(Table13567[[#This Row],[ExecutionTimeHours]]-G2046)/Table13567[[#This Row],[Timespan]])</f>
        <v>0</v>
      </c>
      <c r="M2045" s="2">
        <f>IF(H2046="",0,(Table13567[[#This Row],[ExecutionTimeFinished]]-H2046)/Table13567[[#This Row],[Timespan]])</f>
        <v>0</v>
      </c>
      <c r="N2045" s="2">
        <f>IF(I2046="",0,(Table13567[[#This Row],[StartToEndTimeFinished]]-I2046)/Table13567[[#This Row],[Timespan]])</f>
        <v>0</v>
      </c>
      <c r="O2045" s="6">
        <f>IF(A2046="","00:01",Table13567[[#This Row],[DateTime]]-A2046)*24*60</f>
        <v>1.0166666633449495</v>
      </c>
      <c r="P2045" s="6">
        <f>IF(G2106="",0,(Table13567[[#This Row],[ExecutionTimeHours]]-G2106)/Table13567[[#This Row],[TimespanSoft]])</f>
        <v>3.1163480042455523</v>
      </c>
      <c r="Q2045" s="7">
        <f>IF(A2106="","01:00",Table13567[[#This Row],[DateTime]]-A2106)*24</f>
        <v>1.0161111111519858</v>
      </c>
      <c r="R2045" s="2">
        <f>Table13567[[#This Row],[HoursDelta]]*60</f>
        <v>0</v>
      </c>
      <c r="S2045" s="2">
        <f>IF(Table13567[[#This Row],[StartToEndDelta]]&gt;0,Table13567[[#This Row],[ExTimeFinishedDelta]]/Table13567[[#This Row],[StartToEndDelta]],0)</f>
        <v>0</v>
      </c>
      <c r="T2045" s="2">
        <f>Table13567[[#This Row],[HoursDeltaSoft]]</f>
        <v>3.1163480042455523</v>
      </c>
    </row>
    <row r="2046" spans="1:20" x14ac:dyDescent="0.25">
      <c r="A2046" s="1">
        <v>40707.65488425926</v>
      </c>
      <c r="B2046">
        <v>32</v>
      </c>
      <c r="C2046">
        <v>32</v>
      </c>
      <c r="D2046">
        <v>0</v>
      </c>
      <c r="E2046">
        <v>131060</v>
      </c>
      <c r="F2046">
        <v>120035</v>
      </c>
      <c r="G2046">
        <v>1406.2525997222201</v>
      </c>
      <c r="H2046">
        <v>1304.24519027778</v>
      </c>
      <c r="I2046">
        <v>2407.2286505555599</v>
      </c>
      <c r="J2046">
        <f t="shared" si="64"/>
        <v>0</v>
      </c>
      <c r="K2046">
        <f t="shared" si="65"/>
        <v>11025</v>
      </c>
      <c r="L2046">
        <f>IF(G2047="",0,(Table13567[[#This Row],[ExecutionTimeHours]]-G2047)/Table13567[[#This Row],[Timespan]])</f>
        <v>0</v>
      </c>
      <c r="M2046" s="2">
        <f>IF(H2047="",0,(Table13567[[#This Row],[ExecutionTimeFinished]]-H2047)/Table13567[[#This Row],[Timespan]])</f>
        <v>0</v>
      </c>
      <c r="N2046" s="2">
        <f>IF(I2047="",0,(Table13567[[#This Row],[StartToEndTimeFinished]]-I2047)/Table13567[[#This Row],[Timespan]])</f>
        <v>0</v>
      </c>
      <c r="O2046" s="6">
        <f>IF(A2047="","00:01",Table13567[[#This Row],[DateTime]]-A2047)*24*60</f>
        <v>1.0333333339076489</v>
      </c>
      <c r="P2046" s="6">
        <f>IF(G2107="",0,(Table13567[[#This Row],[ExecutionTimeHours]]-G2107)/Table13567[[#This Row],[TimespanSoft]])</f>
        <v>3.1487729756655924</v>
      </c>
      <c r="Q2046" s="7">
        <f>IF(A2107="","01:00",Table13567[[#This Row],[DateTime]]-A2107)*24</f>
        <v>1.0155555556411855</v>
      </c>
      <c r="R2046" s="2">
        <f>Table13567[[#This Row],[HoursDelta]]*60</f>
        <v>0</v>
      </c>
      <c r="S2046" s="2">
        <f>IF(Table13567[[#This Row],[StartToEndDelta]]&gt;0,Table13567[[#This Row],[ExTimeFinishedDelta]]/Table13567[[#This Row],[StartToEndDelta]],0)</f>
        <v>0</v>
      </c>
      <c r="T2046" s="2">
        <f>Table13567[[#This Row],[HoursDeltaSoft]]</f>
        <v>3.1487729756655924</v>
      </c>
    </row>
    <row r="2047" spans="1:20" x14ac:dyDescent="0.25">
      <c r="A2047" s="1">
        <v>40707.654166666667</v>
      </c>
      <c r="B2047">
        <v>32</v>
      </c>
      <c r="C2047">
        <v>32</v>
      </c>
      <c r="D2047">
        <v>3.6547961644828298E-4</v>
      </c>
      <c r="E2047">
        <v>131060</v>
      </c>
      <c r="F2047">
        <v>120025</v>
      </c>
      <c r="G2047">
        <v>1406.2525997222201</v>
      </c>
      <c r="H2047">
        <v>1304.24519027778</v>
      </c>
      <c r="I2047">
        <v>2407.2286505555599</v>
      </c>
      <c r="J2047">
        <f t="shared" si="64"/>
        <v>0</v>
      </c>
      <c r="K2047">
        <f t="shared" si="65"/>
        <v>11035</v>
      </c>
      <c r="L2047">
        <f>IF(G2048="",0,(Table13567[[#This Row],[ExecutionTimeHours]]-G2048)/Table13567[[#This Row],[Timespan]])</f>
        <v>0</v>
      </c>
      <c r="M2047" s="2">
        <f>IF(H2048="",0,(Table13567[[#This Row],[ExecutionTimeFinished]]-H2048)/Table13567[[#This Row],[Timespan]])</f>
        <v>0</v>
      </c>
      <c r="N2047" s="2">
        <f>IF(I2048="",0,(Table13567[[#This Row],[StartToEndTimeFinished]]-I2048)/Table13567[[#This Row],[Timespan]])</f>
        <v>0</v>
      </c>
      <c r="O2047" s="6">
        <f>IF(A2048="","00:01",Table13567[[#This Row],[DateTime]]-A2048)*24*60</f>
        <v>1.0166666633449495</v>
      </c>
      <c r="P2047" s="6">
        <f>IF(G2108="",0,(Table13567[[#This Row],[ExecutionTimeHours]]-G2108)/Table13567[[#This Row],[TimespanSoft]])</f>
        <v>3.2153124486372473</v>
      </c>
      <c r="Q2047" s="7">
        <f>IF(A2108="","01:00",Table13567[[#This Row],[DateTime]]-A2108)*24</f>
        <v>1.0152777777984738</v>
      </c>
      <c r="R2047" s="2">
        <f>Table13567[[#This Row],[HoursDelta]]*60</f>
        <v>0</v>
      </c>
      <c r="S2047" s="2">
        <f>IF(Table13567[[#This Row],[StartToEndDelta]]&gt;0,Table13567[[#This Row],[ExTimeFinishedDelta]]/Table13567[[#This Row],[StartToEndDelta]],0)</f>
        <v>0</v>
      </c>
      <c r="T2047" s="2">
        <f>Table13567[[#This Row],[HoursDeltaSoft]]</f>
        <v>3.2153124486372473</v>
      </c>
    </row>
    <row r="2048" spans="1:20" x14ac:dyDescent="0.25">
      <c r="A2048" s="1">
        <v>40707.653460648151</v>
      </c>
      <c r="B2048">
        <v>32</v>
      </c>
      <c r="C2048">
        <v>22</v>
      </c>
      <c r="D2048">
        <v>31.943892002105699</v>
      </c>
      <c r="E2048">
        <v>131060</v>
      </c>
      <c r="F2048">
        <v>118272</v>
      </c>
      <c r="G2048">
        <v>1406.2525997222201</v>
      </c>
      <c r="H2048">
        <v>1304.24519027778</v>
      </c>
      <c r="I2048">
        <v>2407.2286505555599</v>
      </c>
      <c r="J2048">
        <f t="shared" si="64"/>
        <v>10</v>
      </c>
      <c r="K2048">
        <f t="shared" si="65"/>
        <v>12788</v>
      </c>
      <c r="L2048">
        <f>IF(G2049="",0,(Table13567[[#This Row],[ExecutionTimeHours]]-G2049)/Table13567[[#This Row],[Timespan]])</f>
        <v>0.1242133329252005</v>
      </c>
      <c r="M2048" s="2">
        <f>IF(H2049="",0,(Table13567[[#This Row],[ExecutionTimeFinished]]-H2049)/Table13567[[#This Row],[Timespan]])</f>
        <v>0</v>
      </c>
      <c r="N2048" s="2">
        <f>IF(I2049="",0,(Table13567[[#This Row],[StartToEndTimeFinished]]-I2049)/Table13567[[#This Row],[Timespan]])</f>
        <v>0</v>
      </c>
      <c r="O2048" s="6">
        <f>IF(A2049="","00:01",Table13567[[#This Row],[DateTime]]-A2049)*24*60</f>
        <v>1.000000003259629</v>
      </c>
      <c r="P2048" s="6">
        <f>IF(G2109="",0,(Table13567[[#This Row],[ExecutionTimeHours]]-G2109)/Table13567[[#This Row],[TimespanSoft]])</f>
        <v>3.3297579318791555</v>
      </c>
      <c r="Q2048" s="7">
        <f>IF(A2109="","01:00",Table13567[[#This Row],[DateTime]]-A2109)*24</f>
        <v>1.0155555556411855</v>
      </c>
      <c r="R2048" s="2">
        <f>Table13567[[#This Row],[HoursDelta]]*60</f>
        <v>7.45279997551203</v>
      </c>
      <c r="S2048" s="2">
        <f>IF(Table13567[[#This Row],[StartToEndDelta]]&gt;0,Table13567[[#This Row],[ExTimeFinishedDelta]]/Table13567[[#This Row],[StartToEndDelta]],0)</f>
        <v>0</v>
      </c>
      <c r="T2048" s="2">
        <f>Table13567[[#This Row],[HoursDeltaSoft]]</f>
        <v>3.3297579318791555</v>
      </c>
    </row>
    <row r="2049" spans="1:20" x14ac:dyDescent="0.25">
      <c r="A2049" s="1">
        <v>40707.652766203704</v>
      </c>
      <c r="B2049">
        <v>32</v>
      </c>
      <c r="C2049">
        <v>15</v>
      </c>
      <c r="D2049">
        <v>32.136904716491699</v>
      </c>
      <c r="E2049">
        <v>131060</v>
      </c>
      <c r="F2049">
        <v>119532</v>
      </c>
      <c r="G2049">
        <v>1406.12838638889</v>
      </c>
      <c r="H2049">
        <v>1304.24519027778</v>
      </c>
      <c r="I2049">
        <v>2407.2286505555599</v>
      </c>
      <c r="J2049">
        <f t="shared" si="64"/>
        <v>17</v>
      </c>
      <c r="K2049">
        <f t="shared" si="65"/>
        <v>11528</v>
      </c>
      <c r="L2049">
        <f>IF(G2050="",0,(Table13567[[#This Row],[ExecutionTimeHours]]-G2050)/Table13567[[#This Row],[Timespan]])</f>
        <v>0.21073777709304142</v>
      </c>
      <c r="M2049" s="2">
        <f>IF(H2050="",0,(Table13567[[#This Row],[ExecutionTimeFinished]]-H2050)/Table13567[[#This Row],[Timespan]])</f>
        <v>0</v>
      </c>
      <c r="N2049" s="2">
        <f>IF(I2050="",0,(Table13567[[#This Row],[StartToEndTimeFinished]]-I2050)/Table13567[[#This Row],[Timespan]])</f>
        <v>0</v>
      </c>
      <c r="O2049" s="6">
        <f>IF(A2050="","00:01",Table13567[[#This Row],[DateTime]]-A2050)*24*60</f>
        <v>1.000000003259629</v>
      </c>
      <c r="P2049" s="6">
        <f>IF(G2110="",0,(Table13567[[#This Row],[ExecutionTimeHours]]-G2110)/Table13567[[#This Row],[TimespanSoft]])</f>
        <v>3.3626705816097138</v>
      </c>
      <c r="Q2049" s="7">
        <f>IF(A2110="","01:00",Table13567[[#This Row],[DateTime]]-A2110)*24</f>
        <v>1.0169444445054978</v>
      </c>
      <c r="R2049" s="2">
        <f>Table13567[[#This Row],[HoursDelta]]*60</f>
        <v>12.644266625582485</v>
      </c>
      <c r="S2049" s="2">
        <f>IF(Table13567[[#This Row],[StartToEndDelta]]&gt;0,Table13567[[#This Row],[ExTimeFinishedDelta]]/Table13567[[#This Row],[StartToEndDelta]],0)</f>
        <v>0</v>
      </c>
      <c r="T2049" s="2">
        <f>Table13567[[#This Row],[HoursDeltaSoft]]</f>
        <v>3.3626705816097138</v>
      </c>
    </row>
    <row r="2050" spans="1:20" x14ac:dyDescent="0.25">
      <c r="A2050" s="1">
        <v>40707.652071759258</v>
      </c>
      <c r="B2050">
        <v>32</v>
      </c>
      <c r="C2050">
        <v>17</v>
      </c>
      <c r="D2050">
        <v>32.107614040374798</v>
      </c>
      <c r="E2050">
        <v>131060</v>
      </c>
      <c r="F2050">
        <v>119807</v>
      </c>
      <c r="G2050">
        <v>1405.9176486111101</v>
      </c>
      <c r="H2050">
        <v>1304.24519027778</v>
      </c>
      <c r="I2050">
        <v>2407.2286505555599</v>
      </c>
      <c r="J2050">
        <f t="shared" si="64"/>
        <v>15</v>
      </c>
      <c r="K2050">
        <f t="shared" si="65"/>
        <v>11253</v>
      </c>
      <c r="L2050">
        <f>IF(G2051="",0,(Table13567[[#This Row],[ExecutionTimeHours]]-G2051)/Table13567[[#This Row],[Timespan]])</f>
        <v>0.10445312520988011</v>
      </c>
      <c r="M2050" s="2">
        <f>IF(H2051="",0,(Table13567[[#This Row],[ExecutionTimeFinished]]-H2051)/Table13567[[#This Row],[Timespan]])</f>
        <v>0</v>
      </c>
      <c r="N2050" s="2">
        <f>IF(I2051="",0,(Table13567[[#This Row],[StartToEndTimeFinished]]-I2051)/Table13567[[#This Row],[Timespan]])</f>
        <v>0</v>
      </c>
      <c r="O2050" s="6">
        <f>IF(A2051="","00:01",Table13567[[#This Row],[DateTime]]-A2051)*24*60</f>
        <v>1.0666666645556688</v>
      </c>
      <c r="P2050" s="6">
        <f>IF(G2111="",0,(Table13567[[#This Row],[ExecutionTimeHours]]-G2111)/Table13567[[#This Row],[TimespanSoft]])</f>
        <v>3.1821362270842783</v>
      </c>
      <c r="Q2050" s="7">
        <f>IF(A2111="","01:00",Table13567[[#This Row],[DateTime]]-A2111)*24</f>
        <v>1.0175000000162981</v>
      </c>
      <c r="R2050" s="2">
        <f>Table13567[[#This Row],[HoursDelta]]*60</f>
        <v>6.2671875125928063</v>
      </c>
      <c r="S2050" s="2">
        <f>IF(Table13567[[#This Row],[StartToEndDelta]]&gt;0,Table13567[[#This Row],[ExTimeFinishedDelta]]/Table13567[[#This Row],[StartToEndDelta]],0)</f>
        <v>0</v>
      </c>
      <c r="T2050" s="2">
        <f>Table13567[[#This Row],[HoursDeltaSoft]]</f>
        <v>3.1821362270842783</v>
      </c>
    </row>
    <row r="2051" spans="1:20" x14ac:dyDescent="0.25">
      <c r="A2051" s="1">
        <v>40707.651331018518</v>
      </c>
      <c r="B2051">
        <v>32</v>
      </c>
      <c r="C2051">
        <v>22</v>
      </c>
      <c r="D2051">
        <v>31.818377971649198</v>
      </c>
      <c r="E2051">
        <v>131060</v>
      </c>
      <c r="F2051">
        <v>118336</v>
      </c>
      <c r="G2051">
        <v>1405.80623194444</v>
      </c>
      <c r="H2051">
        <v>1304.24519027778</v>
      </c>
      <c r="I2051">
        <v>2407.2286505555599</v>
      </c>
      <c r="J2051">
        <f t="shared" si="64"/>
        <v>10</v>
      </c>
      <c r="K2051">
        <f t="shared" si="65"/>
        <v>12724</v>
      </c>
      <c r="L2051">
        <f>IF(G2052="",0,(Table13567[[#This Row],[ExecutionTimeHours]]-G2052)/Table13567[[#This Row],[Timespan]])</f>
        <v>0.16490376334386275</v>
      </c>
      <c r="M2051" s="2">
        <f>IF(H2052="",0,(Table13567[[#This Row],[ExecutionTimeFinished]]-H2052)/Table13567[[#This Row],[Timespan]])</f>
        <v>0</v>
      </c>
      <c r="N2051" s="2">
        <f>IF(I2052="",0,(Table13567[[#This Row],[StartToEndTimeFinished]]-I2052)/Table13567[[#This Row],[Timespan]])</f>
        <v>0</v>
      </c>
      <c r="O2051" s="6">
        <f>IF(A2052="","00:01",Table13567[[#This Row],[DateTime]]-A2052)*24*60</f>
        <v>1.0333333339076489</v>
      </c>
      <c r="P2051" s="6">
        <f>IF(G2112="",0,(Table13567[[#This Row],[ExecutionTimeHours]]-G2112)/Table13567[[#This Row],[TimespanSoft]])</f>
        <v>3.1664044823100745</v>
      </c>
      <c r="Q2051" s="7">
        <f>IF(A2112="","01:00",Table13567[[#This Row],[DateTime]]-A2112)*24</f>
        <v>1.0163888888200745</v>
      </c>
      <c r="R2051" s="2">
        <f>Table13567[[#This Row],[HoursDelta]]*60</f>
        <v>9.8942258006317658</v>
      </c>
      <c r="S2051" s="2">
        <f>IF(Table13567[[#This Row],[StartToEndDelta]]&gt;0,Table13567[[#This Row],[ExTimeFinishedDelta]]/Table13567[[#This Row],[StartToEndDelta]],0)</f>
        <v>0</v>
      </c>
      <c r="T2051" s="2">
        <f>Table13567[[#This Row],[HoursDeltaSoft]]</f>
        <v>3.1664044823100745</v>
      </c>
    </row>
    <row r="2052" spans="1:20" x14ac:dyDescent="0.25">
      <c r="A2052" s="1">
        <v>40707.650613425925</v>
      </c>
      <c r="B2052">
        <v>32</v>
      </c>
      <c r="C2052">
        <v>12</v>
      </c>
      <c r="D2052">
        <v>20.223181247711199</v>
      </c>
      <c r="E2052">
        <v>131060</v>
      </c>
      <c r="F2052">
        <v>120973</v>
      </c>
      <c r="G2052">
        <v>1405.63583138889</v>
      </c>
      <c r="H2052">
        <v>1304.24519027778</v>
      </c>
      <c r="I2052">
        <v>2407.2286505555599</v>
      </c>
      <c r="J2052">
        <f t="shared" si="64"/>
        <v>20</v>
      </c>
      <c r="K2052">
        <f t="shared" si="65"/>
        <v>10087</v>
      </c>
      <c r="L2052">
        <f>IF(G2053="",0,(Table13567[[#This Row],[ExecutionTimeHours]]-G2053)/Table13567[[#This Row],[Timespan]])</f>
        <v>6.2409139755557536E-2</v>
      </c>
      <c r="M2052" s="2">
        <f>IF(H2053="",0,(Table13567[[#This Row],[ExecutionTimeFinished]]-H2053)/Table13567[[#This Row],[Timespan]])</f>
        <v>0</v>
      </c>
      <c r="N2052" s="2">
        <f>IF(I2053="",0,(Table13567[[#This Row],[StartToEndTimeFinished]]-I2053)/Table13567[[#This Row],[Timespan]])</f>
        <v>0</v>
      </c>
      <c r="O2052" s="6">
        <f>IF(A2053="","00:01",Table13567[[#This Row],[DateTime]]-A2053)*24*60</f>
        <v>1.0333333339076489</v>
      </c>
      <c r="P2052" s="6">
        <f>IF(G2113="",0,(Table13567[[#This Row],[ExecutionTimeHours]]-G2113)/Table13567[[#This Row],[TimespanSoft]])</f>
        <v>3.1633311458205742</v>
      </c>
      <c r="Q2052" s="7">
        <f>IF(A2113="","01:00",Table13567[[#This Row],[DateTime]]-A2113)*24</f>
        <v>1.0158333333092742</v>
      </c>
      <c r="R2052" s="2">
        <f>Table13567[[#This Row],[HoursDelta]]*60</f>
        <v>3.7445483853334522</v>
      </c>
      <c r="S2052" s="2">
        <f>IF(Table13567[[#This Row],[StartToEndDelta]]&gt;0,Table13567[[#This Row],[ExTimeFinishedDelta]]/Table13567[[#This Row],[StartToEndDelta]],0)</f>
        <v>0</v>
      </c>
      <c r="T2052" s="2">
        <f>Table13567[[#This Row],[HoursDeltaSoft]]</f>
        <v>3.1633311458205742</v>
      </c>
    </row>
    <row r="2053" spans="1:20" x14ac:dyDescent="0.25">
      <c r="A2053" s="1">
        <v>40707.649895833332</v>
      </c>
      <c r="B2053">
        <v>32</v>
      </c>
      <c r="C2053">
        <v>28</v>
      </c>
      <c r="D2053">
        <v>11.1444702339359</v>
      </c>
      <c r="E2053">
        <v>131060</v>
      </c>
      <c r="F2053">
        <v>120272</v>
      </c>
      <c r="G2053">
        <v>1405.5713419444401</v>
      </c>
      <c r="H2053">
        <v>1304.24519027778</v>
      </c>
      <c r="I2053">
        <v>2407.2286505555599</v>
      </c>
      <c r="J2053">
        <f t="shared" si="64"/>
        <v>4</v>
      </c>
      <c r="K2053">
        <f t="shared" si="65"/>
        <v>10788</v>
      </c>
      <c r="L2053">
        <f>IF(G2054="",0,(Table13567[[#This Row],[ExecutionTimeHours]]-G2054)/Table13567[[#This Row],[Timespan]])</f>
        <v>7.677688166746458E-3</v>
      </c>
      <c r="M2053" s="2">
        <f>IF(H2054="",0,(Table13567[[#This Row],[ExecutionTimeFinished]]-H2054)/Table13567[[#This Row],[Timespan]])</f>
        <v>0</v>
      </c>
      <c r="N2053" s="2">
        <f>IF(I2054="",0,(Table13567[[#This Row],[StartToEndTimeFinished]]-I2054)/Table13567[[#This Row],[Timespan]])</f>
        <v>0</v>
      </c>
      <c r="O2053" s="6">
        <f>IF(A2054="","00:01",Table13567[[#This Row],[DateTime]]-A2054)*24*60</f>
        <v>1.0333333339076489</v>
      </c>
      <c r="P2053" s="6">
        <f>IF(G2114="",0,(Table13567[[#This Row],[ExecutionTimeHours]]-G2114)/Table13567[[#This Row],[TimespanSoft]])</f>
        <v>3.2220038302950798</v>
      </c>
      <c r="Q2053" s="7">
        <f>IF(A2114="","01:00",Table13567[[#This Row],[DateTime]]-A2114)*24</f>
        <v>1.0152777777984738</v>
      </c>
      <c r="R2053" s="2">
        <f>Table13567[[#This Row],[HoursDelta]]*60</f>
        <v>0.4606612900047875</v>
      </c>
      <c r="S2053" s="2">
        <f>IF(Table13567[[#This Row],[StartToEndDelta]]&gt;0,Table13567[[#This Row],[ExTimeFinishedDelta]]/Table13567[[#This Row],[StartToEndDelta]],0)</f>
        <v>0</v>
      </c>
      <c r="T2053" s="2">
        <f>Table13567[[#This Row],[HoursDeltaSoft]]</f>
        <v>3.2220038302950798</v>
      </c>
    </row>
    <row r="2054" spans="1:20" x14ac:dyDescent="0.25">
      <c r="A2054" s="1">
        <v>40707.649178240739</v>
      </c>
      <c r="B2054">
        <v>32</v>
      </c>
      <c r="C2054">
        <v>32</v>
      </c>
      <c r="D2054">
        <v>1.9779785303399001E-2</v>
      </c>
      <c r="E2054">
        <v>131060</v>
      </c>
      <c r="F2054">
        <v>121042</v>
      </c>
      <c r="G2054">
        <v>1405.56340833333</v>
      </c>
      <c r="H2054">
        <v>1304.24519027778</v>
      </c>
      <c r="I2054">
        <v>2407.2286505555599</v>
      </c>
      <c r="J2054">
        <f t="shared" si="64"/>
        <v>0</v>
      </c>
      <c r="K2054">
        <f t="shared" si="65"/>
        <v>10018</v>
      </c>
      <c r="L2054">
        <f>IF(G2055="",0,(Table13567[[#This Row],[ExecutionTimeHours]]-G2055)/Table13567[[#This Row],[Timespan]])</f>
        <v>0</v>
      </c>
      <c r="M2054" s="2">
        <f>IF(H2055="",0,(Table13567[[#This Row],[ExecutionTimeFinished]]-H2055)/Table13567[[#This Row],[Timespan]])</f>
        <v>0</v>
      </c>
      <c r="N2054" s="2">
        <f>IF(I2055="",0,(Table13567[[#This Row],[StartToEndTimeFinished]]-I2055)/Table13567[[#This Row],[Timespan]])</f>
        <v>0</v>
      </c>
      <c r="O2054" s="6">
        <f>IF(A2055="","00:01",Table13567[[#This Row],[DateTime]]-A2055)*24*60</f>
        <v>1.0166666633449495</v>
      </c>
      <c r="P2054" s="6">
        <f>IF(G2115="",0,(Table13567[[#This Row],[ExecutionTimeHours]]-G2115)/Table13567[[#This Row],[TimespanSoft]])</f>
        <v>3.3722864952092766</v>
      </c>
      <c r="Q2054" s="7">
        <f>IF(A2115="","01:00",Table13567[[#This Row],[DateTime]]-A2115)*24</f>
        <v>1.0161111111519858</v>
      </c>
      <c r="R2054" s="2">
        <f>Table13567[[#This Row],[HoursDelta]]*60</f>
        <v>0</v>
      </c>
      <c r="S2054" s="2">
        <f>IF(Table13567[[#This Row],[StartToEndDelta]]&gt;0,Table13567[[#This Row],[ExTimeFinishedDelta]]/Table13567[[#This Row],[StartToEndDelta]],0)</f>
        <v>0</v>
      </c>
      <c r="T2054" s="2">
        <f>Table13567[[#This Row],[HoursDeltaSoft]]</f>
        <v>3.3722864952092766</v>
      </c>
    </row>
    <row r="2055" spans="1:20" x14ac:dyDescent="0.25">
      <c r="A2055" s="1">
        <v>40707.648472222223</v>
      </c>
      <c r="B2055">
        <v>32</v>
      </c>
      <c r="C2055">
        <v>32</v>
      </c>
      <c r="D2055">
        <v>6.4402865245938301E-3</v>
      </c>
      <c r="E2055">
        <v>131060</v>
      </c>
      <c r="F2055">
        <v>121051</v>
      </c>
      <c r="G2055">
        <v>1405.56340833333</v>
      </c>
      <c r="H2055">
        <v>1304.24519027778</v>
      </c>
      <c r="I2055">
        <v>2407.2286505555599</v>
      </c>
      <c r="J2055">
        <f t="shared" si="64"/>
        <v>0</v>
      </c>
      <c r="K2055">
        <f t="shared" si="65"/>
        <v>10009</v>
      </c>
      <c r="L2055">
        <f>IF(G2056="",0,(Table13567[[#This Row],[ExecutionTimeHours]]-G2056)/Table13567[[#This Row],[Timespan]])</f>
        <v>0</v>
      </c>
      <c r="M2055" s="2">
        <f>IF(H2056="",0,(Table13567[[#This Row],[ExecutionTimeFinished]]-H2056)/Table13567[[#This Row],[Timespan]])</f>
        <v>0</v>
      </c>
      <c r="N2055" s="2">
        <f>IF(I2056="",0,(Table13567[[#This Row],[StartToEndTimeFinished]]-I2056)/Table13567[[#This Row],[Timespan]])</f>
        <v>0</v>
      </c>
      <c r="O2055" s="6">
        <f>IF(A2056="","00:01",Table13567[[#This Row],[DateTime]]-A2056)*24*60</f>
        <v>1.0166666633449495</v>
      </c>
      <c r="P2055" s="6">
        <f>IF(G2116="",0,(Table13567[[#This Row],[ExecutionTimeHours]]-G2116)/Table13567[[#This Row],[TimespanSoft]])</f>
        <v>3.4707640635160413</v>
      </c>
      <c r="Q2055" s="7">
        <f>IF(A2116="","01:00",Table13567[[#This Row],[DateTime]]-A2116)*24</f>
        <v>1.0172222221735865</v>
      </c>
      <c r="R2055" s="2">
        <f>Table13567[[#This Row],[HoursDelta]]*60</f>
        <v>0</v>
      </c>
      <c r="S2055" s="2">
        <f>IF(Table13567[[#This Row],[StartToEndDelta]]&gt;0,Table13567[[#This Row],[ExTimeFinishedDelta]]/Table13567[[#This Row],[StartToEndDelta]],0)</f>
        <v>0</v>
      </c>
      <c r="T2055" s="2">
        <f>Table13567[[#This Row],[HoursDeltaSoft]]</f>
        <v>3.4707640635160413</v>
      </c>
    </row>
    <row r="2056" spans="1:20" x14ac:dyDescent="0.25">
      <c r="A2056" s="1">
        <v>40707.647766203707</v>
      </c>
      <c r="B2056">
        <v>32</v>
      </c>
      <c r="C2056">
        <v>32</v>
      </c>
      <c r="D2056">
        <v>1.00893743801862E-2</v>
      </c>
      <c r="E2056">
        <v>131060</v>
      </c>
      <c r="F2056">
        <v>121060</v>
      </c>
      <c r="G2056">
        <v>1405.56340833333</v>
      </c>
      <c r="H2056">
        <v>1304.24519027778</v>
      </c>
      <c r="I2056">
        <v>2407.2286505555599</v>
      </c>
      <c r="J2056">
        <f t="shared" si="64"/>
        <v>0</v>
      </c>
      <c r="K2056">
        <f t="shared" si="65"/>
        <v>10000</v>
      </c>
      <c r="L2056">
        <f>IF(G2057="",0,(Table13567[[#This Row],[ExecutionTimeHours]]-G2057)/Table13567[[#This Row],[Timespan]])</f>
        <v>0</v>
      </c>
      <c r="M2056" s="2">
        <f>IF(H2057="",0,(Table13567[[#This Row],[ExecutionTimeFinished]]-H2057)/Table13567[[#This Row],[Timespan]])</f>
        <v>0</v>
      </c>
      <c r="N2056" s="2">
        <f>IF(I2057="",0,(Table13567[[#This Row],[StartToEndTimeFinished]]-I2057)/Table13567[[#This Row],[Timespan]])</f>
        <v>0</v>
      </c>
      <c r="O2056" s="6">
        <f>IF(A2057="","00:01",Table13567[[#This Row],[DateTime]]-A2057)*24*60</f>
        <v>1.0166666738223284</v>
      </c>
      <c r="P2056" s="6">
        <f>IF(G2117="",0,(Table13567[[#This Row],[ExecutionTimeHours]]-G2117)/Table13567[[#This Row],[TimespanSoft]])</f>
        <v>3.6056487296343205</v>
      </c>
      <c r="Q2056" s="7">
        <f>IF(A2117="","01:00",Table13567[[#This Row],[DateTime]]-A2117)*24</f>
        <v>1.0169444445054978</v>
      </c>
      <c r="R2056" s="2">
        <f>Table13567[[#This Row],[HoursDelta]]*60</f>
        <v>0</v>
      </c>
      <c r="S2056" s="2">
        <f>IF(Table13567[[#This Row],[StartToEndDelta]]&gt;0,Table13567[[#This Row],[ExTimeFinishedDelta]]/Table13567[[#This Row],[StartToEndDelta]],0)</f>
        <v>0</v>
      </c>
      <c r="T2056" s="2">
        <f>Table13567[[#This Row],[HoursDeltaSoft]]</f>
        <v>3.6056487296343205</v>
      </c>
    </row>
    <row r="2057" spans="1:20" x14ac:dyDescent="0.25">
      <c r="A2057" s="1">
        <v>40707.647060185183</v>
      </c>
      <c r="B2057">
        <v>32</v>
      </c>
      <c r="C2057">
        <v>32</v>
      </c>
      <c r="D2057">
        <v>0</v>
      </c>
      <c r="E2057">
        <v>131060</v>
      </c>
      <c r="F2057">
        <v>121066</v>
      </c>
      <c r="G2057">
        <v>1405.56340833333</v>
      </c>
      <c r="H2057">
        <v>1304.24519027778</v>
      </c>
      <c r="I2057">
        <v>2407.2286505555599</v>
      </c>
      <c r="J2057">
        <f t="shared" si="64"/>
        <v>0</v>
      </c>
      <c r="K2057">
        <f t="shared" si="65"/>
        <v>9994</v>
      </c>
      <c r="L2057">
        <f>IF(G2058="",0,(Table13567[[#This Row],[ExecutionTimeHours]]-G2058)/Table13567[[#This Row],[Timespan]])</f>
        <v>0</v>
      </c>
      <c r="M2057" s="2">
        <f>IF(H2058="",0,(Table13567[[#This Row],[ExecutionTimeFinished]]-H2058)/Table13567[[#This Row],[Timespan]])</f>
        <v>0</v>
      </c>
      <c r="N2057" s="2">
        <f>IF(I2058="",0,(Table13567[[#This Row],[StartToEndTimeFinished]]-I2058)/Table13567[[#This Row],[Timespan]])</f>
        <v>0</v>
      </c>
      <c r="O2057" s="6">
        <f>IF(A2058="","00:01",Table13567[[#This Row],[DateTime]]-A2058)*24*60</f>
        <v>1.0166666633449495</v>
      </c>
      <c r="P2057" s="6">
        <f>IF(G2118="",0,(Table13567[[#This Row],[ExecutionTimeHours]]-G2118)/Table13567[[#This Row],[TimespanSoft]])</f>
        <v>3.7213513661355968</v>
      </c>
      <c r="Q2057" s="7">
        <f>IF(A2118="","01:00",Table13567[[#This Row],[DateTime]]-A2118)*24</f>
        <v>1.0166666666627862</v>
      </c>
      <c r="R2057" s="2">
        <f>Table13567[[#This Row],[HoursDelta]]*60</f>
        <v>0</v>
      </c>
      <c r="S2057" s="2">
        <f>IF(Table13567[[#This Row],[StartToEndDelta]]&gt;0,Table13567[[#This Row],[ExTimeFinishedDelta]]/Table13567[[#This Row],[StartToEndDelta]],0)</f>
        <v>0</v>
      </c>
      <c r="T2057" s="2">
        <f>Table13567[[#This Row],[HoursDeltaSoft]]</f>
        <v>3.7213513661355968</v>
      </c>
    </row>
    <row r="2058" spans="1:20" x14ac:dyDescent="0.25">
      <c r="A2058" s="1">
        <v>40707.646354166667</v>
      </c>
      <c r="B2058">
        <v>32</v>
      </c>
      <c r="C2058">
        <v>32</v>
      </c>
      <c r="D2058">
        <v>3.2425702083855902E-2</v>
      </c>
      <c r="E2058">
        <v>131060</v>
      </c>
      <c r="F2058">
        <v>121076</v>
      </c>
      <c r="G2058">
        <v>1405.56340833333</v>
      </c>
      <c r="H2058">
        <v>1304.24519027778</v>
      </c>
      <c r="I2058">
        <v>2407.2286505555599</v>
      </c>
      <c r="J2058">
        <f t="shared" si="64"/>
        <v>0</v>
      </c>
      <c r="K2058">
        <f t="shared" si="65"/>
        <v>9984</v>
      </c>
      <c r="L2058">
        <f>IF(G2059="",0,(Table13567[[#This Row],[ExecutionTimeHours]]-G2059)/Table13567[[#This Row],[Timespan]])</f>
        <v>0</v>
      </c>
      <c r="M2058" s="2">
        <f>IF(H2059="",0,(Table13567[[#This Row],[ExecutionTimeFinished]]-H2059)/Table13567[[#This Row],[Timespan]])</f>
        <v>0</v>
      </c>
      <c r="N2058" s="2">
        <f>IF(I2059="",0,(Table13567[[#This Row],[StartToEndTimeFinished]]-I2059)/Table13567[[#This Row],[Timespan]])</f>
        <v>0</v>
      </c>
      <c r="O2058" s="6">
        <f>IF(A2059="","00:01",Table13567[[#This Row],[DateTime]]-A2059)*24*60</f>
        <v>1.0166666633449495</v>
      </c>
      <c r="P2058" s="6">
        <f>IF(G2119="",0,(Table13567[[#This Row],[ExecutionTimeHours]]-G2119)/Table13567[[#This Row],[TimespanSoft]])</f>
        <v>3.7757483606700544</v>
      </c>
      <c r="Q2058" s="7">
        <f>IF(A2119="","01:00",Table13567[[#This Row],[DateTime]]-A2119)*24</f>
        <v>1.0166666666627862</v>
      </c>
      <c r="R2058" s="2">
        <f>Table13567[[#This Row],[HoursDelta]]*60</f>
        <v>0</v>
      </c>
      <c r="S2058" s="2">
        <f>IF(Table13567[[#This Row],[StartToEndDelta]]&gt;0,Table13567[[#This Row],[ExTimeFinishedDelta]]/Table13567[[#This Row],[StartToEndDelta]],0)</f>
        <v>0</v>
      </c>
      <c r="T2058" s="2">
        <f>Table13567[[#This Row],[HoursDeltaSoft]]</f>
        <v>3.7757483606700544</v>
      </c>
    </row>
    <row r="2059" spans="1:20" x14ac:dyDescent="0.25">
      <c r="A2059" s="1">
        <v>40707.645648148151</v>
      </c>
      <c r="B2059">
        <v>32</v>
      </c>
      <c r="C2059">
        <v>32</v>
      </c>
      <c r="D2059">
        <v>3.7008782383054499E-3</v>
      </c>
      <c r="E2059">
        <v>131060</v>
      </c>
      <c r="F2059">
        <v>121093</v>
      </c>
      <c r="G2059">
        <v>1405.56340833333</v>
      </c>
      <c r="H2059">
        <v>1304.24519027778</v>
      </c>
      <c r="I2059">
        <v>2407.2286505555599</v>
      </c>
      <c r="J2059">
        <f t="shared" ref="J2059:J2122" si="66">B2059-C2059</f>
        <v>0</v>
      </c>
      <c r="K2059">
        <f t="shared" ref="K2059:K2122" si="67">E2059-F2059</f>
        <v>9967</v>
      </c>
      <c r="L2059">
        <f>IF(G2060="",0,(Table13567[[#This Row],[ExecutionTimeHours]]-G2060)/Table13567[[#This Row],[Timespan]])</f>
        <v>0</v>
      </c>
      <c r="M2059" s="2">
        <f>IF(H2060="",0,(Table13567[[#This Row],[ExecutionTimeFinished]]-H2060)/Table13567[[#This Row],[Timespan]])</f>
        <v>0</v>
      </c>
      <c r="N2059" s="2">
        <f>IF(I2060="",0,(Table13567[[#This Row],[StartToEndTimeFinished]]-I2060)/Table13567[[#This Row],[Timespan]])</f>
        <v>0</v>
      </c>
      <c r="O2059" s="6">
        <f>IF(A2060="","00:01",Table13567[[#This Row],[DateTime]]-A2060)*24*60</f>
        <v>1.0333333339076489</v>
      </c>
      <c r="P2059" s="6">
        <f>IF(G2120="",0,(Table13567[[#This Row],[ExecutionTimeHours]]-G2120)/Table13567[[#This Row],[TimespanSoft]])</f>
        <v>3.7649350258757575</v>
      </c>
      <c r="Q2059" s="7">
        <f>IF(A2120="","01:00",Table13567[[#This Row],[DateTime]]-A2120)*24</f>
        <v>1.0175000000162981</v>
      </c>
      <c r="R2059" s="2">
        <f>Table13567[[#This Row],[HoursDelta]]*60</f>
        <v>0</v>
      </c>
      <c r="S2059" s="2">
        <f>IF(Table13567[[#This Row],[StartToEndDelta]]&gt;0,Table13567[[#This Row],[ExTimeFinishedDelta]]/Table13567[[#This Row],[StartToEndDelta]],0)</f>
        <v>0</v>
      </c>
      <c r="T2059" s="2">
        <f>Table13567[[#This Row],[HoursDeltaSoft]]</f>
        <v>3.7649350258757575</v>
      </c>
    </row>
    <row r="2060" spans="1:20" x14ac:dyDescent="0.25">
      <c r="A2060" s="1">
        <v>40707.644930555558</v>
      </c>
      <c r="B2060">
        <v>32</v>
      </c>
      <c r="C2060">
        <v>32</v>
      </c>
      <c r="D2060">
        <v>2.4557774187997001E-2</v>
      </c>
      <c r="E2060">
        <v>131060</v>
      </c>
      <c r="F2060">
        <v>121057</v>
      </c>
      <c r="G2060">
        <v>1405.56340833333</v>
      </c>
      <c r="H2060">
        <v>1304.24519027778</v>
      </c>
      <c r="I2060">
        <v>2407.2286505555599</v>
      </c>
      <c r="J2060">
        <f t="shared" si="66"/>
        <v>0</v>
      </c>
      <c r="K2060">
        <f t="shared" si="67"/>
        <v>10003</v>
      </c>
      <c r="L2060">
        <f>IF(G2061="",0,(Table13567[[#This Row],[ExecutionTimeHours]]-G2061)/Table13567[[#This Row],[Timespan]])</f>
        <v>0</v>
      </c>
      <c r="M2060" s="2">
        <f>IF(H2061="",0,(Table13567[[#This Row],[ExecutionTimeFinished]]-H2061)/Table13567[[#This Row],[Timespan]])</f>
        <v>0</v>
      </c>
      <c r="N2060" s="2">
        <f>IF(I2061="",0,(Table13567[[#This Row],[StartToEndTimeFinished]]-I2061)/Table13567[[#This Row],[Timespan]])</f>
        <v>0</v>
      </c>
      <c r="O2060" s="6">
        <f>IF(A2061="","00:01",Table13567[[#This Row],[DateTime]]-A2061)*24*60</f>
        <v>1.000000003259629</v>
      </c>
      <c r="P2060" s="6">
        <f>IF(G2121="",0,(Table13567[[#This Row],[ExecutionTimeHours]]-G2121)/Table13567[[#This Row],[TimespanSoft]])</f>
        <v>3.8783519929626915</v>
      </c>
      <c r="Q2060" s="7">
        <f>IF(A2121="","01:00",Table13567[[#This Row],[DateTime]]-A2121)*24</f>
        <v>1.0172222223482095</v>
      </c>
      <c r="R2060" s="2">
        <f>Table13567[[#This Row],[HoursDelta]]*60</f>
        <v>0</v>
      </c>
      <c r="S2060" s="2">
        <f>IF(Table13567[[#This Row],[StartToEndDelta]]&gt;0,Table13567[[#This Row],[ExTimeFinishedDelta]]/Table13567[[#This Row],[StartToEndDelta]],0)</f>
        <v>0</v>
      </c>
      <c r="T2060" s="2">
        <f>Table13567[[#This Row],[HoursDeltaSoft]]</f>
        <v>3.8783519929626915</v>
      </c>
    </row>
    <row r="2061" spans="1:20" x14ac:dyDescent="0.25">
      <c r="A2061" s="1">
        <v>40707.644236111111</v>
      </c>
      <c r="B2061">
        <v>32</v>
      </c>
      <c r="C2061">
        <v>32</v>
      </c>
      <c r="D2061">
        <v>1.95007363799959E-2</v>
      </c>
      <c r="E2061">
        <v>131060</v>
      </c>
      <c r="F2061">
        <v>121057</v>
      </c>
      <c r="G2061">
        <v>1405.56340833333</v>
      </c>
      <c r="H2061">
        <v>1304.24519027778</v>
      </c>
      <c r="I2061">
        <v>2407.2286505555599</v>
      </c>
      <c r="J2061">
        <f t="shared" si="66"/>
        <v>0</v>
      </c>
      <c r="K2061">
        <f t="shared" si="67"/>
        <v>10003</v>
      </c>
      <c r="L2061">
        <f>IF(G2062="",0,(Table13567[[#This Row],[ExecutionTimeHours]]-G2062)/Table13567[[#This Row],[Timespan]])</f>
        <v>0</v>
      </c>
      <c r="M2061" s="2">
        <f>IF(H2062="",0,(Table13567[[#This Row],[ExecutionTimeFinished]]-H2062)/Table13567[[#This Row],[Timespan]])</f>
        <v>0</v>
      </c>
      <c r="N2061" s="2">
        <f>IF(I2062="",0,(Table13567[[#This Row],[StartToEndTimeFinished]]-I2062)/Table13567[[#This Row],[Timespan]])</f>
        <v>0</v>
      </c>
      <c r="O2061" s="6">
        <f>IF(A2062="","00:01",Table13567[[#This Row],[DateTime]]-A2062)*24*60</f>
        <v>1.6666670562699437E-2</v>
      </c>
      <c r="P2061" s="6">
        <f>IF(G2122="",0,(Table13567[[#This Row],[ExecutionTimeHours]]-G2122)/Table13567[[#This Row],[TimespanSoft]])</f>
        <v>4.0293068522401185</v>
      </c>
      <c r="Q2061" s="7">
        <f>IF(A2122="","01:00",Table13567[[#This Row],[DateTime]]-A2122)*24</f>
        <v>1.0175000000162981</v>
      </c>
      <c r="R2061" s="2">
        <f>Table13567[[#This Row],[HoursDelta]]*60</f>
        <v>0</v>
      </c>
      <c r="S2061" s="2">
        <f>IF(Table13567[[#This Row],[StartToEndDelta]]&gt;0,Table13567[[#This Row],[ExTimeFinishedDelta]]/Table13567[[#This Row],[StartToEndDelta]],0)</f>
        <v>0</v>
      </c>
      <c r="T2061" s="2">
        <f>Table13567[[#This Row],[HoursDeltaSoft]]</f>
        <v>4.0293068522401185</v>
      </c>
    </row>
    <row r="2062" spans="1:20" x14ac:dyDescent="0.25">
      <c r="A2062" s="1">
        <v>40707.644224537034</v>
      </c>
      <c r="B2062">
        <v>32</v>
      </c>
      <c r="C2062">
        <v>32</v>
      </c>
      <c r="D2062">
        <v>6.3959269318729596E-3</v>
      </c>
      <c r="E2062">
        <v>131060</v>
      </c>
      <c r="F2062">
        <v>121057</v>
      </c>
      <c r="G2062">
        <v>1405.56340833333</v>
      </c>
      <c r="H2062">
        <v>1304.24519027778</v>
      </c>
      <c r="I2062">
        <v>2407.2286505555599</v>
      </c>
      <c r="J2062">
        <f t="shared" si="66"/>
        <v>0</v>
      </c>
      <c r="K2062">
        <f t="shared" si="67"/>
        <v>10003</v>
      </c>
      <c r="L2062">
        <f>IF(G2063="",0,(Table13567[[#This Row],[ExecutionTimeHours]]-G2063)/Table13567[[#This Row],[Timespan]])</f>
        <v>0</v>
      </c>
      <c r="M2062" s="2">
        <f>IF(H2063="",0,(Table13567[[#This Row],[ExecutionTimeFinished]]-H2063)/Table13567[[#This Row],[Timespan]])</f>
        <v>0</v>
      </c>
      <c r="N2062" s="2">
        <f>IF(I2063="",0,(Table13567[[#This Row],[StartToEndTimeFinished]]-I2063)/Table13567[[#This Row],[Timespan]])</f>
        <v>0</v>
      </c>
      <c r="O2062" s="6">
        <f>IF(A2063="","00:01",Table13567[[#This Row],[DateTime]]-A2063)*24*60</f>
        <v>1.0333333339076489</v>
      </c>
      <c r="P2062" s="6">
        <f>IF(G2123="",0,(Table13567[[#This Row],[ExecutionTimeHours]]-G2123)/Table13567[[#This Row],[TimespanSoft]])</f>
        <v>4.0060884246021438</v>
      </c>
      <c r="Q2062" s="7">
        <f>IF(A2123="","01:00",Table13567[[#This Row],[DateTime]]-A2123)*24</f>
        <v>1.0366666666232049</v>
      </c>
      <c r="R2062" s="2">
        <f>Table13567[[#This Row],[HoursDelta]]*60</f>
        <v>0</v>
      </c>
      <c r="S2062" s="2">
        <f>IF(Table13567[[#This Row],[StartToEndDelta]]&gt;0,Table13567[[#This Row],[ExTimeFinishedDelta]]/Table13567[[#This Row],[StartToEndDelta]],0)</f>
        <v>0</v>
      </c>
      <c r="T2062" s="2">
        <f>Table13567[[#This Row],[HoursDeltaSoft]]</f>
        <v>4.0060884246021438</v>
      </c>
    </row>
    <row r="2063" spans="1:20" x14ac:dyDescent="0.25">
      <c r="A2063" s="1">
        <v>40707.643506944441</v>
      </c>
      <c r="B2063">
        <v>32</v>
      </c>
      <c r="C2063">
        <v>32</v>
      </c>
      <c r="D2063">
        <v>6.7387609742581801E-3</v>
      </c>
      <c r="E2063">
        <v>131060</v>
      </c>
      <c r="F2063">
        <v>121057</v>
      </c>
      <c r="G2063">
        <v>1405.56340833333</v>
      </c>
      <c r="H2063">
        <v>1304.24519027778</v>
      </c>
      <c r="I2063">
        <v>2407.2286505555599</v>
      </c>
      <c r="J2063">
        <f t="shared" si="66"/>
        <v>0</v>
      </c>
      <c r="K2063">
        <f t="shared" si="67"/>
        <v>10003</v>
      </c>
      <c r="L2063">
        <f>IF(G2064="",0,(Table13567[[#This Row],[ExecutionTimeHours]]-G2064)/Table13567[[#This Row],[Timespan]])</f>
        <v>0</v>
      </c>
      <c r="M2063" s="2">
        <f>IF(H2064="",0,(Table13567[[#This Row],[ExecutionTimeFinished]]-H2064)/Table13567[[#This Row],[Timespan]])</f>
        <v>0</v>
      </c>
      <c r="N2063" s="2">
        <f>IF(I2064="",0,(Table13567[[#This Row],[StartToEndTimeFinished]]-I2064)/Table13567[[#This Row],[Timespan]])</f>
        <v>0</v>
      </c>
      <c r="O2063" s="6">
        <f>IF(A2064="","00:01",Table13567[[#This Row],[DateTime]]-A2064)*24*60</f>
        <v>1.0166666633449495</v>
      </c>
      <c r="P2063" s="6">
        <f>IF(G2124="",0,(Table13567[[#This Row],[ExecutionTimeHours]]-G2124)/Table13567[[#This Row],[TimespanSoft]])</f>
        <v>4.0315391420861157</v>
      </c>
      <c r="Q2063" s="7">
        <f>IF(A2124="","01:00",Table13567[[#This Row],[DateTime]]-A2124)*24</f>
        <v>1.0361111111124046</v>
      </c>
      <c r="R2063" s="2">
        <f>Table13567[[#This Row],[HoursDelta]]*60</f>
        <v>0</v>
      </c>
      <c r="S2063" s="2">
        <f>IF(Table13567[[#This Row],[StartToEndDelta]]&gt;0,Table13567[[#This Row],[ExTimeFinishedDelta]]/Table13567[[#This Row],[StartToEndDelta]],0)</f>
        <v>0</v>
      </c>
      <c r="T2063" s="2">
        <f>Table13567[[#This Row],[HoursDeltaSoft]]</f>
        <v>4.0315391420861157</v>
      </c>
    </row>
    <row r="2064" spans="1:20" x14ac:dyDescent="0.25">
      <c r="A2064" s="1">
        <v>40707.642800925925</v>
      </c>
      <c r="B2064">
        <v>32</v>
      </c>
      <c r="C2064">
        <v>32</v>
      </c>
      <c r="D2064">
        <v>2.9715372715145402E-2</v>
      </c>
      <c r="E2064">
        <v>131060</v>
      </c>
      <c r="F2064">
        <v>121056</v>
      </c>
      <c r="G2064">
        <v>1405.56340833333</v>
      </c>
      <c r="H2064">
        <v>1304.24519027778</v>
      </c>
      <c r="I2064">
        <v>2407.2286505555599</v>
      </c>
      <c r="J2064">
        <f t="shared" si="66"/>
        <v>0</v>
      </c>
      <c r="K2064">
        <f t="shared" si="67"/>
        <v>10004</v>
      </c>
      <c r="L2064">
        <f>IF(G2065="",0,(Table13567[[#This Row],[ExecutionTimeHours]]-G2065)/Table13567[[#This Row],[Timespan]])</f>
        <v>0</v>
      </c>
      <c r="M2064" s="2">
        <f>IF(H2065="",0,(Table13567[[#This Row],[ExecutionTimeFinished]]-H2065)/Table13567[[#This Row],[Timespan]])</f>
        <v>0</v>
      </c>
      <c r="N2064" s="2">
        <f>IF(I2065="",0,(Table13567[[#This Row],[StartToEndTimeFinished]]-I2065)/Table13567[[#This Row],[Timespan]])</f>
        <v>0</v>
      </c>
      <c r="O2064" s="6">
        <f>IF(A2065="","00:01",Table13567[[#This Row],[DateTime]]-A2065)*24*60</f>
        <v>1.000000003259629</v>
      </c>
      <c r="P2064" s="6">
        <f>IF(G2125="",0,(Table13567[[#This Row],[ExecutionTimeHours]]-G2125)/Table13567[[#This Row],[TimespanSoft]])</f>
        <v>4.0739914229463032</v>
      </c>
      <c r="Q2064" s="7">
        <f>IF(A2125="","01:00",Table13567[[#This Row],[DateTime]]-A2125)*24</f>
        <v>1.0363888889551163</v>
      </c>
      <c r="R2064" s="2">
        <f>Table13567[[#This Row],[HoursDelta]]*60</f>
        <v>0</v>
      </c>
      <c r="S2064" s="2">
        <f>IF(Table13567[[#This Row],[StartToEndDelta]]&gt;0,Table13567[[#This Row],[ExTimeFinishedDelta]]/Table13567[[#This Row],[StartToEndDelta]],0)</f>
        <v>0</v>
      </c>
      <c r="T2064" s="2">
        <f>Table13567[[#This Row],[HoursDeltaSoft]]</f>
        <v>4.0739914229463032</v>
      </c>
    </row>
    <row r="2065" spans="1:20" x14ac:dyDescent="0.25">
      <c r="A2065" s="1">
        <v>40707.642106481479</v>
      </c>
      <c r="B2065">
        <v>32</v>
      </c>
      <c r="C2065">
        <v>32</v>
      </c>
      <c r="D2065">
        <v>3.8370992522686699E-2</v>
      </c>
      <c r="E2065">
        <v>131060</v>
      </c>
      <c r="F2065">
        <v>121054</v>
      </c>
      <c r="G2065">
        <v>1405.56340833333</v>
      </c>
      <c r="H2065">
        <v>1304.24519027778</v>
      </c>
      <c r="I2065">
        <v>2407.2286505555599</v>
      </c>
      <c r="J2065">
        <f t="shared" si="66"/>
        <v>0</v>
      </c>
      <c r="K2065">
        <f t="shared" si="67"/>
        <v>10006</v>
      </c>
      <c r="L2065">
        <f>IF(G2066="",0,(Table13567[[#This Row],[ExecutionTimeHours]]-G2066)/Table13567[[#This Row],[Timespan]])</f>
        <v>0</v>
      </c>
      <c r="M2065" s="2">
        <f>IF(H2066="",0,(Table13567[[#This Row],[ExecutionTimeFinished]]-H2066)/Table13567[[#This Row],[Timespan]])</f>
        <v>0</v>
      </c>
      <c r="N2065" s="2">
        <f>IF(I2066="",0,(Table13567[[#This Row],[StartToEndTimeFinished]]-I2066)/Table13567[[#This Row],[Timespan]])</f>
        <v>0</v>
      </c>
      <c r="O2065" s="6">
        <f>IF(A2066="","00:01",Table13567[[#This Row],[DateTime]]-A2066)*24*60</f>
        <v>1.0333333339076489</v>
      </c>
      <c r="P2065" s="6">
        <f>IF(G2126="",0,(Table13567[[#This Row],[ExecutionTimeHours]]-G2126)/Table13567[[#This Row],[TimespanSoft]])</f>
        <v>4.2313713599812974</v>
      </c>
      <c r="Q2065" s="7">
        <f>IF(A2126="","01:00",Table13567[[#This Row],[DateTime]]-A2126)*24</f>
        <v>1.0397222221945412</v>
      </c>
      <c r="R2065" s="2">
        <f>Table13567[[#This Row],[HoursDelta]]*60</f>
        <v>0</v>
      </c>
      <c r="S2065" s="2">
        <f>IF(Table13567[[#This Row],[StartToEndDelta]]&gt;0,Table13567[[#This Row],[ExTimeFinishedDelta]]/Table13567[[#This Row],[StartToEndDelta]],0)</f>
        <v>0</v>
      </c>
      <c r="T2065" s="2">
        <f>Table13567[[#This Row],[HoursDeltaSoft]]</f>
        <v>4.2313713599812974</v>
      </c>
    </row>
    <row r="2066" spans="1:20" x14ac:dyDescent="0.25">
      <c r="A2066" s="1">
        <v>40707.641388888886</v>
      </c>
      <c r="B2066">
        <v>32</v>
      </c>
      <c r="C2066">
        <v>32</v>
      </c>
      <c r="D2066">
        <v>8.5089793428778596E-3</v>
      </c>
      <c r="E2066">
        <v>131060</v>
      </c>
      <c r="F2066">
        <v>121065</v>
      </c>
      <c r="G2066">
        <v>1405.56340833333</v>
      </c>
      <c r="H2066">
        <v>1304.24519027778</v>
      </c>
      <c r="I2066">
        <v>2407.2286505555599</v>
      </c>
      <c r="J2066">
        <f t="shared" si="66"/>
        <v>0</v>
      </c>
      <c r="K2066">
        <f t="shared" si="67"/>
        <v>9995</v>
      </c>
      <c r="L2066">
        <f>IF(G2067="",0,(Table13567[[#This Row],[ExecutionTimeHours]]-G2067)/Table13567[[#This Row],[Timespan]])</f>
        <v>2.977419376956069E-3</v>
      </c>
      <c r="M2066" s="2">
        <f>IF(H2067="",0,(Table13567[[#This Row],[ExecutionTimeFinished]]-H2067)/Table13567[[#This Row],[Timespan]])</f>
        <v>0.19117661473872455</v>
      </c>
      <c r="N2066" s="2">
        <f>IF(I2067="",0,(Table13567[[#This Row],[StartToEndTimeFinished]]-I2067)/Table13567[[#This Row],[Timespan]])</f>
        <v>0.41323656310869417</v>
      </c>
      <c r="O2066" s="6">
        <f>IF(A2067="","00:01",Table13567[[#This Row],[DateTime]]-A2067)*24*60</f>
        <v>1.03333332343027</v>
      </c>
      <c r="P2066" s="6">
        <f>IF(G2127="",0,(Table13567[[#This Row],[ExecutionTimeHours]]-G2127)/Table13567[[#This Row],[TimespanSoft]])</f>
        <v>4.2980375039823375</v>
      </c>
      <c r="Q2066" s="7">
        <f>IF(A2127="","01:00",Table13567[[#This Row],[DateTime]]-A2127)*24</f>
        <v>1.0369444442912936</v>
      </c>
      <c r="R2066" s="2">
        <f>Table13567[[#This Row],[HoursDelta]]*60</f>
        <v>0.17864516261736413</v>
      </c>
      <c r="S2066" s="2">
        <f>IF(Table13567[[#This Row],[StartToEndDelta]]&gt;0,Table13567[[#This Row],[ExTimeFinishedDelta]]/Table13567[[#This Row],[StartToEndDelta]],0)</f>
        <v>0.46263238010824109</v>
      </c>
      <c r="T2066" s="2">
        <f>Table13567[[#This Row],[HoursDeltaSoft]]</f>
        <v>4.2980375039823375</v>
      </c>
    </row>
    <row r="2067" spans="1:20" x14ac:dyDescent="0.25">
      <c r="A2067" s="1">
        <v>40707.6406712963</v>
      </c>
      <c r="B2067">
        <v>32</v>
      </c>
      <c r="C2067">
        <v>31</v>
      </c>
      <c r="D2067">
        <v>3.4786441326141402</v>
      </c>
      <c r="E2067">
        <v>131060</v>
      </c>
      <c r="F2067">
        <v>120372</v>
      </c>
      <c r="G2067">
        <v>1405.56033166667</v>
      </c>
      <c r="H2067">
        <v>1304.0476411111099</v>
      </c>
      <c r="I2067">
        <v>2406.8016394444398</v>
      </c>
      <c r="J2067">
        <f t="shared" si="66"/>
        <v>1</v>
      </c>
      <c r="K2067">
        <f t="shared" si="67"/>
        <v>10688</v>
      </c>
      <c r="L2067">
        <f>IF(G2068="",0,(Table13567[[#This Row],[ExecutionTimeHours]]-G2068)/Table13567[[#This Row],[Timespan]])</f>
        <v>1.2119999960361311E-2</v>
      </c>
      <c r="M2067" s="2">
        <f>IF(H2068="",0,(Table13567[[#This Row],[ExecutionTimeFinished]]-H2068)/Table13567[[#This Row],[Timespan]])</f>
        <v>0</v>
      </c>
      <c r="N2067" s="2">
        <f>IF(I2068="",0,(Table13567[[#This Row],[StartToEndTimeFinished]]-I2068)/Table13567[[#This Row],[Timespan]])</f>
        <v>0</v>
      </c>
      <c r="O2067" s="6">
        <f>IF(A2068="","00:01",Table13567[[#This Row],[DateTime]]-A2068)*24*60</f>
        <v>1.000000003259629</v>
      </c>
      <c r="P2067" s="6">
        <f>IF(G2128="",0,(Table13567[[#This Row],[ExecutionTimeHours]]-G2128)/Table13567[[#This Row],[TimespanSoft]])</f>
        <v>4.6240611311313042</v>
      </c>
      <c r="Q2067" s="7">
        <f>IF(A2128="","01:00",Table13567[[#This Row],[DateTime]]-A2128)*24</f>
        <v>1.0405555557226762</v>
      </c>
      <c r="R2067" s="2">
        <f>Table13567[[#This Row],[HoursDelta]]*60</f>
        <v>0.72719999762167864</v>
      </c>
      <c r="S2067" s="2">
        <f>IF(Table13567[[#This Row],[StartToEndDelta]]&gt;0,Table13567[[#This Row],[ExTimeFinishedDelta]]/Table13567[[#This Row],[StartToEndDelta]],0)</f>
        <v>0</v>
      </c>
      <c r="T2067" s="2">
        <f>Table13567[[#This Row],[HoursDeltaSoft]]</f>
        <v>4.6240611311313042</v>
      </c>
    </row>
    <row r="2068" spans="1:20" x14ac:dyDescent="0.25">
      <c r="A2068" s="1">
        <v>40707.639976851853</v>
      </c>
      <c r="B2068">
        <v>32</v>
      </c>
      <c r="C2068">
        <v>31</v>
      </c>
      <c r="D2068">
        <v>7.29708459973335</v>
      </c>
      <c r="E2068">
        <v>131060</v>
      </c>
      <c r="F2068">
        <v>120367</v>
      </c>
      <c r="G2068">
        <v>1405.5482116666701</v>
      </c>
      <c r="H2068">
        <v>1304.0476411111099</v>
      </c>
      <c r="I2068">
        <v>2406.8016394444398</v>
      </c>
      <c r="J2068">
        <f t="shared" si="66"/>
        <v>1</v>
      </c>
      <c r="K2068">
        <f t="shared" si="67"/>
        <v>10693</v>
      </c>
      <c r="L2068">
        <f>IF(G2069="",0,(Table13567[[#This Row],[ExecutionTimeHours]]-G2069)/Table13567[[#This Row],[Timespan]])</f>
        <v>3.0209836170977496E-2</v>
      </c>
      <c r="M2068" s="2">
        <f>IF(H2069="",0,(Table13567[[#This Row],[ExecutionTimeFinished]]-H2069)/Table13567[[#This Row],[Timespan]])</f>
        <v>0.18610163994896983</v>
      </c>
      <c r="N2068" s="2">
        <f>IF(I2069="",0,(Table13567[[#This Row],[StartToEndTimeFinished]]-I2069)/Table13567[[#This Row],[Timespan]])</f>
        <v>0.41130328002884253</v>
      </c>
      <c r="O2068" s="6">
        <f>IF(A2069="","00:01",Table13567[[#This Row],[DateTime]]-A2069)*24*60</f>
        <v>1.0166666633449495</v>
      </c>
      <c r="P2068" s="6">
        <f>IF(G2129="",0,(Table13567[[#This Row],[ExecutionTimeHours]]-G2129)/Table13567[[#This Row],[TimespanSoft]])</f>
        <v>4.9374416309756999</v>
      </c>
      <c r="Q2068" s="7">
        <f>IF(A2129="","01:00",Table13567[[#This Row],[DateTime]]-A2129)*24</f>
        <v>1.0422222222550772</v>
      </c>
      <c r="R2068" s="2">
        <f>Table13567[[#This Row],[HoursDelta]]*60</f>
        <v>1.8125901702586498</v>
      </c>
      <c r="S2068" s="2">
        <f>IF(Table13567[[#This Row],[StartToEndDelta]]&gt;0,Table13567[[#This Row],[ExTimeFinishedDelta]]/Table13567[[#This Row],[StartToEndDelta]],0)</f>
        <v>0.4524681639687374</v>
      </c>
      <c r="T2068" s="2">
        <f>Table13567[[#This Row],[HoursDeltaSoft]]</f>
        <v>4.9374416309756999</v>
      </c>
    </row>
    <row r="2069" spans="1:20" x14ac:dyDescent="0.25">
      <c r="A2069" s="1">
        <v>40707.639270833337</v>
      </c>
      <c r="B2069">
        <v>32</v>
      </c>
      <c r="C2069">
        <v>30</v>
      </c>
      <c r="D2069">
        <v>10.172478343360099</v>
      </c>
      <c r="E2069">
        <v>131060</v>
      </c>
      <c r="F2069">
        <v>120248</v>
      </c>
      <c r="G2069">
        <v>1405.51749833333</v>
      </c>
      <c r="H2069">
        <v>1303.85843777778</v>
      </c>
      <c r="I2069">
        <v>2406.3834811111101</v>
      </c>
      <c r="J2069">
        <f t="shared" si="66"/>
        <v>2</v>
      </c>
      <c r="K2069">
        <f t="shared" si="67"/>
        <v>10812</v>
      </c>
      <c r="L2069">
        <f>IF(G2070="",0,(Table13567[[#This Row],[ExecutionTimeHours]]-G2070)/Table13567[[#This Row],[Timespan]])</f>
        <v>4.5769900102942761E-2</v>
      </c>
      <c r="M2069" s="2">
        <f>IF(H2070="",0,(Table13567[[#This Row],[ExecutionTimeFinished]]-H2070)/Table13567[[#This Row],[Timespan]])</f>
        <v>0.32004601715351966</v>
      </c>
      <c r="N2069" s="2">
        <f>IF(I2070="",0,(Table13567[[#This Row],[StartToEndTimeFinished]]-I2070)/Table13567[[#This Row],[Timespan]])</f>
        <v>0.71440347645501157</v>
      </c>
      <c r="O2069" s="6">
        <f>IF(A2070="","00:01",Table13567[[#This Row],[DateTime]]-A2070)*24*60</f>
        <v>1.1166666762437671</v>
      </c>
      <c r="P2069" s="6">
        <f>IF(G2130="",0,(Table13567[[#This Row],[ExecutionTimeHours]]-G2130)/Table13567[[#This Row],[TimespanSoft]])</f>
        <v>5.3421249998325875</v>
      </c>
      <c r="Q2069" s="7">
        <f>IF(A2130="","01:00",Table13567[[#This Row],[DateTime]]-A2130)*24</f>
        <v>1.0422222222550772</v>
      </c>
      <c r="R2069" s="2">
        <f>Table13567[[#This Row],[HoursDelta]]*60</f>
        <v>2.7461940061765655</v>
      </c>
      <c r="S2069" s="2">
        <f>IF(Table13567[[#This Row],[StartToEndDelta]]&gt;0,Table13567[[#This Row],[ExTimeFinishedDelta]]/Table13567[[#This Row],[StartToEndDelta]],0)</f>
        <v>0.44799056513784202</v>
      </c>
      <c r="T2069" s="2">
        <f>Table13567[[#This Row],[HoursDeltaSoft]]</f>
        <v>5.3421249998325875</v>
      </c>
    </row>
    <row r="2070" spans="1:20" x14ac:dyDescent="0.25">
      <c r="A2070" s="1">
        <v>40707.638495370367</v>
      </c>
      <c r="B2070">
        <v>32</v>
      </c>
      <c r="C2070">
        <v>28</v>
      </c>
      <c r="D2070">
        <v>13.343324214220001</v>
      </c>
      <c r="E2070">
        <v>131060</v>
      </c>
      <c r="F2070">
        <v>119135</v>
      </c>
      <c r="G2070">
        <v>1405.46638861111</v>
      </c>
      <c r="H2070">
        <v>1303.5010530555601</v>
      </c>
      <c r="I2070">
        <v>2405.5857305555601</v>
      </c>
      <c r="J2070">
        <f t="shared" si="66"/>
        <v>4</v>
      </c>
      <c r="K2070">
        <f t="shared" si="67"/>
        <v>11925</v>
      </c>
      <c r="L2070">
        <f>IF(G2071="",0,(Table13567[[#This Row],[ExecutionTimeHours]]-G2071)/Table13567[[#This Row],[Timespan]])</f>
        <v>8.630322575842915E-2</v>
      </c>
      <c r="M2070" s="2">
        <f>IF(H2071="",0,(Table13567[[#This Row],[ExecutionTimeFinished]]-H2071)/Table13567[[#This Row],[Timespan]])</f>
        <v>0</v>
      </c>
      <c r="N2070" s="2">
        <f>IF(I2071="",0,(Table13567[[#This Row],[StartToEndTimeFinished]]-I2071)/Table13567[[#This Row],[Timespan]])</f>
        <v>0</v>
      </c>
      <c r="O2070" s="6">
        <f>IF(A2071="","00:01",Table13567[[#This Row],[DateTime]]-A2071)*24*60</f>
        <v>1.0333333339076489</v>
      </c>
      <c r="P2070" s="6">
        <f>IF(G2131="",0,(Table13567[[#This Row],[ExecutionTimeHours]]-G2131)/Table13567[[#This Row],[TimespanSoft]])</f>
        <v>5.9535717340586887</v>
      </c>
      <c r="Q2070" s="7">
        <f>IF(A2131="","01:00",Table13567[[#This Row],[DateTime]]-A2131)*24</f>
        <v>1.0397222221945412</v>
      </c>
      <c r="R2070" s="2">
        <f>Table13567[[#This Row],[HoursDelta]]*60</f>
        <v>5.1781935455057493</v>
      </c>
      <c r="S2070" s="2">
        <f>IF(Table13567[[#This Row],[StartToEndDelta]]&gt;0,Table13567[[#This Row],[ExTimeFinishedDelta]]/Table13567[[#This Row],[StartToEndDelta]],0)</f>
        <v>0</v>
      </c>
      <c r="T2070" s="2">
        <f>Table13567[[#This Row],[HoursDeltaSoft]]</f>
        <v>5.9535717340586887</v>
      </c>
    </row>
    <row r="2071" spans="1:20" x14ac:dyDescent="0.25">
      <c r="A2071" s="1">
        <v>40707.637777777774</v>
      </c>
      <c r="B2071">
        <v>32</v>
      </c>
      <c r="C2071">
        <v>20</v>
      </c>
      <c r="D2071">
        <v>13.3898620605469</v>
      </c>
      <c r="E2071">
        <v>131060</v>
      </c>
      <c r="F2071">
        <v>119956</v>
      </c>
      <c r="G2071">
        <v>1405.3772086111101</v>
      </c>
      <c r="H2071">
        <v>1303.5010530555601</v>
      </c>
      <c r="I2071">
        <v>2405.5857305555601</v>
      </c>
      <c r="J2071">
        <f t="shared" si="66"/>
        <v>12</v>
      </c>
      <c r="K2071">
        <f t="shared" si="67"/>
        <v>11104</v>
      </c>
      <c r="L2071">
        <f>IF(G2072="",0,(Table13567[[#This Row],[ExecutionTimeHours]]-G2072)/Table13567[[#This Row],[Timespan]])</f>
        <v>6.4032367347460942E-2</v>
      </c>
      <c r="M2071" s="2">
        <f>IF(H2072="",0,(Table13567[[#This Row],[ExecutionTimeFinished]]-H2072)/Table13567[[#This Row],[Timespan]])</f>
        <v>0</v>
      </c>
      <c r="N2071" s="2">
        <f>IF(I2072="",0,(Table13567[[#This Row],[StartToEndTimeFinished]]-I2072)/Table13567[[#This Row],[Timespan]])</f>
        <v>0</v>
      </c>
      <c r="O2071" s="6">
        <f>IF(A2072="","00:01",Table13567[[#This Row],[DateTime]]-A2072)*24*60</f>
        <v>1.1499999964144081</v>
      </c>
      <c r="P2071" s="6">
        <f>IF(G2132="",0,(Table13567[[#This Row],[ExecutionTimeHours]]-G2132)/Table13567[[#This Row],[TimespanSoft]])</f>
        <v>6.2249387755165522</v>
      </c>
      <c r="Q2071" s="7">
        <f>IF(A2132="","01:00",Table13567[[#This Row],[DateTime]]-A2132)*24</f>
        <v>1.0480555555550382</v>
      </c>
      <c r="R2071" s="2">
        <f>Table13567[[#This Row],[HoursDelta]]*60</f>
        <v>3.8419420408476563</v>
      </c>
      <c r="S2071" s="2">
        <f>IF(Table13567[[#This Row],[StartToEndDelta]]&gt;0,Table13567[[#This Row],[ExTimeFinishedDelta]]/Table13567[[#This Row],[StartToEndDelta]],0)</f>
        <v>0</v>
      </c>
      <c r="T2071" s="2">
        <f>Table13567[[#This Row],[HoursDeltaSoft]]</f>
        <v>6.2249387755165522</v>
      </c>
    </row>
    <row r="2072" spans="1:20" x14ac:dyDescent="0.25">
      <c r="A2072" s="1">
        <v>40707.636979166666</v>
      </c>
      <c r="B2072">
        <v>32</v>
      </c>
      <c r="C2072">
        <v>22</v>
      </c>
      <c r="D2072">
        <v>16.898407459259001</v>
      </c>
      <c r="E2072">
        <v>131060</v>
      </c>
      <c r="F2072">
        <v>120633</v>
      </c>
      <c r="G2072">
        <v>1405.3035713888901</v>
      </c>
      <c r="H2072">
        <v>1303.5010530555601</v>
      </c>
      <c r="I2072">
        <v>2405.5857305555601</v>
      </c>
      <c r="J2072">
        <f t="shared" si="66"/>
        <v>10</v>
      </c>
      <c r="K2072">
        <f t="shared" si="67"/>
        <v>10427</v>
      </c>
      <c r="L2072">
        <f>IF(G2073="",0,(Table13567[[#This Row],[ExecutionTimeHours]]-G2073)/Table13567[[#This Row],[Timespan]])</f>
        <v>6.4331967426659364E-2</v>
      </c>
      <c r="M2072" s="2">
        <f>IF(H2073="",0,(Table13567[[#This Row],[ExecutionTimeFinished]]-H2073)/Table13567[[#This Row],[Timespan]])</f>
        <v>0.20509371652259131</v>
      </c>
      <c r="N2072" s="2">
        <f>IF(I2073="",0,(Table13567[[#This Row],[StartToEndTimeFinished]]-I2073)/Table13567[[#This Row],[Timespan]])</f>
        <v>0.31022759664623806</v>
      </c>
      <c r="O2072" s="6">
        <f>IF(A2073="","00:01",Table13567[[#This Row],[DateTime]]-A2073)*24*60</f>
        <v>1.0166666633449495</v>
      </c>
      <c r="P2072" s="6">
        <f>IF(G2133="",0,(Table13567[[#This Row],[ExecutionTimeHours]]-G2133)/Table13567[[#This Row],[TimespanSoft]])</f>
        <v>6.6339222812950966</v>
      </c>
      <c r="Q2072" s="7">
        <f>IF(A2133="","01:00",Table13567[[#This Row],[DateTime]]-A2133)*24</f>
        <v>1.0472222222015262</v>
      </c>
      <c r="R2072" s="2">
        <f>Table13567[[#This Row],[HoursDelta]]*60</f>
        <v>3.8599180455995619</v>
      </c>
      <c r="S2072" s="2">
        <f>IF(Table13567[[#This Row],[StartToEndDelta]]&gt;0,Table13567[[#This Row],[ExTimeFinishedDelta]]/Table13567[[#This Row],[StartToEndDelta]],0)</f>
        <v>0.66110726041070389</v>
      </c>
      <c r="T2072" s="2">
        <f>Table13567[[#This Row],[HoursDeltaSoft]]</f>
        <v>6.6339222812950966</v>
      </c>
    </row>
    <row r="2073" spans="1:20" x14ac:dyDescent="0.25">
      <c r="A2073" s="1">
        <v>40707.636273148149</v>
      </c>
      <c r="B2073">
        <v>32</v>
      </c>
      <c r="C2073">
        <v>27</v>
      </c>
      <c r="D2073">
        <v>16.651562690734899</v>
      </c>
      <c r="E2073">
        <v>131060</v>
      </c>
      <c r="F2073">
        <v>118806</v>
      </c>
      <c r="G2073">
        <v>1405.23816722222</v>
      </c>
      <c r="H2073">
        <v>1303.29254111111</v>
      </c>
      <c r="I2073">
        <v>2405.2703325000002</v>
      </c>
      <c r="J2073">
        <f t="shared" si="66"/>
        <v>5</v>
      </c>
      <c r="K2073">
        <f t="shared" si="67"/>
        <v>12254</v>
      </c>
      <c r="L2073">
        <f>IF(G2074="",0,(Table13567[[#This Row],[ExecutionTimeHours]]-G2074)/Table13567[[#This Row],[Timespan]])</f>
        <v>8.5731110830456328E-2</v>
      </c>
      <c r="M2073" s="2">
        <f>IF(H2074="",0,(Table13567[[#This Row],[ExecutionTimeFinished]]-H2074)/Table13567[[#This Row],[Timespan]])</f>
        <v>0</v>
      </c>
      <c r="N2073" s="2">
        <f>IF(I2074="",0,(Table13567[[#This Row],[StartToEndTimeFinished]]-I2074)/Table13567[[#This Row],[Timespan]])</f>
        <v>0</v>
      </c>
      <c r="O2073" s="6">
        <f>IF(A2074="","00:01",Table13567[[#This Row],[DateTime]]-A2074)*24*60</f>
        <v>1.000000003259629</v>
      </c>
      <c r="P2073" s="6">
        <f>IF(G2134="",0,(Table13567[[#This Row],[ExecutionTimeHours]]-G2134)/Table13567[[#This Row],[TimespanSoft]])</f>
        <v>7.088663753728631</v>
      </c>
      <c r="Q2073" s="7">
        <f>IF(A2134="","01:00",Table13567[[#This Row],[DateTime]]-A2134)*24</f>
        <v>1.0491666667512618</v>
      </c>
      <c r="R2073" s="2">
        <f>Table13567[[#This Row],[HoursDelta]]*60</f>
        <v>5.1438666498273795</v>
      </c>
      <c r="S2073" s="2">
        <f>IF(Table13567[[#This Row],[StartToEndDelta]]&gt;0,Table13567[[#This Row],[ExTimeFinishedDelta]]/Table13567[[#This Row],[StartToEndDelta]],0)</f>
        <v>0</v>
      </c>
      <c r="T2073" s="2">
        <f>Table13567[[#This Row],[HoursDeltaSoft]]</f>
        <v>7.088663753728631</v>
      </c>
    </row>
    <row r="2074" spans="1:20" x14ac:dyDescent="0.25">
      <c r="A2074" s="1">
        <v>40707.635578703703</v>
      </c>
      <c r="B2074">
        <v>32</v>
      </c>
      <c r="C2074">
        <v>27</v>
      </c>
      <c r="D2074">
        <v>16.620272569940401</v>
      </c>
      <c r="E2074">
        <v>131060</v>
      </c>
      <c r="F2074">
        <v>118956</v>
      </c>
      <c r="G2074">
        <v>1405.1524361111101</v>
      </c>
      <c r="H2074">
        <v>1303.29254111111</v>
      </c>
      <c r="I2074">
        <v>2405.2703325000002</v>
      </c>
      <c r="J2074">
        <f t="shared" si="66"/>
        <v>5</v>
      </c>
      <c r="K2074">
        <f t="shared" si="67"/>
        <v>12104</v>
      </c>
      <c r="L2074">
        <f>IF(G2075="",0,(Table13567[[#This Row],[ExecutionTimeHours]]-G2075)/Table13567[[#This Row],[Timespan]])</f>
        <v>9.8862365538719077E-2</v>
      </c>
      <c r="M2074" s="2">
        <f>IF(H2075="",0,(Table13567[[#This Row],[ExecutionTimeFinished]]-H2075)/Table13567[[#This Row],[Timespan]])</f>
        <v>0</v>
      </c>
      <c r="N2074" s="2">
        <f>IF(I2075="",0,(Table13567[[#This Row],[StartToEndTimeFinished]]-I2075)/Table13567[[#This Row],[Timespan]])</f>
        <v>0</v>
      </c>
      <c r="O2074" s="6">
        <f>IF(A2075="","00:01",Table13567[[#This Row],[DateTime]]-A2075)*24*60</f>
        <v>1.0333333339076489</v>
      </c>
      <c r="P2074" s="6">
        <f>IF(G2135="",0,(Table13567[[#This Row],[ExecutionTimeHours]]-G2135)/Table13567[[#This Row],[TimespanSoft]])</f>
        <v>7.5003328050048177</v>
      </c>
      <c r="Q2074" s="7">
        <f>IF(A2135="","01:00",Table13567[[#This Row],[DateTime]]-A2135)*24</f>
        <v>1.0508333332836628</v>
      </c>
      <c r="R2074" s="2">
        <f>Table13567[[#This Row],[HoursDelta]]*60</f>
        <v>5.9317419323231446</v>
      </c>
      <c r="S2074" s="2">
        <f>IF(Table13567[[#This Row],[StartToEndDelta]]&gt;0,Table13567[[#This Row],[ExTimeFinishedDelta]]/Table13567[[#This Row],[StartToEndDelta]],0)</f>
        <v>0</v>
      </c>
      <c r="T2074" s="2">
        <f>Table13567[[#This Row],[HoursDeltaSoft]]</f>
        <v>7.5003328050048177</v>
      </c>
    </row>
    <row r="2075" spans="1:20" x14ac:dyDescent="0.25">
      <c r="A2075" s="1">
        <v>40707.63486111111</v>
      </c>
      <c r="B2075">
        <v>32</v>
      </c>
      <c r="C2075">
        <v>19</v>
      </c>
      <c r="D2075">
        <v>16.704081367934101</v>
      </c>
      <c r="E2075">
        <v>131060</v>
      </c>
      <c r="F2075">
        <v>119439</v>
      </c>
      <c r="G2075">
        <v>1405.05027833333</v>
      </c>
      <c r="H2075">
        <v>1303.29254111111</v>
      </c>
      <c r="I2075">
        <v>2405.2703325000002</v>
      </c>
      <c r="J2075">
        <f t="shared" si="66"/>
        <v>13</v>
      </c>
      <c r="K2075">
        <f t="shared" si="67"/>
        <v>11621</v>
      </c>
      <c r="L2075">
        <f>IF(G2076="",0,(Table13567[[#This Row],[ExecutionTimeHours]]-G2076)/Table13567[[#This Row],[Timespan]])</f>
        <v>6.626102552472872E-2</v>
      </c>
      <c r="M2075" s="2">
        <f>IF(H2076="",0,(Table13567[[#This Row],[ExecutionTimeFinished]]-H2076)/Table13567[[#This Row],[Timespan]])</f>
        <v>0</v>
      </c>
      <c r="N2075" s="2">
        <f>IF(I2076="",0,(Table13567[[#This Row],[StartToEndTimeFinished]]-I2076)/Table13567[[#This Row],[Timespan]])</f>
        <v>0</v>
      </c>
      <c r="O2075" s="6">
        <f>IF(A2076="","00:01",Table13567[[#This Row],[DateTime]]-A2076)*24*60</f>
        <v>1.0833333351183683</v>
      </c>
      <c r="P2075" s="6">
        <f>IF(G2136="",0,(Table13567[[#This Row],[ExecutionTimeHours]]-G2136)/Table13567[[#This Row],[TimespanSoft]])</f>
        <v>7.8880713722966282</v>
      </c>
      <c r="Q2075" s="7">
        <f>IF(A2136="","01:00",Table13567[[#This Row],[DateTime]]-A2136)*24</f>
        <v>1.0508333332836628</v>
      </c>
      <c r="R2075" s="2">
        <f>Table13567[[#This Row],[HoursDelta]]*60</f>
        <v>3.9756615314837234</v>
      </c>
      <c r="S2075" s="2">
        <f>IF(Table13567[[#This Row],[StartToEndDelta]]&gt;0,Table13567[[#This Row],[ExTimeFinishedDelta]]/Table13567[[#This Row],[StartToEndDelta]],0)</f>
        <v>0</v>
      </c>
      <c r="T2075" s="2">
        <f>Table13567[[#This Row],[HoursDeltaSoft]]</f>
        <v>7.8880713722966282</v>
      </c>
    </row>
    <row r="2076" spans="1:20" x14ac:dyDescent="0.25">
      <c r="A2076" s="1">
        <v>40707.634108796294</v>
      </c>
      <c r="B2076">
        <v>32</v>
      </c>
      <c r="C2076">
        <v>27</v>
      </c>
      <c r="D2076">
        <v>16.560880422592199</v>
      </c>
      <c r="E2076">
        <v>131060</v>
      </c>
      <c r="F2076">
        <v>119157</v>
      </c>
      <c r="G2076">
        <v>1404.9784955555599</v>
      </c>
      <c r="H2076">
        <v>1303.29254111111</v>
      </c>
      <c r="I2076">
        <v>2405.2703325000002</v>
      </c>
      <c r="J2076">
        <f t="shared" si="66"/>
        <v>5</v>
      </c>
      <c r="K2076">
        <f t="shared" si="67"/>
        <v>11903</v>
      </c>
      <c r="L2076">
        <f>IF(G2077="",0,(Table13567[[#This Row],[ExecutionTimeHours]]-G2077)/Table13567[[#This Row],[Timespan]])</f>
        <v>0.10694043750986491</v>
      </c>
      <c r="M2076" s="2">
        <f>IF(H2077="",0,(Table13567[[#This Row],[ExecutionTimeFinished]]-H2077)/Table13567[[#This Row],[Timespan]])</f>
        <v>0</v>
      </c>
      <c r="N2076" s="2">
        <f>IF(I2077="",0,(Table13567[[#This Row],[StartToEndTimeFinished]]-I2077)/Table13567[[#This Row],[Timespan]])</f>
        <v>0</v>
      </c>
      <c r="O2076" s="6">
        <f>IF(A2077="","00:01",Table13567[[#This Row],[DateTime]]-A2077)*24*60</f>
        <v>1.0166666633449495</v>
      </c>
      <c r="P2076" s="6">
        <f>IF(G2137="",0,(Table13567[[#This Row],[ExecutionTimeHours]]-G2137)/Table13567[[#This Row],[TimespanSoft]])</f>
        <v>8.3424707446999271</v>
      </c>
      <c r="Q2076" s="7">
        <f>IF(A2137="","01:00",Table13567[[#This Row],[DateTime]]-A2137)*24</f>
        <v>1.0491666665766388</v>
      </c>
      <c r="R2076" s="2">
        <f>Table13567[[#This Row],[HoursDelta]]*60</f>
        <v>6.4164262505918952</v>
      </c>
      <c r="S2076" s="2">
        <f>IF(Table13567[[#This Row],[StartToEndDelta]]&gt;0,Table13567[[#This Row],[ExTimeFinishedDelta]]/Table13567[[#This Row],[StartToEndDelta]],0)</f>
        <v>0</v>
      </c>
      <c r="T2076" s="2">
        <f>Table13567[[#This Row],[HoursDeltaSoft]]</f>
        <v>8.3424707446999271</v>
      </c>
    </row>
    <row r="2077" spans="1:20" x14ac:dyDescent="0.25">
      <c r="A2077" s="1">
        <v>40707.633402777778</v>
      </c>
      <c r="B2077">
        <v>32</v>
      </c>
      <c r="C2077">
        <v>22</v>
      </c>
      <c r="D2077">
        <v>17.174551486969001</v>
      </c>
      <c r="E2077">
        <v>131060</v>
      </c>
      <c r="F2077">
        <v>120976</v>
      </c>
      <c r="G2077">
        <v>1404.8697727777801</v>
      </c>
      <c r="H2077">
        <v>1303.29254111111</v>
      </c>
      <c r="I2077">
        <v>2405.2703325000002</v>
      </c>
      <c r="J2077">
        <f t="shared" si="66"/>
        <v>10</v>
      </c>
      <c r="K2077">
        <f t="shared" si="67"/>
        <v>10084</v>
      </c>
      <c r="L2077">
        <f>IF(G2078="",0,(Table13567[[#This Row],[ExecutionTimeHours]]-G2078)/Table13567[[#This Row],[Timespan]])</f>
        <v>8.992634403714303E-2</v>
      </c>
      <c r="M2077" s="2">
        <f>IF(H2078="",0,(Table13567[[#This Row],[ExecutionTimeFinished]]-H2078)/Table13567[[#This Row],[Timespan]])</f>
        <v>0.20731317192683724</v>
      </c>
      <c r="N2077" s="2">
        <f>IF(I2078="",0,(Table13567[[#This Row],[StartToEndTimeFinished]]-I2078)/Table13567[[#This Row],[Timespan]])</f>
        <v>0.22446854825940599</v>
      </c>
      <c r="O2077" s="6">
        <f>IF(A2078="","00:01",Table13567[[#This Row],[DateTime]]-A2078)*24*60</f>
        <v>1.0333333339076489</v>
      </c>
      <c r="P2077" s="6">
        <f>IF(G2138="",0,(Table13567[[#This Row],[ExecutionTimeHours]]-G2138)/Table13567[[#This Row],[TimespanSoft]])</f>
        <v>8.7216639319316016</v>
      </c>
      <c r="Q2077" s="7">
        <f>IF(A2138="","01:00",Table13567[[#This Row],[DateTime]]-A2138)*24</f>
        <v>1.0497222222620621</v>
      </c>
      <c r="R2077" s="2">
        <f>Table13567[[#This Row],[HoursDelta]]*60</f>
        <v>5.3955806422285821</v>
      </c>
      <c r="S2077" s="2">
        <f>IF(Table13567[[#This Row],[StartToEndDelta]]&gt;0,Table13567[[#This Row],[ExTimeFinishedDelta]]/Table13567[[#This Row],[StartToEndDelta]],0)</f>
        <v>0.92357336265772427</v>
      </c>
      <c r="T2077" s="2">
        <f>Table13567[[#This Row],[HoursDeltaSoft]]</f>
        <v>8.7216639319316016</v>
      </c>
    </row>
    <row r="2078" spans="1:20" x14ac:dyDescent="0.25">
      <c r="A2078" s="1">
        <v>40707.632685185185</v>
      </c>
      <c r="B2078">
        <v>32</v>
      </c>
      <c r="C2078">
        <v>21</v>
      </c>
      <c r="D2078">
        <v>19.348656644578998</v>
      </c>
      <c r="E2078">
        <v>131060</v>
      </c>
      <c r="F2078">
        <v>120375</v>
      </c>
      <c r="G2078">
        <v>1404.7768488888901</v>
      </c>
      <c r="H2078">
        <v>1303.0783174999999</v>
      </c>
      <c r="I2078">
        <v>2405.0383816666699</v>
      </c>
      <c r="J2078">
        <f t="shared" si="66"/>
        <v>11</v>
      </c>
      <c r="K2078">
        <f t="shared" si="67"/>
        <v>10685</v>
      </c>
      <c r="L2078">
        <f>IF(G2079="",0,(Table13567[[#This Row],[ExecutionTimeHours]]-G2079)/Table13567[[#This Row],[Timespan]])</f>
        <v>-0.11993176141894292</v>
      </c>
      <c r="M2078" s="2">
        <f>IF(H2079="",0,(Table13567[[#This Row],[ExecutionTimeFinished]]-H2079)/Table13567[[#This Row],[Timespan]])</f>
        <v>0.23489371149986185</v>
      </c>
      <c r="N2078" s="2">
        <f>IF(I2079="",0,(Table13567[[#This Row],[StartToEndTimeFinished]]-I2079)/Table13567[[#This Row],[Timespan]])</f>
        <v>0.25300943484167371</v>
      </c>
      <c r="O2078" s="6">
        <f>IF(A2079="","00:01",Table13567[[#This Row],[DateTime]]-A2079)*24*60</f>
        <v>0.88333333027549088</v>
      </c>
      <c r="P2078" s="6">
        <f>IF(G2139="",0,(Table13567[[#This Row],[ExecutionTimeHours]]-G2139)/Table13567[[#This Row],[TimespanSoft]])</f>
        <v>9.1654228628477679</v>
      </c>
      <c r="Q2078" s="7">
        <f>IF(A2139="","01:00",Table13567[[#This Row],[DateTime]]-A2139)*24</f>
        <v>1.0497222222620621</v>
      </c>
      <c r="R2078" s="2">
        <f>Table13567[[#This Row],[HoursDelta]]*60</f>
        <v>-7.1959056851365748</v>
      </c>
      <c r="S2078" s="2">
        <f>IF(Table13567[[#This Row],[StartToEndDelta]]&gt;0,Table13567[[#This Row],[ExTimeFinishedDelta]]/Table13567[[#This Row],[StartToEndDelta]],0)</f>
        <v>0.9283990205616317</v>
      </c>
      <c r="T2078" s="2">
        <f>Table13567[[#This Row],[HoursDeltaSoft]]</f>
        <v>9.1654228628477679</v>
      </c>
    </row>
    <row r="2079" spans="1:20" x14ac:dyDescent="0.25">
      <c r="A2079" s="1">
        <v>40707.632071759261</v>
      </c>
      <c r="B2079">
        <v>32</v>
      </c>
      <c r="C2079">
        <v>27</v>
      </c>
      <c r="D2079">
        <v>18.574999094009399</v>
      </c>
      <c r="E2079">
        <v>131060</v>
      </c>
      <c r="F2079">
        <v>119748</v>
      </c>
      <c r="G2079">
        <v>1404.8827886111101</v>
      </c>
      <c r="H2079">
        <v>1302.87082805556</v>
      </c>
      <c r="I2079">
        <v>2404.8148900000001</v>
      </c>
      <c r="J2079">
        <f t="shared" si="66"/>
        <v>5</v>
      </c>
      <c r="K2079">
        <f t="shared" si="67"/>
        <v>11312</v>
      </c>
      <c r="L2079">
        <f>IF(G2080="",0,(Table13567[[#This Row],[ExecutionTimeHours]]-G2080)/Table13567[[#This Row],[Timespan]])</f>
        <v>-0.23121086817946099</v>
      </c>
      <c r="M2079" s="2">
        <f>IF(H2080="",0,(Table13567[[#This Row],[ExecutionTimeFinished]]-H2080)/Table13567[[#This Row],[Timespan]])</f>
        <v>0.16060966088089848</v>
      </c>
      <c r="N2079" s="2">
        <f>IF(I2080="",0,(Table13567[[#This Row],[StartToEndTimeFinished]]-I2080)/Table13567[[#This Row],[Timespan]])</f>
        <v>0.17669879121062065</v>
      </c>
      <c r="O2079" s="6">
        <f>IF(A2080="","00:01",Table13567[[#This Row],[DateTime]]-A2080)*24*60</f>
        <v>1.1500000068917871</v>
      </c>
      <c r="P2079" s="6">
        <f>IF(G2140="",0,(Table13567[[#This Row],[ExecutionTimeHours]]-G2140)/Table13567[[#This Row],[TimespanSoft]])</f>
        <v>9.7579253101956542</v>
      </c>
      <c r="Q2079" s="7">
        <f>IF(A2140="","01:00",Table13567[[#This Row],[DateTime]]-A2140)*24</f>
        <v>1.0524999999906868</v>
      </c>
      <c r="R2079" s="2">
        <f>Table13567[[#This Row],[HoursDelta]]*60</f>
        <v>-13.872652090767659</v>
      </c>
      <c r="S2079" s="2">
        <f>IF(Table13567[[#This Row],[StartToEndDelta]]&gt;0,Table13567[[#This Row],[ExTimeFinishedDelta]]/Table13567[[#This Row],[StartToEndDelta]],0)</f>
        <v>0.90894600795234459</v>
      </c>
      <c r="T2079" s="2">
        <f>Table13567[[#This Row],[HoursDeltaSoft]]</f>
        <v>9.7579253101956542</v>
      </c>
    </row>
    <row r="2080" spans="1:20" x14ac:dyDescent="0.25">
      <c r="A2080" s="1">
        <v>40707.631273148145</v>
      </c>
      <c r="B2080">
        <v>32</v>
      </c>
      <c r="C2080">
        <v>26</v>
      </c>
      <c r="D2080">
        <v>27.818972110748302</v>
      </c>
      <c r="E2080">
        <v>131060</v>
      </c>
      <c r="F2080">
        <v>119127</v>
      </c>
      <c r="G2080">
        <v>1405.1486811111099</v>
      </c>
      <c r="H2080">
        <v>1302.68612694444</v>
      </c>
      <c r="I2080">
        <v>2404.6116863888901</v>
      </c>
      <c r="J2080">
        <f t="shared" si="66"/>
        <v>6</v>
      </c>
      <c r="K2080">
        <f t="shared" si="67"/>
        <v>11933</v>
      </c>
      <c r="L2080">
        <f>IF(G2081="",0,(Table13567[[#This Row],[ExecutionTimeHours]]-G2081)/Table13567[[#This Row],[Timespan]])</f>
        <v>-3.7586073334322956E-2</v>
      </c>
      <c r="M2080" s="2">
        <f>IF(H2081="",0,(Table13567[[#This Row],[ExecutionTimeFinished]]-H2081)/Table13567[[#This Row],[Timespan]])</f>
        <v>0.12854908769706291</v>
      </c>
      <c r="N2080" s="2">
        <f>IF(I2081="",0,(Table13567[[#This Row],[StartToEndTimeFinished]]-I2081)/Table13567[[#This Row],[Timespan]])</f>
        <v>0.1442260284589526</v>
      </c>
      <c r="O2080" s="6">
        <f>IF(A2081="","00:01",Table13567[[#This Row],[DateTime]]-A2081)*24*60</f>
        <v>1.2166666577104479</v>
      </c>
      <c r="P2080" s="6">
        <f>IF(G2141="",0,(Table13567[[#This Row],[ExecutionTimeHours]]-G2141)/Table13567[[#This Row],[TimespanSoft]])</f>
        <v>10.540639662013298</v>
      </c>
      <c r="Q2080" s="7">
        <f>IF(A2141="","01:00",Table13567[[#This Row],[DateTime]]-A2141)*24</f>
        <v>1.0491666665766388</v>
      </c>
      <c r="R2080" s="2">
        <f>Table13567[[#This Row],[HoursDelta]]*60</f>
        <v>-2.2551644000593773</v>
      </c>
      <c r="S2080" s="2">
        <f>IF(Table13567[[#This Row],[StartToEndDelta]]&gt;0,Table13567[[#This Row],[ExTimeFinishedDelta]]/Table13567[[#This Row],[StartToEndDelta]],0)</f>
        <v>0.89130297125007907</v>
      </c>
      <c r="T2080" s="2">
        <f>Table13567[[#This Row],[HoursDeltaSoft]]</f>
        <v>10.540639662013298</v>
      </c>
    </row>
    <row r="2081" spans="1:20" x14ac:dyDescent="0.25">
      <c r="A2081" s="1">
        <v>40707.630428240744</v>
      </c>
      <c r="B2081">
        <v>32</v>
      </c>
      <c r="C2081">
        <v>18</v>
      </c>
      <c r="D2081">
        <v>30.1853811740875</v>
      </c>
      <c r="E2081">
        <v>131060</v>
      </c>
      <c r="F2081">
        <v>119626</v>
      </c>
      <c r="G2081">
        <v>1405.19441083333</v>
      </c>
      <c r="H2081">
        <v>1302.5297255555599</v>
      </c>
      <c r="I2081">
        <v>2404.4362113888901</v>
      </c>
      <c r="J2081">
        <f t="shared" si="66"/>
        <v>14</v>
      </c>
      <c r="K2081">
        <f t="shared" si="67"/>
        <v>11434</v>
      </c>
      <c r="L2081">
        <f>IF(G2082="",0,(Table13567[[#This Row],[ExecutionTimeHours]]-G2082)/Table13567[[#This Row],[Timespan]])</f>
        <v>0.14831004862570632</v>
      </c>
      <c r="M2081" s="2">
        <f>IF(H2082="",0,(Table13567[[#This Row],[ExecutionTimeFinished]]-H2082)/Table13567[[#This Row],[Timespan]])</f>
        <v>0.30712597958817722</v>
      </c>
      <c r="N2081" s="2">
        <f>IF(I2082="",0,(Table13567[[#This Row],[StartToEndTimeFinished]]-I2082)/Table13567[[#This Row],[Timespan]])</f>
        <v>0.33415490107874224</v>
      </c>
      <c r="O2081" s="6">
        <f>IF(A2082="","00:01",Table13567[[#This Row],[DateTime]]-A2082)*24*60</f>
        <v>1.1333333363290876</v>
      </c>
      <c r="P2081" s="6">
        <f>IF(G2142="",0,(Table13567[[#This Row],[ExecutionTimeHours]]-G2142)/Table13567[[#This Row],[TimespanSoft]])</f>
        <v>11.132394108021316</v>
      </c>
      <c r="Q2081" s="7">
        <f>IF(A2142="","01:00",Table13567[[#This Row],[DateTime]]-A2142)*24</f>
        <v>1.0466666666907258</v>
      </c>
      <c r="R2081" s="2">
        <f>Table13567[[#This Row],[HoursDelta]]*60</f>
        <v>8.8986029175423784</v>
      </c>
      <c r="S2081" s="2">
        <f>IF(Table13567[[#This Row],[StartToEndDelta]]&gt;0,Table13567[[#This Row],[ExTimeFinishedDelta]]/Table13567[[#This Row],[StartToEndDelta]],0)</f>
        <v>0.91911259896739994</v>
      </c>
      <c r="T2081" s="2">
        <f>Table13567[[#This Row],[HoursDeltaSoft]]</f>
        <v>11.132394108021316</v>
      </c>
    </row>
    <row r="2082" spans="1:20" x14ac:dyDescent="0.25">
      <c r="A2082" s="1">
        <v>40707.629641203705</v>
      </c>
      <c r="B2082">
        <v>32</v>
      </c>
      <c r="C2082">
        <v>17</v>
      </c>
      <c r="D2082">
        <v>40.365920543670697</v>
      </c>
      <c r="E2082">
        <v>131060</v>
      </c>
      <c r="F2082">
        <v>119151</v>
      </c>
      <c r="G2082">
        <v>1405.0263261111099</v>
      </c>
      <c r="H2082">
        <v>1302.1816494444399</v>
      </c>
      <c r="I2082">
        <v>2404.0575024999998</v>
      </c>
      <c r="J2082">
        <f t="shared" si="66"/>
        <v>15</v>
      </c>
      <c r="K2082">
        <f t="shared" si="67"/>
        <v>11909</v>
      </c>
      <c r="L2082">
        <f>IF(G2083="",0,(Table13567[[#This Row],[ExecutionTimeHours]]-G2083)/Table13567[[#This Row],[Timespan]])</f>
        <v>0.14519589719155934</v>
      </c>
      <c r="M2082" s="2">
        <f>IF(H2083="",0,(Table13567[[#This Row],[ExecutionTimeFinished]]-H2083)/Table13567[[#This Row],[Timespan]])</f>
        <v>0.15556205102048615</v>
      </c>
      <c r="N2082" s="2">
        <f>IF(I2083="",0,(Table13567[[#This Row],[StartToEndTimeFinished]]-I2083)/Table13567[[#This Row],[Timespan]])</f>
        <v>0.16818025613520279</v>
      </c>
      <c r="O2082" s="6">
        <f>IF(A2083="","00:01",Table13567[[#This Row],[DateTime]]-A2083)*24*60</f>
        <v>1.0833333351183683</v>
      </c>
      <c r="P2082" s="6">
        <f>IF(G2143="",0,(Table13567[[#This Row],[ExecutionTimeHours]]-G2143)/Table13567[[#This Row],[TimespanSoft]])</f>
        <v>11.53714524618419</v>
      </c>
      <c r="Q2082" s="7">
        <f>IF(A2143="","01:00",Table13567[[#This Row],[DateTime]]-A2143)*24</f>
        <v>1.0461111111799255</v>
      </c>
      <c r="R2082" s="2">
        <f>Table13567[[#This Row],[HoursDelta]]*60</f>
        <v>8.7117538314935601</v>
      </c>
      <c r="S2082" s="2">
        <f>IF(Table13567[[#This Row],[StartToEndDelta]]&gt;0,Table13567[[#This Row],[ExTimeFinishedDelta]]/Table13567[[#This Row],[StartToEndDelta]],0)</f>
        <v>0.92497213760589903</v>
      </c>
      <c r="T2082" s="2">
        <f>Table13567[[#This Row],[HoursDeltaSoft]]</f>
        <v>11.53714524618419</v>
      </c>
    </row>
    <row r="2083" spans="1:20" x14ac:dyDescent="0.25">
      <c r="A2083" s="1">
        <v>40707.628888888888</v>
      </c>
      <c r="B2083">
        <v>32</v>
      </c>
      <c r="C2083">
        <v>20</v>
      </c>
      <c r="D2083">
        <v>40.163146495819099</v>
      </c>
      <c r="E2083">
        <v>131060</v>
      </c>
      <c r="F2083">
        <v>117050</v>
      </c>
      <c r="G2083">
        <v>1404.8690305555599</v>
      </c>
      <c r="H2083">
        <v>1302.01312388889</v>
      </c>
      <c r="I2083">
        <v>2403.8753072222198</v>
      </c>
      <c r="J2083">
        <f t="shared" si="66"/>
        <v>12</v>
      </c>
      <c r="K2083">
        <f t="shared" si="67"/>
        <v>14010</v>
      </c>
      <c r="L2083">
        <f>IF(G2084="",0,(Table13567[[#This Row],[ExecutionTimeHours]]-G2084)/Table13567[[#This Row],[Timespan]])</f>
        <v>0.24976666653521534</v>
      </c>
      <c r="M2083" s="2">
        <f>IF(H2084="",0,(Table13567[[#This Row],[ExecutionTimeFinished]]-H2084)/Table13567[[#This Row],[Timespan]])</f>
        <v>0</v>
      </c>
      <c r="N2083" s="2">
        <f>IF(I2084="",0,(Table13567[[#This Row],[StartToEndTimeFinished]]-I2084)/Table13567[[#This Row],[Timespan]])</f>
        <v>0</v>
      </c>
      <c r="O2083" s="6">
        <f>IF(A2084="","00:01",Table13567[[#This Row],[DateTime]]-A2084)*24*60</f>
        <v>1.0333333339076489</v>
      </c>
      <c r="P2083" s="6">
        <f>IF(G2144="",0,(Table13567[[#This Row],[ExecutionTimeHours]]-G2144)/Table13567[[#This Row],[TimespanSoft]])</f>
        <v>11.975920584290098</v>
      </c>
      <c r="Q2083" s="7">
        <f>IF(A2144="","01:00",Table13567[[#This Row],[DateTime]]-A2144)*24</f>
        <v>1.0458333333372138</v>
      </c>
      <c r="R2083" s="2">
        <f>Table13567[[#This Row],[HoursDelta]]*60</f>
        <v>14.985999992112921</v>
      </c>
      <c r="S2083" s="2">
        <f>IF(Table13567[[#This Row],[StartToEndDelta]]&gt;0,Table13567[[#This Row],[ExTimeFinishedDelta]]/Table13567[[#This Row],[StartToEndDelta]],0)</f>
        <v>0</v>
      </c>
      <c r="T2083" s="2">
        <f>Table13567[[#This Row],[HoursDeltaSoft]]</f>
        <v>11.975920584290098</v>
      </c>
    </row>
    <row r="2084" spans="1:20" x14ac:dyDescent="0.25">
      <c r="A2084" s="1">
        <v>40707.628171296295</v>
      </c>
      <c r="B2084">
        <v>32</v>
      </c>
      <c r="C2084">
        <v>20</v>
      </c>
      <c r="D2084">
        <v>39.618855476379402</v>
      </c>
      <c r="E2084">
        <v>131060</v>
      </c>
      <c r="F2084">
        <v>117124</v>
      </c>
      <c r="G2084">
        <v>1404.6109383333301</v>
      </c>
      <c r="H2084">
        <v>1302.01312388889</v>
      </c>
      <c r="I2084">
        <v>2403.8753072222198</v>
      </c>
      <c r="J2084">
        <f t="shared" si="66"/>
        <v>12</v>
      </c>
      <c r="K2084">
        <f t="shared" si="67"/>
        <v>13936</v>
      </c>
      <c r="L2084">
        <f>IF(G2085="",0,(Table13567[[#This Row],[ExecutionTimeHours]]-G2085)/Table13567[[#This Row],[Timespan]])</f>
        <v>0.17222033909463449</v>
      </c>
      <c r="M2084" s="2">
        <f>IF(H2085="",0,(Table13567[[#This Row],[ExecutionTimeFinished]]-H2085)/Table13567[[#This Row],[Timespan]])</f>
        <v>0.13726158201091371</v>
      </c>
      <c r="N2084" s="2">
        <f>IF(I2085="",0,(Table13567[[#This Row],[StartToEndTimeFinished]]-I2085)/Table13567[[#This Row],[Timespan]])</f>
        <v>0.15518079105608734</v>
      </c>
      <c r="O2084" s="6">
        <f>IF(A2085="","00:01",Table13567[[#This Row],[DateTime]]-A2085)*24*60</f>
        <v>0.98333333269692957</v>
      </c>
      <c r="P2084" s="6">
        <f>IF(G2145="",0,(Table13567[[#This Row],[ExecutionTimeHours]]-G2145)/Table13567[[#This Row],[TimespanSoft]])</f>
        <v>12.174664721721856</v>
      </c>
      <c r="Q2084" s="7">
        <f>IF(A2145="","01:00",Table13567[[#This Row],[DateTime]]-A2145)*24</f>
        <v>1.0472222222015262</v>
      </c>
      <c r="R2084" s="2">
        <f>Table13567[[#This Row],[HoursDelta]]*60</f>
        <v>10.33322034567807</v>
      </c>
      <c r="S2084" s="2">
        <f>IF(Table13567[[#This Row],[StartToEndDelta]]&gt;0,Table13567[[#This Row],[ExTimeFinishedDelta]]/Table13567[[#This Row],[StartToEndDelta]],0)</f>
        <v>0.88452688684453828</v>
      </c>
      <c r="T2084" s="2">
        <f>Table13567[[#This Row],[HoursDeltaSoft]]</f>
        <v>12.174664721721856</v>
      </c>
    </row>
    <row r="2085" spans="1:20" x14ac:dyDescent="0.25">
      <c r="A2085" s="1">
        <v>40707.627488425926</v>
      </c>
      <c r="B2085">
        <v>32</v>
      </c>
      <c r="C2085">
        <v>15</v>
      </c>
      <c r="D2085">
        <v>39.862176418304401</v>
      </c>
      <c r="E2085">
        <v>131060</v>
      </c>
      <c r="F2085">
        <v>118669</v>
      </c>
      <c r="G2085">
        <v>1404.4415883333299</v>
      </c>
      <c r="H2085">
        <v>1301.87815</v>
      </c>
      <c r="I2085">
        <v>2403.7227127777801</v>
      </c>
      <c r="J2085">
        <f t="shared" si="66"/>
        <v>17</v>
      </c>
      <c r="K2085">
        <f t="shared" si="67"/>
        <v>12391</v>
      </c>
      <c r="L2085">
        <f>IF(G2086="",0,(Table13567[[#This Row],[ExecutionTimeHours]]-G2086)/Table13567[[#This Row],[Timespan]])</f>
        <v>0.19005343834327273</v>
      </c>
      <c r="M2085" s="2">
        <f>IF(H2086="",0,(Table13567[[#This Row],[ExecutionTimeFinished]]-H2086)/Table13567[[#This Row],[Timespan]])</f>
        <v>0</v>
      </c>
      <c r="N2085" s="2">
        <f>IF(I2086="",0,(Table13567[[#This Row],[StartToEndTimeFinished]]-I2086)/Table13567[[#This Row],[Timespan]])</f>
        <v>0</v>
      </c>
      <c r="O2085" s="6">
        <f>IF(A2086="","00:01",Table13567[[#This Row],[DateTime]]-A2086)*24*60</f>
        <v>1.0500000044703484</v>
      </c>
      <c r="P2085" s="6">
        <f>IF(G2146="",0,(Table13567[[#This Row],[ExecutionTimeHours]]-G2146)/Table13567[[#This Row],[TimespanSoft]])</f>
        <v>12.201781076068499</v>
      </c>
      <c r="Q2085" s="7">
        <f>IF(A2146="","01:00",Table13567[[#This Row],[DateTime]]-A2146)*24</f>
        <v>1.0480555555550382</v>
      </c>
      <c r="R2085" s="2">
        <f>Table13567[[#This Row],[HoursDelta]]*60</f>
        <v>11.403206300596365</v>
      </c>
      <c r="S2085" s="2">
        <f>IF(Table13567[[#This Row],[StartToEndDelta]]&gt;0,Table13567[[#This Row],[ExTimeFinishedDelta]]/Table13567[[#This Row],[StartToEndDelta]],0)</f>
        <v>0</v>
      </c>
      <c r="T2085" s="2">
        <f>Table13567[[#This Row],[HoursDeltaSoft]]</f>
        <v>12.201781076068499</v>
      </c>
    </row>
    <row r="2086" spans="1:20" x14ac:dyDescent="0.25">
      <c r="A2086" s="1">
        <v>40707.626759259256</v>
      </c>
      <c r="B2086">
        <v>32</v>
      </c>
      <c r="C2086">
        <v>20</v>
      </c>
      <c r="D2086">
        <v>39.337621212005601</v>
      </c>
      <c r="E2086">
        <v>131060</v>
      </c>
      <c r="F2086">
        <v>117038</v>
      </c>
      <c r="G2086">
        <v>1404.2420322222199</v>
      </c>
      <c r="H2086">
        <v>1301.87815</v>
      </c>
      <c r="I2086">
        <v>2403.7227127777801</v>
      </c>
      <c r="J2086">
        <f t="shared" si="66"/>
        <v>12</v>
      </c>
      <c r="K2086">
        <f t="shared" si="67"/>
        <v>14022</v>
      </c>
      <c r="L2086">
        <f>IF(G2087="",0,(Table13567[[#This Row],[ExecutionTimeHours]]-G2087)/Table13567[[#This Row],[Timespan]])</f>
        <v>0.20370491869820162</v>
      </c>
      <c r="M2086" s="2">
        <f>IF(H2087="",0,(Table13567[[#This Row],[ExecutionTimeFinished]]-H2087)/Table13567[[#This Row],[Timespan]])</f>
        <v>0</v>
      </c>
      <c r="N2086" s="2">
        <f>IF(I2087="",0,(Table13567[[#This Row],[StartToEndTimeFinished]]-I2087)/Table13567[[#This Row],[Timespan]])</f>
        <v>0</v>
      </c>
      <c r="O2086" s="6">
        <f>IF(A2087="","00:01",Table13567[[#This Row],[DateTime]]-A2087)*24*60</f>
        <v>1.0166666633449495</v>
      </c>
      <c r="P2086" s="6">
        <f>IF(G2147="",0,(Table13567[[#This Row],[ExecutionTimeHours]]-G2147)/Table13567[[#This Row],[TimespanSoft]])</f>
        <v>12.271506501396189</v>
      </c>
      <c r="Q2086" s="7">
        <f>IF(A2147="","01:00",Table13567[[#This Row],[DateTime]]-A2147)*24</f>
        <v>1.0469444443588145</v>
      </c>
      <c r="R2086" s="2">
        <f>Table13567[[#This Row],[HoursDelta]]*60</f>
        <v>12.222295121892097</v>
      </c>
      <c r="S2086" s="2">
        <f>IF(Table13567[[#This Row],[StartToEndDelta]]&gt;0,Table13567[[#This Row],[ExTimeFinishedDelta]]/Table13567[[#This Row],[StartToEndDelta]],0)</f>
        <v>0</v>
      </c>
      <c r="T2086" s="2">
        <f>Table13567[[#This Row],[HoursDeltaSoft]]</f>
        <v>12.271506501396189</v>
      </c>
    </row>
    <row r="2087" spans="1:20" x14ac:dyDescent="0.25">
      <c r="A2087" s="1">
        <v>40707.62605324074</v>
      </c>
      <c r="B2087">
        <v>32</v>
      </c>
      <c r="C2087">
        <v>20</v>
      </c>
      <c r="D2087">
        <v>39.835045337677002</v>
      </c>
      <c r="E2087">
        <v>131060</v>
      </c>
      <c r="F2087">
        <v>116878</v>
      </c>
      <c r="G2087">
        <v>1404.03493222222</v>
      </c>
      <c r="H2087">
        <v>1301.87815</v>
      </c>
      <c r="I2087">
        <v>2403.7227127777801</v>
      </c>
      <c r="J2087">
        <f t="shared" si="66"/>
        <v>12</v>
      </c>
      <c r="K2087">
        <f t="shared" si="67"/>
        <v>14182</v>
      </c>
      <c r="L2087">
        <f>IF(G2088="",0,(Table13567[[#This Row],[ExecutionTimeHours]]-G2088)/Table13567[[#This Row],[Timespan]])</f>
        <v>0.2106874426599348</v>
      </c>
      <c r="M2087" s="2">
        <f>IF(H2088="",0,(Table13567[[#This Row],[ExecutionTimeFinished]]-H2088)/Table13567[[#This Row],[Timespan]])</f>
        <v>0</v>
      </c>
      <c r="N2087" s="2">
        <f>IF(I2088="",0,(Table13567[[#This Row],[StartToEndTimeFinished]]-I2088)/Table13567[[#This Row],[Timespan]])</f>
        <v>0</v>
      </c>
      <c r="O2087" s="6">
        <f>IF(A2088="","00:01",Table13567[[#This Row],[DateTime]]-A2088)*24*60</f>
        <v>1.2166666681878269</v>
      </c>
      <c r="P2087" s="6">
        <f>IF(G2148="",0,(Table13567[[#This Row],[ExecutionTimeHours]]-G2148)/Table13567[[#This Row],[TimespanSoft]])</f>
        <v>12.573456787634973</v>
      </c>
      <c r="Q2087" s="7">
        <f>IF(A2148="","01:00",Table13567[[#This Row],[DateTime]]-A2148)*24</f>
        <v>1.0477777777123265</v>
      </c>
      <c r="R2087" s="2">
        <f>Table13567[[#This Row],[HoursDelta]]*60</f>
        <v>12.641246559596087</v>
      </c>
      <c r="S2087" s="2">
        <f>IF(Table13567[[#This Row],[StartToEndDelta]]&gt;0,Table13567[[#This Row],[ExTimeFinishedDelta]]/Table13567[[#This Row],[StartToEndDelta]],0)</f>
        <v>0</v>
      </c>
      <c r="T2087" s="2">
        <f>Table13567[[#This Row],[HoursDeltaSoft]]</f>
        <v>12.573456787634973</v>
      </c>
    </row>
    <row r="2088" spans="1:20" x14ac:dyDescent="0.25">
      <c r="A2088" s="1">
        <v>40707.625208333331</v>
      </c>
      <c r="B2088">
        <v>32</v>
      </c>
      <c r="C2088">
        <v>15</v>
      </c>
      <c r="D2088">
        <v>39.674400806427002</v>
      </c>
      <c r="E2088">
        <v>131060</v>
      </c>
      <c r="F2088">
        <v>118263</v>
      </c>
      <c r="G2088">
        <v>1403.77859583333</v>
      </c>
      <c r="H2088">
        <v>1301.87815</v>
      </c>
      <c r="I2088">
        <v>2403.7227127777801</v>
      </c>
      <c r="J2088">
        <f t="shared" si="66"/>
        <v>17</v>
      </c>
      <c r="K2088">
        <f t="shared" si="67"/>
        <v>12797</v>
      </c>
      <c r="L2088">
        <f>IF(G2089="",0,(Table13567[[#This Row],[ExecutionTimeHours]]-G2089)/Table13567[[#This Row],[Timespan]])</f>
        <v>0.19858169463884712</v>
      </c>
      <c r="M2088" s="2">
        <f>IF(H2089="",0,(Table13567[[#This Row],[ExecutionTimeFinished]]-H2089)/Table13567[[#This Row],[Timespan]])</f>
        <v>0</v>
      </c>
      <c r="N2088" s="2">
        <f>IF(I2089="",0,(Table13567[[#This Row],[StartToEndTimeFinished]]-I2089)/Table13567[[#This Row],[Timespan]])</f>
        <v>0</v>
      </c>
      <c r="O2088" s="6">
        <f>IF(A2089="","00:01",Table13567[[#This Row],[DateTime]]-A2089)*24*60</f>
        <v>1.0166666633449495</v>
      </c>
      <c r="P2088" s="6">
        <f>IF(G2149="",0,(Table13567[[#This Row],[ExecutionTimeHours]]-G2149)/Table13567[[#This Row],[TimespanSoft]])</f>
        <v>12.871889984160799</v>
      </c>
      <c r="Q2088" s="7">
        <f>IF(A2149="","01:00",Table13567[[#This Row],[DateTime]]-A2149)*24</f>
        <v>1.0427777777658775</v>
      </c>
      <c r="R2088" s="2">
        <f>Table13567[[#This Row],[HoursDelta]]*60</f>
        <v>11.914901678330827</v>
      </c>
      <c r="S2088" s="2">
        <f>IF(Table13567[[#This Row],[StartToEndDelta]]&gt;0,Table13567[[#This Row],[ExTimeFinishedDelta]]/Table13567[[#This Row],[StartToEndDelta]],0)</f>
        <v>0</v>
      </c>
      <c r="T2088" s="2">
        <f>Table13567[[#This Row],[HoursDeltaSoft]]</f>
        <v>12.871889984160799</v>
      </c>
    </row>
    <row r="2089" spans="1:20" x14ac:dyDescent="0.25">
      <c r="A2089" s="1">
        <v>40707.624502314815</v>
      </c>
      <c r="B2089">
        <v>32</v>
      </c>
      <c r="C2089">
        <v>16</v>
      </c>
      <c r="D2089">
        <v>39.507760524749798</v>
      </c>
      <c r="E2089">
        <v>131060</v>
      </c>
      <c r="F2089">
        <v>118465</v>
      </c>
      <c r="G2089">
        <v>1403.5767044444401</v>
      </c>
      <c r="H2089">
        <v>1301.87815</v>
      </c>
      <c r="I2089">
        <v>2403.7227127777801</v>
      </c>
      <c r="J2089">
        <f t="shared" si="66"/>
        <v>16</v>
      </c>
      <c r="K2089">
        <f t="shared" si="67"/>
        <v>12595</v>
      </c>
      <c r="L2089">
        <f>IF(G2090="",0,(Table13567[[#This Row],[ExecutionTimeHours]]-G2090)/Table13567[[#This Row],[Timespan]])</f>
        <v>0.15121776005153681</v>
      </c>
      <c r="M2089" s="2">
        <f>IF(H2090="",0,(Table13567[[#This Row],[ExecutionTimeFinished]]-H2090)/Table13567[[#This Row],[Timespan]])</f>
        <v>0</v>
      </c>
      <c r="N2089" s="2">
        <f>IF(I2090="",0,(Table13567[[#This Row],[StartToEndTimeFinished]]-I2090)/Table13567[[#This Row],[Timespan]])</f>
        <v>0</v>
      </c>
      <c r="O2089" s="6">
        <f>IF(A2090="","00:01",Table13567[[#This Row],[DateTime]]-A2090)*24*60</f>
        <v>1.0166666633449495</v>
      </c>
      <c r="P2089" s="6">
        <f>IF(G2150="",0,(Table13567[[#This Row],[ExecutionTimeHours]]-G2150)/Table13567[[#This Row],[TimespanSoft]])</f>
        <v>13.179884718495419</v>
      </c>
      <c r="Q2089" s="7">
        <f>IF(A2150="","01:00",Table13567[[#This Row],[DateTime]]-A2150)*24</f>
        <v>1.0433333332766779</v>
      </c>
      <c r="R2089" s="2">
        <f>Table13567[[#This Row],[HoursDelta]]*60</f>
        <v>9.0730656030922088</v>
      </c>
      <c r="S2089" s="2">
        <f>IF(Table13567[[#This Row],[StartToEndDelta]]&gt;0,Table13567[[#This Row],[ExTimeFinishedDelta]]/Table13567[[#This Row],[StartToEndDelta]],0)</f>
        <v>0</v>
      </c>
      <c r="T2089" s="2">
        <f>Table13567[[#This Row],[HoursDeltaSoft]]</f>
        <v>13.179884718495419</v>
      </c>
    </row>
    <row r="2090" spans="1:20" x14ac:dyDescent="0.25">
      <c r="A2090" s="1">
        <v>40707.623796296299</v>
      </c>
      <c r="B2090">
        <v>32</v>
      </c>
      <c r="C2090">
        <v>21</v>
      </c>
      <c r="D2090">
        <v>33.438175201416001</v>
      </c>
      <c r="E2090">
        <v>131060</v>
      </c>
      <c r="F2090">
        <v>117840</v>
      </c>
      <c r="G2090">
        <v>1403.42296638889</v>
      </c>
      <c r="H2090">
        <v>1301.87815</v>
      </c>
      <c r="I2090">
        <v>2403.7227127777801</v>
      </c>
      <c r="J2090">
        <f t="shared" si="66"/>
        <v>11</v>
      </c>
      <c r="K2090">
        <f t="shared" si="67"/>
        <v>13220</v>
      </c>
      <c r="L2090">
        <f>IF(G2091="",0,(Table13567[[#This Row],[ExecutionTimeHours]]-G2091)/Table13567[[#This Row],[Timespan]])</f>
        <v>0.15897401140806516</v>
      </c>
      <c r="M2090" s="2">
        <f>IF(H2091="",0,(Table13567[[#This Row],[ExecutionTimeFinished]]-H2091)/Table13567[[#This Row],[Timespan]])</f>
        <v>0</v>
      </c>
      <c r="N2090" s="2">
        <f>IF(I2091="",0,(Table13567[[#This Row],[StartToEndTimeFinished]]-I2091)/Table13567[[#This Row],[Timespan]])</f>
        <v>0</v>
      </c>
      <c r="O2090" s="6">
        <f>IF(A2091="","00:01",Table13567[[#This Row],[DateTime]]-A2091)*24*60</f>
        <v>0.98333333269692957</v>
      </c>
      <c r="P2090" s="6">
        <f>IF(G2151="",0,(Table13567[[#This Row],[ExecutionTimeHours]]-G2151)/Table13567[[#This Row],[TimespanSoft]])</f>
        <v>13.540043639283542</v>
      </c>
      <c r="Q2090" s="7">
        <f>IF(A2151="","01:00",Table13567[[#This Row],[DateTime]]-A2151)*24</f>
        <v>1.0438888889621012</v>
      </c>
      <c r="R2090" s="2">
        <f>Table13567[[#This Row],[HoursDelta]]*60</f>
        <v>9.5384406844839091</v>
      </c>
      <c r="S2090" s="2">
        <f>IF(Table13567[[#This Row],[StartToEndDelta]]&gt;0,Table13567[[#This Row],[ExTimeFinishedDelta]]/Table13567[[#This Row],[StartToEndDelta]],0)</f>
        <v>0</v>
      </c>
      <c r="T2090" s="2">
        <f>Table13567[[#This Row],[HoursDeltaSoft]]</f>
        <v>13.540043639283542</v>
      </c>
    </row>
    <row r="2091" spans="1:20" x14ac:dyDescent="0.25">
      <c r="A2091" s="1">
        <v>40707.623113425929</v>
      </c>
      <c r="B2091">
        <v>32</v>
      </c>
      <c r="C2091">
        <v>19</v>
      </c>
      <c r="D2091">
        <v>17.469486713409399</v>
      </c>
      <c r="E2091">
        <v>131060</v>
      </c>
      <c r="F2091">
        <v>120124</v>
      </c>
      <c r="G2091">
        <v>1403.2666419444399</v>
      </c>
      <c r="H2091">
        <v>1301.87815</v>
      </c>
      <c r="I2091">
        <v>2403.7227127777801</v>
      </c>
      <c r="J2091">
        <f t="shared" si="66"/>
        <v>13</v>
      </c>
      <c r="K2091">
        <f t="shared" si="67"/>
        <v>10936</v>
      </c>
      <c r="L2091">
        <f>IF(G2092="",0,(Table13567[[#This Row],[ExecutionTimeHours]]-G2092)/Table13567[[#This Row],[Timespan]])</f>
        <v>4.767694428449052E-2</v>
      </c>
      <c r="M2091" s="2">
        <f>IF(H2092="",0,(Table13567[[#This Row],[ExecutionTimeFinished]]-H2092)/Table13567[[#This Row],[Timespan]])</f>
        <v>0</v>
      </c>
      <c r="N2091" s="2">
        <f>IF(I2092="",0,(Table13567[[#This Row],[StartToEndTimeFinished]]-I2092)/Table13567[[#This Row],[Timespan]])</f>
        <v>0</v>
      </c>
      <c r="O2091" s="6">
        <f>IF(A2092="","00:01",Table13567[[#This Row],[DateTime]]-A2092)*24*60</f>
        <v>1.000000003259629</v>
      </c>
      <c r="P2091" s="6">
        <f>IF(G2152="",0,(Table13567[[#This Row],[ExecutionTimeHours]]-G2152)/Table13567[[#This Row],[TimespanSoft]])</f>
        <v>13.854623237254335</v>
      </c>
      <c r="Q2091" s="7">
        <f>IF(A2152="","01:00",Table13567[[#This Row],[DateTime]]-A2152)*24</f>
        <v>1.0447222223156132</v>
      </c>
      <c r="R2091" s="2">
        <f>Table13567[[#This Row],[HoursDelta]]*60</f>
        <v>2.8606166570694311</v>
      </c>
      <c r="S2091" s="2">
        <f>IF(Table13567[[#This Row],[StartToEndDelta]]&gt;0,Table13567[[#This Row],[ExTimeFinishedDelta]]/Table13567[[#This Row],[StartToEndDelta]],0)</f>
        <v>0</v>
      </c>
      <c r="T2091" s="2">
        <f>Table13567[[#This Row],[HoursDeltaSoft]]</f>
        <v>13.854623237254335</v>
      </c>
    </row>
    <row r="2092" spans="1:20" x14ac:dyDescent="0.25">
      <c r="A2092" s="1">
        <v>40707.622418981482</v>
      </c>
      <c r="B2092">
        <v>32</v>
      </c>
      <c r="C2092">
        <v>28</v>
      </c>
      <c r="D2092">
        <v>11.430641463026401</v>
      </c>
      <c r="E2092">
        <v>131060</v>
      </c>
      <c r="F2092">
        <v>119988</v>
      </c>
      <c r="G2092">
        <v>1403.218965</v>
      </c>
      <c r="H2092">
        <v>1301.87815</v>
      </c>
      <c r="I2092">
        <v>2403.7227127777801</v>
      </c>
      <c r="J2092">
        <f t="shared" si="66"/>
        <v>4</v>
      </c>
      <c r="K2092">
        <f t="shared" si="67"/>
        <v>11072</v>
      </c>
      <c r="L2092">
        <f>IF(G2093="",0,(Table13567[[#This Row],[ExecutionTimeHours]]-G2093)/Table13567[[#This Row],[Timespan]])</f>
        <v>2.3376149276938801E-2</v>
      </c>
      <c r="M2092" s="2">
        <f>IF(H2093="",0,(Table13567[[#This Row],[ExecutionTimeFinished]]-H2093)/Table13567[[#This Row],[Timespan]])</f>
        <v>0</v>
      </c>
      <c r="N2092" s="2">
        <f>IF(I2093="",0,(Table13567[[#This Row],[StartToEndTimeFinished]]-I2093)/Table13567[[#This Row],[Timespan]])</f>
        <v>0</v>
      </c>
      <c r="O2092" s="6">
        <f>IF(A2093="","00:01",Table13567[[#This Row],[DateTime]]-A2093)*24*60</f>
        <v>0.9666666726116091</v>
      </c>
      <c r="P2092" s="6">
        <f>IF(G2153="",0,(Table13567[[#This Row],[ExecutionTimeHours]]-G2153)/Table13567[[#This Row],[TimespanSoft]])</f>
        <v>14.178136664508779</v>
      </c>
      <c r="Q2092" s="7">
        <f>IF(A2153="","01:00",Table13567[[#This Row],[DateTime]]-A2153)*24</f>
        <v>1.0447222223156132</v>
      </c>
      <c r="R2092" s="2">
        <f>Table13567[[#This Row],[HoursDelta]]*60</f>
        <v>1.402568956616328</v>
      </c>
      <c r="S2092" s="2">
        <f>IF(Table13567[[#This Row],[StartToEndDelta]]&gt;0,Table13567[[#This Row],[ExTimeFinishedDelta]]/Table13567[[#This Row],[StartToEndDelta]],0)</f>
        <v>0</v>
      </c>
      <c r="T2092" s="2">
        <f>Table13567[[#This Row],[HoursDeltaSoft]]</f>
        <v>14.178136664508779</v>
      </c>
    </row>
    <row r="2093" spans="1:20" x14ac:dyDescent="0.25">
      <c r="A2093" s="1">
        <v>40707.621747685182</v>
      </c>
      <c r="B2093">
        <v>32</v>
      </c>
      <c r="C2093">
        <v>31</v>
      </c>
      <c r="D2093">
        <v>1.3861278553959</v>
      </c>
      <c r="E2093">
        <v>131060</v>
      </c>
      <c r="F2093">
        <v>120661</v>
      </c>
      <c r="G2093">
        <v>1403.19636805556</v>
      </c>
      <c r="H2093">
        <v>1301.87815</v>
      </c>
      <c r="I2093">
        <v>2403.7227127777801</v>
      </c>
      <c r="J2093">
        <f t="shared" si="66"/>
        <v>1</v>
      </c>
      <c r="K2093">
        <f t="shared" si="67"/>
        <v>10399</v>
      </c>
      <c r="L2093">
        <f>IF(G2094="",0,(Table13567[[#This Row],[ExecutionTimeHours]]-G2094)/Table13567[[#This Row],[Timespan]])</f>
        <v>0</v>
      </c>
      <c r="M2093" s="2">
        <f>IF(H2094="",0,(Table13567[[#This Row],[ExecutionTimeFinished]]-H2094)/Table13567[[#This Row],[Timespan]])</f>
        <v>0</v>
      </c>
      <c r="N2093" s="2">
        <f>IF(I2094="",0,(Table13567[[#This Row],[StartToEndTimeFinished]]-I2094)/Table13567[[#This Row],[Timespan]])</f>
        <v>0</v>
      </c>
      <c r="O2093" s="6">
        <f>IF(A2094="","00:01",Table13567[[#This Row],[DateTime]]-A2094)*24*60</f>
        <v>1.6666660085320473E-2</v>
      </c>
      <c r="P2093" s="6">
        <f>IF(G2154="",0,(Table13567[[#This Row],[ExecutionTimeHours]]-G2154)/Table13567[[#This Row],[TimespanSoft]])</f>
        <v>14.500277749743921</v>
      </c>
      <c r="Q2093" s="7">
        <f>IF(A2154="","01:00",Table13567[[#This Row],[DateTime]]-A2154)*24</f>
        <v>1.0461111110053025</v>
      </c>
      <c r="R2093" s="2">
        <f>Table13567[[#This Row],[HoursDelta]]*60</f>
        <v>0</v>
      </c>
      <c r="S2093" s="2">
        <f>IF(Table13567[[#This Row],[StartToEndDelta]]&gt;0,Table13567[[#This Row],[ExTimeFinishedDelta]]/Table13567[[#This Row],[StartToEndDelta]],0)</f>
        <v>0</v>
      </c>
      <c r="T2093" s="2">
        <f>Table13567[[#This Row],[HoursDeltaSoft]]</f>
        <v>14.500277749743921</v>
      </c>
    </row>
    <row r="2094" spans="1:20" x14ac:dyDescent="0.25">
      <c r="A2094" s="1">
        <v>40707.621736111112</v>
      </c>
      <c r="B2094">
        <v>32</v>
      </c>
      <c r="C2094">
        <v>31</v>
      </c>
      <c r="D2094">
        <v>1.3888672636821899</v>
      </c>
      <c r="E2094">
        <v>131060</v>
      </c>
      <c r="F2094">
        <v>120662</v>
      </c>
      <c r="G2094">
        <v>1403.19636805556</v>
      </c>
      <c r="H2094">
        <v>1301.87815</v>
      </c>
      <c r="I2094">
        <v>2403.7227127777801</v>
      </c>
      <c r="J2094">
        <f t="shared" si="66"/>
        <v>1</v>
      </c>
      <c r="K2094">
        <f t="shared" si="67"/>
        <v>10398</v>
      </c>
      <c r="L2094">
        <f>IF(G2095="",0,(Table13567[[#This Row],[ExecutionTimeHours]]-G2095)/Table13567[[#This Row],[Timespan]])</f>
        <v>0</v>
      </c>
      <c r="M2094" s="2">
        <f>IF(H2095="",0,(Table13567[[#This Row],[ExecutionTimeFinished]]-H2095)/Table13567[[#This Row],[Timespan]])</f>
        <v>0</v>
      </c>
      <c r="N2094" s="2">
        <f>IF(I2095="",0,(Table13567[[#This Row],[StartToEndTimeFinished]]-I2095)/Table13567[[#This Row],[Timespan]])</f>
        <v>0</v>
      </c>
      <c r="O2094" s="6">
        <f>IF(A2095="","00:01",Table13567[[#This Row],[DateTime]]-A2095)*24*60</f>
        <v>1.0333333339076489</v>
      </c>
      <c r="P2094" s="6">
        <f>IF(G2155="",0,(Table13567[[#This Row],[ExecutionTimeHours]]-G2155)/Table13567[[#This Row],[TimespanSoft]])</f>
        <v>14.506518421556716</v>
      </c>
      <c r="Q2094" s="7">
        <f>IF(A2155="","01:00",Table13567[[#This Row],[DateTime]]-A2155)*24</f>
        <v>1.063055555569008</v>
      </c>
      <c r="R2094" s="2">
        <f>Table13567[[#This Row],[HoursDelta]]*60</f>
        <v>0</v>
      </c>
      <c r="S2094" s="2">
        <f>IF(Table13567[[#This Row],[StartToEndDelta]]&gt;0,Table13567[[#This Row],[ExTimeFinishedDelta]]/Table13567[[#This Row],[StartToEndDelta]],0)</f>
        <v>0</v>
      </c>
      <c r="T2094" s="2">
        <f>Table13567[[#This Row],[HoursDeltaSoft]]</f>
        <v>14.506518421556716</v>
      </c>
    </row>
    <row r="2095" spans="1:20" x14ac:dyDescent="0.25">
      <c r="A2095" s="1">
        <v>40707.621018518519</v>
      </c>
      <c r="B2095">
        <v>32</v>
      </c>
      <c r="C2095">
        <v>32</v>
      </c>
      <c r="D2095">
        <v>1.7498701810836799E-2</v>
      </c>
      <c r="E2095">
        <v>131060</v>
      </c>
      <c r="F2095">
        <v>120752</v>
      </c>
      <c r="G2095">
        <v>1403.19636805556</v>
      </c>
      <c r="H2095">
        <v>1301.87815</v>
      </c>
      <c r="I2095">
        <v>2403.7227127777801</v>
      </c>
      <c r="J2095">
        <f t="shared" si="66"/>
        <v>0</v>
      </c>
      <c r="K2095">
        <f t="shared" si="67"/>
        <v>10308</v>
      </c>
      <c r="L2095">
        <f>IF(G2096="",0,(Table13567[[#This Row],[ExecutionTimeHours]]-G2096)/Table13567[[#This Row],[Timespan]])</f>
        <v>0</v>
      </c>
      <c r="M2095" s="2">
        <f>IF(H2096="",0,(Table13567[[#This Row],[ExecutionTimeFinished]]-H2096)/Table13567[[#This Row],[Timespan]])</f>
        <v>0</v>
      </c>
      <c r="N2095" s="2">
        <f>IF(I2096="",0,(Table13567[[#This Row],[StartToEndTimeFinished]]-I2096)/Table13567[[#This Row],[Timespan]])</f>
        <v>0</v>
      </c>
      <c r="O2095" s="6">
        <f>IF(A2096="","00:01",Table13567[[#This Row],[DateTime]]-A2096)*24*60</f>
        <v>1.0166666633449495</v>
      </c>
      <c r="P2095" s="6">
        <f>IF(G2156="",0,(Table13567[[#This Row],[ExecutionTimeHours]]-G2156)/Table13567[[#This Row],[TimespanSoft]])</f>
        <v>14.707648549591708</v>
      </c>
      <c r="Q2095" s="7">
        <f>IF(A2156="","01:00",Table13567[[#This Row],[DateTime]]-A2156)*24</f>
        <v>1.063055555569008</v>
      </c>
      <c r="R2095" s="2">
        <f>Table13567[[#This Row],[HoursDelta]]*60</f>
        <v>0</v>
      </c>
      <c r="S2095" s="2">
        <f>IF(Table13567[[#This Row],[StartToEndDelta]]&gt;0,Table13567[[#This Row],[ExTimeFinishedDelta]]/Table13567[[#This Row],[StartToEndDelta]],0)</f>
        <v>0</v>
      </c>
      <c r="T2095" s="2">
        <f>Table13567[[#This Row],[HoursDeltaSoft]]</f>
        <v>14.707648549591708</v>
      </c>
    </row>
    <row r="2096" spans="1:20" x14ac:dyDescent="0.25">
      <c r="A2096" s="1">
        <v>40707.620312500003</v>
      </c>
      <c r="B2096">
        <v>32</v>
      </c>
      <c r="C2096">
        <v>32</v>
      </c>
      <c r="D2096">
        <v>9.4855781644582696E-3</v>
      </c>
      <c r="E2096">
        <v>131060</v>
      </c>
      <c r="F2096">
        <v>120734</v>
      </c>
      <c r="G2096">
        <v>1403.19636805556</v>
      </c>
      <c r="H2096">
        <v>1301.87815</v>
      </c>
      <c r="I2096">
        <v>2403.7227127777801</v>
      </c>
      <c r="J2096">
        <f t="shared" si="66"/>
        <v>0</v>
      </c>
      <c r="K2096">
        <f t="shared" si="67"/>
        <v>10326</v>
      </c>
      <c r="L2096">
        <f>IF(G2097="",0,(Table13567[[#This Row],[ExecutionTimeHours]]-G2097)/Table13567[[#This Row],[Timespan]])</f>
        <v>0</v>
      </c>
      <c r="M2096" s="2">
        <f>IF(H2097="",0,(Table13567[[#This Row],[ExecutionTimeFinished]]-H2097)/Table13567[[#This Row],[Timespan]])</f>
        <v>0</v>
      </c>
      <c r="N2096" s="2">
        <f>IF(I2097="",0,(Table13567[[#This Row],[StartToEndTimeFinished]]-I2097)/Table13567[[#This Row],[Timespan]])</f>
        <v>0</v>
      </c>
      <c r="O2096" s="6">
        <f>IF(A2097="","00:01",Table13567[[#This Row],[DateTime]]-A2097)*24*60</f>
        <v>1.0166666738223284</v>
      </c>
      <c r="P2096" s="6">
        <f>IF(G2157="",0,(Table13567[[#This Row],[ExecutionTimeHours]]-G2157)/Table13567[[#This Row],[TimespanSoft]])</f>
        <v>14.797965553397912</v>
      </c>
      <c r="Q2096" s="7">
        <f>IF(A2157="","01:00",Table13567[[#This Row],[DateTime]]-A2157)*24</f>
        <v>1.0644444444333203</v>
      </c>
      <c r="R2096" s="2">
        <f>Table13567[[#This Row],[HoursDelta]]*60</f>
        <v>0</v>
      </c>
      <c r="S2096" s="2">
        <f>IF(Table13567[[#This Row],[StartToEndDelta]]&gt;0,Table13567[[#This Row],[ExTimeFinishedDelta]]/Table13567[[#This Row],[StartToEndDelta]],0)</f>
        <v>0</v>
      </c>
      <c r="T2096" s="2">
        <f>Table13567[[#This Row],[HoursDeltaSoft]]</f>
        <v>14.797965553397912</v>
      </c>
    </row>
    <row r="2097" spans="1:20" x14ac:dyDescent="0.25">
      <c r="A2097" s="1">
        <v>40707.619606481479</v>
      </c>
      <c r="B2097">
        <v>32</v>
      </c>
      <c r="C2097">
        <v>32</v>
      </c>
      <c r="D2097">
        <v>8.5089793428778596E-3</v>
      </c>
      <c r="E2097">
        <v>131060</v>
      </c>
      <c r="F2097">
        <v>120739</v>
      </c>
      <c r="G2097">
        <v>1403.19636805556</v>
      </c>
      <c r="H2097">
        <v>1301.87815</v>
      </c>
      <c r="I2097">
        <v>2403.7227127777801</v>
      </c>
      <c r="J2097">
        <f t="shared" si="66"/>
        <v>0</v>
      </c>
      <c r="K2097">
        <f t="shared" si="67"/>
        <v>10321</v>
      </c>
      <c r="L2097">
        <f>IF(G2098="",0,(Table13567[[#This Row],[ExecutionTimeHours]]-G2098)/Table13567[[#This Row],[Timespan]])</f>
        <v>0</v>
      </c>
      <c r="M2097" s="2">
        <f>IF(H2098="",0,(Table13567[[#This Row],[ExecutionTimeFinished]]-H2098)/Table13567[[#This Row],[Timespan]])</f>
        <v>0</v>
      </c>
      <c r="N2097" s="2">
        <f>IF(I2098="",0,(Table13567[[#This Row],[StartToEndTimeFinished]]-I2098)/Table13567[[#This Row],[Timespan]])</f>
        <v>0</v>
      </c>
      <c r="O2097" s="6">
        <f>IF(A2098="","00:01",Table13567[[#This Row],[DateTime]]-A2098)*24*60</f>
        <v>1.0166666633449495</v>
      </c>
      <c r="P2097" s="6">
        <f>IF(G2158="",0,(Table13567[[#This Row],[ExecutionTimeHours]]-G2158)/Table13567[[#This Row],[TimespanSoft]])</f>
        <v>14.822579552167472</v>
      </c>
      <c r="Q2097" s="7">
        <f>IF(A2158="","01:00",Table13567[[#This Row],[DateTime]]-A2158)*24</f>
        <v>1.0649999999441206</v>
      </c>
      <c r="R2097" s="2">
        <f>Table13567[[#This Row],[HoursDelta]]*60</f>
        <v>0</v>
      </c>
      <c r="S2097" s="2">
        <f>IF(Table13567[[#This Row],[StartToEndDelta]]&gt;0,Table13567[[#This Row],[ExTimeFinishedDelta]]/Table13567[[#This Row],[StartToEndDelta]],0)</f>
        <v>0</v>
      </c>
      <c r="T2097" s="2">
        <f>Table13567[[#This Row],[HoursDeltaSoft]]</f>
        <v>14.822579552167472</v>
      </c>
    </row>
    <row r="2098" spans="1:20" x14ac:dyDescent="0.25">
      <c r="A2098" s="1">
        <v>40707.618900462963</v>
      </c>
      <c r="B2098">
        <v>32</v>
      </c>
      <c r="C2098">
        <v>32</v>
      </c>
      <c r="D2098">
        <v>1.97426513768733E-2</v>
      </c>
      <c r="E2098">
        <v>131060</v>
      </c>
      <c r="F2098">
        <v>120732</v>
      </c>
      <c r="G2098">
        <v>1403.19636805556</v>
      </c>
      <c r="H2098">
        <v>1301.87815</v>
      </c>
      <c r="I2098">
        <v>2403.7227127777801</v>
      </c>
      <c r="J2098">
        <f t="shared" si="66"/>
        <v>0</v>
      </c>
      <c r="K2098">
        <f t="shared" si="67"/>
        <v>10328</v>
      </c>
      <c r="L2098">
        <f>IF(G2099="",0,(Table13567[[#This Row],[ExecutionTimeHours]]-G2099)/Table13567[[#This Row],[Timespan]])</f>
        <v>0</v>
      </c>
      <c r="M2098" s="2">
        <f>IF(H2099="",0,(Table13567[[#This Row],[ExecutionTimeFinished]]-H2099)/Table13567[[#This Row],[Timespan]])</f>
        <v>0</v>
      </c>
      <c r="N2098" s="2">
        <f>IF(I2099="",0,(Table13567[[#This Row],[StartToEndTimeFinished]]-I2099)/Table13567[[#This Row],[Timespan]])</f>
        <v>0</v>
      </c>
      <c r="O2098" s="6">
        <f>IF(A2099="","00:01",Table13567[[#This Row],[DateTime]]-A2099)*24*60</f>
        <v>1.0166666633449495</v>
      </c>
      <c r="P2098" s="6">
        <f>IF(G2159="",0,(Table13567[[#This Row],[ExecutionTimeHours]]-G2159)/Table13567[[#This Row],[TimespanSoft]])</f>
        <v>14.818714471850132</v>
      </c>
      <c r="Q2098" s="7">
        <f>IF(A2159="","01:00",Table13567[[#This Row],[DateTime]]-A2159)*24</f>
        <v>1.0652777777868323</v>
      </c>
      <c r="R2098" s="2">
        <f>Table13567[[#This Row],[HoursDelta]]*60</f>
        <v>0</v>
      </c>
      <c r="S2098" s="2">
        <f>IF(Table13567[[#This Row],[StartToEndDelta]]&gt;0,Table13567[[#This Row],[ExTimeFinishedDelta]]/Table13567[[#This Row],[StartToEndDelta]],0)</f>
        <v>0</v>
      </c>
      <c r="T2098" s="2">
        <f>Table13567[[#This Row],[HoursDeltaSoft]]</f>
        <v>14.818714471850132</v>
      </c>
    </row>
    <row r="2099" spans="1:20" x14ac:dyDescent="0.25">
      <c r="A2099" s="1">
        <v>40707.618194444447</v>
      </c>
      <c r="B2099">
        <v>32</v>
      </c>
      <c r="C2099">
        <v>32</v>
      </c>
      <c r="D2099">
        <v>7.7073704451322599E-3</v>
      </c>
      <c r="E2099">
        <v>131060</v>
      </c>
      <c r="F2099">
        <v>120731</v>
      </c>
      <c r="G2099">
        <v>1403.19636805556</v>
      </c>
      <c r="H2099">
        <v>1301.87815</v>
      </c>
      <c r="I2099">
        <v>2403.7227127777801</v>
      </c>
      <c r="J2099">
        <f t="shared" si="66"/>
        <v>0</v>
      </c>
      <c r="K2099">
        <f t="shared" si="67"/>
        <v>10329</v>
      </c>
      <c r="L2099">
        <f>IF(G2100="",0,(Table13567[[#This Row],[ExecutionTimeHours]]-G2100)/Table13567[[#This Row],[Timespan]])</f>
        <v>5.1158602132849338E-3</v>
      </c>
      <c r="M2099" s="2">
        <f>IF(H2100="",0,(Table13567[[#This Row],[ExecutionTimeFinished]]-H2100)/Table13567[[#This Row],[Timespan]])</f>
        <v>0.17958145151302962</v>
      </c>
      <c r="N2099" s="2">
        <f>IF(I2100="",0,(Table13567[[#This Row],[StartToEndTimeFinished]]-I2100)/Table13567[[#This Row],[Timespan]])</f>
        <v>0.3211629030537842</v>
      </c>
      <c r="O2099" s="6">
        <f>IF(A2100="","00:01",Table13567[[#This Row],[DateTime]]-A2100)*24*60</f>
        <v>1.0333333339076489</v>
      </c>
      <c r="P2099" s="6">
        <f>IF(G2160="",0,(Table13567[[#This Row],[ExecutionTimeHours]]-G2160)/Table13567[[#This Row],[TimespanSoft]])</f>
        <v>14.824924138701622</v>
      </c>
      <c r="Q2099" s="7">
        <f>IF(A2160="","01:00",Table13567[[#This Row],[DateTime]]-A2160)*24</f>
        <v>1.065555555629544</v>
      </c>
      <c r="R2099" s="2">
        <f>Table13567[[#This Row],[HoursDelta]]*60</f>
        <v>0.30695161279709604</v>
      </c>
      <c r="S2099" s="2">
        <f>IF(Table13567[[#This Row],[StartToEndDelta]]&gt;0,Table13567[[#This Row],[ExTimeFinishedDelta]]/Table13567[[#This Row],[StartToEndDelta]],0)</f>
        <v>0.55916000822472212</v>
      </c>
      <c r="T2099" s="2">
        <f>Table13567[[#This Row],[HoursDeltaSoft]]</f>
        <v>14.824924138701622</v>
      </c>
    </row>
    <row r="2100" spans="1:20" x14ac:dyDescent="0.25">
      <c r="A2100" s="1">
        <v>40707.617476851854</v>
      </c>
      <c r="B2100">
        <v>32</v>
      </c>
      <c r="C2100">
        <v>31</v>
      </c>
      <c r="D2100">
        <v>3.3514620575588201</v>
      </c>
      <c r="E2100">
        <v>131060</v>
      </c>
      <c r="F2100">
        <v>120228</v>
      </c>
      <c r="G2100">
        <v>1403.19108166667</v>
      </c>
      <c r="H2100">
        <v>1301.6925825000001</v>
      </c>
      <c r="I2100">
        <v>2403.3908444444401</v>
      </c>
      <c r="J2100">
        <f t="shared" si="66"/>
        <v>1</v>
      </c>
      <c r="K2100">
        <f t="shared" si="67"/>
        <v>10832</v>
      </c>
      <c r="L2100">
        <f>IF(G2101="",0,(Table13567[[#This Row],[ExecutionTimeHours]]-G2101)/Table13567[[#This Row],[Timespan]])</f>
        <v>1.7789890586233717E-2</v>
      </c>
      <c r="M2100" s="2">
        <f>IF(H2101="",0,(Table13567[[#This Row],[ExecutionTimeFinished]]-H2101)/Table13567[[#This Row],[Timespan]])</f>
        <v>0</v>
      </c>
      <c r="N2100" s="2">
        <f>IF(I2101="",0,(Table13567[[#This Row],[StartToEndTimeFinished]]-I2101)/Table13567[[#This Row],[Timespan]])</f>
        <v>0</v>
      </c>
      <c r="O2100" s="6">
        <f>IF(A2101="","00:01",Table13567[[#This Row],[DateTime]]-A2101)*24*60</f>
        <v>1.0166666738223284</v>
      </c>
      <c r="P2100" s="6">
        <f>IF(G2161="",0,(Table13567[[#This Row],[ExecutionTimeHours]]-G2161)/Table13567[[#This Row],[TimespanSoft]])</f>
        <v>14.841944198054733</v>
      </c>
      <c r="Q2100" s="7">
        <f>IF(A2161="","01:00",Table13567[[#This Row],[DateTime]]-A2161)*24</f>
        <v>1.0652777777868323</v>
      </c>
      <c r="R2100" s="2">
        <f>Table13567[[#This Row],[HoursDelta]]*60</f>
        <v>1.0673934351740231</v>
      </c>
      <c r="S2100" s="2">
        <f>IF(Table13567[[#This Row],[StartToEndDelta]]&gt;0,Table13567[[#This Row],[ExTimeFinishedDelta]]/Table13567[[#This Row],[StartToEndDelta]],0)</f>
        <v>0</v>
      </c>
      <c r="T2100" s="2">
        <f>Table13567[[#This Row],[HoursDeltaSoft]]</f>
        <v>14.841944198054733</v>
      </c>
    </row>
    <row r="2101" spans="1:20" x14ac:dyDescent="0.25">
      <c r="A2101" s="1">
        <v>40707.616770833331</v>
      </c>
      <c r="B2101">
        <v>32</v>
      </c>
      <c r="C2101">
        <v>31</v>
      </c>
      <c r="D2101">
        <v>3.20689006429166</v>
      </c>
      <c r="E2101">
        <v>131060</v>
      </c>
      <c r="F2101">
        <v>120320</v>
      </c>
      <c r="G2101">
        <v>1403.17299527778</v>
      </c>
      <c r="H2101">
        <v>1301.6925825000001</v>
      </c>
      <c r="I2101">
        <v>2403.3908444444401</v>
      </c>
      <c r="J2101">
        <f t="shared" si="66"/>
        <v>1</v>
      </c>
      <c r="K2101">
        <f t="shared" si="67"/>
        <v>10740</v>
      </c>
      <c r="L2101">
        <f>IF(G2102="",0,(Table13567[[#This Row],[ExecutionTimeHours]]-G2102)/Table13567[[#This Row],[Timespan]])</f>
        <v>1.7552956983821574E-2</v>
      </c>
      <c r="M2101" s="2">
        <f>IF(H2102="",0,(Table13567[[#This Row],[ExecutionTimeFinished]]-H2102)/Table13567[[#This Row],[Timespan]])</f>
        <v>0</v>
      </c>
      <c r="N2101" s="2">
        <f>IF(I2102="",0,(Table13567[[#This Row],[StartToEndTimeFinished]]-I2102)/Table13567[[#This Row],[Timespan]])</f>
        <v>0</v>
      </c>
      <c r="O2101" s="6">
        <f>IF(A2102="","00:01",Table13567[[#This Row],[DateTime]]-A2102)*24*60</f>
        <v>1.0333333339076489</v>
      </c>
      <c r="P2101" s="6">
        <f>IF(G2162="",0,(Table13567[[#This Row],[ExecutionTimeHours]]-G2162)/Table13567[[#This Row],[TimespanSoft]])</f>
        <v>14.874184452507528</v>
      </c>
      <c r="Q2101" s="7">
        <f>IF(A2162="","01:00",Table13567[[#This Row],[DateTime]]-A2162)*24</f>
        <v>1.064722222101409</v>
      </c>
      <c r="R2101" s="2">
        <f>Table13567[[#This Row],[HoursDelta]]*60</f>
        <v>1.0531774190292944</v>
      </c>
      <c r="S2101" s="2">
        <f>IF(Table13567[[#This Row],[StartToEndDelta]]&gt;0,Table13567[[#This Row],[ExTimeFinishedDelta]]/Table13567[[#This Row],[StartToEndDelta]],0)</f>
        <v>0</v>
      </c>
      <c r="T2101" s="2">
        <f>Table13567[[#This Row],[HoursDeltaSoft]]</f>
        <v>14.874184452507528</v>
      </c>
    </row>
    <row r="2102" spans="1:20" x14ac:dyDescent="0.25">
      <c r="A2102" s="1">
        <v>40707.616053240738</v>
      </c>
      <c r="B2102">
        <v>32</v>
      </c>
      <c r="C2102">
        <v>31</v>
      </c>
      <c r="D2102">
        <v>3.1681673526763898</v>
      </c>
      <c r="E2102">
        <v>131060</v>
      </c>
      <c r="F2102">
        <v>120261</v>
      </c>
      <c r="G2102">
        <v>1403.15485722222</v>
      </c>
      <c r="H2102">
        <v>1301.6925825000001</v>
      </c>
      <c r="I2102">
        <v>2403.3908444444401</v>
      </c>
      <c r="J2102">
        <f t="shared" si="66"/>
        <v>1</v>
      </c>
      <c r="K2102">
        <f t="shared" si="67"/>
        <v>10799</v>
      </c>
      <c r="L2102">
        <f>IF(G2103="",0,(Table13567[[#This Row],[ExecutionTimeHours]]-G2103)/Table13567[[#This Row],[Timespan]])</f>
        <v>1.4806284195887438E-2</v>
      </c>
      <c r="M2102" s="2">
        <f>IF(H2103="",0,(Table13567[[#This Row],[ExecutionTimeFinished]]-H2103)/Table13567[[#This Row],[Timespan]])</f>
        <v>0</v>
      </c>
      <c r="N2102" s="2">
        <f>IF(I2103="",0,(Table13567[[#This Row],[StartToEndTimeFinished]]-I2103)/Table13567[[#This Row],[Timespan]])</f>
        <v>0</v>
      </c>
      <c r="O2102" s="6">
        <f>IF(A2103="","00:01",Table13567[[#This Row],[DateTime]]-A2103)*24*60</f>
        <v>1.0166666633449495</v>
      </c>
      <c r="P2102" s="6">
        <f>IF(G2163="",0,(Table13567[[#This Row],[ExecutionTimeHours]]-G2163)/Table13567[[#This Row],[TimespanSoft]])</f>
        <v>14.970908664034379</v>
      </c>
      <c r="Q2102" s="7">
        <f>IF(A2163="","01:00",Table13567[[#This Row],[DateTime]]-A2163)*24</f>
        <v>1.0644444444333203</v>
      </c>
      <c r="R2102" s="2">
        <f>Table13567[[#This Row],[HoursDelta]]*60</f>
        <v>0.88837705175324622</v>
      </c>
      <c r="S2102" s="2">
        <f>IF(Table13567[[#This Row],[StartToEndDelta]]&gt;0,Table13567[[#This Row],[ExTimeFinishedDelta]]/Table13567[[#This Row],[StartToEndDelta]],0)</f>
        <v>0</v>
      </c>
      <c r="T2102" s="2">
        <f>Table13567[[#This Row],[HoursDeltaSoft]]</f>
        <v>14.970908664034379</v>
      </c>
    </row>
    <row r="2103" spans="1:20" x14ac:dyDescent="0.25">
      <c r="A2103" s="1">
        <v>40707.615347222221</v>
      </c>
      <c r="B2103">
        <v>32</v>
      </c>
      <c r="C2103">
        <v>31</v>
      </c>
      <c r="D2103">
        <v>3.3943859867285902</v>
      </c>
      <c r="E2103">
        <v>131060</v>
      </c>
      <c r="F2103">
        <v>120251</v>
      </c>
      <c r="G2103">
        <v>1403.13980416667</v>
      </c>
      <c r="H2103">
        <v>1301.6925825000001</v>
      </c>
      <c r="I2103">
        <v>2403.3908444444401</v>
      </c>
      <c r="J2103">
        <f t="shared" si="66"/>
        <v>1</v>
      </c>
      <c r="K2103">
        <f t="shared" si="67"/>
        <v>10809</v>
      </c>
      <c r="L2103">
        <f>IF(G2104="",0,(Table13567[[#This Row],[ExecutionTimeHours]]-G2104)/Table13567[[#This Row],[Timespan]])</f>
        <v>1.7768306074591528E-2</v>
      </c>
      <c r="M2103" s="2">
        <f>IF(H2104="",0,(Table13567[[#This Row],[ExecutionTimeFinished]]-H2104)/Table13567[[#This Row],[Timespan]])</f>
        <v>0</v>
      </c>
      <c r="N2103" s="2">
        <f>IF(I2104="",0,(Table13567[[#This Row],[StartToEndTimeFinished]]-I2104)/Table13567[[#This Row],[Timespan]])</f>
        <v>0</v>
      </c>
      <c r="O2103" s="6">
        <f>IF(A2104="","00:01",Table13567[[#This Row],[DateTime]]-A2104)*24*60</f>
        <v>1.0166666633449495</v>
      </c>
      <c r="P2103" s="6">
        <f>IF(G2164="",0,(Table13567[[#This Row],[ExecutionTimeHours]]-G2164)/Table13567[[#This Row],[TimespanSoft]])</f>
        <v>15.117704669206299</v>
      </c>
      <c r="Q2103" s="7">
        <f>IF(A2164="","01:00",Table13567[[#This Row],[DateTime]]-A2164)*24</f>
        <v>1.064722222276032</v>
      </c>
      <c r="R2103" s="2">
        <f>Table13567[[#This Row],[HoursDelta]]*60</f>
        <v>1.0660983644754918</v>
      </c>
      <c r="S2103" s="2">
        <f>IF(Table13567[[#This Row],[StartToEndDelta]]&gt;0,Table13567[[#This Row],[ExTimeFinishedDelta]]/Table13567[[#This Row],[StartToEndDelta]],0)</f>
        <v>0</v>
      </c>
      <c r="T2103" s="2">
        <f>Table13567[[#This Row],[HoursDeltaSoft]]</f>
        <v>15.117704669206299</v>
      </c>
    </row>
    <row r="2104" spans="1:20" x14ac:dyDescent="0.25">
      <c r="A2104" s="1">
        <v>40707.614641203705</v>
      </c>
      <c r="B2104">
        <v>32</v>
      </c>
      <c r="C2104">
        <v>31</v>
      </c>
      <c r="D2104">
        <v>3.2286716767121102</v>
      </c>
      <c r="E2104">
        <v>131060</v>
      </c>
      <c r="F2104">
        <v>120224</v>
      </c>
      <c r="G2104">
        <v>1403.1217397222199</v>
      </c>
      <c r="H2104">
        <v>1301.6925825000001</v>
      </c>
      <c r="I2104">
        <v>2403.3908444444401</v>
      </c>
      <c r="J2104">
        <f t="shared" si="66"/>
        <v>1</v>
      </c>
      <c r="K2104">
        <f t="shared" si="67"/>
        <v>10836</v>
      </c>
      <c r="L2104">
        <f>IF(G2105="",0,(Table13567[[#This Row],[ExecutionTimeHours]]-G2105)/Table13567[[#This Row],[Timespan]])</f>
        <v>1.7870764900238284E-2</v>
      </c>
      <c r="M2104" s="2">
        <f>IF(H2105="",0,(Table13567[[#This Row],[ExecutionTimeFinished]]-H2105)/Table13567[[#This Row],[Timespan]])</f>
        <v>0</v>
      </c>
      <c r="N2104" s="2">
        <f>IF(I2105="",0,(Table13567[[#This Row],[StartToEndTimeFinished]]-I2105)/Table13567[[#This Row],[Timespan]])</f>
        <v>0</v>
      </c>
      <c r="O2104" s="6">
        <f>IF(A2105="","00:01",Table13567[[#This Row],[DateTime]]-A2105)*24*60</f>
        <v>1.0166666738223284</v>
      </c>
      <c r="P2104" s="6">
        <f>IF(G2165="",0,(Table13567[[#This Row],[ExecutionTimeHours]]-G2165)/Table13567[[#This Row],[TimespanSoft]])</f>
        <v>15.305358018124757</v>
      </c>
      <c r="Q2104" s="7">
        <f>IF(A2165="","01:00",Table13567[[#This Row],[DateTime]]-A2165)*24</f>
        <v>1.0652777777868323</v>
      </c>
      <c r="R2104" s="2">
        <f>Table13567[[#This Row],[HoursDelta]]*60</f>
        <v>1.0722458940142969</v>
      </c>
      <c r="S2104" s="2">
        <f>IF(Table13567[[#This Row],[StartToEndDelta]]&gt;0,Table13567[[#This Row],[ExTimeFinishedDelta]]/Table13567[[#This Row],[StartToEndDelta]],0)</f>
        <v>0</v>
      </c>
      <c r="T2104" s="2">
        <f>Table13567[[#This Row],[HoursDeltaSoft]]</f>
        <v>15.305358018124757</v>
      </c>
    </row>
    <row r="2105" spans="1:20" x14ac:dyDescent="0.25">
      <c r="A2105" s="1">
        <v>40707.613935185182</v>
      </c>
      <c r="B2105">
        <v>32</v>
      </c>
      <c r="C2105">
        <v>31</v>
      </c>
      <c r="D2105">
        <v>3.37283372040838</v>
      </c>
      <c r="E2105">
        <v>131060</v>
      </c>
      <c r="F2105">
        <v>120196</v>
      </c>
      <c r="G2105">
        <v>1403.1035711111101</v>
      </c>
      <c r="H2105">
        <v>1301.6925825000001</v>
      </c>
      <c r="I2105">
        <v>2403.3908444444401</v>
      </c>
      <c r="J2105">
        <f t="shared" si="66"/>
        <v>1</v>
      </c>
      <c r="K2105">
        <f t="shared" si="67"/>
        <v>10864</v>
      </c>
      <c r="L2105">
        <f>IF(G2106="",0,(Table13567[[#This Row],[ExecutionTimeHours]]-G2106)/Table13567[[#This Row],[Timespan]])</f>
        <v>1.7824293794814199E-2</v>
      </c>
      <c r="M2105" s="2">
        <f>IF(H2106="",0,(Table13567[[#This Row],[ExecutionTimeFinished]]-H2106)/Table13567[[#This Row],[Timespan]])</f>
        <v>0.20970960465107066</v>
      </c>
      <c r="N2105" s="2">
        <f>IF(I2106="",0,(Table13567[[#This Row],[StartToEndTimeFinished]]-I2106)/Table13567[[#This Row],[Timespan]])</f>
        <v>0.22231723177777904</v>
      </c>
      <c r="O2105" s="6">
        <f>IF(A2106="","00:01",Table13567[[#This Row],[DateTime]]-A2106)*24*60</f>
        <v>0.98333333269692957</v>
      </c>
      <c r="P2105" s="6">
        <f>IF(G2166="",0,(Table13567[[#This Row],[ExecutionTimeHours]]-G2166)/Table13567[[#This Row],[TimespanSoft]])</f>
        <v>15.592983581448163</v>
      </c>
      <c r="Q2105" s="7">
        <f>IF(A2166="","01:00",Table13567[[#This Row],[DateTime]]-A2166)*24</f>
        <v>1.0658333332976326</v>
      </c>
      <c r="R2105" s="2">
        <f>Table13567[[#This Row],[HoursDelta]]*60</f>
        <v>1.0694576276888519</v>
      </c>
      <c r="S2105" s="2">
        <f>IF(Table13567[[#This Row],[StartToEndDelta]]&gt;0,Table13567[[#This Row],[ExTimeFinishedDelta]]/Table13567[[#This Row],[StartToEndDelta]],0)</f>
        <v>0.94328992392586763</v>
      </c>
      <c r="T2105" s="2">
        <f>Table13567[[#This Row],[HoursDeltaSoft]]</f>
        <v>15.592983581448163</v>
      </c>
    </row>
    <row r="2106" spans="1:20" x14ac:dyDescent="0.25">
      <c r="A2106" s="1">
        <v>40707.613252314812</v>
      </c>
      <c r="B2106">
        <v>32</v>
      </c>
      <c r="C2106">
        <v>31</v>
      </c>
      <c r="D2106">
        <v>7.4607958793640101</v>
      </c>
      <c r="E2106">
        <v>131060</v>
      </c>
      <c r="F2106">
        <v>120207</v>
      </c>
      <c r="G2106">
        <v>1403.0860438888899</v>
      </c>
      <c r="H2106">
        <v>1301.48636805556</v>
      </c>
      <c r="I2106">
        <v>2403.1722325000001</v>
      </c>
      <c r="J2106">
        <f t="shared" si="66"/>
        <v>1</v>
      </c>
      <c r="K2106">
        <f t="shared" si="67"/>
        <v>10853</v>
      </c>
      <c r="L2106">
        <f>IF(G2107="",0,(Table13567[[#This Row],[ExecutionTimeHours]]-G2107)/Table13567[[#This Row],[Timespan]])</f>
        <v>3.1726836183040126E-2</v>
      </c>
      <c r="M2106" s="2">
        <f>IF(H2107="",0,(Table13567[[#This Row],[ExecutionTimeFinished]]-H2107)/Table13567[[#This Row],[Timespan]])</f>
        <v>0.38166016974186834</v>
      </c>
      <c r="N2106" s="2">
        <f>IF(I2107="",0,(Table13567[[#This Row],[StartToEndTimeFinished]]-I2107)/Table13567[[#This Row],[Timespan]])</f>
        <v>0.41732372908035681</v>
      </c>
      <c r="O2106" s="6">
        <f>IF(A2107="","00:01",Table13567[[#This Row],[DateTime]]-A2107)*24*60</f>
        <v>0.98333333269692957</v>
      </c>
      <c r="P2106" s="6">
        <f>IF(G2167="",0,(Table13567[[#This Row],[ExecutionTimeHours]]-G2167)/Table13567[[#This Row],[TimespanSoft]])</f>
        <v>15.889842408076605</v>
      </c>
      <c r="Q2106" s="7">
        <f>IF(A2167="","01:00",Table13567[[#This Row],[DateTime]]-A2167)*24</f>
        <v>1.066388888808433</v>
      </c>
      <c r="R2106" s="2">
        <f>Table13567[[#This Row],[HoursDelta]]*60</f>
        <v>1.9036101709824076</v>
      </c>
      <c r="S2106" s="2">
        <f>IF(Table13567[[#This Row],[StartToEndDelta]]&gt;0,Table13567[[#This Row],[ExTimeFinishedDelta]]/Table13567[[#This Row],[StartToEndDelta]],0)</f>
        <v>0.91454222021575637</v>
      </c>
      <c r="T2106" s="2">
        <f>Table13567[[#This Row],[HoursDeltaSoft]]</f>
        <v>15.889842408076605</v>
      </c>
    </row>
    <row r="2107" spans="1:20" x14ac:dyDescent="0.25">
      <c r="A2107" s="1">
        <v>40707.612569444442</v>
      </c>
      <c r="B2107">
        <v>32</v>
      </c>
      <c r="C2107">
        <v>29</v>
      </c>
      <c r="D2107">
        <v>13.575451138429299</v>
      </c>
      <c r="E2107">
        <v>131060</v>
      </c>
      <c r="F2107">
        <v>119655</v>
      </c>
      <c r="G2107">
        <v>1403.0548458333301</v>
      </c>
      <c r="H2107">
        <v>1301.11106888889</v>
      </c>
      <c r="I2107">
        <v>2402.76186416667</v>
      </c>
      <c r="J2107">
        <f t="shared" si="66"/>
        <v>3</v>
      </c>
      <c r="K2107">
        <f t="shared" si="67"/>
        <v>11405</v>
      </c>
      <c r="L2107">
        <f>IF(G2108="",0,(Table13567[[#This Row],[ExecutionTimeHours]]-G2108)/Table13567[[#This Row],[Timespan]])</f>
        <v>6.5588251581678594E-2</v>
      </c>
      <c r="M2107" s="2">
        <f>IF(H2108="",0,(Table13567[[#This Row],[ExecutionTimeFinished]]-H2108)/Table13567[[#This Row],[Timespan]])</f>
        <v>0.53309672305644862</v>
      </c>
      <c r="N2107" s="2">
        <f>IF(I2108="",0,(Table13567[[#This Row],[StartToEndTimeFinished]]-I2108)/Table13567[[#This Row],[Timespan]])</f>
        <v>0.57550410024743015</v>
      </c>
      <c r="O2107" s="6">
        <f>IF(A2108="","00:01",Table13567[[#This Row],[DateTime]]-A2108)*24*60</f>
        <v>1.0166666633449495</v>
      </c>
      <c r="P2107" s="6">
        <f>IF(G2168="",0,(Table13567[[#This Row],[ExecutionTimeHours]]-G2168)/Table13567[[#This Row],[TimespanSoft]])</f>
        <v>16.266451496060565</v>
      </c>
      <c r="Q2107" s="7">
        <f>IF(A2168="","01:00",Table13567[[#This Row],[DateTime]]-A2168)*24</f>
        <v>1.0680555555154569</v>
      </c>
      <c r="R2107" s="2">
        <f>Table13567[[#This Row],[HoursDelta]]*60</f>
        <v>3.9352950949007157</v>
      </c>
      <c r="S2107" s="2">
        <f>IF(Table13567[[#This Row],[StartToEndDelta]]&gt;0,Table13567[[#This Row],[ExTimeFinishedDelta]]/Table13567[[#This Row],[StartToEndDelta]],0)</f>
        <v>0.92631264108674627</v>
      </c>
      <c r="T2107" s="2">
        <f>Table13567[[#This Row],[HoursDeltaSoft]]</f>
        <v>16.266451496060565</v>
      </c>
    </row>
    <row r="2108" spans="1:20" x14ac:dyDescent="0.25">
      <c r="A2108" s="1">
        <v>40707.611863425926</v>
      </c>
      <c r="B2108">
        <v>32</v>
      </c>
      <c r="C2108">
        <v>26</v>
      </c>
      <c r="D2108">
        <v>23.546942428452901</v>
      </c>
      <c r="E2108">
        <v>131060</v>
      </c>
      <c r="F2108">
        <v>118492</v>
      </c>
      <c r="G2108">
        <v>1402.9881644444399</v>
      </c>
      <c r="H2108">
        <v>1300.5690872222201</v>
      </c>
      <c r="I2108">
        <v>2402.1767683333301</v>
      </c>
      <c r="J2108">
        <f t="shared" si="66"/>
        <v>6</v>
      </c>
      <c r="K2108">
        <f t="shared" si="67"/>
        <v>12568</v>
      </c>
      <c r="L2108">
        <f>IF(G2109="",0,(Table13567[[#This Row],[ExecutionTimeHours]]-G2109)/Table13567[[#This Row],[Timespan]])</f>
        <v>0.11334086014344454</v>
      </c>
      <c r="M2108" s="2">
        <f>IF(H2109="",0,(Table13567[[#This Row],[ExecutionTimeFinished]]-H2109)/Table13567[[#This Row],[Timespan]])</f>
        <v>0.15776182786394966</v>
      </c>
      <c r="N2108" s="2">
        <f>IF(I2109="",0,(Table13567[[#This Row],[StartToEndTimeFinished]]-I2109)/Table13567[[#This Row],[Timespan]])</f>
        <v>0.17139946226295952</v>
      </c>
      <c r="O2108" s="6">
        <f>IF(A2109="","00:01",Table13567[[#This Row],[DateTime]]-A2109)*24*60</f>
        <v>1.0333333339076489</v>
      </c>
      <c r="P2108" s="6">
        <f>IF(G2169="",0,(Table13567[[#This Row],[ExecutionTimeHours]]-G2169)/Table13567[[#This Row],[TimespanSoft]])</f>
        <v>16.615317472312551</v>
      </c>
      <c r="Q2108" s="7">
        <f>IF(A2169="","01:00",Table13567[[#This Row],[DateTime]]-A2169)*24</f>
        <v>1.0683333333581686</v>
      </c>
      <c r="R2108" s="2">
        <f>Table13567[[#This Row],[HoursDelta]]*60</f>
        <v>6.8004516086066724</v>
      </c>
      <c r="S2108" s="2">
        <f>IF(Table13567[[#This Row],[StartToEndDelta]]&gt;0,Table13567[[#This Row],[ExTimeFinishedDelta]]/Table13567[[#This Row],[StartToEndDelta]],0)</f>
        <v>0.9204336220256798</v>
      </c>
      <c r="T2108" s="2">
        <f>Table13567[[#This Row],[HoursDeltaSoft]]</f>
        <v>16.615317472312551</v>
      </c>
    </row>
    <row r="2109" spans="1:20" x14ac:dyDescent="0.25">
      <c r="A2109" s="1">
        <v>40707.611145833333</v>
      </c>
      <c r="B2109">
        <v>32</v>
      </c>
      <c r="C2109">
        <v>25</v>
      </c>
      <c r="D2109">
        <v>26.984676271676999</v>
      </c>
      <c r="E2109">
        <v>131060</v>
      </c>
      <c r="F2109">
        <v>118416</v>
      </c>
      <c r="G2109">
        <v>1402.8710455555599</v>
      </c>
      <c r="H2109">
        <v>1300.4060666666701</v>
      </c>
      <c r="I2109">
        <v>2401.9996555555599</v>
      </c>
      <c r="J2109">
        <f t="shared" si="66"/>
        <v>7</v>
      </c>
      <c r="K2109">
        <f t="shared" si="67"/>
        <v>12644</v>
      </c>
      <c r="L2109">
        <f>IF(G2110="",0,(Table13567[[#This Row],[ExecutionTimeHours]]-G2110)/Table13567[[#This Row],[Timespan]])</f>
        <v>0.14982307668234429</v>
      </c>
      <c r="M2109" s="2">
        <f>IF(H2110="",0,(Table13567[[#This Row],[ExecutionTimeFinished]]-H2110)/Table13567[[#This Row],[Timespan]])</f>
        <v>0</v>
      </c>
      <c r="N2109" s="2">
        <f>IF(I2110="",0,(Table13567[[#This Row],[StartToEndTimeFinished]]-I2110)/Table13567[[#This Row],[Timespan]])</f>
        <v>0</v>
      </c>
      <c r="O2109" s="6">
        <f>IF(A2110="","00:01",Table13567[[#This Row],[DateTime]]-A2110)*24*60</f>
        <v>1.0833333351183683</v>
      </c>
      <c r="P2109" s="6">
        <f>IF(G2170="",0,(Table13567[[#This Row],[ExecutionTimeHours]]-G2170)/Table13567[[#This Row],[TimespanSoft]])</f>
        <v>16.925500129195282</v>
      </c>
      <c r="Q2109" s="7">
        <f>IF(A2170="","01:00",Table13567[[#This Row],[DateTime]]-A2170)*24</f>
        <v>1.0691666667116806</v>
      </c>
      <c r="R2109" s="2">
        <f>Table13567[[#This Row],[HoursDelta]]*60</f>
        <v>8.9893846009406566</v>
      </c>
      <c r="S2109" s="2">
        <f>IF(Table13567[[#This Row],[StartToEndDelta]]&gt;0,Table13567[[#This Row],[ExTimeFinishedDelta]]/Table13567[[#This Row],[StartToEndDelta]],0)</f>
        <v>0</v>
      </c>
      <c r="T2109" s="2">
        <f>Table13567[[#This Row],[HoursDeltaSoft]]</f>
        <v>16.925500129195282</v>
      </c>
    </row>
    <row r="2110" spans="1:20" x14ac:dyDescent="0.25">
      <c r="A2110" s="1">
        <v>40707.610393518517</v>
      </c>
      <c r="B2110">
        <v>32</v>
      </c>
      <c r="C2110">
        <v>24</v>
      </c>
      <c r="D2110">
        <v>26.269561426714102</v>
      </c>
      <c r="E2110">
        <v>131060</v>
      </c>
      <c r="F2110">
        <v>117924</v>
      </c>
      <c r="G2110">
        <v>1402.70873722222</v>
      </c>
      <c r="H2110">
        <v>1300.4060666666701</v>
      </c>
      <c r="I2110">
        <v>2401.9996555555599</v>
      </c>
      <c r="J2110">
        <f t="shared" si="66"/>
        <v>8</v>
      </c>
      <c r="K2110">
        <f t="shared" si="67"/>
        <v>13136</v>
      </c>
      <c r="L2110">
        <f>IF(G2111="",0,(Table13567[[#This Row],[ExecutionTimeHours]]-G2111)/Table13567[[#This Row],[Timespan]])</f>
        <v>2.7979569874786239E-2</v>
      </c>
      <c r="M2110" s="2">
        <f>IF(H2111="",0,(Table13567[[#This Row],[ExecutionTimeFinished]]-H2111)/Table13567[[#This Row],[Timespan]])</f>
        <v>0</v>
      </c>
      <c r="N2110" s="2">
        <f>IF(I2111="",0,(Table13567[[#This Row],[StartToEndTimeFinished]]-I2111)/Table13567[[#This Row],[Timespan]])</f>
        <v>0</v>
      </c>
      <c r="O2110" s="6">
        <f>IF(A2111="","00:01",Table13567[[#This Row],[DateTime]]-A2111)*24*60</f>
        <v>1.0333333339076489</v>
      </c>
      <c r="P2110" s="6">
        <f>IF(G2171="",0,(Table13567[[#This Row],[ExecutionTimeHours]]-G2171)/Table13567[[#This Row],[TimespanSoft]])</f>
        <v>17.206838533135151</v>
      </c>
      <c r="Q2110" s="7">
        <f>IF(A2171="","01:00",Table13567[[#This Row],[DateTime]]-A2171)*24</f>
        <v>1.0683333333581686</v>
      </c>
      <c r="R2110" s="2">
        <f>Table13567[[#This Row],[HoursDelta]]*60</f>
        <v>1.6787741924871744</v>
      </c>
      <c r="S2110" s="2">
        <f>IF(Table13567[[#This Row],[StartToEndDelta]]&gt;0,Table13567[[#This Row],[ExTimeFinishedDelta]]/Table13567[[#This Row],[StartToEndDelta]],0)</f>
        <v>0</v>
      </c>
      <c r="T2110" s="2">
        <f>Table13567[[#This Row],[HoursDeltaSoft]]</f>
        <v>17.206838533135151</v>
      </c>
    </row>
    <row r="2111" spans="1:20" x14ac:dyDescent="0.25">
      <c r="A2111" s="1">
        <v>40707.609675925924</v>
      </c>
      <c r="B2111">
        <v>32</v>
      </c>
      <c r="C2111">
        <v>12</v>
      </c>
      <c r="D2111">
        <v>26.504281282424898</v>
      </c>
      <c r="E2111">
        <v>131060</v>
      </c>
      <c r="F2111">
        <v>120317</v>
      </c>
      <c r="G2111">
        <v>1402.6798249999999</v>
      </c>
      <c r="H2111">
        <v>1300.4060666666701</v>
      </c>
      <c r="I2111">
        <v>2401.9996555555599</v>
      </c>
      <c r="J2111">
        <f t="shared" si="66"/>
        <v>20</v>
      </c>
      <c r="K2111">
        <f t="shared" si="67"/>
        <v>10743</v>
      </c>
      <c r="L2111">
        <f>IF(G2112="",0,(Table13567[[#This Row],[ExecutionTimeHours]]-G2112)/Table13567[[#This Row],[Timespan]])</f>
        <v>9.1891389553211467E-2</v>
      </c>
      <c r="M2111" s="2">
        <f>IF(H2112="",0,(Table13567[[#This Row],[ExecutionTimeFinished]]-H2112)/Table13567[[#This Row],[Timespan]])</f>
        <v>0</v>
      </c>
      <c r="N2111" s="2">
        <f>IF(I2112="",0,(Table13567[[#This Row],[StartToEndTimeFinished]]-I2112)/Table13567[[#This Row],[Timespan]])</f>
        <v>0</v>
      </c>
      <c r="O2111" s="6">
        <f>IF(A2112="","00:01",Table13567[[#This Row],[DateTime]]-A2112)*24*60</f>
        <v>0.99999999278225005</v>
      </c>
      <c r="P2111" s="6">
        <f>IF(G2172="",0,(Table13567[[#This Row],[ExecutionTimeHours]]-G2172)/Table13567[[#This Row],[TimespanSoft]])</f>
        <v>17.587573285154157</v>
      </c>
      <c r="Q2111" s="7">
        <f>IF(A2172="","01:00",Table13567[[#This Row],[DateTime]]-A2172)*24</f>
        <v>1.0688888888689689</v>
      </c>
      <c r="R2111" s="2">
        <f>Table13567[[#This Row],[HoursDelta]]*60</f>
        <v>5.5134833731926882</v>
      </c>
      <c r="S2111" s="2">
        <f>IF(Table13567[[#This Row],[StartToEndDelta]]&gt;0,Table13567[[#This Row],[ExTimeFinishedDelta]]/Table13567[[#This Row],[StartToEndDelta]],0)</f>
        <v>0</v>
      </c>
      <c r="T2111" s="2">
        <f>Table13567[[#This Row],[HoursDeltaSoft]]</f>
        <v>17.587573285154157</v>
      </c>
    </row>
    <row r="2112" spans="1:20" x14ac:dyDescent="0.25">
      <c r="A2112" s="1">
        <v>40707.608981481484</v>
      </c>
      <c r="B2112">
        <v>32</v>
      </c>
      <c r="C2112">
        <v>24</v>
      </c>
      <c r="D2112">
        <v>26.176138639450102</v>
      </c>
      <c r="E2112">
        <v>131060</v>
      </c>
      <c r="F2112">
        <v>117938</v>
      </c>
      <c r="G2112">
        <v>1402.58793361111</v>
      </c>
      <c r="H2112">
        <v>1300.4060666666701</v>
      </c>
      <c r="I2112">
        <v>2401.9996555555599</v>
      </c>
      <c r="J2112">
        <f t="shared" si="66"/>
        <v>8</v>
      </c>
      <c r="K2112">
        <f t="shared" si="67"/>
        <v>13122</v>
      </c>
      <c r="L2112">
        <f>IF(G2113="",0,(Table13567[[#This Row],[ExecutionTimeHours]]-G2113)/Table13567[[#This Row],[Timespan]])</f>
        <v>0.16551944390041928</v>
      </c>
      <c r="M2112" s="2">
        <f>IF(H2113="",0,(Table13567[[#This Row],[ExecutionTimeFinished]]-H2113)/Table13567[[#This Row],[Timespan]])</f>
        <v>0</v>
      </c>
      <c r="N2112" s="2">
        <f>IF(I2113="",0,(Table13567[[#This Row],[StartToEndTimeFinished]]-I2113)/Table13567[[#This Row],[Timespan]])</f>
        <v>0</v>
      </c>
      <c r="O2112" s="6">
        <f>IF(A2113="","00:01",Table13567[[#This Row],[DateTime]]-A2113)*24*60</f>
        <v>1.000000003259629</v>
      </c>
      <c r="P2112" s="6">
        <f>IF(G2173="",0,(Table13567[[#This Row],[ExecutionTimeHours]]-G2173)/Table13567[[#This Row],[TimespanSoft]])</f>
        <v>17.941249608543028</v>
      </c>
      <c r="Q2112" s="7">
        <f>IF(A2173="","01:00",Table13567[[#This Row],[DateTime]]-A2173)*24</f>
        <v>1.0694444445543922</v>
      </c>
      <c r="R2112" s="2">
        <f>Table13567[[#This Row],[HoursDelta]]*60</f>
        <v>9.931166634025157</v>
      </c>
      <c r="S2112" s="2">
        <f>IF(Table13567[[#This Row],[StartToEndDelta]]&gt;0,Table13567[[#This Row],[ExTimeFinishedDelta]]/Table13567[[#This Row],[StartToEndDelta]],0)</f>
        <v>0</v>
      </c>
      <c r="T2112" s="2">
        <f>Table13567[[#This Row],[HoursDeltaSoft]]</f>
        <v>17.941249608543028</v>
      </c>
    </row>
    <row r="2113" spans="1:20" x14ac:dyDescent="0.25">
      <c r="A2113" s="1">
        <v>40707.608287037037</v>
      </c>
      <c r="B2113">
        <v>32</v>
      </c>
      <c r="C2113">
        <v>19</v>
      </c>
      <c r="D2113">
        <v>26.558777570724502</v>
      </c>
      <c r="E2113">
        <v>131060</v>
      </c>
      <c r="F2113">
        <v>119027</v>
      </c>
      <c r="G2113">
        <v>1402.42241416667</v>
      </c>
      <c r="H2113">
        <v>1300.4060666666701</v>
      </c>
      <c r="I2113">
        <v>2401.9996555555599</v>
      </c>
      <c r="J2113">
        <f t="shared" si="66"/>
        <v>13</v>
      </c>
      <c r="K2113">
        <f t="shared" si="67"/>
        <v>12033</v>
      </c>
      <c r="L2113">
        <f>IF(G2114="",0,(Table13567[[#This Row],[ExecutionTimeHours]]-G2114)/Table13567[[#This Row],[Timespan]])</f>
        <v>0.12230111071146241</v>
      </c>
      <c r="M2113" s="2">
        <f>IF(H2114="",0,(Table13567[[#This Row],[ExecutionTimeFinished]]-H2114)/Table13567[[#This Row],[Timespan]])</f>
        <v>0</v>
      </c>
      <c r="N2113" s="2">
        <f>IF(I2114="",0,(Table13567[[#This Row],[StartToEndTimeFinished]]-I2114)/Table13567[[#This Row],[Timespan]])</f>
        <v>0</v>
      </c>
      <c r="O2113" s="6">
        <f>IF(A2114="","00:01",Table13567[[#This Row],[DateTime]]-A2114)*24*60</f>
        <v>1.000000003259629</v>
      </c>
      <c r="P2113" s="6">
        <f>IF(G2174="",0,(Table13567[[#This Row],[ExecutionTimeHours]]-G2174)/Table13567[[#This Row],[TimespanSoft]])</f>
        <v>18.232175109651738</v>
      </c>
      <c r="Q2113" s="7">
        <f>IF(A2174="","01:00",Table13567[[#This Row],[DateTime]]-A2174)*24</f>
        <v>1.0691666667116806</v>
      </c>
      <c r="R2113" s="2">
        <f>Table13567[[#This Row],[HoursDelta]]*60</f>
        <v>7.3380666426877443</v>
      </c>
      <c r="S2113" s="2">
        <f>IF(Table13567[[#This Row],[StartToEndDelta]]&gt;0,Table13567[[#This Row],[ExTimeFinishedDelta]]/Table13567[[#This Row],[StartToEndDelta]],0)</f>
        <v>0</v>
      </c>
      <c r="T2113" s="2">
        <f>Table13567[[#This Row],[HoursDeltaSoft]]</f>
        <v>18.232175109651738</v>
      </c>
    </row>
    <row r="2114" spans="1:20" x14ac:dyDescent="0.25">
      <c r="A2114" s="1">
        <v>40707.607592592591</v>
      </c>
      <c r="B2114">
        <v>32</v>
      </c>
      <c r="C2114">
        <v>24</v>
      </c>
      <c r="D2114">
        <v>26.5791320800781</v>
      </c>
      <c r="E2114">
        <v>131060</v>
      </c>
      <c r="F2114">
        <v>118115</v>
      </c>
      <c r="G2114">
        <v>1402.3001130555599</v>
      </c>
      <c r="H2114">
        <v>1300.4060666666701</v>
      </c>
      <c r="I2114">
        <v>2401.9996555555599</v>
      </c>
      <c r="J2114">
        <f t="shared" si="66"/>
        <v>8</v>
      </c>
      <c r="K2114">
        <f t="shared" si="67"/>
        <v>12945</v>
      </c>
      <c r="L2114">
        <f>IF(G2115="",0,(Table13567[[#This Row],[ExecutionTimeHours]]-G2115)/Table13567[[#This Row],[Timespan]])</f>
        <v>0.15075923052065673</v>
      </c>
      <c r="M2114" s="2">
        <f>IF(H2115="",0,(Table13567[[#This Row],[ExecutionTimeFinished]]-H2115)/Table13567[[#This Row],[Timespan]])</f>
        <v>0</v>
      </c>
      <c r="N2114" s="2">
        <f>IF(I2115="",0,(Table13567[[#This Row],[StartToEndTimeFinished]]-I2115)/Table13567[[#This Row],[Timespan]])</f>
        <v>0</v>
      </c>
      <c r="O2114" s="6">
        <f>IF(A2115="","00:01",Table13567[[#This Row],[DateTime]]-A2115)*24*60</f>
        <v>1.0833333351183683</v>
      </c>
      <c r="P2114" s="6">
        <f>IF(G2175="",0,(Table13567[[#This Row],[ExecutionTimeHours]]-G2175)/Table13567[[#This Row],[TimespanSoft]])</f>
        <v>18.371009875608419</v>
      </c>
      <c r="Q2114" s="7">
        <f>IF(A2175="","01:00",Table13567[[#This Row],[DateTime]]-A2175)*24</f>
        <v>1.0688888888689689</v>
      </c>
      <c r="R2114" s="2">
        <f>Table13567[[#This Row],[HoursDelta]]*60</f>
        <v>9.0455538312394044</v>
      </c>
      <c r="S2114" s="2">
        <f>IF(Table13567[[#This Row],[StartToEndDelta]]&gt;0,Table13567[[#This Row],[ExTimeFinishedDelta]]/Table13567[[#This Row],[StartToEndDelta]],0)</f>
        <v>0</v>
      </c>
      <c r="T2114" s="2">
        <f>Table13567[[#This Row],[HoursDeltaSoft]]</f>
        <v>18.371009875608419</v>
      </c>
    </row>
    <row r="2115" spans="1:20" x14ac:dyDescent="0.25">
      <c r="A2115" s="1">
        <v>40707.606840277775</v>
      </c>
      <c r="B2115">
        <v>32</v>
      </c>
      <c r="C2115">
        <v>17</v>
      </c>
      <c r="D2115">
        <v>26.758574724197398</v>
      </c>
      <c r="E2115">
        <v>131060</v>
      </c>
      <c r="F2115">
        <v>118939</v>
      </c>
      <c r="G2115">
        <v>1402.1367905555601</v>
      </c>
      <c r="H2115">
        <v>1300.4060666666701</v>
      </c>
      <c r="I2115">
        <v>2401.9996555555599</v>
      </c>
      <c r="J2115">
        <f t="shared" si="66"/>
        <v>15</v>
      </c>
      <c r="K2115">
        <f t="shared" si="67"/>
        <v>12121</v>
      </c>
      <c r="L2115">
        <f>IF(G2116="",0,(Table13567[[#This Row],[ExecutionTimeHours]]-G2116)/Table13567[[#This Row],[Timespan]])</f>
        <v>9.5926667440530244E-2</v>
      </c>
      <c r="M2115" s="2">
        <f>IF(H2116="",0,(Table13567[[#This Row],[ExecutionTimeFinished]]-H2116)/Table13567[[#This Row],[Timespan]])</f>
        <v>0</v>
      </c>
      <c r="N2115" s="2">
        <f>IF(I2116="",0,(Table13567[[#This Row],[StartToEndTimeFinished]]-I2116)/Table13567[[#This Row],[Timespan]])</f>
        <v>0</v>
      </c>
      <c r="O2115" s="6">
        <f>IF(A2116="","00:01",Table13567[[#This Row],[DateTime]]-A2116)*24*60</f>
        <v>1.0833333246409893</v>
      </c>
      <c r="P2115" s="6">
        <f>IF(G2176="",0,(Table13567[[#This Row],[ExecutionTimeHours]]-G2176)/Table13567[[#This Row],[TimespanSoft]])</f>
        <v>18.68738283555631</v>
      </c>
      <c r="Q2115" s="7">
        <f>IF(A2176="","01:00",Table13567[[#This Row],[DateTime]]-A2176)*24</f>
        <v>1.0680555555154569</v>
      </c>
      <c r="R2115" s="2">
        <f>Table13567[[#This Row],[HoursDelta]]*60</f>
        <v>5.7556000464318142</v>
      </c>
      <c r="S2115" s="2">
        <f>IF(Table13567[[#This Row],[StartToEndDelta]]&gt;0,Table13567[[#This Row],[ExTimeFinishedDelta]]/Table13567[[#This Row],[StartToEndDelta]],0)</f>
        <v>0</v>
      </c>
      <c r="T2115" s="2">
        <f>Table13567[[#This Row],[HoursDeltaSoft]]</f>
        <v>18.68738283555631</v>
      </c>
    </row>
    <row r="2116" spans="1:20" x14ac:dyDescent="0.25">
      <c r="A2116" s="1">
        <v>40707.606087962966</v>
      </c>
      <c r="B2116">
        <v>32</v>
      </c>
      <c r="C2116">
        <v>24</v>
      </c>
      <c r="D2116">
        <v>26.715249061584501</v>
      </c>
      <c r="E2116">
        <v>131060</v>
      </c>
      <c r="F2116">
        <v>117384</v>
      </c>
      <c r="G2116">
        <v>1402.03287</v>
      </c>
      <c r="H2116">
        <v>1300.4060666666701</v>
      </c>
      <c r="I2116">
        <v>2401.9996555555599</v>
      </c>
      <c r="J2116">
        <f t="shared" si="66"/>
        <v>8</v>
      </c>
      <c r="K2116">
        <f t="shared" si="67"/>
        <v>13676</v>
      </c>
      <c r="L2116">
        <f>IF(G2117="",0,(Table13567[[#This Row],[ExecutionTimeHours]]-G2117)/Table13567[[#This Row],[Timespan]])</f>
        <v>0.13620611066593238</v>
      </c>
      <c r="M2116" s="2">
        <f>IF(H2117="",0,(Table13567[[#This Row],[ExecutionTimeFinished]]-H2117)/Table13567[[#This Row],[Timespan]])</f>
        <v>0</v>
      </c>
      <c r="N2116" s="2">
        <f>IF(I2117="",0,(Table13567[[#This Row],[StartToEndTimeFinished]]-I2117)/Table13567[[#This Row],[Timespan]])</f>
        <v>0</v>
      </c>
      <c r="O2116" s="6">
        <f>IF(A2117="","00:01",Table13567[[#This Row],[DateTime]]-A2117)*24*60</f>
        <v>1.000000003259629</v>
      </c>
      <c r="P2116" s="6">
        <f>IF(G2177="",0,(Table13567[[#This Row],[ExecutionTimeHours]]-G2177)/Table13567[[#This Row],[TimespanSoft]])</f>
        <v>19.054748241764688</v>
      </c>
      <c r="Q2116" s="7">
        <f>IF(A2177="","01:00",Table13567[[#This Row],[DateTime]]-A2177)*24</f>
        <v>1.0669444444938563</v>
      </c>
      <c r="R2116" s="2">
        <f>Table13567[[#This Row],[HoursDelta]]*60</f>
        <v>8.1723666399559427</v>
      </c>
      <c r="S2116" s="2">
        <f>IF(Table13567[[#This Row],[StartToEndDelta]]&gt;0,Table13567[[#This Row],[ExTimeFinishedDelta]]/Table13567[[#This Row],[StartToEndDelta]],0)</f>
        <v>0</v>
      </c>
      <c r="T2116" s="2">
        <f>Table13567[[#This Row],[HoursDeltaSoft]]</f>
        <v>19.054748241764688</v>
      </c>
    </row>
    <row r="2117" spans="1:20" x14ac:dyDescent="0.25">
      <c r="A2117" s="1">
        <v>40707.605393518519</v>
      </c>
      <c r="B2117">
        <v>32</v>
      </c>
      <c r="C2117">
        <v>24</v>
      </c>
      <c r="D2117">
        <v>26.5370309352875</v>
      </c>
      <c r="E2117">
        <v>131060</v>
      </c>
      <c r="F2117">
        <v>117517</v>
      </c>
      <c r="G2117">
        <v>1401.8966638888901</v>
      </c>
      <c r="H2117">
        <v>1300.4060666666701</v>
      </c>
      <c r="I2117">
        <v>2401.9996555555599</v>
      </c>
      <c r="J2117">
        <f t="shared" si="66"/>
        <v>8</v>
      </c>
      <c r="K2117">
        <f t="shared" si="67"/>
        <v>13543</v>
      </c>
      <c r="L2117">
        <f>IF(G2118="",0,(Table13567[[#This Row],[ExecutionTimeHours]]-G2118)/Table13567[[#This Row],[Timespan]])</f>
        <v>0.11662944406998584</v>
      </c>
      <c r="M2117" s="2">
        <f>IF(H2118="",0,(Table13567[[#This Row],[ExecutionTimeFinished]]-H2118)/Table13567[[#This Row],[Timespan]])</f>
        <v>0</v>
      </c>
      <c r="N2117" s="2">
        <f>IF(I2118="",0,(Table13567[[#This Row],[StartToEndTimeFinished]]-I2118)/Table13567[[#This Row],[Timespan]])</f>
        <v>0</v>
      </c>
      <c r="O2117" s="6">
        <f>IF(A2118="","00:01",Table13567[[#This Row],[DateTime]]-A2118)*24*60</f>
        <v>1.000000003259629</v>
      </c>
      <c r="P2117" s="6">
        <f>IF(G2178="",0,(Table13567[[#This Row],[ExecutionTimeHours]]-G2178)/Table13567[[#This Row],[TimespanSoft]])</f>
        <v>19.409121259353395</v>
      </c>
      <c r="Q2117" s="7">
        <f>IF(A2178="","01:00",Table13567[[#This Row],[DateTime]]-A2178)*24</f>
        <v>1.0675000000046566</v>
      </c>
      <c r="R2117" s="2">
        <f>Table13567[[#This Row],[HoursDelta]]*60</f>
        <v>6.9977666441991504</v>
      </c>
      <c r="S2117" s="2">
        <f>IF(Table13567[[#This Row],[StartToEndDelta]]&gt;0,Table13567[[#This Row],[ExTimeFinishedDelta]]/Table13567[[#This Row],[StartToEndDelta]],0)</f>
        <v>0</v>
      </c>
      <c r="T2117" s="2">
        <f>Table13567[[#This Row],[HoursDeltaSoft]]</f>
        <v>19.409121259353395</v>
      </c>
    </row>
    <row r="2118" spans="1:20" x14ac:dyDescent="0.25">
      <c r="A2118" s="1">
        <v>40707.604699074072</v>
      </c>
      <c r="B2118">
        <v>32</v>
      </c>
      <c r="C2118">
        <v>24</v>
      </c>
      <c r="D2118">
        <v>21.656198024749798</v>
      </c>
      <c r="E2118">
        <v>131060</v>
      </c>
      <c r="F2118">
        <v>118972</v>
      </c>
      <c r="G2118">
        <v>1401.7800344444399</v>
      </c>
      <c r="H2118">
        <v>1300.4060666666701</v>
      </c>
      <c r="I2118">
        <v>2401.9996555555599</v>
      </c>
      <c r="J2118">
        <f t="shared" si="66"/>
        <v>8</v>
      </c>
      <c r="K2118">
        <f t="shared" si="67"/>
        <v>12088</v>
      </c>
      <c r="L2118">
        <f>IF(G2119="",0,(Table13567[[#This Row],[ExecutionTimeHours]]-G2119)/Table13567[[#This Row],[Timespan]])</f>
        <v>5.4396994711979292E-2</v>
      </c>
      <c r="M2118" s="2">
        <f>IF(H2119="",0,(Table13567[[#This Row],[ExecutionTimeFinished]]-H2119)/Table13567[[#This Row],[Timespan]])</f>
        <v>0</v>
      </c>
      <c r="N2118" s="2">
        <f>IF(I2119="",0,(Table13567[[#This Row],[StartToEndTimeFinished]]-I2119)/Table13567[[#This Row],[Timespan]])</f>
        <v>0</v>
      </c>
      <c r="O2118" s="6">
        <f>IF(A2119="","00:01",Table13567[[#This Row],[DateTime]]-A2119)*24*60</f>
        <v>1.0166666633449495</v>
      </c>
      <c r="P2118" s="6">
        <f>IF(G2179="",0,(Table13567[[#This Row],[ExecutionTimeHours]]-G2179)/Table13567[[#This Row],[TimespanSoft]])</f>
        <v>19.963419313983273</v>
      </c>
      <c r="Q2118" s="7">
        <f>IF(A2179="","01:00",Table13567[[#This Row],[DateTime]]-A2179)*24</f>
        <v>1.067222222161945</v>
      </c>
      <c r="R2118" s="2">
        <f>Table13567[[#This Row],[HoursDelta]]*60</f>
        <v>3.2638196827187573</v>
      </c>
      <c r="S2118" s="2">
        <f>IF(Table13567[[#This Row],[StartToEndDelta]]&gt;0,Table13567[[#This Row],[ExTimeFinishedDelta]]/Table13567[[#This Row],[StartToEndDelta]],0)</f>
        <v>0</v>
      </c>
      <c r="T2118" s="2">
        <f>Table13567[[#This Row],[HoursDeltaSoft]]</f>
        <v>19.963419313983273</v>
      </c>
    </row>
    <row r="2119" spans="1:20" x14ac:dyDescent="0.25">
      <c r="A2119" s="1">
        <v>40707.603993055556</v>
      </c>
      <c r="B2119">
        <v>32</v>
      </c>
      <c r="C2119">
        <v>22</v>
      </c>
      <c r="D2119">
        <v>4.56190135143697</v>
      </c>
      <c r="E2119">
        <v>131060</v>
      </c>
      <c r="F2119">
        <v>120634</v>
      </c>
      <c r="G2119">
        <v>1401.7247308333301</v>
      </c>
      <c r="H2119">
        <v>1300.4060666666701</v>
      </c>
      <c r="I2119">
        <v>2401.9996555555599</v>
      </c>
      <c r="J2119">
        <f t="shared" si="66"/>
        <v>10</v>
      </c>
      <c r="K2119">
        <f t="shared" si="67"/>
        <v>10426</v>
      </c>
      <c r="L2119">
        <f>IF(G2120="",0,(Table13567[[#This Row],[ExecutionTimeHours]]-G2120)/Table13567[[#This Row],[Timespan]])</f>
        <v>-7.3651041801624309E-3</v>
      </c>
      <c r="M2119" s="2">
        <f>IF(H2120="",0,(Table13567[[#This Row],[ExecutionTimeFinished]]-H2120)/Table13567[[#This Row],[Timespan]])</f>
        <v>0</v>
      </c>
      <c r="N2119" s="2">
        <f>IF(I2120="",0,(Table13567[[#This Row],[StartToEndTimeFinished]]-I2120)/Table13567[[#This Row],[Timespan]])</f>
        <v>0</v>
      </c>
      <c r="O2119" s="6">
        <f>IF(A2120="","00:01",Table13567[[#This Row],[DateTime]]-A2120)*24*60</f>
        <v>1.0666666645556688</v>
      </c>
      <c r="P2119" s="6">
        <f>IF(G2180="",0,(Table13567[[#This Row],[ExecutionTimeHours]]-G2180)/Table13567[[#This Row],[TimespanSoft]])</f>
        <v>20.20942186680287</v>
      </c>
      <c r="Q2119" s="7">
        <f>IF(A2180="","01:00",Table13567[[#This Row],[DateTime]]-A2180)*24</f>
        <v>1.0772222222294658</v>
      </c>
      <c r="R2119" s="2">
        <f>Table13567[[#This Row],[HoursDelta]]*60</f>
        <v>-0.44190625080974588</v>
      </c>
      <c r="S2119" s="2">
        <f>IF(Table13567[[#This Row],[StartToEndDelta]]&gt;0,Table13567[[#This Row],[ExTimeFinishedDelta]]/Table13567[[#This Row],[StartToEndDelta]],0)</f>
        <v>0</v>
      </c>
      <c r="T2119" s="2">
        <f>Table13567[[#This Row],[HoursDeltaSoft]]</f>
        <v>20.20942186680287</v>
      </c>
    </row>
    <row r="2120" spans="1:20" x14ac:dyDescent="0.25">
      <c r="A2120" s="1">
        <v>40707.603252314817</v>
      </c>
      <c r="B2120">
        <v>32</v>
      </c>
      <c r="C2120">
        <v>26</v>
      </c>
      <c r="D2120">
        <v>22.1456139087677</v>
      </c>
      <c r="E2120">
        <v>131060</v>
      </c>
      <c r="F2120">
        <v>118511</v>
      </c>
      <c r="G2120">
        <v>1401.7325869444401</v>
      </c>
      <c r="H2120">
        <v>1300.4060666666701</v>
      </c>
      <c r="I2120">
        <v>2401.9996555555599</v>
      </c>
      <c r="J2120">
        <f t="shared" si="66"/>
        <v>6</v>
      </c>
      <c r="K2120">
        <f t="shared" si="67"/>
        <v>12549</v>
      </c>
      <c r="L2120">
        <f>IF(G2121="",0,(Table13567[[#This Row],[ExecutionTimeHours]]-G2121)/Table13567[[#This Row],[Timespan]])</f>
        <v>0.11245027242837594</v>
      </c>
      <c r="M2120" s="2">
        <f>IF(H2121="",0,(Table13567[[#This Row],[ExecutionTimeFinished]]-H2121)/Table13567[[#This Row],[Timespan]])</f>
        <v>0.2318087415455464</v>
      </c>
      <c r="N2120" s="2">
        <f>IF(I2121="",0,(Table13567[[#This Row],[StartToEndTimeFinished]]-I2121)/Table13567[[#This Row],[Timespan]])</f>
        <v>0.42082950524108648</v>
      </c>
      <c r="O2120" s="6">
        <f>IF(A2121="","00:01",Table13567[[#This Row],[DateTime]]-A2121)*24*60</f>
        <v>1.0166666738223284</v>
      </c>
      <c r="P2120" s="6">
        <f>IF(G2181="",0,(Table13567[[#This Row],[ExecutionTimeHours]]-G2181)/Table13567[[#This Row],[TimespanSoft]])</f>
        <v>20.73743251637412</v>
      </c>
      <c r="Q2120" s="7">
        <f>IF(A2181="","01:00",Table13567[[#This Row],[DateTime]]-A2181)*24</f>
        <v>1.0763888888759539</v>
      </c>
      <c r="R2120" s="2">
        <f>Table13567[[#This Row],[HoursDelta]]*60</f>
        <v>6.7470163457025558</v>
      </c>
      <c r="S2120" s="2">
        <f>IF(Table13567[[#This Row],[StartToEndDelta]]&gt;0,Table13567[[#This Row],[ExTimeFinishedDelta]]/Table13567[[#This Row],[StartToEndDelta]],0)</f>
        <v>0.55083766384856236</v>
      </c>
      <c r="T2120" s="2">
        <f>Table13567[[#This Row],[HoursDeltaSoft]]</f>
        <v>20.73743251637412</v>
      </c>
    </row>
    <row r="2121" spans="1:20" x14ac:dyDescent="0.25">
      <c r="A2121" s="1">
        <v>40707.602546296293</v>
      </c>
      <c r="B2121">
        <v>32</v>
      </c>
      <c r="C2121">
        <v>25</v>
      </c>
      <c r="D2121">
        <v>23.594517230987499</v>
      </c>
      <c r="E2121">
        <v>131060</v>
      </c>
      <c r="F2121">
        <v>117634</v>
      </c>
      <c r="G2121">
        <v>1401.6182624999999</v>
      </c>
      <c r="H2121">
        <v>1300.17039444444</v>
      </c>
      <c r="I2121">
        <v>2401.5718122222202</v>
      </c>
      <c r="J2121">
        <f t="shared" si="66"/>
        <v>7</v>
      </c>
      <c r="K2121">
        <f t="shared" si="67"/>
        <v>13426</v>
      </c>
      <c r="L2121">
        <f>IF(G2122="",0,(Table13567[[#This Row],[ExecutionTimeHours]]-G2122)/Table13567[[#This Row],[Timespan]])</f>
        <v>0.15213825186416527</v>
      </c>
      <c r="M2121" s="2">
        <f>IF(H2122="",0,(Table13567[[#This Row],[ExecutionTimeFinished]]-H2122)/Table13567[[#This Row],[Timespan]])</f>
        <v>0</v>
      </c>
      <c r="N2121" s="2">
        <f>IF(I2122="",0,(Table13567[[#This Row],[StartToEndTimeFinished]]-I2122)/Table13567[[#This Row],[Timespan]])</f>
        <v>0</v>
      </c>
      <c r="O2121" s="6">
        <f>IF(A2122="","00:01",Table13567[[#This Row],[DateTime]]-A2122)*24*60</f>
        <v>1.0166666633449495</v>
      </c>
      <c r="P2121" s="6">
        <f>IF(G2182="",0,(Table13567[[#This Row],[ExecutionTimeHours]]-G2182)/Table13567[[#This Row],[TimespanSoft]])</f>
        <v>21.09945536876203</v>
      </c>
      <c r="Q2121" s="7">
        <f>IF(A2182="","01:00",Table13567[[#This Row],[DateTime]]-A2182)*24</f>
        <v>1.0766666665440425</v>
      </c>
      <c r="R2121" s="2">
        <f>Table13567[[#This Row],[HoursDelta]]*60</f>
        <v>9.1282951118499156</v>
      </c>
      <c r="S2121" s="2">
        <f>IF(Table13567[[#This Row],[StartToEndDelta]]&gt;0,Table13567[[#This Row],[ExTimeFinishedDelta]]/Table13567[[#This Row],[StartToEndDelta]],0)</f>
        <v>0</v>
      </c>
      <c r="T2121" s="2">
        <f>Table13567[[#This Row],[HoursDeltaSoft]]</f>
        <v>21.09945536876203</v>
      </c>
    </row>
    <row r="2122" spans="1:20" x14ac:dyDescent="0.25">
      <c r="A2122" s="1">
        <v>40707.601840277777</v>
      </c>
      <c r="B2122">
        <v>32</v>
      </c>
      <c r="C2122">
        <v>12</v>
      </c>
      <c r="D2122">
        <v>20.897889375686599</v>
      </c>
      <c r="E2122">
        <v>131060</v>
      </c>
      <c r="F2122">
        <v>120818</v>
      </c>
      <c r="G2122">
        <v>1401.46358861111</v>
      </c>
      <c r="H2122">
        <v>1300.17039444444</v>
      </c>
      <c r="I2122">
        <v>2401.5718122222202</v>
      </c>
      <c r="J2122">
        <f t="shared" si="66"/>
        <v>20</v>
      </c>
      <c r="K2122">
        <f t="shared" si="67"/>
        <v>10242</v>
      </c>
      <c r="L2122">
        <f>IF(G2123="",0,(Table13567[[#This Row],[ExecutionTimeHours]]-G2123)/Table13567[[#This Row],[Timespan]])</f>
        <v>4.5564523796550391E-2</v>
      </c>
      <c r="M2122" s="2">
        <f>IF(H2123="",0,(Table13567[[#This Row],[ExecutionTimeFinished]]-H2123)/Table13567[[#This Row],[Timespan]])</f>
        <v>0</v>
      </c>
      <c r="N2122" s="2">
        <f>IF(I2123="",0,(Table13567[[#This Row],[StartToEndTimeFinished]]-I2123)/Table13567[[#This Row],[Timespan]])</f>
        <v>0</v>
      </c>
      <c r="O2122" s="6">
        <f>IF(A2123="","00:01",Table13567[[#This Row],[DateTime]]-A2123)*24*60</f>
        <v>1.1666666669771075</v>
      </c>
      <c r="P2122" s="6">
        <f>IF(G2183="",0,(Table13567[[#This Row],[ExecutionTimeHours]]-G2183)/Table13567[[#This Row],[TimespanSoft]])</f>
        <v>21.463823240887752</v>
      </c>
      <c r="Q2122" s="7">
        <f>IF(A2183="","01:00",Table13567[[#This Row],[DateTime]]-A2183)*24</f>
        <v>1.0780555555829778</v>
      </c>
      <c r="R2122" s="2">
        <f>Table13567[[#This Row],[HoursDelta]]*60</f>
        <v>2.7338714277930234</v>
      </c>
      <c r="S2122" s="2">
        <f>IF(Table13567[[#This Row],[StartToEndDelta]]&gt;0,Table13567[[#This Row],[ExTimeFinishedDelta]]/Table13567[[#This Row],[StartToEndDelta]],0)</f>
        <v>0</v>
      </c>
      <c r="T2122" s="2">
        <f>Table13567[[#This Row],[HoursDeltaSoft]]</f>
        <v>21.463823240887752</v>
      </c>
    </row>
    <row r="2123" spans="1:20" x14ac:dyDescent="0.25">
      <c r="A2123" s="1">
        <v>40707.601030092592</v>
      </c>
      <c r="B2123">
        <v>32</v>
      </c>
      <c r="C2123">
        <v>28</v>
      </c>
      <c r="D2123">
        <v>11.596354074776199</v>
      </c>
      <c r="E2123">
        <v>131060</v>
      </c>
      <c r="F2123">
        <v>119883</v>
      </c>
      <c r="G2123">
        <v>1401.4104299999999</v>
      </c>
      <c r="H2123">
        <v>1300.17039444444</v>
      </c>
      <c r="I2123">
        <v>2401.5718122222202</v>
      </c>
      <c r="J2123">
        <f t="shared" ref="J2123:J2186" si="68">B2123-C2123</f>
        <v>4</v>
      </c>
      <c r="K2123">
        <f t="shared" ref="K2123:K2186" si="69">E2123-F2123</f>
        <v>11177</v>
      </c>
      <c r="L2123">
        <f>IF(G2124="",0,(Table13567[[#This Row],[ExecutionTimeHours]]-G2124)/Table13567[[#This Row],[Timespan]])</f>
        <v>2.4144166591183701E-2</v>
      </c>
      <c r="M2123" s="2">
        <f>IF(H2124="",0,(Table13567[[#This Row],[ExecutionTimeFinished]]-H2124)/Table13567[[#This Row],[Timespan]])</f>
        <v>0.21519361040850171</v>
      </c>
      <c r="N2123" s="2">
        <f>IF(I2124="",0,(Table13567[[#This Row],[StartToEndTimeFinished]]-I2124)/Table13567[[#This Row],[Timespan]])</f>
        <v>0.3722072210071104</v>
      </c>
      <c r="O2123" s="6">
        <f>IF(A2124="","00:01",Table13567[[#This Row],[DateTime]]-A2124)*24*60</f>
        <v>1.000000003259629</v>
      </c>
      <c r="P2123" s="6">
        <f>IF(G2184="",0,(Table13567[[#This Row],[ExecutionTimeHours]]-G2184)/Table13567[[#This Row],[TimespanSoft]])</f>
        <v>21.988968000261121</v>
      </c>
      <c r="Q2123" s="7">
        <f>IF(A2184="","01:00",Table13567[[#This Row],[DateTime]]-A2184)*24</f>
        <v>1.0763888888759539</v>
      </c>
      <c r="R2123" s="2">
        <f>Table13567[[#This Row],[HoursDelta]]*60</f>
        <v>1.4486499954710221</v>
      </c>
      <c r="S2123" s="2">
        <f>IF(Table13567[[#This Row],[StartToEndDelta]]&gt;0,Table13567[[#This Row],[ExTimeFinishedDelta]]/Table13567[[#This Row],[StartToEndDelta]],0)</f>
        <v>0.57815538835123992</v>
      </c>
      <c r="T2123" s="2">
        <f>Table13567[[#This Row],[HoursDeltaSoft]]</f>
        <v>21.988968000261121</v>
      </c>
    </row>
    <row r="2124" spans="1:20" x14ac:dyDescent="0.25">
      <c r="A2124" s="1">
        <v>40707.600335648145</v>
      </c>
      <c r="B2124">
        <v>32</v>
      </c>
      <c r="C2124">
        <v>30</v>
      </c>
      <c r="D2124">
        <v>6.6586994980461904</v>
      </c>
      <c r="E2124">
        <v>131060</v>
      </c>
      <c r="F2124">
        <v>119620</v>
      </c>
      <c r="G2124">
        <v>1401.38628583333</v>
      </c>
      <c r="H2124">
        <v>1299.9552008333301</v>
      </c>
      <c r="I2124">
        <v>2401.1996049999998</v>
      </c>
      <c r="J2124">
        <f t="shared" si="68"/>
        <v>2</v>
      </c>
      <c r="K2124">
        <f t="shared" si="69"/>
        <v>11440</v>
      </c>
      <c r="L2124">
        <f>IF(G2125="",0,(Table13567[[#This Row],[ExecutionTimeHours]]-G2125)/Table13567[[#This Row],[Timespan]])</f>
        <v>4.3661559111213943E-2</v>
      </c>
      <c r="M2124" s="2">
        <f>IF(H2125="",0,(Table13567[[#This Row],[ExecutionTimeFinished]]-H2125)/Table13567[[#This Row],[Timespan]])</f>
        <v>0.21585752675435332</v>
      </c>
      <c r="N2124" s="2">
        <f>IF(I2125="",0,(Table13567[[#This Row],[StartToEndTimeFinished]]-I2125)/Table13567[[#This Row],[Timespan]])</f>
        <v>0.35204462345579768</v>
      </c>
      <c r="O2124" s="6">
        <f>IF(A2125="","00:01",Table13567[[#This Row],[DateTime]]-A2125)*24*60</f>
        <v>1.0333333339076489</v>
      </c>
      <c r="P2124" s="6">
        <f>IF(G2185="",0,(Table13567[[#This Row],[ExecutionTimeHours]]-G2185)/Table13567[[#This Row],[TimespanSoft]])</f>
        <v>22.486554010898921</v>
      </c>
      <c r="Q2124" s="7">
        <f>IF(A2185="","01:00",Table13567[[#This Row],[DateTime]]-A2185)*24</f>
        <v>1.0774999998975545</v>
      </c>
      <c r="R2124" s="2">
        <f>Table13567[[#This Row],[HoursDelta]]*60</f>
        <v>2.6196935466728366</v>
      </c>
      <c r="S2124" s="2">
        <f>IF(Table13567[[#This Row],[StartToEndDelta]]&gt;0,Table13567[[#This Row],[ExTimeFinishedDelta]]/Table13567[[#This Row],[StartToEndDelta]],0)</f>
        <v>0.61315387985596137</v>
      </c>
      <c r="T2124" s="2">
        <f>Table13567[[#This Row],[HoursDeltaSoft]]</f>
        <v>22.486554010898921</v>
      </c>
    </row>
    <row r="2125" spans="1:20" x14ac:dyDescent="0.25">
      <c r="A2125" s="1">
        <v>40707.599618055552</v>
      </c>
      <c r="B2125">
        <v>32</v>
      </c>
      <c r="C2125">
        <v>7</v>
      </c>
      <c r="D2125">
        <v>75.9535329341888</v>
      </c>
      <c r="E2125">
        <v>131060</v>
      </c>
      <c r="F2125">
        <v>116151</v>
      </c>
      <c r="G2125">
        <v>1401.34116888889</v>
      </c>
      <c r="H2125">
        <v>1299.7321480555599</v>
      </c>
      <c r="I2125">
        <v>2400.8358255555599</v>
      </c>
      <c r="J2125">
        <f t="shared" si="68"/>
        <v>25</v>
      </c>
      <c r="K2125">
        <f t="shared" si="69"/>
        <v>14909</v>
      </c>
      <c r="L2125">
        <f>IF(G2126="",0,(Table13567[[#This Row],[ExecutionTimeHours]]-G2126)/Table13567[[#This Row],[Timespan]])</f>
        <v>0.14767615770067702</v>
      </c>
      <c r="M2125" s="2">
        <f>IF(H2126="",0,(Table13567[[#This Row],[ExecutionTimeFinished]]-H2126)/Table13567[[#This Row],[Timespan]])</f>
        <v>0</v>
      </c>
      <c r="N2125" s="2">
        <f>IF(I2126="",0,(Table13567[[#This Row],[StartToEndTimeFinished]]-I2126)/Table13567[[#This Row],[Timespan]])</f>
        <v>0</v>
      </c>
      <c r="O2125" s="6">
        <f>IF(A2126="","00:01",Table13567[[#This Row],[DateTime]]-A2126)*24*60</f>
        <v>1.1999999976251274</v>
      </c>
      <c r="P2125" s="6">
        <f>IF(G2186="",0,(Table13567[[#This Row],[ExecutionTimeHours]]-G2186)/Table13567[[#This Row],[TimespanSoft]])</f>
        <v>22.965822137741458</v>
      </c>
      <c r="Q2125" s="7">
        <f>IF(A2186="","01:00",Table13567[[#This Row],[DateTime]]-A2186)*24</f>
        <v>1.0791666666045785</v>
      </c>
      <c r="R2125" s="2">
        <f>Table13567[[#This Row],[HoursDelta]]*60</f>
        <v>8.8605694620406208</v>
      </c>
      <c r="S2125" s="2">
        <f>IF(Table13567[[#This Row],[StartToEndDelta]]&gt;0,Table13567[[#This Row],[ExTimeFinishedDelta]]/Table13567[[#This Row],[StartToEndDelta]],0)</f>
        <v>0</v>
      </c>
      <c r="T2125" s="2">
        <f>Table13567[[#This Row],[HoursDeltaSoft]]</f>
        <v>22.965822137741458</v>
      </c>
    </row>
    <row r="2126" spans="1:20" x14ac:dyDescent="0.25">
      <c r="A2126" s="1">
        <v>40707.59878472222</v>
      </c>
      <c r="B2126">
        <v>32</v>
      </c>
      <c r="C2126">
        <v>7</v>
      </c>
      <c r="D2126">
        <v>65.674883425235706</v>
      </c>
      <c r="E2126">
        <v>131060</v>
      </c>
      <c r="F2126">
        <v>118371</v>
      </c>
      <c r="G2126">
        <v>1401.1639574999999</v>
      </c>
      <c r="H2126">
        <v>1299.7321480555599</v>
      </c>
      <c r="I2126">
        <v>2400.8358255555599</v>
      </c>
      <c r="J2126">
        <f t="shared" si="68"/>
        <v>25</v>
      </c>
      <c r="K2126">
        <f t="shared" si="69"/>
        <v>12689</v>
      </c>
      <c r="L2126">
        <f>IF(G2127="",0,(Table13567[[#This Row],[ExecutionTimeHours]]-G2127)/Table13567[[#This Row],[Timespan]])</f>
        <v>6.620224412350742E-2</v>
      </c>
      <c r="M2126" s="2">
        <f>IF(H2127="",0,(Table13567[[#This Row],[ExecutionTimeFinished]]-H2127)/Table13567[[#This Row],[Timespan]])</f>
        <v>0</v>
      </c>
      <c r="N2126" s="2">
        <f>IF(I2127="",0,(Table13567[[#This Row],[StartToEndTimeFinished]]-I2127)/Table13567[[#This Row],[Timespan]])</f>
        <v>0</v>
      </c>
      <c r="O2126" s="6">
        <f>IF(A2127="","00:01",Table13567[[#This Row],[DateTime]]-A2127)*24*60</f>
        <v>0.86666665971279144</v>
      </c>
      <c r="P2126" s="6">
        <f>IF(G2187="",0,(Table13567[[#This Row],[ExecutionTimeHours]]-G2187)/Table13567[[#This Row],[TimespanSoft]])</f>
        <v>23.589941329681505</v>
      </c>
      <c r="Q2126" s="7">
        <f>IF(A2187="","01:00",Table13567[[#This Row],[DateTime]]-A2187)*24</f>
        <v>1.0747222221689299</v>
      </c>
      <c r="R2126" s="2">
        <f>Table13567[[#This Row],[HoursDelta]]*60</f>
        <v>3.9721346474104453</v>
      </c>
      <c r="S2126" s="2">
        <f>IF(Table13567[[#This Row],[StartToEndDelta]]&gt;0,Table13567[[#This Row],[ExTimeFinishedDelta]]/Table13567[[#This Row],[StartToEndDelta]],0)</f>
        <v>0</v>
      </c>
      <c r="T2126" s="2">
        <f>Table13567[[#This Row],[HoursDeltaSoft]]</f>
        <v>23.589941329681505</v>
      </c>
    </row>
    <row r="2127" spans="1:20" x14ac:dyDescent="0.25">
      <c r="A2127" s="1">
        <v>40707.598182870373</v>
      </c>
      <c r="B2127">
        <v>32</v>
      </c>
      <c r="C2127">
        <v>3</v>
      </c>
      <c r="D2127">
        <v>80.692308425903306</v>
      </c>
      <c r="E2127">
        <v>131060</v>
      </c>
      <c r="F2127">
        <v>119202</v>
      </c>
      <c r="G2127">
        <v>1401.1065822222199</v>
      </c>
      <c r="H2127">
        <v>1299.7321480555599</v>
      </c>
      <c r="I2127">
        <v>2400.8358255555599</v>
      </c>
      <c r="J2127">
        <f t="shared" si="68"/>
        <v>29</v>
      </c>
      <c r="K2127">
        <f t="shared" si="69"/>
        <v>11858</v>
      </c>
      <c r="L2127">
        <f>IF(G2128="",0,(Table13567[[#This Row],[ExecutionTimeHours]]-G2128)/Table13567[[#This Row],[Timespan]])</f>
        <v>0.28627444230700327</v>
      </c>
      <c r="M2127" s="2">
        <f>IF(H2128="",0,(Table13567[[#This Row],[ExecutionTimeFinished]]-H2128)/Table13567[[#This Row],[Timespan]])</f>
        <v>0</v>
      </c>
      <c r="N2127" s="2">
        <f>IF(I2128="",0,(Table13567[[#This Row],[StartToEndTimeFinished]]-I2128)/Table13567[[#This Row],[Timespan]])</f>
        <v>0</v>
      </c>
      <c r="O2127" s="6">
        <f>IF(A2128="","00:01",Table13567[[#This Row],[DateTime]]-A2128)*24*60</f>
        <v>1.2500000093132257</v>
      </c>
      <c r="P2127" s="6">
        <f>IF(G2188="",0,(Table13567[[#This Row],[ExecutionTimeHours]]-G2188)/Table13567[[#This Row],[TimespanSoft]])</f>
        <v>23.612899410756523</v>
      </c>
      <c r="Q2127" s="7">
        <f>IF(A2188="","01:00",Table13567[[#This Row],[DateTime]]-A2188)*24</f>
        <v>1.0880555556504987</v>
      </c>
      <c r="R2127" s="2">
        <f>Table13567[[#This Row],[HoursDelta]]*60</f>
        <v>17.176466538420197</v>
      </c>
      <c r="S2127" s="2">
        <f>IF(Table13567[[#This Row],[StartToEndDelta]]&gt;0,Table13567[[#This Row],[ExTimeFinishedDelta]]/Table13567[[#This Row],[StartToEndDelta]],0)</f>
        <v>0</v>
      </c>
      <c r="T2127" s="2">
        <f>Table13567[[#This Row],[HoursDeltaSoft]]</f>
        <v>23.612899410756523</v>
      </c>
    </row>
    <row r="2128" spans="1:20" x14ac:dyDescent="0.25">
      <c r="A2128" s="1">
        <v>40707.597314814811</v>
      </c>
      <c r="B2128">
        <v>32</v>
      </c>
      <c r="C2128">
        <v>3</v>
      </c>
      <c r="D2128">
        <v>80.745176315307603</v>
      </c>
      <c r="E2128">
        <v>131060</v>
      </c>
      <c r="F2128">
        <v>117444</v>
      </c>
      <c r="G2128">
        <v>1400.74873916667</v>
      </c>
      <c r="H2128">
        <v>1299.7321480555599</v>
      </c>
      <c r="I2128">
        <v>2400.8358255555599</v>
      </c>
      <c r="J2128">
        <f t="shared" si="68"/>
        <v>29</v>
      </c>
      <c r="K2128">
        <f t="shared" si="69"/>
        <v>13616</v>
      </c>
      <c r="L2128">
        <f>IF(G2129="",0,(Table13567[[#This Row],[ExecutionTimeHours]]-G2129)/Table13567[[#This Row],[Timespan]])</f>
        <v>0.31494444581882325</v>
      </c>
      <c r="M2128" s="2">
        <f>IF(H2129="",0,(Table13567[[#This Row],[ExecutionTimeFinished]]-H2129)/Table13567[[#This Row],[Timespan]])</f>
        <v>0.24595050612688663</v>
      </c>
      <c r="N2128" s="2">
        <f>IF(I2129="",0,(Table13567[[#This Row],[StartToEndTimeFinished]]-I2129)/Table13567[[#This Row],[Timespan]])</f>
        <v>0.26287626377350226</v>
      </c>
      <c r="O2128" s="6">
        <f>IF(A2129="","00:01",Table13567[[#This Row],[DateTime]]-A2129)*24*60</f>
        <v>1.0999999952036887</v>
      </c>
      <c r="P2128" s="6">
        <f>IF(G2189="",0,(Table13567[[#This Row],[ExecutionTimeHours]]-G2189)/Table13567[[#This Row],[TimespanSoft]])</f>
        <v>23.627093776540185</v>
      </c>
      <c r="Q2128" s="7">
        <f>IF(A2189="","01:00",Table13567[[#This Row],[DateTime]]-A2189)*24</f>
        <v>1.0841666665510274</v>
      </c>
      <c r="R2128" s="2">
        <f>Table13567[[#This Row],[HoursDelta]]*60</f>
        <v>18.896666749129395</v>
      </c>
      <c r="S2128" s="2">
        <f>IF(Table13567[[#This Row],[StartToEndDelta]]&gt;0,Table13567[[#This Row],[ExTimeFinishedDelta]]/Table13567[[#This Row],[StartToEndDelta]],0)</f>
        <v>0.93561321435548439</v>
      </c>
      <c r="T2128" s="2">
        <f>Table13567[[#This Row],[HoursDeltaSoft]]</f>
        <v>23.627093776540185</v>
      </c>
    </row>
    <row r="2129" spans="1:20" x14ac:dyDescent="0.25">
      <c r="A2129" s="1">
        <v>40707.596550925926</v>
      </c>
      <c r="B2129">
        <v>32</v>
      </c>
      <c r="C2129">
        <v>6</v>
      </c>
      <c r="D2129">
        <v>82.129266738891602</v>
      </c>
      <c r="E2129">
        <v>131060</v>
      </c>
      <c r="F2129">
        <v>115743</v>
      </c>
      <c r="G2129">
        <v>1400.4023002777799</v>
      </c>
      <c r="H2129">
        <v>1299.4616025</v>
      </c>
      <c r="I2129">
        <v>2400.5466616666699</v>
      </c>
      <c r="J2129">
        <f t="shared" si="68"/>
        <v>26</v>
      </c>
      <c r="K2129">
        <f t="shared" si="69"/>
        <v>15317</v>
      </c>
      <c r="L2129">
        <f>IF(G2130="",0,(Table13567[[#This Row],[ExecutionTimeHours]]-G2130)/Table13567[[#This Row],[Timespan]])</f>
        <v>0.4450655752310399</v>
      </c>
      <c r="M2129" s="2">
        <f>IF(H2130="",0,(Table13567[[#This Row],[ExecutionTimeFinished]]-H2130)/Table13567[[#This Row],[Timespan]])</f>
        <v>0</v>
      </c>
      <c r="N2129" s="2">
        <f>IF(I2130="",0,(Table13567[[#This Row],[StartToEndTimeFinished]]-I2130)/Table13567[[#This Row],[Timespan]])</f>
        <v>0</v>
      </c>
      <c r="O2129" s="6">
        <f>IF(A2130="","00:01",Table13567[[#This Row],[DateTime]]-A2130)*24*60</f>
        <v>1.0166666633449495</v>
      </c>
      <c r="P2129" s="6">
        <f>IF(G2190="",0,(Table13567[[#This Row],[ExecutionTimeHours]]-G2190)/Table13567[[#This Row],[TimespanSoft]])</f>
        <v>23.467900435826941</v>
      </c>
      <c r="Q2129" s="7">
        <f>IF(A2190="","01:00",Table13567[[#This Row],[DateTime]]-A2190)*24</f>
        <v>1.0825000000186265</v>
      </c>
      <c r="R2129" s="2">
        <f>Table13567[[#This Row],[HoursDelta]]*60</f>
        <v>26.703934513862393</v>
      </c>
      <c r="S2129" s="2">
        <f>IF(Table13567[[#This Row],[StartToEndDelta]]&gt;0,Table13567[[#This Row],[ExTimeFinishedDelta]]/Table13567[[#This Row],[StartToEndDelta]],0)</f>
        <v>0</v>
      </c>
      <c r="T2129" s="2">
        <f>Table13567[[#This Row],[HoursDeltaSoft]]</f>
        <v>23.467900435826941</v>
      </c>
    </row>
    <row r="2130" spans="1:20" x14ac:dyDescent="0.25">
      <c r="A2130" s="1">
        <v>40707.59584490741</v>
      </c>
      <c r="B2130">
        <v>32</v>
      </c>
      <c r="C2130">
        <v>5</v>
      </c>
      <c r="D2130">
        <v>83.6406059265137</v>
      </c>
      <c r="E2130">
        <v>131060</v>
      </c>
      <c r="F2130">
        <v>115592</v>
      </c>
      <c r="G2130">
        <v>1399.94981694444</v>
      </c>
      <c r="H2130">
        <v>1299.4616025</v>
      </c>
      <c r="I2130">
        <v>2400.5466616666699</v>
      </c>
      <c r="J2130">
        <f t="shared" si="68"/>
        <v>27</v>
      </c>
      <c r="K2130">
        <f t="shared" si="69"/>
        <v>15468</v>
      </c>
      <c r="L2130">
        <f>IF(G2131="",0,(Table13567[[#This Row],[ExecutionTimeHours]]-G2131)/Table13567[[#This Row],[Timespan]])</f>
        <v>0.69671292674299534</v>
      </c>
      <c r="M2130" s="2">
        <f>IF(H2131="",0,(Table13567[[#This Row],[ExecutionTimeFinished]]-H2131)/Table13567[[#This Row],[Timespan]])</f>
        <v>1.0057833271454475</v>
      </c>
      <c r="N2130" s="2">
        <f>IF(I2131="",0,(Table13567[[#This Row],[StartToEndTimeFinished]]-I2131)/Table13567[[#This Row],[Timespan]])</f>
        <v>1.136595395310096</v>
      </c>
      <c r="O2130" s="6">
        <f>IF(A2131="","00:01",Table13567[[#This Row],[DateTime]]-A2131)*24*60</f>
        <v>0.9666666726116091</v>
      </c>
      <c r="P2130" s="6">
        <f>IF(G2191="",0,(Table13567[[#This Row],[ExecutionTimeHours]]-G2191)/Table13567[[#This Row],[TimespanSoft]])</f>
        <v>23.085967923639807</v>
      </c>
      <c r="Q2130" s="7">
        <f>IF(A2191="","01:00",Table13567[[#This Row],[DateTime]]-A2191)*24</f>
        <v>1.0825000000186265</v>
      </c>
      <c r="R2130" s="2">
        <f>Table13567[[#This Row],[HoursDelta]]*60</f>
        <v>41.802775604579722</v>
      </c>
      <c r="S2130" s="2">
        <f>IF(Table13567[[#This Row],[StartToEndDelta]]&gt;0,Table13567[[#This Row],[ExTimeFinishedDelta]]/Table13567[[#This Row],[StartToEndDelta]],0)</f>
        <v>0.88490885260980734</v>
      </c>
      <c r="T2130" s="2">
        <f>Table13567[[#This Row],[HoursDeltaSoft]]</f>
        <v>23.085967923639807</v>
      </c>
    </row>
    <row r="2131" spans="1:20" x14ac:dyDescent="0.25">
      <c r="A2131" s="1">
        <v>40707.595173611109</v>
      </c>
      <c r="B2131">
        <v>32</v>
      </c>
      <c r="C2131">
        <v>2</v>
      </c>
      <c r="D2131">
        <v>85.605825424194293</v>
      </c>
      <c r="E2131">
        <v>131060</v>
      </c>
      <c r="F2131">
        <v>116006</v>
      </c>
      <c r="G2131">
        <v>1399.2763277777799</v>
      </c>
      <c r="H2131">
        <v>1298.4893452777801</v>
      </c>
      <c r="I2131">
        <v>2399.4479527777798</v>
      </c>
      <c r="J2131">
        <f t="shared" si="68"/>
        <v>30</v>
      </c>
      <c r="K2131">
        <f t="shared" si="69"/>
        <v>15054</v>
      </c>
      <c r="L2131">
        <f>IF(G2132="",0,(Table13567[[#This Row],[ExecutionTimeHours]]-G2132)/Table13567[[#This Row],[Timespan]])</f>
        <v>0.27600054308582117</v>
      </c>
      <c r="M2131" s="2">
        <f>IF(H2132="",0,(Table13567[[#This Row],[ExecutionTimeFinished]]-H2132)/Table13567[[#This Row],[Timespan]])</f>
        <v>1.0643818825266167</v>
      </c>
      <c r="N2131" s="2">
        <f>IF(I2132="",0,(Table13567[[#This Row],[StartToEndTimeFinished]]-I2132)/Table13567[[#This Row],[Timespan]])</f>
        <v>1.2323534402567213</v>
      </c>
      <c r="O2131" s="6">
        <f>IF(A2132="","00:01",Table13567[[#This Row],[DateTime]]-A2132)*24*60</f>
        <v>1.5333333355374634</v>
      </c>
      <c r="P2131" s="6">
        <f>IF(G2192="",0,(Table13567[[#This Row],[ExecutionTimeHours]]-G2192)/Table13567[[#This Row],[TimespanSoft]])</f>
        <v>22.436225525498774</v>
      </c>
      <c r="Q2131" s="7">
        <f>IF(A2192="","01:00",Table13567[[#This Row],[DateTime]]-A2192)*24</f>
        <v>1.0838888888829388</v>
      </c>
      <c r="R2131" s="2">
        <f>Table13567[[#This Row],[HoursDelta]]*60</f>
        <v>16.560032585149269</v>
      </c>
      <c r="S2131" s="2">
        <f>IF(Table13567[[#This Row],[StartToEndDelta]]&gt;0,Table13567[[#This Row],[ExTimeFinishedDelta]]/Table13567[[#This Row],[StartToEndDelta]],0)</f>
        <v>0.86369855250689032</v>
      </c>
      <c r="T2131" s="2">
        <f>Table13567[[#This Row],[HoursDeltaSoft]]</f>
        <v>22.436225525498774</v>
      </c>
    </row>
    <row r="2132" spans="1:20" x14ac:dyDescent="0.25">
      <c r="A2132" s="1">
        <v>40707.594108796293</v>
      </c>
      <c r="B2132">
        <v>32</v>
      </c>
      <c r="C2132">
        <v>1</v>
      </c>
      <c r="D2132">
        <v>90.258287429809599</v>
      </c>
      <c r="E2132">
        <v>131060</v>
      </c>
      <c r="F2132">
        <v>115294</v>
      </c>
      <c r="G2132">
        <v>1398.85312694444</v>
      </c>
      <c r="H2132">
        <v>1296.8572930555599</v>
      </c>
      <c r="I2132">
        <v>2397.5583441666699</v>
      </c>
      <c r="J2132">
        <f t="shared" si="68"/>
        <v>31</v>
      </c>
      <c r="K2132">
        <f t="shared" si="69"/>
        <v>15766</v>
      </c>
      <c r="L2132">
        <f>IF(G2133="",0,(Table13567[[#This Row],[ExecutionTimeHours]]-G2133)/Table13567[[#This Row],[Timespan]])</f>
        <v>0.45158762822355503</v>
      </c>
      <c r="M2132" s="2">
        <f>IF(H2133="",0,(Table13567[[#This Row],[ExecutionTimeFinished]]-H2133)/Table13567[[#This Row],[Timespan]])</f>
        <v>1.6056000070007792</v>
      </c>
      <c r="N2132" s="2">
        <f>IF(I2133="",0,(Table13567[[#This Row],[StartToEndTimeFinished]]-I2133)/Table13567[[#This Row],[Timespan]])</f>
        <v>2.0060472309739623</v>
      </c>
      <c r="O2132" s="6">
        <f>IF(A2133="","00:01",Table13567[[#This Row],[DateTime]]-A2133)*24*60</f>
        <v>1.0999999952036887</v>
      </c>
      <c r="P2132" s="6">
        <f>IF(G2193="",0,(Table13567[[#This Row],[ExecutionTimeHours]]-G2193)/Table13567[[#This Row],[TimespanSoft]])</f>
        <v>22.250566891177826</v>
      </c>
      <c r="Q2132" s="7">
        <f>IF(A2193="","01:00",Table13567[[#This Row],[DateTime]]-A2193)*24</f>
        <v>1.0755555555224419</v>
      </c>
      <c r="R2132" s="2">
        <f>Table13567[[#This Row],[HoursDelta]]*60</f>
        <v>27.095257693413302</v>
      </c>
      <c r="S2132" s="2">
        <f>IF(Table13567[[#This Row],[StartToEndDelta]]&gt;0,Table13567[[#This Row],[ExTimeFinishedDelta]]/Table13567[[#This Row],[StartToEndDelta]],0)</f>
        <v>0.8003799622510579</v>
      </c>
      <c r="T2132" s="2">
        <f>Table13567[[#This Row],[HoursDeltaSoft]]</f>
        <v>22.250566891177826</v>
      </c>
    </row>
    <row r="2133" spans="1:20" x14ac:dyDescent="0.25">
      <c r="A2133" s="1">
        <v>40707.593344907407</v>
      </c>
      <c r="B2133">
        <v>32</v>
      </c>
      <c r="C2133">
        <v>2</v>
      </c>
      <c r="D2133">
        <v>95.760267257690401</v>
      </c>
      <c r="E2133">
        <v>131060</v>
      </c>
      <c r="F2133">
        <v>115263</v>
      </c>
      <c r="G2133">
        <v>1398.35638055556</v>
      </c>
      <c r="H2133">
        <v>1295.09113305556</v>
      </c>
      <c r="I2133">
        <v>2395.3516922222202</v>
      </c>
      <c r="J2133">
        <f t="shared" si="68"/>
        <v>30</v>
      </c>
      <c r="K2133">
        <f t="shared" si="69"/>
        <v>15797</v>
      </c>
      <c r="L2133">
        <f>IF(G2134="",0,(Table13567[[#This Row],[ExecutionTimeHours]]-G2134)/Table13567[[#This Row],[Timespan]])</f>
        <v>0.49006151831634703</v>
      </c>
      <c r="M2133" s="2">
        <f>IF(H2134="",0,(Table13567[[#This Row],[ExecutionTimeFinished]]-H2134)/Table13567[[#This Row],[Timespan]])</f>
        <v>0.50815146924496202</v>
      </c>
      <c r="N2133" s="2">
        <f>IF(I2134="",0,(Table13567[[#This Row],[StartToEndTimeFinished]]-I2134)/Table13567[[#This Row],[Timespan]])</f>
        <v>0.61166225328321011</v>
      </c>
      <c r="O2133" s="6">
        <f>IF(A2134="","00:01",Table13567[[#This Row],[DateTime]]-A2134)*24*60</f>
        <v>1.1333333363290876</v>
      </c>
      <c r="P2133" s="6">
        <f>IF(G2194="",0,(Table13567[[#This Row],[ExecutionTimeHours]]-G2194)/Table13567[[#This Row],[TimespanSoft]])</f>
        <v>21.924560236703311</v>
      </c>
      <c r="Q2133" s="7">
        <f>IF(A2194="","01:00",Table13567[[#This Row],[DateTime]]-A2194)*24</f>
        <v>1.0744444445008412</v>
      </c>
      <c r="R2133" s="2">
        <f>Table13567[[#This Row],[HoursDelta]]*60</f>
        <v>29.403691098980822</v>
      </c>
      <c r="S2133" s="2">
        <f>IF(Table13567[[#This Row],[StartToEndDelta]]&gt;0,Table13567[[#This Row],[ExTimeFinishedDelta]]/Table13567[[#This Row],[StartToEndDelta]],0)</f>
        <v>0.83077133911299117</v>
      </c>
      <c r="T2133" s="2">
        <f>Table13567[[#This Row],[HoursDeltaSoft]]</f>
        <v>21.924560236703311</v>
      </c>
    </row>
    <row r="2134" spans="1:20" x14ac:dyDescent="0.25">
      <c r="A2134" s="1">
        <v>40707.592557870368</v>
      </c>
      <c r="B2134">
        <v>32</v>
      </c>
      <c r="C2134">
        <v>1</v>
      </c>
      <c r="D2134">
        <v>92.295560836792006</v>
      </c>
      <c r="E2134">
        <v>131060</v>
      </c>
      <c r="F2134">
        <v>115146</v>
      </c>
      <c r="G2134">
        <v>1397.8009775</v>
      </c>
      <c r="H2134">
        <v>1294.5152280555601</v>
      </c>
      <c r="I2134">
        <v>2394.6584750000002</v>
      </c>
      <c r="J2134">
        <f t="shared" si="68"/>
        <v>31</v>
      </c>
      <c r="K2134">
        <f t="shared" si="69"/>
        <v>15914</v>
      </c>
      <c r="L2134">
        <f>IF(G2135="",0,(Table13567[[#This Row],[ExecutionTimeHours]]-G2135)/Table13567[[#This Row],[Timespan]])</f>
        <v>0.48194646674684993</v>
      </c>
      <c r="M2134" s="2">
        <f>IF(H2135="",0,(Table13567[[#This Row],[ExecutionTimeFinished]]-H2135)/Table13567[[#This Row],[Timespan]])</f>
        <v>0.55015429533531024</v>
      </c>
      <c r="N2134" s="2">
        <f>IF(I2135="",0,(Table13567[[#This Row],[StartToEndTimeFinished]]-I2135)/Table13567[[#This Row],[Timespan]])</f>
        <v>0.65998384125949316</v>
      </c>
      <c r="O2134" s="6">
        <f>IF(A2135="","00:01",Table13567[[#This Row],[DateTime]]-A2135)*24*60</f>
        <v>1.0999999952036887</v>
      </c>
      <c r="P2134" s="6">
        <f>IF(G2195="",0,(Table13567[[#This Row],[ExecutionTimeHours]]-G2195)/Table13567[[#This Row],[TimespanSoft]])</f>
        <v>21.635063697246743</v>
      </c>
      <c r="Q2134" s="7">
        <f>IF(A2195="","01:00",Table13567[[#This Row],[DateTime]]-A2195)*24</f>
        <v>1.0727777777938172</v>
      </c>
      <c r="R2134" s="2">
        <f>Table13567[[#This Row],[HoursDelta]]*60</f>
        <v>28.916788004810996</v>
      </c>
      <c r="S2134" s="2">
        <f>IF(Table13567[[#This Row],[StartToEndDelta]]&gt;0,Table13567[[#This Row],[ExTimeFinishedDelta]]/Table13567[[#This Row],[StartToEndDelta]],0)</f>
        <v>0.83358752281785031</v>
      </c>
      <c r="T2134" s="2">
        <f>Table13567[[#This Row],[HoursDeltaSoft]]</f>
        <v>21.635063697246743</v>
      </c>
    </row>
    <row r="2135" spans="1:20" x14ac:dyDescent="0.25">
      <c r="A2135" s="1">
        <v>40707.591793981483</v>
      </c>
      <c r="B2135">
        <v>32</v>
      </c>
      <c r="C2135">
        <v>0</v>
      </c>
      <c r="D2135">
        <v>97.060356140136705</v>
      </c>
      <c r="E2135">
        <v>131060</v>
      </c>
      <c r="F2135">
        <v>115346</v>
      </c>
      <c r="G2135">
        <v>1397.2708363888901</v>
      </c>
      <c r="H2135">
        <v>1293.91005833333</v>
      </c>
      <c r="I2135">
        <v>2393.9324927777802</v>
      </c>
      <c r="J2135">
        <f t="shared" si="68"/>
        <v>32</v>
      </c>
      <c r="K2135">
        <f t="shared" si="69"/>
        <v>15714</v>
      </c>
      <c r="L2135">
        <f>IF(G2136="",0,(Table13567[[#This Row],[ExecutionTimeHours]]-G2136)/Table13567[[#This Row],[Timespan]])</f>
        <v>0.49316747284526363</v>
      </c>
      <c r="M2135" s="2">
        <f>IF(H2136="",0,(Table13567[[#This Row],[ExecutionTimeFinished]]-H2136)/Table13567[[#This Row],[Timespan]])</f>
        <v>0.39657473096336993</v>
      </c>
      <c r="N2135" s="2">
        <f>IF(I2136="",0,(Table13567[[#This Row],[StartToEndTimeFinished]]-I2136)/Table13567[[#This Row],[Timespan]])</f>
        <v>0.49361075241930991</v>
      </c>
      <c r="O2135" s="6">
        <f>IF(A2136="","00:01",Table13567[[#This Row],[DateTime]]-A2136)*24*60</f>
        <v>1.0333333339076489</v>
      </c>
      <c r="P2135" s="6">
        <f>IF(G2196="",0,(Table13567[[#This Row],[ExecutionTimeHours]]-G2196)/Table13567[[#This Row],[TimespanSoft]])</f>
        <v>21.40702462972726</v>
      </c>
      <c r="Q2135" s="7">
        <f>IF(A2196="","01:00",Table13567[[#This Row],[DateTime]]-A2196)*24</f>
        <v>1.0713888889295049</v>
      </c>
      <c r="R2135" s="2">
        <f>Table13567[[#This Row],[HoursDelta]]*60</f>
        <v>29.590048370715817</v>
      </c>
      <c r="S2135" s="2">
        <f>IF(Table13567[[#This Row],[StartToEndDelta]]&gt;0,Table13567[[#This Row],[ExTimeFinishedDelta]]/Table13567[[#This Row],[StartToEndDelta]],0)</f>
        <v>0.80341590822253739</v>
      </c>
      <c r="T2135" s="2">
        <f>Table13567[[#This Row],[HoursDeltaSoft]]</f>
        <v>21.40702462972726</v>
      </c>
    </row>
    <row r="2136" spans="1:20" x14ac:dyDescent="0.25">
      <c r="A2136" s="1">
        <v>40707.59107638889</v>
      </c>
      <c r="B2136">
        <v>32</v>
      </c>
      <c r="C2136">
        <v>1</v>
      </c>
      <c r="D2136">
        <v>96.332981109619098</v>
      </c>
      <c r="E2136">
        <v>131060</v>
      </c>
      <c r="F2136">
        <v>115292</v>
      </c>
      <c r="G2136">
        <v>1396.7612300000001</v>
      </c>
      <c r="H2136">
        <v>1293.5002644444401</v>
      </c>
      <c r="I2136">
        <v>2393.4224283333301</v>
      </c>
      <c r="J2136">
        <f t="shared" si="68"/>
        <v>31</v>
      </c>
      <c r="K2136">
        <f t="shared" si="69"/>
        <v>15768</v>
      </c>
      <c r="L2136">
        <f>IF(G2137="",0,(Table13567[[#This Row],[ExecutionTimeHours]]-G2137)/Table13567[[#This Row],[Timespan]])</f>
        <v>0.54445084781349984</v>
      </c>
      <c r="M2136" s="2">
        <f>IF(H2137="",0,(Table13567[[#This Row],[ExecutionTimeFinished]]-H2137)/Table13567[[#This Row],[Timespan]])</f>
        <v>0.23330197755096641</v>
      </c>
      <c r="N2136" s="2">
        <f>IF(I2137="",0,(Table13567[[#This Row],[StartToEndTimeFinished]]-I2137)/Table13567[[#This Row],[Timespan]])</f>
        <v>0.25366384197125247</v>
      </c>
      <c r="O2136" s="6">
        <f>IF(A2137="","00:01",Table13567[[#This Row],[DateTime]]-A2137)*24*60</f>
        <v>0.98333333269692957</v>
      </c>
      <c r="P2136" s="6">
        <f>IF(G2197="",0,(Table13567[[#This Row],[ExecutionTimeHours]]-G2197)/Table13567[[#This Row],[TimespanSoft]])</f>
        <v>21.231302023462906</v>
      </c>
      <c r="Q2136" s="7">
        <f>IF(A2197="","01:00",Table13567[[#This Row],[DateTime]]-A2197)*24</f>
        <v>1.0705555555759929</v>
      </c>
      <c r="R2136" s="2">
        <f>Table13567[[#This Row],[HoursDelta]]*60</f>
        <v>32.667050868809987</v>
      </c>
      <c r="S2136" s="2">
        <f>IF(Table13567[[#This Row],[StartToEndDelta]]&gt;0,Table13567[[#This Row],[ExTimeFinishedDelta]]/Table13567[[#This Row],[StartToEndDelta]],0)</f>
        <v>0.9197289441725256</v>
      </c>
      <c r="T2136" s="2">
        <f>Table13567[[#This Row],[HoursDeltaSoft]]</f>
        <v>21.231302023462906</v>
      </c>
    </row>
    <row r="2137" spans="1:20" x14ac:dyDescent="0.25">
      <c r="A2137" s="1">
        <v>40707.59039351852</v>
      </c>
      <c r="B2137">
        <v>32</v>
      </c>
      <c r="C2137">
        <v>1</v>
      </c>
      <c r="D2137">
        <v>91.341260910034194</v>
      </c>
      <c r="E2137">
        <v>131060</v>
      </c>
      <c r="F2137">
        <v>115012</v>
      </c>
      <c r="G2137">
        <v>1396.22585333333</v>
      </c>
      <c r="H2137">
        <v>1293.2708508333301</v>
      </c>
      <c r="I2137">
        <v>2393.1729922222198</v>
      </c>
      <c r="J2137">
        <f t="shared" si="68"/>
        <v>31</v>
      </c>
      <c r="K2137">
        <f t="shared" si="69"/>
        <v>16048</v>
      </c>
      <c r="L2137">
        <f>IF(G2138="",0,(Table13567[[#This Row],[ExecutionTimeHours]]-G2138)/Table13567[[#This Row],[Timespan]])</f>
        <v>0.48705237887873726</v>
      </c>
      <c r="M2137" s="2">
        <f>IF(H2138="",0,(Table13567[[#This Row],[ExecutionTimeFinished]]-H2138)/Table13567[[#This Row],[Timespan]])</f>
        <v>0.21937645408513801</v>
      </c>
      <c r="N2137" s="2">
        <f>IF(I2138="",0,(Table13567[[#This Row],[StartToEndTimeFinished]]-I2138)/Table13567[[#This Row],[Timespan]])</f>
        <v>0.23571772386310949</v>
      </c>
      <c r="O2137" s="6">
        <f>IF(A2138="","00:01",Table13567[[#This Row],[DateTime]]-A2138)*24*60</f>
        <v>1.0500000044703484</v>
      </c>
      <c r="P2137" s="6">
        <f>IF(G2198="",0,(Table13567[[#This Row],[ExecutionTimeHours]]-G2198)/Table13567[[#This Row],[TimespanSoft]])</f>
        <v>21.082993772638183</v>
      </c>
      <c r="Q2137" s="7">
        <f>IF(A2198="","01:00",Table13567[[#This Row],[DateTime]]-A2198)*24</f>
        <v>1.0708333334187046</v>
      </c>
      <c r="R2137" s="2">
        <f>Table13567[[#This Row],[HoursDelta]]*60</f>
        <v>29.223142732724234</v>
      </c>
      <c r="S2137" s="2">
        <f>IF(Table13567[[#This Row],[StartToEndDelta]]&gt;0,Table13567[[#This Row],[ExTimeFinishedDelta]]/Table13567[[#This Row],[StartToEndDelta]],0)</f>
        <v>0.93067441213092017</v>
      </c>
      <c r="T2137" s="2">
        <f>Table13567[[#This Row],[HoursDeltaSoft]]</f>
        <v>21.082993772638183</v>
      </c>
    </row>
    <row r="2138" spans="1:20" x14ac:dyDescent="0.25">
      <c r="A2138" s="1">
        <v>40707.58966435185</v>
      </c>
      <c r="B2138">
        <v>32</v>
      </c>
      <c r="C2138">
        <v>0</v>
      </c>
      <c r="D2138">
        <v>96.758710861206097</v>
      </c>
      <c r="E2138">
        <v>131060</v>
      </c>
      <c r="F2138">
        <v>115118</v>
      </c>
      <c r="G2138">
        <v>1395.71444833333</v>
      </c>
      <c r="H2138">
        <v>1293.04050555556</v>
      </c>
      <c r="I2138">
        <v>2392.9254886111098</v>
      </c>
      <c r="J2138">
        <f t="shared" si="68"/>
        <v>32</v>
      </c>
      <c r="K2138">
        <f t="shared" si="69"/>
        <v>15942</v>
      </c>
      <c r="L2138">
        <f>IF(G2139="",0,(Table13567[[#This Row],[ExecutionTimeHours]]-G2139)/Table13567[[#This Row],[Timespan]])</f>
        <v>0.54072338679622789</v>
      </c>
      <c r="M2138" s="2">
        <f>IF(H2139="",0,(Table13567[[#This Row],[ExecutionTimeFinished]]-H2139)/Table13567[[#This Row],[Timespan]])</f>
        <v>0.18975483860415379</v>
      </c>
      <c r="N2138" s="2">
        <f>IF(I2139="",0,(Table13567[[#This Row],[StartToEndTimeFinished]]-I2139)/Table13567[[#This Row],[Timespan]])</f>
        <v>0.20604193536910145</v>
      </c>
      <c r="O2138" s="6">
        <f>IF(A2139="","00:01",Table13567[[#This Row],[DateTime]]-A2139)*24*60</f>
        <v>1.0333333339076489</v>
      </c>
      <c r="P2138" s="6">
        <f>IF(G2199="",0,(Table13567[[#This Row],[ExecutionTimeHours]]-G2199)/Table13567[[#This Row],[TimespanSoft]])</f>
        <v>20.995270488028432</v>
      </c>
      <c r="Q2138" s="7">
        <f>IF(A2199="","01:00",Table13567[[#This Row],[DateTime]]-A2199)*24</f>
        <v>1.0711111110867932</v>
      </c>
      <c r="R2138" s="2">
        <f>Table13567[[#This Row],[HoursDelta]]*60</f>
        <v>32.44340320777367</v>
      </c>
      <c r="S2138" s="2">
        <f>IF(Table13567[[#This Row],[StartToEndDelta]]&gt;0,Table13567[[#This Row],[ExTimeFinishedDelta]]/Table13567[[#This Row],[StartToEndDelta]],0)</f>
        <v>0.92095251514808807</v>
      </c>
      <c r="T2138" s="2">
        <f>Table13567[[#This Row],[HoursDeltaSoft]]</f>
        <v>20.995270488028432</v>
      </c>
    </row>
    <row r="2139" spans="1:20" x14ac:dyDescent="0.25">
      <c r="A2139" s="1">
        <v>40707.588946759257</v>
      </c>
      <c r="B2139">
        <v>32</v>
      </c>
      <c r="C2139">
        <v>1</v>
      </c>
      <c r="D2139">
        <v>96.125875473022504</v>
      </c>
      <c r="E2139">
        <v>131060</v>
      </c>
      <c r="F2139">
        <v>115083</v>
      </c>
      <c r="G2139">
        <v>1395.15570083333</v>
      </c>
      <c r="H2139">
        <v>1292.8444255555601</v>
      </c>
      <c r="I2139">
        <v>2392.7125786111101</v>
      </c>
      <c r="J2139">
        <f t="shared" si="68"/>
        <v>31</v>
      </c>
      <c r="K2139">
        <f t="shared" si="69"/>
        <v>15977</v>
      </c>
      <c r="L2139">
        <f>IF(G2140="",0,(Table13567[[#This Row],[ExecutionTimeHours]]-G2140)/Table13567[[#This Row],[Timespan]])</f>
        <v>0.51726534687353032</v>
      </c>
      <c r="M2139" s="2">
        <f>IF(H2140="",0,(Table13567[[#This Row],[ExecutionTimeFinished]]-H2140)/Table13567[[#This Row],[Timespan]])</f>
        <v>0</v>
      </c>
      <c r="N2139" s="2">
        <f>IF(I2140="",0,(Table13567[[#This Row],[StartToEndTimeFinished]]-I2140)/Table13567[[#This Row],[Timespan]])</f>
        <v>0</v>
      </c>
      <c r="O2139" s="6">
        <f>IF(A2140="","00:01",Table13567[[#This Row],[DateTime]]-A2140)*24*60</f>
        <v>1.0499999939929694</v>
      </c>
      <c r="P2139" s="6">
        <f>IF(G2200="",0,(Table13567[[#This Row],[ExecutionTimeHours]]-G2200)/Table13567[[#This Row],[TimespanSoft]])</f>
        <v>20.868840292990299</v>
      </c>
      <c r="Q2139" s="7">
        <f>IF(A2200="","01:00",Table13567[[#This Row],[DateTime]]-A2200)*24</f>
        <v>1.0713888887548819</v>
      </c>
      <c r="R2139" s="2">
        <f>Table13567[[#This Row],[HoursDelta]]*60</f>
        <v>31.03592081241182</v>
      </c>
      <c r="S2139" s="2">
        <f>IF(Table13567[[#This Row],[StartToEndDelta]]&gt;0,Table13567[[#This Row],[ExTimeFinishedDelta]]/Table13567[[#This Row],[StartToEndDelta]],0)</f>
        <v>0</v>
      </c>
      <c r="T2139" s="2">
        <f>Table13567[[#This Row],[HoursDeltaSoft]]</f>
        <v>20.868840292990299</v>
      </c>
    </row>
    <row r="2140" spans="1:20" x14ac:dyDescent="0.25">
      <c r="A2140" s="1">
        <v>40707.588217592594</v>
      </c>
      <c r="B2140">
        <v>32</v>
      </c>
      <c r="C2140">
        <v>0</v>
      </c>
      <c r="D2140">
        <v>97.035827636718807</v>
      </c>
      <c r="E2140">
        <v>131060</v>
      </c>
      <c r="F2140">
        <v>115098</v>
      </c>
      <c r="G2140">
        <v>1394.61257222222</v>
      </c>
      <c r="H2140">
        <v>1292.8444255555601</v>
      </c>
      <c r="I2140">
        <v>2392.7125786111101</v>
      </c>
      <c r="J2140">
        <f t="shared" si="68"/>
        <v>32</v>
      </c>
      <c r="K2140">
        <f t="shared" si="69"/>
        <v>15962</v>
      </c>
      <c r="L2140">
        <f>IF(G2141="",0,(Table13567[[#This Row],[ExecutionTimeHours]]-G2141)/Table13567[[#This Row],[Timespan]])</f>
        <v>0.55029356606590962</v>
      </c>
      <c r="M2140" s="2">
        <f>IF(H2141="",0,(Table13567[[#This Row],[ExecutionTimeFinished]]-H2141)/Table13567[[#This Row],[Timespan]])</f>
        <v>0</v>
      </c>
      <c r="N2140" s="2">
        <f>IF(I2141="",0,(Table13567[[#This Row],[StartToEndTimeFinished]]-I2141)/Table13567[[#This Row],[Timespan]])</f>
        <v>0</v>
      </c>
      <c r="O2140" s="6">
        <f>IF(A2141="","00:01",Table13567[[#This Row],[DateTime]]-A2141)*24*60</f>
        <v>0.95000000204890966</v>
      </c>
      <c r="P2140" s="6">
        <f>IF(G2201="",0,(Table13567[[#This Row],[ExecutionTimeHours]]-G2201)/Table13567[[#This Row],[TimespanSoft]])</f>
        <v>20.773092817461833</v>
      </c>
      <c r="Q2140" s="7">
        <f>IF(A2201="","01:00",Table13567[[#This Row],[DateTime]]-A2201)*24</f>
        <v>1.0713888889295049</v>
      </c>
      <c r="R2140" s="2">
        <f>Table13567[[#This Row],[HoursDelta]]*60</f>
        <v>33.017613963954574</v>
      </c>
      <c r="S2140" s="2">
        <f>IF(Table13567[[#This Row],[StartToEndDelta]]&gt;0,Table13567[[#This Row],[ExTimeFinishedDelta]]/Table13567[[#This Row],[StartToEndDelta]],0)</f>
        <v>0</v>
      </c>
      <c r="T2140" s="2">
        <f>Table13567[[#This Row],[HoursDeltaSoft]]</f>
        <v>20.773092817461833</v>
      </c>
    </row>
    <row r="2141" spans="1:20" x14ac:dyDescent="0.25">
      <c r="A2141" s="1">
        <v>40707.587557870371</v>
      </c>
      <c r="B2141">
        <v>32</v>
      </c>
      <c r="C2141">
        <v>0</v>
      </c>
      <c r="D2141">
        <v>96.639112472534194</v>
      </c>
      <c r="E2141">
        <v>131060</v>
      </c>
      <c r="F2141">
        <v>115129</v>
      </c>
      <c r="G2141">
        <v>1394.0897933333299</v>
      </c>
      <c r="H2141">
        <v>1292.8444255555601</v>
      </c>
      <c r="I2141">
        <v>2392.7125786111101</v>
      </c>
      <c r="J2141">
        <f t="shared" si="68"/>
        <v>32</v>
      </c>
      <c r="K2141">
        <f t="shared" si="69"/>
        <v>15931</v>
      </c>
      <c r="L2141">
        <f>IF(G2142="",0,(Table13567[[#This Row],[ExecutionTimeHours]]-G2142)/Table13567[[#This Row],[Timespan]])</f>
        <v>0.513082813512312</v>
      </c>
      <c r="M2141" s="2">
        <f>IF(H2142="",0,(Table13567[[#This Row],[ExecutionTimeFinished]]-H2142)/Table13567[[#This Row],[Timespan]])</f>
        <v>0</v>
      </c>
      <c r="N2141" s="2">
        <f>IF(I2142="",0,(Table13567[[#This Row],[StartToEndTimeFinished]]-I2142)/Table13567[[#This Row],[Timespan]])</f>
        <v>0</v>
      </c>
      <c r="O2141" s="6">
        <f>IF(A2142="","00:01",Table13567[[#This Row],[DateTime]]-A2142)*24*60</f>
        <v>1.0666666645556688</v>
      </c>
      <c r="P2141" s="6">
        <f>IF(G2202="",0,(Table13567[[#This Row],[ExecutionTimeHours]]-G2202)/Table13567[[#This Row],[TimespanSoft]])</f>
        <v>20.678979528452871</v>
      </c>
      <c r="Q2141" s="7">
        <f>IF(A2202="","01:00",Table13567[[#This Row],[DateTime]]-A2202)*24</f>
        <v>1.0719444444403052</v>
      </c>
      <c r="R2141" s="2">
        <f>Table13567[[#This Row],[HoursDelta]]*60</f>
        <v>30.784968810738718</v>
      </c>
      <c r="S2141" s="2">
        <f>IF(Table13567[[#This Row],[StartToEndDelta]]&gt;0,Table13567[[#This Row],[ExTimeFinishedDelta]]/Table13567[[#This Row],[StartToEndDelta]],0)</f>
        <v>0</v>
      </c>
      <c r="T2141" s="2">
        <f>Table13567[[#This Row],[HoursDeltaSoft]]</f>
        <v>20.678979528452871</v>
      </c>
    </row>
    <row r="2142" spans="1:20" x14ac:dyDescent="0.25">
      <c r="A2142" s="1">
        <v>40707.586817129632</v>
      </c>
      <c r="B2142">
        <v>32</v>
      </c>
      <c r="C2142">
        <v>0</v>
      </c>
      <c r="D2142">
        <v>96.793012619018597</v>
      </c>
      <c r="E2142">
        <v>131060</v>
      </c>
      <c r="F2142">
        <v>115144</v>
      </c>
      <c r="G2142">
        <v>1393.5425049999999</v>
      </c>
      <c r="H2142">
        <v>1292.8444255555601</v>
      </c>
      <c r="I2142">
        <v>2392.7125786111101</v>
      </c>
      <c r="J2142">
        <f t="shared" si="68"/>
        <v>32</v>
      </c>
      <c r="K2142">
        <f t="shared" si="69"/>
        <v>15916</v>
      </c>
      <c r="L2142">
        <f>IF(G2143="",0,(Table13567[[#This Row],[ExecutionTimeHours]]-G2143)/Table13567[[#This Row],[Timespan]])</f>
        <v>0.53210429017906435</v>
      </c>
      <c r="M2142" s="2">
        <f>IF(H2143="",0,(Table13567[[#This Row],[ExecutionTimeFinished]]-H2143)/Table13567[[#This Row],[Timespan]])</f>
        <v>0</v>
      </c>
      <c r="N2142" s="2">
        <f>IF(I2143="",0,(Table13567[[#This Row],[StartToEndTimeFinished]]-I2143)/Table13567[[#This Row],[Timespan]])</f>
        <v>0</v>
      </c>
      <c r="O2142" s="6">
        <f>IF(A2143="","00:01",Table13567[[#This Row],[DateTime]]-A2143)*24*60</f>
        <v>1.1000000056810677</v>
      </c>
      <c r="P2142" s="6">
        <f>IF(G2203="",0,(Table13567[[#This Row],[ExecutionTimeHours]]-G2203)/Table13567[[#This Row],[TimespanSoft]])</f>
        <v>20.58035890135023</v>
      </c>
      <c r="Q2142" s="7">
        <f>IF(A2203="","01:00",Table13567[[#This Row],[DateTime]]-A2203)*24</f>
        <v>1.0719444444403052</v>
      </c>
      <c r="R2142" s="2">
        <f>Table13567[[#This Row],[HoursDelta]]*60</f>
        <v>31.926257410743862</v>
      </c>
      <c r="S2142" s="2">
        <f>IF(Table13567[[#This Row],[StartToEndDelta]]&gt;0,Table13567[[#This Row],[ExTimeFinishedDelta]]/Table13567[[#This Row],[StartToEndDelta]],0)</f>
        <v>0</v>
      </c>
      <c r="T2142" s="2">
        <f>Table13567[[#This Row],[HoursDeltaSoft]]</f>
        <v>20.58035890135023</v>
      </c>
    </row>
    <row r="2143" spans="1:20" x14ac:dyDescent="0.25">
      <c r="A2143" s="1">
        <v>40707.586053240739</v>
      </c>
      <c r="B2143">
        <v>32</v>
      </c>
      <c r="C2143">
        <v>0</v>
      </c>
      <c r="D2143">
        <v>96.417848587036104</v>
      </c>
      <c r="E2143">
        <v>131060</v>
      </c>
      <c r="F2143">
        <v>115309</v>
      </c>
      <c r="G2143">
        <v>1392.95719027778</v>
      </c>
      <c r="H2143">
        <v>1292.8444255555601</v>
      </c>
      <c r="I2143">
        <v>2392.7125786111101</v>
      </c>
      <c r="J2143">
        <f t="shared" si="68"/>
        <v>32</v>
      </c>
      <c r="K2143">
        <f t="shared" si="69"/>
        <v>15751</v>
      </c>
      <c r="L2143">
        <f>IF(G2144="",0,(Table13567[[#This Row],[ExecutionTimeHours]]-G2144)/Table13567[[#This Row],[Timespan]])</f>
        <v>0.57466562614039041</v>
      </c>
      <c r="M2143" s="2">
        <f>IF(H2144="",0,(Table13567[[#This Row],[ExecutionTimeFinished]]-H2144)/Table13567[[#This Row],[Timespan]])</f>
        <v>0</v>
      </c>
      <c r="N2143" s="2">
        <f>IF(I2144="",0,(Table13567[[#This Row],[StartToEndTimeFinished]]-I2144)/Table13567[[#This Row],[Timespan]])</f>
        <v>0</v>
      </c>
      <c r="O2143" s="6">
        <f>IF(A2144="","00:01",Table13567[[#This Row],[DateTime]]-A2144)*24*60</f>
        <v>1.0666666645556688</v>
      </c>
      <c r="P2143" s="6">
        <f>IF(G2204="",0,(Table13567[[#This Row],[ExecutionTimeHours]]-G2204)/Table13567[[#This Row],[TimespanSoft]])</f>
        <v>20.48327315346128</v>
      </c>
      <c r="Q2143" s="7">
        <f>IF(A2204="","01:00",Table13567[[#This Row],[DateTime]]-A2204)*24</f>
        <v>1.0708333332440816</v>
      </c>
      <c r="R2143" s="2">
        <f>Table13567[[#This Row],[HoursDelta]]*60</f>
        <v>34.479937568423423</v>
      </c>
      <c r="S2143" s="2">
        <f>IF(Table13567[[#This Row],[StartToEndDelta]]&gt;0,Table13567[[#This Row],[ExTimeFinishedDelta]]/Table13567[[#This Row],[StartToEndDelta]],0)</f>
        <v>0</v>
      </c>
      <c r="T2143" s="2">
        <f>Table13567[[#This Row],[HoursDeltaSoft]]</f>
        <v>20.48327315346128</v>
      </c>
    </row>
    <row r="2144" spans="1:20" x14ac:dyDescent="0.25">
      <c r="A2144" s="1">
        <v>40707.585312499999</v>
      </c>
      <c r="B2144">
        <v>32</v>
      </c>
      <c r="C2144">
        <v>0</v>
      </c>
      <c r="D2144">
        <v>96.703319549560504</v>
      </c>
      <c r="E2144">
        <v>131060</v>
      </c>
      <c r="F2144">
        <v>115263</v>
      </c>
      <c r="G2144">
        <v>1392.34421361111</v>
      </c>
      <c r="H2144">
        <v>1292.8444255555601</v>
      </c>
      <c r="I2144">
        <v>2392.7125786111101</v>
      </c>
      <c r="J2144">
        <f t="shared" si="68"/>
        <v>32</v>
      </c>
      <c r="K2144">
        <f t="shared" si="69"/>
        <v>15797</v>
      </c>
      <c r="L2144">
        <f>IF(G2145="",0,(Table13567[[#This Row],[ExecutionTimeHours]]-G2145)/Table13567[[#This Row],[Timespan]])</f>
        <v>0.43240721427702178</v>
      </c>
      <c r="M2144" s="2">
        <f>IF(H2145="",0,(Table13567[[#This Row],[ExecutionTimeFinished]]-H2145)/Table13567[[#This Row],[Timespan]])</f>
        <v>0</v>
      </c>
      <c r="N2144" s="2">
        <f>IF(I2145="",0,(Table13567[[#This Row],[StartToEndTimeFinished]]-I2145)/Table13567[[#This Row],[Timespan]])</f>
        <v>0</v>
      </c>
      <c r="O2144" s="6">
        <f>IF(A2145="","00:01",Table13567[[#This Row],[DateTime]]-A2145)*24*60</f>
        <v>1.1166666657663882</v>
      </c>
      <c r="P2144" s="6">
        <f>IF(G2205="",0,(Table13567[[#This Row],[ExecutionTimeHours]]-G2205)/Table13567[[#This Row],[TimespanSoft]])</f>
        <v>20.395376263361495</v>
      </c>
      <c r="Q2144" s="7">
        <f>IF(A2205="","01:00",Table13567[[#This Row],[DateTime]]-A2205)*24</f>
        <v>1.0719444444403052</v>
      </c>
      <c r="R2144" s="2">
        <f>Table13567[[#This Row],[HoursDelta]]*60</f>
        <v>25.944432856621308</v>
      </c>
      <c r="S2144" s="2">
        <f>IF(Table13567[[#This Row],[StartToEndDelta]]&gt;0,Table13567[[#This Row],[ExTimeFinishedDelta]]/Table13567[[#This Row],[StartToEndDelta]],0)</f>
        <v>0</v>
      </c>
      <c r="T2144" s="2">
        <f>Table13567[[#This Row],[HoursDeltaSoft]]</f>
        <v>20.395376263361495</v>
      </c>
    </row>
    <row r="2145" spans="1:20" x14ac:dyDescent="0.25">
      <c r="A2145" s="1">
        <v>40707.584537037037</v>
      </c>
      <c r="B2145">
        <v>32</v>
      </c>
      <c r="C2145">
        <v>7</v>
      </c>
      <c r="D2145">
        <v>68.123773574829102</v>
      </c>
      <c r="E2145">
        <v>131060</v>
      </c>
      <c r="F2145">
        <v>116677</v>
      </c>
      <c r="G2145">
        <v>1391.86135888889</v>
      </c>
      <c r="H2145">
        <v>1292.8444255555601</v>
      </c>
      <c r="I2145">
        <v>2392.7125786111101</v>
      </c>
      <c r="J2145">
        <f t="shared" si="68"/>
        <v>25</v>
      </c>
      <c r="K2145">
        <f t="shared" si="69"/>
        <v>14383</v>
      </c>
      <c r="L2145">
        <f>IF(G2146="",0,(Table13567[[#This Row],[ExecutionTimeHours]]-G2146)/Table13567[[#This Row],[Timespan]])</f>
        <v>0.20120806440425834</v>
      </c>
      <c r="M2145" s="2">
        <f>IF(H2146="",0,(Table13567[[#This Row],[ExecutionTimeFinished]]-H2146)/Table13567[[#This Row],[Timespan]])</f>
        <v>0</v>
      </c>
      <c r="N2145" s="2">
        <f>IF(I2146="",0,(Table13567[[#This Row],[StartToEndTimeFinished]]-I2146)/Table13567[[#This Row],[Timespan]])</f>
        <v>0</v>
      </c>
      <c r="O2145" s="6">
        <f>IF(A2146="","00:01",Table13567[[#This Row],[DateTime]]-A2146)*24*60</f>
        <v>1.0333333339076489</v>
      </c>
      <c r="P2145" s="6">
        <f>IF(G2206="",0,(Table13567[[#This Row],[ExecutionTimeHours]]-G2206)/Table13567[[#This Row],[TimespanSoft]])</f>
        <v>20.457565793743406</v>
      </c>
      <c r="Q2145" s="7">
        <f>IF(A2206="","01:00",Table13567[[#This Row],[DateTime]]-A2206)*24</f>
        <v>1.0702777777332813</v>
      </c>
      <c r="R2145" s="2">
        <f>Table13567[[#This Row],[HoursDelta]]*60</f>
        <v>12.072483864255501</v>
      </c>
      <c r="S2145" s="2">
        <f>IF(Table13567[[#This Row],[StartToEndDelta]]&gt;0,Table13567[[#This Row],[ExTimeFinishedDelta]]/Table13567[[#This Row],[StartToEndDelta]],0)</f>
        <v>0</v>
      </c>
      <c r="T2145" s="2">
        <f>Table13567[[#This Row],[HoursDeltaSoft]]</f>
        <v>20.457565793743406</v>
      </c>
    </row>
    <row r="2146" spans="1:20" x14ac:dyDescent="0.25">
      <c r="A2146" s="1">
        <v>40707.583819444444</v>
      </c>
      <c r="B2146">
        <v>32</v>
      </c>
      <c r="C2146">
        <v>23</v>
      </c>
      <c r="D2146">
        <v>34.1379971504211</v>
      </c>
      <c r="E2146">
        <v>131060</v>
      </c>
      <c r="F2146">
        <v>118337</v>
      </c>
      <c r="G2146">
        <v>1391.65344388889</v>
      </c>
      <c r="H2146">
        <v>1292.8444255555601</v>
      </c>
      <c r="I2146">
        <v>2392.7125786111101</v>
      </c>
      <c r="J2146">
        <f t="shared" si="68"/>
        <v>9</v>
      </c>
      <c r="K2146">
        <f t="shared" si="69"/>
        <v>12723</v>
      </c>
      <c r="L2146">
        <f>IF(G2147="",0,(Table13567[[#This Row],[ExecutionTimeHours]]-G2147)/Table13567[[#This Row],[Timespan]])</f>
        <v>0.26338700581785013</v>
      </c>
      <c r="M2146" s="2">
        <f>IF(H2147="",0,(Table13567[[#This Row],[ExecutionTimeFinished]]-H2147)/Table13567[[#This Row],[Timespan]])</f>
        <v>0</v>
      </c>
      <c r="N2146" s="2">
        <f>IF(I2147="",0,(Table13567[[#This Row],[StartToEndTimeFinished]]-I2147)/Table13567[[#This Row],[Timespan]])</f>
        <v>0</v>
      </c>
      <c r="O2146" s="6">
        <f>IF(A2147="","00:01",Table13567[[#This Row],[DateTime]]-A2147)*24*60</f>
        <v>0.98333333269692957</v>
      </c>
      <c r="P2146" s="6">
        <f>IF(G2207="",0,(Table13567[[#This Row],[ExecutionTimeHours]]-G2207)/Table13567[[#This Row],[TimespanSoft]])</f>
        <v>20.711303503674912</v>
      </c>
      <c r="Q2146" s="7">
        <f>IF(A2207="","01:00",Table13567[[#This Row],[DateTime]]-A2207)*24</f>
        <v>1.0708333332440816</v>
      </c>
      <c r="R2146" s="2">
        <f>Table13567[[#This Row],[HoursDelta]]*60</f>
        <v>15.803220349071008</v>
      </c>
      <c r="S2146" s="2">
        <f>IF(Table13567[[#This Row],[StartToEndDelta]]&gt;0,Table13567[[#This Row],[ExTimeFinishedDelta]]/Table13567[[#This Row],[StartToEndDelta]],0)</f>
        <v>0</v>
      </c>
      <c r="T2146" s="2">
        <f>Table13567[[#This Row],[HoursDeltaSoft]]</f>
        <v>20.711303503674912</v>
      </c>
    </row>
    <row r="2147" spans="1:20" x14ac:dyDescent="0.25">
      <c r="A2147" s="1">
        <v>40707.583136574074</v>
      </c>
      <c r="B2147">
        <v>32</v>
      </c>
      <c r="C2147">
        <v>1</v>
      </c>
      <c r="D2147">
        <v>96.214893341064496</v>
      </c>
      <c r="E2147">
        <v>131060</v>
      </c>
      <c r="F2147">
        <v>115171</v>
      </c>
      <c r="G2147">
        <v>1391.3944466666701</v>
      </c>
      <c r="H2147">
        <v>1292.8444255555601</v>
      </c>
      <c r="I2147">
        <v>2392.7125786111101</v>
      </c>
      <c r="J2147">
        <f t="shared" si="68"/>
        <v>31</v>
      </c>
      <c r="K2147">
        <f t="shared" si="69"/>
        <v>15889</v>
      </c>
      <c r="L2147">
        <f>IF(G2148="",0,(Table13567[[#This Row],[ExecutionTimeHours]]-G2148)/Table13567[[#This Row],[Timespan]])</f>
        <v>0.50034661557788629</v>
      </c>
      <c r="M2147" s="2">
        <f>IF(H2148="",0,(Table13567[[#This Row],[ExecutionTimeFinished]]-H2148)/Table13567[[#This Row],[Timespan]])</f>
        <v>0.30827500061323021</v>
      </c>
      <c r="N2147" s="2">
        <f>IF(I2148="",0,(Table13567[[#This Row],[StartToEndTimeFinished]]-I2148)/Table13567[[#This Row],[Timespan]])</f>
        <v>0.33494062566284089</v>
      </c>
      <c r="O2147" s="6">
        <f>IF(A2148="","00:01",Table13567[[#This Row],[DateTime]]-A2148)*24*60</f>
        <v>1.0666666645556688</v>
      </c>
      <c r="P2147" s="6">
        <f>IF(G2208="",0,(Table13567[[#This Row],[ExecutionTimeHours]]-G2208)/Table13567[[#This Row],[TimespanSoft]])</f>
        <v>20.914642580599228</v>
      </c>
      <c r="Q2147" s="7">
        <f>IF(A2208="","01:00",Table13567[[#This Row],[DateTime]]-A2208)*24</f>
        <v>1.0724999999511056</v>
      </c>
      <c r="R2147" s="2">
        <f>Table13567[[#This Row],[HoursDelta]]*60</f>
        <v>30.020796934673179</v>
      </c>
      <c r="S2147" s="2">
        <f>IF(Table13567[[#This Row],[StartToEndDelta]]&gt;0,Table13567[[#This Row],[ExTimeFinishedDelta]]/Table13567[[#This Row],[StartToEndDelta]],0)</f>
        <v>0.92038700890093605</v>
      </c>
      <c r="T2147" s="2">
        <f>Table13567[[#This Row],[HoursDeltaSoft]]</f>
        <v>20.914642580599228</v>
      </c>
    </row>
    <row r="2148" spans="1:20" x14ac:dyDescent="0.25">
      <c r="A2148" s="1">
        <v>40707.582395833335</v>
      </c>
      <c r="B2148">
        <v>32</v>
      </c>
      <c r="C2148">
        <v>0</v>
      </c>
      <c r="D2148">
        <v>97.178295135498004</v>
      </c>
      <c r="E2148">
        <v>131060</v>
      </c>
      <c r="F2148">
        <v>115254</v>
      </c>
      <c r="G2148">
        <v>1390.8607436111099</v>
      </c>
      <c r="H2148">
        <v>1292.5155988888901</v>
      </c>
      <c r="I2148">
        <v>2392.3553086111101</v>
      </c>
      <c r="J2148">
        <f t="shared" si="68"/>
        <v>32</v>
      </c>
      <c r="K2148">
        <f t="shared" si="69"/>
        <v>15806</v>
      </c>
      <c r="L2148">
        <f>IF(G2149="",0,(Table13567[[#This Row],[ExecutionTimeHours]]-G2149)/Table13567[[#This Row],[Timespan]])</f>
        <v>0.55054757291299261</v>
      </c>
      <c r="M2148" s="2">
        <f>IF(H2149="",0,(Table13567[[#This Row],[ExecutionTimeFinished]]-H2149)/Table13567[[#This Row],[Timespan]])</f>
        <v>0</v>
      </c>
      <c r="N2148" s="2">
        <f>IF(I2149="",0,(Table13567[[#This Row],[StartToEndTimeFinished]]-I2149)/Table13567[[#This Row],[Timespan]])</f>
        <v>0</v>
      </c>
      <c r="O2148" s="6">
        <f>IF(A2149="","00:01",Table13567[[#This Row],[DateTime]]-A2149)*24*60</f>
        <v>0.91666667140088975</v>
      </c>
      <c r="P2148" s="6">
        <f>IF(G2209="",0,(Table13567[[#This Row],[ExecutionTimeHours]]-G2209)/Table13567[[#This Row],[TimespanSoft]])</f>
        <v>20.930655351205871</v>
      </c>
      <c r="Q2148" s="7">
        <f>IF(A2209="","01:00",Table13567[[#This Row],[DateTime]]-A2209)*24</f>
        <v>1.0719444444403052</v>
      </c>
      <c r="R2148" s="2">
        <f>Table13567[[#This Row],[HoursDelta]]*60</f>
        <v>33.032854374779554</v>
      </c>
      <c r="S2148" s="2">
        <f>IF(Table13567[[#This Row],[StartToEndDelta]]&gt;0,Table13567[[#This Row],[ExTimeFinishedDelta]]/Table13567[[#This Row],[StartToEndDelta]],0)</f>
        <v>0</v>
      </c>
      <c r="T2148" s="2">
        <f>Table13567[[#This Row],[HoursDeltaSoft]]</f>
        <v>20.930655351205871</v>
      </c>
    </row>
    <row r="2149" spans="1:20" x14ac:dyDescent="0.25">
      <c r="A2149" s="1">
        <v>40707.581759259258</v>
      </c>
      <c r="B2149">
        <v>32</v>
      </c>
      <c r="C2149">
        <v>0</v>
      </c>
      <c r="D2149">
        <v>97.200883865356403</v>
      </c>
      <c r="E2149">
        <v>131060</v>
      </c>
      <c r="F2149">
        <v>115162</v>
      </c>
      <c r="G2149">
        <v>1390.3560749999999</v>
      </c>
      <c r="H2149">
        <v>1292.5155988888901</v>
      </c>
      <c r="I2149">
        <v>2392.3553086111101</v>
      </c>
      <c r="J2149">
        <f t="shared" si="68"/>
        <v>32</v>
      </c>
      <c r="K2149">
        <f t="shared" si="69"/>
        <v>15898</v>
      </c>
      <c r="L2149">
        <f>IF(G2150="",0,(Table13567[[#This Row],[ExecutionTimeHours]]-G2150)/Table13567[[#This Row],[Timespan]])</f>
        <v>0.50512725156599769</v>
      </c>
      <c r="M2149" s="2">
        <f>IF(H2150="",0,(Table13567[[#This Row],[ExecutionTimeFinished]]-H2150)/Table13567[[#This Row],[Timespan]])</f>
        <v>0</v>
      </c>
      <c r="N2149" s="2">
        <f>IF(I2150="",0,(Table13567[[#This Row],[StartToEndTimeFinished]]-I2150)/Table13567[[#This Row],[Timespan]])</f>
        <v>0</v>
      </c>
      <c r="O2149" s="6">
        <f>IF(A2150="","00:01",Table13567[[#This Row],[DateTime]]-A2150)*24*60</f>
        <v>1.0499999939929694</v>
      </c>
      <c r="P2149" s="6">
        <f>IF(G2210="",0,(Table13567[[#This Row],[ExecutionTimeHours]]-G2210)/Table13567[[#This Row],[TimespanSoft]])</f>
        <v>20.842478645360242</v>
      </c>
      <c r="Q2149" s="7">
        <f>IF(A2210="","01:00",Table13567[[#This Row],[DateTime]]-A2210)*24</f>
        <v>1.0730555554619059</v>
      </c>
      <c r="R2149" s="2">
        <f>Table13567[[#This Row],[HoursDelta]]*60</f>
        <v>30.30763509395986</v>
      </c>
      <c r="S2149" s="2">
        <f>IF(Table13567[[#This Row],[StartToEndDelta]]&gt;0,Table13567[[#This Row],[ExTimeFinishedDelta]]/Table13567[[#This Row],[StartToEndDelta]],0)</f>
        <v>0</v>
      </c>
      <c r="T2149" s="2">
        <f>Table13567[[#This Row],[HoursDeltaSoft]]</f>
        <v>20.842478645360242</v>
      </c>
    </row>
    <row r="2150" spans="1:20" x14ac:dyDescent="0.25">
      <c r="A2150" s="1">
        <v>40707.581030092595</v>
      </c>
      <c r="B2150">
        <v>32</v>
      </c>
      <c r="C2150">
        <v>0</v>
      </c>
      <c r="D2150">
        <v>95.689990997314496</v>
      </c>
      <c r="E2150">
        <v>131060</v>
      </c>
      <c r="F2150">
        <v>115391</v>
      </c>
      <c r="G2150">
        <v>1389.8256913888899</v>
      </c>
      <c r="H2150">
        <v>1292.5155988888901</v>
      </c>
      <c r="I2150">
        <v>2392.3553086111101</v>
      </c>
      <c r="J2150">
        <f t="shared" si="68"/>
        <v>32</v>
      </c>
      <c r="K2150">
        <f t="shared" si="69"/>
        <v>15669</v>
      </c>
      <c r="L2150">
        <f>IF(G2151="",0,(Table13567[[#This Row],[ExecutionTimeHours]]-G2151)/Table13567[[#This Row],[Timespan]])</f>
        <v>0.51145343697486256</v>
      </c>
      <c r="M2150" s="2">
        <f>IF(H2151="",0,(Table13567[[#This Row],[ExecutionTimeFinished]]-H2151)/Table13567[[#This Row],[Timespan]])</f>
        <v>0</v>
      </c>
      <c r="N2150" s="2">
        <f>IF(I2151="",0,(Table13567[[#This Row],[StartToEndTimeFinished]]-I2151)/Table13567[[#This Row],[Timespan]])</f>
        <v>0</v>
      </c>
      <c r="O2150" s="6">
        <f>IF(A2151="","00:01",Table13567[[#This Row],[DateTime]]-A2151)*24*60</f>
        <v>1.0500000044703484</v>
      </c>
      <c r="P2150" s="6">
        <f>IF(G2211="",0,(Table13567[[#This Row],[ExecutionTimeHours]]-G2211)/Table13567[[#This Row],[TimespanSoft]])</f>
        <v>20.822342316745846</v>
      </c>
      <c r="Q2150" s="7">
        <f>IF(A2211="","01:00",Table13567[[#This Row],[DateTime]]-A2211)*24</f>
        <v>1.0719444444403052</v>
      </c>
      <c r="R2150" s="2">
        <f>Table13567[[#This Row],[HoursDelta]]*60</f>
        <v>30.687206218491752</v>
      </c>
      <c r="S2150" s="2">
        <f>IF(Table13567[[#This Row],[StartToEndDelta]]&gt;0,Table13567[[#This Row],[ExTimeFinishedDelta]]/Table13567[[#This Row],[StartToEndDelta]],0)</f>
        <v>0</v>
      </c>
      <c r="T2150" s="2">
        <f>Table13567[[#This Row],[HoursDeltaSoft]]</f>
        <v>20.822342316745846</v>
      </c>
    </row>
    <row r="2151" spans="1:20" x14ac:dyDescent="0.25">
      <c r="A2151" s="1">
        <v>40707.580300925925</v>
      </c>
      <c r="B2151">
        <v>32</v>
      </c>
      <c r="C2151">
        <v>2</v>
      </c>
      <c r="D2151">
        <v>88.889499664306598</v>
      </c>
      <c r="E2151">
        <v>131060</v>
      </c>
      <c r="F2151">
        <v>115755</v>
      </c>
      <c r="G2151">
        <v>1389.28866527778</v>
      </c>
      <c r="H2151">
        <v>1292.5155988888901</v>
      </c>
      <c r="I2151">
        <v>2392.3553086111101</v>
      </c>
      <c r="J2151">
        <f t="shared" si="68"/>
        <v>30</v>
      </c>
      <c r="K2151">
        <f t="shared" si="69"/>
        <v>15305</v>
      </c>
      <c r="L2151">
        <f>IF(G2152="",0,(Table13567[[#This Row],[ExecutionTimeHours]]-G2152)/Table13567[[#This Row],[Timespan]])</f>
        <v>0.48024784919429131</v>
      </c>
      <c r="M2151" s="2">
        <f>IF(H2152="",0,(Table13567[[#This Row],[ExecutionTimeFinished]]-H2152)/Table13567[[#This Row],[Timespan]])</f>
        <v>0</v>
      </c>
      <c r="N2151" s="2">
        <f>IF(I2152="",0,(Table13567[[#This Row],[StartToEndTimeFinished]]-I2152)/Table13567[[#This Row],[Timespan]])</f>
        <v>0</v>
      </c>
      <c r="O2151" s="6">
        <f>IF(A2152="","00:01",Table13567[[#This Row],[DateTime]]-A2152)*24*60</f>
        <v>1.0333333339076489</v>
      </c>
      <c r="P2151" s="6">
        <f>IF(G2212="",0,(Table13567[[#This Row],[ExecutionTimeHours]]-G2212)/Table13567[[#This Row],[TimespanSoft]])</f>
        <v>20.866751164892495</v>
      </c>
      <c r="Q2151" s="7">
        <f>IF(A2212="","01:00",Table13567[[#This Row],[DateTime]]-A2212)*24</f>
        <v>1.0727777777938172</v>
      </c>
      <c r="R2151" s="2">
        <f>Table13567[[#This Row],[HoursDelta]]*60</f>
        <v>28.814870951657479</v>
      </c>
      <c r="S2151" s="2">
        <f>IF(Table13567[[#This Row],[StartToEndDelta]]&gt;0,Table13567[[#This Row],[ExTimeFinishedDelta]]/Table13567[[#This Row],[StartToEndDelta]],0)</f>
        <v>0</v>
      </c>
      <c r="T2151" s="2">
        <f>Table13567[[#This Row],[HoursDeltaSoft]]</f>
        <v>20.866751164892495</v>
      </c>
    </row>
    <row r="2152" spans="1:20" x14ac:dyDescent="0.25">
      <c r="A2152" s="1">
        <v>40707.579583333332</v>
      </c>
      <c r="B2152">
        <v>32</v>
      </c>
      <c r="C2152">
        <v>4</v>
      </c>
      <c r="D2152">
        <v>84.970926284789996</v>
      </c>
      <c r="E2152">
        <v>131060</v>
      </c>
      <c r="F2152">
        <v>115794</v>
      </c>
      <c r="G2152">
        <v>1388.79240916667</v>
      </c>
      <c r="H2152">
        <v>1292.5155988888901</v>
      </c>
      <c r="I2152">
        <v>2392.3553086111101</v>
      </c>
      <c r="J2152">
        <f t="shared" si="68"/>
        <v>28</v>
      </c>
      <c r="K2152">
        <f t="shared" si="69"/>
        <v>15266</v>
      </c>
      <c r="L2152">
        <f>IF(G2153="",0,(Table13567[[#This Row],[ExecutionTimeHours]]-G2153)/Table13567[[#This Row],[Timespan]])</f>
        <v>0.38565860985299838</v>
      </c>
      <c r="M2152" s="2">
        <f>IF(H2153="",0,(Table13567[[#This Row],[ExecutionTimeFinished]]-H2153)/Table13567[[#This Row],[Timespan]])</f>
        <v>0</v>
      </c>
      <c r="N2152" s="2">
        <f>IF(I2153="",0,(Table13567[[#This Row],[StartToEndTimeFinished]]-I2153)/Table13567[[#This Row],[Timespan]])</f>
        <v>0</v>
      </c>
      <c r="O2152" s="6">
        <f>IF(A2153="","00:01",Table13567[[#This Row],[DateTime]]-A2153)*24*60</f>
        <v>1.000000003259629</v>
      </c>
      <c r="P2152" s="6">
        <f>IF(G2213="",0,(Table13567[[#This Row],[ExecutionTimeHours]]-G2213)/Table13567[[#This Row],[TimespanSoft]])</f>
        <v>20.908908197742623</v>
      </c>
      <c r="Q2152" s="7">
        <f>IF(A2213="","01:00",Table13567[[#This Row],[DateTime]]-A2213)*24</f>
        <v>1.0741666666581295</v>
      </c>
      <c r="R2152" s="2">
        <f>Table13567[[#This Row],[HoursDelta]]*60</f>
        <v>23.139516591179902</v>
      </c>
      <c r="S2152" s="2">
        <f>IF(Table13567[[#This Row],[StartToEndDelta]]&gt;0,Table13567[[#This Row],[ExTimeFinishedDelta]]/Table13567[[#This Row],[StartToEndDelta]],0)</f>
        <v>0</v>
      </c>
      <c r="T2152" s="2">
        <f>Table13567[[#This Row],[HoursDeltaSoft]]</f>
        <v>20.908908197742623</v>
      </c>
    </row>
    <row r="2153" spans="1:20" x14ac:dyDescent="0.25">
      <c r="A2153" s="1">
        <v>40707.578888888886</v>
      </c>
      <c r="B2153">
        <v>32</v>
      </c>
      <c r="C2153">
        <v>8</v>
      </c>
      <c r="D2153">
        <v>73.699285507202106</v>
      </c>
      <c r="E2153">
        <v>131060</v>
      </c>
      <c r="F2153">
        <v>115919</v>
      </c>
      <c r="G2153">
        <v>1388.4067505555599</v>
      </c>
      <c r="H2153">
        <v>1292.5155988888901</v>
      </c>
      <c r="I2153">
        <v>2392.3553086111101</v>
      </c>
      <c r="J2153">
        <f t="shared" si="68"/>
        <v>24</v>
      </c>
      <c r="K2153">
        <f t="shared" si="69"/>
        <v>15141</v>
      </c>
      <c r="L2153">
        <f>IF(G2154="",0,(Table13567[[#This Row],[ExecutionTimeHours]]-G2154)/Table13567[[#This Row],[Timespan]])</f>
        <v>0.3612230179427447</v>
      </c>
      <c r="M2153" s="2">
        <f>IF(H2154="",0,(Table13567[[#This Row],[ExecutionTimeFinished]]-H2154)/Table13567[[#This Row],[Timespan]])</f>
        <v>0</v>
      </c>
      <c r="N2153" s="2">
        <f>IF(I2154="",0,(Table13567[[#This Row],[StartToEndTimeFinished]]-I2154)/Table13567[[#This Row],[Timespan]])</f>
        <v>0</v>
      </c>
      <c r="O2153" s="6">
        <f>IF(A2154="","00:01",Table13567[[#This Row],[DateTime]]-A2154)*24*60</f>
        <v>1.0499999939929694</v>
      </c>
      <c r="P2153" s="6">
        <f>IF(G2214="",0,(Table13567[[#This Row],[ExecutionTimeHours]]-G2214)/Table13567[[#This Row],[TimespanSoft]])</f>
        <v>21.065059388289466</v>
      </c>
      <c r="Q2153" s="7">
        <f>IF(A2214="","01:00",Table13567[[#This Row],[DateTime]]-A2214)*24</f>
        <v>1.0758333331905305</v>
      </c>
      <c r="R2153" s="2">
        <f>Table13567[[#This Row],[HoursDelta]]*60</f>
        <v>21.673381076564681</v>
      </c>
      <c r="S2153" s="2">
        <f>IF(Table13567[[#This Row],[StartToEndDelta]]&gt;0,Table13567[[#This Row],[ExTimeFinishedDelta]]/Table13567[[#This Row],[StartToEndDelta]],0)</f>
        <v>0</v>
      </c>
      <c r="T2153" s="2">
        <f>Table13567[[#This Row],[HoursDeltaSoft]]</f>
        <v>21.065059388289466</v>
      </c>
    </row>
    <row r="2154" spans="1:20" x14ac:dyDescent="0.25">
      <c r="A2154" s="1">
        <v>40707.578159722223</v>
      </c>
      <c r="B2154">
        <v>32</v>
      </c>
      <c r="C2154">
        <v>13</v>
      </c>
      <c r="D2154">
        <v>58.895348548889203</v>
      </c>
      <c r="E2154">
        <v>131060</v>
      </c>
      <c r="F2154">
        <v>116535</v>
      </c>
      <c r="G2154">
        <v>1388.0274663888899</v>
      </c>
      <c r="H2154">
        <v>1292.5155988888901</v>
      </c>
      <c r="I2154">
        <v>2392.3553086111101</v>
      </c>
      <c r="J2154">
        <f t="shared" si="68"/>
        <v>19</v>
      </c>
      <c r="K2154">
        <f t="shared" si="69"/>
        <v>14525</v>
      </c>
      <c r="L2154">
        <f>IF(G2155="",0,(Table13567[[#This Row],[ExecutionTimeHours]]-G2155)/Table13567[[#This Row],[Timespan]])</f>
        <v>0.24419354824809597</v>
      </c>
      <c r="M2154" s="2">
        <f>IF(H2155="",0,(Table13567[[#This Row],[ExecutionTimeFinished]]-H2155)/Table13567[[#This Row],[Timespan]])</f>
        <v>0</v>
      </c>
      <c r="N2154" s="2">
        <f>IF(I2155="",0,(Table13567[[#This Row],[StartToEndTimeFinished]]-I2155)/Table13567[[#This Row],[Timespan]])</f>
        <v>0</v>
      </c>
      <c r="O2154" s="6">
        <f>IF(A2155="","00:01",Table13567[[#This Row],[DateTime]]-A2155)*24*60</f>
        <v>1.0333333339076489</v>
      </c>
      <c r="P2154" s="6">
        <f>IF(G2215="",0,(Table13567[[#This Row],[ExecutionTimeHours]]-G2215)/Table13567[[#This Row],[TimespanSoft]])</f>
        <v>21.252347950587957</v>
      </c>
      <c r="Q2154" s="7">
        <f>IF(A2215="","01:00",Table13567[[#This Row],[DateTime]]-A2215)*24</f>
        <v>1.0769444443867542</v>
      </c>
      <c r="R2154" s="2">
        <f>Table13567[[#This Row],[HoursDelta]]*60</f>
        <v>14.651612894885758</v>
      </c>
      <c r="S2154" s="2">
        <f>IF(Table13567[[#This Row],[StartToEndDelta]]&gt;0,Table13567[[#This Row],[ExTimeFinishedDelta]]/Table13567[[#This Row],[StartToEndDelta]],0)</f>
        <v>0</v>
      </c>
      <c r="T2154" s="2">
        <f>Table13567[[#This Row],[HoursDeltaSoft]]</f>
        <v>21.252347950587957</v>
      </c>
    </row>
    <row r="2155" spans="1:20" x14ac:dyDescent="0.25">
      <c r="A2155" s="1">
        <v>40707.57744212963</v>
      </c>
      <c r="B2155">
        <v>32</v>
      </c>
      <c r="C2155">
        <v>17</v>
      </c>
      <c r="D2155">
        <v>46.202420711517298</v>
      </c>
      <c r="E2155">
        <v>131060</v>
      </c>
      <c r="F2155">
        <v>117278</v>
      </c>
      <c r="G2155">
        <v>1387.77513305556</v>
      </c>
      <c r="H2155">
        <v>1292.5155988888901</v>
      </c>
      <c r="I2155">
        <v>2392.3553086111101</v>
      </c>
      <c r="J2155">
        <f t="shared" si="68"/>
        <v>15</v>
      </c>
      <c r="K2155">
        <f t="shared" si="69"/>
        <v>13782</v>
      </c>
      <c r="L2155">
        <f>IF(G2156="",0,(Table13567[[#This Row],[ExecutionTimeHours]]-G2156)/Table13567[[#This Row],[Timespan]])</f>
        <v>0.20691532246555056</v>
      </c>
      <c r="M2155" s="2">
        <f>IF(H2156="",0,(Table13567[[#This Row],[ExecutionTimeFinished]]-H2156)/Table13567[[#This Row],[Timespan]])</f>
        <v>0</v>
      </c>
      <c r="N2155" s="2">
        <f>IF(I2156="",0,(Table13567[[#This Row],[StartToEndTimeFinished]]-I2156)/Table13567[[#This Row],[Timespan]])</f>
        <v>0</v>
      </c>
      <c r="O2155" s="6">
        <f>IF(A2156="","00:01",Table13567[[#This Row],[DateTime]]-A2156)*24*60</f>
        <v>1.0333333339076489</v>
      </c>
      <c r="P2155" s="6">
        <f>IF(G2216="",0,(Table13567[[#This Row],[ExecutionTimeHours]]-G2216)/Table13567[[#This Row],[TimespanSoft]])</f>
        <v>21.545512490691774</v>
      </c>
      <c r="Q2155" s="7">
        <f>IF(A2216="","01:00",Table13567[[#This Row],[DateTime]]-A2216)*24</f>
        <v>1.0786111110937782</v>
      </c>
      <c r="R2155" s="2">
        <f>Table13567[[#This Row],[HoursDelta]]*60</f>
        <v>12.414919347933033</v>
      </c>
      <c r="S2155" s="2">
        <f>IF(Table13567[[#This Row],[StartToEndDelta]]&gt;0,Table13567[[#This Row],[ExTimeFinishedDelta]]/Table13567[[#This Row],[StartToEndDelta]],0)</f>
        <v>0</v>
      </c>
      <c r="T2155" s="2">
        <f>Table13567[[#This Row],[HoursDeltaSoft]]</f>
        <v>21.545512490691774</v>
      </c>
    </row>
    <row r="2156" spans="1:20" x14ac:dyDescent="0.25">
      <c r="A2156" s="1">
        <v>40707.576724537037</v>
      </c>
      <c r="B2156">
        <v>32</v>
      </c>
      <c r="C2156">
        <v>22</v>
      </c>
      <c r="D2156">
        <v>30.687113285064701</v>
      </c>
      <c r="E2156">
        <v>131060</v>
      </c>
      <c r="F2156">
        <v>118434</v>
      </c>
      <c r="G2156">
        <v>1387.5613205555601</v>
      </c>
      <c r="H2156">
        <v>1292.5155988888901</v>
      </c>
      <c r="I2156">
        <v>2392.3553086111101</v>
      </c>
      <c r="J2156">
        <f t="shared" si="68"/>
        <v>10</v>
      </c>
      <c r="K2156">
        <f t="shared" si="69"/>
        <v>12626</v>
      </c>
      <c r="L2156">
        <f>IF(G2157="",0,(Table13567[[#This Row],[ExecutionTimeHours]]-G2157)/Table13567[[#This Row],[Timespan]])</f>
        <v>0.10596792976216211</v>
      </c>
      <c r="M2156" s="2">
        <f>IF(H2157="",0,(Table13567[[#This Row],[ExecutionTimeFinished]]-H2157)/Table13567[[#This Row],[Timespan]])</f>
        <v>0</v>
      </c>
      <c r="N2156" s="2">
        <f>IF(I2157="",0,(Table13567[[#This Row],[StartToEndTimeFinished]]-I2157)/Table13567[[#This Row],[Timespan]])</f>
        <v>0</v>
      </c>
      <c r="O2156" s="6">
        <f>IF(A2157="","00:01",Table13567[[#This Row],[DateTime]]-A2157)*24*60</f>
        <v>1.0999999952036887</v>
      </c>
      <c r="P2156" s="6">
        <f>IF(G2217="",0,(Table13567[[#This Row],[ExecutionTimeHours]]-G2217)/Table13567[[#This Row],[TimespanSoft]])</f>
        <v>21.877143185888109</v>
      </c>
      <c r="Q2156" s="7">
        <f>IF(A2217="","01:00",Table13567[[#This Row],[DateTime]]-A2217)*24</f>
        <v>1.0805555556435138</v>
      </c>
      <c r="R2156" s="2">
        <f>Table13567[[#This Row],[HoursDelta]]*60</f>
        <v>6.358075785729727</v>
      </c>
      <c r="S2156" s="2">
        <f>IF(Table13567[[#This Row],[StartToEndDelta]]&gt;0,Table13567[[#This Row],[ExTimeFinishedDelta]]/Table13567[[#This Row],[StartToEndDelta]],0)</f>
        <v>0</v>
      </c>
      <c r="T2156" s="2">
        <f>Table13567[[#This Row],[HoursDeltaSoft]]</f>
        <v>21.877143185888109</v>
      </c>
    </row>
    <row r="2157" spans="1:20" x14ac:dyDescent="0.25">
      <c r="A2157" s="1">
        <v>40707.575960648152</v>
      </c>
      <c r="B2157">
        <v>32</v>
      </c>
      <c r="C2157">
        <v>27</v>
      </c>
      <c r="D2157">
        <v>14.975571487564601</v>
      </c>
      <c r="E2157">
        <v>131060</v>
      </c>
      <c r="F2157">
        <v>119778</v>
      </c>
      <c r="G2157">
        <v>1387.44475583333</v>
      </c>
      <c r="H2157">
        <v>1292.5155988888901</v>
      </c>
      <c r="I2157">
        <v>2392.3553086111101</v>
      </c>
      <c r="J2157">
        <f t="shared" si="68"/>
        <v>5</v>
      </c>
      <c r="K2157">
        <f t="shared" si="69"/>
        <v>11282</v>
      </c>
      <c r="L2157">
        <f>IF(G2158="",0,(Table13567[[#This Row],[ExecutionTimeHours]]-G2158)/Table13567[[#This Row],[Timespan]])</f>
        <v>3.2795237955642167E-2</v>
      </c>
      <c r="M2157" s="2">
        <f>IF(H2158="",0,(Table13567[[#This Row],[ExecutionTimeFinished]]-H2158)/Table13567[[#This Row],[Timespan]])</f>
        <v>0</v>
      </c>
      <c r="N2157" s="2">
        <f>IF(I2158="",0,(Table13567[[#This Row],[StartToEndTimeFinished]]-I2158)/Table13567[[#This Row],[Timespan]])</f>
        <v>0</v>
      </c>
      <c r="O2157" s="6">
        <f>IF(A2158="","00:01",Table13567[[#This Row],[DateTime]]-A2158)*24*60</f>
        <v>1.0500000044703484</v>
      </c>
      <c r="P2157" s="6">
        <f>IF(G2218="",0,(Table13567[[#This Row],[ExecutionTimeHours]]-G2218)/Table13567[[#This Row],[TimespanSoft]])</f>
        <v>22.304777491393381</v>
      </c>
      <c r="Q2157" s="7">
        <f>IF(A2218="","01:00",Table13567[[#This Row],[DateTime]]-A2218)*24</f>
        <v>1.0811111111543141</v>
      </c>
      <c r="R2157" s="2">
        <f>Table13567[[#This Row],[HoursDelta]]*60</f>
        <v>1.9677142773385301</v>
      </c>
      <c r="S2157" s="2">
        <f>IF(Table13567[[#This Row],[StartToEndDelta]]&gt;0,Table13567[[#This Row],[ExTimeFinishedDelta]]/Table13567[[#This Row],[StartToEndDelta]],0)</f>
        <v>0</v>
      </c>
      <c r="T2157" s="2">
        <f>Table13567[[#This Row],[HoursDeltaSoft]]</f>
        <v>22.304777491393381</v>
      </c>
    </row>
    <row r="2158" spans="1:20" x14ac:dyDescent="0.25">
      <c r="A2158" s="1">
        <v>40707.575231481482</v>
      </c>
      <c r="B2158">
        <v>32</v>
      </c>
      <c r="C2158">
        <v>31</v>
      </c>
      <c r="D2158">
        <v>1.2762924993876399</v>
      </c>
      <c r="E2158">
        <v>131060</v>
      </c>
      <c r="F2158">
        <v>120918</v>
      </c>
      <c r="G2158">
        <v>1387.4103208333299</v>
      </c>
      <c r="H2158">
        <v>1292.5155988888901</v>
      </c>
      <c r="I2158">
        <v>2392.3553086111101</v>
      </c>
      <c r="J2158">
        <f t="shared" si="68"/>
        <v>1</v>
      </c>
      <c r="K2158">
        <f t="shared" si="69"/>
        <v>10142</v>
      </c>
      <c r="L2158">
        <f>IF(G2159="",0,(Table13567[[#This Row],[ExecutionTimeHours]]-G2159)/Table13567[[#This Row],[Timespan]])</f>
        <v>0</v>
      </c>
      <c r="M2158" s="2">
        <f>IF(H2159="",0,(Table13567[[#This Row],[ExecutionTimeFinished]]-H2159)/Table13567[[#This Row],[Timespan]])</f>
        <v>0</v>
      </c>
      <c r="N2158" s="2">
        <f>IF(I2159="",0,(Table13567[[#This Row],[StartToEndTimeFinished]]-I2159)/Table13567[[#This Row],[Timespan]])</f>
        <v>0</v>
      </c>
      <c r="O2158" s="6">
        <f>IF(A2159="","00:01",Table13567[[#This Row],[DateTime]]-A2159)*24*60</f>
        <v>1.0333333339076489</v>
      </c>
      <c r="P2158" s="6">
        <f>IF(G2219="",0,(Table13567[[#This Row],[ExecutionTimeHours]]-G2219)/Table13567[[#This Row],[TimespanSoft]])</f>
        <v>22.651834103782825</v>
      </c>
      <c r="Q2158" s="7">
        <f>IF(A2219="","01:00",Table13567[[#This Row],[DateTime]]-A2219)*24</f>
        <v>1.0816666666651145</v>
      </c>
      <c r="R2158" s="2">
        <f>Table13567[[#This Row],[HoursDelta]]*60</f>
        <v>0</v>
      </c>
      <c r="S2158" s="2">
        <f>IF(Table13567[[#This Row],[StartToEndDelta]]&gt;0,Table13567[[#This Row],[ExTimeFinishedDelta]]/Table13567[[#This Row],[StartToEndDelta]],0)</f>
        <v>0</v>
      </c>
      <c r="T2158" s="2">
        <f>Table13567[[#This Row],[HoursDeltaSoft]]</f>
        <v>22.651834103782825</v>
      </c>
    </row>
    <row r="2159" spans="1:20" x14ac:dyDescent="0.25">
      <c r="A2159" s="1">
        <v>40707.574513888889</v>
      </c>
      <c r="B2159">
        <v>32</v>
      </c>
      <c r="C2159">
        <v>32</v>
      </c>
      <c r="D2159">
        <v>3.68931689462624</v>
      </c>
      <c r="E2159">
        <v>131060</v>
      </c>
      <c r="F2159">
        <v>120612</v>
      </c>
      <c r="G2159">
        <v>1387.4103208333299</v>
      </c>
      <c r="H2159">
        <v>1292.5155988888901</v>
      </c>
      <c r="I2159">
        <v>2392.3553086111101</v>
      </c>
      <c r="J2159">
        <f t="shared" si="68"/>
        <v>0</v>
      </c>
      <c r="K2159">
        <f t="shared" si="69"/>
        <v>10448</v>
      </c>
      <c r="L2159">
        <f>IF(G2160="",0,(Table13567[[#This Row],[ExecutionTimeHours]]-G2160)/Table13567[[#This Row],[Timespan]])</f>
        <v>1.0386827945804165E-2</v>
      </c>
      <c r="M2159" s="2">
        <f>IF(H2160="",0,(Table13567[[#This Row],[ExecutionTimeFinished]]-H2160)/Table13567[[#This Row],[Timespan]])</f>
        <v>0.23457204287931413</v>
      </c>
      <c r="N2159" s="2">
        <f>IF(I2160="",0,(Table13567[[#This Row],[StartToEndTimeFinished]]-I2160)/Table13567[[#This Row],[Timespan]])</f>
        <v>0.42735295674635543</v>
      </c>
      <c r="O2159" s="6">
        <f>IF(A2160="","00:01",Table13567[[#This Row],[DateTime]]-A2160)*24*60</f>
        <v>1.0333333339076489</v>
      </c>
      <c r="P2159" s="6">
        <f>IF(G2220="",0,(Table13567[[#This Row],[ExecutionTimeHours]]-G2220)/Table13567[[#This Row],[TimespanSoft]])</f>
        <v>22.913384971058939</v>
      </c>
      <c r="Q2159" s="7">
        <f>IF(A2220="","01:00",Table13567[[#This Row],[DateTime]]-A2220)*24</f>
        <v>1.0830555555294268</v>
      </c>
      <c r="R2159" s="2">
        <f>Table13567[[#This Row],[HoursDelta]]*60</f>
        <v>0.6232096767482499</v>
      </c>
      <c r="S2159" s="2">
        <f>IF(Table13567[[#This Row],[StartToEndDelta]]&gt;0,Table13567[[#This Row],[ExTimeFinishedDelta]]/Table13567[[#This Row],[StartToEndDelta]],0)</f>
        <v>0.54889533154333237</v>
      </c>
      <c r="T2159" s="2">
        <f>Table13567[[#This Row],[HoursDeltaSoft]]</f>
        <v>22.913384971058939</v>
      </c>
    </row>
    <row r="2160" spans="1:20" x14ac:dyDescent="0.25">
      <c r="A2160" s="1">
        <v>40707.573796296296</v>
      </c>
      <c r="B2160">
        <v>32</v>
      </c>
      <c r="C2160">
        <v>31</v>
      </c>
      <c r="D2160">
        <v>3.3529836600646399</v>
      </c>
      <c r="E2160">
        <v>131060</v>
      </c>
      <c r="F2160">
        <v>120260</v>
      </c>
      <c r="G2160">
        <v>1387.39958777778</v>
      </c>
      <c r="H2160">
        <v>1292.27320777778</v>
      </c>
      <c r="I2160">
        <v>2391.9137105555601</v>
      </c>
      <c r="J2160">
        <f t="shared" si="68"/>
        <v>1</v>
      </c>
      <c r="K2160">
        <f t="shared" si="69"/>
        <v>10800</v>
      </c>
      <c r="L2160">
        <f>IF(G2161="",0,(Table13567[[#This Row],[ExecutionTimeHours]]-G2161)/Table13567[[#This Row],[Timespan]])</f>
        <v>1.8983060176649722E-2</v>
      </c>
      <c r="M2160" s="2">
        <f>IF(H2161="",0,(Table13567[[#This Row],[ExecutionTimeFinished]]-H2161)/Table13567[[#This Row],[Timespan]])</f>
        <v>0.21766694059983391</v>
      </c>
      <c r="N2160" s="2">
        <f>IF(I2161="",0,(Table13567[[#This Row],[StartToEndTimeFinished]]-I2161)/Table13567[[#This Row],[Timespan]])</f>
        <v>0.3979371597758869</v>
      </c>
      <c r="O2160" s="6">
        <f>IF(A2161="","00:01",Table13567[[#This Row],[DateTime]]-A2161)*24*60</f>
        <v>1.0166666633449495</v>
      </c>
      <c r="P2160" s="6">
        <f>IF(G2221="",0,(Table13567[[#This Row],[ExecutionTimeHours]]-G2221)/Table13567[[#This Row],[TimespanSoft]])</f>
        <v>23.072999744932353</v>
      </c>
      <c r="Q2160" s="7">
        <f>IF(A2221="","01:00",Table13567[[#This Row],[DateTime]]-A2221)*24</f>
        <v>1.0844444443937391</v>
      </c>
      <c r="R2160" s="2">
        <f>Table13567[[#This Row],[HoursDelta]]*60</f>
        <v>1.1389836105989832</v>
      </c>
      <c r="S2160" s="2">
        <f>IF(Table13567[[#This Row],[StartToEndDelta]]&gt;0,Table13567[[#This Row],[ExTimeFinishedDelta]]/Table13567[[#This Row],[StartToEndDelta]],0)</f>
        <v>0.54698822478006615</v>
      </c>
      <c r="T2160" s="2">
        <f>Table13567[[#This Row],[HoursDeltaSoft]]</f>
        <v>23.072999744932353</v>
      </c>
    </row>
    <row r="2161" spans="1:20" x14ac:dyDescent="0.25">
      <c r="A2161" s="1">
        <v>40707.57309027778</v>
      </c>
      <c r="B2161">
        <v>32</v>
      </c>
      <c r="C2161">
        <v>30</v>
      </c>
      <c r="D2161">
        <v>7.1744740596041101</v>
      </c>
      <c r="E2161">
        <v>131060</v>
      </c>
      <c r="F2161">
        <v>120115</v>
      </c>
      <c r="G2161">
        <v>1387.3802883333301</v>
      </c>
      <c r="H2161">
        <v>1292.0519130555599</v>
      </c>
      <c r="I2161">
        <v>2391.5091411111098</v>
      </c>
      <c r="J2161">
        <f t="shared" si="68"/>
        <v>2</v>
      </c>
      <c r="K2161">
        <f t="shared" si="69"/>
        <v>10945</v>
      </c>
      <c r="L2161">
        <f>IF(G2162="",0,(Table13567[[#This Row],[ExecutionTimeHours]]-G2162)/Table13567[[#This Row],[Timespan]])</f>
        <v>4.4916384202051317E-2</v>
      </c>
      <c r="M2161" s="2">
        <f>IF(H2162="",0,(Table13567[[#This Row],[ExecutionTimeFinished]]-H2162)/Table13567[[#This Row],[Timespan]])</f>
        <v>1.1410810741892627</v>
      </c>
      <c r="N2161" s="2">
        <f>IF(I2162="",0,(Table13567[[#This Row],[StartToEndTimeFinished]]-I2162)/Table13567[[#This Row],[Timespan]])</f>
        <v>2.1051031087013938</v>
      </c>
      <c r="O2161" s="6">
        <f>IF(A2162="","00:01",Table13567[[#This Row],[DateTime]]-A2162)*24*60</f>
        <v>0.98333333269692957</v>
      </c>
      <c r="P2161" s="6">
        <f>IF(G2222="",0,(Table13567[[#This Row],[ExecutionTimeHours]]-G2222)/Table13567[[#This Row],[TimespanSoft]])</f>
        <v>23.176328890793449</v>
      </c>
      <c r="Q2161" s="7">
        <f>IF(A2222="","01:00",Table13567[[#This Row],[DateTime]]-A2222)*24</f>
        <v>1.0844444445683621</v>
      </c>
      <c r="R2161" s="2">
        <f>Table13567[[#This Row],[HoursDelta]]*60</f>
        <v>2.6949830521230789</v>
      </c>
      <c r="S2161" s="2">
        <f>IF(Table13567[[#This Row],[StartToEndDelta]]&gt;0,Table13567[[#This Row],[ExTimeFinishedDelta]]/Table13567[[#This Row],[StartToEndDelta]],0)</f>
        <v>0.54205471906465352</v>
      </c>
      <c r="T2161" s="2">
        <f>Table13567[[#This Row],[HoursDeltaSoft]]</f>
        <v>23.176328890793449</v>
      </c>
    </row>
    <row r="2162" spans="1:20" x14ac:dyDescent="0.25">
      <c r="A2162" s="1">
        <v>40707.57240740741</v>
      </c>
      <c r="B2162">
        <v>32</v>
      </c>
      <c r="C2162">
        <v>27</v>
      </c>
      <c r="D2162">
        <v>25.759639263153101</v>
      </c>
      <c r="E2162">
        <v>131060</v>
      </c>
      <c r="F2162">
        <v>118684</v>
      </c>
      <c r="G2162">
        <v>1387.33612055556</v>
      </c>
      <c r="H2162">
        <v>1290.92985</v>
      </c>
      <c r="I2162">
        <v>2389.4391230555598</v>
      </c>
      <c r="J2162">
        <f t="shared" si="68"/>
        <v>5</v>
      </c>
      <c r="K2162">
        <f t="shared" si="69"/>
        <v>12376</v>
      </c>
      <c r="L2162">
        <f>IF(G2163="",0,(Table13567[[#This Row],[ExecutionTimeHours]]-G2163)/Table13567[[#This Row],[Timespan]])</f>
        <v>0.11504644727882692</v>
      </c>
      <c r="M2162" s="2">
        <f>IF(H2163="",0,(Table13567[[#This Row],[ExecutionTimeFinished]]-H2163)/Table13567[[#This Row],[Timespan]])</f>
        <v>0.40936912279741822</v>
      </c>
      <c r="N2162" s="2">
        <f>IF(I2163="",0,(Table13567[[#This Row],[StartToEndTimeFinished]]-I2163)/Table13567[[#This Row],[Timespan]])</f>
        <v>0.78290409284996121</v>
      </c>
      <c r="O2162" s="6">
        <f>IF(A2163="","00:01",Table13567[[#This Row],[DateTime]]-A2163)*24*60</f>
        <v>1.0166666738223284</v>
      </c>
      <c r="P2162" s="6">
        <f>IF(G2223="",0,(Table13567[[#This Row],[ExecutionTimeHours]]-G2223)/Table13567[[#This Row],[TimespanSoft]])</f>
        <v>23.174590174395433</v>
      </c>
      <c r="Q2162" s="7">
        <f>IF(A2223="","01:00",Table13567[[#This Row],[DateTime]]-A2223)*24</f>
        <v>1.0858333334326744</v>
      </c>
      <c r="R2162" s="2">
        <f>Table13567[[#This Row],[HoursDelta]]*60</f>
        <v>6.9027868367296152</v>
      </c>
      <c r="S2162" s="2">
        <f>IF(Table13567[[#This Row],[StartToEndDelta]]&gt;0,Table13567[[#This Row],[ExTimeFinishedDelta]]/Table13567[[#This Row],[StartToEndDelta]],0)</f>
        <v>0.52288540389055205</v>
      </c>
      <c r="T2162" s="2">
        <f>Table13567[[#This Row],[HoursDeltaSoft]]</f>
        <v>23.174590174395433</v>
      </c>
    </row>
    <row r="2163" spans="1:20" x14ac:dyDescent="0.25">
      <c r="A2163" s="1">
        <v>40707.571701388886</v>
      </c>
      <c r="B2163">
        <v>32</v>
      </c>
      <c r="C2163">
        <v>23</v>
      </c>
      <c r="D2163">
        <v>30.256260429043301</v>
      </c>
      <c r="E2163">
        <v>131060</v>
      </c>
      <c r="F2163">
        <v>118069</v>
      </c>
      <c r="G2163">
        <v>1387.21915666667</v>
      </c>
      <c r="H2163">
        <v>1290.51365805556</v>
      </c>
      <c r="I2163">
        <v>2388.6431705555601</v>
      </c>
      <c r="J2163">
        <f t="shared" si="68"/>
        <v>9</v>
      </c>
      <c r="K2163">
        <f t="shared" si="69"/>
        <v>12991</v>
      </c>
      <c r="L2163">
        <f>IF(G2164="",0,(Table13567[[#This Row],[ExecutionTimeHours]]-G2164)/Table13567[[#This Row],[Timespan]])</f>
        <v>0.16984704291526853</v>
      </c>
      <c r="M2163" s="2">
        <f>IF(H2164="",0,(Table13567[[#This Row],[ExecutionTimeFinished]]-H2164)/Table13567[[#This Row],[Timespan]])</f>
        <v>0.38586344065013173</v>
      </c>
      <c r="N2163" s="2">
        <f>IF(I2164="",0,(Table13567[[#This Row],[StartToEndTimeFinished]]-I2164)/Table13567[[#This Row],[Timespan]])</f>
        <v>0.79583575225463266</v>
      </c>
      <c r="O2163" s="6">
        <f>IF(A2164="","00:01",Table13567[[#This Row],[DateTime]]-A2164)*24*60</f>
        <v>1.0333333339076489</v>
      </c>
      <c r="P2163" s="6">
        <f>IF(G2224="",0,(Table13567[[#This Row],[ExecutionTimeHours]]-G2224)/Table13567[[#This Row],[TimespanSoft]])</f>
        <v>23.046664962740724</v>
      </c>
      <c r="Q2163" s="7">
        <f>IF(A2224="","01:00",Table13567[[#This Row],[DateTime]]-A2224)*24</f>
        <v>1.0869444444542751</v>
      </c>
      <c r="R2163" s="2">
        <f>Table13567[[#This Row],[HoursDelta]]*60</f>
        <v>10.190822574916112</v>
      </c>
      <c r="S2163" s="2">
        <f>IF(Table13567[[#This Row],[StartToEndDelta]]&gt;0,Table13567[[#This Row],[ExTimeFinishedDelta]]/Table13567[[#This Row],[StartToEndDelta]],0)</f>
        <v>0.48485311140768189</v>
      </c>
      <c r="T2163" s="2">
        <f>Table13567[[#This Row],[HoursDeltaSoft]]</f>
        <v>23.046664962740724</v>
      </c>
    </row>
    <row r="2164" spans="1:20" x14ac:dyDescent="0.25">
      <c r="A2164" s="1">
        <v>40707.570983796293</v>
      </c>
      <c r="B2164">
        <v>32</v>
      </c>
      <c r="C2164">
        <v>21</v>
      </c>
      <c r="D2164">
        <v>43.549763679504402</v>
      </c>
      <c r="E2164">
        <v>131060</v>
      </c>
      <c r="F2164">
        <v>117312</v>
      </c>
      <c r="G2164">
        <v>1387.04364805556</v>
      </c>
      <c r="H2164">
        <v>1290.1149324999999</v>
      </c>
      <c r="I2164">
        <v>2387.8208069444399</v>
      </c>
      <c r="J2164">
        <f t="shared" si="68"/>
        <v>11</v>
      </c>
      <c r="K2164">
        <f t="shared" si="69"/>
        <v>13748</v>
      </c>
      <c r="L2164">
        <f>IF(G2165="",0,(Table13567[[#This Row],[ExecutionTimeHours]]-G2165)/Table13567[[#This Row],[Timespan]])</f>
        <v>0.21558677372849855</v>
      </c>
      <c r="M2164" s="2">
        <f>IF(H2165="",0,(Table13567[[#This Row],[ExecutionTimeFinished]]-H2165)/Table13567[[#This Row],[Timespan]])</f>
        <v>1.2392624409564594</v>
      </c>
      <c r="N2164" s="2">
        <f>IF(I2165="",0,(Table13567[[#This Row],[StartToEndTimeFinished]]-I2165)/Table13567[[#This Row],[Timespan]])</f>
        <v>2.1306214407605464</v>
      </c>
      <c r="O2164" s="6">
        <f>IF(A2165="","00:01",Table13567[[#This Row],[DateTime]]-A2165)*24*60</f>
        <v>1.0499999939929694</v>
      </c>
      <c r="P2164" s="6">
        <f>IF(G2225="",0,(Table13567[[#This Row],[ExecutionTimeHours]]-G2225)/Table13567[[#This Row],[TimespanSoft]])</f>
        <v>22.890907998772761</v>
      </c>
      <c r="Q2164" s="7">
        <f>IF(A2225="","01:00",Table13567[[#This Row],[DateTime]]-A2225)*24</f>
        <v>1.0869444444542751</v>
      </c>
      <c r="R2164" s="2">
        <f>Table13567[[#This Row],[HoursDelta]]*60</f>
        <v>12.935206423709912</v>
      </c>
      <c r="S2164" s="2">
        <f>IF(Table13567[[#This Row],[StartToEndDelta]]&gt;0,Table13567[[#This Row],[ExTimeFinishedDelta]]/Table13567[[#This Row],[StartToEndDelta]],0)</f>
        <v>0.58164365440445975</v>
      </c>
      <c r="T2164" s="2">
        <f>Table13567[[#This Row],[HoursDeltaSoft]]</f>
        <v>22.890907998772761</v>
      </c>
    </row>
    <row r="2165" spans="1:20" x14ac:dyDescent="0.25">
      <c r="A2165" s="1">
        <v>40707.570254629631</v>
      </c>
      <c r="B2165">
        <v>32</v>
      </c>
      <c r="C2165">
        <v>15</v>
      </c>
      <c r="D2165">
        <v>60.112580299377399</v>
      </c>
      <c r="E2165">
        <v>131060</v>
      </c>
      <c r="F2165">
        <v>116563</v>
      </c>
      <c r="G2165">
        <v>1386.8172819444401</v>
      </c>
      <c r="H2165">
        <v>1288.8137069444399</v>
      </c>
      <c r="I2165">
        <v>2385.5836544444401</v>
      </c>
      <c r="J2165">
        <f t="shared" si="68"/>
        <v>17</v>
      </c>
      <c r="K2165">
        <f t="shared" si="69"/>
        <v>14497</v>
      </c>
      <c r="L2165">
        <f>IF(G2166="",0,(Table13567[[#This Row],[ExecutionTimeHours]]-G2166)/Table13567[[#This Row],[Timespan]])</f>
        <v>0.31736428436323144</v>
      </c>
      <c r="M2165" s="2">
        <f>IF(H2166="",0,(Table13567[[#This Row],[ExecutionTimeFinished]]-H2166)/Table13567[[#This Row],[Timespan]])</f>
        <v>0.54166613525562757</v>
      </c>
      <c r="N2165" s="2">
        <f>IF(I2166="",0,(Table13567[[#This Row],[StartToEndTimeFinished]]-I2166)/Table13567[[#This Row],[Timespan]])</f>
        <v>0.98840528679205242</v>
      </c>
      <c r="O2165" s="6">
        <f>IF(A2166="","00:01",Table13567[[#This Row],[DateTime]]-A2166)*24*60</f>
        <v>1.0500000044703484</v>
      </c>
      <c r="P2165" s="6">
        <f>IF(G2226="",0,(Table13567[[#This Row],[ExecutionTimeHours]]-G2226)/Table13567[[#This Row],[TimespanSoft]])</f>
        <v>22.729602761882763</v>
      </c>
      <c r="Q2165" s="7">
        <f>IF(A2226="","01:00",Table13567[[#This Row],[DateTime]]-A2226)*24</f>
        <v>1.0866666666115634</v>
      </c>
      <c r="R2165" s="2">
        <f>Table13567[[#This Row],[HoursDelta]]*60</f>
        <v>19.041857061793888</v>
      </c>
      <c r="S2165" s="2">
        <f>IF(Table13567[[#This Row],[StartToEndDelta]]&gt;0,Table13567[[#This Row],[ExTimeFinishedDelta]]/Table13567[[#This Row],[StartToEndDelta]],0)</f>
        <v>0.5480202731550009</v>
      </c>
      <c r="T2165" s="2">
        <f>Table13567[[#This Row],[HoursDeltaSoft]]</f>
        <v>22.729602761882763</v>
      </c>
    </row>
    <row r="2166" spans="1:20" x14ac:dyDescent="0.25">
      <c r="A2166" s="1">
        <v>40707.569525462961</v>
      </c>
      <c r="B2166">
        <v>32</v>
      </c>
      <c r="C2166">
        <v>12</v>
      </c>
      <c r="D2166">
        <v>64.2623291015625</v>
      </c>
      <c r="E2166">
        <v>131060</v>
      </c>
      <c r="F2166">
        <v>116250</v>
      </c>
      <c r="G2166">
        <v>1386.48404944444</v>
      </c>
      <c r="H2166">
        <v>1288.2449575000001</v>
      </c>
      <c r="I2166">
        <v>2384.5458288888899</v>
      </c>
      <c r="J2166">
        <f t="shared" si="68"/>
        <v>20</v>
      </c>
      <c r="K2166">
        <f t="shared" si="69"/>
        <v>14810</v>
      </c>
      <c r="L2166">
        <f>IF(G2167="",0,(Table13567[[#This Row],[ExecutionTimeHours]]-G2167)/Table13567[[#This Row],[Timespan]])</f>
        <v>0.33713797923922117</v>
      </c>
      <c r="M2166" s="2">
        <f>IF(H2167="",0,(Table13567[[#This Row],[ExecutionTimeFinished]]-H2167)/Table13567[[#This Row],[Timespan]])</f>
        <v>0.80493634142348935</v>
      </c>
      <c r="N2166" s="2">
        <f>IF(I2167="",0,(Table13567[[#This Row],[StartToEndTimeFinished]]-I2167)/Table13567[[#This Row],[Timespan]])</f>
        <v>1.3711898951946984</v>
      </c>
      <c r="O2166" s="6">
        <f>IF(A2167="","00:01",Table13567[[#This Row],[DateTime]]-A2167)*24*60</f>
        <v>1.0166666633449495</v>
      </c>
      <c r="P2166" s="6">
        <f>IF(G2227="",0,(Table13567[[#This Row],[ExecutionTimeHours]]-G2227)/Table13567[[#This Row],[TimespanSoft]])</f>
        <v>22.469964469433855</v>
      </c>
      <c r="Q2166" s="7">
        <f>IF(A2227="","01:00",Table13567[[#This Row],[DateTime]]-A2227)*24</f>
        <v>1.0866666666115634</v>
      </c>
      <c r="R2166" s="2">
        <f>Table13567[[#This Row],[HoursDelta]]*60</f>
        <v>20.228278754353269</v>
      </c>
      <c r="S2166" s="2">
        <f>IF(Table13567[[#This Row],[StartToEndDelta]]&gt;0,Table13567[[#This Row],[ExTimeFinishedDelta]]/Table13567[[#This Row],[StartToEndDelta]],0)</f>
        <v>0.58703491343129732</v>
      </c>
      <c r="T2166" s="2">
        <f>Table13567[[#This Row],[HoursDeltaSoft]]</f>
        <v>22.469964469433855</v>
      </c>
    </row>
    <row r="2167" spans="1:20" x14ac:dyDescent="0.25">
      <c r="A2167" s="1">
        <v>40707.568819444445</v>
      </c>
      <c r="B2167">
        <v>32</v>
      </c>
      <c r="C2167">
        <v>9</v>
      </c>
      <c r="D2167">
        <v>76.655005455017104</v>
      </c>
      <c r="E2167">
        <v>131060</v>
      </c>
      <c r="F2167">
        <v>115852</v>
      </c>
      <c r="G2167">
        <v>1386.1412925</v>
      </c>
      <c r="H2167">
        <v>1287.4266055555599</v>
      </c>
      <c r="I2167">
        <v>2383.15178583333</v>
      </c>
      <c r="J2167">
        <f t="shared" si="68"/>
        <v>23</v>
      </c>
      <c r="K2167">
        <f t="shared" si="69"/>
        <v>15208</v>
      </c>
      <c r="L2167">
        <f>IF(G2168="",0,(Table13567[[#This Row],[ExecutionTimeHours]]-G2168)/Table13567[[#This Row],[Timespan]])</f>
        <v>0.42454205058669447</v>
      </c>
      <c r="M2167" s="2">
        <f>IF(H2168="",0,(Table13567[[#This Row],[ExecutionTimeFinished]]-H2168)/Table13567[[#This Row],[Timespan]])</f>
        <v>0.16156589717682857</v>
      </c>
      <c r="N2167" s="2">
        <f>IF(I2168="",0,(Table13567[[#This Row],[StartToEndTimeFinished]]-I2168)/Table13567[[#This Row],[Timespan]])</f>
        <v>0.29456820463777428</v>
      </c>
      <c r="O2167" s="6">
        <f>IF(A2168="","00:01",Table13567[[#This Row],[DateTime]]-A2168)*24*60</f>
        <v>1.0833333351183683</v>
      </c>
      <c r="P2167" s="6">
        <f>IF(G2228="",0,(Table13567[[#This Row],[ExecutionTimeHours]]-G2228)/Table13567[[#This Row],[TimespanSoft]])</f>
        <v>22.24796370256367</v>
      </c>
      <c r="Q2167" s="7">
        <f>IF(A2228="","01:00",Table13567[[#This Row],[DateTime]]-A2228)*24</f>
        <v>1.0866666666115634</v>
      </c>
      <c r="R2167" s="2">
        <f>Table13567[[#This Row],[HoursDelta]]*60</f>
        <v>25.472523035201668</v>
      </c>
      <c r="S2167" s="2">
        <f>IF(Table13567[[#This Row],[StartToEndDelta]]&gt;0,Table13567[[#This Row],[ExTimeFinishedDelta]]/Table13567[[#This Row],[StartToEndDelta]],0)</f>
        <v>0.54848383034246184</v>
      </c>
      <c r="T2167" s="2">
        <f>Table13567[[#This Row],[HoursDeltaSoft]]</f>
        <v>22.24796370256367</v>
      </c>
    </row>
    <row r="2168" spans="1:20" x14ac:dyDescent="0.25">
      <c r="A2168" s="1">
        <v>40707.568067129629</v>
      </c>
      <c r="B2168">
        <v>32</v>
      </c>
      <c r="C2168">
        <v>7</v>
      </c>
      <c r="D2168">
        <v>79.652500152587905</v>
      </c>
      <c r="E2168">
        <v>131060</v>
      </c>
      <c r="F2168">
        <v>115713</v>
      </c>
      <c r="G2168">
        <v>1385.6813719444399</v>
      </c>
      <c r="H2168">
        <v>1287.25157583333</v>
      </c>
      <c r="I2168">
        <v>2382.8326702777799</v>
      </c>
      <c r="J2168">
        <f t="shared" si="68"/>
        <v>25</v>
      </c>
      <c r="K2168">
        <f t="shared" si="69"/>
        <v>15347</v>
      </c>
      <c r="L2168">
        <f>IF(G2169="",0,(Table13567[[#This Row],[ExecutionTimeHours]]-G2169)/Table13567[[#This Row],[Timespan]])</f>
        <v>0.42958548363207205</v>
      </c>
      <c r="M2168" s="2">
        <f>IF(H2169="",0,(Table13567[[#This Row],[ExecutionTimeFinished]]-H2169)/Table13567[[#This Row],[Timespan]])</f>
        <v>0.2056510751535281</v>
      </c>
      <c r="N2168" s="2">
        <f>IF(I2169="",0,(Table13567[[#This Row],[StartToEndTimeFinished]]-I2169)/Table13567[[#This Row],[Timespan]])</f>
        <v>0.30035913961675692</v>
      </c>
      <c r="O2168" s="6">
        <f>IF(A2169="","00:01",Table13567[[#This Row],[DateTime]]-A2169)*24*60</f>
        <v>1.0333333339076489</v>
      </c>
      <c r="P2168" s="6">
        <f>IF(G2229="",0,(Table13567[[#This Row],[ExecutionTimeHours]]-G2229)/Table13567[[#This Row],[TimespanSoft]])</f>
        <v>22.042252558152914</v>
      </c>
      <c r="Q2168" s="7">
        <f>IF(A2229="","01:00",Table13567[[#This Row],[DateTime]]-A2229)*24</f>
        <v>1.0855555555899628</v>
      </c>
      <c r="R2168" s="2">
        <f>Table13567[[#This Row],[HoursDelta]]*60</f>
        <v>25.775129017924321</v>
      </c>
      <c r="S2168" s="2">
        <f>IF(Table13567[[#This Row],[StartToEndDelta]]&gt;0,Table13567[[#This Row],[ExTimeFinishedDelta]]/Table13567[[#This Row],[StartToEndDelta]],0)</f>
        <v>0.68468392676822976</v>
      </c>
      <c r="T2168" s="2">
        <f>Table13567[[#This Row],[HoursDeltaSoft]]</f>
        <v>22.042252558152914</v>
      </c>
    </row>
    <row r="2169" spans="1:20" x14ac:dyDescent="0.25">
      <c r="A2169" s="1">
        <v>40707.567349537036</v>
      </c>
      <c r="B2169">
        <v>32</v>
      </c>
      <c r="C2169">
        <v>6</v>
      </c>
      <c r="D2169">
        <v>80.651342391967802</v>
      </c>
      <c r="E2169">
        <v>131060</v>
      </c>
      <c r="F2169">
        <v>115825</v>
      </c>
      <c r="G2169">
        <v>1385.23746694444</v>
      </c>
      <c r="H2169">
        <v>1287.0390697222199</v>
      </c>
      <c r="I2169">
        <v>2382.5222991666701</v>
      </c>
      <c r="J2169">
        <f t="shared" si="68"/>
        <v>26</v>
      </c>
      <c r="K2169">
        <f t="shared" si="69"/>
        <v>15235</v>
      </c>
      <c r="L2169">
        <f>IF(G2170="",0,(Table13567[[#This Row],[ExecutionTimeHours]]-G2170)/Table13567[[#This Row],[Timespan]])</f>
        <v>0.42701717877941386</v>
      </c>
      <c r="M2169" s="2">
        <f>IF(H2170="",0,(Table13567[[#This Row],[ExecutionTimeFinished]]-H2170)/Table13567[[#This Row],[Timespan]])</f>
        <v>0</v>
      </c>
      <c r="N2169" s="2">
        <f>IF(I2170="",0,(Table13567[[#This Row],[StartToEndTimeFinished]]-I2170)/Table13567[[#This Row],[Timespan]])</f>
        <v>0</v>
      </c>
      <c r="O2169" s="6">
        <f>IF(A2170="","00:01",Table13567[[#This Row],[DateTime]]-A2170)*24*60</f>
        <v>1.0833333351183683</v>
      </c>
      <c r="P2169" s="6">
        <f>IF(G2230="",0,(Table13567[[#This Row],[ExecutionTimeHours]]-G2230)/Table13567[[#This Row],[TimespanSoft]])</f>
        <v>21.878461872384392</v>
      </c>
      <c r="Q2169" s="7">
        <f>IF(A2230="","01:00",Table13567[[#This Row],[DateTime]]-A2230)*24</f>
        <v>1.0855555555899628</v>
      </c>
      <c r="R2169" s="2">
        <f>Table13567[[#This Row],[HoursDelta]]*60</f>
        <v>25.621030726764833</v>
      </c>
      <c r="S2169" s="2">
        <f>IF(Table13567[[#This Row],[StartToEndDelta]]&gt;0,Table13567[[#This Row],[ExTimeFinishedDelta]]/Table13567[[#This Row],[StartToEndDelta]],0)</f>
        <v>0</v>
      </c>
      <c r="T2169" s="2">
        <f>Table13567[[#This Row],[HoursDeltaSoft]]</f>
        <v>21.878461872384392</v>
      </c>
    </row>
    <row r="2170" spans="1:20" x14ac:dyDescent="0.25">
      <c r="A2170" s="1">
        <v>40707.56659722222</v>
      </c>
      <c r="B2170">
        <v>32</v>
      </c>
      <c r="C2170">
        <v>6</v>
      </c>
      <c r="D2170">
        <v>80.885673522949205</v>
      </c>
      <c r="E2170">
        <v>131060</v>
      </c>
      <c r="F2170">
        <v>115790</v>
      </c>
      <c r="G2170">
        <v>1384.7748650000001</v>
      </c>
      <c r="H2170">
        <v>1287.0390697222199</v>
      </c>
      <c r="I2170">
        <v>2382.5222991666701</v>
      </c>
      <c r="J2170">
        <f t="shared" si="68"/>
        <v>26</v>
      </c>
      <c r="K2170">
        <f t="shared" si="69"/>
        <v>15270</v>
      </c>
      <c r="L2170">
        <f>IF(G2171="",0,(Table13567[[#This Row],[ExecutionTimeHours]]-G2171)/Table13567[[#This Row],[Timespan]])</f>
        <v>0.43429059115236257</v>
      </c>
      <c r="M2170" s="2">
        <f>IF(H2171="",0,(Table13567[[#This Row],[ExecutionTimeFinished]]-H2171)/Table13567[[#This Row],[Timespan]])</f>
        <v>0</v>
      </c>
      <c r="N2170" s="2">
        <f>IF(I2171="",0,(Table13567[[#This Row],[StartToEndTimeFinished]]-I2171)/Table13567[[#This Row],[Timespan]])</f>
        <v>0</v>
      </c>
      <c r="O2170" s="6">
        <f>IF(A2171="","00:01",Table13567[[#This Row],[DateTime]]-A2171)*24*60</f>
        <v>1.0333333339076489</v>
      </c>
      <c r="P2170" s="6">
        <f>IF(G2231="",0,(Table13567[[#This Row],[ExecutionTimeHours]]-G2231)/Table13567[[#This Row],[TimespanSoft]])</f>
        <v>21.758232839130134</v>
      </c>
      <c r="Q2170" s="7">
        <f>IF(A2231="","01:00",Table13567[[#This Row],[DateTime]]-A2231)*24</f>
        <v>1.0844444443937391</v>
      </c>
      <c r="R2170" s="2">
        <f>Table13567[[#This Row],[HoursDelta]]*60</f>
        <v>26.057435469141755</v>
      </c>
      <c r="S2170" s="2">
        <f>IF(Table13567[[#This Row],[StartToEndDelta]]&gt;0,Table13567[[#This Row],[ExTimeFinishedDelta]]/Table13567[[#This Row],[StartToEndDelta]],0)</f>
        <v>0</v>
      </c>
      <c r="T2170" s="2">
        <f>Table13567[[#This Row],[HoursDeltaSoft]]</f>
        <v>21.758232839130134</v>
      </c>
    </row>
    <row r="2171" spans="1:20" x14ac:dyDescent="0.25">
      <c r="A2171" s="1">
        <v>40707.565879629627</v>
      </c>
      <c r="B2171">
        <v>32</v>
      </c>
      <c r="C2171">
        <v>6</v>
      </c>
      <c r="D2171">
        <v>80.9012126922607</v>
      </c>
      <c r="E2171">
        <v>131060</v>
      </c>
      <c r="F2171">
        <v>115854</v>
      </c>
      <c r="G2171">
        <v>1384.3260980555599</v>
      </c>
      <c r="H2171">
        <v>1287.0390697222199</v>
      </c>
      <c r="I2171">
        <v>2382.5222991666701</v>
      </c>
      <c r="J2171">
        <f t="shared" si="68"/>
        <v>26</v>
      </c>
      <c r="K2171">
        <f t="shared" si="69"/>
        <v>15206</v>
      </c>
      <c r="L2171">
        <f>IF(G2172="",0,(Table13567[[#This Row],[ExecutionTimeHours]]-G2172)/Table13567[[#This Row],[Timespan]])</f>
        <v>0.41759505291702165</v>
      </c>
      <c r="M2171" s="2">
        <f>IF(H2172="",0,(Table13567[[#This Row],[ExecutionTimeFinished]]-H2172)/Table13567[[#This Row],[Timespan]])</f>
        <v>0.47664791760574438</v>
      </c>
      <c r="N2171" s="2">
        <f>IF(I2172="",0,(Table13567[[#This Row],[StartToEndTimeFinished]]-I2172)/Table13567[[#This Row],[Timespan]])</f>
        <v>0.50542343850647298</v>
      </c>
      <c r="O2171" s="6">
        <f>IF(A2172="","00:01",Table13567[[#This Row],[DateTime]]-A2172)*24*60</f>
        <v>1.0666666645556688</v>
      </c>
      <c r="P2171" s="6">
        <f>IF(G2232="",0,(Table13567[[#This Row],[ExecutionTimeHours]]-G2232)/Table13567[[#This Row],[TimespanSoft]])</f>
        <v>21.691929010888874</v>
      </c>
      <c r="Q2171" s="7">
        <f>IF(A2232="","01:00",Table13567[[#This Row],[DateTime]]-A2232)*24</f>
        <v>1.0838888888829388</v>
      </c>
      <c r="R2171" s="2">
        <f>Table13567[[#This Row],[HoursDelta]]*60</f>
        <v>25.0557031750213</v>
      </c>
      <c r="S2171" s="2">
        <f>IF(Table13567[[#This Row],[StartToEndDelta]]&gt;0,Table13567[[#This Row],[ExTimeFinishedDelta]]/Table13567[[#This Row],[StartToEndDelta]],0)</f>
        <v>0.9430665087757697</v>
      </c>
      <c r="T2171" s="2">
        <f>Table13567[[#This Row],[HoursDeltaSoft]]</f>
        <v>21.691929010888874</v>
      </c>
    </row>
    <row r="2172" spans="1:20" x14ac:dyDescent="0.25">
      <c r="A2172" s="1">
        <v>40707.565138888887</v>
      </c>
      <c r="B2172">
        <v>32</v>
      </c>
      <c r="C2172">
        <v>4</v>
      </c>
      <c r="D2172">
        <v>85.887210845947294</v>
      </c>
      <c r="E2172">
        <v>131060</v>
      </c>
      <c r="F2172">
        <v>115786</v>
      </c>
      <c r="G2172">
        <v>1383.8806633333299</v>
      </c>
      <c r="H2172">
        <v>1286.53064527778</v>
      </c>
      <c r="I2172">
        <v>2381.9831808333302</v>
      </c>
      <c r="J2172">
        <f t="shared" si="68"/>
        <v>28</v>
      </c>
      <c r="K2172">
        <f t="shared" si="69"/>
        <v>15274</v>
      </c>
      <c r="L2172">
        <f>IF(G2173="",0,(Table13567[[#This Row],[ExecutionTimeHours]]-G2173)/Table13567[[#This Row],[Timespan]])</f>
        <v>0.46441881694186121</v>
      </c>
      <c r="M2172" s="2">
        <f>IF(H2173="",0,(Table13567[[#This Row],[ExecutionTimeFinished]]-H2173)/Table13567[[#This Row],[Timespan]])</f>
        <v>0.51360053735329236</v>
      </c>
      <c r="N2172" s="2">
        <f>IF(I2173="",0,(Table13567[[#This Row],[StartToEndTimeFinished]]-I2173)/Table13567[[#This Row],[Timespan]])</f>
        <v>0.5433887093691574</v>
      </c>
      <c r="O2172" s="6">
        <f>IF(A2173="","00:01",Table13567[[#This Row],[DateTime]]-A2173)*24*60</f>
        <v>1.0333333339076489</v>
      </c>
      <c r="P2172" s="6">
        <f>IF(G2233="",0,(Table13567[[#This Row],[ExecutionTimeHours]]-G2233)/Table13567[[#This Row],[TimespanSoft]])</f>
        <v>21.661231993207746</v>
      </c>
      <c r="Q2172" s="7">
        <f>IF(A2233="","01:00",Table13567[[#This Row],[DateTime]]-A2233)*24</f>
        <v>1.0836111110402271</v>
      </c>
      <c r="R2172" s="2">
        <f>Table13567[[#This Row],[HoursDelta]]*60</f>
        <v>27.865129016511673</v>
      </c>
      <c r="S2172" s="2">
        <f>IF(Table13567[[#This Row],[StartToEndDelta]]&gt;0,Table13567[[#This Row],[ExTimeFinishedDelta]]/Table13567[[#This Row],[StartToEndDelta]],0)</f>
        <v>0.94518073065881814</v>
      </c>
      <c r="T2172" s="2">
        <f>Table13567[[#This Row],[HoursDeltaSoft]]</f>
        <v>21.661231993207746</v>
      </c>
    </row>
    <row r="2173" spans="1:20" x14ac:dyDescent="0.25">
      <c r="A2173" s="1">
        <v>40707.564421296294</v>
      </c>
      <c r="B2173">
        <v>32</v>
      </c>
      <c r="C2173">
        <v>3</v>
      </c>
      <c r="D2173">
        <v>91.221778869628906</v>
      </c>
      <c r="E2173">
        <v>131060</v>
      </c>
      <c r="F2173">
        <v>115659</v>
      </c>
      <c r="G2173">
        <v>1383.40076388889</v>
      </c>
      <c r="H2173">
        <v>1285.9999247222199</v>
      </c>
      <c r="I2173">
        <v>2381.4216791666699</v>
      </c>
      <c r="J2173">
        <f t="shared" si="68"/>
        <v>29</v>
      </c>
      <c r="K2173">
        <f t="shared" si="69"/>
        <v>15401</v>
      </c>
      <c r="L2173">
        <f>IF(G2174="",0,(Table13567[[#This Row],[ExecutionTimeHours]]-G2174)/Table13567[[#This Row],[Timespan]])</f>
        <v>0.47957655398152649</v>
      </c>
      <c r="M2173" s="2">
        <f>IF(H2174="",0,(Table13567[[#This Row],[ExecutionTimeFinished]]-H2174)/Table13567[[#This Row],[Timespan]])</f>
        <v>0.74249830556174812</v>
      </c>
      <c r="N2173" s="2">
        <f>IF(I2174="",0,(Table13567[[#This Row],[StartToEndTimeFinished]]-I2174)/Table13567[[#This Row],[Timespan]])</f>
        <v>0.79349802311690731</v>
      </c>
      <c r="O2173" s="6">
        <f>IF(A2174="","00:01",Table13567[[#This Row],[DateTime]]-A2174)*24*60</f>
        <v>0.98333333269692957</v>
      </c>
      <c r="P2173" s="6">
        <f>IF(G2234="",0,(Table13567[[#This Row],[ExecutionTimeHours]]-G2234)/Table13567[[#This Row],[TimespanSoft]])</f>
        <v>21.632025607911892</v>
      </c>
      <c r="Q2173" s="7">
        <f>IF(A2234="","01:00",Table13567[[#This Row],[DateTime]]-A2234)*24</f>
        <v>1.0847222222364508</v>
      </c>
      <c r="R2173" s="2">
        <f>Table13567[[#This Row],[HoursDelta]]*60</f>
        <v>28.77459323889159</v>
      </c>
      <c r="S2173" s="2">
        <f>IF(Table13567[[#This Row],[StartToEndDelta]]&gt;0,Table13567[[#This Row],[ExTimeFinishedDelta]]/Table13567[[#This Row],[StartToEndDelta]],0)</f>
        <v>0.93572798410406965</v>
      </c>
      <c r="T2173" s="2">
        <f>Table13567[[#This Row],[HoursDeltaSoft]]</f>
        <v>21.632025607911892</v>
      </c>
    </row>
    <row r="2174" spans="1:20" x14ac:dyDescent="0.25">
      <c r="A2174" s="1">
        <v>40707.563738425924</v>
      </c>
      <c r="B2174">
        <v>32</v>
      </c>
      <c r="C2174">
        <v>1</v>
      </c>
      <c r="D2174">
        <v>93.782463073730497</v>
      </c>
      <c r="E2174">
        <v>131060</v>
      </c>
      <c r="F2174">
        <v>115359</v>
      </c>
      <c r="G2174">
        <v>1382.92918027778</v>
      </c>
      <c r="H2174">
        <v>1285.2698013888901</v>
      </c>
      <c r="I2174">
        <v>2380.64140611111</v>
      </c>
      <c r="J2174">
        <f t="shared" si="68"/>
        <v>31</v>
      </c>
      <c r="K2174">
        <f t="shared" si="69"/>
        <v>15701</v>
      </c>
      <c r="L2174">
        <f>IF(G2175="",0,(Table13567[[#This Row],[ExecutionTimeHours]]-G2175)/Table13567[[#This Row],[Timespan]])</f>
        <v>0.27013785328673412</v>
      </c>
      <c r="M2174" s="2">
        <f>IF(H2175="",0,(Table13567[[#This Row],[ExecutionTimeFinished]]-H2175)/Table13567[[#This Row],[Timespan]])</f>
        <v>0.73798220386762381</v>
      </c>
      <c r="N2174" s="2">
        <f>IF(I2175="",0,(Table13567[[#This Row],[StartToEndTimeFinished]]-I2175)/Table13567[[#This Row],[Timespan]])</f>
        <v>0.78686694966156434</v>
      </c>
      <c r="O2174" s="6">
        <f>IF(A2175="","00:01",Table13567[[#This Row],[DateTime]]-A2175)*24*60</f>
        <v>0.98333333269692957</v>
      </c>
      <c r="P2174" s="6">
        <f>IF(G2235="",0,(Table13567[[#This Row],[ExecutionTimeHours]]-G2235)/Table13567[[#This Row],[TimespanSoft]])</f>
        <v>21.607397904224623</v>
      </c>
      <c r="Q2174" s="7">
        <f>IF(A2235="","01:00",Table13567[[#This Row],[DateTime]]-A2235)*24</f>
        <v>1.0869444444542751</v>
      </c>
      <c r="R2174" s="2">
        <f>Table13567[[#This Row],[HoursDelta]]*60</f>
        <v>16.208271197204049</v>
      </c>
      <c r="S2174" s="2">
        <f>IF(Table13567[[#This Row],[StartToEndDelta]]&gt;0,Table13567[[#This Row],[ExTimeFinishedDelta]]/Table13567[[#This Row],[StartToEndDelta]],0)</f>
        <v>0.93787419103704106</v>
      </c>
      <c r="T2174" s="2">
        <f>Table13567[[#This Row],[HoursDeltaSoft]]</f>
        <v>21.607397904224623</v>
      </c>
    </row>
    <row r="2175" spans="1:20" x14ac:dyDescent="0.25">
      <c r="A2175" s="1">
        <v>40707.563055555554</v>
      </c>
      <c r="B2175">
        <v>32</v>
      </c>
      <c r="C2175">
        <v>1</v>
      </c>
      <c r="D2175">
        <v>86.708282470703097</v>
      </c>
      <c r="E2175">
        <v>131060</v>
      </c>
      <c r="F2175">
        <v>115664</v>
      </c>
      <c r="G2175">
        <v>1382.66354472222</v>
      </c>
      <c r="H2175">
        <v>1284.5441188888899</v>
      </c>
      <c r="I2175">
        <v>2379.8676536111102</v>
      </c>
      <c r="J2175">
        <f t="shared" si="68"/>
        <v>31</v>
      </c>
      <c r="K2175">
        <f t="shared" si="69"/>
        <v>15396</v>
      </c>
      <c r="L2175">
        <f>IF(G2176="",0,(Table13567[[#This Row],[ExecutionTimeHours]]-G2176)/Table13567[[#This Row],[Timespan]])</f>
        <v>0.47024247285476933</v>
      </c>
      <c r="M2175" s="2">
        <f>IF(H2176="",0,(Table13567[[#This Row],[ExecutionTimeFinished]]-H2176)/Table13567[[#This Row],[Timespan]])</f>
        <v>1.3287913971162015</v>
      </c>
      <c r="N2175" s="2">
        <f>IF(I2176="",0,(Table13567[[#This Row],[StartToEndTimeFinished]]-I2176)/Table13567[[#This Row],[Timespan]])</f>
        <v>1.419554837917588</v>
      </c>
      <c r="O2175" s="6">
        <f>IF(A2176="","00:01",Table13567[[#This Row],[DateTime]]-A2176)*24*60</f>
        <v>1.0333333339076489</v>
      </c>
      <c r="P2175" s="6">
        <f>IF(G2236="",0,(Table13567[[#This Row],[ExecutionTimeHours]]-G2236)/Table13567[[#This Row],[TimespanSoft]])</f>
        <v>21.814838438271128</v>
      </c>
      <c r="Q2175" s="7">
        <f>IF(A2236="","01:00",Table13567[[#This Row],[DateTime]]-A2236)*24</f>
        <v>1.0883333333185874</v>
      </c>
      <c r="R2175" s="2">
        <f>Table13567[[#This Row],[HoursDelta]]*60</f>
        <v>28.21454837128616</v>
      </c>
      <c r="S2175" s="2">
        <f>IF(Table13567[[#This Row],[StartToEndDelta]]&gt;0,Table13567[[#This Row],[ExTimeFinishedDelta]]/Table13567[[#This Row],[StartToEndDelta]],0)</f>
        <v>0.93606203974864988</v>
      </c>
      <c r="T2175" s="2">
        <f>Table13567[[#This Row],[HoursDeltaSoft]]</f>
        <v>21.814838438271128</v>
      </c>
    </row>
    <row r="2176" spans="1:20" x14ac:dyDescent="0.25">
      <c r="A2176" s="1">
        <v>40707.562337962961</v>
      </c>
      <c r="B2176">
        <v>32</v>
      </c>
      <c r="C2176">
        <v>3</v>
      </c>
      <c r="D2176">
        <v>90.291723251342802</v>
      </c>
      <c r="E2176">
        <v>131060</v>
      </c>
      <c r="F2176">
        <v>115304</v>
      </c>
      <c r="G2176">
        <v>1382.1776275</v>
      </c>
      <c r="H2176">
        <v>1283.17103444444</v>
      </c>
      <c r="I2176">
        <v>2378.4007802777801</v>
      </c>
      <c r="J2176">
        <f t="shared" si="68"/>
        <v>29</v>
      </c>
      <c r="K2176">
        <f t="shared" si="69"/>
        <v>15756</v>
      </c>
      <c r="L2176">
        <f>IF(G2177="",0,(Table13567[[#This Row],[ExecutionTimeHours]]-G2177)/Table13567[[#This Row],[Timespan]])</f>
        <v>0.46732650426118466</v>
      </c>
      <c r="M2176" s="2">
        <f>IF(H2177="",0,(Table13567[[#This Row],[ExecutionTimeFinished]]-H2177)/Table13567[[#This Row],[Timespan]])</f>
        <v>0.94562732548625017</v>
      </c>
      <c r="N2176" s="2">
        <f>IF(I2177="",0,(Table13567[[#This Row],[StartToEndTimeFinished]]-I2177)/Table13567[[#This Row],[Timespan]])</f>
        <v>1.0058049213257032</v>
      </c>
      <c r="O2176" s="6">
        <f>IF(A2177="","00:01",Table13567[[#This Row],[DateTime]]-A2177)*24*60</f>
        <v>1.0166666633449495</v>
      </c>
      <c r="P2176" s="6">
        <f>IF(G2237="",0,(Table13567[[#This Row],[ExecutionTimeHours]]-G2237)/Table13567[[#This Row],[TimespanSoft]])</f>
        <v>21.841500637479378</v>
      </c>
      <c r="Q2176" s="7">
        <f>IF(A2237="","01:00",Table13567[[#This Row],[DateTime]]-A2237)*24</f>
        <v>1.0891666666720994</v>
      </c>
      <c r="R2176" s="2">
        <f>Table13567[[#This Row],[HoursDelta]]*60</f>
        <v>28.039590255671079</v>
      </c>
      <c r="S2176" s="2">
        <f>IF(Table13567[[#This Row],[StartToEndDelta]]&gt;0,Table13567[[#This Row],[ExTimeFinishedDelta]]/Table13567[[#This Row],[StartToEndDelta]],0)</f>
        <v>0.94016971426214957</v>
      </c>
      <c r="T2176" s="2">
        <f>Table13567[[#This Row],[HoursDeltaSoft]]</f>
        <v>21.841500637479378</v>
      </c>
    </row>
    <row r="2177" spans="1:20" x14ac:dyDescent="0.25">
      <c r="A2177" s="1">
        <v>40707.561631944445</v>
      </c>
      <c r="B2177">
        <v>32</v>
      </c>
      <c r="C2177">
        <v>0</v>
      </c>
      <c r="D2177">
        <v>96.985731124877901</v>
      </c>
      <c r="E2177">
        <v>131060</v>
      </c>
      <c r="F2177">
        <v>114989</v>
      </c>
      <c r="G2177">
        <v>1381.7025122222201</v>
      </c>
      <c r="H2177">
        <v>1282.2096466666701</v>
      </c>
      <c r="I2177">
        <v>2377.37821194444</v>
      </c>
      <c r="J2177">
        <f t="shared" si="68"/>
        <v>32</v>
      </c>
      <c r="K2177">
        <f t="shared" si="69"/>
        <v>16071</v>
      </c>
      <c r="L2177">
        <f>IF(G2178="",0,(Table13567[[#This Row],[ExecutionTimeHours]]-G2178)/Table13567[[#This Row],[Timespan]])</f>
        <v>0.50814704273061173</v>
      </c>
      <c r="M2177" s="2">
        <f>IF(H2178="",0,(Table13567[[#This Row],[ExecutionTimeFinished]]-H2178)/Table13567[[#This Row],[Timespan]])</f>
        <v>0</v>
      </c>
      <c r="N2177" s="2">
        <f>IF(I2178="",0,(Table13567[[#This Row],[StartToEndTimeFinished]]-I2178)/Table13567[[#This Row],[Timespan]])</f>
        <v>0</v>
      </c>
      <c r="O2177" s="6">
        <f>IF(A2178="","00:01",Table13567[[#This Row],[DateTime]]-A2178)*24*60</f>
        <v>1.0333333339076489</v>
      </c>
      <c r="P2177" s="6">
        <f>IF(G2238="",0,(Table13567[[#This Row],[ExecutionTimeHours]]-G2238)/Table13567[[#This Row],[TimespanSoft]])</f>
        <v>21.683489289773501</v>
      </c>
      <c r="Q2177" s="7">
        <f>IF(A2238="","01:00",Table13567[[#This Row],[DateTime]]-A2238)*24</f>
        <v>1.089444444514811</v>
      </c>
      <c r="R2177" s="2">
        <f>Table13567[[#This Row],[HoursDelta]]*60</f>
        <v>30.488822563836703</v>
      </c>
      <c r="S2177" s="2">
        <f>IF(Table13567[[#This Row],[StartToEndDelta]]&gt;0,Table13567[[#This Row],[ExTimeFinishedDelta]]/Table13567[[#This Row],[StartToEndDelta]],0)</f>
        <v>0</v>
      </c>
      <c r="T2177" s="2">
        <f>Table13567[[#This Row],[HoursDeltaSoft]]</f>
        <v>21.683489289773501</v>
      </c>
    </row>
    <row r="2178" spans="1:20" x14ac:dyDescent="0.25">
      <c r="A2178" s="1">
        <v>40707.560914351852</v>
      </c>
      <c r="B2178">
        <v>32</v>
      </c>
      <c r="C2178">
        <v>1</v>
      </c>
      <c r="D2178">
        <v>87.821735382080107</v>
      </c>
      <c r="E2178">
        <v>131060</v>
      </c>
      <c r="F2178">
        <v>115609</v>
      </c>
      <c r="G2178">
        <v>1381.17742694444</v>
      </c>
      <c r="H2178">
        <v>1282.2096466666701</v>
      </c>
      <c r="I2178">
        <v>2377.37821194444</v>
      </c>
      <c r="J2178">
        <f t="shared" si="68"/>
        <v>31</v>
      </c>
      <c r="K2178">
        <f t="shared" si="69"/>
        <v>15451</v>
      </c>
      <c r="L2178">
        <f>IF(G2179="",0,(Table13567[[#This Row],[ExecutionTimeHours]]-G2179)/Table13567[[#This Row],[Timespan]])</f>
        <v>0.71470904000825686</v>
      </c>
      <c r="M2178" s="2">
        <f>IF(H2179="",0,(Table13567[[#This Row],[ExecutionTimeFinished]]-H2179)/Table13567[[#This Row],[Timespan]])</f>
        <v>1.421130226916502</v>
      </c>
      <c r="N2178" s="2">
        <f>IF(I2179="",0,(Table13567[[#This Row],[StartToEndTimeFinished]]-I2179)/Table13567[[#This Row],[Timespan]])</f>
        <v>1.5382319218972247</v>
      </c>
      <c r="O2178" s="6">
        <f>IF(A2179="","00:01",Table13567[[#This Row],[DateTime]]-A2179)*24*60</f>
        <v>0.98333333269692957</v>
      </c>
      <c r="P2178" s="6">
        <f>IF(G2239="",0,(Table13567[[#This Row],[ExecutionTimeHours]]-G2239)/Table13567[[#This Row],[TimespanSoft]])</f>
        <v>21.663899260280505</v>
      </c>
      <c r="Q2178" s="7">
        <f>IF(A2239="","01:00",Table13567[[#This Row],[DateTime]]-A2239)*24</f>
        <v>1.0891666666720994</v>
      </c>
      <c r="R2178" s="2">
        <f>Table13567[[#This Row],[HoursDelta]]*60</f>
        <v>42.88254240049541</v>
      </c>
      <c r="S2178" s="2">
        <f>IF(Table13567[[#This Row],[StartToEndDelta]]&gt;0,Table13567[[#This Row],[ExTimeFinishedDelta]]/Table13567[[#This Row],[StartToEndDelta]],0)</f>
        <v>0.92387253618018028</v>
      </c>
      <c r="T2178" s="2">
        <f>Table13567[[#This Row],[HoursDeltaSoft]]</f>
        <v>21.663899260280505</v>
      </c>
    </row>
    <row r="2179" spans="1:20" x14ac:dyDescent="0.25">
      <c r="A2179" s="1">
        <v>40707.560231481482</v>
      </c>
      <c r="B2179">
        <v>32</v>
      </c>
      <c r="C2179">
        <v>2</v>
      </c>
      <c r="D2179">
        <v>94.352439880371094</v>
      </c>
      <c r="E2179">
        <v>131060</v>
      </c>
      <c r="F2179">
        <v>119408</v>
      </c>
      <c r="G2179">
        <v>1380.47462972222</v>
      </c>
      <c r="H2179">
        <v>1280.8122019444399</v>
      </c>
      <c r="I2179">
        <v>2375.86561722222</v>
      </c>
      <c r="J2179">
        <f t="shared" si="68"/>
        <v>30</v>
      </c>
      <c r="K2179">
        <f t="shared" si="69"/>
        <v>11652</v>
      </c>
      <c r="L2179">
        <f>IF(G2180="",0,(Table13567[[#This Row],[ExecutionTimeHours]]-G2180)/Table13567[[#This Row],[Timespan]])</f>
        <v>0.3216106527744893</v>
      </c>
      <c r="M2179" s="2">
        <f>IF(H2180="",0,(Table13567[[#This Row],[ExecutionTimeFinished]]-H2180)/Table13567[[#This Row],[Timespan]])</f>
        <v>0.35145377990947152</v>
      </c>
      <c r="N2179" s="2">
        <f>IF(I2180="",0,(Table13567[[#This Row],[StartToEndTimeFinished]]-I2180)/Table13567[[#This Row],[Timespan]])</f>
        <v>0.37714192422969056</v>
      </c>
      <c r="O2179" s="6">
        <f>IF(A2180="","00:01",Table13567[[#This Row],[DateTime]]-A2180)*24*60</f>
        <v>1.6166666673962027</v>
      </c>
      <c r="P2179" s="6">
        <f>IF(G2240="",0,(Table13567[[#This Row],[ExecutionTimeHours]]-G2240)/Table13567[[#This Row],[TimespanSoft]])</f>
        <v>21.187904384146982</v>
      </c>
      <c r="Q2179" s="7">
        <f>IF(A2240="","01:00",Table13567[[#This Row],[DateTime]]-A2240)*24</f>
        <v>1.089444444514811</v>
      </c>
      <c r="R2179" s="2">
        <f>Table13567[[#This Row],[HoursDelta]]*60</f>
        <v>19.296639166469358</v>
      </c>
      <c r="S2179" s="2">
        <f>IF(Table13567[[#This Row],[StartToEndDelta]]&gt;0,Table13567[[#This Row],[ExTimeFinishedDelta]]/Table13567[[#This Row],[StartToEndDelta]],0)</f>
        <v>0.93188732763485027</v>
      </c>
      <c r="T2179" s="2">
        <f>Table13567[[#This Row],[HoursDeltaSoft]]</f>
        <v>21.187904384146982</v>
      </c>
    </row>
    <row r="2180" spans="1:20" x14ac:dyDescent="0.25">
      <c r="A2180" s="1">
        <v>40707.559108796297</v>
      </c>
      <c r="B2180">
        <v>32</v>
      </c>
      <c r="C2180">
        <v>1</v>
      </c>
      <c r="D2180">
        <v>96.051214218139606</v>
      </c>
      <c r="E2180">
        <v>131060</v>
      </c>
      <c r="F2180">
        <v>115189</v>
      </c>
      <c r="G2180">
        <v>1379.9546925</v>
      </c>
      <c r="H2180">
        <v>1280.2440183333299</v>
      </c>
      <c r="I2180">
        <v>2375.2559044444401</v>
      </c>
      <c r="J2180">
        <f t="shared" si="68"/>
        <v>31</v>
      </c>
      <c r="K2180">
        <f t="shared" si="69"/>
        <v>15871</v>
      </c>
      <c r="L2180">
        <f>IF(G2181="",0,(Table13567[[#This Row],[ExecutionTimeHours]]-G2181)/Table13567[[#This Row],[Timespan]])</f>
        <v>0.53473524764866787</v>
      </c>
      <c r="M2180" s="2">
        <f>IF(H2181="",0,(Table13567[[#This Row],[ExecutionTimeFinished]]-H2181)/Table13567[[#This Row],[Timespan]])</f>
        <v>0.17557814264558985</v>
      </c>
      <c r="N2180" s="2">
        <f>IF(I2181="",0,(Table13567[[#This Row],[StartToEndTimeFinished]]-I2181)/Table13567[[#This Row],[Timespan]])</f>
        <v>0.19080601155128932</v>
      </c>
      <c r="O2180" s="6">
        <f>IF(A2181="","00:01",Table13567[[#This Row],[DateTime]]-A2181)*24*60</f>
        <v>1.0166666633449495</v>
      </c>
      <c r="P2180" s="6">
        <f>IF(G2241="",0,(Table13567[[#This Row],[ExecutionTimeHours]]-G2241)/Table13567[[#This Row],[TimespanSoft]])</f>
        <v>21.351957572187711</v>
      </c>
      <c r="Q2180" s="7">
        <f>IF(A2241="","01:00",Table13567[[#This Row],[DateTime]]-A2241)*24</f>
        <v>1.0802777778008021</v>
      </c>
      <c r="R2180" s="2">
        <f>Table13567[[#This Row],[HoursDelta]]*60</f>
        <v>32.084114858920074</v>
      </c>
      <c r="S2180" s="2">
        <f>IF(Table13567[[#This Row],[StartToEndDelta]]&gt;0,Table13567[[#This Row],[ExTimeFinishedDelta]]/Table13567[[#This Row],[StartToEndDelta]],0)</f>
        <v>0.92019188084330272</v>
      </c>
      <c r="T2180" s="2">
        <f>Table13567[[#This Row],[HoursDeltaSoft]]</f>
        <v>21.351957572187711</v>
      </c>
    </row>
    <row r="2181" spans="1:20" x14ac:dyDescent="0.25">
      <c r="A2181" s="1">
        <v>40707.55840277778</v>
      </c>
      <c r="B2181">
        <v>32</v>
      </c>
      <c r="C2181">
        <v>1</v>
      </c>
      <c r="D2181">
        <v>97.335088729858398</v>
      </c>
      <c r="E2181">
        <v>131060</v>
      </c>
      <c r="F2181">
        <v>114988</v>
      </c>
      <c r="G2181">
        <v>1379.4110450000001</v>
      </c>
      <c r="H2181">
        <v>1280.0655138888901</v>
      </c>
      <c r="I2181">
        <v>2375.0619183333301</v>
      </c>
      <c r="J2181">
        <f t="shared" si="68"/>
        <v>31</v>
      </c>
      <c r="K2181">
        <f t="shared" si="69"/>
        <v>16072</v>
      </c>
      <c r="L2181">
        <f>IF(G2182="",0,(Table13567[[#This Row],[ExecutionTimeHours]]-G2182)/Table13567[[#This Row],[Timespan]])</f>
        <v>0.49341559112573785</v>
      </c>
      <c r="M2181" s="2">
        <f>IF(H2182="",0,(Table13567[[#This Row],[ExecutionTimeFinished]]-H2182)/Table13567[[#This Row],[Timespan]])</f>
        <v>0</v>
      </c>
      <c r="N2181" s="2">
        <f>IF(I2182="",0,(Table13567[[#This Row],[StartToEndTimeFinished]]-I2182)/Table13567[[#This Row],[Timespan]])</f>
        <v>0</v>
      </c>
      <c r="O2181" s="6">
        <f>IF(A2182="","00:01",Table13567[[#This Row],[DateTime]]-A2182)*24*60</f>
        <v>1.0333333339076489</v>
      </c>
      <c r="P2181" s="6">
        <f>IF(G2242="",0,(Table13567[[#This Row],[ExecutionTimeHours]]-G2242)/Table13567[[#This Row],[TimespanSoft]])</f>
        <v>21.375144728338142</v>
      </c>
      <c r="Q2181" s="7">
        <f>IF(A2242="","01:00",Table13567[[#This Row],[DateTime]]-A2242)*24</f>
        <v>1.0805555556435138</v>
      </c>
      <c r="R2181" s="2">
        <f>Table13567[[#This Row],[HoursDelta]]*60</f>
        <v>29.604935467544273</v>
      </c>
      <c r="S2181" s="2">
        <f>IF(Table13567[[#This Row],[StartToEndDelta]]&gt;0,Table13567[[#This Row],[ExTimeFinishedDelta]]/Table13567[[#This Row],[StartToEndDelta]],0)</f>
        <v>0</v>
      </c>
      <c r="T2181" s="2">
        <f>Table13567[[#This Row],[HoursDeltaSoft]]</f>
        <v>21.375144728338142</v>
      </c>
    </row>
    <row r="2182" spans="1:20" x14ac:dyDescent="0.25">
      <c r="A2182" s="1">
        <v>40707.557685185187</v>
      </c>
      <c r="B2182">
        <v>32</v>
      </c>
      <c r="C2182">
        <v>0</v>
      </c>
      <c r="D2182">
        <v>96.977424621582003</v>
      </c>
      <c r="E2182">
        <v>131060</v>
      </c>
      <c r="F2182">
        <v>114952</v>
      </c>
      <c r="G2182">
        <v>1378.9011822222201</v>
      </c>
      <c r="H2182">
        <v>1280.0655138888901</v>
      </c>
      <c r="I2182">
        <v>2375.0619183333301</v>
      </c>
      <c r="J2182">
        <f t="shared" si="68"/>
        <v>32</v>
      </c>
      <c r="K2182">
        <f t="shared" si="69"/>
        <v>16108</v>
      </c>
      <c r="L2182">
        <f>IF(G2183="",0,(Table13567[[#This Row],[ExecutionTimeHours]]-G2183)/Table13567[[#This Row],[Timespan]])</f>
        <v>0.52435227001932372</v>
      </c>
      <c r="M2182" s="2">
        <f>IF(H2183="",0,(Table13567[[#This Row],[ExecutionTimeFinished]]-H2183)/Table13567[[#This Row],[Timespan]])</f>
        <v>0</v>
      </c>
      <c r="N2182" s="2">
        <f>IF(I2183="",0,(Table13567[[#This Row],[StartToEndTimeFinished]]-I2183)/Table13567[[#This Row],[Timespan]])</f>
        <v>0</v>
      </c>
      <c r="O2182" s="6">
        <f>IF(A2183="","00:01",Table13567[[#This Row],[DateTime]]-A2183)*24*60</f>
        <v>1.1000000056810677</v>
      </c>
      <c r="P2182" s="6">
        <f>IF(G2243="",0,(Table13567[[#This Row],[ExecutionTimeHours]]-G2243)/Table13567[[#This Row],[TimespanSoft]])</f>
        <v>21.38353105495948</v>
      </c>
      <c r="Q2182" s="7">
        <f>IF(A2243="","01:00",Table13567[[#This Row],[DateTime]]-A2243)*24</f>
        <v>1.0822222223505378</v>
      </c>
      <c r="R2182" s="2">
        <f>Table13567[[#This Row],[HoursDelta]]*60</f>
        <v>31.461136201159423</v>
      </c>
      <c r="S2182" s="2">
        <f>IF(Table13567[[#This Row],[StartToEndDelta]]&gt;0,Table13567[[#This Row],[ExTimeFinishedDelta]]/Table13567[[#This Row],[StartToEndDelta]],0)</f>
        <v>0</v>
      </c>
      <c r="T2182" s="2">
        <f>Table13567[[#This Row],[HoursDeltaSoft]]</f>
        <v>21.38353105495948</v>
      </c>
    </row>
    <row r="2183" spans="1:20" x14ac:dyDescent="0.25">
      <c r="A2183" s="1">
        <v>40707.556921296295</v>
      </c>
      <c r="B2183">
        <v>32</v>
      </c>
      <c r="C2183">
        <v>0</v>
      </c>
      <c r="D2183">
        <v>97.041877746582003</v>
      </c>
      <c r="E2183">
        <v>131060</v>
      </c>
      <c r="F2183">
        <v>115178</v>
      </c>
      <c r="G2183">
        <v>1378.3243947222199</v>
      </c>
      <c r="H2183">
        <v>1280.0655138888901</v>
      </c>
      <c r="I2183">
        <v>2375.0619183333301</v>
      </c>
      <c r="J2183">
        <f t="shared" si="68"/>
        <v>32</v>
      </c>
      <c r="K2183">
        <f t="shared" si="69"/>
        <v>15882</v>
      </c>
      <c r="L2183">
        <f>IF(G2184="",0,(Table13567[[#This Row],[ExecutionTimeHours]]-G2184)/Table13567[[#This Row],[Timespan]])</f>
        <v>0.54623020940916267</v>
      </c>
      <c r="M2183" s="2">
        <f>IF(H2184="",0,(Table13567[[#This Row],[ExecutionTimeFinished]]-H2184)/Table13567[[#This Row],[Timespan]])</f>
        <v>0</v>
      </c>
      <c r="N2183" s="2">
        <f>IF(I2184="",0,(Table13567[[#This Row],[StartToEndTimeFinished]]-I2184)/Table13567[[#This Row],[Timespan]])</f>
        <v>0</v>
      </c>
      <c r="O2183" s="6">
        <f>IF(A2184="","00:01",Table13567[[#This Row],[DateTime]]-A2184)*24*60</f>
        <v>1.0666666645556688</v>
      </c>
      <c r="P2183" s="6">
        <f>IF(G2244="",0,(Table13567[[#This Row],[ExecutionTimeHours]]-G2244)/Table13567[[#This Row],[TimespanSoft]])</f>
        <v>21.582654579022673</v>
      </c>
      <c r="Q2183" s="7">
        <f>IF(A2244="","01:00",Table13567[[#This Row],[DateTime]]-A2244)*24</f>
        <v>1.0799999999580905</v>
      </c>
      <c r="R2183" s="2">
        <f>Table13567[[#This Row],[HoursDelta]]*60</f>
        <v>32.773812564549758</v>
      </c>
      <c r="S2183" s="2">
        <f>IF(Table13567[[#This Row],[StartToEndDelta]]&gt;0,Table13567[[#This Row],[ExTimeFinishedDelta]]/Table13567[[#This Row],[StartToEndDelta]],0)</f>
        <v>0</v>
      </c>
      <c r="T2183" s="2">
        <f>Table13567[[#This Row],[HoursDeltaSoft]]</f>
        <v>21.582654579022673</v>
      </c>
    </row>
    <row r="2184" spans="1:20" x14ac:dyDescent="0.25">
      <c r="A2184" s="1">
        <v>40707.556180555555</v>
      </c>
      <c r="B2184">
        <v>32</v>
      </c>
      <c r="C2184">
        <v>0</v>
      </c>
      <c r="D2184">
        <v>97.410495758056598</v>
      </c>
      <c r="E2184">
        <v>131060</v>
      </c>
      <c r="F2184">
        <v>115142</v>
      </c>
      <c r="G2184">
        <v>1377.7417491666699</v>
      </c>
      <c r="H2184">
        <v>1280.0655138888901</v>
      </c>
      <c r="I2184">
        <v>2375.0619183333301</v>
      </c>
      <c r="J2184">
        <f t="shared" si="68"/>
        <v>32</v>
      </c>
      <c r="K2184">
        <f t="shared" si="69"/>
        <v>15918</v>
      </c>
      <c r="L2184">
        <f>IF(G2185="",0,(Table13567[[#This Row],[ExecutionTimeHours]]-G2185)/Table13567[[#This Row],[Timespan]])</f>
        <v>0.54817994900349354</v>
      </c>
      <c r="M2184" s="2">
        <f>IF(H2185="",0,(Table13567[[#This Row],[ExecutionTimeFinished]]-H2185)/Table13567[[#This Row],[Timespan]])</f>
        <v>0</v>
      </c>
      <c r="N2184" s="2">
        <f>IF(I2185="",0,(Table13567[[#This Row],[StartToEndTimeFinished]]-I2185)/Table13567[[#This Row],[Timespan]])</f>
        <v>0</v>
      </c>
      <c r="O2184" s="6">
        <f>IF(A2185="","00:01",Table13567[[#This Row],[DateTime]]-A2185)*24*60</f>
        <v>1.0666666645556688</v>
      </c>
      <c r="P2184" s="6">
        <f>IF(G2245="",0,(Table13567[[#This Row],[ExecutionTimeHours]]-G2245)/Table13567[[#This Row],[TimespanSoft]])</f>
        <v>21.341288157514228</v>
      </c>
      <c r="Q2184" s="7">
        <f>IF(A2245="","01:00",Table13567[[#This Row],[DateTime]]-A2245)*24</f>
        <v>1.0883333333185874</v>
      </c>
      <c r="R2184" s="2">
        <f>Table13567[[#This Row],[HoursDelta]]*60</f>
        <v>32.890796940209611</v>
      </c>
      <c r="S2184" s="2">
        <f>IF(Table13567[[#This Row],[StartToEndDelta]]&gt;0,Table13567[[#This Row],[ExTimeFinishedDelta]]/Table13567[[#This Row],[StartToEndDelta]],0)</f>
        <v>0</v>
      </c>
      <c r="T2184" s="2">
        <f>Table13567[[#This Row],[HoursDeltaSoft]]</f>
        <v>21.341288157514228</v>
      </c>
    </row>
    <row r="2185" spans="1:20" x14ac:dyDescent="0.25">
      <c r="A2185" s="1">
        <v>40707.555439814816</v>
      </c>
      <c r="B2185">
        <v>32</v>
      </c>
      <c r="C2185">
        <v>0</v>
      </c>
      <c r="D2185">
        <v>97.601694107055707</v>
      </c>
      <c r="E2185">
        <v>131060</v>
      </c>
      <c r="F2185">
        <v>115226</v>
      </c>
      <c r="G2185">
        <v>1377.1570238888901</v>
      </c>
      <c r="H2185">
        <v>1280.0655138888901</v>
      </c>
      <c r="I2185">
        <v>2375.0619183333301</v>
      </c>
      <c r="J2185">
        <f t="shared" si="68"/>
        <v>32</v>
      </c>
      <c r="K2185">
        <f t="shared" si="69"/>
        <v>15834</v>
      </c>
      <c r="L2185">
        <f>IF(G2186="",0,(Table13567[[#This Row],[ExecutionTimeHours]]-G2186)/Table13567[[#This Row],[Timespan]])</f>
        <v>0.52923945938353301</v>
      </c>
      <c r="M2185" s="2">
        <f>IF(H2186="",0,(Table13567[[#This Row],[ExecutionTimeFinished]]-H2186)/Table13567[[#This Row],[Timespan]])</f>
        <v>0</v>
      </c>
      <c r="N2185" s="2">
        <f>IF(I2186="",0,(Table13567[[#This Row],[StartToEndTimeFinished]]-I2186)/Table13567[[#This Row],[Timespan]])</f>
        <v>0</v>
      </c>
      <c r="O2185" s="6">
        <f>IF(A2186="","00:01",Table13567[[#This Row],[DateTime]]-A2186)*24*60</f>
        <v>1.1333333363290876</v>
      </c>
      <c r="P2185" s="6">
        <f>IF(G2246="",0,(Table13567[[#This Row],[ExecutionTimeHours]]-G2246)/Table13567[[#This Row],[TimespanSoft]])</f>
        <v>21.309195096451027</v>
      </c>
      <c r="Q2185" s="7">
        <f>IF(A2246="","01:00",Table13567[[#This Row],[DateTime]]-A2246)*24</f>
        <v>1.0877777778077871</v>
      </c>
      <c r="R2185" s="2">
        <f>Table13567[[#This Row],[HoursDelta]]*60</f>
        <v>31.754367563011982</v>
      </c>
      <c r="S2185" s="2">
        <f>IF(Table13567[[#This Row],[StartToEndDelta]]&gt;0,Table13567[[#This Row],[ExTimeFinishedDelta]]/Table13567[[#This Row],[StartToEndDelta]],0)</f>
        <v>0</v>
      </c>
      <c r="T2185" s="2">
        <f>Table13567[[#This Row],[HoursDeltaSoft]]</f>
        <v>21.309195096451027</v>
      </c>
    </row>
    <row r="2186" spans="1:20" x14ac:dyDescent="0.25">
      <c r="A2186" s="1">
        <v>40707.554652777777</v>
      </c>
      <c r="B2186">
        <v>32</v>
      </c>
      <c r="C2186">
        <v>0</v>
      </c>
      <c r="D2186">
        <v>97.088546752929702</v>
      </c>
      <c r="E2186">
        <v>131060</v>
      </c>
      <c r="F2186">
        <v>115260</v>
      </c>
      <c r="G2186">
        <v>1376.5572191666699</v>
      </c>
      <c r="H2186">
        <v>1280.0655138888901</v>
      </c>
      <c r="I2186">
        <v>2375.0619183333301</v>
      </c>
      <c r="J2186">
        <f t="shared" si="68"/>
        <v>32</v>
      </c>
      <c r="K2186">
        <f t="shared" si="69"/>
        <v>15800</v>
      </c>
      <c r="L2186">
        <f>IF(G2187="",0,(Table13567[[#This Row],[ExecutionTimeHours]]-G2187)/Table13567[[#This Row],[Timespan]])</f>
        <v>0.79917410873161443</v>
      </c>
      <c r="M2186" s="2">
        <f>IF(H2187="",0,(Table13567[[#This Row],[ExecutionTimeFinished]]-H2187)/Table13567[[#This Row],[Timespan]])</f>
        <v>0</v>
      </c>
      <c r="N2186" s="2">
        <f>IF(I2187="",0,(Table13567[[#This Row],[StartToEndTimeFinished]]-I2187)/Table13567[[#This Row],[Timespan]])</f>
        <v>0</v>
      </c>
      <c r="O2186" s="6">
        <f>IF(A2187="","00:01",Table13567[[#This Row],[DateTime]]-A2187)*24*60</f>
        <v>0.93333333148621023</v>
      </c>
      <c r="P2186" s="6">
        <f>IF(G2247="",0,(Table13567[[#This Row],[ExecutionTimeHours]]-G2247)/Table13567[[#This Row],[TimespanSoft]])</f>
        <v>21.268254791528463</v>
      </c>
      <c r="Q2186" s="7">
        <f>IF(A2247="","01:00",Table13567[[#This Row],[DateTime]]-A2247)*24</f>
        <v>1.0869444444542751</v>
      </c>
      <c r="R2186" s="2">
        <f>Table13567[[#This Row],[HoursDelta]]*60</f>
        <v>47.950446523896865</v>
      </c>
      <c r="S2186" s="2">
        <f>IF(Table13567[[#This Row],[StartToEndDelta]]&gt;0,Table13567[[#This Row],[ExTimeFinishedDelta]]/Table13567[[#This Row],[StartToEndDelta]],0)</f>
        <v>0</v>
      </c>
      <c r="T2186" s="2">
        <f>Table13567[[#This Row],[HoursDeltaSoft]]</f>
        <v>21.268254791528463</v>
      </c>
    </row>
    <row r="2187" spans="1:20" x14ac:dyDescent="0.25">
      <c r="A2187" s="1">
        <v>40707.55400462963</v>
      </c>
      <c r="B2187">
        <v>32</v>
      </c>
      <c r="C2187">
        <v>3</v>
      </c>
      <c r="D2187">
        <v>84.309154510498004</v>
      </c>
      <c r="E2187">
        <v>131060</v>
      </c>
      <c r="F2187">
        <v>115935</v>
      </c>
      <c r="G2187">
        <v>1375.8113233333299</v>
      </c>
      <c r="H2187">
        <v>1280.0655138888901</v>
      </c>
      <c r="I2187">
        <v>2375.0619183333301</v>
      </c>
      <c r="J2187">
        <f t="shared" ref="J2187:J2250" si="70">B2187-C2187</f>
        <v>29</v>
      </c>
      <c r="K2187">
        <f t="shared" ref="K2187:K2250" si="71">E2187-F2187</f>
        <v>15125</v>
      </c>
      <c r="L2187">
        <f>IF(G2188="",0,(Table13567[[#This Row],[ExecutionTimeHours]]-G2188)/Table13567[[#This Row],[Timespan]])</f>
        <v>0.23813249972280609</v>
      </c>
      <c r="M2187" s="2">
        <f>IF(H2188="",0,(Table13567[[#This Row],[ExecutionTimeFinished]]-H2188)/Table13567[[#This Row],[Timespan]])</f>
        <v>0</v>
      </c>
      <c r="N2187" s="2">
        <f>IF(I2188="",0,(Table13567[[#This Row],[StartToEndTimeFinished]]-I2188)/Table13567[[#This Row],[Timespan]])</f>
        <v>0</v>
      </c>
      <c r="O2187" s="6">
        <f>IF(A2188="","00:01",Table13567[[#This Row],[DateTime]]-A2188)*24*60</f>
        <v>1.666666668606922</v>
      </c>
      <c r="P2187" s="6">
        <f>IF(G2248="",0,(Table13567[[#This Row],[ExecutionTimeHours]]-G2248)/Table13567[[#This Row],[TimespanSoft]])</f>
        <v>21.056036498499598</v>
      </c>
      <c r="Q2187" s="7">
        <f>IF(A2248="","01:00",Table13567[[#This Row],[DateTime]]-A2248)*24</f>
        <v>1.0883333333185874</v>
      </c>
      <c r="R2187" s="2">
        <f>Table13567[[#This Row],[HoursDelta]]*60</f>
        <v>14.287949983368366</v>
      </c>
      <c r="S2187" s="2">
        <f>IF(Table13567[[#This Row],[StartToEndDelta]]&gt;0,Table13567[[#This Row],[ExTimeFinishedDelta]]/Table13567[[#This Row],[StartToEndDelta]],0)</f>
        <v>0</v>
      </c>
      <c r="T2187" s="2">
        <f>Table13567[[#This Row],[HoursDeltaSoft]]</f>
        <v>21.056036498499598</v>
      </c>
    </row>
    <row r="2188" spans="1:20" x14ac:dyDescent="0.25">
      <c r="A2188" s="1">
        <v>40707.552847222221</v>
      </c>
      <c r="B2188">
        <v>32</v>
      </c>
      <c r="C2188">
        <v>9</v>
      </c>
      <c r="D2188">
        <v>65.910282135009794</v>
      </c>
      <c r="E2188">
        <v>131060</v>
      </c>
      <c r="F2188">
        <v>116441</v>
      </c>
      <c r="G2188">
        <v>1375.4144358333299</v>
      </c>
      <c r="H2188">
        <v>1280.0655138888901</v>
      </c>
      <c r="I2188">
        <v>2375.0619183333301</v>
      </c>
      <c r="J2188">
        <f t="shared" si="70"/>
        <v>23</v>
      </c>
      <c r="K2188">
        <f t="shared" si="71"/>
        <v>14619</v>
      </c>
      <c r="L2188">
        <f>IF(G2189="",0,(Table13567[[#This Row],[ExecutionTimeHours]]-G2189)/Table13567[[#This Row],[Timespan]])</f>
        <v>0.27679098450431722</v>
      </c>
      <c r="M2188" s="2">
        <f>IF(H2189="",0,(Table13567[[#This Row],[ExecutionTimeFinished]]-H2189)/Table13567[[#This Row],[Timespan]])</f>
        <v>0</v>
      </c>
      <c r="N2188" s="2">
        <f>IF(I2189="",0,(Table13567[[#This Row],[StartToEndTimeFinished]]-I2189)/Table13567[[#This Row],[Timespan]])</f>
        <v>0</v>
      </c>
      <c r="O2188" s="6">
        <f>IF(A2189="","00:01",Table13567[[#This Row],[DateTime]]-A2189)*24*60</f>
        <v>1.0166666633449495</v>
      </c>
      <c r="P2188" s="6">
        <f>IF(G2249="",0,(Table13567[[#This Row],[ExecutionTimeHours]]-G2249)/Table13567[[#This Row],[TimespanSoft]])</f>
        <v>21.356076783788602</v>
      </c>
      <c r="Q2188" s="7">
        <f>IF(A2249="","01:00",Table13567[[#This Row],[DateTime]]-A2249)*24</f>
        <v>1.0780555555829778</v>
      </c>
      <c r="R2188" s="2">
        <f>Table13567[[#This Row],[HoursDelta]]*60</f>
        <v>16.607459070259033</v>
      </c>
      <c r="S2188" s="2">
        <f>IF(Table13567[[#This Row],[StartToEndDelta]]&gt;0,Table13567[[#This Row],[ExTimeFinishedDelta]]/Table13567[[#This Row],[StartToEndDelta]],0)</f>
        <v>0</v>
      </c>
      <c r="T2188" s="2">
        <f>Table13567[[#This Row],[HoursDeltaSoft]]</f>
        <v>21.356076783788602</v>
      </c>
    </row>
    <row r="2189" spans="1:20" x14ac:dyDescent="0.25">
      <c r="A2189" s="1">
        <v>40707.552141203705</v>
      </c>
      <c r="B2189">
        <v>32</v>
      </c>
      <c r="C2189">
        <v>18</v>
      </c>
      <c r="D2189">
        <v>41.868891716003397</v>
      </c>
      <c r="E2189">
        <v>131060</v>
      </c>
      <c r="F2189">
        <v>117617</v>
      </c>
      <c r="G2189">
        <v>1375.1330316666699</v>
      </c>
      <c r="H2189">
        <v>1280.0655138888901</v>
      </c>
      <c r="I2189">
        <v>2375.0619183333301</v>
      </c>
      <c r="J2189">
        <f t="shared" si="70"/>
        <v>14</v>
      </c>
      <c r="K2189">
        <f t="shared" si="71"/>
        <v>13443</v>
      </c>
      <c r="L2189">
        <f>IF(G2190="",0,(Table13567[[#This Row],[ExecutionTimeHours]]-G2190)/Table13567[[#This Row],[Timespan]])</f>
        <v>0.13473361067064138</v>
      </c>
      <c r="M2189" s="2">
        <f>IF(H2190="",0,(Table13567[[#This Row],[ExecutionTimeFinished]]-H2190)/Table13567[[#This Row],[Timespan]])</f>
        <v>0</v>
      </c>
      <c r="N2189" s="2">
        <f>IF(I2190="",0,(Table13567[[#This Row],[StartToEndTimeFinished]]-I2190)/Table13567[[#This Row],[Timespan]])</f>
        <v>0</v>
      </c>
      <c r="O2189" s="6">
        <f>IF(A2190="","00:01",Table13567[[#This Row],[DateTime]]-A2190)*24*60</f>
        <v>1.000000003259629</v>
      </c>
      <c r="P2189" s="6">
        <f>IF(G2250="",0,(Table13567[[#This Row],[ExecutionTimeHours]]-G2250)/Table13567[[#This Row],[TimespanSoft]])</f>
        <v>21.576104354001934</v>
      </c>
      <c r="Q2189" s="7">
        <f>IF(A2250="","01:00",Table13567[[#This Row],[DateTime]]-A2250)*24</f>
        <v>1.0780555555829778</v>
      </c>
      <c r="R2189" s="2">
        <f>Table13567[[#This Row],[HoursDelta]]*60</f>
        <v>8.0840166402384828</v>
      </c>
      <c r="S2189" s="2">
        <f>IF(Table13567[[#This Row],[StartToEndDelta]]&gt;0,Table13567[[#This Row],[ExTimeFinishedDelta]]/Table13567[[#This Row],[StartToEndDelta]],0)</f>
        <v>0</v>
      </c>
      <c r="T2189" s="2">
        <f>Table13567[[#This Row],[HoursDeltaSoft]]</f>
        <v>21.576104354001934</v>
      </c>
    </row>
    <row r="2190" spans="1:20" x14ac:dyDescent="0.25">
      <c r="A2190" s="1">
        <v>40707.551446759258</v>
      </c>
      <c r="B2190">
        <v>32</v>
      </c>
      <c r="C2190">
        <v>24</v>
      </c>
      <c r="D2190">
        <v>21.967667102813699</v>
      </c>
      <c r="E2190">
        <v>131060</v>
      </c>
      <c r="F2190">
        <v>119614</v>
      </c>
      <c r="G2190">
        <v>1374.9982980555601</v>
      </c>
      <c r="H2190">
        <v>1280.0655138888901</v>
      </c>
      <c r="I2190">
        <v>2375.0619183333301</v>
      </c>
      <c r="J2190">
        <f t="shared" si="70"/>
        <v>8</v>
      </c>
      <c r="K2190">
        <f t="shared" si="71"/>
        <v>11446</v>
      </c>
      <c r="L2190">
        <f>IF(G2191="",0,(Table13567[[#This Row],[ExecutionTimeHours]]-G2191)/Table13567[[#This Row],[Timespan]])</f>
        <v>3.8401366246931141E-2</v>
      </c>
      <c r="M2190" s="2">
        <f>IF(H2191="",0,(Table13567[[#This Row],[ExecutionTimeFinished]]-H2191)/Table13567[[#This Row],[Timespan]])</f>
        <v>0</v>
      </c>
      <c r="N2190" s="2">
        <f>IF(I2191="",0,(Table13567[[#This Row],[StartToEndTimeFinished]]-I2191)/Table13567[[#This Row],[Timespan]])</f>
        <v>0</v>
      </c>
      <c r="O2190" s="6">
        <f>IF(A2191="","00:01",Table13567[[#This Row],[DateTime]]-A2191)*24*60</f>
        <v>1.0166666633449495</v>
      </c>
      <c r="P2190" s="6">
        <f>IF(G2251="",0,(Table13567[[#This Row],[ExecutionTimeHours]]-G2251)/Table13567[[#This Row],[TimespanSoft]])</f>
        <v>21.919980185229036</v>
      </c>
      <c r="Q2190" s="7">
        <f>IF(A2251="","01:00",Table13567[[#This Row],[DateTime]]-A2251)*24</f>
        <v>1.0794444444472902</v>
      </c>
      <c r="R2190" s="2">
        <f>Table13567[[#This Row],[HoursDelta]]*60</f>
        <v>2.3040819748158685</v>
      </c>
      <c r="S2190" s="2">
        <f>IF(Table13567[[#This Row],[StartToEndDelta]]&gt;0,Table13567[[#This Row],[ExTimeFinishedDelta]]/Table13567[[#This Row],[StartToEndDelta]],0)</f>
        <v>0</v>
      </c>
      <c r="T2190" s="2">
        <f>Table13567[[#This Row],[HoursDeltaSoft]]</f>
        <v>21.919980185229036</v>
      </c>
    </row>
    <row r="2191" spans="1:20" x14ac:dyDescent="0.25">
      <c r="A2191" s="1">
        <v>40707.550740740742</v>
      </c>
      <c r="B2191">
        <v>32</v>
      </c>
      <c r="C2191">
        <v>30</v>
      </c>
      <c r="D2191">
        <v>1.5368431210517901</v>
      </c>
      <c r="E2191">
        <v>131060</v>
      </c>
      <c r="F2191">
        <v>120872</v>
      </c>
      <c r="G2191">
        <v>1374.9592566666699</v>
      </c>
      <c r="H2191">
        <v>1280.0655138888901</v>
      </c>
      <c r="I2191">
        <v>2375.0619183333301</v>
      </c>
      <c r="J2191">
        <f t="shared" si="70"/>
        <v>2</v>
      </c>
      <c r="K2191">
        <f t="shared" si="71"/>
        <v>10188</v>
      </c>
      <c r="L2191">
        <f>IF(G2192="",0,(Table13567[[#This Row],[ExecutionTimeHours]]-G2192)/Table13567[[#This Row],[Timespan]])</f>
        <v>1.2423280422754113E-3</v>
      </c>
      <c r="M2191" s="2">
        <f>IF(H2192="",0,(Table13567[[#This Row],[ExecutionTimeFinished]]-H2192)/Table13567[[#This Row],[Timespan]])</f>
        <v>0.4440259240335146</v>
      </c>
      <c r="N2191" s="2">
        <f>IF(I2192="",0,(Table13567[[#This Row],[StartToEndTimeFinished]]-I2192)/Table13567[[#This Row],[Timespan]])</f>
        <v>0.78625370035765485</v>
      </c>
      <c r="O2191" s="6">
        <f>IF(A2192="","00:01",Table13567[[#This Row],[DateTime]]-A2192)*24*60</f>
        <v>1.0500000044703484</v>
      </c>
      <c r="P2191" s="6">
        <f>IF(G2252="",0,(Table13567[[#This Row],[ExecutionTimeHours]]-G2252)/Table13567[[#This Row],[TimespanSoft]])</f>
        <v>22.32527132125837</v>
      </c>
      <c r="Q2191" s="7">
        <f>IF(A2252="","01:00",Table13567[[#This Row],[DateTime]]-A2252)*24</f>
        <v>1.0780555555829778</v>
      </c>
      <c r="R2191" s="2">
        <f>Table13567[[#This Row],[HoursDelta]]*60</f>
        <v>7.4539682536524682E-2</v>
      </c>
      <c r="S2191" s="2">
        <f>IF(Table13567[[#This Row],[StartToEndDelta]]&gt;0,Table13567[[#This Row],[ExTimeFinishedDelta]]/Table13567[[#This Row],[StartToEndDelta]],0)</f>
        <v>0.56473619625768878</v>
      </c>
      <c r="T2191" s="2">
        <f>Table13567[[#This Row],[HoursDeltaSoft]]</f>
        <v>22.32527132125837</v>
      </c>
    </row>
    <row r="2192" spans="1:20" x14ac:dyDescent="0.25">
      <c r="A2192" s="1">
        <v>40707.550011574072</v>
      </c>
      <c r="B2192">
        <v>32</v>
      </c>
      <c r="C2192">
        <v>31</v>
      </c>
      <c r="D2192">
        <v>8.1778278830461204</v>
      </c>
      <c r="E2192">
        <v>131060</v>
      </c>
      <c r="F2192">
        <v>120461</v>
      </c>
      <c r="G2192">
        <v>1374.95795222222</v>
      </c>
      <c r="H2192">
        <v>1279.59928666667</v>
      </c>
      <c r="I2192">
        <v>2374.2363519444398</v>
      </c>
      <c r="J2192">
        <f t="shared" si="70"/>
        <v>1</v>
      </c>
      <c r="K2192">
        <f t="shared" si="71"/>
        <v>10599</v>
      </c>
      <c r="L2192">
        <f>IF(G2193="",0,(Table13567[[#This Row],[ExecutionTimeHours]]-G2193)/Table13567[[#This Row],[Timespan]])</f>
        <v>3.5367204280397274E-2</v>
      </c>
      <c r="M2192" s="2">
        <f>IF(H2193="",0,(Table13567[[#This Row],[ExecutionTimeFinished]]-H2193)/Table13567[[#This Row],[Timespan]])</f>
        <v>0.45284677394504624</v>
      </c>
      <c r="N2192" s="2">
        <f>IF(I2193="",0,(Table13567[[#This Row],[StartToEndTimeFinished]]-I2193)/Table13567[[#This Row],[Timespan]])</f>
        <v>0.83865215006932603</v>
      </c>
      <c r="O2192" s="6">
        <f>IF(A2193="","00:01",Table13567[[#This Row],[DateTime]]-A2193)*24*60</f>
        <v>1.0333333339076489</v>
      </c>
      <c r="P2192" s="6">
        <f>IF(G2253="",0,(Table13567[[#This Row],[ExecutionTimeHours]]-G2253)/Table13567[[#This Row],[TimespanSoft]])</f>
        <v>22.782856333430907</v>
      </c>
      <c r="Q2192" s="7">
        <f>IF(A2253="","01:00",Table13567[[#This Row],[DateTime]]-A2253)*24</f>
        <v>1.0769444443867542</v>
      </c>
      <c r="R2192" s="2">
        <f>Table13567[[#This Row],[HoursDelta]]*60</f>
        <v>2.1220322568238363</v>
      </c>
      <c r="S2192" s="2">
        <f>IF(Table13567[[#This Row],[StartToEndDelta]]&gt;0,Table13567[[#This Row],[ExTimeFinishedDelta]]/Table13567[[#This Row],[StartToEndDelta]],0)</f>
        <v>0.53996972869814053</v>
      </c>
      <c r="T2192" s="2">
        <f>Table13567[[#This Row],[HoursDeltaSoft]]</f>
        <v>22.782856333430907</v>
      </c>
    </row>
    <row r="2193" spans="1:20" x14ac:dyDescent="0.25">
      <c r="A2193" s="1">
        <v>40707.549293981479</v>
      </c>
      <c r="B2193">
        <v>32</v>
      </c>
      <c r="C2193">
        <v>28</v>
      </c>
      <c r="D2193">
        <v>18.297848751768498</v>
      </c>
      <c r="E2193">
        <v>131060</v>
      </c>
      <c r="F2193">
        <v>119520</v>
      </c>
      <c r="G2193">
        <v>1374.9214061111099</v>
      </c>
      <c r="H2193">
        <v>1279.131345</v>
      </c>
      <c r="I2193">
        <v>2373.3697447222198</v>
      </c>
      <c r="J2193">
        <f t="shared" si="70"/>
        <v>4</v>
      </c>
      <c r="K2193">
        <f t="shared" si="71"/>
        <v>11540</v>
      </c>
      <c r="L2193">
        <f>IF(G2194="",0,(Table13567[[#This Row],[ExecutionTimeHours]]-G2194)/Table13567[[#This Row],[Timespan]])</f>
        <v>0.11782016122469983</v>
      </c>
      <c r="M2193" s="2">
        <f>IF(H2194="",0,(Table13567[[#This Row],[ExecutionTimeFinished]]-H2194)/Table13567[[#This Row],[Timespan]])</f>
        <v>1.4882900529342287</v>
      </c>
      <c r="N2193" s="2">
        <f>IF(I2194="",0,(Table13567[[#This Row],[StartToEndTimeFinished]]-I2194)/Table13567[[#This Row],[Timespan]])</f>
        <v>2.8327752672414634</v>
      </c>
      <c r="O2193" s="6">
        <f>IF(A2194="","00:01",Table13567[[#This Row],[DateTime]]-A2194)*24*60</f>
        <v>1.0333333339076489</v>
      </c>
      <c r="P2193" s="6">
        <f>IF(G2254="",0,(Table13567[[#This Row],[ExecutionTimeHours]]-G2254)/Table13567[[#This Row],[TimespanSoft]])</f>
        <v>23.227195977154651</v>
      </c>
      <c r="Q2193" s="7">
        <f>IF(A2254="","01:00",Table13567[[#This Row],[DateTime]]-A2254)*24</f>
        <v>1.0772222222294658</v>
      </c>
      <c r="R2193" s="2">
        <f>Table13567[[#This Row],[HoursDelta]]*60</f>
        <v>7.06920967348199</v>
      </c>
      <c r="S2193" s="2">
        <f>IF(Table13567[[#This Row],[StartToEndDelta]]&gt;0,Table13567[[#This Row],[ExTimeFinishedDelta]]/Table13567[[#This Row],[StartToEndDelta]],0)</f>
        <v>0.52538232388039552</v>
      </c>
      <c r="T2193" s="2">
        <f>Table13567[[#This Row],[HoursDeltaSoft]]</f>
        <v>23.227195977154651</v>
      </c>
    </row>
    <row r="2194" spans="1:20" x14ac:dyDescent="0.25">
      <c r="A2194" s="1">
        <v>40707.548576388886</v>
      </c>
      <c r="B2194">
        <v>32</v>
      </c>
      <c r="C2194">
        <v>23</v>
      </c>
      <c r="D2194">
        <v>40.913852214813197</v>
      </c>
      <c r="E2194">
        <v>131060</v>
      </c>
      <c r="F2194">
        <v>117865</v>
      </c>
      <c r="G2194">
        <v>1374.7996586111101</v>
      </c>
      <c r="H2194">
        <v>1277.5934452777799</v>
      </c>
      <c r="I2194">
        <v>2370.4425436111101</v>
      </c>
      <c r="J2194">
        <f t="shared" si="70"/>
        <v>9</v>
      </c>
      <c r="K2194">
        <f t="shared" si="71"/>
        <v>13195</v>
      </c>
      <c r="L2194">
        <f>IF(G2195="",0,(Table13567[[#This Row],[ExecutionTimeHours]]-G2195)/Table13567[[#This Row],[Timespan]])</f>
        <v>0.20157741924612096</v>
      </c>
      <c r="M2194" s="2">
        <f>IF(H2195="",0,(Table13567[[#This Row],[ExecutionTimeFinished]]-H2195)/Table13567[[#This Row],[Timespan]])</f>
        <v>1.0705172037048631</v>
      </c>
      <c r="N2194" s="2">
        <f>IF(I2195="",0,(Table13567[[#This Row],[StartToEndTimeFinished]]-I2195)/Table13567[[#This Row],[Timespan]])</f>
        <v>1.9077061817365843</v>
      </c>
      <c r="O2194" s="6">
        <f>IF(A2195="","00:01",Table13567[[#This Row],[DateTime]]-A2195)*24*60</f>
        <v>1.0333333339076489</v>
      </c>
      <c r="P2194" s="6">
        <f>IF(G2255="",0,(Table13567[[#This Row],[ExecutionTimeHours]]-G2255)/Table13567[[#This Row],[TimespanSoft]])</f>
        <v>23.572440290144936</v>
      </c>
      <c r="Q2194" s="7">
        <f>IF(A2255="","01:00",Table13567[[#This Row],[DateTime]]-A2255)*24</f>
        <v>1.0769444443867542</v>
      </c>
      <c r="R2194" s="2">
        <f>Table13567[[#This Row],[HoursDelta]]*60</f>
        <v>12.094645154767258</v>
      </c>
      <c r="S2194" s="2">
        <f>IF(Table13567[[#This Row],[StartToEndDelta]]&gt;0,Table13567[[#This Row],[ExTimeFinishedDelta]]/Table13567[[#This Row],[StartToEndDelta]],0)</f>
        <v>0.5611541305225376</v>
      </c>
      <c r="T2194" s="2">
        <f>Table13567[[#This Row],[HoursDeltaSoft]]</f>
        <v>23.572440290144936</v>
      </c>
    </row>
    <row r="2195" spans="1:20" x14ac:dyDescent="0.25">
      <c r="A2195" s="1">
        <v>40707.547858796293</v>
      </c>
      <c r="B2195">
        <v>32</v>
      </c>
      <c r="C2195">
        <v>18</v>
      </c>
      <c r="D2195">
        <v>52.741934776306202</v>
      </c>
      <c r="E2195">
        <v>131060</v>
      </c>
      <c r="F2195">
        <v>116782</v>
      </c>
      <c r="G2195">
        <v>1374.59136194444</v>
      </c>
      <c r="H2195">
        <v>1276.4872441666701</v>
      </c>
      <c r="I2195">
        <v>2368.47124722222</v>
      </c>
      <c r="J2195">
        <f t="shared" si="70"/>
        <v>14</v>
      </c>
      <c r="K2195">
        <f t="shared" si="71"/>
        <v>14278</v>
      </c>
      <c r="L2195">
        <f>IF(G2196="",0,(Table13567[[#This Row],[ExecutionTimeHours]]-G2196)/Table13567[[#This Row],[Timespan]])</f>
        <v>0.25158087513013594</v>
      </c>
      <c r="M2195" s="2">
        <f>IF(H2196="",0,(Table13567[[#This Row],[ExecutionTimeFinished]]-H2196)/Table13567[[#This Row],[Timespan]])</f>
        <v>0.42068005602039887</v>
      </c>
      <c r="N2195" s="2">
        <f>IF(I2196="",0,(Table13567[[#This Row],[StartToEndTimeFinished]]-I2196)/Table13567[[#This Row],[Timespan]])</f>
        <v>0.73640601333048283</v>
      </c>
      <c r="O2195" s="6">
        <f>IF(A2196="","00:01",Table13567[[#This Row],[DateTime]]-A2196)*24*60</f>
        <v>1.0166666633449495</v>
      </c>
      <c r="P2195" s="6">
        <f>IF(G2256="",0,(Table13567[[#This Row],[ExecutionTimeHours]]-G2256)/Table13567[[#This Row],[TimespanSoft]])</f>
        <v>23.869894481560799</v>
      </c>
      <c r="Q2195" s="7">
        <f>IF(A2256="","01:00",Table13567[[#This Row],[DateTime]]-A2256)*24</f>
        <v>1.0766666665440425</v>
      </c>
      <c r="R2195" s="2">
        <f>Table13567[[#This Row],[HoursDelta]]*60</f>
        <v>15.094852507808156</v>
      </c>
      <c r="S2195" s="2">
        <f>IF(Table13567[[#This Row],[StartToEndDelta]]&gt;0,Table13567[[#This Row],[ExTimeFinishedDelta]]/Table13567[[#This Row],[StartToEndDelta]],0)</f>
        <v>0.57126102775535992</v>
      </c>
      <c r="T2195" s="2">
        <f>Table13567[[#This Row],[HoursDeltaSoft]]</f>
        <v>23.869894481560799</v>
      </c>
    </row>
    <row r="2196" spans="1:20" x14ac:dyDescent="0.25">
      <c r="A2196" s="1">
        <v>40707.547152777777</v>
      </c>
      <c r="B2196">
        <v>32</v>
      </c>
      <c r="C2196">
        <v>16</v>
      </c>
      <c r="D2196">
        <v>58.494807243347203</v>
      </c>
      <c r="E2196">
        <v>131060</v>
      </c>
      <c r="F2196">
        <v>116484</v>
      </c>
      <c r="G2196">
        <v>1374.33558805556</v>
      </c>
      <c r="H2196">
        <v>1276.05955277778</v>
      </c>
      <c r="I2196">
        <v>2367.7225677777801</v>
      </c>
      <c r="J2196">
        <f t="shared" si="70"/>
        <v>16</v>
      </c>
      <c r="K2196">
        <f t="shared" si="71"/>
        <v>14576</v>
      </c>
      <c r="L2196">
        <f>IF(G2197="",0,(Table13567[[#This Row],[ExecutionTimeHours]]-G2197)/Table13567[[#This Row],[Timespan]])</f>
        <v>0.3087929380540867</v>
      </c>
      <c r="M2196" s="2">
        <f>IF(H2197="",0,(Table13567[[#This Row],[ExecutionTimeFinished]]-H2197)/Table13567[[#This Row],[Timespan]])</f>
        <v>1.129573164578564</v>
      </c>
      <c r="N2196" s="2">
        <f>IF(I2197="",0,(Table13567[[#This Row],[StartToEndTimeFinished]]-I2197)/Table13567[[#This Row],[Timespan]])</f>
        <v>1.6999231649408992</v>
      </c>
      <c r="O2196" s="6">
        <f>IF(A2197="","00:01",Table13567[[#This Row],[DateTime]]-A2197)*24*60</f>
        <v>0.98333333269692957</v>
      </c>
      <c r="P2196" s="6">
        <f>IF(G2257="",0,(Table13567[[#This Row],[ExecutionTimeHours]]-G2257)/Table13567[[#This Row],[TimespanSoft]])</f>
        <v>24.077034811601919</v>
      </c>
      <c r="Q2196" s="7">
        <f>IF(A2257="","01:00",Table13567[[#This Row],[DateTime]]-A2257)*24</f>
        <v>1.0772222222294658</v>
      </c>
      <c r="R2196" s="2">
        <f>Table13567[[#This Row],[HoursDelta]]*60</f>
        <v>18.527576283245203</v>
      </c>
      <c r="S2196" s="2">
        <f>IF(Table13567[[#This Row],[StartToEndDelta]]&gt;0,Table13567[[#This Row],[ExTimeFinishedDelta]]/Table13567[[#This Row],[StartToEndDelta]],0)</f>
        <v>0.66448483547657022</v>
      </c>
      <c r="T2196" s="2">
        <f>Table13567[[#This Row],[HoursDeltaSoft]]</f>
        <v>24.077034811601919</v>
      </c>
    </row>
    <row r="2197" spans="1:20" x14ac:dyDescent="0.25">
      <c r="A2197" s="1">
        <v>40707.546469907407</v>
      </c>
      <c r="B2197">
        <v>32</v>
      </c>
      <c r="C2197">
        <v>11</v>
      </c>
      <c r="D2197">
        <v>72.171242713928194</v>
      </c>
      <c r="E2197">
        <v>131060</v>
      </c>
      <c r="F2197">
        <v>115975</v>
      </c>
      <c r="G2197">
        <v>1374.03194166667</v>
      </c>
      <c r="H2197">
        <v>1274.94880583333</v>
      </c>
      <c r="I2197">
        <v>2366.0509766666701</v>
      </c>
      <c r="J2197">
        <f t="shared" si="70"/>
        <v>21</v>
      </c>
      <c r="K2197">
        <f t="shared" si="71"/>
        <v>15085</v>
      </c>
      <c r="L2197">
        <f>IF(G2198="",0,(Table13567[[#This Row],[ExecutionTimeHours]]-G2198)/Table13567[[#This Row],[Timespan]])</f>
        <v>0.38246083209333881</v>
      </c>
      <c r="M2197" s="2">
        <f>IF(H2198="",0,(Table13567[[#This Row],[ExecutionTimeFinished]]-H2198)/Table13567[[#This Row],[Timespan]])</f>
        <v>0.19538805491309105</v>
      </c>
      <c r="N2197" s="2">
        <f>IF(I2198="",0,(Table13567[[#This Row],[StartToEndTimeFinished]]-I2198)/Table13567[[#This Row],[Timespan]])</f>
        <v>0.28713499906408119</v>
      </c>
      <c r="O2197" s="6">
        <f>IF(A2198="","00:01",Table13567[[#This Row],[DateTime]]-A2198)*24*60</f>
        <v>1.000000003259629</v>
      </c>
      <c r="P2197" s="6">
        <f>IF(G2258="",0,(Table13567[[#This Row],[ExecutionTimeHours]]-G2258)/Table13567[[#This Row],[TimespanSoft]])</f>
        <v>24.269163617010037</v>
      </c>
      <c r="Q2197" s="7">
        <f>IF(A2258="","01:00",Table13567[[#This Row],[DateTime]]-A2258)*24</f>
        <v>1.0780555555829778</v>
      </c>
      <c r="R2197" s="2">
        <f>Table13567[[#This Row],[HoursDelta]]*60</f>
        <v>22.947649925600327</v>
      </c>
      <c r="S2197" s="2">
        <f>IF(Table13567[[#This Row],[StartToEndDelta]]&gt;0,Table13567[[#This Row],[ExTimeFinishedDelta]]/Table13567[[#This Row],[StartToEndDelta]],0)</f>
        <v>0.68047453480056408</v>
      </c>
      <c r="T2197" s="2">
        <f>Table13567[[#This Row],[HoursDeltaSoft]]</f>
        <v>24.269163617010037</v>
      </c>
    </row>
    <row r="2198" spans="1:20" x14ac:dyDescent="0.25">
      <c r="A2198" s="1">
        <v>40707.545775462961</v>
      </c>
      <c r="B2198">
        <v>32</v>
      </c>
      <c r="C2198">
        <v>9</v>
      </c>
      <c r="D2198">
        <v>74.464330673217802</v>
      </c>
      <c r="E2198">
        <v>131060</v>
      </c>
      <c r="F2198">
        <v>115954</v>
      </c>
      <c r="G2198">
        <v>1373.64948083333</v>
      </c>
      <c r="H2198">
        <v>1274.75341777778</v>
      </c>
      <c r="I2198">
        <v>2365.76384166667</v>
      </c>
      <c r="J2198">
        <f t="shared" si="70"/>
        <v>23</v>
      </c>
      <c r="K2198">
        <f t="shared" si="71"/>
        <v>15106</v>
      </c>
      <c r="L2198">
        <f>IF(G2199="",0,(Table13567[[#This Row],[ExecutionTimeHours]]-G2199)/Table13567[[#This Row],[Timespan]])</f>
        <v>0.39684375078530887</v>
      </c>
      <c r="M2198" s="2">
        <f>IF(H2199="",0,(Table13567[[#This Row],[ExecutionTimeFinished]]-H2199)/Table13567[[#This Row],[Timespan]])</f>
        <v>0.20375494831875654</v>
      </c>
      <c r="N2198" s="2">
        <f>IF(I2199="",0,(Table13567[[#This Row],[StartToEndTimeFinished]]-I2199)/Table13567[[#This Row],[Timespan]])</f>
        <v>0.30998958395102805</v>
      </c>
      <c r="O2198" s="6">
        <f>IF(A2199="","00:01",Table13567[[#This Row],[DateTime]]-A2199)*24*60</f>
        <v>1.0666666645556688</v>
      </c>
      <c r="P2198" s="6">
        <f>IF(G2259="",0,(Table13567[[#This Row],[ExecutionTimeHours]]-G2259)/Table13567[[#This Row],[TimespanSoft]])</f>
        <v>24.374560795265992</v>
      </c>
      <c r="Q2198" s="7">
        <f>IF(A2259="","01:00",Table13567[[#This Row],[DateTime]]-A2259)*24</f>
        <v>1.0783333332510665</v>
      </c>
      <c r="R2198" s="2">
        <f>Table13567[[#This Row],[HoursDelta]]*60</f>
        <v>23.810625047118531</v>
      </c>
      <c r="S2198" s="2">
        <f>IF(Table13567[[#This Row],[StartToEndDelta]]&gt;0,Table13567[[#This Row],[ExTimeFinishedDelta]]/Table13567[[#This Row],[StartToEndDelta]],0)</f>
        <v>0.6572961120879004</v>
      </c>
      <c r="T2198" s="2">
        <f>Table13567[[#This Row],[HoursDeltaSoft]]</f>
        <v>24.374560795265992</v>
      </c>
    </row>
    <row r="2199" spans="1:20" x14ac:dyDescent="0.25">
      <c r="A2199" s="1">
        <v>40707.545034722221</v>
      </c>
      <c r="B2199">
        <v>32</v>
      </c>
      <c r="C2199">
        <v>7</v>
      </c>
      <c r="D2199">
        <v>77.981576919555707</v>
      </c>
      <c r="E2199">
        <v>131060</v>
      </c>
      <c r="F2199">
        <v>115819</v>
      </c>
      <c r="G2199">
        <v>1373.2261808333301</v>
      </c>
      <c r="H2199">
        <v>1274.5360791666701</v>
      </c>
      <c r="I2199">
        <v>2365.43318611111</v>
      </c>
      <c r="J2199">
        <f t="shared" si="70"/>
        <v>25</v>
      </c>
      <c r="K2199">
        <f t="shared" si="71"/>
        <v>15241</v>
      </c>
      <c r="L2199">
        <f>IF(G2200="",0,(Table13567[[#This Row],[ExecutionTimeHours]]-G2200)/Table13567[[#This Row],[Timespan]])</f>
        <v>0.40868915577626652</v>
      </c>
      <c r="M2199" s="2">
        <f>IF(H2200="",0,(Table13567[[#This Row],[ExecutionTimeFinished]]-H2200)/Table13567[[#This Row],[Timespan]])</f>
        <v>0</v>
      </c>
      <c r="N2199" s="2">
        <f>IF(I2200="",0,(Table13567[[#This Row],[StartToEndTimeFinished]]-I2200)/Table13567[[#This Row],[Timespan]])</f>
        <v>0</v>
      </c>
      <c r="O2199" s="6">
        <f>IF(A2200="","00:01",Table13567[[#This Row],[DateTime]]-A2200)*24*60</f>
        <v>1.0499999939929694</v>
      </c>
      <c r="P2199" s="6">
        <f>IF(G2260="",0,(Table13567[[#This Row],[ExecutionTimeHours]]-G2260)/Table13567[[#This Row],[TimespanSoft]])</f>
        <v>24.4031992276505</v>
      </c>
      <c r="Q2199" s="7">
        <f>IF(A2260="","01:00",Table13567[[#This Row],[DateTime]]-A2260)*24</f>
        <v>1.0777777777402662</v>
      </c>
      <c r="R2199" s="2">
        <f>Table13567[[#This Row],[HoursDelta]]*60</f>
        <v>24.521349346575992</v>
      </c>
      <c r="S2199" s="2">
        <f>IF(Table13567[[#This Row],[StartToEndDelta]]&gt;0,Table13567[[#This Row],[ExTimeFinishedDelta]]/Table13567[[#This Row],[StartToEndDelta]],0)</f>
        <v>0</v>
      </c>
      <c r="T2199" s="2">
        <f>Table13567[[#This Row],[HoursDeltaSoft]]</f>
        <v>24.4031992276505</v>
      </c>
    </row>
    <row r="2200" spans="1:20" x14ac:dyDescent="0.25">
      <c r="A2200" s="1">
        <v>40707.544305555559</v>
      </c>
      <c r="B2200">
        <v>32</v>
      </c>
      <c r="C2200">
        <v>7</v>
      </c>
      <c r="D2200">
        <v>78.010739326477093</v>
      </c>
      <c r="E2200">
        <v>131060</v>
      </c>
      <c r="F2200">
        <v>115833</v>
      </c>
      <c r="G2200">
        <v>1372.79705722222</v>
      </c>
      <c r="H2200">
        <v>1274.5360791666701</v>
      </c>
      <c r="I2200">
        <v>2365.43318611111</v>
      </c>
      <c r="J2200">
        <f t="shared" si="70"/>
        <v>25</v>
      </c>
      <c r="K2200">
        <f t="shared" si="71"/>
        <v>15227</v>
      </c>
      <c r="L2200">
        <f>IF(G2201="",0,(Table13567[[#This Row],[ExecutionTimeHours]]-G2201)/Table13567[[#This Row],[Timespan]])</f>
        <v>0.41956745852789895</v>
      </c>
      <c r="M2200" s="2">
        <f>IF(H2201="",0,(Table13567[[#This Row],[ExecutionTimeFinished]]-H2201)/Table13567[[#This Row],[Timespan]])</f>
        <v>0</v>
      </c>
      <c r="N2200" s="2">
        <f>IF(I2201="",0,(Table13567[[#This Row],[StartToEndTimeFinished]]-I2201)/Table13567[[#This Row],[Timespan]])</f>
        <v>0</v>
      </c>
      <c r="O2200" s="6">
        <f>IF(A2201="","00:01",Table13567[[#This Row],[DateTime]]-A2201)*24*60</f>
        <v>1.0500000044703484</v>
      </c>
      <c r="P2200" s="6">
        <f>IF(G2261="",0,(Table13567[[#This Row],[ExecutionTimeHours]]-G2261)/Table13567[[#This Row],[TimespanSoft]])</f>
        <v>24.484431955641945</v>
      </c>
      <c r="Q2200" s="7">
        <f>IF(A2261="","01:00",Table13567[[#This Row],[DateTime]]-A2261)*24</f>
        <v>1.0777777779148892</v>
      </c>
      <c r="R2200" s="2">
        <f>Table13567[[#This Row],[HoursDelta]]*60</f>
        <v>25.174047511673937</v>
      </c>
      <c r="S2200" s="2">
        <f>IF(Table13567[[#This Row],[StartToEndDelta]]&gt;0,Table13567[[#This Row],[ExTimeFinishedDelta]]/Table13567[[#This Row],[StartToEndDelta]],0)</f>
        <v>0</v>
      </c>
      <c r="T2200" s="2">
        <f>Table13567[[#This Row],[HoursDeltaSoft]]</f>
        <v>24.484431955641945</v>
      </c>
    </row>
    <row r="2201" spans="1:20" x14ac:dyDescent="0.25">
      <c r="A2201" s="1">
        <v>40707.543576388889</v>
      </c>
      <c r="B2201">
        <v>32</v>
      </c>
      <c r="C2201">
        <v>7</v>
      </c>
      <c r="D2201">
        <v>77.821266174316406</v>
      </c>
      <c r="E2201">
        <v>131060</v>
      </c>
      <c r="F2201">
        <v>115825</v>
      </c>
      <c r="G2201">
        <v>1372.3565113888901</v>
      </c>
      <c r="H2201">
        <v>1274.5360791666701</v>
      </c>
      <c r="I2201">
        <v>2365.43318611111</v>
      </c>
      <c r="J2201">
        <f t="shared" si="70"/>
        <v>25</v>
      </c>
      <c r="K2201">
        <f t="shared" si="71"/>
        <v>15235</v>
      </c>
      <c r="L2201">
        <f>IF(G2202="",0,(Table13567[[#This Row],[ExecutionTimeHours]]-G2202)/Table13567[[#This Row],[Timespan]])</f>
        <v>0.44078163870567283</v>
      </c>
      <c r="M2201" s="2">
        <f>IF(H2202="",0,(Table13567[[#This Row],[ExecutionTimeFinished]]-H2202)/Table13567[[#This Row],[Timespan]])</f>
        <v>0</v>
      </c>
      <c r="N2201" s="2">
        <f>IF(I2202="",0,(Table13567[[#This Row],[StartToEndTimeFinished]]-I2202)/Table13567[[#This Row],[Timespan]])</f>
        <v>0</v>
      </c>
      <c r="O2201" s="6">
        <f>IF(A2202="","00:01",Table13567[[#This Row],[DateTime]]-A2202)*24*60</f>
        <v>0.98333333269692957</v>
      </c>
      <c r="P2201" s="6">
        <f>IF(G2262="",0,(Table13567[[#This Row],[ExecutionTimeHours]]-G2262)/Table13567[[#This Row],[TimespanSoft]])</f>
        <v>24.5991413477187</v>
      </c>
      <c r="Q2201" s="7">
        <f>IF(A2262="","01:00",Table13567[[#This Row],[DateTime]]-A2262)*24</f>
        <v>1.0769444443867542</v>
      </c>
      <c r="R2201" s="2">
        <f>Table13567[[#This Row],[HoursDelta]]*60</f>
        <v>26.44689832234037</v>
      </c>
      <c r="S2201" s="2">
        <f>IF(Table13567[[#This Row],[StartToEndDelta]]&gt;0,Table13567[[#This Row],[ExTimeFinishedDelta]]/Table13567[[#This Row],[StartToEndDelta]],0)</f>
        <v>0</v>
      </c>
      <c r="T2201" s="2">
        <f>Table13567[[#This Row],[HoursDeltaSoft]]</f>
        <v>24.5991413477187</v>
      </c>
    </row>
    <row r="2202" spans="1:20" x14ac:dyDescent="0.25">
      <c r="A2202" s="1">
        <v>40707.542893518519</v>
      </c>
      <c r="B2202">
        <v>32</v>
      </c>
      <c r="C2202">
        <v>7</v>
      </c>
      <c r="D2202">
        <v>78.123373031616197</v>
      </c>
      <c r="E2202">
        <v>131060</v>
      </c>
      <c r="F2202">
        <v>115778</v>
      </c>
      <c r="G2202">
        <v>1371.92307611111</v>
      </c>
      <c r="H2202">
        <v>1274.5360791666701</v>
      </c>
      <c r="I2202">
        <v>2365.43318611111</v>
      </c>
      <c r="J2202">
        <f t="shared" si="70"/>
        <v>25</v>
      </c>
      <c r="K2202">
        <f t="shared" si="71"/>
        <v>15282</v>
      </c>
      <c r="L2202">
        <f>IF(G2203="",0,(Table13567[[#This Row],[ExecutionTimeHours]]-G2203)/Table13567[[#This Row],[Timespan]])</f>
        <v>0.41397421956939279</v>
      </c>
      <c r="M2202" s="2">
        <f>IF(H2203="",0,(Table13567[[#This Row],[ExecutionTimeFinished]]-H2203)/Table13567[[#This Row],[Timespan]])</f>
        <v>0.18373984411693337</v>
      </c>
      <c r="N2202" s="2">
        <f>IF(I2203="",0,(Table13567[[#This Row],[StartToEndTimeFinished]]-I2203)/Table13567[[#This Row],[Timespan]])</f>
        <v>0.24027682339411047</v>
      </c>
      <c r="O2202" s="6">
        <f>IF(A2203="","00:01",Table13567[[#This Row],[DateTime]]-A2203)*24*60</f>
        <v>1.0666666645556688</v>
      </c>
      <c r="P2202" s="6">
        <f>IF(G2263="",0,(Table13567[[#This Row],[ExecutionTimeHours]]-G2263)/Table13567[[#This Row],[TimespanSoft]])</f>
        <v>24.627437887457088</v>
      </c>
      <c r="Q2202" s="7">
        <f>IF(A2263="","01:00",Table13567[[#This Row],[DateTime]]-A2263)*24</f>
        <v>1.0777777777402662</v>
      </c>
      <c r="R2202" s="2">
        <f>Table13567[[#This Row],[HoursDelta]]*60</f>
        <v>24.838453174163568</v>
      </c>
      <c r="S2202" s="2">
        <f>IF(Table13567[[#This Row],[StartToEndDelta]]&gt;0,Table13567[[#This Row],[ExTimeFinishedDelta]]/Table13567[[#This Row],[StartToEndDelta]],0)</f>
        <v>0.76470065452612057</v>
      </c>
      <c r="T2202" s="2">
        <f>Table13567[[#This Row],[HoursDeltaSoft]]</f>
        <v>24.627437887457088</v>
      </c>
    </row>
    <row r="2203" spans="1:20" x14ac:dyDescent="0.25">
      <c r="A2203" s="1">
        <v>40707.54215277778</v>
      </c>
      <c r="B2203">
        <v>32</v>
      </c>
      <c r="C2203">
        <v>6</v>
      </c>
      <c r="D2203">
        <v>80.7288303375244</v>
      </c>
      <c r="E2203">
        <v>131060</v>
      </c>
      <c r="F2203">
        <v>115821</v>
      </c>
      <c r="G2203">
        <v>1371.4815036111099</v>
      </c>
      <c r="H2203">
        <v>1274.3400899999999</v>
      </c>
      <c r="I2203">
        <v>2365.1768908333302</v>
      </c>
      <c r="J2203">
        <f t="shared" si="70"/>
        <v>26</v>
      </c>
      <c r="K2203">
        <f t="shared" si="71"/>
        <v>15239</v>
      </c>
      <c r="L2203">
        <f>IF(G2204="",0,(Table13567[[#This Row],[ExecutionTimeHours]]-G2204)/Table13567[[#This Row],[Timespan]])</f>
        <v>0.44369516104360773</v>
      </c>
      <c r="M2203" s="2">
        <f>IF(H2204="",0,(Table13567[[#This Row],[ExecutionTimeFinished]]-H2204)/Table13567[[#This Row],[Timespan]])</f>
        <v>0.4787301072629328</v>
      </c>
      <c r="N2203" s="2">
        <f>IF(I2204="",0,(Table13567[[#This Row],[StartToEndTimeFinished]]-I2204)/Table13567[[#This Row],[Timespan]])</f>
        <v>0.50913951584304684</v>
      </c>
      <c r="O2203" s="6">
        <f>IF(A2204="","00:01",Table13567[[#This Row],[DateTime]]-A2204)*24*60</f>
        <v>1.0333333339076489</v>
      </c>
      <c r="P2203" s="6">
        <f>IF(G2264="",0,(Table13567[[#This Row],[ExecutionTimeHours]]-G2264)/Table13567[[#This Row],[TimespanSoft]])</f>
        <v>24.746218611381718</v>
      </c>
      <c r="Q2203" s="7">
        <f>IF(A2264="","01:00",Table13567[[#This Row],[DateTime]]-A2264)*24</f>
        <v>1.0775000000721775</v>
      </c>
      <c r="R2203" s="2">
        <f>Table13567[[#This Row],[HoursDelta]]*60</f>
        <v>26.621709662616464</v>
      </c>
      <c r="S2203" s="2">
        <f>IF(Table13567[[#This Row],[StartToEndDelta]]&gt;0,Table13567[[#This Row],[ExTimeFinishedDelta]]/Table13567[[#This Row],[StartToEndDelta]],0)</f>
        <v>0.94027293573989967</v>
      </c>
      <c r="T2203" s="2">
        <f>Table13567[[#This Row],[HoursDeltaSoft]]</f>
        <v>24.746218611381718</v>
      </c>
    </row>
    <row r="2204" spans="1:20" x14ac:dyDescent="0.25">
      <c r="A2204" s="1">
        <v>40707.541435185187</v>
      </c>
      <c r="B2204">
        <v>32</v>
      </c>
      <c r="C2204">
        <v>4</v>
      </c>
      <c r="D2204">
        <v>87.962863922119098</v>
      </c>
      <c r="E2204">
        <v>131060</v>
      </c>
      <c r="F2204">
        <v>115770</v>
      </c>
      <c r="G2204">
        <v>1371.02301861111</v>
      </c>
      <c r="H2204">
        <v>1273.8454022222199</v>
      </c>
      <c r="I2204">
        <v>2364.6507799999999</v>
      </c>
      <c r="J2204">
        <f t="shared" si="70"/>
        <v>28</v>
      </c>
      <c r="K2204">
        <f t="shared" si="71"/>
        <v>15290</v>
      </c>
      <c r="L2204">
        <f>IF(G2205="",0,(Table13567[[#This Row],[ExecutionTimeHours]]-G2205)/Table13567[[#This Row],[Timespan]])</f>
        <v>0.47780759677821322</v>
      </c>
      <c r="M2204" s="2">
        <f>IF(H2205="",0,(Table13567[[#This Row],[ExecutionTimeFinished]]-H2205)/Table13567[[#This Row],[Timespan]])</f>
        <v>1.1370928891530032</v>
      </c>
      <c r="N2204" s="2">
        <f>IF(I2205="",0,(Table13567[[#This Row],[StartToEndTimeFinished]]-I2205)/Table13567[[#This Row],[Timespan]])</f>
        <v>1.2069759772005257</v>
      </c>
      <c r="O2204" s="6">
        <f>IF(A2205="","00:01",Table13567[[#This Row],[DateTime]]-A2205)*24*60</f>
        <v>1.1333333363290876</v>
      </c>
      <c r="P2204" s="6">
        <f>IF(G2265="",0,(Table13567[[#This Row],[ExecutionTimeHours]]-G2265)/Table13567[[#This Row],[TimespanSoft]])</f>
        <v>24.822856737321715</v>
      </c>
      <c r="Q2204" s="7">
        <f>IF(A2265="","01:00",Table13567[[#This Row],[DateTime]]-A2265)*24</f>
        <v>1.0780555555829778</v>
      </c>
      <c r="R2204" s="2">
        <f>Table13567[[#This Row],[HoursDelta]]*60</f>
        <v>28.668455806692794</v>
      </c>
      <c r="S2204" s="2">
        <f>IF(Table13567[[#This Row],[StartToEndDelta]]&gt;0,Table13567[[#This Row],[ExTimeFinishedDelta]]/Table13567[[#This Row],[StartToEndDelta]],0)</f>
        <v>0.94210068023921223</v>
      </c>
      <c r="T2204" s="2">
        <f>Table13567[[#This Row],[HoursDeltaSoft]]</f>
        <v>24.822856737321715</v>
      </c>
    </row>
    <row r="2205" spans="1:20" x14ac:dyDescent="0.25">
      <c r="A2205" s="1">
        <v>40707.540648148148</v>
      </c>
      <c r="B2205">
        <v>32</v>
      </c>
      <c r="C2205">
        <v>0</v>
      </c>
      <c r="D2205">
        <v>95.441562652587905</v>
      </c>
      <c r="E2205">
        <v>131060</v>
      </c>
      <c r="F2205">
        <v>115439</v>
      </c>
      <c r="G2205">
        <v>1370.48150333333</v>
      </c>
      <c r="H2205">
        <v>1272.5566969444401</v>
      </c>
      <c r="I2205">
        <v>2363.2828738888902</v>
      </c>
      <c r="J2205">
        <f t="shared" si="70"/>
        <v>32</v>
      </c>
      <c r="K2205">
        <f t="shared" si="71"/>
        <v>15621</v>
      </c>
      <c r="L2205">
        <f>IF(G2206="",0,(Table13567[[#This Row],[ExecutionTimeHours]]-G2206)/Table13567[[#This Row],[Timespan]])</f>
        <v>0.50697295247619745</v>
      </c>
      <c r="M2205" s="2">
        <f>IF(H2206="",0,(Table13567[[#This Row],[ExecutionTimeFinished]]-H2206)/Table13567[[#This Row],[Timespan]])</f>
        <v>0.67841475630839632</v>
      </c>
      <c r="N2205" s="2">
        <f>IF(I2206="",0,(Table13567[[#This Row],[StartToEndTimeFinished]]-I2206)/Table13567[[#This Row],[Timespan]])</f>
        <v>0.72817650511378496</v>
      </c>
      <c r="O2205" s="6">
        <f>IF(A2206="","00:01",Table13567[[#This Row],[DateTime]]-A2206)*24*60</f>
        <v>1.0166666633449495</v>
      </c>
      <c r="P2205" s="6">
        <f>IF(G2266="",0,(Table13567[[#This Row],[ExecutionTimeHours]]-G2266)/Table13567[[#This Row],[TimespanSoft]])</f>
        <v>24.801585200705325</v>
      </c>
      <c r="Q2205" s="7">
        <f>IF(A2266="","01:00",Table13567[[#This Row],[DateTime]]-A2266)*24</f>
        <v>1.0775000000721775</v>
      </c>
      <c r="R2205" s="2">
        <f>Table13567[[#This Row],[HoursDelta]]*60</f>
        <v>30.418377148571846</v>
      </c>
      <c r="S2205" s="2">
        <f>IF(Table13567[[#This Row],[StartToEndDelta]]&gt;0,Table13567[[#This Row],[ExTimeFinishedDelta]]/Table13567[[#This Row],[StartToEndDelta]],0)</f>
        <v>0.93166251800775579</v>
      </c>
      <c r="T2205" s="2">
        <f>Table13567[[#This Row],[HoursDeltaSoft]]</f>
        <v>24.801585200705325</v>
      </c>
    </row>
    <row r="2206" spans="1:20" x14ac:dyDescent="0.25">
      <c r="A2206" s="1">
        <v>40707.539942129632</v>
      </c>
      <c r="B2206">
        <v>32</v>
      </c>
      <c r="C2206">
        <v>1</v>
      </c>
      <c r="D2206">
        <v>91.870145797729506</v>
      </c>
      <c r="E2206">
        <v>131060</v>
      </c>
      <c r="F2206">
        <v>115459</v>
      </c>
      <c r="G2206">
        <v>1369.9660808333299</v>
      </c>
      <c r="H2206">
        <v>1271.8669752777801</v>
      </c>
      <c r="I2206">
        <v>2362.54256111111</v>
      </c>
      <c r="J2206">
        <f t="shared" si="70"/>
        <v>31</v>
      </c>
      <c r="K2206">
        <f t="shared" si="71"/>
        <v>15601</v>
      </c>
      <c r="L2206">
        <f>IF(G2207="",0,(Table13567[[#This Row],[ExecutionTimeHours]]-G2207)/Table13567[[#This Row],[Timespan]])</f>
        <v>0.460304167576507</v>
      </c>
      <c r="M2206" s="2">
        <f>IF(H2207="",0,(Table13567[[#This Row],[ExecutionTimeFinished]]-H2207)/Table13567[[#This Row],[Timespan]])</f>
        <v>0.80010208491480361</v>
      </c>
      <c r="N2206" s="2">
        <f>IF(I2207="",0,(Table13567[[#This Row],[StartToEndTimeFinished]]-I2207)/Table13567[[#This Row],[Timespan]])</f>
        <v>0.86904297047320822</v>
      </c>
      <c r="O2206" s="6">
        <f>IF(A2207="","00:01",Table13567[[#This Row],[DateTime]]-A2207)*24*60</f>
        <v>1.0666666645556688</v>
      </c>
      <c r="P2206" s="6">
        <f>IF(G2267="",0,(Table13567[[#This Row],[ExecutionTimeHours]]-G2267)/Table13567[[#This Row],[TimespanSoft]])</f>
        <v>24.701298764729497</v>
      </c>
      <c r="Q2206" s="7">
        <f>IF(A2267="","01:00",Table13567[[#This Row],[DateTime]]-A2267)*24</f>
        <v>1.0794444444472902</v>
      </c>
      <c r="R2206" s="2">
        <f>Table13567[[#This Row],[HoursDelta]]*60</f>
        <v>27.618250054590419</v>
      </c>
      <c r="S2206" s="2">
        <f>IF(Table13567[[#This Row],[StartToEndDelta]]&gt;0,Table13567[[#This Row],[ExTimeFinishedDelta]]/Table13567[[#This Row],[StartToEndDelta]],0)</f>
        <v>0.92067033748530847</v>
      </c>
      <c r="T2206" s="2">
        <f>Table13567[[#This Row],[HoursDeltaSoft]]</f>
        <v>24.701298764729497</v>
      </c>
    </row>
    <row r="2207" spans="1:20" x14ac:dyDescent="0.25">
      <c r="A2207" s="1">
        <v>40707.539201388892</v>
      </c>
      <c r="B2207">
        <v>32</v>
      </c>
      <c r="C2207">
        <v>1</v>
      </c>
      <c r="D2207">
        <v>93.561143875122099</v>
      </c>
      <c r="E2207">
        <v>131060</v>
      </c>
      <c r="F2207">
        <v>115488</v>
      </c>
      <c r="G2207">
        <v>1369.47508972222</v>
      </c>
      <c r="H2207">
        <v>1271.0135330555599</v>
      </c>
      <c r="I2207">
        <v>2361.6155819444398</v>
      </c>
      <c r="J2207">
        <f t="shared" si="70"/>
        <v>31</v>
      </c>
      <c r="K2207">
        <f t="shared" si="71"/>
        <v>15572</v>
      </c>
      <c r="L2207">
        <f>IF(G2208="",0,(Table13567[[#This Row],[ExecutionTimeHours]]-G2208)/Table13567[[#This Row],[Timespan]])</f>
        <v>0.4722435889633757</v>
      </c>
      <c r="M2207" s="2">
        <f>IF(H2208="",0,(Table13567[[#This Row],[ExecutionTimeFinished]]-H2208)/Table13567[[#This Row],[Timespan]])</f>
        <v>0.82172948583065786</v>
      </c>
      <c r="N2207" s="2">
        <f>IF(I2208="",0,(Table13567[[#This Row],[StartToEndTimeFinished]]-I2208)/Table13567[[#This Row],[Timespan]])</f>
        <v>0.87906538316371152</v>
      </c>
      <c r="O2207" s="6">
        <f>IF(A2208="","00:01",Table13567[[#This Row],[DateTime]]-A2208)*24*60</f>
        <v>1.0833333351183683</v>
      </c>
      <c r="P2207" s="6">
        <f>IF(G2268="",0,(Table13567[[#This Row],[ExecutionTimeHours]]-G2268)/Table13567[[#This Row],[TimespanSoft]])</f>
        <v>24.67439736956079</v>
      </c>
      <c r="Q2207" s="7">
        <f>IF(A2268="","01:00",Table13567[[#This Row],[DateTime]]-A2268)*24</f>
        <v>1.0786111112684011</v>
      </c>
      <c r="R2207" s="2">
        <f>Table13567[[#This Row],[HoursDelta]]*60</f>
        <v>28.334615337802543</v>
      </c>
      <c r="S2207" s="2">
        <f>IF(Table13567[[#This Row],[StartToEndDelta]]&gt;0,Table13567[[#This Row],[ExTimeFinishedDelta]]/Table13567[[#This Row],[StartToEndDelta]],0)</f>
        <v>0.93477629942985052</v>
      </c>
      <c r="T2207" s="2">
        <f>Table13567[[#This Row],[HoursDeltaSoft]]</f>
        <v>24.67439736956079</v>
      </c>
    </row>
    <row r="2208" spans="1:20" x14ac:dyDescent="0.25">
      <c r="A2208" s="1">
        <v>40707.538449074076</v>
      </c>
      <c r="B2208">
        <v>32</v>
      </c>
      <c r="C2208">
        <v>1</v>
      </c>
      <c r="D2208">
        <v>93.863517761230497</v>
      </c>
      <c r="E2208">
        <v>131060</v>
      </c>
      <c r="F2208">
        <v>115336</v>
      </c>
      <c r="G2208">
        <v>1368.9634925</v>
      </c>
      <c r="H2208">
        <v>1270.1233261111099</v>
      </c>
      <c r="I2208">
        <v>2360.6632611111099</v>
      </c>
      <c r="J2208">
        <f t="shared" si="70"/>
        <v>31</v>
      </c>
      <c r="K2208">
        <f t="shared" si="71"/>
        <v>15724</v>
      </c>
      <c r="L2208">
        <f>IF(G2209="",0,(Table13567[[#This Row],[ExecutionTimeHours]]-G2209)/Table13567[[#This Row],[Timespan]])</f>
        <v>0.52185349433253714</v>
      </c>
      <c r="M2208" s="2">
        <f>IF(H2209="",0,(Table13567[[#This Row],[ExecutionTimeFinished]]-H2209)/Table13567[[#This Row],[Timespan]])</f>
        <v>0.63392930072505616</v>
      </c>
      <c r="N2208" s="2">
        <f>IF(I2209="",0,(Table13567[[#This Row],[StartToEndTimeFinished]]-I2209)/Table13567[[#This Row],[Timespan]])</f>
        <v>0.68004731144435659</v>
      </c>
      <c r="O2208" s="6">
        <f>IF(A2209="","00:01",Table13567[[#This Row],[DateTime]]-A2209)*24*60</f>
        <v>1.0333333339076489</v>
      </c>
      <c r="P2208" s="6">
        <f>IF(G2269="",0,(Table13567[[#This Row],[ExecutionTimeHours]]-G2269)/Table13567[[#This Row],[TimespanSoft]])</f>
        <v>24.626993815400404</v>
      </c>
      <c r="Q2208" s="7">
        <f>IF(A2269="","01:00",Table13567[[#This Row],[DateTime]]-A2269)*24</f>
        <v>1.0780555555829778</v>
      </c>
      <c r="R2208" s="2">
        <f>Table13567[[#This Row],[HoursDelta]]*60</f>
        <v>31.31120965995223</v>
      </c>
      <c r="S2208" s="2">
        <f>IF(Table13567[[#This Row],[StartToEndDelta]]&gt;0,Table13567[[#This Row],[ExTimeFinishedDelta]]/Table13567[[#This Row],[StartToEndDelta]],0)</f>
        <v>0.93218411433558923</v>
      </c>
      <c r="T2208" s="2">
        <f>Table13567[[#This Row],[HoursDeltaSoft]]</f>
        <v>24.626993815400404</v>
      </c>
    </row>
    <row r="2209" spans="1:20" x14ac:dyDescent="0.25">
      <c r="A2209" s="1">
        <v>40707.537731481483</v>
      </c>
      <c r="B2209">
        <v>32</v>
      </c>
      <c r="C2209">
        <v>1</v>
      </c>
      <c r="D2209">
        <v>90.962589263916001</v>
      </c>
      <c r="E2209">
        <v>131060</v>
      </c>
      <c r="F2209">
        <v>115276</v>
      </c>
      <c r="G2209">
        <v>1368.42424388889</v>
      </c>
      <c r="H2209">
        <v>1269.46826583333</v>
      </c>
      <c r="I2209">
        <v>2359.9605455555602</v>
      </c>
      <c r="J2209">
        <f t="shared" si="70"/>
        <v>31</v>
      </c>
      <c r="K2209">
        <f t="shared" si="71"/>
        <v>15784</v>
      </c>
      <c r="L2209">
        <f>IF(G2210="",0,(Table13567[[#This Row],[ExecutionTimeHours]]-G2210)/Table13567[[#This Row],[Timespan]])</f>
        <v>0.44065056525812679</v>
      </c>
      <c r="M2209" s="2">
        <f>IF(H2210="",0,(Table13567[[#This Row],[ExecutionTimeFinished]]-H2210)/Table13567[[#This Row],[Timespan]])</f>
        <v>1.0421870063219594</v>
      </c>
      <c r="N2209" s="2">
        <f>IF(I2210="",0,(Table13567[[#This Row],[StartToEndTimeFinished]]-I2210)/Table13567[[#This Row],[Timespan]])</f>
        <v>1.1223432210656901</v>
      </c>
      <c r="O2209" s="6">
        <f>IF(A2210="","00:01",Table13567[[#This Row],[DateTime]]-A2210)*24*60</f>
        <v>0.98333333269692957</v>
      </c>
      <c r="P2209" s="6">
        <f>IF(G2270="",0,(Table13567[[#This Row],[ExecutionTimeHours]]-G2270)/Table13567[[#This Row],[TimespanSoft]])</f>
        <v>24.557332816090579</v>
      </c>
      <c r="Q2209" s="7">
        <f>IF(A2270="","01:00",Table13567[[#This Row],[DateTime]]-A2270)*24</f>
        <v>1.0775000000721775</v>
      </c>
      <c r="R2209" s="2">
        <f>Table13567[[#This Row],[HoursDelta]]*60</f>
        <v>26.439033915487606</v>
      </c>
      <c r="S2209" s="2">
        <f>IF(Table13567[[#This Row],[StartToEndDelta]]&gt;0,Table13567[[#This Row],[ExTimeFinishedDelta]]/Table13567[[#This Row],[StartToEndDelta]],0)</f>
        <v>0.92858137044065669</v>
      </c>
      <c r="T2209" s="2">
        <f>Table13567[[#This Row],[HoursDeltaSoft]]</f>
        <v>24.557332816090579</v>
      </c>
    </row>
    <row r="2210" spans="1:20" x14ac:dyDescent="0.25">
      <c r="A2210" s="1">
        <v>40707.537048611113</v>
      </c>
      <c r="B2210">
        <v>32</v>
      </c>
      <c r="C2210">
        <v>1</v>
      </c>
      <c r="D2210">
        <v>93.049133300781307</v>
      </c>
      <c r="E2210">
        <v>131060</v>
      </c>
      <c r="F2210">
        <v>115289</v>
      </c>
      <c r="G2210">
        <v>1367.9909375</v>
      </c>
      <c r="H2210">
        <v>1268.4434486111099</v>
      </c>
      <c r="I2210">
        <v>2358.8569080555599</v>
      </c>
      <c r="J2210">
        <f t="shared" si="70"/>
        <v>31</v>
      </c>
      <c r="K2210">
        <f t="shared" si="71"/>
        <v>15771</v>
      </c>
      <c r="L2210">
        <f>IF(G2211="",0,(Table13567[[#This Row],[ExecutionTimeHours]]-G2211)/Table13567[[#This Row],[Timespan]])</f>
        <v>0.49387146924846398</v>
      </c>
      <c r="M2210" s="2">
        <f>IF(H2211="",0,(Table13567[[#This Row],[ExecutionTimeFinished]]-H2211)/Table13567[[#This Row],[Timespan]])</f>
        <v>0.83596638472056128</v>
      </c>
      <c r="N2210" s="2">
        <f>IF(I2211="",0,(Table13567[[#This Row],[StartToEndTimeFinished]]-I2211)/Table13567[[#This Row],[Timespan]])</f>
        <v>0.89727090453628</v>
      </c>
      <c r="O2210" s="6">
        <f>IF(A2211="","00:01",Table13567[[#This Row],[DateTime]]-A2211)*24*60</f>
        <v>0.98333333269692957</v>
      </c>
      <c r="P2210" s="6">
        <f>IF(G2271="",0,(Table13567[[#This Row],[ExecutionTimeHours]]-G2271)/Table13567[[#This Row],[TimespanSoft]])</f>
        <v>24.531473574022648</v>
      </c>
      <c r="Q2210" s="7">
        <f>IF(A2271="","01:00",Table13567[[#This Row],[DateTime]]-A2271)*24</f>
        <v>1.0775000000721775</v>
      </c>
      <c r="R2210" s="2">
        <f>Table13567[[#This Row],[HoursDelta]]*60</f>
        <v>29.63228815490784</v>
      </c>
      <c r="S2210" s="2">
        <f>IF(Table13567[[#This Row],[StartToEndDelta]]&gt;0,Table13567[[#This Row],[ExTimeFinishedDelta]]/Table13567[[#This Row],[StartToEndDelta]],0)</f>
        <v>0.93167668815985782</v>
      </c>
      <c r="T2210" s="2">
        <f>Table13567[[#This Row],[HoursDeltaSoft]]</f>
        <v>24.531473574022648</v>
      </c>
    </row>
    <row r="2211" spans="1:20" x14ac:dyDescent="0.25">
      <c r="A2211" s="1">
        <v>40707.536365740743</v>
      </c>
      <c r="B2211">
        <v>32</v>
      </c>
      <c r="C2211">
        <v>1</v>
      </c>
      <c r="D2211">
        <v>96.051647186279297</v>
      </c>
      <c r="E2211">
        <v>131060</v>
      </c>
      <c r="F2211">
        <v>115119</v>
      </c>
      <c r="G2211">
        <v>1367.50529722222</v>
      </c>
      <c r="H2211">
        <v>1267.6214150000001</v>
      </c>
      <c r="I2211">
        <v>2357.9745916666702</v>
      </c>
      <c r="J2211">
        <f t="shared" si="70"/>
        <v>31</v>
      </c>
      <c r="K2211">
        <f t="shared" si="71"/>
        <v>15941</v>
      </c>
      <c r="L2211">
        <f>IF(G2212="",0,(Table13567[[#This Row],[ExecutionTimeHours]]-G2212)/Table13567[[#This Row],[Timespan]])</f>
        <v>0.54728989616429513</v>
      </c>
      <c r="M2211" s="2">
        <f>IF(H2212="",0,(Table13567[[#This Row],[ExecutionTimeFinished]]-H2212)/Table13567[[#This Row],[Timespan]])</f>
        <v>0</v>
      </c>
      <c r="N2211" s="2">
        <f>IF(I2212="",0,(Table13567[[#This Row],[StartToEndTimeFinished]]-I2212)/Table13567[[#This Row],[Timespan]])</f>
        <v>0</v>
      </c>
      <c r="O2211" s="6">
        <f>IF(A2212="","00:01",Table13567[[#This Row],[DateTime]]-A2212)*24*60</f>
        <v>1.1000000056810677</v>
      </c>
      <c r="P2211" s="6">
        <f>IF(G2272="",0,(Table13567[[#This Row],[ExecutionTimeHours]]-G2272)/Table13567[[#This Row],[TimespanSoft]])</f>
        <v>24.501682378114655</v>
      </c>
      <c r="Q2211" s="7">
        <f>IF(A2272="","01:00",Table13567[[#This Row],[DateTime]]-A2272)*24</f>
        <v>1.0783333334256895</v>
      </c>
      <c r="R2211" s="2">
        <f>Table13567[[#This Row],[HoursDelta]]*60</f>
        <v>32.837393769857705</v>
      </c>
      <c r="S2211" s="2">
        <f>IF(Table13567[[#This Row],[StartToEndDelta]]&gt;0,Table13567[[#This Row],[ExTimeFinishedDelta]]/Table13567[[#This Row],[StartToEndDelta]],0)</f>
        <v>0</v>
      </c>
      <c r="T2211" s="2">
        <f>Table13567[[#This Row],[HoursDeltaSoft]]</f>
        <v>24.501682378114655</v>
      </c>
    </row>
    <row r="2212" spans="1:20" x14ac:dyDescent="0.25">
      <c r="A2212" s="1">
        <v>40707.535601851851</v>
      </c>
      <c r="B2212">
        <v>32</v>
      </c>
      <c r="C2212">
        <v>1</v>
      </c>
      <c r="D2212">
        <v>96.623069763183594</v>
      </c>
      <c r="E2212">
        <v>131060</v>
      </c>
      <c r="F2212">
        <v>115279</v>
      </c>
      <c r="G2212">
        <v>1366.90327833333</v>
      </c>
      <c r="H2212">
        <v>1267.6214150000001</v>
      </c>
      <c r="I2212">
        <v>2357.9745916666702</v>
      </c>
      <c r="J2212">
        <f t="shared" si="70"/>
        <v>31</v>
      </c>
      <c r="K2212">
        <f t="shared" si="71"/>
        <v>15781</v>
      </c>
      <c r="L2212">
        <f>IF(G2213="",0,(Table13567[[#This Row],[ExecutionTimeHours]]-G2213)/Table13567[[#This Row],[Timespan]])</f>
        <v>0.51091467702984572</v>
      </c>
      <c r="M2212" s="2">
        <f>IF(H2213="",0,(Table13567[[#This Row],[ExecutionTimeFinished]]-H2213)/Table13567[[#This Row],[Timespan]])</f>
        <v>0.17068159217339776</v>
      </c>
      <c r="N2212" s="2">
        <f>IF(I2213="",0,(Table13567[[#This Row],[StartToEndTimeFinished]]-I2213)/Table13567[[#This Row],[Timespan]])</f>
        <v>0.18310273647309597</v>
      </c>
      <c r="O2212" s="6">
        <f>IF(A2213="","00:01",Table13567[[#This Row],[DateTime]]-A2213)*24*60</f>
        <v>1.1166666657663882</v>
      </c>
      <c r="P2212" s="6">
        <f>IF(G2273="",0,(Table13567[[#This Row],[ExecutionTimeHours]]-G2273)/Table13567[[#This Row],[TimespanSoft]])</f>
        <v>24.439793557552665</v>
      </c>
      <c r="Q2212" s="7">
        <f>IF(A2273="","01:00",Table13567[[#This Row],[DateTime]]-A2273)*24</f>
        <v>1.0777777777402662</v>
      </c>
      <c r="R2212" s="2">
        <f>Table13567[[#This Row],[HoursDelta]]*60</f>
        <v>30.654880621790742</v>
      </c>
      <c r="S2212" s="2">
        <f>IF(Table13567[[#This Row],[StartToEndDelta]]&gt;0,Table13567[[#This Row],[ExTimeFinishedDelta]]/Table13567[[#This Row],[StartToEndDelta]],0)</f>
        <v>0.93216297834236195</v>
      </c>
      <c r="T2212" s="2">
        <f>Table13567[[#This Row],[HoursDeltaSoft]]</f>
        <v>24.439793557552665</v>
      </c>
    </row>
    <row r="2213" spans="1:20" x14ac:dyDescent="0.25">
      <c r="A2213" s="1">
        <v>40707.534826388888</v>
      </c>
      <c r="B2213">
        <v>32</v>
      </c>
      <c r="C2213">
        <v>0</v>
      </c>
      <c r="D2213">
        <v>96.799726486206097</v>
      </c>
      <c r="E2213">
        <v>131060</v>
      </c>
      <c r="F2213">
        <v>115305</v>
      </c>
      <c r="G2213">
        <v>1366.33275694444</v>
      </c>
      <c r="H2213">
        <v>1267.4308205555601</v>
      </c>
      <c r="I2213">
        <v>2357.7701269444401</v>
      </c>
      <c r="J2213">
        <f t="shared" si="70"/>
        <v>32</v>
      </c>
      <c r="K2213">
        <f t="shared" si="71"/>
        <v>15755</v>
      </c>
      <c r="L2213">
        <f>IF(G2214="",0,(Table13567[[#This Row],[ExecutionTimeHours]]-G2214)/Table13567[[#This Row],[Timespan]])</f>
        <v>0.53499949727820695</v>
      </c>
      <c r="M2213" s="2">
        <f>IF(H2214="",0,(Table13567[[#This Row],[ExecutionTimeFinished]]-H2214)/Table13567[[#This Row],[Timespan]])</f>
        <v>0</v>
      </c>
      <c r="N2213" s="2">
        <f>IF(I2214="",0,(Table13567[[#This Row],[StartToEndTimeFinished]]-I2214)/Table13567[[#This Row],[Timespan]])</f>
        <v>0</v>
      </c>
      <c r="O2213" s="6">
        <f>IF(A2214="","00:01",Table13567[[#This Row],[DateTime]]-A2214)*24*60</f>
        <v>1.0999999952036887</v>
      </c>
      <c r="P2213" s="6">
        <f>IF(G2274="",0,(Table13567[[#This Row],[ExecutionTimeHours]]-G2274)/Table13567[[#This Row],[TimespanSoft]])</f>
        <v>24.418884705974477</v>
      </c>
      <c r="Q2213" s="7">
        <f>IF(A2274="","01:00",Table13567[[#This Row],[DateTime]]-A2274)*24</f>
        <v>1.0769444443867542</v>
      </c>
      <c r="R2213" s="2">
        <f>Table13567[[#This Row],[HoursDelta]]*60</f>
        <v>32.099969836692416</v>
      </c>
      <c r="S2213" s="2">
        <f>IF(Table13567[[#This Row],[StartToEndDelta]]&gt;0,Table13567[[#This Row],[ExTimeFinishedDelta]]/Table13567[[#This Row],[StartToEndDelta]],0)</f>
        <v>0</v>
      </c>
      <c r="T2213" s="2">
        <f>Table13567[[#This Row],[HoursDeltaSoft]]</f>
        <v>24.418884705974477</v>
      </c>
    </row>
    <row r="2214" spans="1:20" x14ac:dyDescent="0.25">
      <c r="A2214" s="1">
        <v>40707.534062500003</v>
      </c>
      <c r="B2214">
        <v>32</v>
      </c>
      <c r="C2214">
        <v>0</v>
      </c>
      <c r="D2214">
        <v>96.178577423095703</v>
      </c>
      <c r="E2214">
        <v>131060</v>
      </c>
      <c r="F2214">
        <v>115302</v>
      </c>
      <c r="G2214">
        <v>1365.7442575</v>
      </c>
      <c r="H2214">
        <v>1267.4308205555601</v>
      </c>
      <c r="I2214">
        <v>2357.7701269444401</v>
      </c>
      <c r="J2214">
        <f t="shared" si="70"/>
        <v>32</v>
      </c>
      <c r="K2214">
        <f t="shared" si="71"/>
        <v>15758</v>
      </c>
      <c r="L2214">
        <f>IF(G2215="",0,(Table13567[[#This Row],[ExecutionTimeHours]]-G2215)/Table13567[[#This Row],[Timespan]])</f>
        <v>0.54124403029008317</v>
      </c>
      <c r="M2214" s="2">
        <f>IF(H2215="",0,(Table13567[[#This Row],[ExecutionTimeFinished]]-H2215)/Table13567[[#This Row],[Timespan]])</f>
        <v>0.13956815932446331</v>
      </c>
      <c r="N2214" s="2">
        <f>IF(I2215="",0,(Table13567[[#This Row],[StartToEndTimeFinished]]-I2215)/Table13567[[#This Row],[Timespan]])</f>
        <v>0.15405223893044179</v>
      </c>
      <c r="O2214" s="6">
        <f>IF(A2215="","00:01",Table13567[[#This Row],[DateTime]]-A2215)*24*60</f>
        <v>1.1166666657663882</v>
      </c>
      <c r="P2214" s="6">
        <f>IF(G2275="",0,(Table13567[[#This Row],[ExecutionTimeHours]]-G2275)/Table13567[[#This Row],[TimespanSoft]])</f>
        <v>24.399273852337153</v>
      </c>
      <c r="Q2214" s="7">
        <f>IF(A2275="","01:00",Table13567[[#This Row],[DateTime]]-A2275)*24</f>
        <v>1.0772222222294658</v>
      </c>
      <c r="R2214" s="2">
        <f>Table13567[[#This Row],[HoursDelta]]*60</f>
        <v>32.474641817404986</v>
      </c>
      <c r="S2214" s="2">
        <f>IF(Table13567[[#This Row],[StartToEndDelta]]&gt;0,Table13567[[#This Row],[ExTimeFinishedDelta]]/Table13567[[#This Row],[StartToEndDelta]],0)</f>
        <v>0.90597942810478482</v>
      </c>
      <c r="T2214" s="2">
        <f>Table13567[[#This Row],[HoursDeltaSoft]]</f>
        <v>24.399273852337153</v>
      </c>
    </row>
    <row r="2215" spans="1:20" x14ac:dyDescent="0.25">
      <c r="A2215" s="1">
        <v>40707.53328703704</v>
      </c>
      <c r="B2215">
        <v>32</v>
      </c>
      <c r="C2215">
        <v>0</v>
      </c>
      <c r="D2215">
        <v>96.781797409057603</v>
      </c>
      <c r="E2215">
        <v>131060</v>
      </c>
      <c r="F2215">
        <v>115380</v>
      </c>
      <c r="G2215">
        <v>1365.13986833333</v>
      </c>
      <c r="H2215">
        <v>1267.2749694444401</v>
      </c>
      <c r="I2215">
        <v>2357.5981019444398</v>
      </c>
      <c r="J2215">
        <f t="shared" si="70"/>
        <v>32</v>
      </c>
      <c r="K2215">
        <f t="shared" si="71"/>
        <v>15680</v>
      </c>
      <c r="L2215">
        <f>IF(G2216="",0,(Table13567[[#This Row],[ExecutionTimeHours]]-G2216)/Table13567[[#This Row],[Timespan]])</f>
        <v>0.53290980250895825</v>
      </c>
      <c r="M2215" s="2">
        <f>IF(H2216="",0,(Table13567[[#This Row],[ExecutionTimeFinished]]-H2216)/Table13567[[#This Row],[Timespan]])</f>
        <v>0</v>
      </c>
      <c r="N2215" s="2">
        <f>IF(I2216="",0,(Table13567[[#This Row],[StartToEndTimeFinished]]-I2216)/Table13567[[#This Row],[Timespan]])</f>
        <v>0</v>
      </c>
      <c r="O2215" s="6">
        <f>IF(A2216="","00:01",Table13567[[#This Row],[DateTime]]-A2216)*24*60</f>
        <v>1.1333333363290876</v>
      </c>
      <c r="P2215" s="6">
        <f>IF(G2276="",0,(Table13567[[#This Row],[ExecutionTimeHours]]-G2276)/Table13567[[#This Row],[TimespanSoft]])</f>
        <v>24.397387253722641</v>
      </c>
      <c r="Q2215" s="7">
        <f>IF(A2276="","01:00",Table13567[[#This Row],[DateTime]]-A2276)*24</f>
        <v>1.0766666667186655</v>
      </c>
      <c r="R2215" s="2">
        <f>Table13567[[#This Row],[HoursDelta]]*60</f>
        <v>31.974588150537496</v>
      </c>
      <c r="S2215" s="2">
        <f>IF(Table13567[[#This Row],[StartToEndDelta]]&gt;0,Table13567[[#This Row],[ExTimeFinishedDelta]]/Table13567[[#This Row],[StartToEndDelta]],0)</f>
        <v>0</v>
      </c>
      <c r="T2215" s="2">
        <f>Table13567[[#This Row],[HoursDeltaSoft]]</f>
        <v>24.397387253722641</v>
      </c>
    </row>
    <row r="2216" spans="1:20" x14ac:dyDescent="0.25">
      <c r="A2216" s="1">
        <v>40707.532500000001</v>
      </c>
      <c r="B2216">
        <v>32</v>
      </c>
      <c r="C2216">
        <v>0</v>
      </c>
      <c r="D2216">
        <v>96.233798980712905</v>
      </c>
      <c r="E2216">
        <v>131060</v>
      </c>
      <c r="F2216">
        <v>115352</v>
      </c>
      <c r="G2216">
        <v>1364.5359038888901</v>
      </c>
      <c r="H2216">
        <v>1267.2749694444401</v>
      </c>
      <c r="I2216">
        <v>2357.5981019444398</v>
      </c>
      <c r="J2216">
        <f t="shared" si="70"/>
        <v>32</v>
      </c>
      <c r="K2216">
        <f t="shared" si="71"/>
        <v>15708</v>
      </c>
      <c r="L2216">
        <f>IF(G2217="",0,(Table13567[[#This Row],[ExecutionTimeHours]]-G2217)/Table13567[[#This Row],[Timespan]])</f>
        <v>0.53395820936529148</v>
      </c>
      <c r="M2216" s="2">
        <f>IF(H2217="",0,(Table13567[[#This Row],[ExecutionTimeFinished]]-H2217)/Table13567[[#This Row],[Timespan]])</f>
        <v>0</v>
      </c>
      <c r="N2216" s="2">
        <f>IF(I2217="",0,(Table13567[[#This Row],[StartToEndTimeFinished]]-I2217)/Table13567[[#This Row],[Timespan]])</f>
        <v>0</v>
      </c>
      <c r="O2216" s="6">
        <f>IF(A2217="","00:01",Table13567[[#This Row],[DateTime]]-A2217)*24*60</f>
        <v>1.1500000068917871</v>
      </c>
      <c r="P2216" s="6">
        <f>IF(G2277="",0,(Table13567[[#This Row],[ExecutionTimeHours]]-G2277)/Table13567[[#This Row],[TimespanSoft]])</f>
        <v>24.391033296728136</v>
      </c>
      <c r="Q2216" s="7">
        <f>IF(A2277="","01:00",Table13567[[#This Row],[DateTime]]-A2277)*24</f>
        <v>1.0761111112078652</v>
      </c>
      <c r="R2216" s="2">
        <f>Table13567[[#This Row],[HoursDelta]]*60</f>
        <v>32.037492561917489</v>
      </c>
      <c r="S2216" s="2">
        <f>IF(Table13567[[#This Row],[StartToEndDelta]]&gt;0,Table13567[[#This Row],[ExTimeFinishedDelta]]/Table13567[[#This Row],[StartToEndDelta]],0)</f>
        <v>0</v>
      </c>
      <c r="T2216" s="2">
        <f>Table13567[[#This Row],[HoursDeltaSoft]]</f>
        <v>24.391033296728136</v>
      </c>
    </row>
    <row r="2217" spans="1:20" x14ac:dyDescent="0.25">
      <c r="A2217" s="1">
        <v>40707.531701388885</v>
      </c>
      <c r="B2217">
        <v>32</v>
      </c>
      <c r="C2217">
        <v>0</v>
      </c>
      <c r="D2217">
        <v>96.7190132141113</v>
      </c>
      <c r="E2217">
        <v>131060</v>
      </c>
      <c r="F2217">
        <v>115419</v>
      </c>
      <c r="G2217">
        <v>1363.92185194444</v>
      </c>
      <c r="H2217">
        <v>1267.2749694444401</v>
      </c>
      <c r="I2217">
        <v>2357.5981019444398</v>
      </c>
      <c r="J2217">
        <f t="shared" si="70"/>
        <v>32</v>
      </c>
      <c r="K2217">
        <f t="shared" si="71"/>
        <v>15641</v>
      </c>
      <c r="L2217">
        <f>IF(G2218="",0,(Table13567[[#This Row],[ExecutionTimeHours]]-G2218)/Table13567[[#This Row],[Timespan]])</f>
        <v>0.52150490539572769</v>
      </c>
      <c r="M2217" s="2">
        <f>IF(H2218="",0,(Table13567[[#This Row],[ExecutionTimeFinished]]-H2218)/Table13567[[#This Row],[Timespan]])</f>
        <v>0</v>
      </c>
      <c r="N2217" s="2">
        <f>IF(I2218="",0,(Table13567[[#This Row],[StartToEndTimeFinished]]-I2218)/Table13567[[#This Row],[Timespan]])</f>
        <v>0</v>
      </c>
      <c r="O2217" s="6">
        <f>IF(A2218="","00:01",Table13567[[#This Row],[DateTime]]-A2218)*24*60</f>
        <v>1.1333333258517087</v>
      </c>
      <c r="P2217" s="6">
        <f>IF(G2278="",0,(Table13567[[#This Row],[ExecutionTimeHours]]-G2278)/Table13567[[#This Row],[TimespanSoft]])</f>
        <v>24.403444590180865</v>
      </c>
      <c r="Q2217" s="7">
        <f>IF(A2278="","01:00",Table13567[[#This Row],[DateTime]]-A2278)*24</f>
        <v>1.0752777776797302</v>
      </c>
      <c r="R2217" s="2">
        <f>Table13567[[#This Row],[HoursDelta]]*60</f>
        <v>31.290294323743662</v>
      </c>
      <c r="S2217" s="2">
        <f>IF(Table13567[[#This Row],[StartToEndDelta]]&gt;0,Table13567[[#This Row],[ExTimeFinishedDelta]]/Table13567[[#This Row],[StartToEndDelta]],0)</f>
        <v>0</v>
      </c>
      <c r="T2217" s="2">
        <f>Table13567[[#This Row],[HoursDeltaSoft]]</f>
        <v>24.403444590180865</v>
      </c>
    </row>
    <row r="2218" spans="1:20" x14ac:dyDescent="0.25">
      <c r="A2218" s="1">
        <v>40707.530914351853</v>
      </c>
      <c r="B2218">
        <v>32</v>
      </c>
      <c r="C2218">
        <v>2</v>
      </c>
      <c r="D2218">
        <v>86.853490829467802</v>
      </c>
      <c r="E2218">
        <v>131060</v>
      </c>
      <c r="F2218">
        <v>115994</v>
      </c>
      <c r="G2218">
        <v>1363.3308130555599</v>
      </c>
      <c r="H2218">
        <v>1267.2749694444401</v>
      </c>
      <c r="I2218">
        <v>2357.5981019444398</v>
      </c>
      <c r="J2218">
        <f t="shared" si="70"/>
        <v>30</v>
      </c>
      <c r="K2218">
        <f t="shared" si="71"/>
        <v>15066</v>
      </c>
      <c r="L2218">
        <f>IF(G2219="",0,(Table13567[[#This Row],[ExecutionTimeHours]]-G2219)/Table13567[[#This Row],[Timespan]])</f>
        <v>0.38974717885312021</v>
      </c>
      <c r="M2218" s="2">
        <f>IF(H2219="",0,(Table13567[[#This Row],[ExecutionTimeFinished]]-H2219)/Table13567[[#This Row],[Timespan]])</f>
        <v>0</v>
      </c>
      <c r="N2218" s="2">
        <f>IF(I2219="",0,(Table13567[[#This Row],[StartToEndTimeFinished]]-I2219)/Table13567[[#This Row],[Timespan]])</f>
        <v>0</v>
      </c>
      <c r="O2218" s="6">
        <f>IF(A2219="","00:01",Table13567[[#This Row],[DateTime]]-A2219)*24*60</f>
        <v>1.0833333351183683</v>
      </c>
      <c r="P2218" s="6">
        <f>IF(G2279="",0,(Table13567[[#This Row],[ExecutionTimeHours]]-G2279)/Table13567[[#This Row],[TimespanSoft]])</f>
        <v>24.385908500738172</v>
      </c>
      <c r="Q2218" s="7">
        <f>IF(A2279="","01:00",Table13567[[#This Row],[DateTime]]-A2279)*24</f>
        <v>1.0747222223435529</v>
      </c>
      <c r="R2218" s="2">
        <f>Table13567[[#This Row],[HoursDelta]]*60</f>
        <v>23.384830731187211</v>
      </c>
      <c r="S2218" s="2">
        <f>IF(Table13567[[#This Row],[StartToEndDelta]]&gt;0,Table13567[[#This Row],[ExTimeFinishedDelta]]/Table13567[[#This Row],[StartToEndDelta]],0)</f>
        <v>0</v>
      </c>
      <c r="T2218" s="2">
        <f>Table13567[[#This Row],[HoursDeltaSoft]]</f>
        <v>24.385908500738172</v>
      </c>
    </row>
    <row r="2219" spans="1:20" x14ac:dyDescent="0.25">
      <c r="A2219" s="1">
        <v>40707.530162037037</v>
      </c>
      <c r="B2219">
        <v>32</v>
      </c>
      <c r="C2219">
        <v>8</v>
      </c>
      <c r="D2219">
        <v>72.138542652130099</v>
      </c>
      <c r="E2219">
        <v>131060</v>
      </c>
      <c r="F2219">
        <v>116893</v>
      </c>
      <c r="G2219">
        <v>1362.90858694444</v>
      </c>
      <c r="H2219">
        <v>1267.2749694444401</v>
      </c>
      <c r="I2219">
        <v>2357.5981019444398</v>
      </c>
      <c r="J2219">
        <f t="shared" si="70"/>
        <v>24</v>
      </c>
      <c r="K2219">
        <f t="shared" si="71"/>
        <v>14167</v>
      </c>
      <c r="L2219">
        <f>IF(G2220="",0,(Table13567[[#This Row],[ExecutionTimeHours]]-G2220)/Table13567[[#This Row],[Timespan]])</f>
        <v>0.28185223903314027</v>
      </c>
      <c r="M2219" s="2">
        <f>IF(H2220="",0,(Table13567[[#This Row],[ExecutionTimeFinished]]-H2220)/Table13567[[#This Row],[Timespan]])</f>
        <v>0</v>
      </c>
      <c r="N2219" s="2">
        <f>IF(I2220="",0,(Table13567[[#This Row],[StartToEndTimeFinished]]-I2220)/Table13567[[#This Row],[Timespan]])</f>
        <v>0</v>
      </c>
      <c r="O2219" s="6">
        <f>IF(A2220="","00:01",Table13567[[#This Row],[DateTime]]-A2220)*24*60</f>
        <v>1.1166666657663882</v>
      </c>
      <c r="P2219" s="6">
        <f>IF(G2280="",0,(Table13567[[#This Row],[ExecutionTimeHours]]-G2280)/Table13567[[#This Row],[TimespanSoft]])</f>
        <v>24.404814728414784</v>
      </c>
      <c r="Q2219" s="7">
        <f>IF(A2280="","01:00",Table13567[[#This Row],[DateTime]]-A2280)*24</f>
        <v>1.0750000000116415</v>
      </c>
      <c r="R2219" s="2">
        <f>Table13567[[#This Row],[HoursDelta]]*60</f>
        <v>16.911134341988415</v>
      </c>
      <c r="S2219" s="2">
        <f>IF(Table13567[[#This Row],[StartToEndDelta]]&gt;0,Table13567[[#This Row],[ExTimeFinishedDelta]]/Table13567[[#This Row],[StartToEndDelta]],0)</f>
        <v>0</v>
      </c>
      <c r="T2219" s="2">
        <f>Table13567[[#This Row],[HoursDeltaSoft]]</f>
        <v>24.404814728414784</v>
      </c>
    </row>
    <row r="2220" spans="1:20" x14ac:dyDescent="0.25">
      <c r="A2220" s="1">
        <v>40707.529386574075</v>
      </c>
      <c r="B2220">
        <v>32</v>
      </c>
      <c r="C2220">
        <v>16</v>
      </c>
      <c r="D2220">
        <v>46.633660793304401</v>
      </c>
      <c r="E2220">
        <v>131060</v>
      </c>
      <c r="F2220">
        <v>117455</v>
      </c>
      <c r="G2220">
        <v>1362.5938519444401</v>
      </c>
      <c r="H2220">
        <v>1267.2749694444401</v>
      </c>
      <c r="I2220">
        <v>2357.5981019444398</v>
      </c>
      <c r="J2220">
        <f t="shared" si="70"/>
        <v>16</v>
      </c>
      <c r="K2220">
        <f t="shared" si="71"/>
        <v>13605</v>
      </c>
      <c r="L2220">
        <f>IF(G2221="",0,(Table13567[[#This Row],[ExecutionTimeHours]]-G2221)/Table13567[[#This Row],[Timespan]])</f>
        <v>0.19311990064837345</v>
      </c>
      <c r="M2220" s="2">
        <f>IF(H2221="",0,(Table13567[[#This Row],[ExecutionTimeFinished]]-H2221)/Table13567[[#This Row],[Timespan]])</f>
        <v>0</v>
      </c>
      <c r="N2220" s="2">
        <f>IF(I2221="",0,(Table13567[[#This Row],[StartToEndTimeFinished]]-I2221)/Table13567[[#This Row],[Timespan]])</f>
        <v>0</v>
      </c>
      <c r="O2220" s="6">
        <f>IF(A2221="","00:01",Table13567[[#This Row],[DateTime]]-A2221)*24*60</f>
        <v>1.1166666657663882</v>
      </c>
      <c r="P2220" s="6">
        <f>IF(G2281="",0,(Table13567[[#This Row],[ExecutionTimeHours]]-G2281)/Table13567[[#This Row],[TimespanSoft]])</f>
        <v>24.509945707089994</v>
      </c>
      <c r="Q2220" s="7">
        <f>IF(A2281="","01:00",Table13567[[#This Row],[DateTime]]-A2281)*24</f>
        <v>1.0744444445008412</v>
      </c>
      <c r="R2220" s="2">
        <f>Table13567[[#This Row],[HoursDelta]]*60</f>
        <v>11.587194038902407</v>
      </c>
      <c r="S2220" s="2">
        <f>IF(Table13567[[#This Row],[StartToEndDelta]]&gt;0,Table13567[[#This Row],[ExTimeFinishedDelta]]/Table13567[[#This Row],[StartToEndDelta]],0)</f>
        <v>0</v>
      </c>
      <c r="T2220" s="2">
        <f>Table13567[[#This Row],[HoursDeltaSoft]]</f>
        <v>24.509945707089994</v>
      </c>
    </row>
    <row r="2221" spans="1:20" x14ac:dyDescent="0.25">
      <c r="A2221" s="1">
        <v>40707.528611111113</v>
      </c>
      <c r="B2221">
        <v>32</v>
      </c>
      <c r="C2221">
        <v>21</v>
      </c>
      <c r="D2221">
        <v>34.086452043615303</v>
      </c>
      <c r="E2221">
        <v>131060</v>
      </c>
      <c r="F2221">
        <v>118314</v>
      </c>
      <c r="G2221">
        <v>1362.3782013888899</v>
      </c>
      <c r="H2221">
        <v>1267.2749694444401</v>
      </c>
      <c r="I2221">
        <v>2357.5981019444398</v>
      </c>
      <c r="J2221">
        <f t="shared" si="70"/>
        <v>11</v>
      </c>
      <c r="K2221">
        <f t="shared" si="71"/>
        <v>12746</v>
      </c>
      <c r="L2221">
        <f>IF(G2222="",0,(Table13567[[#This Row],[ExecutionTimeHours]]-G2222)/Table13567[[#This Row],[Timespan]])</f>
        <v>0.12920081876605591</v>
      </c>
      <c r="M2221" s="2">
        <f>IF(H2222="",0,(Table13567[[#This Row],[ExecutionTimeFinished]]-H2222)/Table13567[[#This Row],[Timespan]])</f>
        <v>0</v>
      </c>
      <c r="N2221" s="2">
        <f>IF(I2222="",0,(Table13567[[#This Row],[StartToEndTimeFinished]]-I2222)/Table13567[[#This Row],[Timespan]])</f>
        <v>0</v>
      </c>
      <c r="O2221" s="6">
        <f>IF(A2222="","00:01",Table13567[[#This Row],[DateTime]]-A2222)*24*60</f>
        <v>1.0166666738223284</v>
      </c>
      <c r="P2221" s="6">
        <f>IF(G2282="",0,(Table13567[[#This Row],[ExecutionTimeHours]]-G2282)/Table13567[[#This Row],[TimespanSoft]])</f>
        <v>24.622868202632318</v>
      </c>
      <c r="Q2221" s="7">
        <f>IF(A2282="","01:00",Table13567[[#This Row],[DateTime]]-A2282)*24</f>
        <v>1.0727777777938172</v>
      </c>
      <c r="R2221" s="2">
        <f>Table13567[[#This Row],[HoursDelta]]*60</f>
        <v>7.7520491259633548</v>
      </c>
      <c r="S2221" s="2">
        <f>IF(Table13567[[#This Row],[StartToEndDelta]]&gt;0,Table13567[[#This Row],[ExTimeFinishedDelta]]/Table13567[[#This Row],[StartToEndDelta]],0)</f>
        <v>0</v>
      </c>
      <c r="T2221" s="2">
        <f>Table13567[[#This Row],[HoursDeltaSoft]]</f>
        <v>24.622868202632318</v>
      </c>
    </row>
    <row r="2222" spans="1:20" x14ac:dyDescent="0.25">
      <c r="A2222" s="1">
        <v>40707.527905092589</v>
      </c>
      <c r="B2222">
        <v>32</v>
      </c>
      <c r="C2222">
        <v>25</v>
      </c>
      <c r="D2222">
        <v>21.161235331557702</v>
      </c>
      <c r="E2222">
        <v>131060</v>
      </c>
      <c r="F2222">
        <v>119114</v>
      </c>
      <c r="G2222">
        <v>1362.2468472222199</v>
      </c>
      <c r="H2222">
        <v>1267.2749694444401</v>
      </c>
      <c r="I2222">
        <v>2357.5981019444398</v>
      </c>
      <c r="J2222">
        <f t="shared" si="70"/>
        <v>7</v>
      </c>
      <c r="K2222">
        <f t="shared" si="71"/>
        <v>11946</v>
      </c>
      <c r="L2222">
        <f>IF(G2223="",0,(Table13567[[#This Row],[ExecutionTimeHours]]-G2223)/Table13567[[#This Row],[Timespan]])</f>
        <v>6.9814843881739738E-2</v>
      </c>
      <c r="M2222" s="2">
        <f>IF(H2223="",0,(Table13567[[#This Row],[ExecutionTimeFinished]]-H2223)/Table13567[[#This Row],[Timespan]])</f>
        <v>0</v>
      </c>
      <c r="N2222" s="2">
        <f>IF(I2223="",0,(Table13567[[#This Row],[StartToEndTimeFinished]]-I2223)/Table13567[[#This Row],[Timespan]])</f>
        <v>0</v>
      </c>
      <c r="O2222" s="6">
        <f>IF(A2223="","00:01",Table13567[[#This Row],[DateTime]]-A2223)*24*60</f>
        <v>1.0666666645556688</v>
      </c>
      <c r="P2222" s="6">
        <f>IF(G2283="",0,(Table13567[[#This Row],[ExecutionTimeHours]]-G2283)/Table13567[[#This Row],[TimespanSoft]])</f>
        <v>24.732574095884672</v>
      </c>
      <c r="Q2222" s="7">
        <f>IF(A2283="","01:00",Table13567[[#This Row],[DateTime]]-A2283)*24</f>
        <v>1.0722222221083939</v>
      </c>
      <c r="R2222" s="2">
        <f>Table13567[[#This Row],[HoursDelta]]*60</f>
        <v>4.1888906329043847</v>
      </c>
      <c r="S2222" s="2">
        <f>IF(Table13567[[#This Row],[StartToEndDelta]]&gt;0,Table13567[[#This Row],[ExTimeFinishedDelta]]/Table13567[[#This Row],[StartToEndDelta]],0)</f>
        <v>0</v>
      </c>
      <c r="T2222" s="2">
        <f>Table13567[[#This Row],[HoursDeltaSoft]]</f>
        <v>24.732574095884672</v>
      </c>
    </row>
    <row r="2223" spans="1:20" x14ac:dyDescent="0.25">
      <c r="A2223" s="1">
        <v>40707.52716435185</v>
      </c>
      <c r="B2223">
        <v>32</v>
      </c>
      <c r="C2223">
        <v>27</v>
      </c>
      <c r="D2223">
        <v>11.820140123367301</v>
      </c>
      <c r="E2223">
        <v>131060</v>
      </c>
      <c r="F2223">
        <v>120578</v>
      </c>
      <c r="G2223">
        <v>1362.1723780555601</v>
      </c>
      <c r="H2223">
        <v>1267.2749694444401</v>
      </c>
      <c r="I2223">
        <v>2357.5981019444398</v>
      </c>
      <c r="J2223">
        <f t="shared" si="70"/>
        <v>5</v>
      </c>
      <c r="K2223">
        <f t="shared" si="71"/>
        <v>10482</v>
      </c>
      <c r="L2223">
        <f>IF(G2224="",0,(Table13567[[#This Row],[ExecutionTimeHours]]-G2224)/Table13567[[#This Row],[Timespan]])</f>
        <v>3.3838461545763671E-3</v>
      </c>
      <c r="M2223" s="2">
        <f>IF(H2224="",0,(Table13567[[#This Row],[ExecutionTimeFinished]]-H2224)/Table13567[[#This Row],[Timespan]])</f>
        <v>0</v>
      </c>
      <c r="N2223" s="2">
        <f>IF(I2224="",0,(Table13567[[#This Row],[StartToEndTimeFinished]]-I2224)/Table13567[[#This Row],[Timespan]])</f>
        <v>0</v>
      </c>
      <c r="O2223" s="6">
        <f>IF(A2224="","00:01",Table13567[[#This Row],[DateTime]]-A2224)*24*60</f>
        <v>1.0833333351183683</v>
      </c>
      <c r="P2223" s="6">
        <f>IF(G2284="",0,(Table13567[[#This Row],[ExecutionTimeHours]]-G2284)/Table13567[[#This Row],[TimespanSoft]])</f>
        <v>24.934691390607767</v>
      </c>
      <c r="Q2223" s="7">
        <f>IF(A2284="","01:00",Table13567[[#This Row],[DateTime]]-A2284)*24</f>
        <v>1.0711111110867932</v>
      </c>
      <c r="R2223" s="2">
        <f>Table13567[[#This Row],[HoursDelta]]*60</f>
        <v>0.20303076927458202</v>
      </c>
      <c r="S2223" s="2">
        <f>IF(Table13567[[#This Row],[StartToEndDelta]]&gt;0,Table13567[[#This Row],[ExTimeFinishedDelta]]/Table13567[[#This Row],[StartToEndDelta]],0)</f>
        <v>0</v>
      </c>
      <c r="T2223" s="2">
        <f>Table13567[[#This Row],[HoursDeltaSoft]]</f>
        <v>24.934691390607767</v>
      </c>
    </row>
    <row r="2224" spans="1:20" x14ac:dyDescent="0.25">
      <c r="A2224" s="1">
        <v>40707.526412037034</v>
      </c>
      <c r="B2224">
        <v>32</v>
      </c>
      <c r="C2224">
        <v>32</v>
      </c>
      <c r="D2224">
        <v>1.5445118304342E-2</v>
      </c>
      <c r="E2224">
        <v>131060</v>
      </c>
      <c r="F2224">
        <v>121033</v>
      </c>
      <c r="G2224">
        <v>1362.1687122222199</v>
      </c>
      <c r="H2224">
        <v>1267.2749694444401</v>
      </c>
      <c r="I2224">
        <v>2357.5981019444398</v>
      </c>
      <c r="J2224">
        <f t="shared" si="70"/>
        <v>0</v>
      </c>
      <c r="K2224">
        <f t="shared" si="71"/>
        <v>10027</v>
      </c>
      <c r="L2224">
        <f>IF(G2225="",0,(Table13567[[#This Row],[ExecutionTimeHours]]-G2225)/Table13567[[#This Row],[Timespan]])</f>
        <v>6.0091397772533877E-3</v>
      </c>
      <c r="M2224" s="2">
        <f>IF(H2225="",0,(Table13567[[#This Row],[ExecutionTimeFinished]]-H2225)/Table13567[[#This Row],[Timespan]])</f>
        <v>0.66423655876315624</v>
      </c>
      <c r="N2224" s="2">
        <f>IF(I2225="",0,(Table13567[[#This Row],[StartToEndTimeFinished]]-I2225)/Table13567[[#This Row],[Timespan]])</f>
        <v>1.1877489240654213</v>
      </c>
      <c r="O2224" s="6">
        <f>IF(A2225="","00:01",Table13567[[#This Row],[DateTime]]-A2225)*24*60</f>
        <v>1.0333333339076489</v>
      </c>
      <c r="P2224" s="6">
        <f>IF(G2285="",0,(Table13567[[#This Row],[ExecutionTimeHours]]-G2285)/Table13567[[#This Row],[TimespanSoft]])</f>
        <v>24.799306464472579</v>
      </c>
      <c r="Q2224" s="7">
        <f>IF(A2285="","01:00",Table13567[[#This Row],[DateTime]]-A2285)*24</f>
        <v>1.0786111110937782</v>
      </c>
      <c r="R2224" s="2">
        <f>Table13567[[#This Row],[HoursDelta]]*60</f>
        <v>0.36054838663520328</v>
      </c>
      <c r="S2224" s="2">
        <f>IF(Table13567[[#This Row],[StartToEndDelta]]&gt;0,Table13567[[#This Row],[ExTimeFinishedDelta]]/Table13567[[#This Row],[StartToEndDelta]],0)</f>
        <v>0.559239874105388</v>
      </c>
      <c r="T2224" s="2">
        <f>Table13567[[#This Row],[HoursDeltaSoft]]</f>
        <v>24.799306464472579</v>
      </c>
    </row>
    <row r="2225" spans="1:20" x14ac:dyDescent="0.25">
      <c r="A2225" s="1">
        <v>40707.525694444441</v>
      </c>
      <c r="B2225">
        <v>32</v>
      </c>
      <c r="C2225">
        <v>30</v>
      </c>
      <c r="D2225">
        <v>11.369267013389599</v>
      </c>
      <c r="E2225">
        <v>131060</v>
      </c>
      <c r="F2225">
        <v>119919</v>
      </c>
      <c r="G2225">
        <v>1362.16250277778</v>
      </c>
      <c r="H2225">
        <v>1266.58859166667</v>
      </c>
      <c r="I2225">
        <v>2356.3707613888901</v>
      </c>
      <c r="J2225">
        <f t="shared" si="70"/>
        <v>2</v>
      </c>
      <c r="K2225">
        <f t="shared" si="71"/>
        <v>11141</v>
      </c>
      <c r="L2225">
        <f>IF(G2226="",0,(Table13567[[#This Row],[ExecutionTimeHours]]-G2226)/Table13567[[#This Row],[Timespan]])</f>
        <v>4.3279839124487809E-2</v>
      </c>
      <c r="M2225" s="2">
        <f>IF(H2226="",0,(Table13567[[#This Row],[ExecutionTimeFinished]]-H2226)/Table13567[[#This Row],[Timespan]])</f>
        <v>0</v>
      </c>
      <c r="N2225" s="2">
        <f>IF(I2226="",0,(Table13567[[#This Row],[StartToEndTimeFinished]]-I2226)/Table13567[[#This Row],[Timespan]])</f>
        <v>0</v>
      </c>
      <c r="O2225" s="6">
        <f>IF(A2226="","00:01",Table13567[[#This Row],[DateTime]]-A2226)*24*60</f>
        <v>1.03333332343027</v>
      </c>
      <c r="P2225" s="6">
        <f>IF(G2286="",0,(Table13567[[#This Row],[ExecutionTimeHours]]-G2286)/Table13567[[#This Row],[TimespanSoft]])</f>
        <v>24.79354957547331</v>
      </c>
      <c r="Q2225" s="7">
        <f>IF(A2286="","01:00",Table13567[[#This Row],[DateTime]]-A2286)*24</f>
        <v>1.0786111110937782</v>
      </c>
      <c r="R2225" s="2">
        <f>Table13567[[#This Row],[HoursDelta]]*60</f>
        <v>2.5967903474692684</v>
      </c>
      <c r="S2225" s="2">
        <f>IF(Table13567[[#This Row],[StartToEndDelta]]&gt;0,Table13567[[#This Row],[ExTimeFinishedDelta]]/Table13567[[#This Row],[StartToEndDelta]],0)</f>
        <v>0</v>
      </c>
      <c r="T2225" s="2">
        <f>Table13567[[#This Row],[HoursDeltaSoft]]</f>
        <v>24.79354957547331</v>
      </c>
    </row>
    <row r="2226" spans="1:20" x14ac:dyDescent="0.25">
      <c r="A2226" s="1">
        <v>40707.524976851855</v>
      </c>
      <c r="B2226">
        <v>32</v>
      </c>
      <c r="C2226">
        <v>29</v>
      </c>
      <c r="D2226">
        <v>9.6740465611219406</v>
      </c>
      <c r="E2226">
        <v>131060</v>
      </c>
      <c r="F2226">
        <v>119670</v>
      </c>
      <c r="G2226">
        <v>1362.11778027778</v>
      </c>
      <c r="H2226">
        <v>1266.58859166667</v>
      </c>
      <c r="I2226">
        <v>2356.3707613888901</v>
      </c>
      <c r="J2226">
        <f t="shared" si="70"/>
        <v>3</v>
      </c>
      <c r="K2226">
        <f t="shared" si="71"/>
        <v>11390</v>
      </c>
      <c r="L2226">
        <f>IF(G2227="",0,(Table13567[[#This Row],[ExecutionTimeHours]]-G2227)/Table13567[[#This Row],[Timespan]])</f>
        <v>4.8659259049929383E-2</v>
      </c>
      <c r="M2226" s="2">
        <f>IF(H2227="",0,(Table13567[[#This Row],[ExecutionTimeFinished]]-H2227)/Table13567[[#This Row],[Timespan]])</f>
        <v>0.38344708831987484</v>
      </c>
      <c r="N2226" s="2">
        <f>IF(I2227="",0,(Table13567[[#This Row],[StartToEndTimeFinished]]-I2227)/Table13567[[#This Row],[Timespan]])</f>
        <v>0.64102883325195292</v>
      </c>
      <c r="O2226" s="6">
        <f>IF(A2227="","00:01",Table13567[[#This Row],[DateTime]]-A2227)*24*60</f>
        <v>1.0500000044703484</v>
      </c>
      <c r="P2226" s="6">
        <f>IF(G2287="",0,(Table13567[[#This Row],[ExecutionTimeHours]]-G2287)/Table13567[[#This Row],[TimespanSoft]])</f>
        <v>24.758462646003068</v>
      </c>
      <c r="Q2226" s="7">
        <f>IF(A2287="","01:00",Table13567[[#This Row],[DateTime]]-A2287)*24</f>
        <v>1.0783333334256895</v>
      </c>
      <c r="R2226" s="2">
        <f>Table13567[[#This Row],[HoursDelta]]*60</f>
        <v>2.9195555429957629</v>
      </c>
      <c r="S2226" s="2">
        <f>IF(Table13567[[#This Row],[StartToEndDelta]]&gt;0,Table13567[[#This Row],[ExTimeFinishedDelta]]/Table13567[[#This Row],[StartToEndDelta]],0)</f>
        <v>0.59817447894603992</v>
      </c>
      <c r="T2226" s="2">
        <f>Table13567[[#This Row],[HoursDeltaSoft]]</f>
        <v>24.758462646003068</v>
      </c>
    </row>
    <row r="2227" spans="1:20" x14ac:dyDescent="0.25">
      <c r="A2227" s="1">
        <v>40707.524247685185</v>
      </c>
      <c r="B2227">
        <v>32</v>
      </c>
      <c r="C2227">
        <v>28</v>
      </c>
      <c r="D2227">
        <v>22.9244320392609</v>
      </c>
      <c r="E2227">
        <v>131060</v>
      </c>
      <c r="F2227">
        <v>119494</v>
      </c>
      <c r="G2227">
        <v>1362.06668805556</v>
      </c>
      <c r="H2227">
        <v>1266.18597222222</v>
      </c>
      <c r="I2227">
        <v>2355.6976811111099</v>
      </c>
      <c r="J2227">
        <f t="shared" si="70"/>
        <v>4</v>
      </c>
      <c r="K2227">
        <f t="shared" si="71"/>
        <v>11566</v>
      </c>
      <c r="L2227">
        <f>IF(G2228="",0,(Table13567[[#This Row],[ExecutionTimeHours]]-G2228)/Table13567[[#This Row],[Timespan]])</f>
        <v>9.9851912903255402E-2</v>
      </c>
      <c r="M2227" s="2">
        <f>IF(H2228="",0,(Table13567[[#This Row],[ExecutionTimeFinished]]-H2228)/Table13567[[#This Row],[Timespan]])</f>
        <v>0.81247951084797632</v>
      </c>
      <c r="N2227" s="2">
        <f>IF(I2228="",0,(Table13567[[#This Row],[StartToEndTimeFinished]]-I2228)/Table13567[[#This Row],[Timespan]])</f>
        <v>1.0437347028656367</v>
      </c>
      <c r="O2227" s="6">
        <f>IF(A2228="","00:01",Table13567[[#This Row],[DateTime]]-A2228)*24*60</f>
        <v>1.0166666633449495</v>
      </c>
      <c r="P2227" s="6">
        <f>IF(G2288="",0,(Table13567[[#This Row],[ExecutionTimeHours]]-G2288)/Table13567[[#This Row],[TimespanSoft]])</f>
        <v>24.717449110431261</v>
      </c>
      <c r="Q2227" s="7">
        <f>IF(A2288="","01:00",Table13567[[#This Row],[DateTime]]-A2288)*24</f>
        <v>1.0780555555829778</v>
      </c>
      <c r="R2227" s="2">
        <f>Table13567[[#This Row],[HoursDelta]]*60</f>
        <v>5.9911147741953243</v>
      </c>
      <c r="S2227" s="2">
        <f>IF(Table13567[[#This Row],[StartToEndDelta]]&gt;0,Table13567[[#This Row],[ExTimeFinishedDelta]]/Table13567[[#This Row],[StartToEndDelta]],0)</f>
        <v>0.77843489213998984</v>
      </c>
      <c r="T2227" s="2">
        <f>Table13567[[#This Row],[HoursDeltaSoft]]</f>
        <v>24.717449110431261</v>
      </c>
    </row>
    <row r="2228" spans="1:20" x14ac:dyDescent="0.25">
      <c r="A2228" s="1">
        <v>40707.523541666669</v>
      </c>
      <c r="B2228">
        <v>32</v>
      </c>
      <c r="C2228">
        <v>24</v>
      </c>
      <c r="D2228">
        <v>42.421094894409201</v>
      </c>
      <c r="E2228">
        <v>131060</v>
      </c>
      <c r="F2228">
        <v>117985</v>
      </c>
      <c r="G2228">
        <v>1361.96517194444</v>
      </c>
      <c r="H2228">
        <v>1265.3599513888901</v>
      </c>
      <c r="I2228">
        <v>2354.6365508333301</v>
      </c>
      <c r="J2228">
        <f t="shared" si="70"/>
        <v>8</v>
      </c>
      <c r="K2228">
        <f t="shared" si="71"/>
        <v>13075</v>
      </c>
      <c r="L2228">
        <f>IF(G2229="",0,(Table13567[[#This Row],[ExecutionTimeHours]]-G2229)/Table13567[[#This Row],[Timespan]])</f>
        <v>0.20841611874960592</v>
      </c>
      <c r="M2228" s="2">
        <f>IF(H2229="",0,(Table13567[[#This Row],[ExecutionTimeFinished]]-H2229)/Table13567[[#This Row],[Timespan]])</f>
        <v>1.4229420664897914</v>
      </c>
      <c r="N2228" s="2">
        <f>IF(I2229="",0,(Table13567[[#This Row],[StartToEndTimeFinished]]-I2229)/Table13567[[#This Row],[Timespan]])</f>
        <v>1.944891243140682</v>
      </c>
      <c r="O2228" s="6">
        <f>IF(A2229="","00:01",Table13567[[#This Row],[DateTime]]-A2229)*24*60</f>
        <v>1.0166666738223284</v>
      </c>
      <c r="P2228" s="6">
        <f>IF(G2289="",0,(Table13567[[#This Row],[ExecutionTimeHours]]-G2289)/Table13567[[#This Row],[TimespanSoft]])</f>
        <v>24.616940234880801</v>
      </c>
      <c r="Q2228" s="7">
        <f>IF(A2289="","01:00",Table13567[[#This Row],[DateTime]]-A2289)*24</f>
        <v>1.0783333334256895</v>
      </c>
      <c r="R2228" s="2">
        <f>Table13567[[#This Row],[HoursDelta]]*60</f>
        <v>12.504967124976355</v>
      </c>
      <c r="S2228" s="2">
        <f>IF(Table13567[[#This Row],[StartToEndDelta]]&gt;0,Table13567[[#This Row],[ExTimeFinishedDelta]]/Table13567[[#This Row],[StartToEndDelta]],0)</f>
        <v>0.73163066135871546</v>
      </c>
      <c r="T2228" s="2">
        <f>Table13567[[#This Row],[HoursDeltaSoft]]</f>
        <v>24.616940234880801</v>
      </c>
    </row>
    <row r="2229" spans="1:20" x14ac:dyDescent="0.25">
      <c r="A2229" s="1">
        <v>40707.522835648146</v>
      </c>
      <c r="B2229">
        <v>32</v>
      </c>
      <c r="C2229">
        <v>16</v>
      </c>
      <c r="D2229">
        <v>51.1997809410095</v>
      </c>
      <c r="E2229">
        <v>131060</v>
      </c>
      <c r="F2229">
        <v>116715</v>
      </c>
      <c r="G2229">
        <v>1361.7532822222199</v>
      </c>
      <c r="H2229">
        <v>1263.91329361111</v>
      </c>
      <c r="I2229">
        <v>2352.6592447222201</v>
      </c>
      <c r="J2229">
        <f t="shared" si="70"/>
        <v>16</v>
      </c>
      <c r="K2229">
        <f t="shared" si="71"/>
        <v>14345</v>
      </c>
      <c r="L2229">
        <f>IF(G2230="",0,(Table13567[[#This Row],[ExecutionTimeHours]]-G2230)/Table13567[[#This Row],[Timespan]])</f>
        <v>0.25751720415682333</v>
      </c>
      <c r="M2229" s="2">
        <f>IF(H2230="",0,(Table13567[[#This Row],[ExecutionTimeFinished]]-H2230)/Table13567[[#This Row],[Timespan]])</f>
        <v>0</v>
      </c>
      <c r="N2229" s="2">
        <f>IF(I2230="",0,(Table13567[[#This Row],[StartToEndTimeFinished]]-I2230)/Table13567[[#This Row],[Timespan]])</f>
        <v>0</v>
      </c>
      <c r="O2229" s="6">
        <f>IF(A2230="","00:01",Table13567[[#This Row],[DateTime]]-A2230)*24*60</f>
        <v>1.0333333339076489</v>
      </c>
      <c r="P2229" s="6">
        <f>IF(G2290="",0,(Table13567[[#This Row],[ExecutionTimeHours]]-G2290)/Table13567[[#This Row],[TimespanSoft]])</f>
        <v>24.895333334766573</v>
      </c>
      <c r="Q2229" s="7">
        <f>IF(A2290="","01:00",Table13567[[#This Row],[DateTime]]-A2290)*24</f>
        <v>1.0791666666045785</v>
      </c>
      <c r="R2229" s="2">
        <f>Table13567[[#This Row],[HoursDelta]]*60</f>
        <v>15.451032249409399</v>
      </c>
      <c r="S2229" s="2">
        <f>IF(Table13567[[#This Row],[StartToEndDelta]]&gt;0,Table13567[[#This Row],[ExTimeFinishedDelta]]/Table13567[[#This Row],[StartToEndDelta]],0)</f>
        <v>0</v>
      </c>
      <c r="T2229" s="2">
        <f>Table13567[[#This Row],[HoursDeltaSoft]]</f>
        <v>24.895333334766573</v>
      </c>
    </row>
    <row r="2230" spans="1:20" x14ac:dyDescent="0.25">
      <c r="A2230" s="1">
        <v>40707.522118055553</v>
      </c>
      <c r="B2230">
        <v>32</v>
      </c>
      <c r="C2230">
        <v>16</v>
      </c>
      <c r="D2230">
        <v>56.1315145492554</v>
      </c>
      <c r="E2230">
        <v>131060</v>
      </c>
      <c r="F2230">
        <v>116874</v>
      </c>
      <c r="G2230">
        <v>1361.48718111111</v>
      </c>
      <c r="H2230">
        <v>1263.91329361111</v>
      </c>
      <c r="I2230">
        <v>2352.6592447222201</v>
      </c>
      <c r="J2230">
        <f t="shared" si="70"/>
        <v>16</v>
      </c>
      <c r="K2230">
        <f t="shared" si="71"/>
        <v>14186</v>
      </c>
      <c r="L2230">
        <f>IF(G2231="",0,(Table13567[[#This Row],[ExecutionTimeHours]]-G2231)/Table13567[[#This Row],[Timespan]])</f>
        <v>0.3028631157403236</v>
      </c>
      <c r="M2230" s="2">
        <f>IF(H2231="",0,(Table13567[[#This Row],[ExecutionTimeFinished]]-H2231)/Table13567[[#This Row],[Timespan]])</f>
        <v>0.64163060318485632</v>
      </c>
      <c r="N2230" s="2">
        <f>IF(I2231="",0,(Table13567[[#This Row],[StartToEndTimeFinished]]-I2231)/Table13567[[#This Row],[Timespan]])</f>
        <v>0.83960983880580031</v>
      </c>
      <c r="O2230" s="6">
        <f>IF(A2231="","00:01",Table13567[[#This Row],[DateTime]]-A2231)*24*60</f>
        <v>1.0166666633449495</v>
      </c>
      <c r="P2230" s="6">
        <f>IF(G2291="",0,(Table13567[[#This Row],[ExecutionTimeHours]]-G2291)/Table13567[[#This Row],[TimespanSoft]])</f>
        <v>25.16487378094174</v>
      </c>
      <c r="Q2230" s="7">
        <f>IF(A2291="","01:00",Table13567[[#This Row],[DateTime]]-A2291)*24</f>
        <v>1.0805555554688908</v>
      </c>
      <c r="R2230" s="2">
        <f>Table13567[[#This Row],[HoursDelta]]*60</f>
        <v>18.171786944419416</v>
      </c>
      <c r="S2230" s="2">
        <f>IF(Table13567[[#This Row],[StartToEndDelta]]&gt;0,Table13567[[#This Row],[ExTimeFinishedDelta]]/Table13567[[#This Row],[StartToEndDelta]],0)</f>
        <v>0.7642009103865014</v>
      </c>
      <c r="T2230" s="2">
        <f>Table13567[[#This Row],[HoursDeltaSoft]]</f>
        <v>25.16487378094174</v>
      </c>
    </row>
    <row r="2231" spans="1:20" x14ac:dyDescent="0.25">
      <c r="A2231" s="1">
        <v>40707.521412037036</v>
      </c>
      <c r="B2231">
        <v>32</v>
      </c>
      <c r="C2231">
        <v>13</v>
      </c>
      <c r="D2231">
        <v>65.325006008148193</v>
      </c>
      <c r="E2231">
        <v>131060</v>
      </c>
      <c r="F2231">
        <v>116357</v>
      </c>
      <c r="G2231">
        <v>1361.17927027778</v>
      </c>
      <c r="H2231">
        <v>1263.2609691666701</v>
      </c>
      <c r="I2231">
        <v>2351.8056413888899</v>
      </c>
      <c r="J2231">
        <f t="shared" si="70"/>
        <v>19</v>
      </c>
      <c r="K2231">
        <f t="shared" si="71"/>
        <v>14703</v>
      </c>
      <c r="L2231">
        <f>IF(G2232="",0,(Table13567[[#This Row],[ExecutionTimeHours]]-G2232)/Table13567[[#This Row],[Timespan]])</f>
        <v>0.36481305437087941</v>
      </c>
      <c r="M2231" s="2">
        <f>IF(H2232="",0,(Table13567[[#This Row],[ExecutionTimeFinished]]-H2232)/Table13567[[#This Row],[Timespan]])</f>
        <v>0.8687830527281053</v>
      </c>
      <c r="N2231" s="2">
        <f>IF(I2232="",0,(Table13567[[#This Row],[StartToEndTimeFinished]]-I2232)/Table13567[[#This Row],[Timespan]])</f>
        <v>1.1277291629937451</v>
      </c>
      <c r="O2231" s="6">
        <f>IF(A2232="","00:01",Table13567[[#This Row],[DateTime]]-A2232)*24*60</f>
        <v>1.000000003259629</v>
      </c>
      <c r="P2231" s="6">
        <f>IF(G2292="",0,(Table13567[[#This Row],[ExecutionTimeHours]]-G2292)/Table13567[[#This Row],[TimespanSoft]])</f>
        <v>25.434828799861386</v>
      </c>
      <c r="Q2231" s="7">
        <f>IF(A2292="","01:00",Table13567[[#This Row],[DateTime]]-A2292)*24</f>
        <v>1.0822222221759148</v>
      </c>
      <c r="R2231" s="2">
        <f>Table13567[[#This Row],[HoursDelta]]*60</f>
        <v>21.888783262252765</v>
      </c>
      <c r="S2231" s="2">
        <f>IF(Table13567[[#This Row],[StartToEndDelta]]&gt;0,Table13567[[#This Row],[ExTimeFinishedDelta]]/Table13567[[#This Row],[StartToEndDelta]],0)</f>
        <v>0.7703827135424749</v>
      </c>
      <c r="T2231" s="2">
        <f>Table13567[[#This Row],[HoursDeltaSoft]]</f>
        <v>25.434828799861386</v>
      </c>
    </row>
    <row r="2232" spans="1:20" x14ac:dyDescent="0.25">
      <c r="A2232" s="1">
        <v>40707.52071759259</v>
      </c>
      <c r="B2232">
        <v>32</v>
      </c>
      <c r="C2232">
        <v>9</v>
      </c>
      <c r="D2232">
        <v>74.978855133056598</v>
      </c>
      <c r="E2232">
        <v>131060</v>
      </c>
      <c r="F2232">
        <v>116033</v>
      </c>
      <c r="G2232">
        <v>1360.81445722222</v>
      </c>
      <c r="H2232">
        <v>1262.39218611111</v>
      </c>
      <c r="I2232">
        <v>2350.6779122222201</v>
      </c>
      <c r="J2232">
        <f t="shared" si="70"/>
        <v>23</v>
      </c>
      <c r="K2232">
        <f t="shared" si="71"/>
        <v>15027</v>
      </c>
      <c r="L2232">
        <f>IF(G2233="",0,(Table13567[[#This Row],[ExecutionTimeHours]]-G2233)/Table13567[[#This Row],[Timespan]])</f>
        <v>0.38680529321289003</v>
      </c>
      <c r="M2232" s="2">
        <f>IF(H2233="",0,(Table13567[[#This Row],[ExecutionTimeFinished]]-H2233)/Table13567[[#This Row],[Timespan]])</f>
        <v>0.38951270063786542</v>
      </c>
      <c r="N2232" s="2">
        <f>IF(I2233="",0,(Table13567[[#This Row],[StartToEndTimeFinished]]-I2233)/Table13567[[#This Row],[Timespan]])</f>
        <v>0.42718492307269113</v>
      </c>
      <c r="O2232" s="6">
        <f>IF(A2233="","00:01",Table13567[[#This Row],[DateTime]]-A2233)*24*60</f>
        <v>1.0499999939929694</v>
      </c>
      <c r="P2232" s="6">
        <f>IF(G2293="",0,(Table13567[[#This Row],[ExecutionTimeHours]]-G2293)/Table13567[[#This Row],[TimespanSoft]])</f>
        <v>25.506244430084081</v>
      </c>
      <c r="Q2232" s="7">
        <f>IF(A2293="","01:00",Table13567[[#This Row],[DateTime]]-A2293)*24</f>
        <v>1.0841666665510274</v>
      </c>
      <c r="R2232" s="2">
        <f>Table13567[[#This Row],[HoursDelta]]*60</f>
        <v>23.208317592773401</v>
      </c>
      <c r="S2232" s="2">
        <f>IF(Table13567[[#This Row],[StartToEndDelta]]&gt;0,Table13567[[#This Row],[ExTimeFinishedDelta]]/Table13567[[#This Row],[StartToEndDelta]],0)</f>
        <v>0.91181284638078086</v>
      </c>
      <c r="T2232" s="2">
        <f>Table13567[[#This Row],[HoursDeltaSoft]]</f>
        <v>25.506244430084081</v>
      </c>
    </row>
    <row r="2233" spans="1:20" x14ac:dyDescent="0.25">
      <c r="A2233" s="1">
        <v>40707.519988425927</v>
      </c>
      <c r="B2233">
        <v>32</v>
      </c>
      <c r="C2233">
        <v>8</v>
      </c>
      <c r="D2233">
        <v>78.336242675781307</v>
      </c>
      <c r="E2233">
        <v>131060</v>
      </c>
      <c r="F2233">
        <v>115878</v>
      </c>
      <c r="G2233">
        <v>1360.40831166667</v>
      </c>
      <c r="H2233">
        <v>1261.9831977777801</v>
      </c>
      <c r="I2233">
        <v>2350.2293680555599</v>
      </c>
      <c r="J2233">
        <f t="shared" si="70"/>
        <v>24</v>
      </c>
      <c r="K2233">
        <f t="shared" si="71"/>
        <v>15182</v>
      </c>
      <c r="L2233">
        <f>IF(G2234="",0,(Table13567[[#This Row],[ExecutionTimeHours]]-G2234)/Table13567[[#This Row],[Timespan]])</f>
        <v>0.42935151293712781</v>
      </c>
      <c r="M2233" s="2">
        <f>IF(H2234="",0,(Table13567[[#This Row],[ExecutionTimeFinished]]-H2234)/Table13567[[#This Row],[Timespan]])</f>
        <v>0.4537850986655913</v>
      </c>
      <c r="N2233" s="2">
        <f>IF(I2234="",0,(Table13567[[#This Row],[StartToEndTimeFinished]]-I2234)/Table13567[[#This Row],[Timespan]])</f>
        <v>0.48674065405903355</v>
      </c>
      <c r="O2233" s="6">
        <f>IF(A2234="","00:01",Table13567[[#This Row],[DateTime]]-A2234)*24*60</f>
        <v>1.1000000056810677</v>
      </c>
      <c r="P2233" s="6">
        <f>IF(G2294="",0,(Table13567[[#This Row],[ExecutionTimeHours]]-G2294)/Table13567[[#This Row],[TimespanSoft]])</f>
        <v>25.497753974431358</v>
      </c>
      <c r="Q2233" s="7">
        <f>IF(A2294="","01:00",Table13567[[#This Row],[DateTime]]-A2294)*24</f>
        <v>1.0827777778613381</v>
      </c>
      <c r="R2233" s="2">
        <f>Table13567[[#This Row],[HoursDelta]]*60</f>
        <v>25.761090776227668</v>
      </c>
      <c r="S2233" s="2">
        <f>IF(Table13567[[#This Row],[StartToEndDelta]]&gt;0,Table13567[[#This Row],[ExTimeFinishedDelta]]/Table13567[[#This Row],[StartToEndDelta]],0)</f>
        <v>0.93229339871527295</v>
      </c>
      <c r="T2233" s="2">
        <f>Table13567[[#This Row],[HoursDeltaSoft]]</f>
        <v>25.497753974431358</v>
      </c>
    </row>
    <row r="2234" spans="1:20" x14ac:dyDescent="0.25">
      <c r="A2234" s="1">
        <v>40707.519224537034</v>
      </c>
      <c r="B2234">
        <v>32</v>
      </c>
      <c r="C2234">
        <v>5</v>
      </c>
      <c r="D2234">
        <v>83.8885688781738</v>
      </c>
      <c r="E2234">
        <v>131060</v>
      </c>
      <c r="F2234">
        <v>115839</v>
      </c>
      <c r="G2234">
        <v>1359.936025</v>
      </c>
      <c r="H2234">
        <v>1261.48403416667</v>
      </c>
      <c r="I2234">
        <v>2349.6939533333298</v>
      </c>
      <c r="J2234">
        <f t="shared" si="70"/>
        <v>27</v>
      </c>
      <c r="K2234">
        <f t="shared" si="71"/>
        <v>15221</v>
      </c>
      <c r="L2234">
        <f>IF(G2235="",0,(Table13567[[#This Row],[ExecutionTimeHours]]-G2235)/Table13567[[#This Row],[Timespan]])</f>
        <v>0.44139029886021414</v>
      </c>
      <c r="M2234" s="2">
        <f>IF(H2235="",0,(Table13567[[#This Row],[ExecutionTimeFinished]]-H2235)/Table13567[[#This Row],[Timespan]])</f>
        <v>0.3474557216800972</v>
      </c>
      <c r="N2234" s="2">
        <f>IF(I2235="",0,(Table13567[[#This Row],[StartToEndTimeFinished]]-I2235)/Table13567[[#This Row],[Timespan]])</f>
        <v>0.40931393067612959</v>
      </c>
      <c r="O2234" s="6">
        <f>IF(A2235="","00:01",Table13567[[#This Row],[DateTime]]-A2235)*24*60</f>
        <v>1.1166666657663882</v>
      </c>
      <c r="P2234" s="6">
        <f>IF(G2295="",0,(Table13567[[#This Row],[ExecutionTimeHours]]-G2295)/Table13567[[#This Row],[TimespanSoft]])</f>
        <v>25.306540298826185</v>
      </c>
      <c r="Q2234" s="7">
        <f>IF(A2295="","01:00",Table13567[[#This Row],[DateTime]]-A2295)*24</f>
        <v>1.0822222221759148</v>
      </c>
      <c r="R2234" s="2">
        <f>Table13567[[#This Row],[HoursDelta]]*60</f>
        <v>26.483417931612848</v>
      </c>
      <c r="S2234" s="2">
        <f>IF(Table13567[[#This Row],[StartToEndDelta]]&gt;0,Table13567[[#This Row],[ExTimeFinishedDelta]]/Table13567[[#This Row],[StartToEndDelta]],0)</f>
        <v>0.8488734334210144</v>
      </c>
      <c r="T2234" s="2">
        <f>Table13567[[#This Row],[HoursDeltaSoft]]</f>
        <v>25.306540298826185</v>
      </c>
    </row>
    <row r="2235" spans="1:20" x14ac:dyDescent="0.25">
      <c r="A2235" s="1">
        <v>40707.518449074072</v>
      </c>
      <c r="B2235">
        <v>32</v>
      </c>
      <c r="C2235">
        <v>4</v>
      </c>
      <c r="D2235">
        <v>88.2952880859375</v>
      </c>
      <c r="E2235">
        <v>131060</v>
      </c>
      <c r="F2235">
        <v>115506</v>
      </c>
      <c r="G2235">
        <v>1359.4431391666701</v>
      </c>
      <c r="H2235">
        <v>1261.09604194444</v>
      </c>
      <c r="I2235">
        <v>2349.2368861111099</v>
      </c>
      <c r="J2235">
        <f t="shared" si="70"/>
        <v>28</v>
      </c>
      <c r="K2235">
        <f t="shared" si="71"/>
        <v>15554</v>
      </c>
      <c r="L2235">
        <f>IF(G2236="",0,(Table13567[[#This Row],[ExecutionTimeHours]]-G2236)/Table13567[[#This Row],[Timespan]])</f>
        <v>0.48882213638635114</v>
      </c>
      <c r="M2235" s="2">
        <f>IF(H2236="",0,(Table13567[[#This Row],[ExecutionTimeFinished]]-H2236)/Table13567[[#This Row],[Timespan]])</f>
        <v>0</v>
      </c>
      <c r="N2235" s="2">
        <f>IF(I2236="",0,(Table13567[[#This Row],[StartToEndTimeFinished]]-I2236)/Table13567[[#This Row],[Timespan]])</f>
        <v>0</v>
      </c>
      <c r="O2235" s="6">
        <f>IF(A2236="","00:01",Table13567[[#This Row],[DateTime]]-A2236)*24*60</f>
        <v>1.0666666645556688</v>
      </c>
      <c r="P2235" s="6">
        <f>IF(G2296="",0,(Table13567[[#This Row],[ExecutionTimeHours]]-G2296)/Table13567[[#This Row],[TimespanSoft]])</f>
        <v>24.996196403034279</v>
      </c>
      <c r="Q2235" s="7">
        <f>IF(A2296="","01:00",Table13567[[#This Row],[DateTime]]-A2296)*24</f>
        <v>1.0805555554688908</v>
      </c>
      <c r="R2235" s="2">
        <f>Table13567[[#This Row],[HoursDelta]]*60</f>
        <v>29.329328183181069</v>
      </c>
      <c r="S2235" s="2">
        <f>IF(Table13567[[#This Row],[StartToEndDelta]]&gt;0,Table13567[[#This Row],[ExTimeFinishedDelta]]/Table13567[[#This Row],[StartToEndDelta]],0)</f>
        <v>0</v>
      </c>
      <c r="T2235" s="2">
        <f>Table13567[[#This Row],[HoursDeltaSoft]]</f>
        <v>24.996196403034279</v>
      </c>
    </row>
    <row r="2236" spans="1:20" x14ac:dyDescent="0.25">
      <c r="A2236" s="1">
        <v>40707.517708333333</v>
      </c>
      <c r="B2236">
        <v>32</v>
      </c>
      <c r="C2236">
        <v>3</v>
      </c>
      <c r="D2236">
        <v>89.350582122802706</v>
      </c>
      <c r="E2236">
        <v>131060</v>
      </c>
      <c r="F2236">
        <v>115529</v>
      </c>
      <c r="G2236">
        <v>1358.9217288888899</v>
      </c>
      <c r="H2236">
        <v>1261.09604194444</v>
      </c>
      <c r="I2236">
        <v>2349.2368861111099</v>
      </c>
      <c r="J2236">
        <f t="shared" si="70"/>
        <v>29</v>
      </c>
      <c r="K2236">
        <f t="shared" si="71"/>
        <v>15531</v>
      </c>
      <c r="L2236">
        <f>IF(G2237="",0,(Table13567[[#This Row],[ExecutionTimeHours]]-G2237)/Table13567[[#This Row],[Timespan]])</f>
        <v>0.49212538380130932</v>
      </c>
      <c r="M2236" s="2">
        <f>IF(H2237="",0,(Table13567[[#This Row],[ExecutionTimeFinished]]-H2237)/Table13567[[#This Row],[Timespan]])</f>
        <v>0.73012333212620262</v>
      </c>
      <c r="N2236" s="2">
        <f>IF(I2237="",0,(Table13567[[#This Row],[StartToEndTimeFinished]]-I2237)/Table13567[[#This Row],[Timespan]])</f>
        <v>0.86607743446523655</v>
      </c>
      <c r="O2236" s="6">
        <f>IF(A2237="","00:01",Table13567[[#This Row],[DateTime]]-A2237)*24*60</f>
        <v>1.0833333351183683</v>
      </c>
      <c r="P2236" s="6">
        <f>IF(G2297="",0,(Table13567[[#This Row],[ExecutionTimeHours]]-G2297)/Table13567[[#This Row],[TimespanSoft]])</f>
        <v>24.552317550117383</v>
      </c>
      <c r="Q2236" s="7">
        <f>IF(A2297="","01:00",Table13567[[#This Row],[DateTime]]-A2297)*24</f>
        <v>1.0794444444472902</v>
      </c>
      <c r="R2236" s="2">
        <f>Table13567[[#This Row],[HoursDelta]]*60</f>
        <v>29.527523028078559</v>
      </c>
      <c r="S2236" s="2">
        <f>IF(Table13567[[#This Row],[StartToEndDelta]]&gt;0,Table13567[[#This Row],[ExTimeFinishedDelta]]/Table13567[[#This Row],[StartToEndDelta]],0)</f>
        <v>0.84302315598029709</v>
      </c>
      <c r="T2236" s="2">
        <f>Table13567[[#This Row],[HoursDeltaSoft]]</f>
        <v>24.552317550117383</v>
      </c>
    </row>
    <row r="2237" spans="1:20" x14ac:dyDescent="0.25">
      <c r="A2237" s="1">
        <v>40707.516956018517</v>
      </c>
      <c r="B2237">
        <v>32</v>
      </c>
      <c r="C2237">
        <v>1</v>
      </c>
      <c r="D2237">
        <v>94.913003921508803</v>
      </c>
      <c r="E2237">
        <v>131060</v>
      </c>
      <c r="F2237">
        <v>115292</v>
      </c>
      <c r="G2237">
        <v>1358.38859305556</v>
      </c>
      <c r="H2237">
        <v>1260.305075</v>
      </c>
      <c r="I2237">
        <v>2348.2986355555599</v>
      </c>
      <c r="J2237">
        <f t="shared" si="70"/>
        <v>31</v>
      </c>
      <c r="K2237">
        <f t="shared" si="71"/>
        <v>15768</v>
      </c>
      <c r="L2237">
        <f>IF(G2238="",0,(Table13567[[#This Row],[ExecutionTimeHours]]-G2238)/Table13567[[#This Row],[Timespan]])</f>
        <v>0.29906881704030669</v>
      </c>
      <c r="M2237" s="2">
        <f>IF(H2238="",0,(Table13567[[#This Row],[ExecutionTimeFinished]]-H2238)/Table13567[[#This Row],[Timespan]])</f>
        <v>0.2305231181491989</v>
      </c>
      <c r="N2237" s="2">
        <f>IF(I2238="",0,(Table13567[[#This Row],[StartToEndTimeFinished]]-I2238)/Table13567[[#This Row],[Timespan]])</f>
        <v>0.27419623641510649</v>
      </c>
      <c r="O2237" s="6">
        <f>IF(A2238="","00:01",Table13567[[#This Row],[DateTime]]-A2238)*24*60</f>
        <v>1.0333333339076489</v>
      </c>
      <c r="P2237" s="6">
        <f>IF(G2298="",0,(Table13567[[#This Row],[ExecutionTimeHours]]-G2298)/Table13567[[#This Row],[TimespanSoft]])</f>
        <v>24.07700669624581</v>
      </c>
      <c r="Q2237" s="7">
        <f>IF(A2298="","01:00",Table13567[[#This Row],[DateTime]]-A2298)*24</f>
        <v>1.0786111110937782</v>
      </c>
      <c r="R2237" s="2">
        <f>Table13567[[#This Row],[HoursDelta]]*60</f>
        <v>17.944129022418402</v>
      </c>
      <c r="S2237" s="2">
        <f>IF(Table13567[[#This Row],[StartToEndDelta]]&gt;0,Table13567[[#This Row],[ExTimeFinishedDelta]]/Table13567[[#This Row],[StartToEndDelta]],0)</f>
        <v>0.84072313013155031</v>
      </c>
      <c r="T2237" s="2">
        <f>Table13567[[#This Row],[HoursDeltaSoft]]</f>
        <v>24.07700669624581</v>
      </c>
    </row>
    <row r="2238" spans="1:20" x14ac:dyDescent="0.25">
      <c r="A2238" s="1">
        <v>40707.516238425924</v>
      </c>
      <c r="B2238">
        <v>32</v>
      </c>
      <c r="C2238">
        <v>0</v>
      </c>
      <c r="D2238">
        <v>96.0780735015869</v>
      </c>
      <c r="E2238">
        <v>131060</v>
      </c>
      <c r="F2238">
        <v>115477</v>
      </c>
      <c r="G2238">
        <v>1358.0795552777799</v>
      </c>
      <c r="H2238">
        <v>1260.0668677777801</v>
      </c>
      <c r="I2238">
        <v>2348.0152994444402</v>
      </c>
      <c r="J2238">
        <f t="shared" si="70"/>
        <v>32</v>
      </c>
      <c r="K2238">
        <f t="shared" si="71"/>
        <v>15583</v>
      </c>
      <c r="L2238">
        <f>IF(G2239="",0,(Table13567[[#This Row],[ExecutionTimeHours]]-G2239)/Table13567[[#This Row],[Timespan]])</f>
        <v>0.48956584859612778</v>
      </c>
      <c r="M2238" s="2">
        <f>IF(H2239="",0,(Table13567[[#This Row],[ExecutionTimeFinished]]-H2239)/Table13567[[#This Row],[Timespan]])</f>
        <v>0.40294617618551698</v>
      </c>
      <c r="N2238" s="2">
        <f>IF(I2239="",0,(Table13567[[#This Row],[StartToEndTimeFinished]]-I2239)/Table13567[[#This Row],[Timespan]])</f>
        <v>0.45760901788538932</v>
      </c>
      <c r="O2238" s="6">
        <f>IF(A2239="","00:01",Table13567[[#This Row],[DateTime]]-A2239)*24*60</f>
        <v>1.0166666633449495</v>
      </c>
      <c r="P2238" s="6">
        <f>IF(G2299="",0,(Table13567[[#This Row],[ExecutionTimeHours]]-G2299)/Table13567[[#This Row],[TimespanSoft]])</f>
        <v>23.790492145633873</v>
      </c>
      <c r="Q2238" s="7">
        <f>IF(A2299="","01:00",Table13567[[#This Row],[DateTime]]-A2299)*24</f>
        <v>1.0786111110937782</v>
      </c>
      <c r="R2238" s="2">
        <f>Table13567[[#This Row],[HoursDelta]]*60</f>
        <v>29.373950915767669</v>
      </c>
      <c r="S2238" s="2">
        <f>IF(Table13567[[#This Row],[StartToEndDelta]]&gt;0,Table13567[[#This Row],[ExTimeFinishedDelta]]/Table13567[[#This Row],[StartToEndDelta]],0)</f>
        <v>0.88054684334572497</v>
      </c>
      <c r="T2238" s="2">
        <f>Table13567[[#This Row],[HoursDeltaSoft]]</f>
        <v>23.790492145633873</v>
      </c>
    </row>
    <row r="2239" spans="1:20" x14ac:dyDescent="0.25">
      <c r="A2239" s="1">
        <v>40707.515532407408</v>
      </c>
      <c r="B2239">
        <v>32</v>
      </c>
      <c r="C2239">
        <v>1</v>
      </c>
      <c r="D2239">
        <v>88.988012313842802</v>
      </c>
      <c r="E2239">
        <v>131060</v>
      </c>
      <c r="F2239">
        <v>115647</v>
      </c>
      <c r="G2239">
        <v>1357.5818300000001</v>
      </c>
      <c r="H2239">
        <v>1259.65720583333</v>
      </c>
      <c r="I2239">
        <v>2347.5500636111101</v>
      </c>
      <c r="J2239">
        <f t="shared" si="70"/>
        <v>31</v>
      </c>
      <c r="K2239">
        <f t="shared" si="71"/>
        <v>15413</v>
      </c>
      <c r="L2239">
        <f>IF(G2240="",0,(Table13567[[#This Row],[ExecutionTimeHours]]-G2240)/Table13567[[#This Row],[Timespan]])</f>
        <v>0.19024499937987632</v>
      </c>
      <c r="M2239" s="2">
        <f>IF(H2240="",0,(Table13567[[#This Row],[ExecutionTimeFinished]]-H2240)/Table13567[[#This Row],[Timespan]])</f>
        <v>1.4601594396804454</v>
      </c>
      <c r="N2239" s="2">
        <f>IF(I2240="",0,(Table13567[[#This Row],[StartToEndTimeFinished]]-I2240)/Table13567[[#This Row],[Timespan]])</f>
        <v>1.6950244389149998</v>
      </c>
      <c r="O2239" s="6">
        <f>IF(A2240="","00:01",Table13567[[#This Row],[DateTime]]-A2240)*24*60</f>
        <v>1.000000003259629</v>
      </c>
      <c r="P2239" s="6">
        <f>IF(G2300="",0,(Table13567[[#This Row],[ExecutionTimeHours]]-G2300)/Table13567[[#This Row],[TimespanSoft]])</f>
        <v>23.323035529353145</v>
      </c>
      <c r="Q2239" s="7">
        <f>IF(A2300="","01:00",Table13567[[#This Row],[DateTime]]-A2300)*24</f>
        <v>1.0788888889364898</v>
      </c>
      <c r="R2239" s="2">
        <f>Table13567[[#This Row],[HoursDelta]]*60</f>
        <v>11.414699962792579</v>
      </c>
      <c r="S2239" s="2">
        <f>IF(Table13567[[#This Row],[StartToEndDelta]]&gt;0,Table13567[[#This Row],[ExTimeFinishedDelta]]/Table13567[[#This Row],[StartToEndDelta]],0)</f>
        <v>0.86143857643439437</v>
      </c>
      <c r="T2239" s="2">
        <f>Table13567[[#This Row],[HoursDeltaSoft]]</f>
        <v>23.323035529353145</v>
      </c>
    </row>
    <row r="2240" spans="1:20" x14ac:dyDescent="0.25">
      <c r="A2240" s="1">
        <v>40707.514837962961</v>
      </c>
      <c r="B2240">
        <v>32</v>
      </c>
      <c r="C2240">
        <v>1</v>
      </c>
      <c r="D2240">
        <v>93.296815872192397</v>
      </c>
      <c r="E2240">
        <v>131060</v>
      </c>
      <c r="F2240">
        <v>115333</v>
      </c>
      <c r="G2240">
        <v>1357.3915850000001</v>
      </c>
      <c r="H2240">
        <v>1258.1970463888899</v>
      </c>
      <c r="I2240">
        <v>2345.8550391666699</v>
      </c>
      <c r="J2240">
        <f t="shared" si="70"/>
        <v>31</v>
      </c>
      <c r="K2240">
        <f t="shared" si="71"/>
        <v>15727</v>
      </c>
      <c r="L2240">
        <f>IF(G2241="",0,(Table13567[[#This Row],[ExecutionTimeHours]]-G2241)/Table13567[[#This Row],[Timespan]])</f>
        <v>0.47150416760194325</v>
      </c>
      <c r="M2240" s="2">
        <f>IF(H2241="",0,(Table13567[[#This Row],[ExecutionTimeFinished]]-H2241)/Table13567[[#This Row],[Timespan]])</f>
        <v>0.66766224090885817</v>
      </c>
      <c r="N2240" s="2">
        <f>IF(I2241="",0,(Table13567[[#This Row],[StartToEndTimeFinished]]-I2241)/Table13567[[#This Row],[Timespan]])</f>
        <v>0.78210130363215391</v>
      </c>
      <c r="O2240" s="6">
        <f>IF(A2241="","00:01",Table13567[[#This Row],[DateTime]]-A2241)*24*60</f>
        <v>1.0666666645556688</v>
      </c>
      <c r="P2240" s="6">
        <f>IF(G2301="",0,(Table13567[[#This Row],[ExecutionTimeHours]]-G2301)/Table13567[[#This Row],[TimespanSoft]])</f>
        <v>23.140743373275846</v>
      </c>
      <c r="Q2240" s="7">
        <f>IF(A2301="","01:00",Table13567[[#This Row],[DateTime]]-A2301)*24</f>
        <v>1.0791666666045785</v>
      </c>
      <c r="R2240" s="2">
        <f>Table13567[[#This Row],[HoursDelta]]*60</f>
        <v>28.290250056116594</v>
      </c>
      <c r="S2240" s="2">
        <f>IF(Table13567[[#This Row],[StartToEndDelta]]&gt;0,Table13567[[#This Row],[ExTimeFinishedDelta]]/Table13567[[#This Row],[StartToEndDelta]],0)</f>
        <v>0.85367744281740776</v>
      </c>
      <c r="T2240" s="2">
        <f>Table13567[[#This Row],[HoursDeltaSoft]]</f>
        <v>23.140743373275846</v>
      </c>
    </row>
    <row r="2241" spans="1:20" x14ac:dyDescent="0.25">
      <c r="A2241" s="1">
        <v>40707.514097222222</v>
      </c>
      <c r="B2241">
        <v>32</v>
      </c>
      <c r="C2241">
        <v>0</v>
      </c>
      <c r="D2241">
        <v>95.189489364623995</v>
      </c>
      <c r="E2241">
        <v>131060</v>
      </c>
      <c r="F2241">
        <v>115223</v>
      </c>
      <c r="G2241">
        <v>1356.88864722222</v>
      </c>
      <c r="H2241">
        <v>1257.4848733333299</v>
      </c>
      <c r="I2241">
        <v>2345.02079777778</v>
      </c>
      <c r="J2241">
        <f t="shared" si="70"/>
        <v>32</v>
      </c>
      <c r="K2241">
        <f t="shared" si="71"/>
        <v>15837</v>
      </c>
      <c r="L2241">
        <f>IF(G2242="",0,(Table13567[[#This Row],[ExecutionTimeHours]]-G2242)/Table13567[[#This Row],[Timespan]])</f>
        <v>0.55609704270051041</v>
      </c>
      <c r="M2241" s="2">
        <f>IF(H2242="",0,(Table13567[[#This Row],[ExecutionTimeFinished]]-H2242)/Table13567[[#This Row],[Timespan]])</f>
        <v>0.69240268777960978</v>
      </c>
      <c r="N2241" s="2">
        <f>IF(I2242="",0,(Table13567[[#This Row],[StartToEndTimeFinished]]-I2242)/Table13567[[#This Row],[Timespan]])</f>
        <v>0.77441102107263193</v>
      </c>
      <c r="O2241" s="6">
        <f>IF(A2242="","00:01",Table13567[[#This Row],[DateTime]]-A2242)*24*60</f>
        <v>1.0333333339076489</v>
      </c>
      <c r="P2241" s="6">
        <f>IF(G2302="",0,(Table13567[[#This Row],[ExecutionTimeHours]]-G2302)/Table13567[[#This Row],[TimespanSoft]])</f>
        <v>22.686379603762987</v>
      </c>
      <c r="Q2241" s="7">
        <f>IF(A2302="","01:00",Table13567[[#This Row],[DateTime]]-A2302)*24</f>
        <v>1.0786111110937782</v>
      </c>
      <c r="R2241" s="2">
        <f>Table13567[[#This Row],[HoursDelta]]*60</f>
        <v>33.365822562030623</v>
      </c>
      <c r="S2241" s="2">
        <f>IF(Table13567[[#This Row],[StartToEndDelta]]&gt;0,Table13567[[#This Row],[ExTimeFinishedDelta]]/Table13567[[#This Row],[StartToEndDelta]],0)</f>
        <v>0.8941023163908064</v>
      </c>
      <c r="T2241" s="2">
        <f>Table13567[[#This Row],[HoursDeltaSoft]]</f>
        <v>22.686379603762987</v>
      </c>
    </row>
    <row r="2242" spans="1:20" x14ac:dyDescent="0.25">
      <c r="A2242" s="1">
        <v>40707.513379629629</v>
      </c>
      <c r="B2242">
        <v>32</v>
      </c>
      <c r="C2242">
        <v>0</v>
      </c>
      <c r="D2242">
        <v>95.199226379394503</v>
      </c>
      <c r="E2242">
        <v>131060</v>
      </c>
      <c r="F2242">
        <v>115185</v>
      </c>
      <c r="G2242">
        <v>1356.3140136111101</v>
      </c>
      <c r="H2242">
        <v>1256.76939055556</v>
      </c>
      <c r="I2242">
        <v>2344.2205730555602</v>
      </c>
      <c r="J2242">
        <f t="shared" si="70"/>
        <v>32</v>
      </c>
      <c r="K2242">
        <f t="shared" si="71"/>
        <v>15875</v>
      </c>
      <c r="L2242">
        <f>IF(G2243="",0,(Table13567[[#This Row],[ExecutionTimeHours]]-G2243)/Table13567[[#This Row],[Timespan]])</f>
        <v>0.48932107713893824</v>
      </c>
      <c r="M2242" s="2">
        <f>IF(H2243="",0,(Table13567[[#This Row],[ExecutionTimeFinished]]-H2243)/Table13567[[#This Row],[Timespan]])</f>
        <v>0.58421176316463086</v>
      </c>
      <c r="N2242" s="2">
        <f>IF(I2243="",0,(Table13567[[#This Row],[StartToEndTimeFinished]]-I2243)/Table13567[[#This Row],[Timespan]])</f>
        <v>0.71659852751786002</v>
      </c>
      <c r="O2242" s="6">
        <f>IF(A2243="","00:01",Table13567[[#This Row],[DateTime]]-A2243)*24*60</f>
        <v>1.1333333363290876</v>
      </c>
      <c r="P2242" s="6">
        <f>IF(G2303="",0,(Table13567[[#This Row],[ExecutionTimeHours]]-G2303)/Table13567[[#This Row],[TimespanSoft]])</f>
        <v>22.159333077424822</v>
      </c>
      <c r="Q2242" s="7">
        <f>IF(A2303="","01:00",Table13567[[#This Row],[DateTime]]-A2303)*24</f>
        <v>1.0783333332510665</v>
      </c>
      <c r="R2242" s="2">
        <f>Table13567[[#This Row],[HoursDelta]]*60</f>
        <v>29.359264628336295</v>
      </c>
      <c r="S2242" s="2">
        <f>IF(Table13567[[#This Row],[StartToEndDelta]]&gt;0,Table13567[[#This Row],[ExTimeFinishedDelta]]/Table13567[[#This Row],[StartToEndDelta]],0)</f>
        <v>0.81525671729777638</v>
      </c>
      <c r="T2242" s="2">
        <f>Table13567[[#This Row],[HoursDeltaSoft]]</f>
        <v>22.159333077424822</v>
      </c>
    </row>
    <row r="2243" spans="1:20" x14ac:dyDescent="0.25">
      <c r="A2243" s="1">
        <v>40707.512592592589</v>
      </c>
      <c r="B2243">
        <v>32</v>
      </c>
      <c r="C2243">
        <v>0</v>
      </c>
      <c r="D2243">
        <v>96.427307128906307</v>
      </c>
      <c r="E2243">
        <v>131060</v>
      </c>
      <c r="F2243">
        <v>115118</v>
      </c>
      <c r="G2243">
        <v>1355.7594497222201</v>
      </c>
      <c r="H2243">
        <v>1256.1072838888899</v>
      </c>
      <c r="I2243">
        <v>2343.4084280555599</v>
      </c>
      <c r="J2243">
        <f t="shared" si="70"/>
        <v>32</v>
      </c>
      <c r="K2243">
        <f t="shared" si="71"/>
        <v>15942</v>
      </c>
      <c r="L2243">
        <f>IF(G2244="",0,(Table13567[[#This Row],[ExecutionTimeHours]]-G2244)/Table13567[[#This Row],[Timespan]])</f>
        <v>0.76998822199659234</v>
      </c>
      <c r="M2243" s="2">
        <f>IF(H2244="",0,(Table13567[[#This Row],[ExecutionTimeFinished]]-H2244)/Table13567[[#This Row],[Timespan]])</f>
        <v>0.21143534581888568</v>
      </c>
      <c r="N2243" s="2">
        <f>IF(I2244="",0,(Table13567[[#This Row],[StartToEndTimeFinished]]-I2244)/Table13567[[#This Row],[Timespan]])</f>
        <v>0.23166954132414669</v>
      </c>
      <c r="O2243" s="6">
        <f>IF(A2244="","00:01",Table13567[[#This Row],[DateTime]]-A2244)*24*60</f>
        <v>0.96666666213423014</v>
      </c>
      <c r="P2243" s="6">
        <f>IF(G2304="",0,(Table13567[[#This Row],[ExecutionTimeHours]]-G2304)/Table13567[[#This Row],[TimespanSoft]])</f>
        <v>21.678560631983053</v>
      </c>
      <c r="Q2243" s="7">
        <f>IF(A2304="","01:00",Table13567[[#This Row],[DateTime]]-A2304)*24</f>
        <v>1.0766666665440425</v>
      </c>
      <c r="R2243" s="2">
        <f>Table13567[[#This Row],[HoursDelta]]*60</f>
        <v>46.199293319795544</v>
      </c>
      <c r="S2243" s="2">
        <f>IF(Table13567[[#This Row],[StartToEndDelta]]&gt;0,Table13567[[#This Row],[ExTimeFinishedDelta]]/Table13567[[#This Row],[StartToEndDelta]],0)</f>
        <v>0.91265923267422633</v>
      </c>
      <c r="T2243" s="2">
        <f>Table13567[[#This Row],[HoursDeltaSoft]]</f>
        <v>21.678560631983053</v>
      </c>
    </row>
    <row r="2244" spans="1:20" x14ac:dyDescent="0.25">
      <c r="A2244" s="1">
        <v>40707.511921296296</v>
      </c>
      <c r="B2244">
        <v>32</v>
      </c>
      <c r="C2244">
        <v>1</v>
      </c>
      <c r="D2244">
        <v>93.828262329101605</v>
      </c>
      <c r="E2244">
        <v>131060</v>
      </c>
      <c r="F2244">
        <v>115274</v>
      </c>
      <c r="G2244">
        <v>1355.01512777778</v>
      </c>
      <c r="H2244">
        <v>1255.90289638889</v>
      </c>
      <c r="I2244">
        <v>2343.1844808333299</v>
      </c>
      <c r="J2244">
        <f t="shared" si="70"/>
        <v>31</v>
      </c>
      <c r="K2244">
        <f t="shared" si="71"/>
        <v>15786</v>
      </c>
      <c r="L2244">
        <f>IF(G2245="",0,(Table13567[[#This Row],[ExecutionTimeHours]]-G2245)/Table13567[[#This Row],[Timespan]])</f>
        <v>0.31903014194266915</v>
      </c>
      <c r="M2244" s="2">
        <f>IF(H2245="",0,(Table13567[[#This Row],[ExecutionTimeFinished]]-H2245)/Table13567[[#This Row],[Timespan]])</f>
        <v>0.3073831561262752</v>
      </c>
      <c r="N2244" s="2">
        <f>IF(I2245="",0,(Table13567[[#This Row],[StartToEndTimeFinished]]-I2245)/Table13567[[#This Row],[Timespan]])</f>
        <v>0.32676808520245809</v>
      </c>
      <c r="O2244" s="6">
        <f>IF(A2245="","00:01",Table13567[[#This Row],[DateTime]]-A2245)*24*60</f>
        <v>1.5666666661854833</v>
      </c>
      <c r="P2244" s="6">
        <f>IF(G2305="",0,(Table13567[[#This Row],[ExecutionTimeHours]]-G2305)/Table13567[[#This Row],[TimespanSoft]])</f>
        <v>20.971008505945573</v>
      </c>
      <c r="Q2244" s="7">
        <f>IF(A2305="","01:00",Table13567[[#This Row],[DateTime]]-A2305)*24</f>
        <v>1.0775000000721775</v>
      </c>
      <c r="R2244" s="2">
        <f>Table13567[[#This Row],[HoursDelta]]*60</f>
        <v>19.14180851656015</v>
      </c>
      <c r="S2244" s="2">
        <f>IF(Table13567[[#This Row],[StartToEndDelta]]&gt;0,Table13567[[#This Row],[ExTimeFinishedDelta]]/Table13567[[#This Row],[StartToEndDelta]],0)</f>
        <v>0.94067679815128691</v>
      </c>
      <c r="T2244" s="2">
        <f>Table13567[[#This Row],[HoursDeltaSoft]]</f>
        <v>20.971008505945573</v>
      </c>
    </row>
    <row r="2245" spans="1:20" x14ac:dyDescent="0.25">
      <c r="A2245" s="1">
        <v>40707.510833333334</v>
      </c>
      <c r="B2245">
        <v>32</v>
      </c>
      <c r="C2245">
        <v>1</v>
      </c>
      <c r="D2245">
        <v>92.776094436645494</v>
      </c>
      <c r="E2245">
        <v>131060</v>
      </c>
      <c r="F2245">
        <v>115195</v>
      </c>
      <c r="G2245">
        <v>1354.51531388889</v>
      </c>
      <c r="H2245">
        <v>1255.4213294444401</v>
      </c>
      <c r="I2245">
        <v>2342.6725441666699</v>
      </c>
      <c r="J2245">
        <f t="shared" si="70"/>
        <v>31</v>
      </c>
      <c r="K2245">
        <f t="shared" si="71"/>
        <v>15865</v>
      </c>
      <c r="L2245">
        <f>IF(G2246="",0,(Table13567[[#This Row],[ExecutionTimeHours]]-G2246)/Table13567[[#This Row],[Timespan]])</f>
        <v>0.52060537605580359</v>
      </c>
      <c r="M2245" s="2">
        <f>IF(H2246="",0,(Table13567[[#This Row],[ExecutionTimeFinished]]-H2246)/Table13567[[#This Row],[Timespan]])</f>
        <v>0.63634032222060311</v>
      </c>
      <c r="N2245" s="2">
        <f>IF(I2246="",0,(Table13567[[#This Row],[StartToEndTimeFinished]]-I2246)/Table13567[[#This Row],[Timespan]])</f>
        <v>0.68587258026367603</v>
      </c>
      <c r="O2245" s="6">
        <f>IF(A2246="","00:01",Table13567[[#This Row],[DateTime]]-A2246)*24*60</f>
        <v>1.0333333339076489</v>
      </c>
      <c r="P2245" s="6">
        <f>IF(G2306="",0,(Table13567[[#This Row],[ExecutionTimeHours]]-G2306)/Table13567[[#This Row],[TimespanSoft]])</f>
        <v>20.71002655462744</v>
      </c>
      <c r="Q2245" s="7">
        <f>IF(A2306="","01:00",Table13567[[#This Row],[DateTime]]-A2306)*24</f>
        <v>1.0669444444938563</v>
      </c>
      <c r="R2245" s="2">
        <f>Table13567[[#This Row],[HoursDelta]]*60</f>
        <v>31.236322563348217</v>
      </c>
      <c r="S2245" s="2">
        <f>IF(Table13567[[#This Row],[StartToEndDelta]]&gt;0,Table13567[[#This Row],[ExTimeFinishedDelta]]/Table13567[[#This Row],[StartToEndDelta]],0)</f>
        <v>0.92778212824307571</v>
      </c>
      <c r="T2245" s="2">
        <f>Table13567[[#This Row],[HoursDeltaSoft]]</f>
        <v>20.71002655462744</v>
      </c>
    </row>
    <row r="2246" spans="1:20" x14ac:dyDescent="0.25">
      <c r="A2246" s="1">
        <v>40707.510115740741</v>
      </c>
      <c r="B2246">
        <v>32</v>
      </c>
      <c r="C2246">
        <v>0</v>
      </c>
      <c r="D2246">
        <v>96.770786285400405</v>
      </c>
      <c r="E2246">
        <v>131060</v>
      </c>
      <c r="F2246">
        <v>115194</v>
      </c>
      <c r="G2246">
        <v>1353.977355</v>
      </c>
      <c r="H2246">
        <v>1254.76377777778</v>
      </c>
      <c r="I2246">
        <v>2341.9638091666702</v>
      </c>
      <c r="J2246">
        <f t="shared" si="70"/>
        <v>32</v>
      </c>
      <c r="K2246">
        <f t="shared" si="71"/>
        <v>15866</v>
      </c>
      <c r="L2246">
        <f>IF(G2247="",0,(Table13567[[#This Row],[ExecutionTimeHours]]-G2247)/Table13567[[#This Row],[Timespan]])</f>
        <v>0.49619743507772124</v>
      </c>
      <c r="M2246" s="2">
        <f>IF(H2247="",0,(Table13567[[#This Row],[ExecutionTimeFinished]]-H2247)/Table13567[[#This Row],[Timespan]])</f>
        <v>0.18686153815976658</v>
      </c>
      <c r="N2246" s="2">
        <f>IF(I2247="",0,(Table13567[[#This Row],[StartToEndTimeFinished]]-I2247)/Table13567[[#This Row],[Timespan]])</f>
        <v>0.2032605124866963</v>
      </c>
      <c r="O2246" s="6">
        <f>IF(A2247="","00:01",Table13567[[#This Row],[DateTime]]-A2247)*24*60</f>
        <v>1.0833333351183683</v>
      </c>
      <c r="P2246" s="6">
        <f>IF(G2307="",0,(Table13567[[#This Row],[ExecutionTimeHours]]-G2307)/Table13567[[#This Row],[TimespanSoft]])</f>
        <v>20.179552781643213</v>
      </c>
      <c r="Q2246" s="7">
        <f>IF(A2307="","01:00",Table13567[[#This Row],[DateTime]]-A2307)*24</f>
        <v>1.0683333333581686</v>
      </c>
      <c r="R2246" s="2">
        <f>Table13567[[#This Row],[HoursDelta]]*60</f>
        <v>29.771846104663275</v>
      </c>
      <c r="S2246" s="2">
        <f>IF(Table13567[[#This Row],[StartToEndDelta]]&gt;0,Table13567[[#This Row],[ExTimeFinishedDelta]]/Table13567[[#This Row],[StartToEndDelta]],0)</f>
        <v>0.91932041237963991</v>
      </c>
      <c r="T2246" s="2">
        <f>Table13567[[#This Row],[HoursDeltaSoft]]</f>
        <v>20.179552781643213</v>
      </c>
    </row>
    <row r="2247" spans="1:20" x14ac:dyDescent="0.25">
      <c r="A2247" s="1">
        <v>40707.509363425925</v>
      </c>
      <c r="B2247">
        <v>32</v>
      </c>
      <c r="C2247">
        <v>0</v>
      </c>
      <c r="D2247">
        <v>96.521923065185504</v>
      </c>
      <c r="E2247">
        <v>131060</v>
      </c>
      <c r="F2247">
        <v>115141</v>
      </c>
      <c r="G2247">
        <v>1353.4398077777801</v>
      </c>
      <c r="H2247">
        <v>1254.56134444444</v>
      </c>
      <c r="I2247">
        <v>2341.7436102777801</v>
      </c>
      <c r="J2247">
        <f t="shared" si="70"/>
        <v>32</v>
      </c>
      <c r="K2247">
        <f t="shared" si="71"/>
        <v>15919</v>
      </c>
      <c r="L2247">
        <f>IF(G2248="",0,(Table13567[[#This Row],[ExecutionTimeHours]]-G2248)/Table13567[[#This Row],[Timespan]])</f>
        <v>0.53554508372356513</v>
      </c>
      <c r="M2247" s="2">
        <f>IF(H2248="",0,(Table13567[[#This Row],[ExecutionTimeFinished]]-H2248)/Table13567[[#This Row],[Timespan]])</f>
        <v>0</v>
      </c>
      <c r="N2247" s="2">
        <f>IF(I2248="",0,(Table13567[[#This Row],[StartToEndTimeFinished]]-I2248)/Table13567[[#This Row],[Timespan]])</f>
        <v>0</v>
      </c>
      <c r="O2247" s="6">
        <f>IF(A2248="","00:01",Table13567[[#This Row],[DateTime]]-A2248)*24*60</f>
        <v>1.0166666633449495</v>
      </c>
      <c r="P2247" s="6">
        <f>IF(G2308="",0,(Table13567[[#This Row],[ExecutionTimeHours]]-G2308)/Table13567[[#This Row],[TimespanSoft]])</f>
        <v>19.69687402506154</v>
      </c>
      <c r="Q2247" s="7">
        <f>IF(A2308="","01:00",Table13567[[#This Row],[DateTime]]-A2308)*24</f>
        <v>1.067222222161945</v>
      </c>
      <c r="R2247" s="2">
        <f>Table13567[[#This Row],[HoursDelta]]*60</f>
        <v>32.132705023413905</v>
      </c>
      <c r="S2247" s="2">
        <f>IF(Table13567[[#This Row],[StartToEndDelta]]&gt;0,Table13567[[#This Row],[ExTimeFinishedDelta]]/Table13567[[#This Row],[StartToEndDelta]],0)</f>
        <v>0</v>
      </c>
      <c r="T2247" s="2">
        <f>Table13567[[#This Row],[HoursDeltaSoft]]</f>
        <v>19.69687402506154</v>
      </c>
    </row>
    <row r="2248" spans="1:20" x14ac:dyDescent="0.25">
      <c r="A2248" s="1">
        <v>40707.508657407408</v>
      </c>
      <c r="B2248">
        <v>32</v>
      </c>
      <c r="C2248">
        <v>0</v>
      </c>
      <c r="D2248">
        <v>93.110084533691406</v>
      </c>
      <c r="E2248">
        <v>131060</v>
      </c>
      <c r="F2248">
        <v>115270</v>
      </c>
      <c r="G2248">
        <v>1352.89533694444</v>
      </c>
      <c r="H2248">
        <v>1254.56134444444</v>
      </c>
      <c r="I2248">
        <v>2341.7436102777801</v>
      </c>
      <c r="J2248">
        <f t="shared" si="70"/>
        <v>32</v>
      </c>
      <c r="K2248">
        <f t="shared" si="71"/>
        <v>15790</v>
      </c>
      <c r="L2248">
        <f>IF(G2249="",0,(Table13567[[#This Row],[ExecutionTimeHours]]-G2249)/Table13567[[#This Row],[Timespan]])</f>
        <v>0.47994126779485036</v>
      </c>
      <c r="M2248" s="2">
        <f>IF(H2249="",0,(Table13567[[#This Row],[ExecutionTimeFinished]]-H2249)/Table13567[[#This Row],[Timespan]])</f>
        <v>0</v>
      </c>
      <c r="N2248" s="2">
        <f>IF(I2249="",0,(Table13567[[#This Row],[StartToEndTimeFinished]]-I2249)/Table13567[[#This Row],[Timespan]])</f>
        <v>0</v>
      </c>
      <c r="O2248" s="6">
        <f>IF(A2249="","00:01",Table13567[[#This Row],[DateTime]]-A2249)*24*60</f>
        <v>1.0500000044703484</v>
      </c>
      <c r="P2248" s="6">
        <f>IF(G2309="",0,(Table13567[[#This Row],[ExecutionTimeHours]]-G2309)/Table13567[[#This Row],[TimespanSoft]])</f>
        <v>19.186698335281527</v>
      </c>
      <c r="Q2248" s="7">
        <f>IF(A2309="","01:00",Table13567[[#This Row],[DateTime]]-A2309)*24</f>
        <v>1.067222222161945</v>
      </c>
      <c r="R2248" s="2">
        <f>Table13567[[#This Row],[HoursDelta]]*60</f>
        <v>28.796476067691021</v>
      </c>
      <c r="S2248" s="2">
        <f>IF(Table13567[[#This Row],[StartToEndDelta]]&gt;0,Table13567[[#This Row],[ExTimeFinishedDelta]]/Table13567[[#This Row],[StartToEndDelta]],0)</f>
        <v>0</v>
      </c>
      <c r="T2248" s="2">
        <f>Table13567[[#This Row],[HoursDeltaSoft]]</f>
        <v>19.186698335281527</v>
      </c>
    </row>
    <row r="2249" spans="1:20" x14ac:dyDescent="0.25">
      <c r="A2249" s="1">
        <v>40707.507928240739</v>
      </c>
      <c r="B2249">
        <v>32</v>
      </c>
      <c r="C2249">
        <v>3</v>
      </c>
      <c r="D2249">
        <v>89.100240707397504</v>
      </c>
      <c r="E2249">
        <v>131060</v>
      </c>
      <c r="F2249">
        <v>115438</v>
      </c>
      <c r="G2249">
        <v>1352.3913986111099</v>
      </c>
      <c r="H2249">
        <v>1254.56134444444</v>
      </c>
      <c r="I2249">
        <v>2341.7436102777801</v>
      </c>
      <c r="J2249">
        <f t="shared" si="70"/>
        <v>29</v>
      </c>
      <c r="K2249">
        <f t="shared" si="71"/>
        <v>15622</v>
      </c>
      <c r="L2249">
        <f>IF(G2250="",0,(Table13567[[#This Row],[ExecutionTimeHours]]-G2250)/Table13567[[#This Row],[Timespan]])</f>
        <v>0.51010437325012881</v>
      </c>
      <c r="M2249" s="2">
        <f>IF(H2250="",0,(Table13567[[#This Row],[ExecutionTimeFinished]]-H2250)/Table13567[[#This Row],[Timespan]])</f>
        <v>0.48362404529150149</v>
      </c>
      <c r="N2249" s="2">
        <f>IF(I2250="",0,(Table13567[[#This Row],[StartToEndTimeFinished]]-I2250)/Table13567[[#This Row],[Timespan]])</f>
        <v>0.51479235140668211</v>
      </c>
      <c r="O2249" s="6">
        <f>IF(A2250="","00:01",Table13567[[#This Row],[DateTime]]-A2250)*24*60</f>
        <v>1.0166666633449495</v>
      </c>
      <c r="P2249" s="6">
        <f>IF(G2310="",0,(Table13567[[#This Row],[ExecutionTimeHours]]-G2310)/Table13567[[#This Row],[TimespanSoft]])</f>
        <v>18.719374383868196</v>
      </c>
      <c r="Q2249" s="7">
        <f>IF(A2310="","01:00",Table13567[[#This Row],[DateTime]]-A2310)*24</f>
        <v>1.0669444443192333</v>
      </c>
      <c r="R2249" s="2">
        <f>Table13567[[#This Row],[HoursDelta]]*60</f>
        <v>30.606262395007729</v>
      </c>
      <c r="S2249" s="2">
        <f>IF(Table13567[[#This Row],[StartToEndDelta]]&gt;0,Table13567[[#This Row],[ExTimeFinishedDelta]]/Table13567[[#This Row],[StartToEndDelta]],0)</f>
        <v>0.93945460527917224</v>
      </c>
      <c r="T2249" s="2">
        <f>Table13567[[#This Row],[HoursDeltaSoft]]</f>
        <v>18.719374383868196</v>
      </c>
    </row>
    <row r="2250" spans="1:20" x14ac:dyDescent="0.25">
      <c r="A2250" s="1">
        <v>40707.507222222222</v>
      </c>
      <c r="B2250">
        <v>32</v>
      </c>
      <c r="C2250">
        <v>2</v>
      </c>
      <c r="D2250">
        <v>95.207136154174805</v>
      </c>
      <c r="E2250">
        <v>131060</v>
      </c>
      <c r="F2250">
        <v>115340</v>
      </c>
      <c r="G2250">
        <v>1351.8727925000001</v>
      </c>
      <c r="H2250">
        <v>1254.0696600000001</v>
      </c>
      <c r="I2250">
        <v>2341.22023805556</v>
      </c>
      <c r="J2250">
        <f t="shared" si="70"/>
        <v>30</v>
      </c>
      <c r="K2250">
        <f t="shared" si="71"/>
        <v>15720</v>
      </c>
      <c r="L2250">
        <f>IF(G2251="",0,(Table13567[[#This Row],[ExecutionTimeHours]]-G2251)/Table13567[[#This Row],[Timespan]])</f>
        <v>0.4946725632896492</v>
      </c>
      <c r="M2250" s="2">
        <f>IF(H2251="",0,(Table13567[[#This Row],[ExecutionTimeFinished]]-H2251)/Table13567[[#This Row],[Timespan]])</f>
        <v>0.23610692268799746</v>
      </c>
      <c r="N2250" s="2">
        <f>IF(I2251="",0,(Table13567[[#This Row],[StartToEndTimeFinished]]-I2251)/Table13567[[#This Row],[Timespan]])</f>
        <v>0.24998461497561683</v>
      </c>
      <c r="O2250" s="6">
        <f>IF(A2251="","00:01",Table13567[[#This Row],[DateTime]]-A2251)*24*60</f>
        <v>1.0833333351183683</v>
      </c>
      <c r="P2250" s="6">
        <f>IF(G2311="",0,(Table13567[[#This Row],[ExecutionTimeHours]]-G2311)/Table13567[[#This Row],[TimespanSoft]])</f>
        <v>18.233307731518057</v>
      </c>
      <c r="Q2250" s="7">
        <f>IF(A2311="","01:00",Table13567[[#This Row],[DateTime]]-A2311)*24</f>
        <v>1.0669444444938563</v>
      </c>
      <c r="R2250" s="2">
        <f>Table13567[[#This Row],[HoursDelta]]*60</f>
        <v>29.680353797378952</v>
      </c>
      <c r="S2250" s="2">
        <f>IF(Table13567[[#This Row],[StartToEndDelta]]&gt;0,Table13567[[#This Row],[ExTimeFinishedDelta]]/Table13567[[#This Row],[StartToEndDelta]],0)</f>
        <v>0.94448581450113245</v>
      </c>
      <c r="T2250" s="2">
        <f>Table13567[[#This Row],[HoursDeltaSoft]]</f>
        <v>18.233307731518057</v>
      </c>
    </row>
    <row r="2251" spans="1:20" x14ac:dyDescent="0.25">
      <c r="A2251" s="1">
        <v>40707.506469907406</v>
      </c>
      <c r="B2251">
        <v>32</v>
      </c>
      <c r="C2251">
        <v>0</v>
      </c>
      <c r="D2251">
        <v>92.8373699188232</v>
      </c>
      <c r="E2251">
        <v>131060</v>
      </c>
      <c r="F2251">
        <v>115204</v>
      </c>
      <c r="G2251">
        <v>1351.3368972222199</v>
      </c>
      <c r="H2251">
        <v>1253.8138775</v>
      </c>
      <c r="I2251">
        <v>2340.9494213888902</v>
      </c>
      <c r="J2251">
        <f t="shared" ref="J2251:J2314" si="72">B2251-C2251</f>
        <v>32</v>
      </c>
      <c r="K2251">
        <f t="shared" ref="K2251:K2314" si="73">E2251-F2251</f>
        <v>15856</v>
      </c>
      <c r="L2251">
        <f>IF(G2252="",0,(Table13567[[#This Row],[ExecutionTimeHours]]-G2252)/Table13567[[#This Row],[Timespan]])</f>
        <v>0.4773464295124496</v>
      </c>
      <c r="M2251" s="2">
        <f>IF(H2252="",0,(Table13567[[#This Row],[ExecutionTimeFinished]]-H2252)/Table13567[[#This Row],[Timespan]])</f>
        <v>0.7613711324640372</v>
      </c>
      <c r="N2251" s="2">
        <f>IF(I2252="",0,(Table13567[[#This Row],[StartToEndTimeFinished]]-I2252)/Table13567[[#This Row],[Timespan]])</f>
        <v>0.81731012066750841</v>
      </c>
      <c r="O2251" s="6">
        <f>IF(A2252="","00:01",Table13567[[#This Row],[DateTime]]-A2252)*24*60</f>
        <v>0.93333333148621023</v>
      </c>
      <c r="P2251" s="6">
        <f>IF(G2312="",0,(Table13567[[#This Row],[ExecutionTimeHours]]-G2312)/Table13567[[#This Row],[TimespanSoft]])</f>
        <v>17.74952098052567</v>
      </c>
      <c r="Q2251" s="7">
        <f>IF(A2312="","01:00",Table13567[[#This Row],[DateTime]]-A2312)*24</f>
        <v>1.0658333332976326</v>
      </c>
      <c r="R2251" s="2">
        <f>Table13567[[#This Row],[HoursDelta]]*60</f>
        <v>28.640785770746977</v>
      </c>
      <c r="S2251" s="2">
        <f>IF(Table13567[[#This Row],[StartToEndDelta]]&gt;0,Table13567[[#This Row],[ExTimeFinishedDelta]]/Table13567[[#This Row],[StartToEndDelta]],0)</f>
        <v>0.93155720602384673</v>
      </c>
      <c r="T2251" s="2">
        <f>Table13567[[#This Row],[HoursDeltaSoft]]</f>
        <v>17.74952098052567</v>
      </c>
    </row>
    <row r="2252" spans="1:20" x14ac:dyDescent="0.25">
      <c r="A2252" s="1">
        <v>40707.50582175926</v>
      </c>
      <c r="B2252">
        <v>32</v>
      </c>
      <c r="C2252">
        <v>0</v>
      </c>
      <c r="D2252">
        <v>95.565546035766602</v>
      </c>
      <c r="E2252">
        <v>131060</v>
      </c>
      <c r="F2252">
        <v>115290</v>
      </c>
      <c r="G2252">
        <v>1350.89137388889</v>
      </c>
      <c r="H2252">
        <v>1253.1032644444399</v>
      </c>
      <c r="I2252">
        <v>2340.1865986111102</v>
      </c>
      <c r="J2252">
        <f t="shared" si="72"/>
        <v>32</v>
      </c>
      <c r="K2252">
        <f t="shared" si="73"/>
        <v>15770</v>
      </c>
      <c r="L2252">
        <f>IF(G2253="",0,(Table13567[[#This Row],[ExecutionTimeHours]]-G2253)/Table13567[[#This Row],[Timespan]])</f>
        <v>0.47724632799024497</v>
      </c>
      <c r="M2252" s="2">
        <f>IF(H2253="",0,(Table13567[[#This Row],[ExecutionTimeFinished]]-H2253)/Table13567[[#This Row],[Timespan]])</f>
        <v>0.69324406824515861</v>
      </c>
      <c r="N2252" s="2">
        <f>IF(I2253="",0,(Table13567[[#This Row],[StartToEndTimeFinished]]-I2253)/Table13567[[#This Row],[Timespan]])</f>
        <v>0.7502728818383384</v>
      </c>
      <c r="O2252" s="6">
        <f>IF(A2253="","00:01",Table13567[[#This Row],[DateTime]]-A2253)*24*60</f>
        <v>0.98333333269692957</v>
      </c>
      <c r="P2252" s="6">
        <f>IF(G2313="",0,(Table13567[[#This Row],[ExecutionTimeHours]]-G2313)/Table13567[[#This Row],[TimespanSoft]])</f>
        <v>17.286464256413229</v>
      </c>
      <c r="Q2252" s="7">
        <f>IF(A2313="","01:00",Table13567[[#This Row],[DateTime]]-A2313)*24</f>
        <v>1.0686111112008803</v>
      </c>
      <c r="R2252" s="2">
        <f>Table13567[[#This Row],[HoursDelta]]*60</f>
        <v>28.634779679414699</v>
      </c>
      <c r="S2252" s="2">
        <f>IF(Table13567[[#This Row],[StartToEndDelta]]&gt;0,Table13567[[#This Row],[ExTimeFinishedDelta]]/Table13567[[#This Row],[StartToEndDelta]],0)</f>
        <v>0.92398923781778397</v>
      </c>
      <c r="T2252" s="2">
        <f>Table13567[[#This Row],[HoursDeltaSoft]]</f>
        <v>17.286464256413229</v>
      </c>
    </row>
    <row r="2253" spans="1:20" x14ac:dyDescent="0.25">
      <c r="A2253" s="1">
        <v>40707.50513888889</v>
      </c>
      <c r="B2253">
        <v>32</v>
      </c>
      <c r="C2253">
        <v>1</v>
      </c>
      <c r="D2253">
        <v>94.1349201202393</v>
      </c>
      <c r="E2253">
        <v>131060</v>
      </c>
      <c r="F2253">
        <v>115187</v>
      </c>
      <c r="G2253">
        <v>1350.42208166667</v>
      </c>
      <c r="H2253">
        <v>1252.42157444444</v>
      </c>
      <c r="I2253">
        <v>2339.44883027778</v>
      </c>
      <c r="J2253">
        <f t="shared" si="72"/>
        <v>31</v>
      </c>
      <c r="K2253">
        <f t="shared" si="73"/>
        <v>15873</v>
      </c>
      <c r="L2253">
        <f>IF(G2254="",0,(Table13567[[#This Row],[ExecutionTimeHours]]-G2254)/Table13567[[#This Row],[Timespan]])</f>
        <v>0.49669259048525471</v>
      </c>
      <c r="M2253" s="2">
        <f>IF(H2254="",0,(Table13567[[#This Row],[ExecutionTimeFinished]]-H2254)/Table13567[[#This Row],[Timespan]])</f>
        <v>1.1335708946405572</v>
      </c>
      <c r="N2253" s="2">
        <f>IF(I2254="",0,(Table13567[[#This Row],[StartToEndTimeFinished]]-I2254)/Table13567[[#This Row],[Timespan]])</f>
        <v>1.2192605768187046</v>
      </c>
      <c r="O2253" s="6">
        <f>IF(A2254="","00:01",Table13567[[#This Row],[DateTime]]-A2254)*24*60</f>
        <v>1.0500000044703484</v>
      </c>
      <c r="P2253" s="6">
        <f>IF(G2314="",0,(Table13567[[#This Row],[ExecutionTimeHours]]-G2314)/Table13567[[#This Row],[TimespanSoft]])</f>
        <v>16.838549232862398</v>
      </c>
      <c r="Q2253" s="7">
        <f>IF(A2314="","01:00",Table13567[[#This Row],[DateTime]]-A2314)*24</f>
        <v>1.0691666667116806</v>
      </c>
      <c r="R2253" s="2">
        <f>Table13567[[#This Row],[HoursDelta]]*60</f>
        <v>29.801555429115282</v>
      </c>
      <c r="S2253" s="2">
        <f>IF(Table13567[[#This Row],[StartToEndDelta]]&gt;0,Table13567[[#This Row],[ExTimeFinishedDelta]]/Table13567[[#This Row],[StartToEndDelta]],0)</f>
        <v>0.92971995994348555</v>
      </c>
      <c r="T2253" s="2">
        <f>Table13567[[#This Row],[HoursDeltaSoft]]</f>
        <v>16.838549232862398</v>
      </c>
    </row>
    <row r="2254" spans="1:20" x14ac:dyDescent="0.25">
      <c r="A2254" s="1">
        <v>40707.50440972222</v>
      </c>
      <c r="B2254">
        <v>32</v>
      </c>
      <c r="C2254">
        <v>1</v>
      </c>
      <c r="D2254">
        <v>93.946187973022504</v>
      </c>
      <c r="E2254">
        <v>131060</v>
      </c>
      <c r="F2254">
        <v>115412</v>
      </c>
      <c r="G2254">
        <v>1349.9005544444401</v>
      </c>
      <c r="H2254">
        <v>1251.231325</v>
      </c>
      <c r="I2254">
        <v>2338.1686066666698</v>
      </c>
      <c r="J2254">
        <f t="shared" si="72"/>
        <v>31</v>
      </c>
      <c r="K2254">
        <f t="shared" si="73"/>
        <v>15648</v>
      </c>
      <c r="L2254">
        <f>IF(G2255="",0,(Table13567[[#This Row],[ExecutionTimeHours]]-G2255)/Table13567[[#This Row],[Timespan]])</f>
        <v>0.47911912724418737</v>
      </c>
      <c r="M2254" s="2">
        <f>IF(H2255="",0,(Table13567[[#This Row],[ExecutionTimeFinished]]-H2255)/Table13567[[#This Row],[Timespan]])</f>
        <v>0.45380054793185748</v>
      </c>
      <c r="N2254" s="2">
        <f>IF(I2255="",0,(Table13567[[#This Row],[StartToEndTimeFinished]]-I2255)/Table13567[[#This Row],[Timespan]])</f>
        <v>0.48967814368158902</v>
      </c>
      <c r="O2254" s="6">
        <f>IF(A2255="","00:01",Table13567[[#This Row],[DateTime]]-A2255)*24*60</f>
        <v>1.0166666633449495</v>
      </c>
      <c r="P2254" s="6">
        <f>IF(G2315="",0,(Table13567[[#This Row],[ExecutionTimeHours]]-G2315)/Table13567[[#This Row],[TimespanSoft]])</f>
        <v>16.355009875561656</v>
      </c>
      <c r="Q2254" s="7">
        <f>IF(A2315="","01:00",Table13567[[#This Row],[DateTime]]-A2315)*24</f>
        <v>1.0688888888689689</v>
      </c>
      <c r="R2254" s="2">
        <f>Table13567[[#This Row],[HoursDelta]]*60</f>
        <v>28.747147634651242</v>
      </c>
      <c r="S2254" s="2">
        <f>IF(Table13567[[#This Row],[StartToEndDelta]]&gt;0,Table13567[[#This Row],[ExTimeFinishedDelta]]/Table13567[[#This Row],[StartToEndDelta]],0)</f>
        <v>0.92673229096975829</v>
      </c>
      <c r="T2254" s="2">
        <f>Table13567[[#This Row],[HoursDeltaSoft]]</f>
        <v>16.355009875561656</v>
      </c>
    </row>
    <row r="2255" spans="1:20" x14ac:dyDescent="0.25">
      <c r="A2255" s="1">
        <v>40707.503703703704</v>
      </c>
      <c r="B2255">
        <v>32</v>
      </c>
      <c r="C2255">
        <v>2</v>
      </c>
      <c r="D2255">
        <v>94.513103485107393</v>
      </c>
      <c r="E2255">
        <v>131060</v>
      </c>
      <c r="F2255">
        <v>115354</v>
      </c>
      <c r="G2255">
        <v>1349.41345</v>
      </c>
      <c r="H2255">
        <v>1250.76996111111</v>
      </c>
      <c r="I2255">
        <v>2337.6707672222201</v>
      </c>
      <c r="J2255">
        <f t="shared" si="72"/>
        <v>30</v>
      </c>
      <c r="K2255">
        <f t="shared" si="73"/>
        <v>15706</v>
      </c>
      <c r="L2255">
        <f>IF(G2256="",0,(Table13567[[#This Row],[ExecutionTimeHours]]-G2256)/Table13567[[#This Row],[Timespan]])</f>
        <v>0.51345027490392259</v>
      </c>
      <c r="M2255" s="2">
        <f>IF(H2256="",0,(Table13567[[#This Row],[ExecutionTimeFinished]]-H2256)/Table13567[[#This Row],[Timespan]])</f>
        <v>0.86153442904103084</v>
      </c>
      <c r="N2255" s="2">
        <f>IF(I2256="",0,(Table13567[[#This Row],[StartToEndTimeFinished]]-I2256)/Table13567[[#This Row],[Timespan]])</f>
        <v>0.93032923801041445</v>
      </c>
      <c r="O2255" s="6">
        <f>IF(A2256="","00:01",Table13567[[#This Row],[DateTime]]-A2256)*24*60</f>
        <v>1.0166666633449495</v>
      </c>
      <c r="P2255" s="6">
        <f>IF(G2316="",0,(Table13567[[#This Row],[ExecutionTimeHours]]-G2316)/Table13567[[#This Row],[TimespanSoft]])</f>
        <v>15.899298856846215</v>
      </c>
      <c r="Q2255" s="7">
        <f>IF(A2316="","01:00",Table13567[[#This Row],[DateTime]]-A2316)*24</f>
        <v>1.0688888888689689</v>
      </c>
      <c r="R2255" s="2">
        <f>Table13567[[#This Row],[HoursDelta]]*60</f>
        <v>30.807016494235356</v>
      </c>
      <c r="S2255" s="2">
        <f>IF(Table13567[[#This Row],[StartToEndDelta]]&gt;0,Table13567[[#This Row],[ExTimeFinishedDelta]]/Table13567[[#This Row],[StartToEndDelta]],0)</f>
        <v>0.92605326570569046</v>
      </c>
      <c r="T2255" s="2">
        <f>Table13567[[#This Row],[HoursDeltaSoft]]</f>
        <v>15.899298856846215</v>
      </c>
    </row>
    <row r="2256" spans="1:20" x14ac:dyDescent="0.25">
      <c r="A2256" s="1">
        <v>40707.502997685187</v>
      </c>
      <c r="B2256">
        <v>32</v>
      </c>
      <c r="C2256">
        <v>0</v>
      </c>
      <c r="D2256">
        <v>92.457664489746094</v>
      </c>
      <c r="E2256">
        <v>131060</v>
      </c>
      <c r="F2256">
        <v>114977</v>
      </c>
      <c r="G2256">
        <v>1348.8914422222199</v>
      </c>
      <c r="H2256">
        <v>1249.89406777778</v>
      </c>
      <c r="I2256">
        <v>2336.7249324999998</v>
      </c>
      <c r="J2256">
        <f t="shared" si="72"/>
        <v>32</v>
      </c>
      <c r="K2256">
        <f t="shared" si="73"/>
        <v>16083</v>
      </c>
      <c r="L2256">
        <f>IF(G2257="",0,(Table13567[[#This Row],[ExecutionTimeHours]]-G2257)/Table13567[[#This Row],[Timespan]])</f>
        <v>0.46873438953759711</v>
      </c>
      <c r="M2256" s="2">
        <f>IF(H2257="",0,(Table13567[[#This Row],[ExecutionTimeFinished]]-H2257)/Table13567[[#This Row],[Timespan]])</f>
        <v>0.6497894152241056</v>
      </c>
      <c r="N2256" s="2">
        <f>IF(I2257="",0,(Table13567[[#This Row],[StartToEndTimeFinished]]-I2257)/Table13567[[#This Row],[Timespan]])</f>
        <v>0.70122089648097419</v>
      </c>
      <c r="O2256" s="6">
        <f>IF(A2257="","00:01",Table13567[[#This Row],[DateTime]]-A2257)*24*60</f>
        <v>1.0500000044703484</v>
      </c>
      <c r="P2256" s="6">
        <f>IF(G2317="",0,(Table13567[[#This Row],[ExecutionTimeHours]]-G2317)/Table13567[[#This Row],[TimespanSoft]])</f>
        <v>15.406930111067538</v>
      </c>
      <c r="Q2256" s="7">
        <f>IF(A2317="","01:00",Table13567[[#This Row],[DateTime]]-A2317)*24</f>
        <v>1.0691666667116806</v>
      </c>
      <c r="R2256" s="2">
        <f>Table13567[[#This Row],[HoursDelta]]*60</f>
        <v>28.124063372255826</v>
      </c>
      <c r="S2256" s="2">
        <f>IF(Table13567[[#This Row],[StartToEndDelta]]&gt;0,Table13567[[#This Row],[ExTimeFinishedDelta]]/Table13567[[#This Row],[StartToEndDelta]],0)</f>
        <v>0.92665438021745539</v>
      </c>
      <c r="T2256" s="2">
        <f>Table13567[[#This Row],[HoursDeltaSoft]]</f>
        <v>15.406930111067538</v>
      </c>
    </row>
    <row r="2257" spans="1:20" x14ac:dyDescent="0.25">
      <c r="A2257" s="1">
        <v>40707.502268518518</v>
      </c>
      <c r="B2257">
        <v>32</v>
      </c>
      <c r="C2257">
        <v>0</v>
      </c>
      <c r="D2257">
        <v>96.241626739501996</v>
      </c>
      <c r="E2257">
        <v>131060</v>
      </c>
      <c r="F2257">
        <v>114899</v>
      </c>
      <c r="G2257">
        <v>1348.39927111111</v>
      </c>
      <c r="H2257">
        <v>1249.2117888888899</v>
      </c>
      <c r="I2257">
        <v>2335.9886505555601</v>
      </c>
      <c r="J2257">
        <f t="shared" si="72"/>
        <v>32</v>
      </c>
      <c r="K2257">
        <f t="shared" si="73"/>
        <v>16161</v>
      </c>
      <c r="L2257">
        <f>IF(G2258="",0,(Table13567[[#This Row],[ExecutionTimeHours]]-G2258)/Table13567[[#This Row],[Timespan]])</f>
        <v>0.51371236530472952</v>
      </c>
      <c r="M2257" s="2">
        <f>IF(H2258="",0,(Table13567[[#This Row],[ExecutionTimeFinished]]-H2258)/Table13567[[#This Row],[Timespan]])</f>
        <v>0.44603629007784046</v>
      </c>
      <c r="N2257" s="2">
        <f>IF(I2258="",0,(Table13567[[#This Row],[StartToEndTimeFinished]]-I2258)/Table13567[[#This Row],[Timespan]])</f>
        <v>0.47588763414838542</v>
      </c>
      <c r="O2257" s="6">
        <f>IF(A2258="","00:01",Table13567[[#This Row],[DateTime]]-A2258)*24*60</f>
        <v>1.0333333339076489</v>
      </c>
      <c r="P2257" s="6">
        <f>IF(G2318="",0,(Table13567[[#This Row],[ExecutionTimeHours]]-G2318)/Table13567[[#This Row],[TimespanSoft]])</f>
        <v>14.954369119981346</v>
      </c>
      <c r="Q2257" s="7">
        <f>IF(A2318="","01:00",Table13567[[#This Row],[DateTime]]-A2318)*24</f>
        <v>1.0686111110262573</v>
      </c>
      <c r="R2257" s="2">
        <f>Table13567[[#This Row],[HoursDelta]]*60</f>
        <v>30.822741918283771</v>
      </c>
      <c r="S2257" s="2">
        <f>IF(Table13567[[#This Row],[StartToEndDelta]]&gt;0,Table13567[[#This Row],[ExTimeFinishedDelta]]/Table13567[[#This Row],[StartToEndDelta]],0)</f>
        <v>0.93727228461406698</v>
      </c>
      <c r="T2257" s="2">
        <f>Table13567[[#This Row],[HoursDeltaSoft]]</f>
        <v>14.954369119981346</v>
      </c>
    </row>
    <row r="2258" spans="1:20" x14ac:dyDescent="0.25">
      <c r="A2258" s="1">
        <v>40707.501550925925</v>
      </c>
      <c r="B2258">
        <v>32</v>
      </c>
      <c r="C2258">
        <v>0</v>
      </c>
      <c r="D2258">
        <v>95.871822357177706</v>
      </c>
      <c r="E2258">
        <v>131060</v>
      </c>
      <c r="F2258">
        <v>115116</v>
      </c>
      <c r="G2258">
        <v>1347.8684350000001</v>
      </c>
      <c r="H2258">
        <v>1248.75088472222</v>
      </c>
      <c r="I2258">
        <v>2335.4969000000001</v>
      </c>
      <c r="J2258">
        <f t="shared" si="72"/>
        <v>32</v>
      </c>
      <c r="K2258">
        <f t="shared" si="73"/>
        <v>15944</v>
      </c>
      <c r="L2258">
        <f>IF(G2259="",0,(Table13567[[#This Row],[ExecutionTimeHours]]-G2259)/Table13567[[#This Row],[Timespan]])</f>
        <v>0.4946120234783401</v>
      </c>
      <c r="M2258" s="2">
        <f>IF(H2259="",0,(Table13567[[#This Row],[ExecutionTimeFinished]]-H2259)/Table13567[[#This Row],[Timespan]])</f>
        <v>0.20572076569516576</v>
      </c>
      <c r="N2258" s="2">
        <f>IF(I2259="",0,(Table13567[[#This Row],[StartToEndTimeFinished]]-I2259)/Table13567[[#This Row],[Timespan]])</f>
        <v>0.22277759636095848</v>
      </c>
      <c r="O2258" s="6">
        <f>IF(A2259="","00:01",Table13567[[#This Row],[DateTime]]-A2259)*24*60</f>
        <v>1.0166666633449495</v>
      </c>
      <c r="P2258" s="6">
        <f>IF(G2319="",0,(Table13567[[#This Row],[ExecutionTimeHours]]-G2319)/Table13567[[#This Row],[TimespanSoft]])</f>
        <v>14.461374934662352</v>
      </c>
      <c r="Q2258" s="7">
        <f>IF(A2319="","01:00",Table13567[[#This Row],[DateTime]]-A2319)*24</f>
        <v>1.0683333333581686</v>
      </c>
      <c r="R2258" s="2">
        <f>Table13567[[#This Row],[HoursDelta]]*60</f>
        <v>29.676721408700406</v>
      </c>
      <c r="S2258" s="2">
        <f>IF(Table13567[[#This Row],[StartToEndDelta]]&gt;0,Table13567[[#This Row],[ExTimeFinishedDelta]]/Table13567[[#This Row],[StartToEndDelta]],0)</f>
        <v>0.9234356104724456</v>
      </c>
      <c r="T2258" s="2">
        <f>Table13567[[#This Row],[HoursDeltaSoft]]</f>
        <v>14.461374934662352</v>
      </c>
    </row>
    <row r="2259" spans="1:20" x14ac:dyDescent="0.25">
      <c r="A2259" s="1">
        <v>40707.500844907408</v>
      </c>
      <c r="B2259">
        <v>32</v>
      </c>
      <c r="C2259">
        <v>3</v>
      </c>
      <c r="D2259">
        <v>85.588668823242202</v>
      </c>
      <c r="E2259">
        <v>131060</v>
      </c>
      <c r="F2259">
        <v>115508</v>
      </c>
      <c r="G2259">
        <v>1347.3655794444401</v>
      </c>
      <c r="H2259">
        <v>1248.5417352777799</v>
      </c>
      <c r="I2259">
        <v>2335.2704094444398</v>
      </c>
      <c r="J2259">
        <f t="shared" si="72"/>
        <v>29</v>
      </c>
      <c r="K2259">
        <f t="shared" si="73"/>
        <v>15552</v>
      </c>
      <c r="L2259">
        <f>IF(G2260="",0,(Table13567[[#This Row],[ExecutionTimeHours]]-G2260)/Table13567[[#This Row],[Timespan]])</f>
        <v>0.42641075244699078</v>
      </c>
      <c r="M2259" s="2">
        <f>IF(H2260="",0,(Table13567[[#This Row],[ExecutionTimeFinished]]-H2260)/Table13567[[#This Row],[Timespan]])</f>
        <v>0.58061666634831421</v>
      </c>
      <c r="N2259" s="2">
        <f>IF(I2260="",0,(Table13567[[#This Row],[StartToEndTimeFinished]]-I2260)/Table13567[[#This Row],[Timespan]])</f>
        <v>0.63098172007494746</v>
      </c>
      <c r="O2259" s="6">
        <f>IF(A2260="","00:01",Table13567[[#This Row],[DateTime]]-A2260)*24*60</f>
        <v>1.0333333339076489</v>
      </c>
      <c r="P2259" s="6">
        <f>IF(G2320="",0,(Table13567[[#This Row],[ExecutionTimeHours]]-G2320)/Table13567[[#This Row],[TimespanSoft]])</f>
        <v>13.98704652858542</v>
      </c>
      <c r="Q2259" s="7">
        <f>IF(A2320="","01:00",Table13567[[#This Row],[DateTime]]-A2320)*24</f>
        <v>1.0686111112008803</v>
      </c>
      <c r="R2259" s="2">
        <f>Table13567[[#This Row],[HoursDelta]]*60</f>
        <v>25.584645146819447</v>
      </c>
      <c r="S2259" s="2">
        <f>IF(Table13567[[#This Row],[StartToEndDelta]]&gt;0,Table13567[[#This Row],[ExTimeFinishedDelta]]/Table13567[[#This Row],[StartToEndDelta]],0)</f>
        <v>0.92017985287965087</v>
      </c>
      <c r="T2259" s="2">
        <f>Table13567[[#This Row],[HoursDeltaSoft]]</f>
        <v>13.98704652858542</v>
      </c>
    </row>
    <row r="2260" spans="1:20" x14ac:dyDescent="0.25">
      <c r="A2260" s="1">
        <v>40707.500127314815</v>
      </c>
      <c r="B2260">
        <v>32</v>
      </c>
      <c r="C2260">
        <v>3</v>
      </c>
      <c r="D2260">
        <v>88.965023040771499</v>
      </c>
      <c r="E2260">
        <v>131060</v>
      </c>
      <c r="F2260">
        <v>115289</v>
      </c>
      <c r="G2260">
        <v>1346.924955</v>
      </c>
      <c r="H2260">
        <v>1247.9417647222199</v>
      </c>
      <c r="I2260">
        <v>2334.618395</v>
      </c>
      <c r="J2260">
        <f t="shared" si="72"/>
        <v>29</v>
      </c>
      <c r="K2260">
        <f t="shared" si="73"/>
        <v>15771</v>
      </c>
      <c r="L2260">
        <f>IF(G2261="",0,(Table13567[[#This Row],[ExecutionTimeHours]]-G2261)/Table13567[[#This Row],[Timespan]])</f>
        <v>0.4920708973717004</v>
      </c>
      <c r="M2260" s="2">
        <f>IF(H2261="",0,(Table13567[[#This Row],[ExecutionTimeFinished]]-H2261)/Table13567[[#This Row],[Timespan]])</f>
        <v>0.18879814733889824</v>
      </c>
      <c r="N2260" s="2">
        <f>IF(I2261="",0,(Table13567[[#This Row],[StartToEndTimeFinished]]-I2261)/Table13567[[#This Row],[Timespan]])</f>
        <v>0.30417989288590391</v>
      </c>
      <c r="O2260" s="6">
        <f>IF(A2261="","00:01",Table13567[[#This Row],[DateTime]]-A2261)*24*60</f>
        <v>1.0500000044703484</v>
      </c>
      <c r="P2260" s="6">
        <f>IF(G2321="",0,(Table13567[[#This Row],[ExecutionTimeHours]]-G2321)/Table13567[[#This Row],[TimespanSoft]])</f>
        <v>13.578242329378543</v>
      </c>
      <c r="Q2260" s="7">
        <f>IF(A2321="","01:00",Table13567[[#This Row],[DateTime]]-A2321)*24</f>
        <v>1.0683333333581686</v>
      </c>
      <c r="R2260" s="2">
        <f>Table13567[[#This Row],[HoursDelta]]*60</f>
        <v>29.524253842302024</v>
      </c>
      <c r="S2260" s="2">
        <f>IF(Table13567[[#This Row],[StartToEndDelta]]&gt;0,Table13567[[#This Row],[ExTimeFinishedDelta]]/Table13567[[#This Row],[StartToEndDelta]],0)</f>
        <v>0.62067924854492373</v>
      </c>
      <c r="T2260" s="2">
        <f>Table13567[[#This Row],[HoursDeltaSoft]]</f>
        <v>13.578242329378543</v>
      </c>
    </row>
    <row r="2261" spans="1:20" x14ac:dyDescent="0.25">
      <c r="A2261" s="1">
        <v>40707.499398148146</v>
      </c>
      <c r="B2261">
        <v>32</v>
      </c>
      <c r="C2261">
        <v>2</v>
      </c>
      <c r="D2261">
        <v>91.701290130615206</v>
      </c>
      <c r="E2261">
        <v>131060</v>
      </c>
      <c r="F2261">
        <v>115211</v>
      </c>
      <c r="G2261">
        <v>1346.4082805555599</v>
      </c>
      <c r="H2261">
        <v>1247.74352666667</v>
      </c>
      <c r="I2261">
        <v>2334.29900611111</v>
      </c>
      <c r="J2261">
        <f t="shared" si="72"/>
        <v>30</v>
      </c>
      <c r="K2261">
        <f t="shared" si="73"/>
        <v>15849</v>
      </c>
      <c r="L2261">
        <f>IF(G2262="",0,(Table13567[[#This Row],[ExecutionTimeHours]]-G2262)/Table13567[[#This Row],[Timespan]])</f>
        <v>0.54367778170410641</v>
      </c>
      <c r="M2261" s="2">
        <f>IF(H2262="",0,(Table13567[[#This Row],[ExecutionTimeFinished]]-H2262)/Table13567[[#This Row],[Timespan]])</f>
        <v>0.22015833492917095</v>
      </c>
      <c r="N2261" s="2">
        <f>IF(I2262="",0,(Table13567[[#This Row],[StartToEndTimeFinished]]-I2262)/Table13567[[#This Row],[Timespan]])</f>
        <v>0.31363778004381804</v>
      </c>
      <c r="O2261" s="6">
        <f>IF(A2262="","00:01",Table13567[[#This Row],[DateTime]]-A2262)*24*60</f>
        <v>0.99999999278225005</v>
      </c>
      <c r="P2261" s="6">
        <f>IF(G2322="",0,(Table13567[[#This Row],[ExecutionTimeHours]]-G2322)/Table13567[[#This Row],[TimespanSoft]])</f>
        <v>13.09802132689482</v>
      </c>
      <c r="Q2261" s="7">
        <f>IF(A2322="","01:00",Table13567[[#This Row],[DateTime]]-A2322)*24</f>
        <v>1.0680555555154569</v>
      </c>
      <c r="R2261" s="2">
        <f>Table13567[[#This Row],[HoursDelta]]*60</f>
        <v>32.620666902246384</v>
      </c>
      <c r="S2261" s="2">
        <f>IF(Table13567[[#This Row],[StartToEndDelta]]&gt;0,Table13567[[#This Row],[ExTimeFinishedDelta]]/Table13567[[#This Row],[StartToEndDelta]],0)</f>
        <v>0.7019509413005437</v>
      </c>
      <c r="T2261" s="2">
        <f>Table13567[[#This Row],[HoursDeltaSoft]]</f>
        <v>13.09802132689482</v>
      </c>
    </row>
    <row r="2262" spans="1:20" x14ac:dyDescent="0.25">
      <c r="A2262" s="1">
        <v>40707.498703703706</v>
      </c>
      <c r="B2262">
        <v>32</v>
      </c>
      <c r="C2262">
        <v>1</v>
      </c>
      <c r="D2262">
        <v>94.190025329589801</v>
      </c>
      <c r="E2262">
        <v>131060</v>
      </c>
      <c r="F2262">
        <v>115165</v>
      </c>
      <c r="G2262">
        <v>1345.86460277778</v>
      </c>
      <c r="H2262">
        <v>1247.5233683333299</v>
      </c>
      <c r="I2262">
        <v>2333.9853683333299</v>
      </c>
      <c r="J2262">
        <f t="shared" si="72"/>
        <v>31</v>
      </c>
      <c r="K2262">
        <f t="shared" si="73"/>
        <v>15895</v>
      </c>
      <c r="L2262">
        <f>IF(G2263="",0,(Table13567[[#This Row],[ExecutionTimeHours]]-G2263)/Table13567[[#This Row],[Timespan]])</f>
        <v>0.46880510727155833</v>
      </c>
      <c r="M2262" s="2">
        <f>IF(H2263="",0,(Table13567[[#This Row],[ExecutionTimeFinished]]-H2263)/Table13567[[#This Row],[Timespan]])</f>
        <v>0</v>
      </c>
      <c r="N2262" s="2">
        <f>IF(I2263="",0,(Table13567[[#This Row],[StartToEndTimeFinished]]-I2263)/Table13567[[#This Row],[Timespan]])</f>
        <v>0</v>
      </c>
      <c r="O2262" s="6">
        <f>IF(A2263="","00:01",Table13567[[#This Row],[DateTime]]-A2263)*24*60</f>
        <v>1.0333333339076489</v>
      </c>
      <c r="P2262" s="6">
        <f>IF(G2323="",0,(Table13567[[#This Row],[ExecutionTimeHours]]-G2323)/Table13567[[#This Row],[TimespanSoft]])</f>
        <v>12.585712948228458</v>
      </c>
      <c r="Q2262" s="7">
        <f>IF(A2323="","01:00",Table13567[[#This Row],[DateTime]]-A2323)*24</f>
        <v>1.0683333333581686</v>
      </c>
      <c r="R2262" s="2">
        <f>Table13567[[#This Row],[HoursDelta]]*60</f>
        <v>28.128306436293499</v>
      </c>
      <c r="S2262" s="2">
        <f>IF(Table13567[[#This Row],[StartToEndDelta]]&gt;0,Table13567[[#This Row],[ExTimeFinishedDelta]]/Table13567[[#This Row],[StartToEndDelta]],0)</f>
        <v>0</v>
      </c>
      <c r="T2262" s="2">
        <f>Table13567[[#This Row],[HoursDeltaSoft]]</f>
        <v>12.585712948228458</v>
      </c>
    </row>
    <row r="2263" spans="1:20" x14ac:dyDescent="0.25">
      <c r="A2263" s="1">
        <v>40707.497986111113</v>
      </c>
      <c r="B2263">
        <v>32</v>
      </c>
      <c r="C2263">
        <v>1</v>
      </c>
      <c r="D2263">
        <v>94.179327011108398</v>
      </c>
      <c r="E2263">
        <v>131060</v>
      </c>
      <c r="F2263">
        <v>115297</v>
      </c>
      <c r="G2263">
        <v>1345.3801708333301</v>
      </c>
      <c r="H2263">
        <v>1247.5233683333299</v>
      </c>
      <c r="I2263">
        <v>2333.9853683333299</v>
      </c>
      <c r="J2263">
        <f t="shared" si="72"/>
        <v>31</v>
      </c>
      <c r="K2263">
        <f t="shared" si="73"/>
        <v>15763</v>
      </c>
      <c r="L2263">
        <f>IF(G2264="",0,(Table13567[[#This Row],[ExecutionTimeHours]]-G2264)/Table13567[[#This Row],[Timespan]])</f>
        <v>0.53592169083271135</v>
      </c>
      <c r="M2263" s="2">
        <f>IF(H2264="",0,(Table13567[[#This Row],[ExecutionTimeFinished]]-H2264)/Table13567[[#This Row],[Timespan]])</f>
        <v>0</v>
      </c>
      <c r="N2263" s="2">
        <f>IF(I2264="",0,(Table13567[[#This Row],[StartToEndTimeFinished]]-I2264)/Table13567[[#This Row],[Timespan]])</f>
        <v>0</v>
      </c>
      <c r="O2263" s="6">
        <f>IF(A2264="","00:01",Table13567[[#This Row],[DateTime]]-A2264)*24*60</f>
        <v>1.0500000044703484</v>
      </c>
      <c r="P2263" s="6">
        <f>IF(G2324="",0,(Table13567[[#This Row],[ExecutionTimeHours]]-G2324)/Table13567[[#This Row],[TimespanSoft]])</f>
        <v>12.13542184502351</v>
      </c>
      <c r="Q2263" s="7">
        <f>IF(A2324="","01:00",Table13567[[#This Row],[DateTime]]-A2324)*24</f>
        <v>1.0680555556900799</v>
      </c>
      <c r="R2263" s="2">
        <f>Table13567[[#This Row],[HoursDelta]]*60</f>
        <v>32.155301449962678</v>
      </c>
      <c r="S2263" s="2">
        <f>IF(Table13567[[#This Row],[StartToEndDelta]]&gt;0,Table13567[[#This Row],[ExTimeFinishedDelta]]/Table13567[[#This Row],[StartToEndDelta]],0)</f>
        <v>0</v>
      </c>
      <c r="T2263" s="2">
        <f>Table13567[[#This Row],[HoursDeltaSoft]]</f>
        <v>12.13542184502351</v>
      </c>
    </row>
    <row r="2264" spans="1:20" x14ac:dyDescent="0.25">
      <c r="A2264" s="1">
        <v>40707.497256944444</v>
      </c>
      <c r="B2264">
        <v>32</v>
      </c>
      <c r="C2264">
        <v>1</v>
      </c>
      <c r="D2264">
        <v>93.970708847045898</v>
      </c>
      <c r="E2264">
        <v>131060</v>
      </c>
      <c r="F2264">
        <v>115396</v>
      </c>
      <c r="G2264">
        <v>1344.81745305556</v>
      </c>
      <c r="H2264">
        <v>1247.5233683333299</v>
      </c>
      <c r="I2264">
        <v>2333.9853683333299</v>
      </c>
      <c r="J2264">
        <f t="shared" si="72"/>
        <v>31</v>
      </c>
      <c r="K2264">
        <f t="shared" si="73"/>
        <v>15664</v>
      </c>
      <c r="L2264">
        <f>IF(G2265="",0,(Table13567[[#This Row],[ExecutionTimeHours]]-G2265)/Table13567[[#This Row],[Timespan]])</f>
        <v>0.52017474061694624</v>
      </c>
      <c r="M2264" s="2">
        <f>IF(H2265="",0,(Table13567[[#This Row],[ExecutionTimeFinished]]-H2265)/Table13567[[#This Row],[Timespan]])</f>
        <v>0.21940312543406942</v>
      </c>
      <c r="N2264" s="2">
        <f>IF(I2265="",0,(Table13567[[#This Row],[StartToEndTimeFinished]]-I2265)/Table13567[[#This Row],[Timespan]])</f>
        <v>0.32574036522893701</v>
      </c>
      <c r="O2264" s="6">
        <f>IF(A2265="","00:01",Table13567[[#This Row],[DateTime]]-A2265)*24*60</f>
        <v>1.0666666645556688</v>
      </c>
      <c r="P2264" s="6">
        <f>IF(G2325="",0,(Table13567[[#This Row],[ExecutionTimeHours]]-G2325)/Table13567[[#This Row],[TimespanSoft]])</f>
        <v>11.611579865871644</v>
      </c>
      <c r="Q2264" s="7">
        <f>IF(A2325="","01:00",Table13567[[#This Row],[DateTime]]-A2325)*24</f>
        <v>1.0677777776727453</v>
      </c>
      <c r="R2264" s="2">
        <f>Table13567[[#This Row],[HoursDelta]]*60</f>
        <v>31.210484437016774</v>
      </c>
      <c r="S2264" s="2">
        <f>IF(Table13567[[#This Row],[StartToEndDelta]]&gt;0,Table13567[[#This Row],[ExTimeFinishedDelta]]/Table13567[[#This Row],[StartToEndDelta]],0)</f>
        <v>0.67355215642331712</v>
      </c>
      <c r="T2264" s="2">
        <f>Table13567[[#This Row],[HoursDeltaSoft]]</f>
        <v>11.611579865871644</v>
      </c>
    </row>
    <row r="2265" spans="1:20" x14ac:dyDescent="0.25">
      <c r="A2265" s="1">
        <v>40707.496516203704</v>
      </c>
      <c r="B2265">
        <v>32</v>
      </c>
      <c r="C2265">
        <v>3</v>
      </c>
      <c r="D2265">
        <v>89.180746078491197</v>
      </c>
      <c r="E2265">
        <v>131060</v>
      </c>
      <c r="F2265">
        <v>115590</v>
      </c>
      <c r="G2265">
        <v>1344.2626</v>
      </c>
      <c r="H2265">
        <v>1247.2893383333301</v>
      </c>
      <c r="I2265">
        <v>2333.63791194444</v>
      </c>
      <c r="J2265">
        <f t="shared" si="72"/>
        <v>29</v>
      </c>
      <c r="K2265">
        <f t="shared" si="73"/>
        <v>15470</v>
      </c>
      <c r="L2265">
        <f>IF(G2266="",0,(Table13567[[#This Row],[ExecutionTimeHours]]-G2266)/Table13567[[#This Row],[Timespan]])</f>
        <v>0.45891338146636079</v>
      </c>
      <c r="M2265" s="2">
        <f>IF(H2266="",0,(Table13567[[#This Row],[ExecutionTimeFinished]]-H2266)/Table13567[[#This Row],[Timespan]])</f>
        <v>0</v>
      </c>
      <c r="N2265" s="2">
        <f>IF(I2266="",0,(Table13567[[#This Row],[StartToEndTimeFinished]]-I2266)/Table13567[[#This Row],[Timespan]])</f>
        <v>0</v>
      </c>
      <c r="O2265" s="6">
        <f>IF(A2266="","00:01",Table13567[[#This Row],[DateTime]]-A2266)*24*60</f>
        <v>1.1000000056810677</v>
      </c>
      <c r="P2265" s="6">
        <f>IF(G2326="",0,(Table13567[[#This Row],[ExecutionTimeHours]]-G2326)/Table13567[[#This Row],[TimespanSoft]])</f>
        <v>11.100609736534626</v>
      </c>
      <c r="Q2265" s="7">
        <f>IF(A2326="","01:00",Table13567[[#This Row],[DateTime]]-A2326)*24</f>
        <v>1.0669444444938563</v>
      </c>
      <c r="R2265" s="2">
        <f>Table13567[[#This Row],[HoursDelta]]*60</f>
        <v>27.534802887981648</v>
      </c>
      <c r="S2265" s="2">
        <f>IF(Table13567[[#This Row],[StartToEndDelta]]&gt;0,Table13567[[#This Row],[ExTimeFinishedDelta]]/Table13567[[#This Row],[StartToEndDelta]],0)</f>
        <v>0</v>
      </c>
      <c r="T2265" s="2">
        <f>Table13567[[#This Row],[HoursDeltaSoft]]</f>
        <v>11.100609736534626</v>
      </c>
    </row>
    <row r="2266" spans="1:20" x14ac:dyDescent="0.25">
      <c r="A2266" s="1">
        <v>40707.495752314811</v>
      </c>
      <c r="B2266">
        <v>32</v>
      </c>
      <c r="C2266">
        <v>6</v>
      </c>
      <c r="D2266">
        <v>83.042862892150893</v>
      </c>
      <c r="E2266">
        <v>131060</v>
      </c>
      <c r="F2266">
        <v>115768</v>
      </c>
      <c r="G2266">
        <v>1343.7577952777799</v>
      </c>
      <c r="H2266">
        <v>1247.2893383333301</v>
      </c>
      <c r="I2266">
        <v>2333.63791194444</v>
      </c>
      <c r="J2266">
        <f t="shared" si="72"/>
        <v>26</v>
      </c>
      <c r="K2266">
        <f t="shared" si="73"/>
        <v>15292</v>
      </c>
      <c r="L2266">
        <f>IF(G2267="",0,(Table13567[[#This Row],[ExecutionTimeHours]]-G2267)/Table13567[[#This Row],[Timespan]])</f>
        <v>0.40181838500843825</v>
      </c>
      <c r="M2266" s="2">
        <f>IF(H2267="",0,(Table13567[[#This Row],[ExecutionTimeFinished]]-H2267)/Table13567[[#This Row],[Timespan]])</f>
        <v>1.2083394687622291</v>
      </c>
      <c r="N2266" s="2">
        <f>IF(I2267="",0,(Table13567[[#This Row],[StartToEndTimeFinished]]-I2267)/Table13567[[#This Row],[Timespan]])</f>
        <v>1.2866161849641067</v>
      </c>
      <c r="O2266" s="6">
        <f>IF(A2267="","00:01",Table13567[[#This Row],[DateTime]]-A2267)*24*60</f>
        <v>1.1333333258517087</v>
      </c>
      <c r="P2266" s="6">
        <f>IF(G2327="",0,(Table13567[[#This Row],[ExecutionTimeHours]]-G2327)/Table13567[[#This Row],[TimespanSoft]])</f>
        <v>10.638557467130306</v>
      </c>
      <c r="Q2266" s="7">
        <f>IF(A2327="","01:00",Table13567[[#This Row],[DateTime]]-A2327)*24</f>
        <v>1.0658333332976326</v>
      </c>
      <c r="R2266" s="2">
        <f>Table13567[[#This Row],[HoursDelta]]*60</f>
        <v>24.109103100506296</v>
      </c>
      <c r="S2266" s="2">
        <f>IF(Table13567[[#This Row],[StartToEndDelta]]&gt;0,Table13567[[#This Row],[ExTimeFinishedDelta]]/Table13567[[#This Row],[StartToEndDelta]],0)</f>
        <v>0.93916078694124205</v>
      </c>
      <c r="T2266" s="2">
        <f>Table13567[[#This Row],[HoursDeltaSoft]]</f>
        <v>10.638557467130306</v>
      </c>
    </row>
    <row r="2267" spans="1:20" x14ac:dyDescent="0.25">
      <c r="A2267" s="1">
        <v>40707.49496527778</v>
      </c>
      <c r="B2267">
        <v>32</v>
      </c>
      <c r="C2267">
        <v>4</v>
      </c>
      <c r="D2267">
        <v>89.127609252929702</v>
      </c>
      <c r="E2267">
        <v>131060</v>
      </c>
      <c r="F2267">
        <v>115762</v>
      </c>
      <c r="G2267">
        <v>1343.3024011111099</v>
      </c>
      <c r="H2267">
        <v>1245.9198869444399</v>
      </c>
      <c r="I2267">
        <v>2332.17974694444</v>
      </c>
      <c r="J2267">
        <f t="shared" si="72"/>
        <v>28</v>
      </c>
      <c r="K2267">
        <f t="shared" si="73"/>
        <v>15298</v>
      </c>
      <c r="L2267">
        <f>IF(G2268="",0,(Table13567[[#This Row],[ExecutionTimeHours]]-G2268)/Table13567[[#This Row],[Timespan]])</f>
        <v>0.43415464174755863</v>
      </c>
      <c r="M2267" s="2">
        <f>IF(H2268="",0,(Table13567[[#This Row],[ExecutionTimeFinished]]-H2268)/Table13567[[#This Row],[Timespan]])</f>
        <v>0.92834480220684179</v>
      </c>
      <c r="N2267" s="2">
        <f>IF(I2268="",0,(Table13567[[#This Row],[StartToEndTimeFinished]]-I2268)/Table13567[[#This Row],[Timespan]])</f>
        <v>0.98352157777604454</v>
      </c>
      <c r="O2267" s="6">
        <f>IF(A2268="","00:01",Table13567[[#This Row],[DateTime]]-A2268)*24*60</f>
        <v>1.0166666738223284</v>
      </c>
      <c r="P2267" s="6">
        <f>IF(G2328="",0,(Table13567[[#This Row],[ExecutionTimeHours]]-G2328)/Table13567[[#This Row],[TimespanSoft]])</f>
        <v>10.229954568867159</v>
      </c>
      <c r="Q2267" s="7">
        <f>IF(A2328="","01:00",Table13567[[#This Row],[DateTime]]-A2328)*24</f>
        <v>1.06388888892252</v>
      </c>
      <c r="R2267" s="2">
        <f>Table13567[[#This Row],[HoursDelta]]*60</f>
        <v>26.049278504853518</v>
      </c>
      <c r="S2267" s="2">
        <f>IF(Table13567[[#This Row],[StartToEndDelta]]&gt;0,Table13567[[#This Row],[ExTimeFinishedDelta]]/Table13567[[#This Row],[StartToEndDelta]],0)</f>
        <v>0.9438987645863659</v>
      </c>
      <c r="T2267" s="2">
        <f>Table13567[[#This Row],[HoursDeltaSoft]]</f>
        <v>10.229954568867159</v>
      </c>
    </row>
    <row r="2268" spans="1:20" x14ac:dyDescent="0.25">
      <c r="A2268" s="1">
        <v>40707.494259259256</v>
      </c>
      <c r="B2268">
        <v>32</v>
      </c>
      <c r="C2268">
        <v>2</v>
      </c>
      <c r="D2268">
        <v>89.0524196624756</v>
      </c>
      <c r="E2268">
        <v>131060</v>
      </c>
      <c r="F2268">
        <v>115357</v>
      </c>
      <c r="G2268">
        <v>1342.8610105555599</v>
      </c>
      <c r="H2268">
        <v>1244.97606972222</v>
      </c>
      <c r="I2268">
        <v>2331.17983333333</v>
      </c>
      <c r="J2268">
        <f t="shared" si="72"/>
        <v>30</v>
      </c>
      <c r="K2268">
        <f t="shared" si="73"/>
        <v>15703</v>
      </c>
      <c r="L2268">
        <f>IF(G2269="",0,(Table13567[[#This Row],[ExecutionTimeHours]]-G2269)/Table13567[[#This Row],[Timespan]])</f>
        <v>0.42551005534855152</v>
      </c>
      <c r="M2268" s="2">
        <f>IF(H2269="",0,(Table13567[[#This Row],[ExecutionTimeFinished]]-H2269)/Table13567[[#This Row],[Timespan]])</f>
        <v>0.81471693588012462</v>
      </c>
      <c r="N2268" s="2">
        <f>IF(I2269="",0,(Table13567[[#This Row],[StartToEndTimeFinished]]-I2269)/Table13567[[#This Row],[Timespan]])</f>
        <v>0.86936640708785862</v>
      </c>
      <c r="O2268" s="6">
        <f>IF(A2269="","00:01",Table13567[[#This Row],[DateTime]]-A2269)*24*60</f>
        <v>1.0499999939929694</v>
      </c>
      <c r="P2268" s="6">
        <f>IF(G2329="",0,(Table13567[[#This Row],[ExecutionTimeHours]]-G2329)/Table13567[[#This Row],[TimespanSoft]])</f>
        <v>9.8125084841311594</v>
      </c>
      <c r="Q2268" s="7">
        <f>IF(A2329="","01:00",Table13567[[#This Row],[DateTime]]-A2329)*24</f>
        <v>1.0641666665906087</v>
      </c>
      <c r="R2268" s="2">
        <f>Table13567[[#This Row],[HoursDelta]]*60</f>
        <v>25.530603320913091</v>
      </c>
      <c r="S2268" s="2">
        <f>IF(Table13567[[#This Row],[StartToEndDelta]]&gt;0,Table13567[[#This Row],[ExTimeFinishedDelta]]/Table13567[[#This Row],[StartToEndDelta]],0)</f>
        <v>0.93713873602409492</v>
      </c>
      <c r="T2268" s="2">
        <f>Table13567[[#This Row],[HoursDeltaSoft]]</f>
        <v>9.8125084841311594</v>
      </c>
    </row>
    <row r="2269" spans="1:20" x14ac:dyDescent="0.25">
      <c r="A2269" s="1">
        <v>40707.493530092594</v>
      </c>
      <c r="B2269">
        <v>32</v>
      </c>
      <c r="C2269">
        <v>3</v>
      </c>
      <c r="D2269">
        <v>85.274770736694293</v>
      </c>
      <c r="E2269">
        <v>131060</v>
      </c>
      <c r="F2269">
        <v>115580</v>
      </c>
      <c r="G2269">
        <v>1342.414225</v>
      </c>
      <c r="H2269">
        <v>1244.1206169444399</v>
      </c>
      <c r="I2269">
        <v>2330.26699861111</v>
      </c>
      <c r="J2269">
        <f t="shared" si="72"/>
        <v>29</v>
      </c>
      <c r="K2269">
        <f t="shared" si="73"/>
        <v>15480</v>
      </c>
      <c r="L2269">
        <f>IF(G2270="",0,(Table13567[[#This Row],[ExecutionTimeHours]]-G2270)/Table13567[[#This Row],[Timespan]])</f>
        <v>0.45050722075155331</v>
      </c>
      <c r="M2269" s="2">
        <f>IF(H2270="",0,(Table13567[[#This Row],[ExecutionTimeFinished]]-H2270)/Table13567[[#This Row],[Timespan]])</f>
        <v>0.86312583051636194</v>
      </c>
      <c r="N2269" s="2">
        <f>IF(I2270="",0,(Table13567[[#This Row],[StartToEndTimeFinished]]-I2270)/Table13567[[#This Row],[Timespan]])</f>
        <v>0.91654499701244529</v>
      </c>
      <c r="O2269" s="6">
        <f>IF(A2270="","00:01",Table13567[[#This Row],[DateTime]]-A2270)*24*60</f>
        <v>1.000000003259629</v>
      </c>
      <c r="P2269" s="6">
        <f>IF(G2330="",0,(Table13567[[#This Row],[ExecutionTimeHours]]-G2330)/Table13567[[#This Row],[TimespanSoft]])</f>
        <v>9.4172447005799835</v>
      </c>
      <c r="Q2269" s="7">
        <f>IF(A2330="","01:00",Table13567[[#This Row],[DateTime]]-A2330)*24</f>
        <v>1.061388888861984</v>
      </c>
      <c r="R2269" s="2">
        <f>Table13567[[#This Row],[HoursDelta]]*60</f>
        <v>27.030433245093199</v>
      </c>
      <c r="S2269" s="2">
        <f>IF(Table13567[[#This Row],[StartToEndDelta]]&gt;0,Table13567[[#This Row],[ExTimeFinishedDelta]]/Table13567[[#This Row],[StartToEndDelta]],0)</f>
        <v>0.94171680968178584</v>
      </c>
      <c r="T2269" s="2">
        <f>Table13567[[#This Row],[HoursDeltaSoft]]</f>
        <v>9.4172447005799835</v>
      </c>
    </row>
    <row r="2270" spans="1:20" x14ac:dyDescent="0.25">
      <c r="A2270" s="1">
        <v>40707.492835648147</v>
      </c>
      <c r="B2270">
        <v>32</v>
      </c>
      <c r="C2270">
        <v>4</v>
      </c>
      <c r="D2270">
        <v>88.548492431640597</v>
      </c>
      <c r="E2270">
        <v>131060</v>
      </c>
      <c r="F2270">
        <v>115424</v>
      </c>
      <c r="G2270">
        <v>1341.9637177777799</v>
      </c>
      <c r="H2270">
        <v>1243.2574911111101</v>
      </c>
      <c r="I2270">
        <v>2329.35045361111</v>
      </c>
      <c r="J2270">
        <f t="shared" si="72"/>
        <v>28</v>
      </c>
      <c r="K2270">
        <f t="shared" si="73"/>
        <v>15636</v>
      </c>
      <c r="L2270">
        <f>IF(G2271="",0,(Table13567[[#This Row],[ExecutionTimeHours]]-G2271)/Table13567[[#This Row],[Timespan]])</f>
        <v>0.41231497202277767</v>
      </c>
      <c r="M2270" s="2">
        <f>IF(H2271="",0,(Table13567[[#This Row],[ExecutionTimeFinished]]-H2271)/Table13567[[#This Row],[Timespan]])</f>
        <v>0.22483700579305702</v>
      </c>
      <c r="N2270" s="2">
        <f>IF(I2271="",0,(Table13567[[#This Row],[StartToEndTimeFinished]]-I2271)/Table13567[[#This Row],[Timespan]])</f>
        <v>0.23977401145706317</v>
      </c>
      <c r="O2270" s="6">
        <f>IF(A2271="","00:01",Table13567[[#This Row],[DateTime]]-A2271)*24*60</f>
        <v>0.98333333269692957</v>
      </c>
      <c r="P2270" s="6">
        <f>IF(G2331="",0,(Table13567[[#This Row],[ExecutionTimeHours]]-G2331)/Table13567[[#This Row],[TimespanSoft]])</f>
        <v>8.9646402291352096</v>
      </c>
      <c r="Q2270" s="7">
        <f>IF(A2331="","01:00",Table13567[[#This Row],[DateTime]]-A2331)*24</f>
        <v>1.064722222276032</v>
      </c>
      <c r="R2270" s="2">
        <f>Table13567[[#This Row],[HoursDelta]]*60</f>
        <v>24.738898321366662</v>
      </c>
      <c r="S2270" s="2">
        <f>IF(Table13567[[#This Row],[StartToEndDelta]]&gt;0,Table13567[[#This Row],[ExTimeFinishedDelta]]/Table13567[[#This Row],[StartToEndDelta]],0)</f>
        <v>0.93770381713499018</v>
      </c>
      <c r="T2270" s="2">
        <f>Table13567[[#This Row],[HoursDeltaSoft]]</f>
        <v>8.9646402291352096</v>
      </c>
    </row>
    <row r="2271" spans="1:20" x14ac:dyDescent="0.25">
      <c r="A2271" s="1">
        <v>40707.492152777777</v>
      </c>
      <c r="B2271">
        <v>32</v>
      </c>
      <c r="C2271">
        <v>5</v>
      </c>
      <c r="D2271">
        <v>83.182403564453097</v>
      </c>
      <c r="E2271">
        <v>131060</v>
      </c>
      <c r="F2271">
        <v>115575</v>
      </c>
      <c r="G2271">
        <v>1341.5582747222199</v>
      </c>
      <c r="H2271">
        <v>1243.03640138889</v>
      </c>
      <c r="I2271">
        <v>2329.1146758333298</v>
      </c>
      <c r="J2271">
        <f t="shared" si="72"/>
        <v>27</v>
      </c>
      <c r="K2271">
        <f t="shared" si="73"/>
        <v>15485</v>
      </c>
      <c r="L2271">
        <f>IF(G2272="",0,(Table13567[[#This Row],[ExecutionTimeHours]]-G2272)/Table13567[[#This Row],[Timespan]])</f>
        <v>0.45866935458041225</v>
      </c>
      <c r="M2271" s="2">
        <f>IF(H2272="",0,(Table13567[[#This Row],[ExecutionTimeFinished]]-H2272)/Table13567[[#This Row],[Timespan]])</f>
        <v>1.0589029563986498</v>
      </c>
      <c r="N2271" s="2">
        <f>IF(I2272="",0,(Table13567[[#This Row],[StartToEndTimeFinished]]-I2272)/Table13567[[#This Row],[Timespan]])</f>
        <v>1.1252577950744482</v>
      </c>
      <c r="O2271" s="6">
        <f>IF(A2272="","00:01",Table13567[[#This Row],[DateTime]]-A2272)*24*60</f>
        <v>1.0333333339076489</v>
      </c>
      <c r="P2271" s="6">
        <f>IF(G2332="",0,(Table13567[[#This Row],[ExecutionTimeHours]]-G2332)/Table13567[[#This Row],[TimespanSoft]])</f>
        <v>8.5771300842291982</v>
      </c>
      <c r="Q2271" s="7">
        <f>IF(A2332="","01:00",Table13567[[#This Row],[DateTime]]-A2332)*24</f>
        <v>1.065555555454921</v>
      </c>
      <c r="R2271" s="2">
        <f>Table13567[[#This Row],[HoursDelta]]*60</f>
        <v>27.520161274824734</v>
      </c>
      <c r="S2271" s="2">
        <f>IF(Table13567[[#This Row],[StartToEndDelta]]&gt;0,Table13567[[#This Row],[ExTimeFinishedDelta]]/Table13567[[#This Row],[StartToEndDelta]],0)</f>
        <v>0.94103143389341437</v>
      </c>
      <c r="T2271" s="2">
        <f>Table13567[[#This Row],[HoursDeltaSoft]]</f>
        <v>8.5771300842291982</v>
      </c>
    </row>
    <row r="2272" spans="1:20" x14ac:dyDescent="0.25">
      <c r="A2272" s="1">
        <v>40707.491435185184</v>
      </c>
      <c r="B2272">
        <v>32</v>
      </c>
      <c r="C2272">
        <v>4</v>
      </c>
      <c r="D2272">
        <v>85.249797821044893</v>
      </c>
      <c r="E2272">
        <v>131060</v>
      </c>
      <c r="F2272">
        <v>115580</v>
      </c>
      <c r="G2272">
        <v>1341.0843163888901</v>
      </c>
      <c r="H2272">
        <v>1241.9422016666699</v>
      </c>
      <c r="I2272">
        <v>2327.9519094444399</v>
      </c>
      <c r="J2272">
        <f t="shared" si="72"/>
        <v>28</v>
      </c>
      <c r="K2272">
        <f t="shared" si="73"/>
        <v>15480</v>
      </c>
      <c r="L2272">
        <f>IF(G2273="",0,(Table13567[[#This Row],[ExecutionTimeHours]]-G2273)/Table13567[[#This Row],[Timespan]])</f>
        <v>0.4890979176398777</v>
      </c>
      <c r="M2272" s="2">
        <f>IF(H2273="",0,(Table13567[[#This Row],[ExecutionTimeFinished]]-H2273)/Table13567[[#This Row],[Timespan]])</f>
        <v>0.40485312580737037</v>
      </c>
      <c r="N2272" s="2">
        <f>IF(I2273="",0,(Table13567[[#This Row],[StartToEndTimeFinished]]-I2273)/Table13567[[#This Row],[Timespan]])</f>
        <v>0.4317549487698773</v>
      </c>
      <c r="O2272" s="6">
        <f>IF(A2273="","00:01",Table13567[[#This Row],[DateTime]]-A2273)*24*60</f>
        <v>1.0666666645556688</v>
      </c>
      <c r="P2272" s="6">
        <f>IF(G2333="",0,(Table13567[[#This Row],[ExecutionTimeHours]]-G2333)/Table13567[[#This Row],[TimespanSoft]])</f>
        <v>8.1344513689030613</v>
      </c>
      <c r="Q2272" s="7">
        <f>IF(A2333="","01:00",Table13567[[#This Row],[DateTime]]-A2333)*24</f>
        <v>1.0652777777868323</v>
      </c>
      <c r="R2272" s="2">
        <f>Table13567[[#This Row],[HoursDelta]]*60</f>
        <v>29.345875058392661</v>
      </c>
      <c r="S2272" s="2">
        <f>IF(Table13567[[#This Row],[StartToEndDelta]]&gt;0,Table13567[[#This Row],[ExTimeFinishedDelta]]/Table13567[[#This Row],[StartToEndDelta]],0)</f>
        <v>0.937691917512113</v>
      </c>
      <c r="T2272" s="2">
        <f>Table13567[[#This Row],[HoursDeltaSoft]]</f>
        <v>8.1344513689030613</v>
      </c>
    </row>
    <row r="2273" spans="1:20" x14ac:dyDescent="0.25">
      <c r="A2273" s="1">
        <v>40707.490694444445</v>
      </c>
      <c r="B2273">
        <v>32</v>
      </c>
      <c r="C2273">
        <v>0</v>
      </c>
      <c r="D2273">
        <v>96.548963546752901</v>
      </c>
      <c r="E2273">
        <v>131060</v>
      </c>
      <c r="F2273">
        <v>115228</v>
      </c>
      <c r="G2273">
        <v>1340.5626119444401</v>
      </c>
      <c r="H2273">
        <v>1241.51035833333</v>
      </c>
      <c r="I2273">
        <v>2327.4913708333302</v>
      </c>
      <c r="J2273">
        <f t="shared" si="72"/>
        <v>32</v>
      </c>
      <c r="K2273">
        <f t="shared" si="73"/>
        <v>15832</v>
      </c>
      <c r="L2273">
        <f>IF(G2274="",0,(Table13567[[#This Row],[ExecutionTimeHours]]-G2274)/Table13567[[#This Row],[Timespan]])</f>
        <v>0.49465989681015282</v>
      </c>
      <c r="M2273" s="2">
        <f>IF(H2274="",0,(Table13567[[#This Row],[ExecutionTimeFinished]]-H2274)/Table13567[[#This Row],[Timespan]])</f>
        <v>0</v>
      </c>
      <c r="N2273" s="2">
        <f>IF(I2274="",0,(Table13567[[#This Row],[StartToEndTimeFinished]]-I2274)/Table13567[[#This Row],[Timespan]])</f>
        <v>0</v>
      </c>
      <c r="O2273" s="6">
        <f>IF(A2274="","00:01",Table13567[[#This Row],[DateTime]]-A2274)*24*60</f>
        <v>1.0666666645556688</v>
      </c>
      <c r="P2273" s="6">
        <f>IF(G2334="",0,(Table13567[[#This Row],[ExecutionTimeHours]]-G2334)/Table13567[[#This Row],[TimespanSoft]])</f>
        <v>7.6507006785737461</v>
      </c>
      <c r="Q2273" s="7">
        <f>IF(A2334="","01:00",Table13567[[#This Row],[DateTime]]-A2334)*24</f>
        <v>1.0644444444333203</v>
      </c>
      <c r="R2273" s="2">
        <f>Table13567[[#This Row],[HoursDelta]]*60</f>
        <v>29.67959380860917</v>
      </c>
      <c r="S2273" s="2">
        <f>IF(Table13567[[#This Row],[StartToEndDelta]]&gt;0,Table13567[[#This Row],[ExTimeFinishedDelta]]/Table13567[[#This Row],[StartToEndDelta]],0)</f>
        <v>0</v>
      </c>
      <c r="T2273" s="2">
        <f>Table13567[[#This Row],[HoursDeltaSoft]]</f>
        <v>7.6507006785737461</v>
      </c>
    </row>
    <row r="2274" spans="1:20" x14ac:dyDescent="0.25">
      <c r="A2274" s="1">
        <v>40707.489953703705</v>
      </c>
      <c r="B2274">
        <v>32</v>
      </c>
      <c r="C2274">
        <v>0</v>
      </c>
      <c r="D2274">
        <v>96.2289142608643</v>
      </c>
      <c r="E2274">
        <v>131060</v>
      </c>
      <c r="F2274">
        <v>115175</v>
      </c>
      <c r="G2274">
        <v>1340.0349747222201</v>
      </c>
      <c r="H2274">
        <v>1241.51035833333</v>
      </c>
      <c r="I2274">
        <v>2327.4913708333302</v>
      </c>
      <c r="J2274">
        <f t="shared" si="72"/>
        <v>32</v>
      </c>
      <c r="K2274">
        <f t="shared" si="73"/>
        <v>15885</v>
      </c>
      <c r="L2274">
        <f>IF(G2275="",0,(Table13567[[#This Row],[ExecutionTimeHours]]-G2275)/Table13567[[#This Row],[Timespan]])</f>
        <v>0.51417064717874716</v>
      </c>
      <c r="M2274" s="2">
        <f>IF(H2275="",0,(Table13567[[#This Row],[ExecutionTimeFinished]]-H2275)/Table13567[[#This Row],[Timespan]])</f>
        <v>0.16340920411087187</v>
      </c>
      <c r="N2274" s="2">
        <f>IF(I2275="",0,(Table13567[[#This Row],[StartToEndTimeFinished]]-I2275)/Table13567[[#This Row],[Timespan]])</f>
        <v>0.17931915437141488</v>
      </c>
      <c r="O2274" s="6">
        <f>IF(A2275="","00:01",Table13567[[#This Row],[DateTime]]-A2275)*24*60</f>
        <v>1.1166666657663882</v>
      </c>
      <c r="P2274" s="6">
        <f>IF(G2335="",0,(Table13567[[#This Row],[ExecutionTimeHours]]-G2335)/Table13567[[#This Row],[TimespanSoft]])</f>
        <v>7.1531414032378722</v>
      </c>
      <c r="Q2274" s="7">
        <f>IF(A2335="","01:00",Table13567[[#This Row],[DateTime]]-A2335)*24</f>
        <v>1.064722222276032</v>
      </c>
      <c r="R2274" s="2">
        <f>Table13567[[#This Row],[HoursDelta]]*60</f>
        <v>30.85023883072483</v>
      </c>
      <c r="S2274" s="2">
        <f>IF(Table13567[[#This Row],[StartToEndDelta]]&gt;0,Table13567[[#This Row],[ExTimeFinishedDelta]]/Table13567[[#This Row],[StartToEndDelta]],0)</f>
        <v>0.91127579027285888</v>
      </c>
      <c r="T2274" s="2">
        <f>Table13567[[#This Row],[HoursDeltaSoft]]</f>
        <v>7.1531414032378722</v>
      </c>
    </row>
    <row r="2275" spans="1:20" x14ac:dyDescent="0.25">
      <c r="A2275" s="1">
        <v>40707.489178240743</v>
      </c>
      <c r="B2275">
        <v>32</v>
      </c>
      <c r="C2275">
        <v>0</v>
      </c>
      <c r="D2275">
        <v>96.664443969726605</v>
      </c>
      <c r="E2275">
        <v>131060</v>
      </c>
      <c r="F2275">
        <v>115258</v>
      </c>
      <c r="G2275">
        <v>1339.4608175000001</v>
      </c>
      <c r="H2275">
        <v>1241.32788472222</v>
      </c>
      <c r="I2275">
        <v>2327.2911311111102</v>
      </c>
      <c r="J2275">
        <f t="shared" si="72"/>
        <v>32</v>
      </c>
      <c r="K2275">
        <f t="shared" si="73"/>
        <v>15802</v>
      </c>
      <c r="L2275">
        <f>IF(G2276="",0,(Table13567[[#This Row],[ExecutionTimeHours]]-G2276)/Table13567[[#This Row],[Timespan]])</f>
        <v>0.54351025551682119</v>
      </c>
      <c r="M2275" s="2">
        <f>IF(H2276="",0,(Table13567[[#This Row],[ExecutionTimeFinished]]-H2276)/Table13567[[#This Row],[Timespan]])</f>
        <v>0</v>
      </c>
      <c r="N2275" s="2">
        <f>IF(I2276="",0,(Table13567[[#This Row],[StartToEndTimeFinished]]-I2276)/Table13567[[#This Row],[Timespan]])</f>
        <v>0</v>
      </c>
      <c r="O2275" s="6">
        <f>IF(A2276="","00:01",Table13567[[#This Row],[DateTime]]-A2276)*24*60</f>
        <v>1.0833333351183683</v>
      </c>
      <c r="P2275" s="6">
        <f>IF(G2336="",0,(Table13567[[#This Row],[ExecutionTimeHours]]-G2336)/Table13567[[#This Row],[TimespanSoft]])</f>
        <v>6.6242552912682253</v>
      </c>
      <c r="Q2275" s="7">
        <f>IF(A2336="","01:00",Table13567[[#This Row],[DateTime]]-A2336)*24</f>
        <v>1.063055555569008</v>
      </c>
      <c r="R2275" s="2">
        <f>Table13567[[#This Row],[HoursDelta]]*60</f>
        <v>32.610615331009271</v>
      </c>
      <c r="S2275" s="2">
        <f>IF(Table13567[[#This Row],[StartToEndDelta]]&gt;0,Table13567[[#This Row],[ExTimeFinishedDelta]]/Table13567[[#This Row],[StartToEndDelta]],0)</f>
        <v>0</v>
      </c>
      <c r="T2275" s="2">
        <f>Table13567[[#This Row],[HoursDeltaSoft]]</f>
        <v>6.6242552912682253</v>
      </c>
    </row>
    <row r="2276" spans="1:20" x14ac:dyDescent="0.25">
      <c r="A2276" s="1">
        <v>40707.488425925927</v>
      </c>
      <c r="B2276">
        <v>32</v>
      </c>
      <c r="C2276">
        <v>0</v>
      </c>
      <c r="D2276">
        <v>96.941329956054702</v>
      </c>
      <c r="E2276">
        <v>131060</v>
      </c>
      <c r="F2276">
        <v>115274</v>
      </c>
      <c r="G2276">
        <v>1338.87201472222</v>
      </c>
      <c r="H2276">
        <v>1241.32788472222</v>
      </c>
      <c r="I2276">
        <v>2327.2911311111102</v>
      </c>
      <c r="J2276">
        <f t="shared" si="72"/>
        <v>32</v>
      </c>
      <c r="K2276">
        <f t="shared" si="73"/>
        <v>15786</v>
      </c>
      <c r="L2276">
        <f>IF(G2277="",0,(Table13567[[#This Row],[ExecutionTimeHours]]-G2277)/Table13567[[#This Row],[Timespan]])</f>
        <v>0.53052070433287923</v>
      </c>
      <c r="M2276" s="2">
        <f>IF(H2277="",0,(Table13567[[#This Row],[ExecutionTimeFinished]]-H2277)/Table13567[[#This Row],[Timespan]])</f>
        <v>0</v>
      </c>
      <c r="N2276" s="2">
        <f>IF(I2277="",0,(Table13567[[#This Row],[StartToEndTimeFinished]]-I2277)/Table13567[[#This Row],[Timespan]])</f>
        <v>0</v>
      </c>
      <c r="O2276" s="6">
        <f>IF(A2277="","00:01",Table13567[[#This Row],[DateTime]]-A2277)*24*60</f>
        <v>1.1000000056810677</v>
      </c>
      <c r="P2276" s="6">
        <f>IF(G2337="",0,(Table13567[[#This Row],[ExecutionTimeHours]]-G2337)/Table13567[[#This Row],[TimespanSoft]])</f>
        <v>6.0751399058951723</v>
      </c>
      <c r="Q2276" s="7">
        <f>IF(A2337="","01:00",Table13567[[#This Row],[DateTime]]-A2337)*24</f>
        <v>1.062222222215496</v>
      </c>
      <c r="R2276" s="2">
        <f>Table13567[[#This Row],[HoursDelta]]*60</f>
        <v>31.831242259972754</v>
      </c>
      <c r="S2276" s="2">
        <f>IF(Table13567[[#This Row],[StartToEndDelta]]&gt;0,Table13567[[#This Row],[ExTimeFinishedDelta]]/Table13567[[#This Row],[StartToEndDelta]],0)</f>
        <v>0</v>
      </c>
      <c r="T2276" s="2">
        <f>Table13567[[#This Row],[HoursDeltaSoft]]</f>
        <v>6.0751399058951723</v>
      </c>
    </row>
    <row r="2277" spans="1:20" x14ac:dyDescent="0.25">
      <c r="A2277" s="1">
        <v>40707.487662037034</v>
      </c>
      <c r="B2277">
        <v>32</v>
      </c>
      <c r="C2277">
        <v>0</v>
      </c>
      <c r="D2277">
        <v>97.316905975341797</v>
      </c>
      <c r="E2277">
        <v>131060</v>
      </c>
      <c r="F2277">
        <v>115314</v>
      </c>
      <c r="G2277">
        <v>1338.2884419444399</v>
      </c>
      <c r="H2277">
        <v>1241.32788472222</v>
      </c>
      <c r="I2277">
        <v>2327.2911311111102</v>
      </c>
      <c r="J2277">
        <f t="shared" si="72"/>
        <v>32</v>
      </c>
      <c r="K2277">
        <f t="shared" si="73"/>
        <v>15746</v>
      </c>
      <c r="L2277">
        <f>IF(G2278="",0,(Table13567[[#This Row],[ExecutionTimeHours]]-G2278)/Table13567[[#This Row],[Timespan]])</f>
        <v>0.55188333573361881</v>
      </c>
      <c r="M2277" s="2">
        <f>IF(H2278="",0,(Table13567[[#This Row],[ExecutionTimeFinished]]-H2278)/Table13567[[#This Row],[Timespan]])</f>
        <v>0</v>
      </c>
      <c r="N2277" s="2">
        <f>IF(I2278="",0,(Table13567[[#This Row],[StartToEndTimeFinished]]-I2278)/Table13567[[#This Row],[Timespan]])</f>
        <v>0</v>
      </c>
      <c r="O2277" s="6">
        <f>IF(A2278="","00:01",Table13567[[#This Row],[DateTime]]-A2278)*24*60</f>
        <v>1.0999999952036887</v>
      </c>
      <c r="P2277" s="6">
        <f>IF(G2338="",0,(Table13567[[#This Row],[ExecutionTimeHours]]-G2338)/Table13567[[#This Row],[TimespanSoft]])</f>
        <v>5.532985860076499</v>
      </c>
      <c r="Q2277" s="7">
        <f>IF(A2338="","01:00",Table13567[[#This Row],[DateTime]]-A2338)*24</f>
        <v>1.0608333333511837</v>
      </c>
      <c r="R2277" s="2">
        <f>Table13567[[#This Row],[HoursDelta]]*60</f>
        <v>33.113000144017128</v>
      </c>
      <c r="S2277" s="2">
        <f>IF(Table13567[[#This Row],[StartToEndDelta]]&gt;0,Table13567[[#This Row],[ExTimeFinishedDelta]]/Table13567[[#This Row],[StartToEndDelta]],0)</f>
        <v>0</v>
      </c>
      <c r="T2277" s="2">
        <f>Table13567[[#This Row],[HoursDeltaSoft]]</f>
        <v>5.532985860076499</v>
      </c>
    </row>
    <row r="2278" spans="1:20" x14ac:dyDescent="0.25">
      <c r="A2278" s="1">
        <v>40707.486898148149</v>
      </c>
      <c r="B2278">
        <v>32</v>
      </c>
      <c r="C2278">
        <v>0</v>
      </c>
      <c r="D2278">
        <v>96.3085041046143</v>
      </c>
      <c r="E2278">
        <v>131060</v>
      </c>
      <c r="F2278">
        <v>115384</v>
      </c>
      <c r="G2278">
        <v>1337.6813702777799</v>
      </c>
      <c r="H2278">
        <v>1241.32788472222</v>
      </c>
      <c r="I2278">
        <v>2327.2911311111102</v>
      </c>
      <c r="J2278">
        <f t="shared" si="72"/>
        <v>32</v>
      </c>
      <c r="K2278">
        <f t="shared" si="73"/>
        <v>15676</v>
      </c>
      <c r="L2278">
        <f>IF(G2279="",0,(Table13567[[#This Row],[ExecutionTimeHours]]-G2279)/Table13567[[#This Row],[Timespan]])</f>
        <v>0.50784999737703385</v>
      </c>
      <c r="M2278" s="2">
        <f>IF(H2279="",0,(Table13567[[#This Row],[ExecutionTimeFinished]]-H2279)/Table13567[[#This Row],[Timespan]])</f>
        <v>0</v>
      </c>
      <c r="N2278" s="2">
        <f>IF(I2279="",0,(Table13567[[#This Row],[StartToEndTimeFinished]]-I2279)/Table13567[[#This Row],[Timespan]])</f>
        <v>0</v>
      </c>
      <c r="O2278" s="6">
        <f>IF(A2279="","00:01",Table13567[[#This Row],[DateTime]]-A2279)*24*60</f>
        <v>1.1000000056810677</v>
      </c>
      <c r="P2278" s="6">
        <f>IF(G2339="",0,(Table13567[[#This Row],[ExecutionTimeHours]]-G2339)/Table13567[[#This Row],[TimespanSoft]])</f>
        <v>4.9659279164388623</v>
      </c>
      <c r="Q2278" s="7">
        <f>IF(A2339="","01:00",Table13567[[#This Row],[DateTime]]-A2339)*24</f>
        <v>1.05972222215496</v>
      </c>
      <c r="R2278" s="2">
        <f>Table13567[[#This Row],[HoursDelta]]*60</f>
        <v>30.470999842622032</v>
      </c>
      <c r="S2278" s="2">
        <f>IF(Table13567[[#This Row],[StartToEndDelta]]&gt;0,Table13567[[#This Row],[ExTimeFinishedDelta]]/Table13567[[#This Row],[StartToEndDelta]],0)</f>
        <v>0</v>
      </c>
      <c r="T2278" s="2">
        <f>Table13567[[#This Row],[HoursDeltaSoft]]</f>
        <v>4.9659279164388623</v>
      </c>
    </row>
    <row r="2279" spans="1:20" x14ac:dyDescent="0.25">
      <c r="A2279" s="1">
        <v>40707.486134259256</v>
      </c>
      <c r="B2279">
        <v>32</v>
      </c>
      <c r="C2279">
        <v>2</v>
      </c>
      <c r="D2279">
        <v>89.537651062011705</v>
      </c>
      <c r="E2279">
        <v>131060</v>
      </c>
      <c r="F2279">
        <v>115435</v>
      </c>
      <c r="G2279">
        <v>1337.1227352777801</v>
      </c>
      <c r="H2279">
        <v>1241.32788472222</v>
      </c>
      <c r="I2279">
        <v>2327.2911311111102</v>
      </c>
      <c r="J2279">
        <f t="shared" si="72"/>
        <v>30</v>
      </c>
      <c r="K2279">
        <f t="shared" si="73"/>
        <v>15625</v>
      </c>
      <c r="L2279">
        <f>IF(G2280="",0,(Table13567[[#This Row],[ExecutionTimeHours]]-G2280)/Table13567[[#This Row],[Timespan]])</f>
        <v>0.40847651693567949</v>
      </c>
      <c r="M2279" s="2">
        <f>IF(H2280="",0,(Table13567[[#This Row],[ExecutionTimeFinished]]-H2280)/Table13567[[#This Row],[Timespan]])</f>
        <v>0</v>
      </c>
      <c r="N2279" s="2">
        <f>IF(I2280="",0,(Table13567[[#This Row],[StartToEndTimeFinished]]-I2280)/Table13567[[#This Row],[Timespan]])</f>
        <v>0</v>
      </c>
      <c r="O2279" s="6">
        <f>IF(A2280="","00:01",Table13567[[#This Row],[DateTime]]-A2280)*24*60</f>
        <v>1.0999999952036887</v>
      </c>
      <c r="P2279" s="6">
        <f>IF(G2340="",0,(Table13567[[#This Row],[ExecutionTimeHours]]-G2340)/Table13567[[#This Row],[TimespanSoft]])</f>
        <v>4.4446007875840579</v>
      </c>
      <c r="Q2279" s="7">
        <f>IF(A2340="","01:00",Table13567[[#This Row],[DateTime]]-A2340)*24</f>
        <v>1.0583333332906477</v>
      </c>
      <c r="R2279" s="2">
        <f>Table13567[[#This Row],[HoursDelta]]*60</f>
        <v>24.50859101614077</v>
      </c>
      <c r="S2279" s="2">
        <f>IF(Table13567[[#This Row],[StartToEndDelta]]&gt;0,Table13567[[#This Row],[ExTimeFinishedDelta]]/Table13567[[#This Row],[StartToEndDelta]],0)</f>
        <v>0</v>
      </c>
      <c r="T2279" s="2">
        <f>Table13567[[#This Row],[HoursDeltaSoft]]</f>
        <v>4.4446007875840579</v>
      </c>
    </row>
    <row r="2280" spans="1:20" x14ac:dyDescent="0.25">
      <c r="A2280" s="1">
        <v>40707.48537037037</v>
      </c>
      <c r="B2280">
        <v>32</v>
      </c>
      <c r="C2280">
        <v>6</v>
      </c>
      <c r="D2280">
        <v>80.170976638793903</v>
      </c>
      <c r="E2280">
        <v>131060</v>
      </c>
      <c r="F2280">
        <v>116101</v>
      </c>
      <c r="G2280">
        <v>1336.67341111111</v>
      </c>
      <c r="H2280">
        <v>1241.32788472222</v>
      </c>
      <c r="I2280">
        <v>2327.2911311111102</v>
      </c>
      <c r="J2280">
        <f t="shared" si="72"/>
        <v>26</v>
      </c>
      <c r="K2280">
        <f t="shared" si="73"/>
        <v>14959</v>
      </c>
      <c r="L2280">
        <f>IF(G2281="",0,(Table13567[[#This Row],[ExecutionTimeHours]]-G2281)/Table13567[[#This Row],[Timespan]])</f>
        <v>0.38227769168089015</v>
      </c>
      <c r="M2280" s="2">
        <f>IF(H2281="",0,(Table13567[[#This Row],[ExecutionTimeFinished]]-H2281)/Table13567[[#This Row],[Timespan]])</f>
        <v>0</v>
      </c>
      <c r="N2280" s="2">
        <f>IF(I2281="",0,(Table13567[[#This Row],[StartToEndTimeFinished]]-I2281)/Table13567[[#This Row],[Timespan]])</f>
        <v>0</v>
      </c>
      <c r="O2280" s="6">
        <f>IF(A2281="","00:01",Table13567[[#This Row],[DateTime]]-A2281)*24*60</f>
        <v>1.0833333351183683</v>
      </c>
      <c r="P2280" s="6">
        <f>IF(G2341="",0,(Table13567[[#This Row],[ExecutionTimeHours]]-G2341)/Table13567[[#This Row],[TimespanSoft]])</f>
        <v>4.0242674722337517</v>
      </c>
      <c r="Q2280" s="7">
        <f>IF(A2341="","01:00",Table13567[[#This Row],[DateTime]]-A2341)*24</f>
        <v>1.0572222222690471</v>
      </c>
      <c r="R2280" s="2">
        <f>Table13567[[#This Row],[HoursDelta]]*60</f>
        <v>22.936661500853408</v>
      </c>
      <c r="S2280" s="2">
        <f>IF(Table13567[[#This Row],[StartToEndDelta]]&gt;0,Table13567[[#This Row],[ExTimeFinishedDelta]]/Table13567[[#This Row],[StartToEndDelta]],0)</f>
        <v>0</v>
      </c>
      <c r="T2280" s="2">
        <f>Table13567[[#This Row],[HoursDeltaSoft]]</f>
        <v>4.0242674722337517</v>
      </c>
    </row>
    <row r="2281" spans="1:20" x14ac:dyDescent="0.25">
      <c r="A2281" s="1">
        <v>40707.484618055554</v>
      </c>
      <c r="B2281">
        <v>32</v>
      </c>
      <c r="C2281">
        <v>10</v>
      </c>
      <c r="D2281">
        <v>68.026087760925293</v>
      </c>
      <c r="E2281">
        <v>131060</v>
      </c>
      <c r="F2281">
        <v>116287</v>
      </c>
      <c r="G2281">
        <v>1336.25927694444</v>
      </c>
      <c r="H2281">
        <v>1241.32788472222</v>
      </c>
      <c r="I2281">
        <v>2327.2911311111102</v>
      </c>
      <c r="J2281">
        <f t="shared" si="72"/>
        <v>22</v>
      </c>
      <c r="K2281">
        <f t="shared" si="73"/>
        <v>14773</v>
      </c>
      <c r="L2281">
        <f>IF(G2282="",0,(Table13567[[#This Row],[ExecutionTimeHours]]-G2282)/Table13567[[#This Row],[Timespan]])</f>
        <v>0.29108989165271631</v>
      </c>
      <c r="M2281" s="2">
        <f>IF(H2282="",0,(Table13567[[#This Row],[ExecutionTimeFinished]]-H2282)/Table13567[[#This Row],[Timespan]])</f>
        <v>0</v>
      </c>
      <c r="N2281" s="2">
        <f>IF(I2282="",0,(Table13567[[#This Row],[StartToEndTimeFinished]]-I2282)/Table13567[[#This Row],[Timespan]])</f>
        <v>0</v>
      </c>
      <c r="O2281" s="6">
        <f>IF(A2282="","00:01",Table13567[[#This Row],[DateTime]]-A2282)*24*60</f>
        <v>1.0166666633449495</v>
      </c>
      <c r="P2281" s="6">
        <f>IF(G2342="",0,(Table13567[[#This Row],[ExecutionTimeHours]]-G2342)/Table13567[[#This Row],[TimespanSoft]])</f>
        <v>3.6363700685137328</v>
      </c>
      <c r="Q2281" s="7">
        <f>IF(A2342="","01:00",Table13567[[#This Row],[DateTime]]-A2342)*24</f>
        <v>1.0561111110728234</v>
      </c>
      <c r="R2281" s="2">
        <f>Table13567[[#This Row],[HoursDelta]]*60</f>
        <v>17.465393499162978</v>
      </c>
      <c r="S2281" s="2">
        <f>IF(Table13567[[#This Row],[StartToEndDelta]]&gt;0,Table13567[[#This Row],[ExTimeFinishedDelta]]/Table13567[[#This Row],[StartToEndDelta]],0)</f>
        <v>0</v>
      </c>
      <c r="T2281" s="2">
        <f>Table13567[[#This Row],[HoursDeltaSoft]]</f>
        <v>3.6363700685137328</v>
      </c>
    </row>
    <row r="2282" spans="1:20" x14ac:dyDescent="0.25">
      <c r="A2282" s="1">
        <v>40707.483912037038</v>
      </c>
      <c r="B2282">
        <v>32</v>
      </c>
      <c r="C2282">
        <v>14</v>
      </c>
      <c r="D2282">
        <v>55.958095550537102</v>
      </c>
      <c r="E2282">
        <v>131060</v>
      </c>
      <c r="F2282">
        <v>116698</v>
      </c>
      <c r="G2282">
        <v>1335.96333555556</v>
      </c>
      <c r="H2282">
        <v>1241.32788472222</v>
      </c>
      <c r="I2282">
        <v>2327.2911311111102</v>
      </c>
      <c r="J2282">
        <f t="shared" si="72"/>
        <v>18</v>
      </c>
      <c r="K2282">
        <f t="shared" si="73"/>
        <v>14362</v>
      </c>
      <c r="L2282">
        <f>IF(G2283="",0,(Table13567[[#This Row],[ExecutionTimeHours]]-G2283)/Table13567[[#This Row],[Timespan]])</f>
        <v>0.23929209055150827</v>
      </c>
      <c r="M2282" s="2">
        <f>IF(H2283="",0,(Table13567[[#This Row],[ExecutionTimeFinished]]-H2283)/Table13567[[#This Row],[Timespan]])</f>
        <v>0</v>
      </c>
      <c r="N2282" s="2">
        <f>IF(I2283="",0,(Table13567[[#This Row],[StartToEndTimeFinished]]-I2283)/Table13567[[#This Row],[Timespan]])</f>
        <v>0</v>
      </c>
      <c r="O2282" s="6">
        <f>IF(A2283="","00:01",Table13567[[#This Row],[DateTime]]-A2283)*24*60</f>
        <v>0.98333333269692957</v>
      </c>
      <c r="P2282" s="6">
        <f>IF(G2343="",0,(Table13567[[#This Row],[ExecutionTimeHours]]-G2343)/Table13567[[#This Row],[TimespanSoft]])</f>
        <v>3.3552695239805668</v>
      </c>
      <c r="Q2282" s="7">
        <f>IF(A2343="","01:00",Table13567[[#This Row],[DateTime]]-A2343)*24</f>
        <v>1.0563888889155351</v>
      </c>
      <c r="R2282" s="2">
        <f>Table13567[[#This Row],[HoursDelta]]*60</f>
        <v>14.357525433090496</v>
      </c>
      <c r="S2282" s="2">
        <f>IF(Table13567[[#This Row],[StartToEndDelta]]&gt;0,Table13567[[#This Row],[ExTimeFinishedDelta]]/Table13567[[#This Row],[StartToEndDelta]],0)</f>
        <v>0</v>
      </c>
      <c r="T2282" s="2">
        <f>Table13567[[#This Row],[HoursDeltaSoft]]</f>
        <v>3.3552695239805668</v>
      </c>
    </row>
    <row r="2283" spans="1:20" x14ac:dyDescent="0.25">
      <c r="A2283" s="1">
        <v>40707.483229166668</v>
      </c>
      <c r="B2283">
        <v>32</v>
      </c>
      <c r="C2283">
        <v>18</v>
      </c>
      <c r="D2283">
        <v>43.973225593566902</v>
      </c>
      <c r="E2283">
        <v>131060</v>
      </c>
      <c r="F2283">
        <v>117132</v>
      </c>
      <c r="G2283">
        <v>1335.7280316666699</v>
      </c>
      <c r="H2283">
        <v>1241.32788472222</v>
      </c>
      <c r="I2283">
        <v>2327.2911311111102</v>
      </c>
      <c r="J2283">
        <f t="shared" si="72"/>
        <v>14</v>
      </c>
      <c r="K2283">
        <f t="shared" si="73"/>
        <v>13928</v>
      </c>
      <c r="L2283">
        <f>IF(G2284="",0,(Table13567[[#This Row],[ExecutionTimeHours]]-G2284)/Table13567[[#This Row],[Timespan]])</f>
        <v>0.26347861025118863</v>
      </c>
      <c r="M2283" s="2">
        <f>IF(H2284="",0,(Table13567[[#This Row],[ExecutionTimeFinished]]-H2284)/Table13567[[#This Row],[Timespan]])</f>
        <v>0</v>
      </c>
      <c r="N2283" s="2">
        <f>IF(I2284="",0,(Table13567[[#This Row],[StartToEndTimeFinished]]-I2284)/Table13567[[#This Row],[Timespan]])</f>
        <v>0</v>
      </c>
      <c r="O2283" s="6">
        <f>IF(A2284="","00:01",Table13567[[#This Row],[DateTime]]-A2284)*24*60</f>
        <v>1.000000003259629</v>
      </c>
      <c r="P2283" s="6">
        <f>IF(G2344="",0,(Table13567[[#This Row],[ExecutionTimeHours]]-G2344)/Table13567[[#This Row],[TimespanSoft]])</f>
        <v>3.1308793693087926</v>
      </c>
      <c r="Q2283" s="7">
        <f>IF(A2344="","01:00",Table13567[[#This Row],[DateTime]]-A2344)*24</f>
        <v>1.0569444444263354</v>
      </c>
      <c r="R2283" s="2">
        <f>Table13567[[#This Row],[HoursDelta]]*60</f>
        <v>15.808716615071317</v>
      </c>
      <c r="S2283" s="2">
        <f>IF(Table13567[[#This Row],[StartToEndDelta]]&gt;0,Table13567[[#This Row],[ExTimeFinishedDelta]]/Table13567[[#This Row],[StartToEndDelta]],0)</f>
        <v>0</v>
      </c>
      <c r="T2283" s="2">
        <f>Table13567[[#This Row],[HoursDeltaSoft]]</f>
        <v>3.1308793693087926</v>
      </c>
    </row>
    <row r="2284" spans="1:20" x14ac:dyDescent="0.25">
      <c r="A2284" s="1">
        <v>40707.482534722221</v>
      </c>
      <c r="B2284">
        <v>32</v>
      </c>
      <c r="C2284">
        <v>23</v>
      </c>
      <c r="D2284">
        <v>25.7891268730164</v>
      </c>
      <c r="E2284">
        <v>131060</v>
      </c>
      <c r="F2284">
        <v>119522</v>
      </c>
      <c r="G2284">
        <v>1335.4645530555599</v>
      </c>
      <c r="H2284">
        <v>1241.32788472222</v>
      </c>
      <c r="I2284">
        <v>2327.2911311111102</v>
      </c>
      <c r="J2284">
        <f t="shared" si="72"/>
        <v>9</v>
      </c>
      <c r="K2284">
        <f t="shared" si="73"/>
        <v>11538</v>
      </c>
      <c r="L2284">
        <f>IF(G2285="",0,(Table13567[[#This Row],[ExecutionTimeHours]]-G2285)/Table13567[[#This Row],[Timespan]])</f>
        <v>2.9118478223271984E-2</v>
      </c>
      <c r="M2284" s="2">
        <f>IF(H2285="",0,(Table13567[[#This Row],[ExecutionTimeFinished]]-H2285)/Table13567[[#This Row],[Timespan]])</f>
        <v>0</v>
      </c>
      <c r="N2284" s="2">
        <f>IF(I2285="",0,(Table13567[[#This Row],[StartToEndTimeFinished]]-I2285)/Table13567[[#This Row],[Timespan]])</f>
        <v>0</v>
      </c>
      <c r="O2284" s="6">
        <f>IF(A2285="","00:01",Table13567[[#This Row],[DateTime]]-A2285)*24*60</f>
        <v>1.5333333355374634</v>
      </c>
      <c r="P2284" s="6">
        <f>IF(G2345="",0,(Table13567[[#This Row],[ExecutionTimeHours]]-G2345)/Table13567[[#This Row],[TimespanSoft]])</f>
        <v>2.8869070562104748</v>
      </c>
      <c r="Q2284" s="7">
        <f>IF(A2345="","01:00",Table13567[[#This Row],[DateTime]]-A2345)*24</f>
        <v>1.0550000000512227</v>
      </c>
      <c r="R2284" s="2">
        <f>Table13567[[#This Row],[HoursDelta]]*60</f>
        <v>1.7471086933963191</v>
      </c>
      <c r="S2284" s="2">
        <f>IF(Table13567[[#This Row],[StartToEndDelta]]&gt;0,Table13567[[#This Row],[ExTimeFinishedDelta]]/Table13567[[#This Row],[StartToEndDelta]],0)</f>
        <v>0</v>
      </c>
      <c r="T2284" s="2">
        <f>Table13567[[#This Row],[HoursDeltaSoft]]</f>
        <v>2.8869070562104748</v>
      </c>
    </row>
    <row r="2285" spans="1:20" x14ac:dyDescent="0.25">
      <c r="A2285" s="1">
        <v>40707.481469907405</v>
      </c>
      <c r="B2285">
        <v>32</v>
      </c>
      <c r="C2285">
        <v>32</v>
      </c>
      <c r="D2285">
        <v>2.34931812155992E-2</v>
      </c>
      <c r="E2285">
        <v>131060</v>
      </c>
      <c r="F2285">
        <v>120238</v>
      </c>
      <c r="G2285">
        <v>1335.4199047222201</v>
      </c>
      <c r="H2285">
        <v>1241.32788472222</v>
      </c>
      <c r="I2285">
        <v>2327.2911311111102</v>
      </c>
      <c r="J2285">
        <f t="shared" si="72"/>
        <v>0</v>
      </c>
      <c r="K2285">
        <f t="shared" si="73"/>
        <v>10822</v>
      </c>
      <c r="L2285">
        <f>IF(G2286="",0,(Table13567[[#This Row],[ExecutionTimeHours]]-G2286)/Table13567[[#This Row],[Timespan]])</f>
        <v>0</v>
      </c>
      <c r="M2285" s="2">
        <f>IF(H2286="",0,(Table13567[[#This Row],[ExecutionTimeFinished]]-H2286)/Table13567[[#This Row],[Timespan]])</f>
        <v>0</v>
      </c>
      <c r="N2285" s="2">
        <f>IF(I2286="",0,(Table13567[[#This Row],[StartToEndTimeFinished]]-I2286)/Table13567[[#This Row],[Timespan]])</f>
        <v>0</v>
      </c>
      <c r="O2285" s="6">
        <f>IF(A2286="","00:01",Table13567[[#This Row],[DateTime]]-A2286)*24*60</f>
        <v>1.0333333339076489</v>
      </c>
      <c r="P2285" s="6">
        <f>IF(G2346="",0,(Table13567[[#This Row],[ExecutionTimeHours]]-G2346)/Table13567[[#This Row],[TimespanSoft]])</f>
        <v>2.8588883306121748</v>
      </c>
      <c r="Q2285" s="7">
        <f>IF(A2346="","01:00",Table13567[[#This Row],[DateTime]]-A2346)*24</f>
        <v>1.0497222220874391</v>
      </c>
      <c r="R2285" s="2">
        <f>Table13567[[#This Row],[HoursDelta]]*60</f>
        <v>0</v>
      </c>
      <c r="S2285" s="2">
        <f>IF(Table13567[[#This Row],[StartToEndDelta]]&gt;0,Table13567[[#This Row],[ExTimeFinishedDelta]]/Table13567[[#This Row],[StartToEndDelta]],0)</f>
        <v>0</v>
      </c>
      <c r="T2285" s="2">
        <f>Table13567[[#This Row],[HoursDeltaSoft]]</f>
        <v>2.8588883306121748</v>
      </c>
    </row>
    <row r="2286" spans="1:20" x14ac:dyDescent="0.25">
      <c r="A2286" s="1">
        <v>40707.480752314812</v>
      </c>
      <c r="B2286">
        <v>32</v>
      </c>
      <c r="C2286">
        <v>32</v>
      </c>
      <c r="D2286">
        <v>3.36069003678858E-2</v>
      </c>
      <c r="E2286">
        <v>131060</v>
      </c>
      <c r="F2286">
        <v>120238</v>
      </c>
      <c r="G2286">
        <v>1335.4199047222201</v>
      </c>
      <c r="H2286">
        <v>1241.32788472222</v>
      </c>
      <c r="I2286">
        <v>2327.2911311111102</v>
      </c>
      <c r="J2286">
        <f t="shared" si="72"/>
        <v>0</v>
      </c>
      <c r="K2286">
        <f t="shared" si="73"/>
        <v>10822</v>
      </c>
      <c r="L2286">
        <f>IF(G2287="",0,(Table13567[[#This Row],[ExecutionTimeHours]]-G2287)/Table13567[[#This Row],[Timespan]])</f>
        <v>0</v>
      </c>
      <c r="M2286" s="2">
        <f>IF(H2287="",0,(Table13567[[#This Row],[ExecutionTimeFinished]]-H2287)/Table13567[[#This Row],[Timespan]])</f>
        <v>0</v>
      </c>
      <c r="N2286" s="2">
        <f>IF(I2287="",0,(Table13567[[#This Row],[StartToEndTimeFinished]]-I2287)/Table13567[[#This Row],[Timespan]])</f>
        <v>0</v>
      </c>
      <c r="O2286" s="6">
        <f>IF(A2287="","00:01",Table13567[[#This Row],[DateTime]]-A2287)*24*60</f>
        <v>1.0166666633449495</v>
      </c>
      <c r="P2286" s="6">
        <f>IF(G2347="",0,(Table13567[[#This Row],[ExecutionTimeHours]]-G2347)/Table13567[[#This Row],[TimespanSoft]])</f>
        <v>2.8588883306121748</v>
      </c>
      <c r="Q2286" s="7">
        <f>IF(A2347="","01:00",Table13567[[#This Row],[DateTime]]-A2347)*24</f>
        <v>1.0497222220874391</v>
      </c>
      <c r="R2286" s="2">
        <f>Table13567[[#This Row],[HoursDelta]]*60</f>
        <v>0</v>
      </c>
      <c r="S2286" s="2">
        <f>IF(Table13567[[#This Row],[StartToEndDelta]]&gt;0,Table13567[[#This Row],[ExTimeFinishedDelta]]/Table13567[[#This Row],[StartToEndDelta]],0)</f>
        <v>0</v>
      </c>
      <c r="T2286" s="2">
        <f>Table13567[[#This Row],[HoursDeltaSoft]]</f>
        <v>2.8588883306121748</v>
      </c>
    </row>
    <row r="2287" spans="1:20" x14ac:dyDescent="0.25">
      <c r="A2287" s="1">
        <v>40707.480046296296</v>
      </c>
      <c r="B2287">
        <v>32</v>
      </c>
      <c r="C2287">
        <v>32</v>
      </c>
      <c r="D2287">
        <v>1.1263188207522E-2</v>
      </c>
      <c r="E2287">
        <v>131060</v>
      </c>
      <c r="F2287">
        <v>120239</v>
      </c>
      <c r="G2287">
        <v>1335.4199047222201</v>
      </c>
      <c r="H2287">
        <v>1241.32788472222</v>
      </c>
      <c r="I2287">
        <v>2327.2911311111102</v>
      </c>
      <c r="J2287">
        <f t="shared" si="72"/>
        <v>0</v>
      </c>
      <c r="K2287">
        <f t="shared" si="73"/>
        <v>10821</v>
      </c>
      <c r="L2287">
        <f>IF(G2288="",0,(Table13567[[#This Row],[ExecutionTimeHours]]-G2288)/Table13567[[#This Row],[Timespan]])</f>
        <v>0</v>
      </c>
      <c r="M2287" s="2">
        <f>IF(H2288="",0,(Table13567[[#This Row],[ExecutionTimeFinished]]-H2288)/Table13567[[#This Row],[Timespan]])</f>
        <v>0</v>
      </c>
      <c r="N2287" s="2">
        <f>IF(I2288="",0,(Table13567[[#This Row],[StartToEndTimeFinished]]-I2288)/Table13567[[#This Row],[Timespan]])</f>
        <v>0</v>
      </c>
      <c r="O2287" s="6">
        <f>IF(A2288="","00:01",Table13567[[#This Row],[DateTime]]-A2288)*24*60</f>
        <v>1.0333333339076489</v>
      </c>
      <c r="P2287" s="6">
        <f>IF(G2348="",0,(Table13567[[#This Row],[ExecutionTimeHours]]-G2348)/Table13567[[#This Row],[TimespanSoft]])</f>
        <v>2.8588883301365939</v>
      </c>
      <c r="Q2287" s="7">
        <f>IF(A2348="","01:00",Table13567[[#This Row],[DateTime]]-A2348)*24</f>
        <v>1.0497222222620621</v>
      </c>
      <c r="R2287" s="2">
        <f>Table13567[[#This Row],[HoursDelta]]*60</f>
        <v>0</v>
      </c>
      <c r="S2287" s="2">
        <f>IF(Table13567[[#This Row],[StartToEndDelta]]&gt;0,Table13567[[#This Row],[ExTimeFinishedDelta]]/Table13567[[#This Row],[StartToEndDelta]],0)</f>
        <v>0</v>
      </c>
      <c r="T2287" s="2">
        <f>Table13567[[#This Row],[HoursDeltaSoft]]</f>
        <v>2.8588883301365939</v>
      </c>
    </row>
    <row r="2288" spans="1:20" x14ac:dyDescent="0.25">
      <c r="A2288" s="1">
        <v>40707.479328703703</v>
      </c>
      <c r="B2288">
        <v>32</v>
      </c>
      <c r="C2288">
        <v>32</v>
      </c>
      <c r="D2288">
        <v>2.39687126595527E-2</v>
      </c>
      <c r="E2288">
        <v>131060</v>
      </c>
      <c r="F2288">
        <v>120235</v>
      </c>
      <c r="G2288">
        <v>1335.4199047222201</v>
      </c>
      <c r="H2288">
        <v>1241.32788472222</v>
      </c>
      <c r="I2288">
        <v>2327.2911311111102</v>
      </c>
      <c r="J2288">
        <f t="shared" si="72"/>
        <v>0</v>
      </c>
      <c r="K2288">
        <f t="shared" si="73"/>
        <v>10825</v>
      </c>
      <c r="L2288">
        <f>IF(G2289="",0,(Table13567[[#This Row],[ExecutionTimeHours]]-G2289)/Table13567[[#This Row],[Timespan]])</f>
        <v>0</v>
      </c>
      <c r="M2288" s="2">
        <f>IF(H2289="",0,(Table13567[[#This Row],[ExecutionTimeFinished]]-H2289)/Table13567[[#This Row],[Timespan]])</f>
        <v>0</v>
      </c>
      <c r="N2288" s="2">
        <f>IF(I2289="",0,(Table13567[[#This Row],[StartToEndTimeFinished]]-I2289)/Table13567[[#This Row],[Timespan]])</f>
        <v>0</v>
      </c>
      <c r="O2288" s="6">
        <f>IF(A2289="","00:01",Table13567[[#This Row],[DateTime]]-A2289)*24*60</f>
        <v>1.0333333339076489</v>
      </c>
      <c r="P2288" s="6">
        <f>IF(G2349="",0,(Table13567[[#This Row],[ExecutionTimeHours]]-G2349)/Table13567[[#This Row],[TimespanSoft]])</f>
        <v>2.8588883301365939</v>
      </c>
      <c r="Q2288" s="7">
        <f>IF(A2349="","01:00",Table13567[[#This Row],[DateTime]]-A2349)*24</f>
        <v>1.0497222222620621</v>
      </c>
      <c r="R2288" s="2">
        <f>Table13567[[#This Row],[HoursDelta]]*60</f>
        <v>0</v>
      </c>
      <c r="S2288" s="2">
        <f>IF(Table13567[[#This Row],[StartToEndDelta]]&gt;0,Table13567[[#This Row],[ExTimeFinishedDelta]]/Table13567[[#This Row],[StartToEndDelta]],0)</f>
        <v>0</v>
      </c>
      <c r="T2288" s="2">
        <f>Table13567[[#This Row],[HoursDeltaSoft]]</f>
        <v>2.8588883301365939</v>
      </c>
    </row>
    <row r="2289" spans="1:20" x14ac:dyDescent="0.25">
      <c r="A2289" s="1">
        <v>40707.47861111111</v>
      </c>
      <c r="B2289">
        <v>32</v>
      </c>
      <c r="C2289">
        <v>0</v>
      </c>
      <c r="D2289">
        <v>96.517101287841797</v>
      </c>
      <c r="E2289">
        <v>131060</v>
      </c>
      <c r="F2289">
        <v>115284</v>
      </c>
      <c r="G2289">
        <v>1335.4199047222201</v>
      </c>
      <c r="H2289">
        <v>1241.32788472222</v>
      </c>
      <c r="I2289">
        <v>2327.2911311111102</v>
      </c>
      <c r="J2289">
        <f t="shared" si="72"/>
        <v>32</v>
      </c>
      <c r="K2289">
        <f t="shared" si="73"/>
        <v>15776</v>
      </c>
      <c r="L2289">
        <f>IF(G2290="",0,(Table13567[[#This Row],[ExecutionTimeHours]]-G2290)/Table13567[[#This Row],[Timespan]])</f>
        <v>0.49953411557300054</v>
      </c>
      <c r="M2289" s="2">
        <f>IF(H2290="",0,(Table13567[[#This Row],[ExecutionTimeFinished]]-H2290)/Table13567[[#This Row],[Timespan]])</f>
        <v>0</v>
      </c>
      <c r="N2289" s="2">
        <f>IF(I2290="",0,(Table13567[[#This Row],[StartToEndTimeFinished]]-I2290)/Table13567[[#This Row],[Timespan]])</f>
        <v>0</v>
      </c>
      <c r="O2289" s="6">
        <f>IF(A2290="","00:01",Table13567[[#This Row],[DateTime]]-A2290)*24*60</f>
        <v>1.0666666645556688</v>
      </c>
      <c r="P2289" s="6">
        <f>IF(G2350="",0,(Table13567[[#This Row],[ExecutionTimeHours]]-G2350)/Table13567[[#This Row],[TimespanSoft]])</f>
        <v>2.8596450503585382</v>
      </c>
      <c r="Q2289" s="7">
        <f>IF(A2350="","01:00",Table13567[[#This Row],[DateTime]]-A2350)*24</f>
        <v>1.0494444444193505</v>
      </c>
      <c r="R2289" s="2">
        <f>Table13567[[#This Row],[HoursDelta]]*60</f>
        <v>29.972046934380032</v>
      </c>
      <c r="S2289" s="2">
        <f>IF(Table13567[[#This Row],[StartToEndDelta]]&gt;0,Table13567[[#This Row],[ExTimeFinishedDelta]]/Table13567[[#This Row],[StartToEndDelta]],0)</f>
        <v>0</v>
      </c>
      <c r="T2289" s="2">
        <f>Table13567[[#This Row],[HoursDeltaSoft]]</f>
        <v>2.8596450503585382</v>
      </c>
    </row>
    <row r="2290" spans="1:20" x14ac:dyDescent="0.25">
      <c r="A2290" s="1">
        <v>40707.477870370371</v>
      </c>
      <c r="B2290">
        <v>32</v>
      </c>
      <c r="C2290">
        <v>0</v>
      </c>
      <c r="D2290">
        <v>96.300706863403306</v>
      </c>
      <c r="E2290">
        <v>131060</v>
      </c>
      <c r="F2290">
        <v>115323</v>
      </c>
      <c r="G2290">
        <v>1334.88706833333</v>
      </c>
      <c r="H2290">
        <v>1241.32788472222</v>
      </c>
      <c r="I2290">
        <v>2327.2911311111102</v>
      </c>
      <c r="J2290">
        <f t="shared" si="72"/>
        <v>32</v>
      </c>
      <c r="K2290">
        <f t="shared" si="73"/>
        <v>15737</v>
      </c>
      <c r="L2290">
        <f>IF(G2291="",0,(Table13567[[#This Row],[ExecutionTimeHours]]-G2291)/Table13567[[#This Row],[Timespan]])</f>
        <v>0.5300878113737153</v>
      </c>
      <c r="M2290" s="2">
        <f>IF(H2291="",0,(Table13567[[#This Row],[ExecutionTimeFinished]]-H2291)/Table13567[[#This Row],[Timespan]])</f>
        <v>0</v>
      </c>
      <c r="N2290" s="2">
        <f>IF(I2291="",0,(Table13567[[#This Row],[StartToEndTimeFinished]]-I2291)/Table13567[[#This Row],[Timespan]])</f>
        <v>0</v>
      </c>
      <c r="O2290" s="6">
        <f>IF(A2291="","00:01",Table13567[[#This Row],[DateTime]]-A2291)*24*60</f>
        <v>1.1166666657663882</v>
      </c>
      <c r="P2290" s="6">
        <f>IF(G2351="",0,(Table13567[[#This Row],[ExecutionTimeHours]]-G2351)/Table13567[[#This Row],[TimespanSoft]])</f>
        <v>2.353782251755173</v>
      </c>
      <c r="Q2290" s="7">
        <f>IF(A2351="","01:00",Table13567[[#This Row],[DateTime]]-A2351)*24</f>
        <v>1.0486111110658385</v>
      </c>
      <c r="R2290" s="2">
        <f>Table13567[[#This Row],[HoursDelta]]*60</f>
        <v>31.80526868242292</v>
      </c>
      <c r="S2290" s="2">
        <f>IF(Table13567[[#This Row],[StartToEndDelta]]&gt;0,Table13567[[#This Row],[ExTimeFinishedDelta]]/Table13567[[#This Row],[StartToEndDelta]],0)</f>
        <v>0</v>
      </c>
      <c r="T2290" s="2">
        <f>Table13567[[#This Row],[HoursDeltaSoft]]</f>
        <v>2.353782251755173</v>
      </c>
    </row>
    <row r="2291" spans="1:20" x14ac:dyDescent="0.25">
      <c r="A2291" s="1">
        <v>40707.477094907408</v>
      </c>
      <c r="B2291">
        <v>32</v>
      </c>
      <c r="C2291">
        <v>0</v>
      </c>
      <c r="D2291">
        <v>96.828540802001996</v>
      </c>
      <c r="E2291">
        <v>131060</v>
      </c>
      <c r="F2291">
        <v>115280</v>
      </c>
      <c r="G2291">
        <v>1334.2951369444399</v>
      </c>
      <c r="H2291">
        <v>1241.32788472222</v>
      </c>
      <c r="I2291">
        <v>2327.2911311111102</v>
      </c>
      <c r="J2291">
        <f t="shared" si="72"/>
        <v>32</v>
      </c>
      <c r="K2291">
        <f t="shared" si="73"/>
        <v>15780</v>
      </c>
      <c r="L2291">
        <f>IF(G2292="",0,(Table13567[[#This Row],[ExecutionTimeHours]]-G2292)/Table13567[[#This Row],[Timespan]])</f>
        <v>0.574928607427595</v>
      </c>
      <c r="M2291" s="2">
        <f>IF(H2292="",0,(Table13567[[#This Row],[ExecutionTimeFinished]]-H2292)/Table13567[[#This Row],[Timespan]])</f>
        <v>0</v>
      </c>
      <c r="N2291" s="2">
        <f>IF(I2292="",0,(Table13567[[#This Row],[StartToEndTimeFinished]]-I2292)/Table13567[[#This Row],[Timespan]])</f>
        <v>0</v>
      </c>
      <c r="O2291" s="6">
        <f>IF(A2292="","00:01",Table13567[[#This Row],[DateTime]]-A2292)*24*60</f>
        <v>1.1166666657663882</v>
      </c>
      <c r="P2291" s="6">
        <f>IF(G2352="",0,(Table13567[[#This Row],[ExecutionTimeHours]]-G2352)/Table13567[[#This Row],[TimespanSoft]])</f>
        <v>1.7916644562656034</v>
      </c>
      <c r="Q2291" s="7">
        <f>IF(A2352="","01:00",Table13567[[#This Row],[DateTime]]-A2352)*24</f>
        <v>1.0472222222015262</v>
      </c>
      <c r="R2291" s="2">
        <f>Table13567[[#This Row],[HoursDelta]]*60</f>
        <v>34.495716445655702</v>
      </c>
      <c r="S2291" s="2">
        <f>IF(Table13567[[#This Row],[StartToEndDelta]]&gt;0,Table13567[[#This Row],[ExTimeFinishedDelta]]/Table13567[[#This Row],[StartToEndDelta]],0)</f>
        <v>0</v>
      </c>
      <c r="T2291" s="2">
        <f>Table13567[[#This Row],[HoursDeltaSoft]]</f>
        <v>1.7916644562656034</v>
      </c>
    </row>
    <row r="2292" spans="1:20" x14ac:dyDescent="0.25">
      <c r="A2292" s="1">
        <v>40707.476319444446</v>
      </c>
      <c r="B2292">
        <v>32</v>
      </c>
      <c r="C2292">
        <v>0</v>
      </c>
      <c r="D2292">
        <v>96.680788040161104</v>
      </c>
      <c r="E2292">
        <v>131060</v>
      </c>
      <c r="F2292">
        <v>115546</v>
      </c>
      <c r="G2292">
        <v>1333.6531333333301</v>
      </c>
      <c r="H2292">
        <v>1241.32788472222</v>
      </c>
      <c r="I2292">
        <v>2327.2911311111102</v>
      </c>
      <c r="J2292">
        <f t="shared" si="72"/>
        <v>32</v>
      </c>
      <c r="K2292">
        <f t="shared" si="73"/>
        <v>15514</v>
      </c>
      <c r="L2292">
        <f>IF(G2293="",0,(Table13567[[#This Row],[ExecutionTimeHours]]-G2293)/Table13567[[#This Row],[Timespan]])</f>
        <v>0.44032487597594694</v>
      </c>
      <c r="M2292" s="2">
        <f>IF(H2293="",0,(Table13567[[#This Row],[ExecutionTimeFinished]]-H2293)/Table13567[[#This Row],[Timespan]])</f>
        <v>0</v>
      </c>
      <c r="N2292" s="2">
        <f>IF(I2293="",0,(Table13567[[#This Row],[StartToEndTimeFinished]]-I2293)/Table13567[[#This Row],[Timespan]])</f>
        <v>0</v>
      </c>
      <c r="O2292" s="6">
        <f>IF(A2293="","00:01",Table13567[[#This Row],[DateTime]]-A2293)*24*60</f>
        <v>1.1166666657663882</v>
      </c>
      <c r="P2292" s="6">
        <f>IF(G2353="",0,(Table13567[[#This Row],[ExecutionTimeHours]]-G2353)/Table13567[[#This Row],[TimespanSoft]])</f>
        <v>1.1804893728771533</v>
      </c>
      <c r="Q2292" s="7">
        <f>IF(A2353="","01:00",Table13567[[#This Row],[DateTime]]-A2353)*24</f>
        <v>1.0455555556691252</v>
      </c>
      <c r="R2292" s="2">
        <f>Table13567[[#This Row],[HoursDelta]]*60</f>
        <v>26.419492558556815</v>
      </c>
      <c r="S2292" s="2">
        <f>IF(Table13567[[#This Row],[StartToEndDelta]]&gt;0,Table13567[[#This Row],[ExTimeFinishedDelta]]/Table13567[[#This Row],[StartToEndDelta]],0)</f>
        <v>0</v>
      </c>
      <c r="T2292" s="2">
        <f>Table13567[[#This Row],[HoursDeltaSoft]]</f>
        <v>1.1804893728771533</v>
      </c>
    </row>
    <row r="2293" spans="1:20" x14ac:dyDescent="0.25">
      <c r="A2293" s="1">
        <v>40707.475543981483</v>
      </c>
      <c r="B2293">
        <v>32</v>
      </c>
      <c r="C2293">
        <v>4</v>
      </c>
      <c r="D2293">
        <v>82.053014755248995</v>
      </c>
      <c r="E2293">
        <v>131060</v>
      </c>
      <c r="F2293">
        <v>116410</v>
      </c>
      <c r="G2293">
        <v>1333.16143722222</v>
      </c>
      <c r="H2293">
        <v>1241.32788472222</v>
      </c>
      <c r="I2293">
        <v>2327.2911311111102</v>
      </c>
      <c r="J2293">
        <f t="shared" si="72"/>
        <v>28</v>
      </c>
      <c r="K2293">
        <f t="shared" si="73"/>
        <v>14650</v>
      </c>
      <c r="L2293">
        <f>IF(G2294="",0,(Table13567[[#This Row],[ExecutionTimeHours]]-G2294)/Table13567[[#This Row],[Timespan]])</f>
        <v>0.37399338849986141</v>
      </c>
      <c r="M2293" s="2">
        <f>IF(H2294="",0,(Table13567[[#This Row],[ExecutionTimeFinished]]-H2294)/Table13567[[#This Row],[Timespan]])</f>
        <v>0</v>
      </c>
      <c r="N2293" s="2">
        <f>IF(I2294="",0,(Table13567[[#This Row],[StartToEndTimeFinished]]-I2294)/Table13567[[#This Row],[Timespan]])</f>
        <v>0</v>
      </c>
      <c r="O2293" s="6">
        <f>IF(A2294="","00:01",Table13567[[#This Row],[DateTime]]-A2294)*24*60</f>
        <v>0.9666666726116091</v>
      </c>
      <c r="P2293" s="6">
        <f>IF(G2354="",0,(Table13567[[#This Row],[ExecutionTimeHours]]-G2354)/Table13567[[#This Row],[TimespanSoft]])</f>
        <v>0.71116147914057548</v>
      </c>
      <c r="Q2293" s="7">
        <f>IF(A2354="","01:00",Table13567[[#This Row],[DateTime]]-A2354)*24</f>
        <v>1.0441666666301899</v>
      </c>
      <c r="R2293" s="2">
        <f>Table13567[[#This Row],[HoursDelta]]*60</f>
        <v>22.439603309991686</v>
      </c>
      <c r="S2293" s="2">
        <f>IF(Table13567[[#This Row],[StartToEndDelta]]&gt;0,Table13567[[#This Row],[ExTimeFinishedDelta]]/Table13567[[#This Row],[StartToEndDelta]],0)</f>
        <v>0</v>
      </c>
      <c r="T2293" s="2">
        <f>Table13567[[#This Row],[HoursDeltaSoft]]</f>
        <v>0.71116147914057548</v>
      </c>
    </row>
    <row r="2294" spans="1:20" x14ac:dyDescent="0.25">
      <c r="A2294" s="1">
        <v>40707.474872685183</v>
      </c>
      <c r="B2294">
        <v>32</v>
      </c>
      <c r="C2294">
        <v>11</v>
      </c>
      <c r="D2294">
        <v>65.036573410034194</v>
      </c>
      <c r="E2294">
        <v>131060</v>
      </c>
      <c r="F2294">
        <v>116805</v>
      </c>
      <c r="G2294">
        <v>1332.7999102777801</v>
      </c>
      <c r="H2294">
        <v>1241.32788472222</v>
      </c>
      <c r="I2294">
        <v>2327.2911311111102</v>
      </c>
      <c r="J2294">
        <f t="shared" si="72"/>
        <v>21</v>
      </c>
      <c r="K2294">
        <f t="shared" si="73"/>
        <v>14255</v>
      </c>
      <c r="L2294">
        <f>IF(G2295="",0,(Table13567[[#This Row],[ExecutionTimeHours]]-G2295)/Table13567[[#This Row],[Timespan]])</f>
        <v>0.23548645880367455</v>
      </c>
      <c r="M2294" s="2">
        <f>IF(H2295="",0,(Table13567[[#This Row],[ExecutionTimeFinished]]-H2295)/Table13567[[#This Row],[Timespan]])</f>
        <v>0</v>
      </c>
      <c r="N2294" s="2">
        <f>IF(I2295="",0,(Table13567[[#This Row],[StartToEndTimeFinished]]-I2295)/Table13567[[#This Row],[Timespan]])</f>
        <v>0</v>
      </c>
      <c r="O2294" s="6">
        <f>IF(A2295="","00:01",Table13567[[#This Row],[DateTime]]-A2295)*24*60</f>
        <v>1.0666666645556688</v>
      </c>
      <c r="P2294" s="6">
        <f>IF(G2355="",0,(Table13567[[#This Row],[ExecutionTimeHours]]-G2355)/Table13567[[#This Row],[TimespanSoft]])</f>
        <v>0.36570487871357565</v>
      </c>
      <c r="Q2294" s="7">
        <f>IF(A2355="","01:00",Table13567[[#This Row],[DateTime]]-A2355)*24</f>
        <v>1.0419444444123656</v>
      </c>
      <c r="R2294" s="2">
        <f>Table13567[[#This Row],[HoursDelta]]*60</f>
        <v>14.129187528220474</v>
      </c>
      <c r="S2294" s="2">
        <f>IF(Table13567[[#This Row],[StartToEndDelta]]&gt;0,Table13567[[#This Row],[ExTimeFinishedDelta]]/Table13567[[#This Row],[StartToEndDelta]],0)</f>
        <v>0</v>
      </c>
      <c r="T2294" s="2">
        <f>Table13567[[#This Row],[HoursDeltaSoft]]</f>
        <v>0.36570487871357565</v>
      </c>
    </row>
    <row r="2295" spans="1:20" x14ac:dyDescent="0.25">
      <c r="A2295" s="1">
        <v>40707.474131944444</v>
      </c>
      <c r="B2295">
        <v>32</v>
      </c>
      <c r="C2295">
        <v>17</v>
      </c>
      <c r="D2295">
        <v>40.5454263687134</v>
      </c>
      <c r="E2295">
        <v>131060</v>
      </c>
      <c r="F2295">
        <v>118083</v>
      </c>
      <c r="G2295">
        <v>1332.54872472222</v>
      </c>
      <c r="H2295">
        <v>1241.32788472222</v>
      </c>
      <c r="I2295">
        <v>2327.2911311111102</v>
      </c>
      <c r="J2295">
        <f t="shared" si="72"/>
        <v>15</v>
      </c>
      <c r="K2295">
        <f t="shared" si="73"/>
        <v>12977</v>
      </c>
      <c r="L2295">
        <f>IF(G2296="",0,(Table13567[[#This Row],[ExecutionTimeHours]]-G2296)/Table13567[[#This Row],[Timespan]])</f>
        <v>0.11347322441013735</v>
      </c>
      <c r="M2295" s="2">
        <f>IF(H2296="",0,(Table13567[[#This Row],[ExecutionTimeFinished]]-H2296)/Table13567[[#This Row],[Timespan]])</f>
        <v>0</v>
      </c>
      <c r="N2295" s="2">
        <f>IF(I2296="",0,(Table13567[[#This Row],[StartToEndTimeFinished]]-I2296)/Table13567[[#This Row],[Timespan]])</f>
        <v>0</v>
      </c>
      <c r="O2295" s="6">
        <f>IF(A2296="","00:01",Table13567[[#This Row],[DateTime]]-A2296)*24*60</f>
        <v>1.0166666633449495</v>
      </c>
      <c r="P2295" s="6">
        <f>IF(G2356="",0,(Table13567[[#This Row],[ExecutionTimeHours]]-G2356)/Table13567[[#This Row],[TimespanSoft]])</f>
        <v>0.12443199360984072</v>
      </c>
      <c r="Q2295" s="7">
        <f>IF(A2356="","01:00",Table13567[[#This Row],[DateTime]]-A2356)*24</f>
        <v>1.0436111111193895</v>
      </c>
      <c r="R2295" s="2">
        <f>Table13567[[#This Row],[HoursDelta]]*60</f>
        <v>6.8083934646082414</v>
      </c>
      <c r="S2295" s="2">
        <f>IF(Table13567[[#This Row],[StartToEndDelta]]&gt;0,Table13567[[#This Row],[ExTimeFinishedDelta]]/Table13567[[#This Row],[StartToEndDelta]],0)</f>
        <v>0</v>
      </c>
      <c r="T2295" s="2">
        <f>Table13567[[#This Row],[HoursDeltaSoft]]</f>
        <v>0.12443199360984072</v>
      </c>
    </row>
    <row r="2296" spans="1:20" x14ac:dyDescent="0.25">
      <c r="A2296" s="1">
        <v>40707.473425925928</v>
      </c>
      <c r="B2296">
        <v>32</v>
      </c>
      <c r="C2296">
        <v>25</v>
      </c>
      <c r="D2296">
        <v>20.317009449005099</v>
      </c>
      <c r="E2296">
        <v>131060</v>
      </c>
      <c r="F2296">
        <v>120025</v>
      </c>
      <c r="G2296">
        <v>1332.4333602777799</v>
      </c>
      <c r="H2296">
        <v>1241.32788472222</v>
      </c>
      <c r="I2296">
        <v>2327.2911311111102</v>
      </c>
      <c r="J2296">
        <f t="shared" si="72"/>
        <v>7</v>
      </c>
      <c r="K2296">
        <f t="shared" si="73"/>
        <v>11035</v>
      </c>
      <c r="L2296">
        <f>IF(G2297="",0,(Table13567[[#This Row],[ExecutionTimeHours]]-G2297)/Table13567[[#This Row],[Timespan]])</f>
        <v>1.4494166622674044E-2</v>
      </c>
      <c r="M2296" s="2">
        <f>IF(H2297="",0,(Table13567[[#This Row],[ExecutionTimeFinished]]-H2297)/Table13567[[#This Row],[Timespan]])</f>
        <v>0</v>
      </c>
      <c r="N2296" s="2">
        <f>IF(I2297="",0,(Table13567[[#This Row],[StartToEndTimeFinished]]-I2297)/Table13567[[#This Row],[Timespan]])</f>
        <v>0</v>
      </c>
      <c r="O2296" s="6">
        <f>IF(A2297="","00:01",Table13567[[#This Row],[DateTime]]-A2297)*24*60</f>
        <v>1.000000003259629</v>
      </c>
      <c r="P2296" s="6">
        <f>IF(G2357="",0,(Table13567[[#This Row],[ExecutionTimeHours]]-G2357)/Table13567[[#This Row],[TimespanSoft]])</f>
        <v>1.3884779139981695E-2</v>
      </c>
      <c r="Q2296" s="7">
        <f>IF(A2357="","01:00",Table13567[[#This Row],[DateTime]]-A2357)*24</f>
        <v>1.0438888889621012</v>
      </c>
      <c r="R2296" s="2">
        <f>Table13567[[#This Row],[HoursDelta]]*60</f>
        <v>0.86964999736044257</v>
      </c>
      <c r="S2296" s="2">
        <f>IF(Table13567[[#This Row],[StartToEndDelta]]&gt;0,Table13567[[#This Row],[ExTimeFinishedDelta]]/Table13567[[#This Row],[StartToEndDelta]],0)</f>
        <v>0</v>
      </c>
      <c r="T2296" s="2">
        <f>Table13567[[#This Row],[HoursDeltaSoft]]</f>
        <v>1.3884779139981695E-2</v>
      </c>
    </row>
    <row r="2297" spans="1:20" x14ac:dyDescent="0.25">
      <c r="A2297" s="1">
        <v>40707.472731481481</v>
      </c>
      <c r="B2297">
        <v>32</v>
      </c>
      <c r="C2297">
        <v>32</v>
      </c>
      <c r="D2297">
        <v>2.1228933241218301E-2</v>
      </c>
      <c r="E2297">
        <v>131060</v>
      </c>
      <c r="F2297">
        <v>121361</v>
      </c>
      <c r="G2297">
        <v>1332.41886611111</v>
      </c>
      <c r="H2297">
        <v>1241.32788472222</v>
      </c>
      <c r="I2297">
        <v>2327.2911311111102</v>
      </c>
      <c r="J2297">
        <f t="shared" si="72"/>
        <v>0</v>
      </c>
      <c r="K2297">
        <f t="shared" si="73"/>
        <v>9699</v>
      </c>
      <c r="L2297">
        <f>IF(G2298="",0,(Table13567[[#This Row],[ExecutionTimeHours]]-G2298)/Table13567[[#This Row],[Timespan]])</f>
        <v>0</v>
      </c>
      <c r="M2297" s="2">
        <f>IF(H2298="",0,(Table13567[[#This Row],[ExecutionTimeFinished]]-H2298)/Table13567[[#This Row],[Timespan]])</f>
        <v>0</v>
      </c>
      <c r="N2297" s="2">
        <f>IF(I2298="",0,(Table13567[[#This Row],[StartToEndTimeFinished]]-I2298)/Table13567[[#This Row],[Timespan]])</f>
        <v>0</v>
      </c>
      <c r="O2297" s="6">
        <f>IF(A2298="","00:01",Table13567[[#This Row],[DateTime]]-A2298)*24*60</f>
        <v>1.0333333339076489</v>
      </c>
      <c r="P2297" s="6">
        <f>IF(G2358="",0,(Table13567[[#This Row],[ExecutionTimeHours]]-G2358)/Table13567[[#This Row],[TimespanSoft]])</f>
        <v>0</v>
      </c>
      <c r="Q2297" s="7">
        <f>IF(A2358="","01:00",Table13567[[#This Row],[DateTime]]-A2358)*24</f>
        <v>1.0441666666301899</v>
      </c>
      <c r="R2297" s="2">
        <f>Table13567[[#This Row],[HoursDelta]]*60</f>
        <v>0</v>
      </c>
      <c r="S2297" s="2">
        <f>IF(Table13567[[#This Row],[StartToEndDelta]]&gt;0,Table13567[[#This Row],[ExTimeFinishedDelta]]/Table13567[[#This Row],[StartToEndDelta]],0)</f>
        <v>0</v>
      </c>
      <c r="T2297" s="2">
        <f>Table13567[[#This Row],[HoursDeltaSoft]]</f>
        <v>0</v>
      </c>
    </row>
    <row r="2298" spans="1:20" x14ac:dyDescent="0.25">
      <c r="A2298" s="1">
        <v>40707.472013888888</v>
      </c>
      <c r="B2298">
        <v>32</v>
      </c>
      <c r="C2298">
        <v>32</v>
      </c>
      <c r="D2298">
        <v>2.76549144182354E-2</v>
      </c>
      <c r="E2298">
        <v>131060</v>
      </c>
      <c r="F2298">
        <v>121356</v>
      </c>
      <c r="G2298">
        <v>1332.41886611111</v>
      </c>
      <c r="H2298">
        <v>1241.32788472222</v>
      </c>
      <c r="I2298">
        <v>2327.2911311111102</v>
      </c>
      <c r="J2298">
        <f t="shared" si="72"/>
        <v>0</v>
      </c>
      <c r="K2298">
        <f t="shared" si="73"/>
        <v>9704</v>
      </c>
      <c r="L2298">
        <f>IF(G2299="",0,(Table13567[[#This Row],[ExecutionTimeHours]]-G2299)/Table13567[[#This Row],[Timespan]])</f>
        <v>0</v>
      </c>
      <c r="M2298" s="2">
        <f>IF(H2299="",0,(Table13567[[#This Row],[ExecutionTimeFinished]]-H2299)/Table13567[[#This Row],[Timespan]])</f>
        <v>0</v>
      </c>
      <c r="N2298" s="2">
        <f>IF(I2299="",0,(Table13567[[#This Row],[StartToEndTimeFinished]]-I2299)/Table13567[[#This Row],[Timespan]])</f>
        <v>0</v>
      </c>
      <c r="O2298" s="6">
        <f>IF(A2299="","00:01",Table13567[[#This Row],[DateTime]]-A2299)*24*60</f>
        <v>1.0333333339076489</v>
      </c>
      <c r="P2298" s="6">
        <f>IF(G2359="",0,(Table13567[[#This Row],[ExecutionTimeHours]]-G2359)/Table13567[[#This Row],[TimespanSoft]])</f>
        <v>0</v>
      </c>
      <c r="Q2298" s="7">
        <f>IF(A2359="","01:00",Table13567[[#This Row],[DateTime]]-A2359)*24</f>
        <v>1.0441666666301899</v>
      </c>
      <c r="R2298" s="2">
        <f>Table13567[[#This Row],[HoursDelta]]*60</f>
        <v>0</v>
      </c>
      <c r="S2298" s="2">
        <f>IF(Table13567[[#This Row],[StartToEndDelta]]&gt;0,Table13567[[#This Row],[ExTimeFinishedDelta]]/Table13567[[#This Row],[StartToEndDelta]],0)</f>
        <v>0</v>
      </c>
      <c r="T2298" s="2">
        <f>Table13567[[#This Row],[HoursDeltaSoft]]</f>
        <v>0</v>
      </c>
    </row>
    <row r="2299" spans="1:20" x14ac:dyDescent="0.25">
      <c r="A2299" s="1">
        <v>40707.471296296295</v>
      </c>
      <c r="B2299">
        <v>32</v>
      </c>
      <c r="C2299">
        <v>32</v>
      </c>
      <c r="D2299">
        <v>2.8791986405849498E-2</v>
      </c>
      <c r="E2299">
        <v>131060</v>
      </c>
      <c r="F2299">
        <v>121356</v>
      </c>
      <c r="G2299">
        <v>1332.41886611111</v>
      </c>
      <c r="H2299">
        <v>1241.32788472222</v>
      </c>
      <c r="I2299">
        <v>2327.2911311111102</v>
      </c>
      <c r="J2299">
        <f t="shared" si="72"/>
        <v>0</v>
      </c>
      <c r="K2299">
        <f t="shared" si="73"/>
        <v>9704</v>
      </c>
      <c r="L2299">
        <f>IF(G2300="",0,(Table13567[[#This Row],[ExecutionTimeHours]]-G2300)/Table13567[[#This Row],[Timespan]])</f>
        <v>0</v>
      </c>
      <c r="M2299" s="2">
        <f>IF(H2300="",0,(Table13567[[#This Row],[ExecutionTimeFinished]]-H2300)/Table13567[[#This Row],[Timespan]])</f>
        <v>0</v>
      </c>
      <c r="N2299" s="2">
        <f>IF(I2300="",0,(Table13567[[#This Row],[StartToEndTimeFinished]]-I2300)/Table13567[[#This Row],[Timespan]])</f>
        <v>0</v>
      </c>
      <c r="O2299" s="6">
        <f>IF(A2300="","00:01",Table13567[[#This Row],[DateTime]]-A2300)*24*60</f>
        <v>1.0333333339076489</v>
      </c>
      <c r="P2299" s="6">
        <f>IF(G2360="",0,(Table13567[[#This Row],[ExecutionTimeHours]]-G2360)/Table13567[[#This Row],[TimespanSoft]])</f>
        <v>0</v>
      </c>
      <c r="Q2299" s="7">
        <f>IF(A2360="","01:00",Table13567[[#This Row],[DateTime]]-A2360)*24</f>
        <v>1.0438888887874782</v>
      </c>
      <c r="R2299" s="2">
        <f>Table13567[[#This Row],[HoursDelta]]*60</f>
        <v>0</v>
      </c>
      <c r="S2299" s="2">
        <f>IF(Table13567[[#This Row],[StartToEndDelta]]&gt;0,Table13567[[#This Row],[ExTimeFinishedDelta]]/Table13567[[#This Row],[StartToEndDelta]],0)</f>
        <v>0</v>
      </c>
      <c r="T2299" s="2">
        <f>Table13567[[#This Row],[HoursDeltaSoft]]</f>
        <v>0</v>
      </c>
    </row>
    <row r="2300" spans="1:20" x14ac:dyDescent="0.25">
      <c r="A2300" s="1">
        <v>40707.470578703702</v>
      </c>
      <c r="B2300">
        <v>32</v>
      </c>
      <c r="C2300">
        <v>32</v>
      </c>
      <c r="D2300">
        <v>4.1977041866630302E-2</v>
      </c>
      <c r="E2300">
        <v>131060</v>
      </c>
      <c r="F2300">
        <v>121357</v>
      </c>
      <c r="G2300">
        <v>1332.41886611111</v>
      </c>
      <c r="H2300">
        <v>1241.32788472222</v>
      </c>
      <c r="I2300">
        <v>2327.2911311111102</v>
      </c>
      <c r="J2300">
        <f t="shared" si="72"/>
        <v>0</v>
      </c>
      <c r="K2300">
        <f t="shared" si="73"/>
        <v>9703</v>
      </c>
      <c r="L2300">
        <f>IF(G2301="",0,(Table13567[[#This Row],[ExecutionTimeHours]]-G2301)/Table13567[[#This Row],[Timespan]])</f>
        <v>0</v>
      </c>
      <c r="M2300" s="2">
        <f>IF(H2301="",0,(Table13567[[#This Row],[ExecutionTimeFinished]]-H2301)/Table13567[[#This Row],[Timespan]])</f>
        <v>0</v>
      </c>
      <c r="N2300" s="2">
        <f>IF(I2301="",0,(Table13567[[#This Row],[StartToEndTimeFinished]]-I2301)/Table13567[[#This Row],[Timespan]])</f>
        <v>0</v>
      </c>
      <c r="O2300" s="6">
        <f>IF(A2301="","00:01",Table13567[[#This Row],[DateTime]]-A2301)*24*60</f>
        <v>1.0166666633449495</v>
      </c>
      <c r="P2300" s="6">
        <f>IF(G2361="",0,(Table13567[[#This Row],[ExecutionTimeHours]]-G2361)/Table13567[[#This Row],[TimespanSoft]])</f>
        <v>0</v>
      </c>
      <c r="Q2300" s="7">
        <f>IF(A2361="","01:00",Table13567[[#This Row],[DateTime]]-A2361)*24</f>
        <v>1.0438888887874782</v>
      </c>
      <c r="R2300" s="2">
        <f>Table13567[[#This Row],[HoursDelta]]*60</f>
        <v>0</v>
      </c>
      <c r="S2300" s="2">
        <f>IF(Table13567[[#This Row],[StartToEndDelta]]&gt;0,Table13567[[#This Row],[ExTimeFinishedDelta]]/Table13567[[#This Row],[StartToEndDelta]],0)</f>
        <v>0</v>
      </c>
      <c r="T2300" s="2">
        <f>Table13567[[#This Row],[HoursDeltaSoft]]</f>
        <v>0</v>
      </c>
    </row>
    <row r="2301" spans="1:20" x14ac:dyDescent="0.25">
      <c r="A2301" s="1">
        <v>40707.469872685186</v>
      </c>
      <c r="B2301">
        <v>32</v>
      </c>
      <c r="C2301">
        <v>32</v>
      </c>
      <c r="D2301">
        <v>3.4255612641573001E-2</v>
      </c>
      <c r="E2301">
        <v>131060</v>
      </c>
      <c r="F2301">
        <v>121357</v>
      </c>
      <c r="G2301">
        <v>1332.41886611111</v>
      </c>
      <c r="H2301">
        <v>1241.32788472222</v>
      </c>
      <c r="I2301">
        <v>2327.2911311111102</v>
      </c>
      <c r="J2301">
        <f t="shared" si="72"/>
        <v>0</v>
      </c>
      <c r="K2301">
        <f t="shared" si="73"/>
        <v>9703</v>
      </c>
      <c r="L2301">
        <f>IF(G2302="",0,(Table13567[[#This Row],[ExecutionTimeHours]]-G2302)/Table13567[[#This Row],[Timespan]])</f>
        <v>0</v>
      </c>
      <c r="M2301" s="2">
        <f>IF(H2302="",0,(Table13567[[#This Row],[ExecutionTimeFinished]]-H2302)/Table13567[[#This Row],[Timespan]])</f>
        <v>0</v>
      </c>
      <c r="N2301" s="2">
        <f>IF(I2302="",0,(Table13567[[#This Row],[StartToEndTimeFinished]]-I2302)/Table13567[[#This Row],[Timespan]])</f>
        <v>0</v>
      </c>
      <c r="O2301" s="6">
        <f>IF(A2302="","00:01",Table13567[[#This Row],[DateTime]]-A2302)*24*60</f>
        <v>1.0333333339076489</v>
      </c>
      <c r="P2301" s="6">
        <f>IF(G2362="",0,(Table13567[[#This Row],[ExecutionTimeHours]]-G2362)/Table13567[[#This Row],[TimespanSoft]])</f>
        <v>0</v>
      </c>
      <c r="Q2301" s="7">
        <f>IF(A2362="","01:00",Table13567[[#This Row],[DateTime]]-A2362)*24</f>
        <v>1.0436111111193895</v>
      </c>
      <c r="R2301" s="2">
        <f>Table13567[[#This Row],[HoursDelta]]*60</f>
        <v>0</v>
      </c>
      <c r="S2301" s="2">
        <f>IF(Table13567[[#This Row],[StartToEndDelta]]&gt;0,Table13567[[#This Row],[ExTimeFinishedDelta]]/Table13567[[#This Row],[StartToEndDelta]],0)</f>
        <v>0</v>
      </c>
      <c r="T2301" s="2">
        <f>Table13567[[#This Row],[HoursDeltaSoft]]</f>
        <v>0</v>
      </c>
    </row>
    <row r="2302" spans="1:20" x14ac:dyDescent="0.25">
      <c r="A2302" s="1">
        <v>40707.469155092593</v>
      </c>
      <c r="B2302">
        <v>32</v>
      </c>
      <c r="C2302">
        <v>32</v>
      </c>
      <c r="D2302">
        <v>1.8016480375081301E-2</v>
      </c>
      <c r="E2302">
        <v>131060</v>
      </c>
      <c r="F2302">
        <v>121357</v>
      </c>
      <c r="G2302">
        <v>1332.41886611111</v>
      </c>
      <c r="H2302">
        <v>1241.32788472222</v>
      </c>
      <c r="I2302">
        <v>2327.2911311111102</v>
      </c>
      <c r="J2302">
        <f t="shared" si="72"/>
        <v>0</v>
      </c>
      <c r="K2302">
        <f t="shared" si="73"/>
        <v>9703</v>
      </c>
      <c r="L2302">
        <f>IF(G2303="",0,(Table13567[[#This Row],[ExecutionTimeHours]]-G2303)/Table13567[[#This Row],[Timespan]])</f>
        <v>0</v>
      </c>
      <c r="M2302" s="2">
        <f>IF(H2303="",0,(Table13567[[#This Row],[ExecutionTimeFinished]]-H2303)/Table13567[[#This Row],[Timespan]])</f>
        <v>0</v>
      </c>
      <c r="N2302" s="2">
        <f>IF(I2303="",0,(Table13567[[#This Row],[StartToEndTimeFinished]]-I2303)/Table13567[[#This Row],[Timespan]])</f>
        <v>0</v>
      </c>
      <c r="O2302" s="6">
        <f>IF(A2303="","00:01",Table13567[[#This Row],[DateTime]]-A2303)*24*60</f>
        <v>1.0166666633449495</v>
      </c>
      <c r="P2302" s="6">
        <f>IF(G2363="",0,(Table13567[[#This Row],[ExecutionTimeHours]]-G2363)/Table13567[[#This Row],[TimespanSoft]])</f>
        <v>0</v>
      </c>
      <c r="Q2302" s="7">
        <f>IF(A2363="","01:00",Table13567[[#This Row],[DateTime]]-A2363)*24</f>
        <v>1.0441666666301899</v>
      </c>
      <c r="R2302" s="2">
        <f>Table13567[[#This Row],[HoursDelta]]*60</f>
        <v>0</v>
      </c>
      <c r="S2302" s="2">
        <f>IF(Table13567[[#This Row],[StartToEndDelta]]&gt;0,Table13567[[#This Row],[ExTimeFinishedDelta]]/Table13567[[#This Row],[StartToEndDelta]],0)</f>
        <v>0</v>
      </c>
      <c r="T2302" s="2">
        <f>Table13567[[#This Row],[HoursDeltaSoft]]</f>
        <v>0</v>
      </c>
    </row>
    <row r="2303" spans="1:20" x14ac:dyDescent="0.25">
      <c r="A2303" s="1">
        <v>40707.468449074076</v>
      </c>
      <c r="B2303">
        <v>32</v>
      </c>
      <c r="C2303">
        <v>32</v>
      </c>
      <c r="D2303">
        <v>2.76696528308094E-2</v>
      </c>
      <c r="E2303">
        <v>131060</v>
      </c>
      <c r="F2303">
        <v>121360</v>
      </c>
      <c r="G2303">
        <v>1332.41886611111</v>
      </c>
      <c r="H2303">
        <v>1241.32788472222</v>
      </c>
      <c r="I2303">
        <v>2327.2911311111102</v>
      </c>
      <c r="J2303">
        <f t="shared" si="72"/>
        <v>0</v>
      </c>
      <c r="K2303">
        <f t="shared" si="73"/>
        <v>9700</v>
      </c>
      <c r="L2303">
        <f>IF(G2304="",0,(Table13567[[#This Row],[ExecutionTimeHours]]-G2304)/Table13567[[#This Row],[Timespan]])</f>
        <v>0</v>
      </c>
      <c r="M2303" s="2">
        <f>IF(H2304="",0,(Table13567[[#This Row],[ExecutionTimeFinished]]-H2304)/Table13567[[#This Row],[Timespan]])</f>
        <v>0</v>
      </c>
      <c r="N2303" s="2">
        <f>IF(I2304="",0,(Table13567[[#This Row],[StartToEndTimeFinished]]-I2304)/Table13567[[#This Row],[Timespan]])</f>
        <v>0</v>
      </c>
      <c r="O2303" s="6">
        <f>IF(A2304="","00:01",Table13567[[#This Row],[DateTime]]-A2304)*24*60</f>
        <v>1.0333333339076489</v>
      </c>
      <c r="P2303" s="6">
        <f>IF(G2364="",0,(Table13567[[#This Row],[ExecutionTimeHours]]-G2364)/Table13567[[#This Row],[TimespanSoft]])</f>
        <v>0</v>
      </c>
      <c r="Q2303" s="7">
        <f>IF(A2364="","01:00",Table13567[[#This Row],[DateTime]]-A2364)*24</f>
        <v>1.0444444444729015</v>
      </c>
      <c r="R2303" s="2">
        <f>Table13567[[#This Row],[HoursDelta]]*60</f>
        <v>0</v>
      </c>
      <c r="S2303" s="2">
        <f>IF(Table13567[[#This Row],[StartToEndDelta]]&gt;0,Table13567[[#This Row],[ExTimeFinishedDelta]]/Table13567[[#This Row],[StartToEndDelta]],0)</f>
        <v>0</v>
      </c>
      <c r="T2303" s="2">
        <f>Table13567[[#This Row],[HoursDeltaSoft]]</f>
        <v>0</v>
      </c>
    </row>
    <row r="2304" spans="1:20" x14ac:dyDescent="0.25">
      <c r="A2304" s="1">
        <v>40707.467731481483</v>
      </c>
      <c r="B2304">
        <v>32</v>
      </c>
      <c r="C2304">
        <v>32</v>
      </c>
      <c r="D2304">
        <v>2.1229428239166698E-2</v>
      </c>
      <c r="E2304">
        <v>131060</v>
      </c>
      <c r="F2304">
        <v>121361</v>
      </c>
      <c r="G2304">
        <v>1332.41886611111</v>
      </c>
      <c r="H2304">
        <v>1241.32788472222</v>
      </c>
      <c r="I2304">
        <v>2327.2911311111102</v>
      </c>
      <c r="J2304">
        <f t="shared" si="72"/>
        <v>0</v>
      </c>
      <c r="K2304">
        <f t="shared" si="73"/>
        <v>9699</v>
      </c>
      <c r="L2304">
        <f>IF(G2305="",0,(Table13567[[#This Row],[ExecutionTimeHours]]-G2305)/Table13567[[#This Row],[Timespan]])</f>
        <v>0</v>
      </c>
      <c r="M2304" s="2">
        <f>IF(H2305="",0,(Table13567[[#This Row],[ExecutionTimeFinished]]-H2305)/Table13567[[#This Row],[Timespan]])</f>
        <v>0</v>
      </c>
      <c r="N2304" s="2">
        <f>IF(I2305="",0,(Table13567[[#This Row],[StartToEndTimeFinished]]-I2305)/Table13567[[#This Row],[Timespan]])</f>
        <v>0</v>
      </c>
      <c r="O2304" s="6">
        <f>IF(A2305="","00:01",Table13567[[#This Row],[DateTime]]-A2305)*24*60</f>
        <v>1.0166666738223284</v>
      </c>
      <c r="P2304" s="6">
        <f>IF(G2365="",0,(Table13567[[#This Row],[ExecutionTimeHours]]-G2365)/Table13567[[#This Row],[TimespanSoft]])</f>
        <v>0</v>
      </c>
      <c r="Q2304" s="7">
        <f>IF(A2365="","01:00",Table13567[[#This Row],[DateTime]]-A2365)*24</f>
        <v>1.0441666666301899</v>
      </c>
      <c r="R2304" s="2">
        <f>Table13567[[#This Row],[HoursDelta]]*60</f>
        <v>0</v>
      </c>
      <c r="S2304" s="2">
        <f>IF(Table13567[[#This Row],[StartToEndDelta]]&gt;0,Table13567[[#This Row],[ExTimeFinishedDelta]]/Table13567[[#This Row],[StartToEndDelta]],0)</f>
        <v>0</v>
      </c>
      <c r="T2304" s="2">
        <f>Table13567[[#This Row],[HoursDeltaSoft]]</f>
        <v>0</v>
      </c>
    </row>
    <row r="2305" spans="1:20" x14ac:dyDescent="0.25">
      <c r="A2305" s="1">
        <v>40707.46702546296</v>
      </c>
      <c r="B2305">
        <v>32</v>
      </c>
      <c r="C2305">
        <v>32</v>
      </c>
      <c r="D2305">
        <v>1.15837487392128E-2</v>
      </c>
      <c r="E2305">
        <v>131060</v>
      </c>
      <c r="F2305">
        <v>121356</v>
      </c>
      <c r="G2305">
        <v>1332.41886611111</v>
      </c>
      <c r="H2305">
        <v>1241.32788472222</v>
      </c>
      <c r="I2305">
        <v>2327.2911311111102</v>
      </c>
      <c r="J2305">
        <f t="shared" si="72"/>
        <v>0</v>
      </c>
      <c r="K2305">
        <f t="shared" si="73"/>
        <v>9704</v>
      </c>
      <c r="L2305">
        <f>IF(G2306="",0,(Table13567[[#This Row],[ExecutionTimeHours]]-G2306)/Table13567[[#This Row],[Timespan]])</f>
        <v>0</v>
      </c>
      <c r="M2305" s="2">
        <f>IF(H2306="",0,(Table13567[[#This Row],[ExecutionTimeFinished]]-H2306)/Table13567[[#This Row],[Timespan]])</f>
        <v>0</v>
      </c>
      <c r="N2305" s="2">
        <f>IF(I2306="",0,(Table13567[[#This Row],[StartToEndTimeFinished]]-I2306)/Table13567[[#This Row],[Timespan]])</f>
        <v>0</v>
      </c>
      <c r="O2305" s="6">
        <f>IF(A2306="","00:01",Table13567[[#This Row],[DateTime]]-A2306)*24*60</f>
        <v>0.93333333148621023</v>
      </c>
      <c r="P2305" s="6">
        <f>IF(G2366="",0,(Table13567[[#This Row],[ExecutionTimeHours]]-G2366)/Table13567[[#This Row],[TimespanSoft]])</f>
        <v>0</v>
      </c>
      <c r="Q2305" s="7">
        <f>IF(A2366="","01:00",Table13567[[#This Row],[DateTime]]-A2366)*24</f>
        <v>1.0444444442982785</v>
      </c>
      <c r="R2305" s="2">
        <f>Table13567[[#This Row],[HoursDelta]]*60</f>
        <v>0</v>
      </c>
      <c r="S2305" s="2">
        <f>IF(Table13567[[#This Row],[StartToEndDelta]]&gt;0,Table13567[[#This Row],[ExTimeFinishedDelta]]/Table13567[[#This Row],[StartToEndDelta]],0)</f>
        <v>0</v>
      </c>
      <c r="T2305" s="2">
        <f>Table13567[[#This Row],[HoursDeltaSoft]]</f>
        <v>0</v>
      </c>
    </row>
    <row r="2306" spans="1:20" x14ac:dyDescent="0.25">
      <c r="A2306" s="1">
        <v>40707.466377314813</v>
      </c>
      <c r="B2306">
        <v>32</v>
      </c>
      <c r="C2306">
        <v>32</v>
      </c>
      <c r="D2306">
        <v>1.1255757417529801E-2</v>
      </c>
      <c r="E2306">
        <v>131060</v>
      </c>
      <c r="F2306">
        <v>121355</v>
      </c>
      <c r="G2306">
        <v>1332.41886611111</v>
      </c>
      <c r="H2306">
        <v>1241.32788472222</v>
      </c>
      <c r="I2306">
        <v>2327.2911311111102</v>
      </c>
      <c r="J2306">
        <f t="shared" si="72"/>
        <v>0</v>
      </c>
      <c r="K2306">
        <f t="shared" si="73"/>
        <v>9705</v>
      </c>
      <c r="L2306">
        <f>IF(G2307="",0,(Table13567[[#This Row],[ExecutionTimeHours]]-G2307)/Table13567[[#This Row],[Timespan]])</f>
        <v>0</v>
      </c>
      <c r="M2306" s="2">
        <f>IF(H2307="",0,(Table13567[[#This Row],[ExecutionTimeFinished]]-H2307)/Table13567[[#This Row],[Timespan]])</f>
        <v>0</v>
      </c>
      <c r="N2306" s="2">
        <f>IF(I2307="",0,(Table13567[[#This Row],[StartToEndTimeFinished]]-I2307)/Table13567[[#This Row],[Timespan]])</f>
        <v>0</v>
      </c>
      <c r="O2306" s="6">
        <f>IF(A2307="","00:01",Table13567[[#This Row],[DateTime]]-A2307)*24*60</f>
        <v>1.1166666657663882</v>
      </c>
      <c r="P2306" s="6">
        <f>IF(G2367="",0,(Table13567[[#This Row],[ExecutionTimeHours]]-G2367)/Table13567[[#This Row],[TimespanSoft]])</f>
        <v>0</v>
      </c>
      <c r="Q2306" s="7">
        <f>IF(A2367="","01:00",Table13567[[#This Row],[DateTime]]-A2367)*24</f>
        <v>1.0458333333372138</v>
      </c>
      <c r="R2306" s="2">
        <f>Table13567[[#This Row],[HoursDelta]]*60</f>
        <v>0</v>
      </c>
      <c r="S2306" s="2">
        <f>IF(Table13567[[#This Row],[StartToEndDelta]]&gt;0,Table13567[[#This Row],[ExTimeFinishedDelta]]/Table13567[[#This Row],[StartToEndDelta]],0)</f>
        <v>0</v>
      </c>
      <c r="T2306" s="2">
        <f>Table13567[[#This Row],[HoursDeltaSoft]]</f>
        <v>0</v>
      </c>
    </row>
    <row r="2307" spans="1:20" x14ac:dyDescent="0.25">
      <c r="A2307" s="1">
        <v>40707.465601851851</v>
      </c>
      <c r="B2307">
        <v>32</v>
      </c>
      <c r="C2307">
        <v>32</v>
      </c>
      <c r="D2307">
        <v>1.7047189176082601E-2</v>
      </c>
      <c r="E2307">
        <v>131060</v>
      </c>
      <c r="F2307">
        <v>121355</v>
      </c>
      <c r="G2307">
        <v>1332.41886611111</v>
      </c>
      <c r="H2307">
        <v>1241.32788472222</v>
      </c>
      <c r="I2307">
        <v>2327.2911311111102</v>
      </c>
      <c r="J2307">
        <f t="shared" si="72"/>
        <v>0</v>
      </c>
      <c r="K2307">
        <f t="shared" si="73"/>
        <v>9705</v>
      </c>
      <c r="L2307">
        <f>IF(G2308="",0,(Table13567[[#This Row],[ExecutionTimeHours]]-G2308)/Table13567[[#This Row],[Timespan]])</f>
        <v>0</v>
      </c>
      <c r="M2307" s="2">
        <f>IF(H2308="",0,(Table13567[[#This Row],[ExecutionTimeFinished]]-H2308)/Table13567[[#This Row],[Timespan]])</f>
        <v>0</v>
      </c>
      <c r="N2307" s="2">
        <f>IF(I2308="",0,(Table13567[[#This Row],[StartToEndTimeFinished]]-I2308)/Table13567[[#This Row],[Timespan]])</f>
        <v>0</v>
      </c>
      <c r="O2307" s="6">
        <f>IF(A2308="","00:01",Table13567[[#This Row],[DateTime]]-A2308)*24*60</f>
        <v>1.0166666633449495</v>
      </c>
      <c r="P2307" s="6">
        <f>IF(G2368="",0,(Table13567[[#This Row],[ExecutionTimeHours]]-G2368)/Table13567[[#This Row],[TimespanSoft]])</f>
        <v>0</v>
      </c>
      <c r="Q2307" s="7">
        <f>IF(A2368="","01:00",Table13567[[#This Row],[DateTime]]-A2368)*24</f>
        <v>1.0444444444729015</v>
      </c>
      <c r="R2307" s="2">
        <f>Table13567[[#This Row],[HoursDelta]]*60</f>
        <v>0</v>
      </c>
      <c r="S2307" s="2">
        <f>IF(Table13567[[#This Row],[StartToEndDelta]]&gt;0,Table13567[[#This Row],[ExTimeFinishedDelta]]/Table13567[[#This Row],[StartToEndDelta]],0)</f>
        <v>0</v>
      </c>
      <c r="T2307" s="2">
        <f>Table13567[[#This Row],[HoursDeltaSoft]]</f>
        <v>0</v>
      </c>
    </row>
    <row r="2308" spans="1:20" x14ac:dyDescent="0.25">
      <c r="A2308" s="1">
        <v>40707.464895833335</v>
      </c>
      <c r="B2308">
        <v>32</v>
      </c>
      <c r="C2308">
        <v>32</v>
      </c>
      <c r="D2308">
        <v>2.76624080725014E-2</v>
      </c>
      <c r="E2308">
        <v>131060</v>
      </c>
      <c r="F2308">
        <v>121360</v>
      </c>
      <c r="G2308">
        <v>1332.41886611111</v>
      </c>
      <c r="H2308">
        <v>1241.32788472222</v>
      </c>
      <c r="I2308">
        <v>2327.2911311111102</v>
      </c>
      <c r="J2308">
        <f t="shared" si="72"/>
        <v>0</v>
      </c>
      <c r="K2308">
        <f t="shared" si="73"/>
        <v>9700</v>
      </c>
      <c r="L2308">
        <f>IF(G2309="",0,(Table13567[[#This Row],[ExecutionTimeHours]]-G2309)/Table13567[[#This Row],[Timespan]])</f>
        <v>0</v>
      </c>
      <c r="M2308" s="2">
        <f>IF(H2309="",0,(Table13567[[#This Row],[ExecutionTimeFinished]]-H2309)/Table13567[[#This Row],[Timespan]])</f>
        <v>0</v>
      </c>
      <c r="N2308" s="2">
        <f>IF(I2309="",0,(Table13567[[#This Row],[StartToEndTimeFinished]]-I2309)/Table13567[[#This Row],[Timespan]])</f>
        <v>0</v>
      </c>
      <c r="O2308" s="6">
        <f>IF(A2309="","00:01",Table13567[[#This Row],[DateTime]]-A2309)*24*60</f>
        <v>1.0166666633449495</v>
      </c>
      <c r="P2308" s="6">
        <f>IF(G2369="",0,(Table13567[[#This Row],[ExecutionTimeHours]]-G2369)/Table13567[[#This Row],[TimespanSoft]])</f>
        <v>0</v>
      </c>
      <c r="Q2308" s="7">
        <f>IF(A2369="","01:00",Table13567[[#This Row],[DateTime]]-A2369)*24</f>
        <v>1.0444444444729015</v>
      </c>
      <c r="R2308" s="2">
        <f>Table13567[[#This Row],[HoursDelta]]*60</f>
        <v>0</v>
      </c>
      <c r="S2308" s="2">
        <f>IF(Table13567[[#This Row],[StartToEndDelta]]&gt;0,Table13567[[#This Row],[ExTimeFinishedDelta]]/Table13567[[#This Row],[StartToEndDelta]],0)</f>
        <v>0</v>
      </c>
      <c r="T2308" s="2">
        <f>Table13567[[#This Row],[HoursDeltaSoft]]</f>
        <v>0</v>
      </c>
    </row>
    <row r="2309" spans="1:20" x14ac:dyDescent="0.25">
      <c r="A2309" s="1">
        <v>40707.464189814818</v>
      </c>
      <c r="B2309">
        <v>32</v>
      </c>
      <c r="C2309">
        <v>32</v>
      </c>
      <c r="D2309">
        <v>1.52843792457134E-2</v>
      </c>
      <c r="E2309">
        <v>131060</v>
      </c>
      <c r="F2309">
        <v>121364</v>
      </c>
      <c r="G2309">
        <v>1332.41886611111</v>
      </c>
      <c r="H2309">
        <v>1241.32788472222</v>
      </c>
      <c r="I2309">
        <v>2327.2911311111102</v>
      </c>
      <c r="J2309">
        <f t="shared" si="72"/>
        <v>0</v>
      </c>
      <c r="K2309">
        <f t="shared" si="73"/>
        <v>9696</v>
      </c>
      <c r="L2309">
        <f>IF(G2310="",0,(Table13567[[#This Row],[ExecutionTimeHours]]-G2310)/Table13567[[#This Row],[Timespan]])</f>
        <v>0</v>
      </c>
      <c r="M2309" s="2">
        <f>IF(H2310="",0,(Table13567[[#This Row],[ExecutionTimeFinished]]-H2310)/Table13567[[#This Row],[Timespan]])</f>
        <v>0</v>
      </c>
      <c r="N2309" s="2">
        <f>IF(I2310="",0,(Table13567[[#This Row],[StartToEndTimeFinished]]-I2310)/Table13567[[#This Row],[Timespan]])</f>
        <v>0</v>
      </c>
      <c r="O2309" s="6">
        <f>IF(A2310="","00:01",Table13567[[#This Row],[DateTime]]-A2310)*24*60</f>
        <v>1.0333333339076489</v>
      </c>
      <c r="P2309" s="6">
        <f>IF(G2370="",0,(Table13567[[#This Row],[ExecutionTimeHours]]-G2370)/Table13567[[#This Row],[TimespanSoft]])</f>
        <v>0</v>
      </c>
      <c r="Q2309" s="7">
        <f>IF(A2370="","01:00",Table13567[[#This Row],[DateTime]]-A2370)*24</f>
        <v>1.0444444444729015</v>
      </c>
      <c r="R2309" s="2">
        <f>Table13567[[#This Row],[HoursDelta]]*60</f>
        <v>0</v>
      </c>
      <c r="S2309" s="2">
        <f>IF(Table13567[[#This Row],[StartToEndDelta]]&gt;0,Table13567[[#This Row],[ExTimeFinishedDelta]]/Table13567[[#This Row],[StartToEndDelta]],0)</f>
        <v>0</v>
      </c>
      <c r="T2309" s="2">
        <f>Table13567[[#This Row],[HoursDeltaSoft]]</f>
        <v>0</v>
      </c>
    </row>
    <row r="2310" spans="1:20" x14ac:dyDescent="0.25">
      <c r="A2310" s="1">
        <v>40707.463472222225</v>
      </c>
      <c r="B2310">
        <v>32</v>
      </c>
      <c r="C2310">
        <v>32</v>
      </c>
      <c r="D2310">
        <v>2.4602253921329999E-2</v>
      </c>
      <c r="E2310">
        <v>131060</v>
      </c>
      <c r="F2310">
        <v>121360</v>
      </c>
      <c r="G2310">
        <v>1332.41886611111</v>
      </c>
      <c r="H2310">
        <v>1241.32788472222</v>
      </c>
      <c r="I2310">
        <v>2327.2911311111102</v>
      </c>
      <c r="J2310">
        <f t="shared" si="72"/>
        <v>0</v>
      </c>
      <c r="K2310">
        <f t="shared" si="73"/>
        <v>9700</v>
      </c>
      <c r="L2310">
        <f>IF(G2311="",0,(Table13567[[#This Row],[ExecutionTimeHours]]-G2311)/Table13567[[#This Row],[Timespan]])</f>
        <v>0</v>
      </c>
      <c r="M2310" s="2">
        <f>IF(H2311="",0,(Table13567[[#This Row],[ExecutionTimeFinished]]-H2311)/Table13567[[#This Row],[Timespan]])</f>
        <v>0</v>
      </c>
      <c r="N2310" s="2">
        <f>IF(I2311="",0,(Table13567[[#This Row],[StartToEndTimeFinished]]-I2311)/Table13567[[#This Row],[Timespan]])</f>
        <v>0</v>
      </c>
      <c r="O2310" s="6">
        <f>IF(A2311="","00:01",Table13567[[#This Row],[DateTime]]-A2311)*24*60</f>
        <v>1.0166666738223284</v>
      </c>
      <c r="P2310" s="6">
        <f>IF(G2371="",0,(Table13567[[#This Row],[ExecutionTimeHours]]-G2371)/Table13567[[#This Row],[TimespanSoft]])</f>
        <v>0</v>
      </c>
      <c r="Q2310" s="7">
        <f>IF(A2371="","01:00",Table13567[[#This Row],[DateTime]]-A2371)*24</f>
        <v>1.0447222223156132</v>
      </c>
      <c r="R2310" s="2">
        <f>Table13567[[#This Row],[HoursDelta]]*60</f>
        <v>0</v>
      </c>
      <c r="S2310" s="2">
        <f>IF(Table13567[[#This Row],[StartToEndDelta]]&gt;0,Table13567[[#This Row],[ExTimeFinishedDelta]]/Table13567[[#This Row],[StartToEndDelta]],0)</f>
        <v>0</v>
      </c>
      <c r="T2310" s="2">
        <f>Table13567[[#This Row],[HoursDeltaSoft]]</f>
        <v>0</v>
      </c>
    </row>
    <row r="2311" spans="1:20" x14ac:dyDescent="0.25">
      <c r="A2311" s="1">
        <v>40707.462766203702</v>
      </c>
      <c r="B2311">
        <v>32</v>
      </c>
      <c r="C2311">
        <v>32</v>
      </c>
      <c r="D2311">
        <v>2.3968712426722098E-2</v>
      </c>
      <c r="E2311">
        <v>131060</v>
      </c>
      <c r="F2311">
        <v>121356</v>
      </c>
      <c r="G2311">
        <v>1332.41886611111</v>
      </c>
      <c r="H2311">
        <v>1241.32788472222</v>
      </c>
      <c r="I2311">
        <v>2327.2911311111102</v>
      </c>
      <c r="J2311">
        <f t="shared" si="72"/>
        <v>0</v>
      </c>
      <c r="K2311">
        <f t="shared" si="73"/>
        <v>9704</v>
      </c>
      <c r="L2311">
        <f>IF(G2312="",0,(Table13567[[#This Row],[ExecutionTimeHours]]-G2312)/Table13567[[#This Row],[Timespan]])</f>
        <v>0</v>
      </c>
      <c r="M2311" s="2">
        <f>IF(H2312="",0,(Table13567[[#This Row],[ExecutionTimeFinished]]-H2312)/Table13567[[#This Row],[Timespan]])</f>
        <v>0</v>
      </c>
      <c r="N2311" s="2">
        <f>IF(I2312="",0,(Table13567[[#This Row],[StartToEndTimeFinished]]-I2312)/Table13567[[#This Row],[Timespan]])</f>
        <v>0</v>
      </c>
      <c r="O2311" s="6">
        <f>IF(A2312="","00:01",Table13567[[#This Row],[DateTime]]-A2312)*24*60</f>
        <v>1.0166666633449495</v>
      </c>
      <c r="P2311" s="6">
        <f>IF(G2372="",0,(Table13567[[#This Row],[ExecutionTimeHours]]-G2372)/Table13567[[#This Row],[TimespanSoft]])</f>
        <v>0</v>
      </c>
      <c r="Q2311" s="7">
        <f>IF(A2372="","01:00",Table13567[[#This Row],[DateTime]]-A2372)*24</f>
        <v>1.0447222221409902</v>
      </c>
      <c r="R2311" s="2">
        <f>Table13567[[#This Row],[HoursDelta]]*60</f>
        <v>0</v>
      </c>
      <c r="S2311" s="2">
        <f>IF(Table13567[[#This Row],[StartToEndDelta]]&gt;0,Table13567[[#This Row],[ExTimeFinishedDelta]]/Table13567[[#This Row],[StartToEndDelta]],0)</f>
        <v>0</v>
      </c>
      <c r="T2311" s="2">
        <f>Table13567[[#This Row],[HoursDeltaSoft]]</f>
        <v>0</v>
      </c>
    </row>
    <row r="2312" spans="1:20" x14ac:dyDescent="0.25">
      <c r="A2312" s="1">
        <v>40707.462060185186</v>
      </c>
      <c r="B2312">
        <v>32</v>
      </c>
      <c r="C2312">
        <v>32</v>
      </c>
      <c r="D2312">
        <v>1.1255757417529801E-2</v>
      </c>
      <c r="E2312">
        <v>131060</v>
      </c>
      <c r="F2312">
        <v>121356</v>
      </c>
      <c r="G2312">
        <v>1332.41886611111</v>
      </c>
      <c r="H2312">
        <v>1241.32788472222</v>
      </c>
      <c r="I2312">
        <v>2327.2911311111102</v>
      </c>
      <c r="J2312">
        <f t="shared" si="72"/>
        <v>0</v>
      </c>
      <c r="K2312">
        <f t="shared" si="73"/>
        <v>9704</v>
      </c>
      <c r="L2312">
        <f>IF(G2313="",0,(Table13567[[#This Row],[ExecutionTimeHours]]-G2313)/Table13567[[#This Row],[Timespan]])</f>
        <v>0</v>
      </c>
      <c r="M2312" s="2">
        <f>IF(H2313="",0,(Table13567[[#This Row],[ExecutionTimeFinished]]-H2313)/Table13567[[#This Row],[Timespan]])</f>
        <v>0</v>
      </c>
      <c r="N2312" s="2">
        <f>IF(I2313="",0,(Table13567[[#This Row],[StartToEndTimeFinished]]-I2313)/Table13567[[#This Row],[Timespan]])</f>
        <v>0</v>
      </c>
      <c r="O2312" s="6">
        <f>IF(A2313="","00:01",Table13567[[#This Row],[DateTime]]-A2313)*24*60</f>
        <v>1.1000000056810677</v>
      </c>
      <c r="P2312" s="6">
        <f>IF(G2373="",0,(Table13567[[#This Row],[ExecutionTimeHours]]-G2373)/Table13567[[#This Row],[TimespanSoft]])</f>
        <v>0</v>
      </c>
      <c r="Q2312" s="7">
        <f>IF(A2373="","01:00",Table13567[[#This Row],[DateTime]]-A2373)*24</f>
        <v>1.0449999999837019</v>
      </c>
      <c r="R2312" s="2">
        <f>Table13567[[#This Row],[HoursDelta]]*60</f>
        <v>0</v>
      </c>
      <c r="S2312" s="2">
        <f>IF(Table13567[[#This Row],[StartToEndDelta]]&gt;0,Table13567[[#This Row],[ExTimeFinishedDelta]]/Table13567[[#This Row],[StartToEndDelta]],0)</f>
        <v>0</v>
      </c>
      <c r="T2312" s="2">
        <f>Table13567[[#This Row],[HoursDeltaSoft]]</f>
        <v>0</v>
      </c>
    </row>
    <row r="2313" spans="1:20" x14ac:dyDescent="0.25">
      <c r="A2313" s="1">
        <v>40707.461296296293</v>
      </c>
      <c r="B2313">
        <v>32</v>
      </c>
      <c r="C2313">
        <v>32</v>
      </c>
      <c r="D2313">
        <v>2.74925578851253E-2</v>
      </c>
      <c r="E2313">
        <v>131060</v>
      </c>
      <c r="F2313">
        <v>121360</v>
      </c>
      <c r="G2313">
        <v>1332.41886611111</v>
      </c>
      <c r="H2313">
        <v>1241.32788472222</v>
      </c>
      <c r="I2313">
        <v>2327.2911311111102</v>
      </c>
      <c r="J2313">
        <f t="shared" si="72"/>
        <v>0</v>
      </c>
      <c r="K2313">
        <f t="shared" si="73"/>
        <v>9700</v>
      </c>
      <c r="L2313">
        <f>IF(G2314="",0,(Table13567[[#This Row],[ExecutionTimeHours]]-G2314)/Table13567[[#This Row],[Timespan]])</f>
        <v>0</v>
      </c>
      <c r="M2313" s="2">
        <f>IF(H2314="",0,(Table13567[[#This Row],[ExecutionTimeFinished]]-H2314)/Table13567[[#This Row],[Timespan]])</f>
        <v>0</v>
      </c>
      <c r="N2313" s="2">
        <f>IF(I2314="",0,(Table13567[[#This Row],[StartToEndTimeFinished]]-I2314)/Table13567[[#This Row],[Timespan]])</f>
        <v>0</v>
      </c>
      <c r="O2313" s="6">
        <f>IF(A2314="","00:01",Table13567[[#This Row],[DateTime]]-A2314)*24*60</f>
        <v>1.0166666633449495</v>
      </c>
      <c r="P2313" s="6">
        <f>IF(G2374="",0,(Table13567[[#This Row],[ExecutionTimeHours]]-G2374)/Table13567[[#This Row],[TimespanSoft]])</f>
        <v>0</v>
      </c>
      <c r="Q2313" s="7">
        <f>IF(A2374="","01:00",Table13567[[#This Row],[DateTime]]-A2374)*24</f>
        <v>1.0436111109447666</v>
      </c>
      <c r="R2313" s="2">
        <f>Table13567[[#This Row],[HoursDelta]]*60</f>
        <v>0</v>
      </c>
      <c r="S2313" s="2">
        <f>IF(Table13567[[#This Row],[StartToEndDelta]]&gt;0,Table13567[[#This Row],[ExTimeFinishedDelta]]/Table13567[[#This Row],[StartToEndDelta]],0)</f>
        <v>0</v>
      </c>
      <c r="T2313" s="2">
        <f>Table13567[[#This Row],[HoursDeltaSoft]]</f>
        <v>0</v>
      </c>
    </row>
    <row r="2314" spans="1:20" x14ac:dyDescent="0.25">
      <c r="A2314" s="1">
        <v>40707.460590277777</v>
      </c>
      <c r="B2314">
        <v>32</v>
      </c>
      <c r="C2314">
        <v>32</v>
      </c>
      <c r="D2314">
        <v>2.2847122512757799E-2</v>
      </c>
      <c r="E2314">
        <v>131060</v>
      </c>
      <c r="F2314">
        <v>121359</v>
      </c>
      <c r="G2314">
        <v>1332.41886611111</v>
      </c>
      <c r="H2314">
        <v>1241.32788472222</v>
      </c>
      <c r="I2314">
        <v>2327.2911311111102</v>
      </c>
      <c r="J2314">
        <f t="shared" si="72"/>
        <v>0</v>
      </c>
      <c r="K2314">
        <f t="shared" si="73"/>
        <v>9701</v>
      </c>
      <c r="L2314">
        <f>IF(G2315="",0,(Table13567[[#This Row],[ExecutionTimeHours]]-G2315)/Table13567[[#This Row],[Timespan]])</f>
        <v>0</v>
      </c>
      <c r="M2314" s="2">
        <f>IF(H2315="",0,(Table13567[[#This Row],[ExecutionTimeFinished]]-H2315)/Table13567[[#This Row],[Timespan]])</f>
        <v>0</v>
      </c>
      <c r="N2314" s="2">
        <f>IF(I2315="",0,(Table13567[[#This Row],[StartToEndTimeFinished]]-I2315)/Table13567[[#This Row],[Timespan]])</f>
        <v>0</v>
      </c>
      <c r="O2314" s="6">
        <f>IF(A2315="","00:01",Table13567[[#This Row],[DateTime]]-A2315)*24*60</f>
        <v>1.0333333339076489</v>
      </c>
      <c r="P2314" s="6">
        <f>IF(G2375="",0,(Table13567[[#This Row],[ExecutionTimeHours]]-G2375)/Table13567[[#This Row],[TimespanSoft]])</f>
        <v>0</v>
      </c>
      <c r="Q2314" s="7">
        <f>IF(A2375="","01:00",Table13567[[#This Row],[DateTime]]-A2375)*24</f>
        <v>1.0436111111193895</v>
      </c>
      <c r="R2314" s="2">
        <f>Table13567[[#This Row],[HoursDelta]]*60</f>
        <v>0</v>
      </c>
      <c r="S2314" s="2">
        <f>IF(Table13567[[#This Row],[StartToEndDelta]]&gt;0,Table13567[[#This Row],[ExTimeFinishedDelta]]/Table13567[[#This Row],[StartToEndDelta]],0)</f>
        <v>0</v>
      </c>
      <c r="T2314" s="2">
        <f>Table13567[[#This Row],[HoursDeltaSoft]]</f>
        <v>0</v>
      </c>
    </row>
    <row r="2315" spans="1:20" x14ac:dyDescent="0.25">
      <c r="A2315" s="1">
        <v>40707.459872685184</v>
      </c>
      <c r="B2315">
        <v>32</v>
      </c>
      <c r="C2315">
        <v>32</v>
      </c>
      <c r="D2315">
        <v>1.91236413083971E-2</v>
      </c>
      <c r="E2315">
        <v>131060</v>
      </c>
      <c r="F2315">
        <v>121362</v>
      </c>
      <c r="G2315">
        <v>1332.41886611111</v>
      </c>
      <c r="H2315">
        <v>1241.32788472222</v>
      </c>
      <c r="I2315">
        <v>2327.2911311111102</v>
      </c>
      <c r="J2315">
        <f t="shared" ref="J2315:J2378" si="74">B2315-C2315</f>
        <v>0</v>
      </c>
      <c r="K2315">
        <f t="shared" ref="K2315:K2378" si="75">E2315-F2315</f>
        <v>9698</v>
      </c>
      <c r="L2315">
        <f>IF(G2316="",0,(Table13567[[#This Row],[ExecutionTimeHours]]-G2316)/Table13567[[#This Row],[Timespan]])</f>
        <v>0</v>
      </c>
      <c r="M2315" s="2">
        <f>IF(H2316="",0,(Table13567[[#This Row],[ExecutionTimeFinished]]-H2316)/Table13567[[#This Row],[Timespan]])</f>
        <v>0</v>
      </c>
      <c r="N2315" s="2">
        <f>IF(I2316="",0,(Table13567[[#This Row],[StartToEndTimeFinished]]-I2316)/Table13567[[#This Row],[Timespan]])</f>
        <v>0</v>
      </c>
      <c r="O2315" s="6">
        <f>IF(A2316="","00:01",Table13567[[#This Row],[DateTime]]-A2316)*24*60</f>
        <v>1.0166666633449495</v>
      </c>
      <c r="P2315" s="6">
        <f>IF(G2376="",0,(Table13567[[#This Row],[ExecutionTimeHours]]-G2376)/Table13567[[#This Row],[TimespanSoft]])</f>
        <v>0</v>
      </c>
      <c r="Q2315" s="7">
        <f>IF(A2376="","01:00",Table13567[[#This Row],[DateTime]]-A2376)*24</f>
        <v>1.0441666666301899</v>
      </c>
      <c r="R2315" s="2">
        <f>Table13567[[#This Row],[HoursDelta]]*60</f>
        <v>0</v>
      </c>
      <c r="S2315" s="2">
        <f>IF(Table13567[[#This Row],[StartToEndDelta]]&gt;0,Table13567[[#This Row],[ExTimeFinishedDelta]]/Table13567[[#This Row],[StartToEndDelta]],0)</f>
        <v>0</v>
      </c>
      <c r="T2315" s="2">
        <f>Table13567[[#This Row],[HoursDeltaSoft]]</f>
        <v>0</v>
      </c>
    </row>
    <row r="2316" spans="1:20" x14ac:dyDescent="0.25">
      <c r="A2316" s="1">
        <v>40707.459166666667</v>
      </c>
      <c r="B2316">
        <v>32</v>
      </c>
      <c r="C2316">
        <v>32</v>
      </c>
      <c r="D2316">
        <v>1.9145996542647498E-2</v>
      </c>
      <c r="E2316">
        <v>131060</v>
      </c>
      <c r="F2316">
        <v>121356</v>
      </c>
      <c r="G2316">
        <v>1332.41886611111</v>
      </c>
      <c r="H2316">
        <v>1241.32788472222</v>
      </c>
      <c r="I2316">
        <v>2327.2911311111102</v>
      </c>
      <c r="J2316">
        <f t="shared" si="74"/>
        <v>0</v>
      </c>
      <c r="K2316">
        <f t="shared" si="75"/>
        <v>9704</v>
      </c>
      <c r="L2316">
        <f>IF(G2317="",0,(Table13567[[#This Row],[ExecutionTimeHours]]-G2317)/Table13567[[#This Row],[Timespan]])</f>
        <v>0</v>
      </c>
      <c r="M2316" s="2">
        <f>IF(H2317="",0,(Table13567[[#This Row],[ExecutionTimeFinished]]-H2317)/Table13567[[#This Row],[Timespan]])</f>
        <v>0</v>
      </c>
      <c r="N2316" s="2">
        <f>IF(I2317="",0,(Table13567[[#This Row],[StartToEndTimeFinished]]-I2317)/Table13567[[#This Row],[Timespan]])</f>
        <v>0</v>
      </c>
      <c r="O2316" s="6">
        <f>IF(A2317="","00:01",Table13567[[#This Row],[DateTime]]-A2317)*24*60</f>
        <v>1.0333333339076489</v>
      </c>
      <c r="P2316" s="6">
        <f>IF(G2377="",0,(Table13567[[#This Row],[ExecutionTimeHours]]-G2377)/Table13567[[#This Row],[TimespanSoft]])</f>
        <v>0</v>
      </c>
      <c r="Q2316" s="7">
        <f>IF(A2377="","01:00",Table13567[[#This Row],[DateTime]]-A2377)*24</f>
        <v>1.0441666666301899</v>
      </c>
      <c r="R2316" s="2">
        <f>Table13567[[#This Row],[HoursDelta]]*60</f>
        <v>0</v>
      </c>
      <c r="S2316" s="2">
        <f>IF(Table13567[[#This Row],[StartToEndDelta]]&gt;0,Table13567[[#This Row],[ExTimeFinishedDelta]]/Table13567[[#This Row],[StartToEndDelta]],0)</f>
        <v>0</v>
      </c>
      <c r="T2316" s="2">
        <f>Table13567[[#This Row],[HoursDeltaSoft]]</f>
        <v>0</v>
      </c>
    </row>
    <row r="2317" spans="1:20" x14ac:dyDescent="0.25">
      <c r="A2317" s="1">
        <v>40707.458449074074</v>
      </c>
      <c r="B2317">
        <v>32</v>
      </c>
      <c r="C2317">
        <v>32</v>
      </c>
      <c r="D2317">
        <v>1.43230333924294E-2</v>
      </c>
      <c r="E2317">
        <v>131060</v>
      </c>
      <c r="F2317">
        <v>121355</v>
      </c>
      <c r="G2317">
        <v>1332.41886611111</v>
      </c>
      <c r="H2317">
        <v>1241.32788472222</v>
      </c>
      <c r="I2317">
        <v>2327.2911311111102</v>
      </c>
      <c r="J2317">
        <f t="shared" si="74"/>
        <v>0</v>
      </c>
      <c r="K2317">
        <f t="shared" si="75"/>
        <v>9705</v>
      </c>
      <c r="L2317">
        <f>IF(G2318="",0,(Table13567[[#This Row],[ExecutionTimeHours]]-G2318)/Table13567[[#This Row],[Timespan]])</f>
        <v>0</v>
      </c>
      <c r="M2317" s="2">
        <f>IF(H2318="",0,(Table13567[[#This Row],[ExecutionTimeFinished]]-H2318)/Table13567[[#This Row],[Timespan]])</f>
        <v>0</v>
      </c>
      <c r="N2317" s="2">
        <f>IF(I2318="",0,(Table13567[[#This Row],[StartToEndTimeFinished]]-I2318)/Table13567[[#This Row],[Timespan]])</f>
        <v>0</v>
      </c>
      <c r="O2317" s="6">
        <f>IF(A2318="","00:01",Table13567[[#This Row],[DateTime]]-A2318)*24*60</f>
        <v>1.0166666633449495</v>
      </c>
      <c r="P2317" s="6">
        <f>IF(G2378="",0,(Table13567[[#This Row],[ExecutionTimeHours]]-G2378)/Table13567[[#This Row],[TimespanSoft]])</f>
        <v>0</v>
      </c>
      <c r="Q2317" s="7">
        <f>IF(A2378="","01:00",Table13567[[#This Row],[DateTime]]-A2378)*24</f>
        <v>1.0441666666301899</v>
      </c>
      <c r="R2317" s="2">
        <f>Table13567[[#This Row],[HoursDelta]]*60</f>
        <v>0</v>
      </c>
      <c r="S2317" s="2">
        <f>IF(Table13567[[#This Row],[StartToEndDelta]]&gt;0,Table13567[[#This Row],[ExTimeFinishedDelta]]/Table13567[[#This Row],[StartToEndDelta]],0)</f>
        <v>0</v>
      </c>
      <c r="T2317" s="2">
        <f>Table13567[[#This Row],[HoursDeltaSoft]]</f>
        <v>0</v>
      </c>
    </row>
    <row r="2318" spans="1:20" x14ac:dyDescent="0.25">
      <c r="A2318" s="1">
        <v>40707.457743055558</v>
      </c>
      <c r="B2318">
        <v>32</v>
      </c>
      <c r="C2318">
        <v>32</v>
      </c>
      <c r="D2318">
        <v>7.5474474579095797E-3</v>
      </c>
      <c r="E2318">
        <v>131060</v>
      </c>
      <c r="F2318">
        <v>121355</v>
      </c>
      <c r="G2318">
        <v>1332.41886611111</v>
      </c>
      <c r="H2318">
        <v>1241.32788472222</v>
      </c>
      <c r="I2318">
        <v>2327.2911311111102</v>
      </c>
      <c r="J2318">
        <f t="shared" si="74"/>
        <v>0</v>
      </c>
      <c r="K2318">
        <f t="shared" si="75"/>
        <v>9705</v>
      </c>
      <c r="L2318">
        <f>IF(G2319="",0,(Table13567[[#This Row],[ExecutionTimeHours]]-G2319)/Table13567[[#This Row],[Timespan]])</f>
        <v>0</v>
      </c>
      <c r="M2318" s="2">
        <f>IF(H2319="",0,(Table13567[[#This Row],[ExecutionTimeFinished]]-H2319)/Table13567[[#This Row],[Timespan]])</f>
        <v>0</v>
      </c>
      <c r="N2318" s="2">
        <f>IF(I2319="",0,(Table13567[[#This Row],[StartToEndTimeFinished]]-I2319)/Table13567[[#This Row],[Timespan]])</f>
        <v>0</v>
      </c>
      <c r="O2318" s="6">
        <f>IF(A2319="","00:01",Table13567[[#This Row],[DateTime]]-A2319)*24*60</f>
        <v>1.0166666738223284</v>
      </c>
      <c r="P2318" s="6">
        <f>IF(G2379="",0,(Table13567[[#This Row],[ExecutionTimeHours]]-G2379)/Table13567[[#This Row],[TimespanSoft]])</f>
        <v>0</v>
      </c>
      <c r="Q2318" s="7">
        <f>IF(A2379="","01:00",Table13567[[#This Row],[DateTime]]-A2379)*24</f>
        <v>1.0438888889621012</v>
      </c>
      <c r="R2318" s="2">
        <f>Table13567[[#This Row],[HoursDelta]]*60</f>
        <v>0</v>
      </c>
      <c r="S2318" s="2">
        <f>IF(Table13567[[#This Row],[StartToEndDelta]]&gt;0,Table13567[[#This Row],[ExTimeFinishedDelta]]/Table13567[[#This Row],[StartToEndDelta]],0)</f>
        <v>0</v>
      </c>
      <c r="T2318" s="2">
        <f>Table13567[[#This Row],[HoursDeltaSoft]]</f>
        <v>0</v>
      </c>
    </row>
    <row r="2319" spans="1:20" x14ac:dyDescent="0.25">
      <c r="A2319" s="1">
        <v>40707.457037037035</v>
      </c>
      <c r="B2319">
        <v>32</v>
      </c>
      <c r="C2319">
        <v>32</v>
      </c>
      <c r="D2319">
        <v>2.0107466494664598E-2</v>
      </c>
      <c r="E2319">
        <v>131060</v>
      </c>
      <c r="F2319">
        <v>121356</v>
      </c>
      <c r="G2319">
        <v>1332.41886611111</v>
      </c>
      <c r="H2319">
        <v>1241.32788472222</v>
      </c>
      <c r="I2319">
        <v>2327.2911311111102</v>
      </c>
      <c r="J2319">
        <f t="shared" si="74"/>
        <v>0</v>
      </c>
      <c r="K2319">
        <f t="shared" si="75"/>
        <v>9704</v>
      </c>
      <c r="L2319">
        <f>IF(G2320="",0,(Table13567[[#This Row],[ExecutionTimeHours]]-G2320)/Table13567[[#This Row],[Timespan]])</f>
        <v>0</v>
      </c>
      <c r="M2319" s="2">
        <f>IF(H2320="",0,(Table13567[[#This Row],[ExecutionTimeFinished]]-H2320)/Table13567[[#This Row],[Timespan]])</f>
        <v>0</v>
      </c>
      <c r="N2319" s="2">
        <f>IF(I2320="",0,(Table13567[[#This Row],[StartToEndTimeFinished]]-I2320)/Table13567[[#This Row],[Timespan]])</f>
        <v>0</v>
      </c>
      <c r="O2319" s="6">
        <f>IF(A2320="","00:01",Table13567[[#This Row],[DateTime]]-A2320)*24*60</f>
        <v>1.0333333339076489</v>
      </c>
      <c r="P2319" s="6">
        <f>IF(G2380="",0,(Table13567[[#This Row],[ExecutionTimeHours]]-G2380)/Table13567[[#This Row],[TimespanSoft]])</f>
        <v>0</v>
      </c>
      <c r="Q2319" s="7">
        <f>IF(A2380="","01:00",Table13567[[#This Row],[DateTime]]-A2380)*24</f>
        <v>1.0452777776517905</v>
      </c>
      <c r="R2319" s="2">
        <f>Table13567[[#This Row],[HoursDelta]]*60</f>
        <v>0</v>
      </c>
      <c r="S2319" s="2">
        <f>IF(Table13567[[#This Row],[StartToEndDelta]]&gt;0,Table13567[[#This Row],[ExTimeFinishedDelta]]/Table13567[[#This Row],[StartToEndDelta]],0)</f>
        <v>0</v>
      </c>
      <c r="T2319" s="2">
        <f>Table13567[[#This Row],[HoursDeltaSoft]]</f>
        <v>0</v>
      </c>
    </row>
    <row r="2320" spans="1:20" x14ac:dyDescent="0.25">
      <c r="A2320" s="1">
        <v>40707.456319444442</v>
      </c>
      <c r="B2320">
        <v>32</v>
      </c>
      <c r="C2320">
        <v>32</v>
      </c>
      <c r="D2320">
        <v>4.2138420511037097E-2</v>
      </c>
      <c r="E2320">
        <v>131060</v>
      </c>
      <c r="F2320">
        <v>121356</v>
      </c>
      <c r="G2320">
        <v>1332.41886611111</v>
      </c>
      <c r="H2320">
        <v>1241.32788472222</v>
      </c>
      <c r="I2320">
        <v>2327.2911311111102</v>
      </c>
      <c r="J2320">
        <f t="shared" si="74"/>
        <v>0</v>
      </c>
      <c r="K2320">
        <f t="shared" si="75"/>
        <v>9704</v>
      </c>
      <c r="L2320">
        <f>IF(G2321="",0,(Table13567[[#This Row],[ExecutionTimeHours]]-G2321)/Table13567[[#This Row],[Timespan]])</f>
        <v>0</v>
      </c>
      <c r="M2320" s="2">
        <f>IF(H2321="",0,(Table13567[[#This Row],[ExecutionTimeFinished]]-H2321)/Table13567[[#This Row],[Timespan]])</f>
        <v>0</v>
      </c>
      <c r="N2320" s="2">
        <f>IF(I2321="",0,(Table13567[[#This Row],[StartToEndTimeFinished]]-I2321)/Table13567[[#This Row],[Timespan]])</f>
        <v>0</v>
      </c>
      <c r="O2320" s="6">
        <f>IF(A2321="","00:01",Table13567[[#This Row],[DateTime]]-A2321)*24*60</f>
        <v>1.0166666633449495</v>
      </c>
      <c r="P2320" s="6">
        <f>IF(G2381="",0,(Table13567[[#This Row],[ExecutionTimeHours]]-G2381)/Table13567[[#This Row],[TimespanSoft]])</f>
        <v>0</v>
      </c>
      <c r="Q2320" s="7">
        <f>IF(A2381="","01:00",Table13567[[#This Row],[DateTime]]-A2381)*24</f>
        <v>1.0449999999837019</v>
      </c>
      <c r="R2320" s="2">
        <f>Table13567[[#This Row],[HoursDelta]]*60</f>
        <v>0</v>
      </c>
      <c r="S2320" s="2">
        <f>IF(Table13567[[#This Row],[StartToEndDelta]]&gt;0,Table13567[[#This Row],[ExTimeFinishedDelta]]/Table13567[[#This Row],[StartToEndDelta]],0)</f>
        <v>0</v>
      </c>
      <c r="T2320" s="2">
        <f>Table13567[[#This Row],[HoursDeltaSoft]]</f>
        <v>0</v>
      </c>
    </row>
    <row r="2321" spans="1:20" x14ac:dyDescent="0.25">
      <c r="A2321" s="1">
        <v>40707.455613425926</v>
      </c>
      <c r="B2321">
        <v>32</v>
      </c>
      <c r="C2321">
        <v>32</v>
      </c>
      <c r="D2321">
        <v>3.7315085995942403E-2</v>
      </c>
      <c r="E2321">
        <v>131060</v>
      </c>
      <c r="F2321">
        <v>121354</v>
      </c>
      <c r="G2321">
        <v>1332.41886611111</v>
      </c>
      <c r="H2321">
        <v>1241.32788472222</v>
      </c>
      <c r="I2321">
        <v>2327.2911311111102</v>
      </c>
      <c r="J2321">
        <f t="shared" si="74"/>
        <v>0</v>
      </c>
      <c r="K2321">
        <f t="shared" si="75"/>
        <v>9706</v>
      </c>
      <c r="L2321">
        <f>IF(G2322="",0,(Table13567[[#This Row],[ExecutionTimeHours]]-G2322)/Table13567[[#This Row],[Timespan]])</f>
        <v>0</v>
      </c>
      <c r="M2321" s="2">
        <f>IF(H2322="",0,(Table13567[[#This Row],[ExecutionTimeFinished]]-H2322)/Table13567[[#This Row],[Timespan]])</f>
        <v>0</v>
      </c>
      <c r="N2321" s="2">
        <f>IF(I2322="",0,(Table13567[[#This Row],[StartToEndTimeFinished]]-I2322)/Table13567[[#This Row],[Timespan]])</f>
        <v>0</v>
      </c>
      <c r="O2321" s="6">
        <f>IF(A2322="","00:01",Table13567[[#This Row],[DateTime]]-A2322)*24*60</f>
        <v>1.0333333339076489</v>
      </c>
      <c r="P2321" s="6">
        <f>IF(G2382="",0,(Table13567[[#This Row],[ExecutionTimeHours]]-G2382)/Table13567[[#This Row],[TimespanSoft]])</f>
        <v>0</v>
      </c>
      <c r="Q2321" s="7">
        <f>IF(A2382="","01:00",Table13567[[#This Row],[DateTime]]-A2382)*24</f>
        <v>1.0449999999837019</v>
      </c>
      <c r="R2321" s="2">
        <f>Table13567[[#This Row],[HoursDelta]]*60</f>
        <v>0</v>
      </c>
      <c r="S2321" s="2">
        <f>IF(Table13567[[#This Row],[StartToEndDelta]]&gt;0,Table13567[[#This Row],[ExTimeFinishedDelta]]/Table13567[[#This Row],[StartToEndDelta]],0)</f>
        <v>0</v>
      </c>
      <c r="T2321" s="2">
        <f>Table13567[[#This Row],[HoursDeltaSoft]]</f>
        <v>0</v>
      </c>
    </row>
    <row r="2322" spans="1:20" x14ac:dyDescent="0.25">
      <c r="A2322" s="1">
        <v>40707.454895833333</v>
      </c>
      <c r="B2322">
        <v>32</v>
      </c>
      <c r="C2322">
        <v>32</v>
      </c>
      <c r="D2322">
        <v>2.28469984140247E-2</v>
      </c>
      <c r="E2322">
        <v>131060</v>
      </c>
      <c r="F2322">
        <v>121355</v>
      </c>
      <c r="G2322">
        <v>1332.41886611111</v>
      </c>
      <c r="H2322">
        <v>1241.32788472222</v>
      </c>
      <c r="I2322">
        <v>2327.2911311111102</v>
      </c>
      <c r="J2322">
        <f t="shared" si="74"/>
        <v>0</v>
      </c>
      <c r="K2322">
        <f t="shared" si="75"/>
        <v>9705</v>
      </c>
      <c r="L2322">
        <f>IF(G2323="",0,(Table13567[[#This Row],[ExecutionTimeHours]]-G2323)/Table13567[[#This Row],[Timespan]])</f>
        <v>0</v>
      </c>
      <c r="M2322" s="2">
        <f>IF(H2323="",0,(Table13567[[#This Row],[ExecutionTimeFinished]]-H2323)/Table13567[[#This Row],[Timespan]])</f>
        <v>0</v>
      </c>
      <c r="N2322" s="2">
        <f>IF(I2323="",0,(Table13567[[#This Row],[StartToEndTimeFinished]]-I2323)/Table13567[[#This Row],[Timespan]])</f>
        <v>0</v>
      </c>
      <c r="O2322" s="6">
        <f>IF(A2323="","00:01",Table13567[[#This Row],[DateTime]]-A2323)*24*60</f>
        <v>1.0166666633449495</v>
      </c>
      <c r="P2322" s="6">
        <f>IF(G2383="",0,(Table13567[[#This Row],[ExecutionTimeHours]]-G2383)/Table13567[[#This Row],[TimespanSoft]])</f>
        <v>0</v>
      </c>
      <c r="Q2322" s="7">
        <f>IF(A2383="","01:00",Table13567[[#This Row],[DateTime]]-A2383)*24</f>
        <v>1.0449999999837019</v>
      </c>
      <c r="R2322" s="2">
        <f>Table13567[[#This Row],[HoursDelta]]*60</f>
        <v>0</v>
      </c>
      <c r="S2322" s="2">
        <f>IF(Table13567[[#This Row],[StartToEndDelta]]&gt;0,Table13567[[#This Row],[ExTimeFinishedDelta]]/Table13567[[#This Row],[StartToEndDelta]],0)</f>
        <v>0</v>
      </c>
      <c r="T2322" s="2">
        <f>Table13567[[#This Row],[HoursDeltaSoft]]</f>
        <v>0</v>
      </c>
    </row>
    <row r="2323" spans="1:20" x14ac:dyDescent="0.25">
      <c r="A2323" s="1">
        <v>40707.454189814816</v>
      </c>
      <c r="B2323">
        <v>32</v>
      </c>
      <c r="C2323">
        <v>32</v>
      </c>
      <c r="D2323">
        <v>6.1429966241121299E-2</v>
      </c>
      <c r="E2323">
        <v>131060</v>
      </c>
      <c r="F2323">
        <v>121359</v>
      </c>
      <c r="G2323">
        <v>1332.41886611111</v>
      </c>
      <c r="H2323">
        <v>1241.32788472222</v>
      </c>
      <c r="I2323">
        <v>2327.2911311111102</v>
      </c>
      <c r="J2323">
        <f t="shared" si="74"/>
        <v>0</v>
      </c>
      <c r="K2323">
        <f t="shared" si="75"/>
        <v>9701</v>
      </c>
      <c r="L2323">
        <f>IF(G2324="",0,(Table13567[[#This Row],[ExecutionTimeHours]]-G2324)/Table13567[[#This Row],[Timespan]])</f>
        <v>0</v>
      </c>
      <c r="M2323" s="2">
        <f>IF(H2324="",0,(Table13567[[#This Row],[ExecutionTimeFinished]]-H2324)/Table13567[[#This Row],[Timespan]])</f>
        <v>0</v>
      </c>
      <c r="N2323" s="2">
        <f>IF(I2324="",0,(Table13567[[#This Row],[StartToEndTimeFinished]]-I2324)/Table13567[[#This Row],[Timespan]])</f>
        <v>0</v>
      </c>
      <c r="O2323" s="6">
        <f>IF(A2324="","00:01",Table13567[[#This Row],[DateTime]]-A2324)*24*60</f>
        <v>1.0166666738223284</v>
      </c>
      <c r="P2323" s="6">
        <f>IF(G2384="",0,(Table13567[[#This Row],[ExecutionTimeHours]]-G2384)/Table13567[[#This Row],[TimespanSoft]])</f>
        <v>0</v>
      </c>
      <c r="Q2323" s="7">
        <f>IF(A2384="","01:00",Table13567[[#This Row],[DateTime]]-A2384)*24</f>
        <v>1.0449999999837019</v>
      </c>
      <c r="R2323" s="2">
        <f>Table13567[[#This Row],[HoursDelta]]*60</f>
        <v>0</v>
      </c>
      <c r="S2323" s="2">
        <f>IF(Table13567[[#This Row],[StartToEndDelta]]&gt;0,Table13567[[#This Row],[ExTimeFinishedDelta]]/Table13567[[#This Row],[StartToEndDelta]],0)</f>
        <v>0</v>
      </c>
      <c r="T2323" s="2">
        <f>Table13567[[#This Row],[HoursDeltaSoft]]</f>
        <v>0</v>
      </c>
    </row>
    <row r="2324" spans="1:20" x14ac:dyDescent="0.25">
      <c r="A2324" s="1">
        <v>40707.453483796293</v>
      </c>
      <c r="B2324">
        <v>32</v>
      </c>
      <c r="C2324">
        <v>32</v>
      </c>
      <c r="D2324">
        <v>4.6961323358118499E-2</v>
      </c>
      <c r="E2324">
        <v>131060</v>
      </c>
      <c r="F2324">
        <v>121356</v>
      </c>
      <c r="G2324">
        <v>1332.41886611111</v>
      </c>
      <c r="H2324">
        <v>1241.32788472222</v>
      </c>
      <c r="I2324">
        <v>2327.2911311111102</v>
      </c>
      <c r="J2324">
        <f t="shared" si="74"/>
        <v>0</v>
      </c>
      <c r="K2324">
        <f t="shared" si="75"/>
        <v>9704</v>
      </c>
      <c r="L2324">
        <f>IF(G2325="",0,(Table13567[[#This Row],[ExecutionTimeHours]]-G2325)/Table13567[[#This Row],[Timespan]])</f>
        <v>0</v>
      </c>
      <c r="M2324" s="2">
        <f>IF(H2325="",0,(Table13567[[#This Row],[ExecutionTimeFinished]]-H2325)/Table13567[[#This Row],[Timespan]])</f>
        <v>0</v>
      </c>
      <c r="N2324" s="2">
        <f>IF(I2325="",0,(Table13567[[#This Row],[StartToEndTimeFinished]]-I2325)/Table13567[[#This Row],[Timespan]])</f>
        <v>0</v>
      </c>
      <c r="O2324" s="6">
        <f>IF(A2325="","00:01",Table13567[[#This Row],[DateTime]]-A2325)*24*60</f>
        <v>1.03333332343027</v>
      </c>
      <c r="P2324" s="6">
        <f>IF(G2385="",0,(Table13567[[#This Row],[ExecutionTimeHours]]-G2385)/Table13567[[#This Row],[TimespanSoft]])</f>
        <v>0</v>
      </c>
      <c r="Q2324" s="7">
        <f>IF(A2385="","01:00",Table13567[[#This Row],[DateTime]]-A2385)*24</f>
        <v>1.0452777776517905</v>
      </c>
      <c r="R2324" s="2">
        <f>Table13567[[#This Row],[HoursDelta]]*60</f>
        <v>0</v>
      </c>
      <c r="S2324" s="2">
        <f>IF(Table13567[[#This Row],[StartToEndDelta]]&gt;0,Table13567[[#This Row],[ExTimeFinishedDelta]]/Table13567[[#This Row],[StartToEndDelta]],0)</f>
        <v>0</v>
      </c>
      <c r="T2324" s="2">
        <f>Table13567[[#This Row],[HoursDeltaSoft]]</f>
        <v>0</v>
      </c>
    </row>
    <row r="2325" spans="1:20" x14ac:dyDescent="0.25">
      <c r="A2325" s="1">
        <v>40707.452766203707</v>
      </c>
      <c r="B2325">
        <v>32</v>
      </c>
      <c r="C2325">
        <v>32</v>
      </c>
      <c r="D2325">
        <v>2.7669714763760601E-2</v>
      </c>
      <c r="E2325">
        <v>131060</v>
      </c>
      <c r="F2325">
        <v>121354</v>
      </c>
      <c r="G2325">
        <v>1332.41886611111</v>
      </c>
      <c r="H2325">
        <v>1241.32788472222</v>
      </c>
      <c r="I2325">
        <v>2327.2911311111102</v>
      </c>
      <c r="J2325">
        <f t="shared" si="74"/>
        <v>0</v>
      </c>
      <c r="K2325">
        <f t="shared" si="75"/>
        <v>9706</v>
      </c>
      <c r="L2325">
        <f>IF(G2326="",0,(Table13567[[#This Row],[ExecutionTimeHours]]-G2326)/Table13567[[#This Row],[Timespan]])</f>
        <v>0</v>
      </c>
      <c r="M2325" s="2">
        <f>IF(H2326="",0,(Table13567[[#This Row],[ExecutionTimeFinished]]-H2326)/Table13567[[#This Row],[Timespan]])</f>
        <v>0</v>
      </c>
      <c r="N2325" s="2">
        <f>IF(I2326="",0,(Table13567[[#This Row],[StartToEndTimeFinished]]-I2326)/Table13567[[#This Row],[Timespan]])</f>
        <v>0</v>
      </c>
      <c r="O2325" s="6">
        <f>IF(A2326="","00:01",Table13567[[#This Row],[DateTime]]-A2326)*24*60</f>
        <v>1.0166666738223284</v>
      </c>
      <c r="P2325" s="6">
        <f>IF(G2386="",0,(Table13567[[#This Row],[ExecutionTimeHours]]-G2386)/Table13567[[#This Row],[TimespanSoft]])</f>
        <v>0</v>
      </c>
      <c r="Q2325" s="7">
        <f>IF(A2386="","01:00",Table13567[[#This Row],[DateTime]]-A2386)*24</f>
        <v>1.0450000001583248</v>
      </c>
      <c r="R2325" s="2">
        <f>Table13567[[#This Row],[HoursDelta]]*60</f>
        <v>0</v>
      </c>
      <c r="S2325" s="2">
        <f>IF(Table13567[[#This Row],[StartToEndDelta]]&gt;0,Table13567[[#This Row],[ExTimeFinishedDelta]]/Table13567[[#This Row],[StartToEndDelta]],0)</f>
        <v>0</v>
      </c>
      <c r="T2325" s="2">
        <f>Table13567[[#This Row],[HoursDeltaSoft]]</f>
        <v>0</v>
      </c>
    </row>
    <row r="2326" spans="1:20" x14ac:dyDescent="0.25">
      <c r="A2326" s="1">
        <v>40707.452060185184</v>
      </c>
      <c r="B2326">
        <v>32</v>
      </c>
      <c r="C2326">
        <v>32</v>
      </c>
      <c r="D2326">
        <v>3.7315085995942403E-2</v>
      </c>
      <c r="E2326">
        <v>131060</v>
      </c>
      <c r="F2326">
        <v>121356</v>
      </c>
      <c r="G2326">
        <v>1332.41886611111</v>
      </c>
      <c r="H2326">
        <v>1241.32788472222</v>
      </c>
      <c r="I2326">
        <v>2327.2911311111102</v>
      </c>
      <c r="J2326">
        <f t="shared" si="74"/>
        <v>0</v>
      </c>
      <c r="K2326">
        <f t="shared" si="75"/>
        <v>9704</v>
      </c>
      <c r="L2326">
        <f>IF(G2327="",0,(Table13567[[#This Row],[ExecutionTimeHours]]-G2327)/Table13567[[#This Row],[Timespan]])</f>
        <v>0</v>
      </c>
      <c r="M2326" s="2">
        <f>IF(H2327="",0,(Table13567[[#This Row],[ExecutionTimeFinished]]-H2327)/Table13567[[#This Row],[Timespan]])</f>
        <v>0</v>
      </c>
      <c r="N2326" s="2">
        <f>IF(I2327="",0,(Table13567[[#This Row],[StartToEndTimeFinished]]-I2327)/Table13567[[#This Row],[Timespan]])</f>
        <v>0</v>
      </c>
      <c r="O2326" s="6">
        <f>IF(A2327="","00:01",Table13567[[#This Row],[DateTime]]-A2327)*24*60</f>
        <v>1.0333333339076489</v>
      </c>
      <c r="P2326" s="6">
        <f>IF(G2387="",0,(Table13567[[#This Row],[ExecutionTimeHours]]-G2387)/Table13567[[#This Row],[TimespanSoft]])</f>
        <v>0</v>
      </c>
      <c r="Q2326" s="7">
        <f>IF(A2387="","01:00",Table13567[[#This Row],[DateTime]]-A2387)*24</f>
        <v>1.0452777778264135</v>
      </c>
      <c r="R2326" s="2">
        <f>Table13567[[#This Row],[HoursDelta]]*60</f>
        <v>0</v>
      </c>
      <c r="S2326" s="2">
        <f>IF(Table13567[[#This Row],[StartToEndDelta]]&gt;0,Table13567[[#This Row],[ExTimeFinishedDelta]]/Table13567[[#This Row],[StartToEndDelta]],0)</f>
        <v>0</v>
      </c>
      <c r="T2326" s="2">
        <f>Table13567[[#This Row],[HoursDeltaSoft]]</f>
        <v>0</v>
      </c>
    </row>
    <row r="2327" spans="1:20" x14ac:dyDescent="0.25">
      <c r="A2327" s="1">
        <v>40707.451342592591</v>
      </c>
      <c r="B2327">
        <v>32</v>
      </c>
      <c r="C2327">
        <v>32</v>
      </c>
      <c r="D2327">
        <v>6.1429347842931699E-2</v>
      </c>
      <c r="E2327">
        <v>131060</v>
      </c>
      <c r="F2327">
        <v>121356</v>
      </c>
      <c r="G2327">
        <v>1332.41886611111</v>
      </c>
      <c r="H2327">
        <v>1241.32788472222</v>
      </c>
      <c r="I2327">
        <v>2327.2911311111102</v>
      </c>
      <c r="J2327">
        <f t="shared" si="74"/>
        <v>0</v>
      </c>
      <c r="K2327">
        <f t="shared" si="75"/>
        <v>9704</v>
      </c>
      <c r="L2327">
        <f>IF(G2328="",0,(Table13567[[#This Row],[ExecutionTimeHours]]-G2328)/Table13567[[#This Row],[Timespan]])</f>
        <v>0</v>
      </c>
      <c r="M2327" s="2">
        <f>IF(H2328="",0,(Table13567[[#This Row],[ExecutionTimeFinished]]-H2328)/Table13567[[#This Row],[Timespan]])</f>
        <v>0</v>
      </c>
      <c r="N2327" s="2">
        <f>IF(I2328="",0,(Table13567[[#This Row],[StartToEndTimeFinished]]-I2328)/Table13567[[#This Row],[Timespan]])</f>
        <v>0</v>
      </c>
      <c r="O2327" s="6">
        <f>IF(A2328="","00:01",Table13567[[#This Row],[DateTime]]-A2328)*24*60</f>
        <v>1.0166666633449495</v>
      </c>
      <c r="P2327" s="6">
        <f>IF(G2388="",0,(Table13567[[#This Row],[ExecutionTimeHours]]-G2388)/Table13567[[#This Row],[TimespanSoft]])</f>
        <v>0</v>
      </c>
      <c r="Q2327" s="7">
        <f>IF(A2388="","01:00",Table13567[[#This Row],[DateTime]]-A2388)*24</f>
        <v>1.0449999999837019</v>
      </c>
      <c r="R2327" s="2">
        <f>Table13567[[#This Row],[HoursDelta]]*60</f>
        <v>0</v>
      </c>
      <c r="S2327" s="2">
        <f>IF(Table13567[[#This Row],[StartToEndDelta]]&gt;0,Table13567[[#This Row],[ExTimeFinishedDelta]]/Table13567[[#This Row],[StartToEndDelta]],0)</f>
        <v>0</v>
      </c>
      <c r="T2327" s="2">
        <f>Table13567[[#This Row],[HoursDeltaSoft]]</f>
        <v>0</v>
      </c>
    </row>
    <row r="2328" spans="1:20" x14ac:dyDescent="0.25">
      <c r="A2328" s="1">
        <v>40707.450636574074</v>
      </c>
      <c r="B2328">
        <v>32</v>
      </c>
      <c r="C2328">
        <v>32</v>
      </c>
      <c r="D2328">
        <v>4.6961260493844699E-2</v>
      </c>
      <c r="E2328">
        <v>131060</v>
      </c>
      <c r="F2328">
        <v>121370</v>
      </c>
      <c r="G2328">
        <v>1332.41886611111</v>
      </c>
      <c r="H2328">
        <v>1241.32788472222</v>
      </c>
      <c r="I2328">
        <v>2327.2911311111102</v>
      </c>
      <c r="J2328">
        <f t="shared" si="74"/>
        <v>0</v>
      </c>
      <c r="K2328">
        <f t="shared" si="75"/>
        <v>9690</v>
      </c>
      <c r="L2328">
        <f>IF(G2329="",0,(Table13567[[#This Row],[ExecutionTimeHours]]-G2329)/Table13567[[#This Row],[Timespan]])</f>
        <v>0</v>
      </c>
      <c r="M2328" s="2">
        <f>IF(H2329="",0,(Table13567[[#This Row],[ExecutionTimeFinished]]-H2329)/Table13567[[#This Row],[Timespan]])</f>
        <v>0</v>
      </c>
      <c r="N2328" s="2">
        <f>IF(I2329="",0,(Table13567[[#This Row],[StartToEndTimeFinished]]-I2329)/Table13567[[#This Row],[Timespan]])</f>
        <v>0</v>
      </c>
      <c r="O2328" s="6">
        <f>IF(A2329="","00:01",Table13567[[#This Row],[DateTime]]-A2329)*24*60</f>
        <v>1.0333333339076489</v>
      </c>
      <c r="P2328" s="6">
        <f>IF(G2389="",0,(Table13567[[#This Row],[ExecutionTimeHours]]-G2389)/Table13567[[#This Row],[TimespanSoft]])</f>
        <v>0</v>
      </c>
      <c r="Q2328" s="7">
        <f>IF(A2389="","01:00",Table13567[[#This Row],[DateTime]]-A2389)*24</f>
        <v>1.0449999999837019</v>
      </c>
      <c r="R2328" s="2">
        <f>Table13567[[#This Row],[HoursDelta]]*60</f>
        <v>0</v>
      </c>
      <c r="S2328" s="2">
        <f>IF(Table13567[[#This Row],[StartToEndDelta]]&gt;0,Table13567[[#This Row],[ExTimeFinishedDelta]]/Table13567[[#This Row],[StartToEndDelta]],0)</f>
        <v>0</v>
      </c>
      <c r="T2328" s="2">
        <f>Table13567[[#This Row],[HoursDeltaSoft]]</f>
        <v>0</v>
      </c>
    </row>
    <row r="2329" spans="1:20" x14ac:dyDescent="0.25">
      <c r="A2329" s="1">
        <v>40707.449918981481</v>
      </c>
      <c r="B2329">
        <v>32</v>
      </c>
      <c r="C2329">
        <v>32</v>
      </c>
      <c r="D2329">
        <v>3.3614454790949801E-2</v>
      </c>
      <c r="E2329">
        <v>131060</v>
      </c>
      <c r="F2329">
        <v>121365</v>
      </c>
      <c r="G2329">
        <v>1332.41886611111</v>
      </c>
      <c r="H2329">
        <v>1241.32788472222</v>
      </c>
      <c r="I2329">
        <v>2327.2911311111102</v>
      </c>
      <c r="J2329">
        <f t="shared" si="74"/>
        <v>0</v>
      </c>
      <c r="K2329">
        <f t="shared" si="75"/>
        <v>9695</v>
      </c>
      <c r="L2329">
        <f>IF(G2330="",0,(Table13567[[#This Row],[ExecutionTimeHours]]-G2330)/Table13567[[#This Row],[Timespan]])</f>
        <v>0</v>
      </c>
      <c r="M2329" s="2">
        <f>IF(H2330="",0,(Table13567[[#This Row],[ExecutionTimeFinished]]-H2330)/Table13567[[#This Row],[Timespan]])</f>
        <v>0</v>
      </c>
      <c r="N2329" s="2">
        <f>IF(I2330="",0,(Table13567[[#This Row],[StartToEndTimeFinished]]-I2330)/Table13567[[#This Row],[Timespan]])</f>
        <v>0</v>
      </c>
      <c r="O2329" s="6">
        <f>IF(A2330="","00:01",Table13567[[#This Row],[DateTime]]-A2330)*24*60</f>
        <v>0.88333333027549088</v>
      </c>
      <c r="P2329" s="6">
        <f>IF(G2390="",0,(Table13567[[#This Row],[ExecutionTimeHours]]-G2390)/Table13567[[#This Row],[TimespanSoft]])</f>
        <v>0</v>
      </c>
      <c r="Q2329" s="7">
        <f>IF(A2390="","01:00",Table13567[[#This Row],[DateTime]]-A2390)*24</f>
        <v>1.0447222221409902</v>
      </c>
      <c r="R2329" s="2">
        <f>Table13567[[#This Row],[HoursDelta]]*60</f>
        <v>0</v>
      </c>
      <c r="S2329" s="2">
        <f>IF(Table13567[[#This Row],[StartToEndDelta]]&gt;0,Table13567[[#This Row],[ExTimeFinishedDelta]]/Table13567[[#This Row],[StartToEndDelta]],0)</f>
        <v>0</v>
      </c>
      <c r="T2329" s="2">
        <f>Table13567[[#This Row],[HoursDeltaSoft]]</f>
        <v>0</v>
      </c>
    </row>
    <row r="2330" spans="1:20" x14ac:dyDescent="0.25">
      <c r="A2330" s="1">
        <v>40707.449305555558</v>
      </c>
      <c r="B2330">
        <v>32</v>
      </c>
      <c r="C2330">
        <v>32</v>
      </c>
      <c r="D2330">
        <v>1.9145873375236998E-2</v>
      </c>
      <c r="E2330">
        <v>131060</v>
      </c>
      <c r="F2330">
        <v>121361</v>
      </c>
      <c r="G2330">
        <v>1332.41886611111</v>
      </c>
      <c r="H2330">
        <v>1241.32788472222</v>
      </c>
      <c r="I2330">
        <v>2327.2911311111102</v>
      </c>
      <c r="J2330">
        <f t="shared" si="74"/>
        <v>0</v>
      </c>
      <c r="K2330">
        <f t="shared" si="75"/>
        <v>9699</v>
      </c>
      <c r="L2330">
        <f>IF(G2331="",0,(Table13567[[#This Row],[ExecutionTimeHours]]-G2331)/Table13567[[#This Row],[Timespan]])</f>
        <v>0</v>
      </c>
      <c r="M2330" s="2">
        <f>IF(H2331="",0,(Table13567[[#This Row],[ExecutionTimeFinished]]-H2331)/Table13567[[#This Row],[Timespan]])</f>
        <v>0</v>
      </c>
      <c r="N2330" s="2">
        <f>IF(I2331="",0,(Table13567[[#This Row],[StartToEndTimeFinished]]-I2331)/Table13567[[#This Row],[Timespan]])</f>
        <v>0</v>
      </c>
      <c r="O2330" s="6">
        <f>IF(A2331="","00:01",Table13567[[#This Row],[DateTime]]-A2331)*24*60</f>
        <v>1.2000000081025064</v>
      </c>
      <c r="P2330" s="6">
        <f>IF(G2391="",0,(Table13567[[#This Row],[ExecutionTimeHours]]-G2391)/Table13567[[#This Row],[TimespanSoft]])</f>
        <v>0</v>
      </c>
      <c r="Q2330" s="7">
        <f>IF(A2391="","01:00",Table13567[[#This Row],[DateTime]]-A2391)*24</f>
        <v>1.0475000000442378</v>
      </c>
      <c r="R2330" s="2">
        <f>Table13567[[#This Row],[HoursDelta]]*60</f>
        <v>0</v>
      </c>
      <c r="S2330" s="2">
        <f>IF(Table13567[[#This Row],[StartToEndDelta]]&gt;0,Table13567[[#This Row],[ExTimeFinishedDelta]]/Table13567[[#This Row],[StartToEndDelta]],0)</f>
        <v>0</v>
      </c>
      <c r="T2330" s="2">
        <f>Table13567[[#This Row],[HoursDeltaSoft]]</f>
        <v>0</v>
      </c>
    </row>
    <row r="2331" spans="1:20" x14ac:dyDescent="0.25">
      <c r="A2331" s="1">
        <v>40707.448472222219</v>
      </c>
      <c r="B2331">
        <v>32</v>
      </c>
      <c r="C2331">
        <v>32</v>
      </c>
      <c r="D2331">
        <v>9.50019294396043E-3</v>
      </c>
      <c r="E2331">
        <v>131060</v>
      </c>
      <c r="F2331">
        <v>121356</v>
      </c>
      <c r="G2331">
        <v>1332.41886611111</v>
      </c>
      <c r="H2331">
        <v>1241.32788472222</v>
      </c>
      <c r="I2331">
        <v>2327.2911311111102</v>
      </c>
      <c r="J2331">
        <f t="shared" si="74"/>
        <v>0</v>
      </c>
      <c r="K2331">
        <f t="shared" si="75"/>
        <v>9704</v>
      </c>
      <c r="L2331">
        <f>IF(G2332="",0,(Table13567[[#This Row],[ExecutionTimeHours]]-G2332)/Table13567[[#This Row],[Timespan]])</f>
        <v>0</v>
      </c>
      <c r="M2331" s="2">
        <f>IF(H2332="",0,(Table13567[[#This Row],[ExecutionTimeFinished]]-H2332)/Table13567[[#This Row],[Timespan]])</f>
        <v>0</v>
      </c>
      <c r="N2331" s="2">
        <f>IF(I2332="",0,(Table13567[[#This Row],[StartToEndTimeFinished]]-I2332)/Table13567[[#This Row],[Timespan]])</f>
        <v>0</v>
      </c>
      <c r="O2331" s="6">
        <f>IF(A2332="","00:01",Table13567[[#This Row],[DateTime]]-A2332)*24*60</f>
        <v>1.03333332343027</v>
      </c>
      <c r="P2331" s="6">
        <f>IF(G2392="",0,(Table13567[[#This Row],[ExecutionTimeHours]]-G2392)/Table13567[[#This Row],[TimespanSoft]])</f>
        <v>0</v>
      </c>
      <c r="Q2331" s="7">
        <f>IF(A2392="","01:00",Table13567[[#This Row],[DateTime]]-A2392)*24</f>
        <v>1.0444444442982785</v>
      </c>
      <c r="R2331" s="2">
        <f>Table13567[[#This Row],[HoursDelta]]*60</f>
        <v>0</v>
      </c>
      <c r="S2331" s="2">
        <f>IF(Table13567[[#This Row],[StartToEndDelta]]&gt;0,Table13567[[#This Row],[ExTimeFinishedDelta]]/Table13567[[#This Row],[StartToEndDelta]],0)</f>
        <v>0</v>
      </c>
      <c r="T2331" s="2">
        <f>Table13567[[#This Row],[HoursDeltaSoft]]</f>
        <v>0</v>
      </c>
    </row>
    <row r="2332" spans="1:20" x14ac:dyDescent="0.25">
      <c r="A2332" s="1">
        <v>40707.447754629633</v>
      </c>
      <c r="B2332">
        <v>32</v>
      </c>
      <c r="C2332">
        <v>32</v>
      </c>
      <c r="D2332">
        <v>3.24924930464476E-2</v>
      </c>
      <c r="E2332">
        <v>131060</v>
      </c>
      <c r="F2332">
        <v>121357</v>
      </c>
      <c r="G2332">
        <v>1332.41886611111</v>
      </c>
      <c r="H2332">
        <v>1241.32788472222</v>
      </c>
      <c r="I2332">
        <v>2327.2911311111102</v>
      </c>
      <c r="J2332">
        <f t="shared" si="74"/>
        <v>0</v>
      </c>
      <c r="K2332">
        <f t="shared" si="75"/>
        <v>9703</v>
      </c>
      <c r="L2332">
        <f>IF(G2333="",0,(Table13567[[#This Row],[ExecutionTimeHours]]-G2333)/Table13567[[#This Row],[Timespan]])</f>
        <v>0</v>
      </c>
      <c r="M2332" s="2">
        <f>IF(H2333="",0,(Table13567[[#This Row],[ExecutionTimeFinished]]-H2333)/Table13567[[#This Row],[Timespan]])</f>
        <v>0</v>
      </c>
      <c r="N2332" s="2">
        <f>IF(I2333="",0,(Table13567[[#This Row],[StartToEndTimeFinished]]-I2333)/Table13567[[#This Row],[Timespan]])</f>
        <v>0</v>
      </c>
      <c r="O2332" s="6">
        <f>IF(A2333="","00:01",Table13567[[#This Row],[DateTime]]-A2333)*24*60</f>
        <v>1.0166666738223284</v>
      </c>
      <c r="P2332" s="6">
        <f>IF(G2393="",0,(Table13567[[#This Row],[ExecutionTimeHours]]-G2393)/Table13567[[#This Row],[TimespanSoft]])</f>
        <v>0</v>
      </c>
      <c r="Q2332" s="7">
        <f>IF(A2393="","01:00",Table13567[[#This Row],[DateTime]]-A2393)*24</f>
        <v>1.0441666668048128</v>
      </c>
      <c r="R2332" s="2">
        <f>Table13567[[#This Row],[HoursDelta]]*60</f>
        <v>0</v>
      </c>
      <c r="S2332" s="2">
        <f>IF(Table13567[[#This Row],[StartToEndDelta]]&gt;0,Table13567[[#This Row],[ExTimeFinishedDelta]]/Table13567[[#This Row],[StartToEndDelta]],0)</f>
        <v>0</v>
      </c>
      <c r="T2332" s="2">
        <f>Table13567[[#This Row],[HoursDeltaSoft]]</f>
        <v>0</v>
      </c>
    </row>
    <row r="2333" spans="1:20" x14ac:dyDescent="0.25">
      <c r="A2333" s="1">
        <v>40707.447048611109</v>
      </c>
      <c r="B2333">
        <v>32</v>
      </c>
      <c r="C2333">
        <v>32</v>
      </c>
      <c r="D2333">
        <v>3.7315642461180701E-2</v>
      </c>
      <c r="E2333">
        <v>131060</v>
      </c>
      <c r="F2333">
        <v>121361</v>
      </c>
      <c r="G2333">
        <v>1332.41886611111</v>
      </c>
      <c r="H2333">
        <v>1241.32788472222</v>
      </c>
      <c r="I2333">
        <v>2327.2911311111102</v>
      </c>
      <c r="J2333">
        <f t="shared" si="74"/>
        <v>0</v>
      </c>
      <c r="K2333">
        <f t="shared" si="75"/>
        <v>9699</v>
      </c>
      <c r="L2333">
        <f>IF(G2334="",0,(Table13567[[#This Row],[ExecutionTimeHours]]-G2334)/Table13567[[#This Row],[Timespan]])</f>
        <v>0</v>
      </c>
      <c r="M2333" s="2">
        <f>IF(H2334="",0,(Table13567[[#This Row],[ExecutionTimeFinished]]-H2334)/Table13567[[#This Row],[Timespan]])</f>
        <v>0</v>
      </c>
      <c r="N2333" s="2">
        <f>IF(I2334="",0,(Table13567[[#This Row],[StartToEndTimeFinished]]-I2334)/Table13567[[#This Row],[Timespan]])</f>
        <v>0</v>
      </c>
      <c r="O2333" s="6">
        <f>IF(A2334="","00:01",Table13567[[#This Row],[DateTime]]-A2334)*24*60</f>
        <v>1.0166666633449495</v>
      </c>
      <c r="P2333" s="6">
        <f>IF(G2394="",0,(Table13567[[#This Row],[ExecutionTimeHours]]-G2394)/Table13567[[#This Row],[TimespanSoft]])</f>
        <v>0</v>
      </c>
      <c r="Q2333" s="7">
        <f>IF(A2394="","01:00",Table13567[[#This Row],[DateTime]]-A2394)*24</f>
        <v>1.0444444444729015</v>
      </c>
      <c r="R2333" s="2">
        <f>Table13567[[#This Row],[HoursDelta]]*60</f>
        <v>0</v>
      </c>
      <c r="S2333" s="2">
        <f>IF(Table13567[[#This Row],[StartToEndDelta]]&gt;0,Table13567[[#This Row],[ExTimeFinishedDelta]]/Table13567[[#This Row],[StartToEndDelta]],0)</f>
        <v>0</v>
      </c>
      <c r="T2333" s="2">
        <f>Table13567[[#This Row],[HoursDeltaSoft]]</f>
        <v>0</v>
      </c>
    </row>
    <row r="2334" spans="1:20" x14ac:dyDescent="0.25">
      <c r="A2334" s="1">
        <v>40707.446342592593</v>
      </c>
      <c r="B2334">
        <v>32</v>
      </c>
      <c r="C2334">
        <v>32</v>
      </c>
      <c r="D2334">
        <v>1.7010261770337799E-2</v>
      </c>
      <c r="E2334">
        <v>131060</v>
      </c>
      <c r="F2334">
        <v>121361</v>
      </c>
      <c r="G2334">
        <v>1332.41886611111</v>
      </c>
      <c r="H2334">
        <v>1241.32788472222</v>
      </c>
      <c r="I2334">
        <v>2327.2911311111102</v>
      </c>
      <c r="J2334">
        <f t="shared" si="74"/>
        <v>0</v>
      </c>
      <c r="K2334">
        <f t="shared" si="75"/>
        <v>9699</v>
      </c>
      <c r="L2334">
        <f>IF(G2335="",0,(Table13567[[#This Row],[ExecutionTimeHours]]-G2335)/Table13567[[#This Row],[Timespan]])</f>
        <v>0</v>
      </c>
      <c r="M2334" s="2">
        <f>IF(H2335="",0,(Table13567[[#This Row],[ExecutionTimeFinished]]-H2335)/Table13567[[#This Row],[Timespan]])</f>
        <v>0</v>
      </c>
      <c r="N2334" s="2">
        <f>IF(I2335="",0,(Table13567[[#This Row],[StartToEndTimeFinished]]-I2335)/Table13567[[#This Row],[Timespan]])</f>
        <v>0</v>
      </c>
      <c r="O2334" s="6">
        <f>IF(A2335="","00:01",Table13567[[#This Row],[DateTime]]-A2335)*24*60</f>
        <v>1.0833333351183683</v>
      </c>
      <c r="P2334" s="6">
        <f>IF(G2395="",0,(Table13567[[#This Row],[ExecutionTimeHours]]-G2395)/Table13567[[#This Row],[TimespanSoft]])</f>
        <v>0</v>
      </c>
      <c r="Q2334" s="7">
        <f>IF(A2395="","01:00",Table13567[[#This Row],[DateTime]]-A2395)*24</f>
        <v>1.0444444444729015</v>
      </c>
      <c r="R2334" s="2">
        <f>Table13567[[#This Row],[HoursDelta]]*60</f>
        <v>0</v>
      </c>
      <c r="S2334" s="2">
        <f>IF(Table13567[[#This Row],[StartToEndDelta]]&gt;0,Table13567[[#This Row],[ExTimeFinishedDelta]]/Table13567[[#This Row],[StartToEndDelta]],0)</f>
        <v>0</v>
      </c>
      <c r="T2334" s="2">
        <f>Table13567[[#This Row],[HoursDeltaSoft]]</f>
        <v>0</v>
      </c>
    </row>
    <row r="2335" spans="1:20" x14ac:dyDescent="0.25">
      <c r="A2335" s="1">
        <v>40707.445590277777</v>
      </c>
      <c r="B2335">
        <v>32</v>
      </c>
      <c r="C2335">
        <v>32</v>
      </c>
      <c r="D2335">
        <v>1.91385655198246E-2</v>
      </c>
      <c r="E2335">
        <v>131060</v>
      </c>
      <c r="F2335">
        <v>121351</v>
      </c>
      <c r="G2335">
        <v>1332.41886611111</v>
      </c>
      <c r="H2335">
        <v>1241.32788472222</v>
      </c>
      <c r="I2335">
        <v>2327.2911311111102</v>
      </c>
      <c r="J2335">
        <f t="shared" si="74"/>
        <v>0</v>
      </c>
      <c r="K2335">
        <f t="shared" si="75"/>
        <v>9709</v>
      </c>
      <c r="L2335">
        <f>IF(G2336="",0,(Table13567[[#This Row],[ExecutionTimeHours]]-G2336)/Table13567[[#This Row],[Timespan]])</f>
        <v>0</v>
      </c>
      <c r="M2335" s="2">
        <f>IF(H2336="",0,(Table13567[[#This Row],[ExecutionTimeFinished]]-H2336)/Table13567[[#This Row],[Timespan]])</f>
        <v>0</v>
      </c>
      <c r="N2335" s="2">
        <f>IF(I2336="",0,(Table13567[[#This Row],[StartToEndTimeFinished]]-I2336)/Table13567[[#This Row],[Timespan]])</f>
        <v>0</v>
      </c>
      <c r="O2335" s="6">
        <f>IF(A2336="","00:01",Table13567[[#This Row],[DateTime]]-A2336)*24*60</f>
        <v>1.0166666633449495</v>
      </c>
      <c r="P2335" s="6">
        <f>IF(G2396="",0,(Table13567[[#This Row],[ExecutionTimeHours]]-G2396)/Table13567[[#This Row],[TimespanSoft]])</f>
        <v>0</v>
      </c>
      <c r="Q2335" s="7">
        <f>IF(A2396="","01:00",Table13567[[#This Row],[DateTime]]-A2396)*24</f>
        <v>1.0436111111193895</v>
      </c>
      <c r="R2335" s="2">
        <f>Table13567[[#This Row],[HoursDelta]]*60</f>
        <v>0</v>
      </c>
      <c r="S2335" s="2">
        <f>IF(Table13567[[#This Row],[StartToEndDelta]]&gt;0,Table13567[[#This Row],[ExTimeFinishedDelta]]/Table13567[[#This Row],[StartToEndDelta]],0)</f>
        <v>0</v>
      </c>
      <c r="T2335" s="2">
        <f>Table13567[[#This Row],[HoursDeltaSoft]]</f>
        <v>0</v>
      </c>
    </row>
    <row r="2336" spans="1:20" x14ac:dyDescent="0.25">
      <c r="A2336" s="1">
        <v>40707.444884259261</v>
      </c>
      <c r="B2336">
        <v>32</v>
      </c>
      <c r="C2336">
        <v>32</v>
      </c>
      <c r="D2336">
        <v>3.2492864644154899E-2</v>
      </c>
      <c r="E2336">
        <v>131060</v>
      </c>
      <c r="F2336">
        <v>121344</v>
      </c>
      <c r="G2336">
        <v>1332.41886611111</v>
      </c>
      <c r="H2336">
        <v>1241.32788472222</v>
      </c>
      <c r="I2336">
        <v>2327.2911311111102</v>
      </c>
      <c r="J2336">
        <f t="shared" si="74"/>
        <v>0</v>
      </c>
      <c r="K2336">
        <f t="shared" si="75"/>
        <v>9716</v>
      </c>
      <c r="L2336">
        <f>IF(G2337="",0,(Table13567[[#This Row],[ExecutionTimeHours]]-G2337)/Table13567[[#This Row],[Timespan]])</f>
        <v>0</v>
      </c>
      <c r="M2336" s="2">
        <f>IF(H2337="",0,(Table13567[[#This Row],[ExecutionTimeFinished]]-H2337)/Table13567[[#This Row],[Timespan]])</f>
        <v>0</v>
      </c>
      <c r="N2336" s="2">
        <f>IF(I2337="",0,(Table13567[[#This Row],[StartToEndTimeFinished]]-I2337)/Table13567[[#This Row],[Timespan]])</f>
        <v>0</v>
      </c>
      <c r="O2336" s="6">
        <f>IF(A2337="","00:01",Table13567[[#This Row],[DateTime]]-A2337)*24*60</f>
        <v>1.0333333339076489</v>
      </c>
      <c r="P2336" s="6">
        <f>IF(G2397="",0,(Table13567[[#This Row],[ExecutionTimeHours]]-G2397)/Table13567[[#This Row],[TimespanSoft]])</f>
        <v>0</v>
      </c>
      <c r="Q2336" s="7">
        <f>IF(A2397="","01:00",Table13567[[#This Row],[DateTime]]-A2397)*24</f>
        <v>1.0436111111193895</v>
      </c>
      <c r="R2336" s="2">
        <f>Table13567[[#This Row],[HoursDelta]]*60</f>
        <v>0</v>
      </c>
      <c r="S2336" s="2">
        <f>IF(Table13567[[#This Row],[StartToEndDelta]]&gt;0,Table13567[[#This Row],[ExTimeFinishedDelta]]/Table13567[[#This Row],[StartToEndDelta]],0)</f>
        <v>0</v>
      </c>
      <c r="T2336" s="2">
        <f>Table13567[[#This Row],[HoursDeltaSoft]]</f>
        <v>0</v>
      </c>
    </row>
    <row r="2337" spans="1:20" x14ac:dyDescent="0.25">
      <c r="A2337" s="1">
        <v>40707.444166666668</v>
      </c>
      <c r="B2337">
        <v>32</v>
      </c>
      <c r="C2337">
        <v>32</v>
      </c>
      <c r="D2337">
        <v>3.2492679310962599E-2</v>
      </c>
      <c r="E2337">
        <v>131060</v>
      </c>
      <c r="F2337">
        <v>121344</v>
      </c>
      <c r="G2337">
        <v>1332.41886611111</v>
      </c>
      <c r="H2337">
        <v>1241.32788472222</v>
      </c>
      <c r="I2337">
        <v>2327.2911311111102</v>
      </c>
      <c r="J2337">
        <f t="shared" si="74"/>
        <v>0</v>
      </c>
      <c r="K2337">
        <f t="shared" si="75"/>
        <v>9716</v>
      </c>
      <c r="L2337">
        <f>IF(G2338="",0,(Table13567[[#This Row],[ExecutionTimeHours]]-G2338)/Table13567[[#This Row],[Timespan]])</f>
        <v>0</v>
      </c>
      <c r="M2337" s="2">
        <f>IF(H2338="",0,(Table13567[[#This Row],[ExecutionTimeFinished]]-H2338)/Table13567[[#This Row],[Timespan]])</f>
        <v>0</v>
      </c>
      <c r="N2337" s="2">
        <f>IF(I2338="",0,(Table13567[[#This Row],[StartToEndTimeFinished]]-I2338)/Table13567[[#This Row],[Timespan]])</f>
        <v>0</v>
      </c>
      <c r="O2337" s="6">
        <f>IF(A2338="","00:01",Table13567[[#This Row],[DateTime]]-A2338)*24*60</f>
        <v>1.0166666738223284</v>
      </c>
      <c r="P2337" s="6">
        <f>IF(G2398="",0,(Table13567[[#This Row],[ExecutionTimeHours]]-G2398)/Table13567[[#This Row],[TimespanSoft]])</f>
        <v>0</v>
      </c>
      <c r="Q2337" s="7">
        <f>IF(A2398="","01:00",Table13567[[#This Row],[DateTime]]-A2398)*24</f>
        <v>1.0436111111193895</v>
      </c>
      <c r="R2337" s="2">
        <f>Table13567[[#This Row],[HoursDelta]]*60</f>
        <v>0</v>
      </c>
      <c r="S2337" s="2">
        <f>IF(Table13567[[#This Row],[StartToEndDelta]]&gt;0,Table13567[[#This Row],[ExTimeFinishedDelta]]/Table13567[[#This Row],[StartToEndDelta]],0)</f>
        <v>0</v>
      </c>
      <c r="T2337" s="2">
        <f>Table13567[[#This Row],[HoursDeltaSoft]]</f>
        <v>0</v>
      </c>
    </row>
    <row r="2338" spans="1:20" x14ac:dyDescent="0.25">
      <c r="A2338" s="1">
        <v>40707.443460648145</v>
      </c>
      <c r="B2338">
        <v>32</v>
      </c>
      <c r="C2338">
        <v>32</v>
      </c>
      <c r="D2338">
        <v>4.6961136627942303E-2</v>
      </c>
      <c r="E2338">
        <v>131060</v>
      </c>
      <c r="F2338">
        <v>121344</v>
      </c>
      <c r="G2338">
        <v>1332.41886611111</v>
      </c>
      <c r="H2338">
        <v>1241.32788472222</v>
      </c>
      <c r="I2338">
        <v>2327.2911311111102</v>
      </c>
      <c r="J2338">
        <f t="shared" si="74"/>
        <v>0</v>
      </c>
      <c r="K2338">
        <f t="shared" si="75"/>
        <v>9716</v>
      </c>
      <c r="L2338">
        <f>IF(G2339="",0,(Table13567[[#This Row],[ExecutionTimeHours]]-G2339)/Table13567[[#This Row],[Timespan]])</f>
        <v>0</v>
      </c>
      <c r="M2338" s="2">
        <f>IF(H2339="",0,(Table13567[[#This Row],[ExecutionTimeFinished]]-H2339)/Table13567[[#This Row],[Timespan]])</f>
        <v>0</v>
      </c>
      <c r="N2338" s="2">
        <f>IF(I2339="",0,(Table13567[[#This Row],[StartToEndTimeFinished]]-I2339)/Table13567[[#This Row],[Timespan]])</f>
        <v>0</v>
      </c>
      <c r="O2338" s="6">
        <f>IF(A2339="","00:01",Table13567[[#This Row],[DateTime]]-A2339)*24*60</f>
        <v>1.03333332343027</v>
      </c>
      <c r="P2338" s="6">
        <f>IF(G2399="",0,(Table13567[[#This Row],[ExecutionTimeHours]]-G2399)/Table13567[[#This Row],[TimespanSoft]])</f>
        <v>0</v>
      </c>
      <c r="Q2338" s="7">
        <f>IF(A2399="","01:00",Table13567[[#This Row],[DateTime]]-A2399)*24</f>
        <v>1.0433333332766779</v>
      </c>
      <c r="R2338" s="2">
        <f>Table13567[[#This Row],[HoursDelta]]*60</f>
        <v>0</v>
      </c>
      <c r="S2338" s="2">
        <f>IF(Table13567[[#This Row],[StartToEndDelta]]&gt;0,Table13567[[#This Row],[ExTimeFinishedDelta]]/Table13567[[#This Row],[StartToEndDelta]],0)</f>
        <v>0</v>
      </c>
      <c r="T2338" s="2">
        <f>Table13567[[#This Row],[HoursDeltaSoft]]</f>
        <v>0</v>
      </c>
    </row>
    <row r="2339" spans="1:20" x14ac:dyDescent="0.25">
      <c r="A2339" s="1">
        <v>40707.442743055559</v>
      </c>
      <c r="B2339">
        <v>32</v>
      </c>
      <c r="C2339">
        <v>32</v>
      </c>
      <c r="D2339">
        <v>3.2492184313014198E-2</v>
      </c>
      <c r="E2339">
        <v>131060</v>
      </c>
      <c r="F2339">
        <v>121344</v>
      </c>
      <c r="G2339">
        <v>1332.41886611111</v>
      </c>
      <c r="H2339">
        <v>1241.32788472222</v>
      </c>
      <c r="I2339">
        <v>2327.2911311111102</v>
      </c>
      <c r="J2339">
        <f t="shared" si="74"/>
        <v>0</v>
      </c>
      <c r="K2339">
        <f t="shared" si="75"/>
        <v>9716</v>
      </c>
      <c r="L2339">
        <f>IF(G2340="",0,(Table13567[[#This Row],[ExecutionTimeHours]]-G2340)/Table13567[[#This Row],[Timespan]])</f>
        <v>0</v>
      </c>
      <c r="M2339" s="2">
        <f>IF(H2340="",0,(Table13567[[#This Row],[ExecutionTimeFinished]]-H2340)/Table13567[[#This Row],[Timespan]])</f>
        <v>0</v>
      </c>
      <c r="N2339" s="2">
        <f>IF(I2340="",0,(Table13567[[#This Row],[StartToEndTimeFinished]]-I2340)/Table13567[[#This Row],[Timespan]])</f>
        <v>0</v>
      </c>
      <c r="O2339" s="6">
        <f>IF(A2340="","00:01",Table13567[[#This Row],[DateTime]]-A2340)*24*60</f>
        <v>1.0166666738223284</v>
      </c>
      <c r="P2339" s="6">
        <f>IF(G2400="",0,(Table13567[[#This Row],[ExecutionTimeHours]]-G2400)/Table13567[[#This Row],[TimespanSoft]])</f>
        <v>0</v>
      </c>
      <c r="Q2339" s="7">
        <f>IF(A2400="","01:00",Table13567[[#This Row],[DateTime]]-A2400)*24</f>
        <v>1.0444444444729015</v>
      </c>
      <c r="R2339" s="2">
        <f>Table13567[[#This Row],[HoursDelta]]*60</f>
        <v>0</v>
      </c>
      <c r="S2339" s="2">
        <f>IF(Table13567[[#This Row],[StartToEndDelta]]&gt;0,Table13567[[#This Row],[ExTimeFinishedDelta]]/Table13567[[#This Row],[StartToEndDelta]],0)</f>
        <v>0</v>
      </c>
      <c r="T2339" s="2">
        <f>Table13567[[#This Row],[HoursDeltaSoft]]</f>
        <v>0</v>
      </c>
    </row>
    <row r="2340" spans="1:20" x14ac:dyDescent="0.25">
      <c r="A2340" s="1">
        <v>40707.442037037035</v>
      </c>
      <c r="B2340">
        <v>32</v>
      </c>
      <c r="C2340">
        <v>32</v>
      </c>
      <c r="D2340">
        <v>3.3614578191191E-2</v>
      </c>
      <c r="E2340">
        <v>131060</v>
      </c>
      <c r="F2340">
        <v>121355</v>
      </c>
      <c r="G2340">
        <v>1332.41886611111</v>
      </c>
      <c r="H2340">
        <v>1241.32788472222</v>
      </c>
      <c r="I2340">
        <v>2327.2911311111102</v>
      </c>
      <c r="J2340">
        <f t="shared" si="74"/>
        <v>0</v>
      </c>
      <c r="K2340">
        <f t="shared" si="75"/>
        <v>9705</v>
      </c>
      <c r="L2340">
        <f>IF(G2341="",0,(Table13567[[#This Row],[ExecutionTimeHours]]-G2341)/Table13567[[#This Row],[Timespan]])</f>
        <v>0</v>
      </c>
      <c r="M2340" s="2">
        <f>IF(H2341="",0,(Table13567[[#This Row],[ExecutionTimeFinished]]-H2341)/Table13567[[#This Row],[Timespan]])</f>
        <v>0</v>
      </c>
      <c r="N2340" s="2">
        <f>IF(I2341="",0,(Table13567[[#This Row],[StartToEndTimeFinished]]-I2341)/Table13567[[#This Row],[Timespan]])</f>
        <v>0</v>
      </c>
      <c r="O2340" s="6">
        <f>IF(A2341="","00:01",Table13567[[#This Row],[DateTime]]-A2341)*24*60</f>
        <v>1.0333333339076489</v>
      </c>
      <c r="P2340" s="6">
        <f>IF(G2401="",0,(Table13567[[#This Row],[ExecutionTimeHours]]-G2401)/Table13567[[#This Row],[TimespanSoft]])</f>
        <v>0</v>
      </c>
      <c r="Q2340" s="7">
        <f>IF(A2401="","01:00",Table13567[[#This Row],[DateTime]]-A2401)*24</f>
        <v>1.0444444444729015</v>
      </c>
      <c r="R2340" s="2">
        <f>Table13567[[#This Row],[HoursDelta]]*60</f>
        <v>0</v>
      </c>
      <c r="S2340" s="2">
        <f>IF(Table13567[[#This Row],[StartToEndDelta]]&gt;0,Table13567[[#This Row],[ExTimeFinishedDelta]]/Table13567[[#This Row],[StartToEndDelta]],0)</f>
        <v>0</v>
      </c>
      <c r="T2340" s="2">
        <f>Table13567[[#This Row],[HoursDeltaSoft]]</f>
        <v>0</v>
      </c>
    </row>
    <row r="2341" spans="1:20" x14ac:dyDescent="0.25">
      <c r="A2341" s="1">
        <v>40707.441319444442</v>
      </c>
      <c r="B2341">
        <v>32</v>
      </c>
      <c r="C2341">
        <v>32</v>
      </c>
      <c r="D2341">
        <v>1.8023911630734801E-2</v>
      </c>
      <c r="E2341">
        <v>131060</v>
      </c>
      <c r="F2341">
        <v>121354</v>
      </c>
      <c r="G2341">
        <v>1332.41886611111</v>
      </c>
      <c r="H2341">
        <v>1241.32788472222</v>
      </c>
      <c r="I2341">
        <v>2327.2911311111102</v>
      </c>
      <c r="J2341">
        <f t="shared" si="74"/>
        <v>0</v>
      </c>
      <c r="K2341">
        <f t="shared" si="75"/>
        <v>9706</v>
      </c>
      <c r="L2341">
        <f>IF(G2342="",0,(Table13567[[#This Row],[ExecutionTimeHours]]-G2342)/Table13567[[#This Row],[Timespan]])</f>
        <v>0</v>
      </c>
      <c r="M2341" s="2">
        <f>IF(H2342="",0,(Table13567[[#This Row],[ExecutionTimeFinished]]-H2342)/Table13567[[#This Row],[Timespan]])</f>
        <v>0</v>
      </c>
      <c r="N2341" s="2">
        <f>IF(I2342="",0,(Table13567[[#This Row],[StartToEndTimeFinished]]-I2342)/Table13567[[#This Row],[Timespan]])</f>
        <v>0</v>
      </c>
      <c r="O2341" s="6">
        <f>IF(A2342="","00:01",Table13567[[#This Row],[DateTime]]-A2342)*24*60</f>
        <v>1.0166666633449495</v>
      </c>
      <c r="P2341" s="6">
        <f>IF(G2402="",0,(Table13567[[#This Row],[ExecutionTimeHours]]-G2402)/Table13567[[#This Row],[TimespanSoft]])</f>
        <v>0</v>
      </c>
      <c r="Q2341" s="7">
        <f>IF(A2402="","01:00",Table13567[[#This Row],[DateTime]]-A2402)*24</f>
        <v>1.0441666666301899</v>
      </c>
      <c r="R2341" s="2">
        <f>Table13567[[#This Row],[HoursDelta]]*60</f>
        <v>0</v>
      </c>
      <c r="S2341" s="2">
        <f>IF(Table13567[[#This Row],[StartToEndDelta]]&gt;0,Table13567[[#This Row],[ExTimeFinishedDelta]]/Table13567[[#This Row],[StartToEndDelta]],0)</f>
        <v>0</v>
      </c>
      <c r="T2341" s="2">
        <f>Table13567[[#This Row],[HoursDeltaSoft]]</f>
        <v>0</v>
      </c>
    </row>
    <row r="2342" spans="1:20" x14ac:dyDescent="0.25">
      <c r="A2342" s="1">
        <v>40707.440613425926</v>
      </c>
      <c r="B2342">
        <v>32</v>
      </c>
      <c r="C2342">
        <v>32</v>
      </c>
      <c r="D2342">
        <v>2.76696532964706E-2</v>
      </c>
      <c r="E2342">
        <v>131060</v>
      </c>
      <c r="F2342">
        <v>121365</v>
      </c>
      <c r="G2342">
        <v>1332.41886611111</v>
      </c>
      <c r="H2342">
        <v>1241.32788472222</v>
      </c>
      <c r="I2342">
        <v>2327.2911311111102</v>
      </c>
      <c r="J2342">
        <f t="shared" si="74"/>
        <v>0</v>
      </c>
      <c r="K2342">
        <f t="shared" si="75"/>
        <v>9695</v>
      </c>
      <c r="L2342">
        <f>IF(G2343="",0,(Table13567[[#This Row],[ExecutionTimeHours]]-G2343)/Table13567[[#This Row],[Timespan]])</f>
        <v>0</v>
      </c>
      <c r="M2342" s="2">
        <f>IF(H2343="",0,(Table13567[[#This Row],[ExecutionTimeFinished]]-H2343)/Table13567[[#This Row],[Timespan]])</f>
        <v>0</v>
      </c>
      <c r="N2342" s="2">
        <f>IF(I2343="",0,(Table13567[[#This Row],[StartToEndTimeFinished]]-I2343)/Table13567[[#This Row],[Timespan]])</f>
        <v>0</v>
      </c>
      <c r="O2342" s="6">
        <f>IF(A2343="","00:01",Table13567[[#This Row],[DateTime]]-A2343)*24*60</f>
        <v>1.0333333339076489</v>
      </c>
      <c r="P2342" s="6">
        <f>IF(G2403="",0,(Table13567[[#This Row],[ExecutionTimeHours]]-G2403)/Table13567[[#This Row],[TimespanSoft]])</f>
        <v>0</v>
      </c>
      <c r="Q2342" s="7">
        <f>IF(A2403="","01:00",Table13567[[#This Row],[DateTime]]-A2403)*24</f>
        <v>1.0455555554945022</v>
      </c>
      <c r="R2342" s="2">
        <f>Table13567[[#This Row],[HoursDelta]]*60</f>
        <v>0</v>
      </c>
      <c r="S2342" s="2">
        <f>IF(Table13567[[#This Row],[StartToEndDelta]]&gt;0,Table13567[[#This Row],[ExTimeFinishedDelta]]/Table13567[[#This Row],[StartToEndDelta]],0)</f>
        <v>0</v>
      </c>
      <c r="T2342" s="2">
        <f>Table13567[[#This Row],[HoursDeltaSoft]]</f>
        <v>0</v>
      </c>
    </row>
    <row r="2343" spans="1:20" x14ac:dyDescent="0.25">
      <c r="A2343" s="1">
        <v>40707.439895833333</v>
      </c>
      <c r="B2343">
        <v>32</v>
      </c>
      <c r="C2343">
        <v>32</v>
      </c>
      <c r="D2343">
        <v>2.9767683707177601E-2</v>
      </c>
      <c r="E2343">
        <v>131060</v>
      </c>
      <c r="F2343">
        <v>121365</v>
      </c>
      <c r="G2343">
        <v>1332.41886611111</v>
      </c>
      <c r="H2343">
        <v>1241.32788472222</v>
      </c>
      <c r="I2343">
        <v>2327.2911311111102</v>
      </c>
      <c r="J2343">
        <f t="shared" si="74"/>
        <v>0</v>
      </c>
      <c r="K2343">
        <f t="shared" si="75"/>
        <v>9695</v>
      </c>
      <c r="L2343">
        <f>IF(G2344="",0,(Table13567[[#This Row],[ExecutionTimeHours]]-G2344)/Table13567[[#This Row],[Timespan]])</f>
        <v>0</v>
      </c>
      <c r="M2343" s="2">
        <f>IF(H2344="",0,(Table13567[[#This Row],[ExecutionTimeFinished]]-H2344)/Table13567[[#This Row],[Timespan]])</f>
        <v>0</v>
      </c>
      <c r="N2343" s="2">
        <f>IF(I2344="",0,(Table13567[[#This Row],[StartToEndTimeFinished]]-I2344)/Table13567[[#This Row],[Timespan]])</f>
        <v>0</v>
      </c>
      <c r="O2343" s="6">
        <f>IF(A2344="","00:01",Table13567[[#This Row],[DateTime]]-A2344)*24*60</f>
        <v>1.0166666633449495</v>
      </c>
      <c r="P2343" s="6">
        <f>IF(G2404="",0,(Table13567[[#This Row],[ExecutionTimeHours]]-G2404)/Table13567[[#This Row],[TimespanSoft]])</f>
        <v>0</v>
      </c>
      <c r="Q2343" s="7">
        <f>IF(A2404="","01:00",Table13567[[#This Row],[DateTime]]-A2404)*24</f>
        <v>1.0452777778264135</v>
      </c>
      <c r="R2343" s="2">
        <f>Table13567[[#This Row],[HoursDelta]]*60</f>
        <v>0</v>
      </c>
      <c r="S2343" s="2">
        <f>IF(Table13567[[#This Row],[StartToEndDelta]]&gt;0,Table13567[[#This Row],[ExTimeFinishedDelta]]/Table13567[[#This Row],[StartToEndDelta]],0)</f>
        <v>0</v>
      </c>
      <c r="T2343" s="2">
        <f>Table13567[[#This Row],[HoursDeltaSoft]]</f>
        <v>0</v>
      </c>
    </row>
    <row r="2344" spans="1:20" x14ac:dyDescent="0.25">
      <c r="A2344" s="1">
        <v>40707.439189814817</v>
      </c>
      <c r="B2344">
        <v>32</v>
      </c>
      <c r="C2344">
        <v>32</v>
      </c>
      <c r="D2344">
        <v>2.28466892149299E-2</v>
      </c>
      <c r="E2344">
        <v>131060</v>
      </c>
      <c r="F2344">
        <v>121360</v>
      </c>
      <c r="G2344">
        <v>1332.41886611111</v>
      </c>
      <c r="H2344">
        <v>1241.32788472222</v>
      </c>
      <c r="I2344">
        <v>2327.2911311111102</v>
      </c>
      <c r="J2344">
        <f t="shared" si="74"/>
        <v>0</v>
      </c>
      <c r="K2344">
        <f t="shared" si="75"/>
        <v>9700</v>
      </c>
      <c r="L2344">
        <f>IF(G2345="",0,(Table13567[[#This Row],[ExecutionTimeHours]]-G2345)/Table13567[[#This Row],[Timespan]])</f>
        <v>0</v>
      </c>
      <c r="M2344" s="2">
        <f>IF(H2345="",0,(Table13567[[#This Row],[ExecutionTimeFinished]]-H2345)/Table13567[[#This Row],[Timespan]])</f>
        <v>0</v>
      </c>
      <c r="N2344" s="2">
        <f>IF(I2345="",0,(Table13567[[#This Row],[StartToEndTimeFinished]]-I2345)/Table13567[[#This Row],[Timespan]])</f>
        <v>0</v>
      </c>
      <c r="O2344" s="6">
        <f>IF(A2345="","00:01",Table13567[[#This Row],[DateTime]]-A2345)*24*60</f>
        <v>0.88333334075286984</v>
      </c>
      <c r="P2344" s="6">
        <f>IF(G2405="",0,(Table13567[[#This Row],[ExecutionTimeHours]]-G2405)/Table13567[[#This Row],[TimespanSoft]])</f>
        <v>0</v>
      </c>
      <c r="Q2344" s="7">
        <f>IF(A2405="","01:00",Table13567[[#This Row],[DateTime]]-A2405)*24</f>
        <v>1.0452777778264135</v>
      </c>
      <c r="R2344" s="2">
        <f>Table13567[[#This Row],[HoursDelta]]*60</f>
        <v>0</v>
      </c>
      <c r="S2344" s="2">
        <f>IF(Table13567[[#This Row],[StartToEndDelta]]&gt;0,Table13567[[#This Row],[ExTimeFinishedDelta]]/Table13567[[#This Row],[StartToEndDelta]],0)</f>
        <v>0</v>
      </c>
      <c r="T2344" s="2">
        <f>Table13567[[#This Row],[HoursDeltaSoft]]</f>
        <v>0</v>
      </c>
    </row>
    <row r="2345" spans="1:20" x14ac:dyDescent="0.25">
      <c r="A2345" s="1">
        <v>40707.438576388886</v>
      </c>
      <c r="B2345">
        <v>32</v>
      </c>
      <c r="C2345">
        <v>32</v>
      </c>
      <c r="D2345">
        <v>7.4017564766108998E-3</v>
      </c>
      <c r="E2345">
        <v>131060</v>
      </c>
      <c r="F2345">
        <v>121355</v>
      </c>
      <c r="G2345">
        <v>1332.41886611111</v>
      </c>
      <c r="H2345">
        <v>1241.32788472222</v>
      </c>
      <c r="I2345">
        <v>2327.2911311111102</v>
      </c>
      <c r="J2345">
        <f t="shared" si="74"/>
        <v>0</v>
      </c>
      <c r="K2345">
        <f t="shared" si="75"/>
        <v>9705</v>
      </c>
      <c r="L2345">
        <f>IF(G2346="",0,(Table13567[[#This Row],[ExecutionTimeHours]]-G2346)/Table13567[[#This Row],[Timespan]])</f>
        <v>0</v>
      </c>
      <c r="M2345" s="2">
        <f>IF(H2346="",0,(Table13567[[#This Row],[ExecutionTimeFinished]]-H2346)/Table13567[[#This Row],[Timespan]])</f>
        <v>0</v>
      </c>
      <c r="N2345" s="2">
        <f>IF(I2346="",0,(Table13567[[#This Row],[StartToEndTimeFinished]]-I2346)/Table13567[[#This Row],[Timespan]])</f>
        <v>0</v>
      </c>
      <c r="O2345" s="6">
        <f>IF(A2346="","00:01",Table13567[[#This Row],[DateTime]]-A2346)*24*60</f>
        <v>1.2166666577104479</v>
      </c>
      <c r="P2345" s="6">
        <f>IF(G2406="",0,(Table13567[[#This Row],[ExecutionTimeHours]]-G2406)/Table13567[[#This Row],[TimespanSoft]])</f>
        <v>0</v>
      </c>
      <c r="Q2345" s="7">
        <f>IF(A2406="","01:00",Table13567[[#This Row],[DateTime]]-A2406)*24</f>
        <v>1.0483333332231268</v>
      </c>
      <c r="R2345" s="2">
        <f>Table13567[[#This Row],[HoursDelta]]*60</f>
        <v>0</v>
      </c>
      <c r="S2345" s="2">
        <f>IF(Table13567[[#This Row],[StartToEndDelta]]&gt;0,Table13567[[#This Row],[ExTimeFinishedDelta]]/Table13567[[#This Row],[StartToEndDelta]],0)</f>
        <v>0</v>
      </c>
      <c r="T2345" s="2">
        <f>Table13567[[#This Row],[HoursDeltaSoft]]</f>
        <v>0</v>
      </c>
    </row>
    <row r="2346" spans="1:20" x14ac:dyDescent="0.25">
      <c r="A2346" s="1">
        <v>40707.437731481485</v>
      </c>
      <c r="B2346">
        <v>32</v>
      </c>
      <c r="C2346">
        <v>32</v>
      </c>
      <c r="D2346">
        <v>6.7610321566462499E-3</v>
      </c>
      <c r="E2346">
        <v>131060</v>
      </c>
      <c r="F2346">
        <v>121355</v>
      </c>
      <c r="G2346">
        <v>1332.41886611111</v>
      </c>
      <c r="H2346">
        <v>1241.32788472222</v>
      </c>
      <c r="I2346">
        <v>2327.2911311111102</v>
      </c>
      <c r="J2346">
        <f t="shared" si="74"/>
        <v>0</v>
      </c>
      <c r="K2346">
        <f t="shared" si="75"/>
        <v>9705</v>
      </c>
      <c r="L2346">
        <f>IF(G2347="",0,(Table13567[[#This Row],[ExecutionTimeHours]]-G2347)/Table13567[[#This Row],[Timespan]])</f>
        <v>0</v>
      </c>
      <c r="M2346" s="2">
        <f>IF(H2347="",0,(Table13567[[#This Row],[ExecutionTimeFinished]]-H2347)/Table13567[[#This Row],[Timespan]])</f>
        <v>0</v>
      </c>
      <c r="N2346" s="2">
        <f>IF(I2347="",0,(Table13567[[#This Row],[StartToEndTimeFinished]]-I2347)/Table13567[[#This Row],[Timespan]])</f>
        <v>0</v>
      </c>
      <c r="O2346" s="6">
        <f>IF(A2347="","00:01",Table13567[[#This Row],[DateTime]]-A2347)*24*60</f>
        <v>1.0333333339076489</v>
      </c>
      <c r="P2346" s="6">
        <f>IF(G2407="",0,(Table13567[[#This Row],[ExecutionTimeHours]]-G2407)/Table13567[[#This Row],[TimespanSoft]])</f>
        <v>0</v>
      </c>
      <c r="Q2346" s="7">
        <f>IF(A2407="","01:00",Table13567[[#This Row],[DateTime]]-A2407)*24</f>
        <v>1.0452777778264135</v>
      </c>
      <c r="R2346" s="2">
        <f>Table13567[[#This Row],[HoursDelta]]*60</f>
        <v>0</v>
      </c>
      <c r="S2346" s="2">
        <f>IF(Table13567[[#This Row],[StartToEndDelta]]&gt;0,Table13567[[#This Row],[ExTimeFinishedDelta]]/Table13567[[#This Row],[StartToEndDelta]],0)</f>
        <v>0</v>
      </c>
      <c r="T2346" s="2">
        <f>Table13567[[#This Row],[HoursDeltaSoft]]</f>
        <v>0</v>
      </c>
    </row>
    <row r="2347" spans="1:20" x14ac:dyDescent="0.25">
      <c r="A2347" s="1">
        <v>40707.437013888892</v>
      </c>
      <c r="B2347">
        <v>32</v>
      </c>
      <c r="C2347">
        <v>32</v>
      </c>
      <c r="D2347">
        <v>3.7315518362447599E-2</v>
      </c>
      <c r="E2347">
        <v>131060</v>
      </c>
      <c r="F2347">
        <v>121359</v>
      </c>
      <c r="G2347">
        <v>1332.41886611111</v>
      </c>
      <c r="H2347">
        <v>1241.32788472222</v>
      </c>
      <c r="I2347">
        <v>2327.2911311111102</v>
      </c>
      <c r="J2347">
        <f t="shared" si="74"/>
        <v>0</v>
      </c>
      <c r="K2347">
        <f t="shared" si="75"/>
        <v>9701</v>
      </c>
      <c r="L2347">
        <f>IF(G2348="",0,(Table13567[[#This Row],[ExecutionTimeHours]]-G2348)/Table13567[[#This Row],[Timespan]])</f>
        <v>0</v>
      </c>
      <c r="M2347" s="2">
        <f>IF(H2348="",0,(Table13567[[#This Row],[ExecutionTimeFinished]]-H2348)/Table13567[[#This Row],[Timespan]])</f>
        <v>0</v>
      </c>
      <c r="N2347" s="2">
        <f>IF(I2348="",0,(Table13567[[#This Row],[StartToEndTimeFinished]]-I2348)/Table13567[[#This Row],[Timespan]])</f>
        <v>0</v>
      </c>
      <c r="O2347" s="6">
        <f>IF(A2348="","00:01",Table13567[[#This Row],[DateTime]]-A2348)*24*60</f>
        <v>1.0166666738223284</v>
      </c>
      <c r="P2347" s="6">
        <f>IF(G2408="",0,(Table13567[[#This Row],[ExecutionTimeHours]]-G2408)/Table13567[[#This Row],[TimespanSoft]])</f>
        <v>0</v>
      </c>
      <c r="Q2347" s="7">
        <f>IF(A2408="","01:00",Table13567[[#This Row],[DateTime]]-A2408)*24</f>
        <v>1.0449999999837019</v>
      </c>
      <c r="R2347" s="2">
        <f>Table13567[[#This Row],[HoursDelta]]*60</f>
        <v>0</v>
      </c>
      <c r="S2347" s="2">
        <f>IF(Table13567[[#This Row],[StartToEndDelta]]&gt;0,Table13567[[#This Row],[ExTimeFinishedDelta]]/Table13567[[#This Row],[StartToEndDelta]],0)</f>
        <v>0</v>
      </c>
      <c r="T2347" s="2">
        <f>Table13567[[#This Row],[HoursDeltaSoft]]</f>
        <v>0</v>
      </c>
    </row>
    <row r="2348" spans="1:20" x14ac:dyDescent="0.25">
      <c r="A2348" s="1">
        <v>40707.436307870368</v>
      </c>
      <c r="B2348">
        <v>32</v>
      </c>
      <c r="C2348">
        <v>32</v>
      </c>
      <c r="D2348">
        <v>1.9146244274452301E-2</v>
      </c>
      <c r="E2348">
        <v>131060</v>
      </c>
      <c r="F2348">
        <v>121365</v>
      </c>
      <c r="G2348">
        <v>1332.41886611111</v>
      </c>
      <c r="H2348">
        <v>1241.32788472222</v>
      </c>
      <c r="I2348">
        <v>2327.2911311111102</v>
      </c>
      <c r="J2348">
        <f t="shared" si="74"/>
        <v>0</v>
      </c>
      <c r="K2348">
        <f t="shared" si="75"/>
        <v>9695</v>
      </c>
      <c r="L2348">
        <f>IF(G2349="",0,(Table13567[[#This Row],[ExecutionTimeHours]]-G2349)/Table13567[[#This Row],[Timespan]])</f>
        <v>0</v>
      </c>
      <c r="M2348" s="2">
        <f>IF(H2349="",0,(Table13567[[#This Row],[ExecutionTimeFinished]]-H2349)/Table13567[[#This Row],[Timespan]])</f>
        <v>0</v>
      </c>
      <c r="N2348" s="2">
        <f>IF(I2349="",0,(Table13567[[#This Row],[StartToEndTimeFinished]]-I2349)/Table13567[[#This Row],[Timespan]])</f>
        <v>0</v>
      </c>
      <c r="O2348" s="6">
        <f>IF(A2349="","00:01",Table13567[[#This Row],[DateTime]]-A2349)*24*60</f>
        <v>1.0333333339076489</v>
      </c>
      <c r="P2348" s="6">
        <f>IF(G2409="",0,(Table13567[[#This Row],[ExecutionTimeHours]]-G2409)/Table13567[[#This Row],[TimespanSoft]])</f>
        <v>0</v>
      </c>
      <c r="Q2348" s="7">
        <f>IF(A2409="","01:00",Table13567[[#This Row],[DateTime]]-A2409)*24</f>
        <v>1.0449999999837019</v>
      </c>
      <c r="R2348" s="2">
        <f>Table13567[[#This Row],[HoursDelta]]*60</f>
        <v>0</v>
      </c>
      <c r="S2348" s="2">
        <f>IF(Table13567[[#This Row],[StartToEndDelta]]&gt;0,Table13567[[#This Row],[ExTimeFinishedDelta]]/Table13567[[#This Row],[StartToEndDelta]],0)</f>
        <v>0</v>
      </c>
      <c r="T2348" s="2">
        <f>Table13567[[#This Row],[HoursDeltaSoft]]</f>
        <v>0</v>
      </c>
    </row>
    <row r="2349" spans="1:20" x14ac:dyDescent="0.25">
      <c r="A2349" s="1">
        <v>40707.435590277775</v>
      </c>
      <c r="B2349">
        <v>32</v>
      </c>
      <c r="C2349">
        <v>32</v>
      </c>
      <c r="D2349">
        <v>3.7300594616681303E-2</v>
      </c>
      <c r="E2349">
        <v>131060</v>
      </c>
      <c r="F2349">
        <v>121361</v>
      </c>
      <c r="G2349">
        <v>1332.41886611111</v>
      </c>
      <c r="H2349">
        <v>1241.32788472222</v>
      </c>
      <c r="I2349">
        <v>2327.2911311111102</v>
      </c>
      <c r="J2349">
        <f t="shared" si="74"/>
        <v>0</v>
      </c>
      <c r="K2349">
        <f t="shared" si="75"/>
        <v>9699</v>
      </c>
      <c r="L2349">
        <f>IF(G2350="",0,(Table13567[[#This Row],[ExecutionTimeHours]]-G2350)/Table13567[[#This Row],[Timespan]])</f>
        <v>0</v>
      </c>
      <c r="M2349" s="2">
        <f>IF(H2350="",0,(Table13567[[#This Row],[ExecutionTimeFinished]]-H2350)/Table13567[[#This Row],[Timespan]])</f>
        <v>0</v>
      </c>
      <c r="N2349" s="2">
        <f>IF(I2350="",0,(Table13567[[#This Row],[StartToEndTimeFinished]]-I2350)/Table13567[[#This Row],[Timespan]])</f>
        <v>0</v>
      </c>
      <c r="O2349" s="6">
        <f>IF(A2350="","00:01",Table13567[[#This Row],[DateTime]]-A2350)*24*60</f>
        <v>1.0166666633449495</v>
      </c>
      <c r="P2349" s="6">
        <f>IF(G2410="",0,(Table13567[[#This Row],[ExecutionTimeHours]]-G2410)/Table13567[[#This Row],[TimespanSoft]])</f>
        <v>0</v>
      </c>
      <c r="Q2349" s="7">
        <f>IF(A2410="","01:00",Table13567[[#This Row],[DateTime]]-A2410)*24</f>
        <v>1.0461111110053025</v>
      </c>
      <c r="R2349" s="2">
        <f>Table13567[[#This Row],[HoursDelta]]*60</f>
        <v>0</v>
      </c>
      <c r="S2349" s="2">
        <f>IF(Table13567[[#This Row],[StartToEndDelta]]&gt;0,Table13567[[#This Row],[ExTimeFinishedDelta]]/Table13567[[#This Row],[StartToEndDelta]],0)</f>
        <v>0</v>
      </c>
      <c r="T2349" s="2">
        <f>Table13567[[#This Row],[HoursDeltaSoft]]</f>
        <v>0</v>
      </c>
    </row>
    <row r="2350" spans="1:20" x14ac:dyDescent="0.25">
      <c r="A2350" s="1">
        <v>40707.434884259259</v>
      </c>
      <c r="B2350">
        <v>32</v>
      </c>
      <c r="C2350">
        <v>32</v>
      </c>
      <c r="D2350">
        <v>2.9752898961305601E-2</v>
      </c>
      <c r="E2350">
        <v>131060</v>
      </c>
      <c r="F2350">
        <v>121354</v>
      </c>
      <c r="G2350">
        <v>1332.41886611111</v>
      </c>
      <c r="H2350">
        <v>1241.32788472222</v>
      </c>
      <c r="I2350">
        <v>2327.2911311111102</v>
      </c>
      <c r="J2350">
        <f t="shared" si="74"/>
        <v>0</v>
      </c>
      <c r="K2350">
        <f t="shared" si="75"/>
        <v>9706</v>
      </c>
      <c r="L2350">
        <f>IF(G2351="",0,(Table13567[[#This Row],[ExecutionTimeHours]]-G2351)/Table13567[[#This Row],[Timespan]])</f>
        <v>0</v>
      </c>
      <c r="M2350" s="2">
        <f>IF(H2351="",0,(Table13567[[#This Row],[ExecutionTimeFinished]]-H2351)/Table13567[[#This Row],[Timespan]])</f>
        <v>0</v>
      </c>
      <c r="N2350" s="2">
        <f>IF(I2351="",0,(Table13567[[#This Row],[StartToEndTimeFinished]]-I2351)/Table13567[[#This Row],[Timespan]])</f>
        <v>0</v>
      </c>
      <c r="O2350" s="6">
        <f>IF(A2351="","00:01",Table13567[[#This Row],[DateTime]]-A2351)*24*60</f>
        <v>1.0166666633449495</v>
      </c>
      <c r="P2350" s="6">
        <f>IF(G2411="",0,(Table13567[[#This Row],[ExecutionTimeHours]]-G2411)/Table13567[[#This Row],[TimespanSoft]])</f>
        <v>0</v>
      </c>
      <c r="Q2350" s="7">
        <f>IF(A2411="","01:00",Table13567[[#This Row],[DateTime]]-A2411)*24</f>
        <v>1.0461111111799255</v>
      </c>
      <c r="R2350" s="2">
        <f>Table13567[[#This Row],[HoursDelta]]*60</f>
        <v>0</v>
      </c>
      <c r="S2350" s="2">
        <f>IF(Table13567[[#This Row],[StartToEndDelta]]&gt;0,Table13567[[#This Row],[ExTimeFinishedDelta]]/Table13567[[#This Row],[StartToEndDelta]],0)</f>
        <v>0</v>
      </c>
      <c r="T2350" s="2">
        <f>Table13567[[#This Row],[HoursDeltaSoft]]</f>
        <v>0</v>
      </c>
    </row>
    <row r="2351" spans="1:20" x14ac:dyDescent="0.25">
      <c r="A2351" s="1">
        <v>40707.434178240743</v>
      </c>
      <c r="B2351">
        <v>32</v>
      </c>
      <c r="C2351">
        <v>32</v>
      </c>
      <c r="D2351">
        <v>3.3614640124142198E-2</v>
      </c>
      <c r="E2351">
        <v>131060</v>
      </c>
      <c r="F2351">
        <v>121355</v>
      </c>
      <c r="G2351">
        <v>1332.41886611111</v>
      </c>
      <c r="H2351">
        <v>1241.32788472222</v>
      </c>
      <c r="I2351">
        <v>2327.2911311111102</v>
      </c>
      <c r="J2351">
        <f t="shared" si="74"/>
        <v>0</v>
      </c>
      <c r="K2351">
        <f t="shared" si="75"/>
        <v>9705</v>
      </c>
      <c r="L2351">
        <f>IF(G2352="",0,(Table13567[[#This Row],[ExecutionTimeHours]]-G2352)/Table13567[[#This Row],[Timespan]])</f>
        <v>0</v>
      </c>
      <c r="M2351" s="2">
        <f>IF(H2352="",0,(Table13567[[#This Row],[ExecutionTimeFinished]]-H2352)/Table13567[[#This Row],[Timespan]])</f>
        <v>0</v>
      </c>
      <c r="N2351" s="2">
        <f>IF(I2352="",0,(Table13567[[#This Row],[StartToEndTimeFinished]]-I2352)/Table13567[[#This Row],[Timespan]])</f>
        <v>0</v>
      </c>
      <c r="O2351" s="6">
        <f>IF(A2352="","00:01",Table13567[[#This Row],[DateTime]]-A2352)*24*60</f>
        <v>1.0333333339076489</v>
      </c>
      <c r="P2351" s="6">
        <f>IF(G2412="",0,(Table13567[[#This Row],[ExecutionTimeHours]]-G2412)/Table13567[[#This Row],[TimespanSoft]])</f>
        <v>0</v>
      </c>
      <c r="Q2351" s="7">
        <f>IF(A2412="","01:00",Table13567[[#This Row],[DateTime]]-A2412)*24</f>
        <v>1.0463888890226372</v>
      </c>
      <c r="R2351" s="2">
        <f>Table13567[[#This Row],[HoursDelta]]*60</f>
        <v>0</v>
      </c>
      <c r="S2351" s="2">
        <f>IF(Table13567[[#This Row],[StartToEndDelta]]&gt;0,Table13567[[#This Row],[ExTimeFinishedDelta]]/Table13567[[#This Row],[StartToEndDelta]],0)</f>
        <v>0</v>
      </c>
      <c r="T2351" s="2">
        <f>Table13567[[#This Row],[HoursDeltaSoft]]</f>
        <v>0</v>
      </c>
    </row>
    <row r="2352" spans="1:20" x14ac:dyDescent="0.25">
      <c r="A2352" s="1">
        <v>40707.43346064815</v>
      </c>
      <c r="B2352">
        <v>32</v>
      </c>
      <c r="C2352">
        <v>32</v>
      </c>
      <c r="D2352">
        <v>2.7669467963278301E-2</v>
      </c>
      <c r="E2352">
        <v>131060</v>
      </c>
      <c r="F2352">
        <v>121357</v>
      </c>
      <c r="G2352">
        <v>1332.41886611111</v>
      </c>
      <c r="H2352">
        <v>1241.32788472222</v>
      </c>
      <c r="I2352">
        <v>2327.2911311111102</v>
      </c>
      <c r="J2352">
        <f t="shared" si="74"/>
        <v>0</v>
      </c>
      <c r="K2352">
        <f t="shared" si="75"/>
        <v>9703</v>
      </c>
      <c r="L2352">
        <f>IF(G2353="",0,(Table13567[[#This Row],[ExecutionTimeHours]]-G2353)/Table13567[[#This Row],[Timespan]])</f>
        <v>0</v>
      </c>
      <c r="M2352" s="2">
        <f>IF(H2353="",0,(Table13567[[#This Row],[ExecutionTimeFinished]]-H2353)/Table13567[[#This Row],[Timespan]])</f>
        <v>0</v>
      </c>
      <c r="N2352" s="2">
        <f>IF(I2353="",0,(Table13567[[#This Row],[StartToEndTimeFinished]]-I2353)/Table13567[[#This Row],[Timespan]])</f>
        <v>0</v>
      </c>
      <c r="O2352" s="6">
        <f>IF(A2353="","00:01",Table13567[[#This Row],[DateTime]]-A2353)*24*60</f>
        <v>1.0166666738223284</v>
      </c>
      <c r="P2352" s="6">
        <f>IF(G2413="",0,(Table13567[[#This Row],[ExecutionTimeHours]]-G2413)/Table13567[[#This Row],[TimespanSoft]])</f>
        <v>0</v>
      </c>
      <c r="Q2352" s="7">
        <f>IF(A2413="","01:00",Table13567[[#This Row],[DateTime]]-A2413)*24</f>
        <v>1.0461111111799255</v>
      </c>
      <c r="R2352" s="2">
        <f>Table13567[[#This Row],[HoursDelta]]*60</f>
        <v>0</v>
      </c>
      <c r="S2352" s="2">
        <f>IF(Table13567[[#This Row],[StartToEndDelta]]&gt;0,Table13567[[#This Row],[ExTimeFinishedDelta]]/Table13567[[#This Row],[StartToEndDelta]],0)</f>
        <v>0</v>
      </c>
      <c r="T2352" s="2">
        <f>Table13567[[#This Row],[HoursDeltaSoft]]</f>
        <v>0</v>
      </c>
    </row>
    <row r="2353" spans="1:20" x14ac:dyDescent="0.25">
      <c r="A2353" s="1">
        <v>40707.432754629626</v>
      </c>
      <c r="B2353">
        <v>32</v>
      </c>
      <c r="C2353">
        <v>32</v>
      </c>
      <c r="D2353">
        <v>1.7047189176082601E-2</v>
      </c>
      <c r="E2353">
        <v>131060</v>
      </c>
      <c r="F2353">
        <v>121357</v>
      </c>
      <c r="G2353">
        <v>1332.41886611111</v>
      </c>
      <c r="H2353">
        <v>1241.32788472222</v>
      </c>
      <c r="I2353">
        <v>2327.2911311111102</v>
      </c>
      <c r="J2353">
        <f t="shared" si="74"/>
        <v>0</v>
      </c>
      <c r="K2353">
        <f t="shared" si="75"/>
        <v>9703</v>
      </c>
      <c r="L2353">
        <f>IF(G2354="",0,(Table13567[[#This Row],[ExecutionTimeHours]]-G2354)/Table13567[[#This Row],[Timespan]])</f>
        <v>0</v>
      </c>
      <c r="M2353" s="2">
        <f>IF(H2354="",0,(Table13567[[#This Row],[ExecutionTimeFinished]]-H2354)/Table13567[[#This Row],[Timespan]])</f>
        <v>0</v>
      </c>
      <c r="N2353" s="2">
        <f>IF(I2354="",0,(Table13567[[#This Row],[StartToEndTimeFinished]]-I2354)/Table13567[[#This Row],[Timespan]])</f>
        <v>0</v>
      </c>
      <c r="O2353" s="6">
        <f>IF(A2354="","00:01",Table13567[[#This Row],[DateTime]]-A2354)*24*60</f>
        <v>1.03333332343027</v>
      </c>
      <c r="P2353" s="6">
        <f>IF(G2414="",0,(Table13567[[#This Row],[ExecutionTimeHours]]-G2414)/Table13567[[#This Row],[TimespanSoft]])</f>
        <v>0</v>
      </c>
      <c r="Q2353" s="7">
        <f>IF(A2414="","01:00",Table13567[[#This Row],[DateTime]]-A2414)*24</f>
        <v>1.0463888888480142</v>
      </c>
      <c r="R2353" s="2">
        <f>Table13567[[#This Row],[HoursDelta]]*60</f>
        <v>0</v>
      </c>
      <c r="S2353" s="2">
        <f>IF(Table13567[[#This Row],[StartToEndDelta]]&gt;0,Table13567[[#This Row],[ExTimeFinishedDelta]]/Table13567[[#This Row],[StartToEndDelta]],0)</f>
        <v>0</v>
      </c>
      <c r="T2353" s="2">
        <f>Table13567[[#This Row],[HoursDeltaSoft]]</f>
        <v>0</v>
      </c>
    </row>
    <row r="2354" spans="1:20" x14ac:dyDescent="0.25">
      <c r="A2354" s="1">
        <v>40707.432037037041</v>
      </c>
      <c r="B2354">
        <v>32</v>
      </c>
      <c r="C2354">
        <v>32</v>
      </c>
      <c r="D2354">
        <v>1.52843792457134E-2</v>
      </c>
      <c r="E2354">
        <v>131060</v>
      </c>
      <c r="F2354">
        <v>121354</v>
      </c>
      <c r="G2354">
        <v>1332.41886611111</v>
      </c>
      <c r="H2354">
        <v>1241.32788472222</v>
      </c>
      <c r="I2354">
        <v>2327.2911311111102</v>
      </c>
      <c r="J2354">
        <f t="shared" si="74"/>
        <v>0</v>
      </c>
      <c r="K2354">
        <f t="shared" si="75"/>
        <v>9706</v>
      </c>
      <c r="L2354">
        <f>IF(G2355="",0,(Table13567[[#This Row],[ExecutionTimeHours]]-G2355)/Table13567[[#This Row],[Timespan]])</f>
        <v>0</v>
      </c>
      <c r="M2354" s="2">
        <f>IF(H2355="",0,(Table13567[[#This Row],[ExecutionTimeFinished]]-H2355)/Table13567[[#This Row],[Timespan]])</f>
        <v>0</v>
      </c>
      <c r="N2354" s="2">
        <f>IF(I2355="",0,(Table13567[[#This Row],[StartToEndTimeFinished]]-I2355)/Table13567[[#This Row],[Timespan]])</f>
        <v>0</v>
      </c>
      <c r="O2354" s="6">
        <f>IF(A2355="","00:01",Table13567[[#This Row],[DateTime]]-A2355)*24*60</f>
        <v>0.8333333395421505</v>
      </c>
      <c r="P2354" s="6">
        <f>IF(G2415="",0,(Table13567[[#This Row],[ExecutionTimeHours]]-G2415)/Table13567[[#This Row],[TimespanSoft]])</f>
        <v>0</v>
      </c>
      <c r="Q2354" s="7">
        <f>IF(A2415="","01:00",Table13567[[#This Row],[DateTime]]-A2415)*24</f>
        <v>1.0461111111799255</v>
      </c>
      <c r="R2354" s="2">
        <f>Table13567[[#This Row],[HoursDelta]]*60</f>
        <v>0</v>
      </c>
      <c r="S2354" s="2">
        <f>IF(Table13567[[#This Row],[StartToEndDelta]]&gt;0,Table13567[[#This Row],[ExTimeFinishedDelta]]/Table13567[[#This Row],[StartToEndDelta]],0)</f>
        <v>0</v>
      </c>
      <c r="T2354" s="2">
        <f>Table13567[[#This Row],[HoursDeltaSoft]]</f>
        <v>0</v>
      </c>
    </row>
    <row r="2355" spans="1:20" x14ac:dyDescent="0.25">
      <c r="A2355" s="1">
        <v>40707.431458333333</v>
      </c>
      <c r="B2355">
        <v>32</v>
      </c>
      <c r="C2355">
        <v>32</v>
      </c>
      <c r="D2355">
        <v>1.91311347298324E-2</v>
      </c>
      <c r="E2355">
        <v>131060</v>
      </c>
      <c r="F2355">
        <v>121355</v>
      </c>
      <c r="G2355">
        <v>1332.41886611111</v>
      </c>
      <c r="H2355">
        <v>1241.32788472222</v>
      </c>
      <c r="I2355">
        <v>2327.2911311111102</v>
      </c>
      <c r="J2355">
        <f t="shared" si="74"/>
        <v>0</v>
      </c>
      <c r="K2355">
        <f t="shared" si="75"/>
        <v>9705</v>
      </c>
      <c r="L2355">
        <f>IF(G2356="",0,(Table13567[[#This Row],[ExecutionTimeHours]]-G2356)/Table13567[[#This Row],[Timespan]])</f>
        <v>0</v>
      </c>
      <c r="M2355" s="2">
        <f>IF(H2356="",0,(Table13567[[#This Row],[ExecutionTimeFinished]]-H2356)/Table13567[[#This Row],[Timespan]])</f>
        <v>0</v>
      </c>
      <c r="N2355" s="2">
        <f>IF(I2356="",0,(Table13567[[#This Row],[StartToEndTimeFinished]]-I2356)/Table13567[[#This Row],[Timespan]])</f>
        <v>0</v>
      </c>
      <c r="O2355" s="6">
        <f>IF(A2356="","00:01",Table13567[[#This Row],[DateTime]]-A2356)*24*60</f>
        <v>1.1666666669771075</v>
      </c>
      <c r="P2355" s="6">
        <f>IF(G2416="",0,(Table13567[[#This Row],[ExecutionTimeHours]]-G2416)/Table13567[[#This Row],[TimespanSoft]])</f>
        <v>0</v>
      </c>
      <c r="Q2355" s="7">
        <f>IF(A2416="","01:00",Table13567[[#This Row],[DateTime]]-A2416)*24</f>
        <v>1.0494444444193505</v>
      </c>
      <c r="R2355" s="2">
        <f>Table13567[[#This Row],[HoursDelta]]*60</f>
        <v>0</v>
      </c>
      <c r="S2355" s="2">
        <f>IF(Table13567[[#This Row],[StartToEndDelta]]&gt;0,Table13567[[#This Row],[ExTimeFinishedDelta]]/Table13567[[#This Row],[StartToEndDelta]],0)</f>
        <v>0</v>
      </c>
      <c r="T2355" s="2">
        <f>Table13567[[#This Row],[HoursDeltaSoft]]</f>
        <v>0</v>
      </c>
    </row>
    <row r="2356" spans="1:20" x14ac:dyDescent="0.25">
      <c r="A2356" s="1">
        <v>40707.430648148147</v>
      </c>
      <c r="B2356">
        <v>32</v>
      </c>
      <c r="C2356">
        <v>32</v>
      </c>
      <c r="D2356">
        <v>2.28097813669592E-2</v>
      </c>
      <c r="E2356">
        <v>131060</v>
      </c>
      <c r="F2356">
        <v>121355</v>
      </c>
      <c r="G2356">
        <v>1332.41886611111</v>
      </c>
      <c r="H2356">
        <v>1241.32788472222</v>
      </c>
      <c r="I2356">
        <v>2327.2911311111102</v>
      </c>
      <c r="J2356">
        <f t="shared" si="74"/>
        <v>0</v>
      </c>
      <c r="K2356">
        <f t="shared" si="75"/>
        <v>9705</v>
      </c>
      <c r="L2356">
        <f>IF(G2357="",0,(Table13567[[#This Row],[ExecutionTimeHours]]-G2357)/Table13567[[#This Row],[Timespan]])</f>
        <v>0</v>
      </c>
      <c r="M2356" s="2">
        <f>IF(H2357="",0,(Table13567[[#This Row],[ExecutionTimeFinished]]-H2357)/Table13567[[#This Row],[Timespan]])</f>
        <v>0</v>
      </c>
      <c r="N2356" s="2">
        <f>IF(I2357="",0,(Table13567[[#This Row],[StartToEndTimeFinished]]-I2357)/Table13567[[#This Row],[Timespan]])</f>
        <v>0</v>
      </c>
      <c r="O2356" s="6">
        <f>IF(A2357="","00:01",Table13567[[#This Row],[DateTime]]-A2357)*24*60</f>
        <v>1.0333333339076489</v>
      </c>
      <c r="P2356" s="6">
        <f>IF(G2417="",0,(Table13567[[#This Row],[ExecutionTimeHours]]-G2417)/Table13567[[#This Row],[TimespanSoft]])</f>
        <v>0</v>
      </c>
      <c r="Q2356" s="7">
        <f>IF(A2417="","01:00",Table13567[[#This Row],[DateTime]]-A2417)*24</f>
        <v>1.0469444443588145</v>
      </c>
      <c r="R2356" s="2">
        <f>Table13567[[#This Row],[HoursDelta]]*60</f>
        <v>0</v>
      </c>
      <c r="S2356" s="2">
        <f>IF(Table13567[[#This Row],[StartToEndDelta]]&gt;0,Table13567[[#This Row],[ExTimeFinishedDelta]]/Table13567[[#This Row],[StartToEndDelta]],0)</f>
        <v>0</v>
      </c>
      <c r="T2356" s="2">
        <f>Table13567[[#This Row],[HoursDeltaSoft]]</f>
        <v>0</v>
      </c>
    </row>
    <row r="2357" spans="1:20" x14ac:dyDescent="0.25">
      <c r="A2357" s="1">
        <v>40707.429930555554</v>
      </c>
      <c r="B2357">
        <v>32</v>
      </c>
      <c r="C2357">
        <v>32</v>
      </c>
      <c r="D2357">
        <v>2.7319770306348801E-3</v>
      </c>
      <c r="E2357">
        <v>131060</v>
      </c>
      <c r="F2357">
        <v>121356</v>
      </c>
      <c r="G2357">
        <v>1332.41886611111</v>
      </c>
      <c r="H2357">
        <v>1241.32788472222</v>
      </c>
      <c r="I2357">
        <v>2327.2911311111102</v>
      </c>
      <c r="J2357">
        <f t="shared" si="74"/>
        <v>0</v>
      </c>
      <c r="K2357">
        <f t="shared" si="75"/>
        <v>9704</v>
      </c>
      <c r="L2357">
        <f>IF(G2358="",0,(Table13567[[#This Row],[ExecutionTimeHours]]-G2358)/Table13567[[#This Row],[Timespan]])</f>
        <v>0</v>
      </c>
      <c r="M2357" s="2">
        <f>IF(H2358="",0,(Table13567[[#This Row],[ExecutionTimeFinished]]-H2358)/Table13567[[#This Row],[Timespan]])</f>
        <v>0</v>
      </c>
      <c r="N2357" s="2">
        <f>IF(I2358="",0,(Table13567[[#This Row],[StartToEndTimeFinished]]-I2358)/Table13567[[#This Row],[Timespan]])</f>
        <v>0</v>
      </c>
      <c r="O2357" s="6">
        <f>IF(A2358="","00:01",Table13567[[#This Row],[DateTime]]-A2358)*24*60</f>
        <v>1.0166666633449495</v>
      </c>
      <c r="P2357" s="6">
        <f>IF(G2418="",0,(Table13567[[#This Row],[ExecutionTimeHours]]-G2418)/Table13567[[#This Row],[TimespanSoft]])</f>
        <v>0</v>
      </c>
      <c r="Q2357" s="7">
        <f>IF(A2418="","01:00",Table13567[[#This Row],[DateTime]]-A2418)*24</f>
        <v>1.0466666666907258</v>
      </c>
      <c r="R2357" s="2">
        <f>Table13567[[#This Row],[HoursDelta]]*60</f>
        <v>0</v>
      </c>
      <c r="S2357" s="2">
        <f>IF(Table13567[[#This Row],[StartToEndDelta]]&gt;0,Table13567[[#This Row],[ExTimeFinishedDelta]]/Table13567[[#This Row],[StartToEndDelta]],0)</f>
        <v>0</v>
      </c>
      <c r="T2357" s="2">
        <f>Table13567[[#This Row],[HoursDeltaSoft]]</f>
        <v>0</v>
      </c>
    </row>
    <row r="2358" spans="1:20" x14ac:dyDescent="0.25">
      <c r="A2358" s="1">
        <v>40707.429224537038</v>
      </c>
      <c r="B2358">
        <v>32</v>
      </c>
      <c r="C2358">
        <v>32</v>
      </c>
      <c r="D2358">
        <v>1.5269764233380599E-2</v>
      </c>
      <c r="E2358">
        <v>131060</v>
      </c>
      <c r="F2358">
        <v>121355</v>
      </c>
      <c r="G2358">
        <v>1332.41886611111</v>
      </c>
      <c r="H2358">
        <v>1241.32788472222</v>
      </c>
      <c r="I2358">
        <v>2327.2911311111102</v>
      </c>
      <c r="J2358">
        <f t="shared" si="74"/>
        <v>0</v>
      </c>
      <c r="K2358">
        <f t="shared" si="75"/>
        <v>9705</v>
      </c>
      <c r="L2358">
        <f>IF(G2359="",0,(Table13567[[#This Row],[ExecutionTimeHours]]-G2359)/Table13567[[#This Row],[Timespan]])</f>
        <v>0</v>
      </c>
      <c r="M2358" s="2">
        <f>IF(H2359="",0,(Table13567[[#This Row],[ExecutionTimeFinished]]-H2359)/Table13567[[#This Row],[Timespan]])</f>
        <v>0</v>
      </c>
      <c r="N2358" s="2">
        <f>IF(I2359="",0,(Table13567[[#This Row],[StartToEndTimeFinished]]-I2359)/Table13567[[#This Row],[Timespan]])</f>
        <v>0</v>
      </c>
      <c r="O2358" s="6">
        <f>IF(A2359="","00:01",Table13567[[#This Row],[DateTime]]-A2359)*24*60</f>
        <v>1.0333333339076489</v>
      </c>
      <c r="P2358" s="6">
        <f>IF(G2419="",0,(Table13567[[#This Row],[ExecutionTimeHours]]-G2419)/Table13567[[#This Row],[TimespanSoft]])</f>
        <v>0</v>
      </c>
      <c r="Q2358" s="7">
        <f>IF(A2419="","01:00",Table13567[[#This Row],[DateTime]]-A2419)*24</f>
        <v>1.0469444445334375</v>
      </c>
      <c r="R2358" s="2">
        <f>Table13567[[#This Row],[HoursDelta]]*60</f>
        <v>0</v>
      </c>
      <c r="S2358" s="2">
        <f>IF(Table13567[[#This Row],[StartToEndDelta]]&gt;0,Table13567[[#This Row],[ExTimeFinishedDelta]]/Table13567[[#This Row],[StartToEndDelta]],0)</f>
        <v>0</v>
      </c>
      <c r="T2358" s="2">
        <f>Table13567[[#This Row],[HoursDeltaSoft]]</f>
        <v>0</v>
      </c>
    </row>
    <row r="2359" spans="1:20" x14ac:dyDescent="0.25">
      <c r="A2359" s="1">
        <v>40707.428506944445</v>
      </c>
      <c r="B2359">
        <v>32</v>
      </c>
      <c r="C2359">
        <v>32</v>
      </c>
      <c r="D2359">
        <v>1.9786844961345199E-2</v>
      </c>
      <c r="E2359">
        <v>131060</v>
      </c>
      <c r="F2359">
        <v>121356</v>
      </c>
      <c r="G2359">
        <v>1332.41886611111</v>
      </c>
      <c r="H2359">
        <v>1241.32788472222</v>
      </c>
      <c r="I2359">
        <v>2327.2911311111102</v>
      </c>
      <c r="J2359">
        <f t="shared" si="74"/>
        <v>0</v>
      </c>
      <c r="K2359">
        <f t="shared" si="75"/>
        <v>9704</v>
      </c>
      <c r="L2359">
        <f>IF(G2360="",0,(Table13567[[#This Row],[ExecutionTimeHours]]-G2360)/Table13567[[#This Row],[Timespan]])</f>
        <v>0</v>
      </c>
      <c r="M2359" s="2">
        <f>IF(H2360="",0,(Table13567[[#This Row],[ExecutionTimeFinished]]-H2360)/Table13567[[#This Row],[Timespan]])</f>
        <v>0</v>
      </c>
      <c r="N2359" s="2">
        <f>IF(I2360="",0,(Table13567[[#This Row],[StartToEndTimeFinished]]-I2360)/Table13567[[#This Row],[Timespan]])</f>
        <v>0</v>
      </c>
      <c r="O2359" s="6">
        <f>IF(A2360="","00:01",Table13567[[#This Row],[DateTime]]-A2360)*24*60</f>
        <v>1.0166666633449495</v>
      </c>
      <c r="P2359" s="6">
        <f>IF(G2420="",0,(Table13567[[#This Row],[ExecutionTimeHours]]-G2420)/Table13567[[#This Row],[TimespanSoft]])</f>
        <v>0</v>
      </c>
      <c r="Q2359" s="7">
        <f>IF(A2420="","01:00",Table13567[[#This Row],[DateTime]]-A2420)*24</f>
        <v>1.0466666666907258</v>
      </c>
      <c r="R2359" s="2">
        <f>Table13567[[#This Row],[HoursDelta]]*60</f>
        <v>0</v>
      </c>
      <c r="S2359" s="2">
        <f>IF(Table13567[[#This Row],[StartToEndDelta]]&gt;0,Table13567[[#This Row],[ExTimeFinishedDelta]]/Table13567[[#This Row],[StartToEndDelta]],0)</f>
        <v>0</v>
      </c>
      <c r="T2359" s="2">
        <f>Table13567[[#This Row],[HoursDeltaSoft]]</f>
        <v>0</v>
      </c>
    </row>
    <row r="2360" spans="1:20" x14ac:dyDescent="0.25">
      <c r="A2360" s="1">
        <v>40707.427800925929</v>
      </c>
      <c r="B2360">
        <v>32</v>
      </c>
      <c r="C2360">
        <v>32</v>
      </c>
      <c r="D2360">
        <v>2.7669591596350102E-2</v>
      </c>
      <c r="E2360">
        <v>131060</v>
      </c>
      <c r="F2360">
        <v>121356</v>
      </c>
      <c r="G2360">
        <v>1332.41886611111</v>
      </c>
      <c r="H2360">
        <v>1241.32788472222</v>
      </c>
      <c r="I2360">
        <v>2327.2911311111102</v>
      </c>
      <c r="J2360">
        <f t="shared" si="74"/>
        <v>0</v>
      </c>
      <c r="K2360">
        <f t="shared" si="75"/>
        <v>9704</v>
      </c>
      <c r="L2360">
        <f>IF(G2361="",0,(Table13567[[#This Row],[ExecutionTimeHours]]-G2361)/Table13567[[#This Row],[Timespan]])</f>
        <v>0</v>
      </c>
      <c r="M2360" s="2">
        <f>IF(H2361="",0,(Table13567[[#This Row],[ExecutionTimeFinished]]-H2361)/Table13567[[#This Row],[Timespan]])</f>
        <v>0</v>
      </c>
      <c r="N2360" s="2">
        <f>IF(I2361="",0,(Table13567[[#This Row],[StartToEndTimeFinished]]-I2361)/Table13567[[#This Row],[Timespan]])</f>
        <v>0</v>
      </c>
      <c r="O2360" s="6">
        <f>IF(A2361="","00:01",Table13567[[#This Row],[DateTime]]-A2361)*24*60</f>
        <v>1.0333333339076489</v>
      </c>
      <c r="P2360" s="6">
        <f>IF(G2421="",0,(Table13567[[#This Row],[ExecutionTimeHours]]-G2421)/Table13567[[#This Row],[TimespanSoft]])</f>
        <v>0</v>
      </c>
      <c r="Q2360" s="7">
        <f>IF(A2421="","01:00",Table13567[[#This Row],[DateTime]]-A2421)*24</f>
        <v>1.0469444445334375</v>
      </c>
      <c r="R2360" s="2">
        <f>Table13567[[#This Row],[HoursDelta]]*60</f>
        <v>0</v>
      </c>
      <c r="S2360" s="2">
        <f>IF(Table13567[[#This Row],[StartToEndDelta]]&gt;0,Table13567[[#This Row],[ExTimeFinishedDelta]]/Table13567[[#This Row],[StartToEndDelta]],0)</f>
        <v>0</v>
      </c>
      <c r="T2360" s="2">
        <f>Table13567[[#This Row],[HoursDeltaSoft]]</f>
        <v>0</v>
      </c>
    </row>
    <row r="2361" spans="1:20" x14ac:dyDescent="0.25">
      <c r="A2361" s="1">
        <v>40707.427083333336</v>
      </c>
      <c r="B2361">
        <v>32</v>
      </c>
      <c r="C2361">
        <v>32</v>
      </c>
      <c r="D2361">
        <v>9.5189724117517499E-2</v>
      </c>
      <c r="E2361">
        <v>131060</v>
      </c>
      <c r="F2361">
        <v>121355</v>
      </c>
      <c r="G2361">
        <v>1332.41886611111</v>
      </c>
      <c r="H2361">
        <v>1241.32788472222</v>
      </c>
      <c r="I2361">
        <v>2327.2911311111102</v>
      </c>
      <c r="J2361">
        <f t="shared" si="74"/>
        <v>0</v>
      </c>
      <c r="K2361">
        <f t="shared" si="75"/>
        <v>9705</v>
      </c>
      <c r="L2361">
        <f>IF(G2362="",0,(Table13567[[#This Row],[ExecutionTimeHours]]-G2362)/Table13567[[#This Row],[Timespan]])</f>
        <v>0</v>
      </c>
      <c r="M2361" s="2">
        <f>IF(H2362="",0,(Table13567[[#This Row],[ExecutionTimeFinished]]-H2362)/Table13567[[#This Row],[Timespan]])</f>
        <v>0</v>
      </c>
      <c r="N2361" s="2">
        <f>IF(I2362="",0,(Table13567[[#This Row],[StartToEndTimeFinished]]-I2362)/Table13567[[#This Row],[Timespan]])</f>
        <v>0</v>
      </c>
      <c r="O2361" s="6">
        <f>IF(A2362="","00:01",Table13567[[#This Row],[DateTime]]-A2362)*24*60</f>
        <v>1.000000003259629</v>
      </c>
      <c r="P2361" s="6">
        <f>IF(G2422="",0,(Table13567[[#This Row],[ExecutionTimeHours]]-G2422)/Table13567[[#This Row],[TimespanSoft]])</f>
        <v>0</v>
      </c>
      <c r="Q2361" s="7">
        <f>IF(A2422="","01:00",Table13567[[#This Row],[DateTime]]-A2422)*24</f>
        <v>1.0466666666907258</v>
      </c>
      <c r="R2361" s="2">
        <f>Table13567[[#This Row],[HoursDelta]]*60</f>
        <v>0</v>
      </c>
      <c r="S2361" s="2">
        <f>IF(Table13567[[#This Row],[StartToEndDelta]]&gt;0,Table13567[[#This Row],[ExTimeFinishedDelta]]/Table13567[[#This Row],[StartToEndDelta]],0)</f>
        <v>0</v>
      </c>
      <c r="T2361" s="2">
        <f>Table13567[[#This Row],[HoursDeltaSoft]]</f>
        <v>0</v>
      </c>
    </row>
    <row r="2362" spans="1:20" x14ac:dyDescent="0.25">
      <c r="A2362" s="1">
        <v>40707.426388888889</v>
      </c>
      <c r="B2362">
        <v>32</v>
      </c>
      <c r="C2362">
        <v>32</v>
      </c>
      <c r="D2362">
        <v>2.9432462994009301E-2</v>
      </c>
      <c r="E2362">
        <v>131060</v>
      </c>
      <c r="F2362">
        <v>121367</v>
      </c>
      <c r="G2362">
        <v>1332.41886611111</v>
      </c>
      <c r="H2362">
        <v>1241.32788472222</v>
      </c>
      <c r="I2362">
        <v>2327.2911311111102</v>
      </c>
      <c r="J2362">
        <f t="shared" si="74"/>
        <v>0</v>
      </c>
      <c r="K2362">
        <f t="shared" si="75"/>
        <v>9693</v>
      </c>
      <c r="L2362">
        <f>IF(G2363="",0,(Table13567[[#This Row],[ExecutionTimeHours]]-G2363)/Table13567[[#This Row],[Timespan]])</f>
        <v>0</v>
      </c>
      <c r="M2362" s="2">
        <f>IF(H2363="",0,(Table13567[[#This Row],[ExecutionTimeFinished]]-H2363)/Table13567[[#This Row],[Timespan]])</f>
        <v>0</v>
      </c>
      <c r="N2362" s="2">
        <f>IF(I2363="",0,(Table13567[[#This Row],[StartToEndTimeFinished]]-I2363)/Table13567[[#This Row],[Timespan]])</f>
        <v>0</v>
      </c>
      <c r="O2362" s="6">
        <f>IF(A2363="","00:01",Table13567[[#This Row],[DateTime]]-A2363)*24*60</f>
        <v>1.0666666645556688</v>
      </c>
      <c r="P2362" s="6">
        <f>IF(G2423="",0,(Table13567[[#This Row],[ExecutionTimeHours]]-G2423)/Table13567[[#This Row],[TimespanSoft]])</f>
        <v>0</v>
      </c>
      <c r="Q2362" s="7">
        <f>IF(A2423="","01:00",Table13567[[#This Row],[DateTime]]-A2423)*24</f>
        <v>1.0472222222015262</v>
      </c>
      <c r="R2362" s="2">
        <f>Table13567[[#This Row],[HoursDelta]]*60</f>
        <v>0</v>
      </c>
      <c r="S2362" s="2">
        <f>IF(Table13567[[#This Row],[StartToEndDelta]]&gt;0,Table13567[[#This Row],[ExTimeFinishedDelta]]/Table13567[[#This Row],[StartToEndDelta]],0)</f>
        <v>0</v>
      </c>
      <c r="T2362" s="2">
        <f>Table13567[[#This Row],[HoursDeltaSoft]]</f>
        <v>0</v>
      </c>
    </row>
    <row r="2363" spans="1:20" x14ac:dyDescent="0.25">
      <c r="A2363" s="1">
        <v>40707.42564814815</v>
      </c>
      <c r="B2363">
        <v>32</v>
      </c>
      <c r="C2363">
        <v>32</v>
      </c>
      <c r="D2363">
        <v>2.3954036645591301E-2</v>
      </c>
      <c r="E2363">
        <v>131060</v>
      </c>
      <c r="F2363">
        <v>121364</v>
      </c>
      <c r="G2363">
        <v>1332.41886611111</v>
      </c>
      <c r="H2363">
        <v>1241.32788472222</v>
      </c>
      <c r="I2363">
        <v>2327.2911311111102</v>
      </c>
      <c r="J2363">
        <f t="shared" si="74"/>
        <v>0</v>
      </c>
      <c r="K2363">
        <f t="shared" si="75"/>
        <v>9696</v>
      </c>
      <c r="L2363">
        <f>IF(G2364="",0,(Table13567[[#This Row],[ExecutionTimeHours]]-G2364)/Table13567[[#This Row],[Timespan]])</f>
        <v>0</v>
      </c>
      <c r="M2363" s="2">
        <f>IF(H2364="",0,(Table13567[[#This Row],[ExecutionTimeFinished]]-H2364)/Table13567[[#This Row],[Timespan]])</f>
        <v>0</v>
      </c>
      <c r="N2363" s="2">
        <f>IF(I2364="",0,(Table13567[[#This Row],[StartToEndTimeFinished]]-I2364)/Table13567[[#This Row],[Timespan]])</f>
        <v>0</v>
      </c>
      <c r="O2363" s="6">
        <f>IF(A2364="","00:01",Table13567[[#This Row],[DateTime]]-A2364)*24*60</f>
        <v>1.0333333339076489</v>
      </c>
      <c r="P2363" s="6">
        <f>IF(G2424="",0,(Table13567[[#This Row],[ExecutionTimeHours]]-G2424)/Table13567[[#This Row],[TimespanSoft]])</f>
        <v>0</v>
      </c>
      <c r="Q2363" s="7">
        <f>IF(A2424="","01:00",Table13567[[#This Row],[DateTime]]-A2424)*24</f>
        <v>1.0463888888480142</v>
      </c>
      <c r="R2363" s="2">
        <f>Table13567[[#This Row],[HoursDelta]]*60</f>
        <v>0</v>
      </c>
      <c r="S2363" s="2">
        <f>IF(Table13567[[#This Row],[StartToEndDelta]]&gt;0,Table13567[[#This Row],[ExTimeFinishedDelta]]/Table13567[[#This Row],[StartToEndDelta]],0)</f>
        <v>0</v>
      </c>
      <c r="T2363" s="2">
        <f>Table13567[[#This Row],[HoursDeltaSoft]]</f>
        <v>0</v>
      </c>
    </row>
    <row r="2364" spans="1:20" x14ac:dyDescent="0.25">
      <c r="A2364" s="1">
        <v>40707.424930555557</v>
      </c>
      <c r="B2364">
        <v>32</v>
      </c>
      <c r="C2364">
        <v>32</v>
      </c>
      <c r="D2364">
        <v>1.43229092936963E-2</v>
      </c>
      <c r="E2364">
        <v>131060</v>
      </c>
      <c r="F2364">
        <v>121359</v>
      </c>
      <c r="G2364">
        <v>1332.41886611111</v>
      </c>
      <c r="H2364">
        <v>1241.32788472222</v>
      </c>
      <c r="I2364">
        <v>2327.2911311111102</v>
      </c>
      <c r="J2364">
        <f t="shared" si="74"/>
        <v>0</v>
      </c>
      <c r="K2364">
        <f t="shared" si="75"/>
        <v>9701</v>
      </c>
      <c r="L2364">
        <f>IF(G2365="",0,(Table13567[[#This Row],[ExecutionTimeHours]]-G2365)/Table13567[[#This Row],[Timespan]])</f>
        <v>0</v>
      </c>
      <c r="M2364" s="2">
        <f>IF(H2365="",0,(Table13567[[#This Row],[ExecutionTimeFinished]]-H2365)/Table13567[[#This Row],[Timespan]])</f>
        <v>0</v>
      </c>
      <c r="N2364" s="2">
        <f>IF(I2365="",0,(Table13567[[#This Row],[StartToEndTimeFinished]]-I2365)/Table13567[[#This Row],[Timespan]])</f>
        <v>0</v>
      </c>
      <c r="O2364" s="6">
        <f>IF(A2365="","00:01",Table13567[[#This Row],[DateTime]]-A2365)*24*60</f>
        <v>1.0166666633449495</v>
      </c>
      <c r="P2364" s="6">
        <f>IF(G2425="",0,(Table13567[[#This Row],[ExecutionTimeHours]]-G2425)/Table13567[[#This Row],[TimespanSoft]])</f>
        <v>0</v>
      </c>
      <c r="Q2364" s="7">
        <f>IF(A2425="","01:00",Table13567[[#This Row],[DateTime]]-A2425)*24</f>
        <v>1.0463888888480142</v>
      </c>
      <c r="R2364" s="2">
        <f>Table13567[[#This Row],[HoursDelta]]*60</f>
        <v>0</v>
      </c>
      <c r="S2364" s="2">
        <f>IF(Table13567[[#This Row],[StartToEndDelta]]&gt;0,Table13567[[#This Row],[ExTimeFinishedDelta]]/Table13567[[#This Row],[StartToEndDelta]],0)</f>
        <v>0</v>
      </c>
      <c r="T2364" s="2">
        <f>Table13567[[#This Row],[HoursDeltaSoft]]</f>
        <v>0</v>
      </c>
    </row>
    <row r="2365" spans="1:20" x14ac:dyDescent="0.25">
      <c r="A2365" s="1">
        <v>40707.424224537041</v>
      </c>
      <c r="B2365">
        <v>32</v>
      </c>
      <c r="C2365">
        <v>32</v>
      </c>
      <c r="D2365">
        <v>1.9131010863930001E-2</v>
      </c>
      <c r="E2365">
        <v>131060</v>
      </c>
      <c r="F2365">
        <v>121355</v>
      </c>
      <c r="G2365">
        <v>1332.41886611111</v>
      </c>
      <c r="H2365">
        <v>1241.32788472222</v>
      </c>
      <c r="I2365">
        <v>2327.2911311111102</v>
      </c>
      <c r="J2365">
        <f t="shared" si="74"/>
        <v>0</v>
      </c>
      <c r="K2365">
        <f t="shared" si="75"/>
        <v>9705</v>
      </c>
      <c r="L2365">
        <f>IF(G2366="",0,(Table13567[[#This Row],[ExecutionTimeHours]]-G2366)/Table13567[[#This Row],[Timespan]])</f>
        <v>0</v>
      </c>
      <c r="M2365" s="2">
        <f>IF(H2366="",0,(Table13567[[#This Row],[ExecutionTimeFinished]]-H2366)/Table13567[[#This Row],[Timespan]])</f>
        <v>0</v>
      </c>
      <c r="N2365" s="2">
        <f>IF(I2366="",0,(Table13567[[#This Row],[StartToEndTimeFinished]]-I2366)/Table13567[[#This Row],[Timespan]])</f>
        <v>0</v>
      </c>
      <c r="O2365" s="6">
        <f>IF(A2366="","00:01",Table13567[[#This Row],[DateTime]]-A2366)*24*60</f>
        <v>1.0333333339076489</v>
      </c>
      <c r="P2365" s="6">
        <f>IF(G2426="",0,(Table13567[[#This Row],[ExecutionTimeHours]]-G2426)/Table13567[[#This Row],[TimespanSoft]])</f>
        <v>0</v>
      </c>
      <c r="Q2365" s="7">
        <f>IF(A2426="","01:00",Table13567[[#This Row],[DateTime]]-A2426)*24</f>
        <v>1.0463888890226372</v>
      </c>
      <c r="R2365" s="2">
        <f>Table13567[[#This Row],[HoursDelta]]*60</f>
        <v>0</v>
      </c>
      <c r="S2365" s="2">
        <f>IF(Table13567[[#This Row],[StartToEndDelta]]&gt;0,Table13567[[#This Row],[ExTimeFinishedDelta]]/Table13567[[#This Row],[StartToEndDelta]],0)</f>
        <v>0</v>
      </c>
      <c r="T2365" s="2">
        <f>Table13567[[#This Row],[HoursDeltaSoft]]</f>
        <v>0</v>
      </c>
    </row>
    <row r="2366" spans="1:20" x14ac:dyDescent="0.25">
      <c r="A2366" s="1">
        <v>40707.423506944448</v>
      </c>
      <c r="B2366">
        <v>32</v>
      </c>
      <c r="C2366">
        <v>32</v>
      </c>
      <c r="D2366">
        <v>1.7047436442226199E-2</v>
      </c>
      <c r="E2366">
        <v>131060</v>
      </c>
      <c r="F2366">
        <v>121355</v>
      </c>
      <c r="G2366">
        <v>1332.41886611111</v>
      </c>
      <c r="H2366">
        <v>1241.32788472222</v>
      </c>
      <c r="I2366">
        <v>2327.2911311111102</v>
      </c>
      <c r="J2366">
        <f t="shared" si="74"/>
        <v>0</v>
      </c>
      <c r="K2366">
        <f t="shared" si="75"/>
        <v>9705</v>
      </c>
      <c r="L2366">
        <f>IF(G2367="",0,(Table13567[[#This Row],[ExecutionTimeHours]]-G2367)/Table13567[[#This Row],[Timespan]])</f>
        <v>0</v>
      </c>
      <c r="M2366" s="2">
        <f>IF(H2367="",0,(Table13567[[#This Row],[ExecutionTimeFinished]]-H2367)/Table13567[[#This Row],[Timespan]])</f>
        <v>0</v>
      </c>
      <c r="N2366" s="2">
        <f>IF(I2367="",0,(Table13567[[#This Row],[StartToEndTimeFinished]]-I2367)/Table13567[[#This Row],[Timespan]])</f>
        <v>0</v>
      </c>
      <c r="O2366" s="6">
        <f>IF(A2367="","00:01",Table13567[[#This Row],[DateTime]]-A2367)*24*60</f>
        <v>1.0166666738223284</v>
      </c>
      <c r="P2366" s="6">
        <f>IF(G2427="",0,(Table13567[[#This Row],[ExecutionTimeHours]]-G2427)/Table13567[[#This Row],[TimespanSoft]])</f>
        <v>0</v>
      </c>
      <c r="Q2366" s="7">
        <f>IF(A2427="","01:00",Table13567[[#This Row],[DateTime]]-A2427)*24</f>
        <v>1.0463888890226372</v>
      </c>
      <c r="R2366" s="2">
        <f>Table13567[[#This Row],[HoursDelta]]*60</f>
        <v>0</v>
      </c>
      <c r="S2366" s="2">
        <f>IF(Table13567[[#This Row],[StartToEndDelta]]&gt;0,Table13567[[#This Row],[ExTimeFinishedDelta]]/Table13567[[#This Row],[StartToEndDelta]],0)</f>
        <v>0</v>
      </c>
      <c r="T2366" s="2">
        <f>Table13567[[#This Row],[HoursDeltaSoft]]</f>
        <v>0</v>
      </c>
    </row>
    <row r="2367" spans="1:20" x14ac:dyDescent="0.25">
      <c r="A2367" s="1">
        <v>40707.422800925924</v>
      </c>
      <c r="B2367">
        <v>32</v>
      </c>
      <c r="C2367">
        <v>32</v>
      </c>
      <c r="D2367">
        <v>3.2447966979816598E-2</v>
      </c>
      <c r="E2367">
        <v>131060</v>
      </c>
      <c r="F2367">
        <v>121365</v>
      </c>
      <c r="G2367">
        <v>1332.41886611111</v>
      </c>
      <c r="H2367">
        <v>1241.32788472222</v>
      </c>
      <c r="I2367">
        <v>2327.2911311111102</v>
      </c>
      <c r="J2367">
        <f t="shared" si="74"/>
        <v>0</v>
      </c>
      <c r="K2367">
        <f t="shared" si="75"/>
        <v>9695</v>
      </c>
      <c r="L2367">
        <f>IF(G2368="",0,(Table13567[[#This Row],[ExecutionTimeHours]]-G2368)/Table13567[[#This Row],[Timespan]])</f>
        <v>0</v>
      </c>
      <c r="M2367" s="2">
        <f>IF(H2368="",0,(Table13567[[#This Row],[ExecutionTimeFinished]]-H2368)/Table13567[[#This Row],[Timespan]])</f>
        <v>0</v>
      </c>
      <c r="N2367" s="2">
        <f>IF(I2368="",0,(Table13567[[#This Row],[StartToEndTimeFinished]]-I2368)/Table13567[[#This Row],[Timespan]])</f>
        <v>0</v>
      </c>
      <c r="O2367" s="6">
        <f>IF(A2368="","00:01",Table13567[[#This Row],[DateTime]]-A2368)*24*60</f>
        <v>1.0333333339076489</v>
      </c>
      <c r="P2367" s="6">
        <f>IF(G2428="",0,(Table13567[[#This Row],[ExecutionTimeHours]]-G2428)/Table13567[[#This Row],[TimespanSoft]])</f>
        <v>0</v>
      </c>
      <c r="Q2367" s="7">
        <f>IF(A2428="","01:00",Table13567[[#This Row],[DateTime]]-A2428)*24</f>
        <v>1.0463888888480142</v>
      </c>
      <c r="R2367" s="2">
        <f>Table13567[[#This Row],[HoursDelta]]*60</f>
        <v>0</v>
      </c>
      <c r="S2367" s="2">
        <f>IF(Table13567[[#This Row],[StartToEndDelta]]&gt;0,Table13567[[#This Row],[ExTimeFinishedDelta]]/Table13567[[#This Row],[StartToEndDelta]],0)</f>
        <v>0</v>
      </c>
      <c r="T2367" s="2">
        <f>Table13567[[#This Row],[HoursDeltaSoft]]</f>
        <v>0</v>
      </c>
    </row>
    <row r="2368" spans="1:20" x14ac:dyDescent="0.25">
      <c r="A2368" s="1">
        <v>40707.422083333331</v>
      </c>
      <c r="B2368">
        <v>32</v>
      </c>
      <c r="C2368">
        <v>32</v>
      </c>
      <c r="D2368">
        <v>1.6085718991234899E-2</v>
      </c>
      <c r="E2368">
        <v>131060</v>
      </c>
      <c r="F2368">
        <v>121365</v>
      </c>
      <c r="G2368">
        <v>1332.41886611111</v>
      </c>
      <c r="H2368">
        <v>1241.32788472222</v>
      </c>
      <c r="I2368">
        <v>2327.2911311111102</v>
      </c>
      <c r="J2368">
        <f t="shared" si="74"/>
        <v>0</v>
      </c>
      <c r="K2368">
        <f t="shared" si="75"/>
        <v>9695</v>
      </c>
      <c r="L2368">
        <f>IF(G2369="",0,(Table13567[[#This Row],[ExecutionTimeHours]]-G2369)/Table13567[[#This Row],[Timespan]])</f>
        <v>0</v>
      </c>
      <c r="M2368" s="2">
        <f>IF(H2369="",0,(Table13567[[#This Row],[ExecutionTimeFinished]]-H2369)/Table13567[[#This Row],[Timespan]])</f>
        <v>0</v>
      </c>
      <c r="N2368" s="2">
        <f>IF(I2369="",0,(Table13567[[#This Row],[StartToEndTimeFinished]]-I2369)/Table13567[[#This Row],[Timespan]])</f>
        <v>0</v>
      </c>
      <c r="O2368" s="6">
        <f>IF(A2369="","00:01",Table13567[[#This Row],[DateTime]]-A2369)*24*60</f>
        <v>1.0166666633449495</v>
      </c>
      <c r="P2368" s="6">
        <f>IF(G2429="",0,(Table13567[[#This Row],[ExecutionTimeHours]]-G2429)/Table13567[[#This Row],[TimespanSoft]])</f>
        <v>0</v>
      </c>
      <c r="Q2368" s="7">
        <f>IF(A2429="","01:00",Table13567[[#This Row],[DateTime]]-A2429)*24</f>
        <v>1.0447222221409902</v>
      </c>
      <c r="R2368" s="2">
        <f>Table13567[[#This Row],[HoursDelta]]*60</f>
        <v>0</v>
      </c>
      <c r="S2368" s="2">
        <f>IF(Table13567[[#This Row],[StartToEndDelta]]&gt;0,Table13567[[#This Row],[ExTimeFinishedDelta]]/Table13567[[#This Row],[StartToEndDelta]],0)</f>
        <v>0</v>
      </c>
      <c r="T2368" s="2">
        <f>Table13567[[#This Row],[HoursDeltaSoft]]</f>
        <v>0</v>
      </c>
    </row>
    <row r="2369" spans="1:20" x14ac:dyDescent="0.25">
      <c r="A2369" s="1">
        <v>40707.421377314815</v>
      </c>
      <c r="B2369">
        <v>32</v>
      </c>
      <c r="C2369">
        <v>32</v>
      </c>
      <c r="D2369">
        <v>2.0107342861592801E-2</v>
      </c>
      <c r="E2369">
        <v>131060</v>
      </c>
      <c r="F2369">
        <v>121359</v>
      </c>
      <c r="G2369">
        <v>1332.41886611111</v>
      </c>
      <c r="H2369">
        <v>1241.32788472222</v>
      </c>
      <c r="I2369">
        <v>2327.2911311111102</v>
      </c>
      <c r="J2369">
        <f t="shared" si="74"/>
        <v>0</v>
      </c>
      <c r="K2369">
        <f t="shared" si="75"/>
        <v>9701</v>
      </c>
      <c r="L2369">
        <f>IF(G2370="",0,(Table13567[[#This Row],[ExecutionTimeHours]]-G2370)/Table13567[[#This Row],[Timespan]])</f>
        <v>0</v>
      </c>
      <c r="M2369" s="2">
        <f>IF(H2370="",0,(Table13567[[#This Row],[ExecutionTimeFinished]]-H2370)/Table13567[[#This Row],[Timespan]])</f>
        <v>0</v>
      </c>
      <c r="N2369" s="2">
        <f>IF(I2370="",0,(Table13567[[#This Row],[StartToEndTimeFinished]]-I2370)/Table13567[[#This Row],[Timespan]])</f>
        <v>0</v>
      </c>
      <c r="O2369" s="6">
        <f>IF(A2370="","00:01",Table13567[[#This Row],[DateTime]]-A2370)*24*60</f>
        <v>1.0166666633449495</v>
      </c>
      <c r="P2369" s="6">
        <f>IF(G2430="",0,(Table13567[[#This Row],[ExecutionTimeHours]]-G2430)/Table13567[[#This Row],[TimespanSoft]])</f>
        <v>0</v>
      </c>
      <c r="Q2369" s="7">
        <f>IF(A2430="","01:00",Table13567[[#This Row],[DateTime]]-A2430)*24</f>
        <v>1.0466666666907258</v>
      </c>
      <c r="R2369" s="2">
        <f>Table13567[[#This Row],[HoursDelta]]*60</f>
        <v>0</v>
      </c>
      <c r="S2369" s="2">
        <f>IF(Table13567[[#This Row],[StartToEndDelta]]&gt;0,Table13567[[#This Row],[ExTimeFinishedDelta]]/Table13567[[#This Row],[StartToEndDelta]],0)</f>
        <v>0</v>
      </c>
      <c r="T2369" s="2">
        <f>Table13567[[#This Row],[HoursDeltaSoft]]</f>
        <v>0</v>
      </c>
    </row>
    <row r="2370" spans="1:20" x14ac:dyDescent="0.25">
      <c r="A2370" s="1">
        <v>40707.420671296299</v>
      </c>
      <c r="B2370">
        <v>32</v>
      </c>
      <c r="C2370">
        <v>32</v>
      </c>
      <c r="D2370">
        <v>2.0268081920221399E-2</v>
      </c>
      <c r="E2370">
        <v>131060</v>
      </c>
      <c r="F2370">
        <v>121355</v>
      </c>
      <c r="G2370">
        <v>1332.41886611111</v>
      </c>
      <c r="H2370">
        <v>1241.32788472222</v>
      </c>
      <c r="I2370">
        <v>2327.2911311111102</v>
      </c>
      <c r="J2370">
        <f t="shared" si="74"/>
        <v>0</v>
      </c>
      <c r="K2370">
        <f t="shared" si="75"/>
        <v>9705</v>
      </c>
      <c r="L2370">
        <f>IF(G2371="",0,(Table13567[[#This Row],[ExecutionTimeHours]]-G2371)/Table13567[[#This Row],[Timespan]])</f>
        <v>0</v>
      </c>
      <c r="M2370" s="2">
        <f>IF(H2371="",0,(Table13567[[#This Row],[ExecutionTimeFinished]]-H2371)/Table13567[[#This Row],[Timespan]])</f>
        <v>0</v>
      </c>
      <c r="N2370" s="2">
        <f>IF(I2371="",0,(Table13567[[#This Row],[StartToEndTimeFinished]]-I2371)/Table13567[[#This Row],[Timespan]])</f>
        <v>0</v>
      </c>
      <c r="O2370" s="6">
        <f>IF(A2371="","00:01",Table13567[[#This Row],[DateTime]]-A2371)*24*60</f>
        <v>1.0500000044703484</v>
      </c>
      <c r="P2370" s="6">
        <f>IF(G2431="",0,(Table13567[[#This Row],[ExecutionTimeHours]]-G2431)/Table13567[[#This Row],[TimespanSoft]])</f>
        <v>0</v>
      </c>
      <c r="Q2370" s="7">
        <f>IF(A2431="","01:00",Table13567[[#This Row],[DateTime]]-A2431)*24</f>
        <v>1.0466666666907258</v>
      </c>
      <c r="R2370" s="2">
        <f>Table13567[[#This Row],[HoursDelta]]*60</f>
        <v>0</v>
      </c>
      <c r="S2370" s="2">
        <f>IF(Table13567[[#This Row],[StartToEndDelta]]&gt;0,Table13567[[#This Row],[ExTimeFinishedDelta]]/Table13567[[#This Row],[StartToEndDelta]],0)</f>
        <v>0</v>
      </c>
      <c r="T2370" s="2">
        <f>Table13567[[#This Row],[HoursDeltaSoft]]</f>
        <v>0</v>
      </c>
    </row>
    <row r="2371" spans="1:20" x14ac:dyDescent="0.25">
      <c r="A2371" s="1">
        <v>40707.419942129629</v>
      </c>
      <c r="B2371">
        <v>32</v>
      </c>
      <c r="C2371">
        <v>32</v>
      </c>
      <c r="D2371">
        <v>2.8792110737413199E-2</v>
      </c>
      <c r="E2371">
        <v>131060</v>
      </c>
      <c r="F2371">
        <v>121356</v>
      </c>
      <c r="G2371">
        <v>1332.41886611111</v>
      </c>
      <c r="H2371">
        <v>1241.32788472222</v>
      </c>
      <c r="I2371">
        <v>2327.2911311111102</v>
      </c>
      <c r="J2371">
        <f t="shared" si="74"/>
        <v>0</v>
      </c>
      <c r="K2371">
        <f t="shared" si="75"/>
        <v>9704</v>
      </c>
      <c r="L2371">
        <f>IF(G2372="",0,(Table13567[[#This Row],[ExecutionTimeHours]]-G2372)/Table13567[[#This Row],[Timespan]])</f>
        <v>0</v>
      </c>
      <c r="M2371" s="2">
        <f>IF(H2372="",0,(Table13567[[#This Row],[ExecutionTimeFinished]]-H2372)/Table13567[[#This Row],[Timespan]])</f>
        <v>0</v>
      </c>
      <c r="N2371" s="2">
        <f>IF(I2372="",0,(Table13567[[#This Row],[StartToEndTimeFinished]]-I2372)/Table13567[[#This Row],[Timespan]])</f>
        <v>0</v>
      </c>
      <c r="O2371" s="6">
        <f>IF(A2372="","00:01",Table13567[[#This Row],[DateTime]]-A2372)*24*60</f>
        <v>1.0166666633449495</v>
      </c>
      <c r="P2371" s="6">
        <f>IF(G2432="",0,(Table13567[[#This Row],[ExecutionTimeHours]]-G2432)/Table13567[[#This Row],[TimespanSoft]])</f>
        <v>0</v>
      </c>
      <c r="Q2371" s="7">
        <f>IF(A2432="","01:00",Table13567[[#This Row],[DateTime]]-A2432)*24</f>
        <v>1.0463888888480142</v>
      </c>
      <c r="R2371" s="2">
        <f>Table13567[[#This Row],[HoursDelta]]*60</f>
        <v>0</v>
      </c>
      <c r="S2371" s="2">
        <f>IF(Table13567[[#This Row],[StartToEndDelta]]&gt;0,Table13567[[#This Row],[ExTimeFinishedDelta]]/Table13567[[#This Row],[StartToEndDelta]],0)</f>
        <v>0</v>
      </c>
      <c r="T2371" s="2">
        <f>Table13567[[#This Row],[HoursDeltaSoft]]</f>
        <v>0</v>
      </c>
    </row>
    <row r="2372" spans="1:20" x14ac:dyDescent="0.25">
      <c r="A2372" s="1">
        <v>40707.419236111113</v>
      </c>
      <c r="B2372">
        <v>32</v>
      </c>
      <c r="C2372">
        <v>32</v>
      </c>
      <c r="D2372">
        <v>1.12411417067051E-2</v>
      </c>
      <c r="E2372">
        <v>131060</v>
      </c>
      <c r="F2372">
        <v>121356</v>
      </c>
      <c r="G2372">
        <v>1332.41886611111</v>
      </c>
      <c r="H2372">
        <v>1241.32788472222</v>
      </c>
      <c r="I2372">
        <v>2327.2911311111102</v>
      </c>
      <c r="J2372">
        <f t="shared" si="74"/>
        <v>0</v>
      </c>
      <c r="K2372">
        <f t="shared" si="75"/>
        <v>9704</v>
      </c>
      <c r="L2372">
        <f>IF(G2373="",0,(Table13567[[#This Row],[ExecutionTimeHours]]-G2373)/Table13567[[#This Row],[Timespan]])</f>
        <v>0</v>
      </c>
      <c r="M2372" s="2">
        <f>IF(H2373="",0,(Table13567[[#This Row],[ExecutionTimeFinished]]-H2373)/Table13567[[#This Row],[Timespan]])</f>
        <v>0</v>
      </c>
      <c r="N2372" s="2">
        <f>IF(I2373="",0,(Table13567[[#This Row],[StartToEndTimeFinished]]-I2373)/Table13567[[#This Row],[Timespan]])</f>
        <v>0</v>
      </c>
      <c r="O2372" s="6">
        <f>IF(A2373="","00:01",Table13567[[#This Row],[DateTime]]-A2373)*24*60</f>
        <v>1.0333333339076489</v>
      </c>
      <c r="P2372" s="6">
        <f>IF(G2433="",0,(Table13567[[#This Row],[ExecutionTimeHours]]-G2433)/Table13567[[#This Row],[TimespanSoft]])</f>
        <v>0</v>
      </c>
      <c r="Q2372" s="7">
        <f>IF(A2433="","01:00",Table13567[[#This Row],[DateTime]]-A2433)*24</f>
        <v>1.0463888888480142</v>
      </c>
      <c r="R2372" s="2">
        <f>Table13567[[#This Row],[HoursDelta]]*60</f>
        <v>0</v>
      </c>
      <c r="S2372" s="2">
        <f>IF(Table13567[[#This Row],[StartToEndDelta]]&gt;0,Table13567[[#This Row],[ExTimeFinishedDelta]]/Table13567[[#This Row],[StartToEndDelta]],0)</f>
        <v>0</v>
      </c>
      <c r="T2372" s="2">
        <f>Table13567[[#This Row],[HoursDeltaSoft]]</f>
        <v>0</v>
      </c>
    </row>
    <row r="2373" spans="1:20" x14ac:dyDescent="0.25">
      <c r="A2373" s="1">
        <v>40707.41851851852</v>
      </c>
      <c r="B2373">
        <v>32</v>
      </c>
      <c r="C2373">
        <v>32</v>
      </c>
      <c r="D2373">
        <v>1.27055868506432E-2</v>
      </c>
      <c r="E2373">
        <v>131060</v>
      </c>
      <c r="F2373">
        <v>121356</v>
      </c>
      <c r="G2373">
        <v>1332.41886611111</v>
      </c>
      <c r="H2373">
        <v>1241.32788472222</v>
      </c>
      <c r="I2373">
        <v>2327.2911311111102</v>
      </c>
      <c r="J2373">
        <f t="shared" si="74"/>
        <v>0</v>
      </c>
      <c r="K2373">
        <f t="shared" si="75"/>
        <v>9704</v>
      </c>
      <c r="L2373">
        <f>IF(G2374="",0,(Table13567[[#This Row],[ExecutionTimeHours]]-G2374)/Table13567[[#This Row],[Timespan]])</f>
        <v>0</v>
      </c>
      <c r="M2373" s="2">
        <f>IF(H2374="",0,(Table13567[[#This Row],[ExecutionTimeFinished]]-H2374)/Table13567[[#This Row],[Timespan]])</f>
        <v>0</v>
      </c>
      <c r="N2373" s="2">
        <f>IF(I2374="",0,(Table13567[[#This Row],[StartToEndTimeFinished]]-I2374)/Table13567[[#This Row],[Timespan]])</f>
        <v>0</v>
      </c>
      <c r="O2373" s="6">
        <f>IF(A2374="","00:01",Table13567[[#This Row],[DateTime]]-A2374)*24*60</f>
        <v>1.0166666633449495</v>
      </c>
      <c r="P2373" s="6">
        <f>IF(G2434="",0,(Table13567[[#This Row],[ExecutionTimeHours]]-G2434)/Table13567[[#This Row],[TimespanSoft]])</f>
        <v>0</v>
      </c>
      <c r="Q2373" s="7">
        <f>IF(A2434="","01:00",Table13567[[#This Row],[DateTime]]-A2434)*24</f>
        <v>1.0461111111799255</v>
      </c>
      <c r="R2373" s="2">
        <f>Table13567[[#This Row],[HoursDelta]]*60</f>
        <v>0</v>
      </c>
      <c r="S2373" s="2">
        <f>IF(Table13567[[#This Row],[StartToEndDelta]]&gt;0,Table13567[[#This Row],[ExTimeFinishedDelta]]/Table13567[[#This Row],[StartToEndDelta]],0)</f>
        <v>0</v>
      </c>
      <c r="T2373" s="2">
        <f>Table13567[[#This Row],[HoursDeltaSoft]]</f>
        <v>0</v>
      </c>
    </row>
    <row r="2374" spans="1:20" x14ac:dyDescent="0.25">
      <c r="A2374" s="1">
        <v>40707.417812500003</v>
      </c>
      <c r="B2374">
        <v>32</v>
      </c>
      <c r="C2374">
        <v>32</v>
      </c>
      <c r="D2374">
        <v>1.43230946268886E-2</v>
      </c>
      <c r="E2374">
        <v>131060</v>
      </c>
      <c r="F2374">
        <v>121356</v>
      </c>
      <c r="G2374">
        <v>1332.41886611111</v>
      </c>
      <c r="H2374">
        <v>1241.32788472222</v>
      </c>
      <c r="I2374">
        <v>2327.2911311111102</v>
      </c>
      <c r="J2374">
        <f t="shared" si="74"/>
        <v>0</v>
      </c>
      <c r="K2374">
        <f t="shared" si="75"/>
        <v>9704</v>
      </c>
      <c r="L2374">
        <f>IF(G2375="",0,(Table13567[[#This Row],[ExecutionTimeHours]]-G2375)/Table13567[[#This Row],[Timespan]])</f>
        <v>0</v>
      </c>
      <c r="M2374" s="2">
        <f>IF(H2375="",0,(Table13567[[#This Row],[ExecutionTimeFinished]]-H2375)/Table13567[[#This Row],[Timespan]])</f>
        <v>0</v>
      </c>
      <c r="N2374" s="2">
        <f>IF(I2375="",0,(Table13567[[#This Row],[StartToEndTimeFinished]]-I2375)/Table13567[[#This Row],[Timespan]])</f>
        <v>0</v>
      </c>
      <c r="O2374" s="6">
        <f>IF(A2375="","00:01",Table13567[[#This Row],[DateTime]]-A2375)*24*60</f>
        <v>1.0166666738223284</v>
      </c>
      <c r="P2374" s="6">
        <f>IF(G2435="",0,(Table13567[[#This Row],[ExecutionTimeHours]]-G2435)/Table13567[[#This Row],[TimespanSoft]])</f>
        <v>0</v>
      </c>
      <c r="Q2374" s="7">
        <f>IF(A2435="","01:00",Table13567[[#This Row],[DateTime]]-A2435)*24</f>
        <v>1.0463888890226372</v>
      </c>
      <c r="R2374" s="2">
        <f>Table13567[[#This Row],[HoursDelta]]*60</f>
        <v>0</v>
      </c>
      <c r="S2374" s="2">
        <f>IF(Table13567[[#This Row],[StartToEndDelta]]&gt;0,Table13567[[#This Row],[ExTimeFinishedDelta]]/Table13567[[#This Row],[StartToEndDelta]],0)</f>
        <v>0</v>
      </c>
      <c r="T2374" s="2">
        <f>Table13567[[#This Row],[HoursDeltaSoft]]</f>
        <v>0</v>
      </c>
    </row>
    <row r="2375" spans="1:20" x14ac:dyDescent="0.25">
      <c r="A2375" s="1">
        <v>40707.41710648148</v>
      </c>
      <c r="B2375">
        <v>32</v>
      </c>
      <c r="C2375">
        <v>32</v>
      </c>
      <c r="D2375">
        <v>1.15686389617622E-2</v>
      </c>
      <c r="E2375">
        <v>131060</v>
      </c>
      <c r="F2375">
        <v>121356</v>
      </c>
      <c r="G2375">
        <v>1332.41886611111</v>
      </c>
      <c r="H2375">
        <v>1241.32788472222</v>
      </c>
      <c r="I2375">
        <v>2327.2911311111102</v>
      </c>
      <c r="J2375">
        <f t="shared" si="74"/>
        <v>0</v>
      </c>
      <c r="K2375">
        <f t="shared" si="75"/>
        <v>9704</v>
      </c>
      <c r="L2375">
        <f>IF(G2376="",0,(Table13567[[#This Row],[ExecutionTimeHours]]-G2376)/Table13567[[#This Row],[Timespan]])</f>
        <v>0</v>
      </c>
      <c r="M2375" s="2">
        <f>IF(H2376="",0,(Table13567[[#This Row],[ExecutionTimeFinished]]-H2376)/Table13567[[#This Row],[Timespan]])</f>
        <v>0</v>
      </c>
      <c r="N2375" s="2">
        <f>IF(I2376="",0,(Table13567[[#This Row],[StartToEndTimeFinished]]-I2376)/Table13567[[#This Row],[Timespan]])</f>
        <v>0</v>
      </c>
      <c r="O2375" s="6">
        <f>IF(A2376="","00:01",Table13567[[#This Row],[DateTime]]-A2376)*24*60</f>
        <v>1.0666666645556688</v>
      </c>
      <c r="P2375" s="6">
        <f>IF(G2436="",0,(Table13567[[#This Row],[ExecutionTimeHours]]-G2436)/Table13567[[#This Row],[TimespanSoft]])</f>
        <v>0</v>
      </c>
      <c r="Q2375" s="7">
        <f>IF(A2436="","01:00",Table13567[[#This Row],[DateTime]]-A2436)*24</f>
        <v>1.0463888888480142</v>
      </c>
      <c r="R2375" s="2">
        <f>Table13567[[#This Row],[HoursDelta]]*60</f>
        <v>0</v>
      </c>
      <c r="S2375" s="2">
        <f>IF(Table13567[[#This Row],[StartToEndDelta]]&gt;0,Table13567[[#This Row],[ExTimeFinishedDelta]]/Table13567[[#This Row],[StartToEndDelta]],0)</f>
        <v>0</v>
      </c>
      <c r="T2375" s="2">
        <f>Table13567[[#This Row],[HoursDeltaSoft]]</f>
        <v>0</v>
      </c>
    </row>
    <row r="2376" spans="1:20" x14ac:dyDescent="0.25">
      <c r="A2376" s="1">
        <v>40707.416365740741</v>
      </c>
      <c r="B2376">
        <v>32</v>
      </c>
      <c r="C2376">
        <v>32</v>
      </c>
      <c r="D2376">
        <v>2.2846874780952899E-2</v>
      </c>
      <c r="E2376">
        <v>131060</v>
      </c>
      <c r="F2376">
        <v>121360</v>
      </c>
      <c r="G2376">
        <v>1332.41886611111</v>
      </c>
      <c r="H2376">
        <v>1241.32788472222</v>
      </c>
      <c r="I2376">
        <v>2327.2911311111102</v>
      </c>
      <c r="J2376">
        <f t="shared" si="74"/>
        <v>0</v>
      </c>
      <c r="K2376">
        <f t="shared" si="75"/>
        <v>9700</v>
      </c>
      <c r="L2376">
        <f>IF(G2377="",0,(Table13567[[#This Row],[ExecutionTimeHours]]-G2377)/Table13567[[#This Row],[Timespan]])</f>
        <v>0</v>
      </c>
      <c r="M2376" s="2">
        <f>IF(H2377="",0,(Table13567[[#This Row],[ExecutionTimeFinished]]-H2377)/Table13567[[#This Row],[Timespan]])</f>
        <v>0</v>
      </c>
      <c r="N2376" s="2">
        <f>IF(I2377="",0,(Table13567[[#This Row],[StartToEndTimeFinished]]-I2377)/Table13567[[#This Row],[Timespan]])</f>
        <v>0</v>
      </c>
      <c r="O2376" s="6">
        <f>IF(A2377="","00:01",Table13567[[#This Row],[DateTime]]-A2377)*24*60</f>
        <v>1.0166666633449495</v>
      </c>
      <c r="P2376" s="6">
        <f>IF(G2437="",0,(Table13567[[#This Row],[ExecutionTimeHours]]-G2437)/Table13567[[#This Row],[TimespanSoft]])</f>
        <v>0</v>
      </c>
      <c r="Q2376" s="7">
        <f>IF(A2437="","01:00",Table13567[[#This Row],[DateTime]]-A2437)*24</f>
        <v>1.0455555554945022</v>
      </c>
      <c r="R2376" s="2">
        <f>Table13567[[#This Row],[HoursDelta]]*60</f>
        <v>0</v>
      </c>
      <c r="S2376" s="2">
        <f>IF(Table13567[[#This Row],[StartToEndDelta]]&gt;0,Table13567[[#This Row],[ExTimeFinishedDelta]]/Table13567[[#This Row],[StartToEndDelta]],0)</f>
        <v>0</v>
      </c>
      <c r="T2376" s="2">
        <f>Table13567[[#This Row],[HoursDeltaSoft]]</f>
        <v>0</v>
      </c>
    </row>
    <row r="2377" spans="1:20" x14ac:dyDescent="0.25">
      <c r="A2377" s="1">
        <v>40707.415659722225</v>
      </c>
      <c r="B2377">
        <v>32</v>
      </c>
      <c r="C2377">
        <v>32</v>
      </c>
      <c r="D2377">
        <v>2.3968651425093399E-2</v>
      </c>
      <c r="E2377">
        <v>131060</v>
      </c>
      <c r="F2377">
        <v>121355</v>
      </c>
      <c r="G2377">
        <v>1332.41886611111</v>
      </c>
      <c r="H2377">
        <v>1241.32788472222</v>
      </c>
      <c r="I2377">
        <v>2327.2911311111102</v>
      </c>
      <c r="J2377">
        <f t="shared" si="74"/>
        <v>0</v>
      </c>
      <c r="K2377">
        <f t="shared" si="75"/>
        <v>9705</v>
      </c>
      <c r="L2377">
        <f>IF(G2378="",0,(Table13567[[#This Row],[ExecutionTimeHours]]-G2378)/Table13567[[#This Row],[Timespan]])</f>
        <v>0</v>
      </c>
      <c r="M2377" s="2">
        <f>IF(H2378="",0,(Table13567[[#This Row],[ExecutionTimeFinished]]-H2378)/Table13567[[#This Row],[Timespan]])</f>
        <v>0</v>
      </c>
      <c r="N2377" s="2">
        <f>IF(I2378="",0,(Table13567[[#This Row],[StartToEndTimeFinished]]-I2378)/Table13567[[#This Row],[Timespan]])</f>
        <v>0</v>
      </c>
      <c r="O2377" s="6">
        <f>IF(A2378="","00:01",Table13567[[#This Row],[DateTime]]-A2378)*24*60</f>
        <v>1.0333333339076489</v>
      </c>
      <c r="P2377" s="6">
        <f>IF(G2438="",0,(Table13567[[#This Row],[ExecutionTimeHours]]-G2438)/Table13567[[#This Row],[TimespanSoft]])</f>
        <v>0</v>
      </c>
      <c r="Q2377" s="7">
        <f>IF(A2438="","01:00",Table13567[[#This Row],[DateTime]]-A2438)*24</f>
        <v>1.0458333333372138</v>
      </c>
      <c r="R2377" s="2">
        <f>Table13567[[#This Row],[HoursDelta]]*60</f>
        <v>0</v>
      </c>
      <c r="S2377" s="2">
        <f>IF(Table13567[[#This Row],[StartToEndDelta]]&gt;0,Table13567[[#This Row],[ExTimeFinishedDelta]]/Table13567[[#This Row],[StartToEndDelta]],0)</f>
        <v>0</v>
      </c>
      <c r="T2377" s="2">
        <f>Table13567[[#This Row],[HoursDeltaSoft]]</f>
        <v>0</v>
      </c>
    </row>
    <row r="2378" spans="1:20" x14ac:dyDescent="0.25">
      <c r="A2378" s="1">
        <v>40707.414942129632</v>
      </c>
      <c r="B2378">
        <v>32</v>
      </c>
      <c r="C2378">
        <v>32</v>
      </c>
      <c r="D2378">
        <v>2.7669653063639998E-2</v>
      </c>
      <c r="E2378">
        <v>131060</v>
      </c>
      <c r="F2378">
        <v>121355</v>
      </c>
      <c r="G2378">
        <v>1332.41886611111</v>
      </c>
      <c r="H2378">
        <v>1241.32788472222</v>
      </c>
      <c r="I2378">
        <v>2327.2911311111102</v>
      </c>
      <c r="J2378">
        <f t="shared" si="74"/>
        <v>0</v>
      </c>
      <c r="K2378">
        <f t="shared" si="75"/>
        <v>9705</v>
      </c>
      <c r="L2378">
        <f>IF(G2379="",0,(Table13567[[#This Row],[ExecutionTimeHours]]-G2379)/Table13567[[#This Row],[Timespan]])</f>
        <v>0</v>
      </c>
      <c r="M2378" s="2">
        <f>IF(H2379="",0,(Table13567[[#This Row],[ExecutionTimeFinished]]-H2379)/Table13567[[#This Row],[Timespan]])</f>
        <v>0</v>
      </c>
      <c r="N2378" s="2">
        <f>IF(I2379="",0,(Table13567[[#This Row],[StartToEndTimeFinished]]-I2379)/Table13567[[#This Row],[Timespan]])</f>
        <v>0</v>
      </c>
      <c r="O2378" s="6">
        <f>IF(A2379="","00:01",Table13567[[#This Row],[DateTime]]-A2379)*24*60</f>
        <v>1.000000003259629</v>
      </c>
      <c r="P2378" s="6">
        <f>IF(G2439="",0,(Table13567[[#This Row],[ExecutionTimeHours]]-G2439)/Table13567[[#This Row],[TimespanSoft]])</f>
        <v>0</v>
      </c>
      <c r="Q2378" s="7">
        <f>IF(A2439="","01:00",Table13567[[#This Row],[DateTime]]-A2439)*24</f>
        <v>1.0455555556691252</v>
      </c>
      <c r="R2378" s="2">
        <f>Table13567[[#This Row],[HoursDelta]]*60</f>
        <v>0</v>
      </c>
      <c r="S2378" s="2">
        <f>IF(Table13567[[#This Row],[StartToEndDelta]]&gt;0,Table13567[[#This Row],[ExTimeFinishedDelta]]/Table13567[[#This Row],[StartToEndDelta]],0)</f>
        <v>0</v>
      </c>
      <c r="T2378" s="2">
        <f>Table13567[[#This Row],[HoursDeltaSoft]]</f>
        <v>0</v>
      </c>
    </row>
    <row r="2379" spans="1:20" x14ac:dyDescent="0.25">
      <c r="A2379" s="1">
        <v>40707.414247685185</v>
      </c>
      <c r="B2379">
        <v>32</v>
      </c>
      <c r="C2379">
        <v>32</v>
      </c>
      <c r="D2379">
        <v>5.7993147056549796E-3</v>
      </c>
      <c r="E2379">
        <v>131060</v>
      </c>
      <c r="F2379">
        <v>121357</v>
      </c>
      <c r="G2379">
        <v>1332.41886611111</v>
      </c>
      <c r="H2379">
        <v>1241.32788472222</v>
      </c>
      <c r="I2379">
        <v>2327.2911311111102</v>
      </c>
      <c r="J2379">
        <f t="shared" ref="J2379:J2442" si="76">B2379-C2379</f>
        <v>0</v>
      </c>
      <c r="K2379">
        <f t="shared" ref="K2379:K2442" si="77">E2379-F2379</f>
        <v>9703</v>
      </c>
      <c r="L2379">
        <f>IF(G2380="",0,(Table13567[[#This Row],[ExecutionTimeHours]]-G2380)/Table13567[[#This Row],[Timespan]])</f>
        <v>0</v>
      </c>
      <c r="M2379" s="2">
        <f>IF(H2380="",0,(Table13567[[#This Row],[ExecutionTimeFinished]]-H2380)/Table13567[[#This Row],[Timespan]])</f>
        <v>0</v>
      </c>
      <c r="N2379" s="2">
        <f>IF(I2380="",0,(Table13567[[#This Row],[StartToEndTimeFinished]]-I2380)/Table13567[[#This Row],[Timespan]])</f>
        <v>0</v>
      </c>
      <c r="O2379" s="6">
        <f>IF(A2380="","00:01",Table13567[[#This Row],[DateTime]]-A2380)*24*60</f>
        <v>1.0999999952036887</v>
      </c>
      <c r="P2379" s="6">
        <f>IF(G2440="",0,(Table13567[[#This Row],[ExecutionTimeHours]]-G2440)/Table13567[[#This Row],[TimespanSoft]])</f>
        <v>0</v>
      </c>
      <c r="Q2379" s="7">
        <f>IF(A2440="","01:00",Table13567[[#This Row],[DateTime]]-A2440)*24</f>
        <v>1.0458333333372138</v>
      </c>
      <c r="R2379" s="2">
        <f>Table13567[[#This Row],[HoursDelta]]*60</f>
        <v>0</v>
      </c>
      <c r="S2379" s="2">
        <f>IF(Table13567[[#This Row],[StartToEndDelta]]&gt;0,Table13567[[#This Row],[ExTimeFinishedDelta]]/Table13567[[#This Row],[StartToEndDelta]],0)</f>
        <v>0</v>
      </c>
      <c r="T2379" s="2">
        <f>Table13567[[#This Row],[HoursDeltaSoft]]</f>
        <v>0</v>
      </c>
    </row>
    <row r="2380" spans="1:20" x14ac:dyDescent="0.25">
      <c r="A2380" s="1">
        <v>40707.413483796299</v>
      </c>
      <c r="B2380">
        <v>32</v>
      </c>
      <c r="C2380">
        <v>32</v>
      </c>
      <c r="D2380">
        <v>2.4609684711322199E-2</v>
      </c>
      <c r="E2380">
        <v>131060</v>
      </c>
      <c r="F2380">
        <v>121355</v>
      </c>
      <c r="G2380">
        <v>1332.41886611111</v>
      </c>
      <c r="H2380">
        <v>1241.32788472222</v>
      </c>
      <c r="I2380">
        <v>2327.2911311111102</v>
      </c>
      <c r="J2380">
        <f t="shared" si="76"/>
        <v>0</v>
      </c>
      <c r="K2380">
        <f t="shared" si="77"/>
        <v>9705</v>
      </c>
      <c r="L2380">
        <f>IF(G2381="",0,(Table13567[[#This Row],[ExecutionTimeHours]]-G2381)/Table13567[[#This Row],[Timespan]])</f>
        <v>0</v>
      </c>
      <c r="M2380" s="2">
        <f>IF(H2381="",0,(Table13567[[#This Row],[ExecutionTimeFinished]]-H2381)/Table13567[[#This Row],[Timespan]])</f>
        <v>0</v>
      </c>
      <c r="N2380" s="2">
        <f>IF(I2381="",0,(Table13567[[#This Row],[StartToEndTimeFinished]]-I2381)/Table13567[[#This Row],[Timespan]])</f>
        <v>0</v>
      </c>
      <c r="O2380" s="6">
        <f>IF(A2381="","00:01",Table13567[[#This Row],[DateTime]]-A2381)*24*60</f>
        <v>1.0166666738223284</v>
      </c>
      <c r="P2380" s="6">
        <f>IF(G2441="",0,(Table13567[[#This Row],[ExecutionTimeHours]]-G2441)/Table13567[[#This Row],[TimespanSoft]])</f>
        <v>0</v>
      </c>
      <c r="Q2380" s="7">
        <f>IF(A2441="","01:00",Table13567[[#This Row],[DateTime]]-A2441)*24</f>
        <v>1.0447222223156132</v>
      </c>
      <c r="R2380" s="2">
        <f>Table13567[[#This Row],[HoursDelta]]*60</f>
        <v>0</v>
      </c>
      <c r="S2380" s="2">
        <f>IF(Table13567[[#This Row],[StartToEndDelta]]&gt;0,Table13567[[#This Row],[ExTimeFinishedDelta]]/Table13567[[#This Row],[StartToEndDelta]],0)</f>
        <v>0</v>
      </c>
      <c r="T2380" s="2">
        <f>Table13567[[#This Row],[HoursDeltaSoft]]</f>
        <v>0</v>
      </c>
    </row>
    <row r="2381" spans="1:20" x14ac:dyDescent="0.25">
      <c r="A2381" s="1">
        <v>40707.412777777776</v>
      </c>
      <c r="B2381">
        <v>32</v>
      </c>
      <c r="C2381">
        <v>32</v>
      </c>
      <c r="D2381">
        <v>1.3346310704946501E-2</v>
      </c>
      <c r="E2381">
        <v>131060</v>
      </c>
      <c r="F2381">
        <v>121359</v>
      </c>
      <c r="G2381">
        <v>1332.41886611111</v>
      </c>
      <c r="H2381">
        <v>1241.32788472222</v>
      </c>
      <c r="I2381">
        <v>2327.2911311111102</v>
      </c>
      <c r="J2381">
        <f t="shared" si="76"/>
        <v>0</v>
      </c>
      <c r="K2381">
        <f t="shared" si="77"/>
        <v>9701</v>
      </c>
      <c r="L2381">
        <f>IF(G2382="",0,(Table13567[[#This Row],[ExecutionTimeHours]]-G2382)/Table13567[[#This Row],[Timespan]])</f>
        <v>0</v>
      </c>
      <c r="M2381" s="2">
        <f>IF(H2382="",0,(Table13567[[#This Row],[ExecutionTimeFinished]]-H2382)/Table13567[[#This Row],[Timespan]])</f>
        <v>0</v>
      </c>
      <c r="N2381" s="2">
        <f>IF(I2382="",0,(Table13567[[#This Row],[StartToEndTimeFinished]]-I2382)/Table13567[[#This Row],[Timespan]])</f>
        <v>0</v>
      </c>
      <c r="O2381" s="6">
        <f>IF(A2382="","00:01",Table13567[[#This Row],[DateTime]]-A2382)*24*60</f>
        <v>1.0166666633449495</v>
      </c>
      <c r="P2381" s="6">
        <f>IF(G2442="",0,(Table13567[[#This Row],[ExecutionTimeHours]]-G2442)/Table13567[[#This Row],[TimespanSoft]])</f>
        <v>0</v>
      </c>
      <c r="Q2381" s="7">
        <f>IF(A2442="","01:00",Table13567[[#This Row],[DateTime]]-A2442)*24</f>
        <v>1.0449999999837019</v>
      </c>
      <c r="R2381" s="2">
        <f>Table13567[[#This Row],[HoursDelta]]*60</f>
        <v>0</v>
      </c>
      <c r="S2381" s="2">
        <f>IF(Table13567[[#This Row],[StartToEndDelta]]&gt;0,Table13567[[#This Row],[ExTimeFinishedDelta]]/Table13567[[#This Row],[StartToEndDelta]],0)</f>
        <v>0</v>
      </c>
      <c r="T2381" s="2">
        <f>Table13567[[#This Row],[HoursDeltaSoft]]</f>
        <v>0</v>
      </c>
    </row>
    <row r="2382" spans="1:20" x14ac:dyDescent="0.25">
      <c r="A2382" s="1">
        <v>40707.41207175926</v>
      </c>
      <c r="B2382">
        <v>32</v>
      </c>
      <c r="C2382">
        <v>32</v>
      </c>
      <c r="D2382">
        <v>1.60860901232809E-2</v>
      </c>
      <c r="E2382">
        <v>131060</v>
      </c>
      <c r="F2382">
        <v>121364</v>
      </c>
      <c r="G2382">
        <v>1332.41886611111</v>
      </c>
      <c r="H2382">
        <v>1241.32788472222</v>
      </c>
      <c r="I2382">
        <v>2327.2911311111102</v>
      </c>
      <c r="J2382">
        <f t="shared" si="76"/>
        <v>0</v>
      </c>
      <c r="K2382">
        <f t="shared" si="77"/>
        <v>9696</v>
      </c>
      <c r="L2382">
        <f>IF(G2383="",0,(Table13567[[#This Row],[ExecutionTimeHours]]-G2383)/Table13567[[#This Row],[Timespan]])</f>
        <v>0</v>
      </c>
      <c r="M2382" s="2">
        <f>IF(H2383="",0,(Table13567[[#This Row],[ExecutionTimeFinished]]-H2383)/Table13567[[#This Row],[Timespan]])</f>
        <v>0</v>
      </c>
      <c r="N2382" s="2">
        <f>IF(I2383="",0,(Table13567[[#This Row],[StartToEndTimeFinished]]-I2383)/Table13567[[#This Row],[Timespan]])</f>
        <v>0</v>
      </c>
      <c r="O2382" s="6">
        <f>IF(A2383="","00:01",Table13567[[#This Row],[DateTime]]-A2383)*24*60</f>
        <v>1.0333333339076489</v>
      </c>
      <c r="P2382" s="6">
        <f>IF(G2443="",0,(Table13567[[#This Row],[ExecutionTimeHours]]-G2443)/Table13567[[#This Row],[TimespanSoft]])</f>
        <v>0</v>
      </c>
      <c r="Q2382" s="7">
        <f>IF(A2443="","01:00",Table13567[[#This Row],[DateTime]]-A2443)*24</f>
        <v>1.0449999999837019</v>
      </c>
      <c r="R2382" s="2">
        <f>Table13567[[#This Row],[HoursDelta]]*60</f>
        <v>0</v>
      </c>
      <c r="S2382" s="2">
        <f>IF(Table13567[[#This Row],[StartToEndDelta]]&gt;0,Table13567[[#This Row],[ExTimeFinishedDelta]]/Table13567[[#This Row],[StartToEndDelta]],0)</f>
        <v>0</v>
      </c>
      <c r="T2382" s="2">
        <f>Table13567[[#This Row],[HoursDeltaSoft]]</f>
        <v>0</v>
      </c>
    </row>
    <row r="2383" spans="1:20" x14ac:dyDescent="0.25">
      <c r="A2383" s="1">
        <v>40707.411354166667</v>
      </c>
      <c r="B2383">
        <v>32</v>
      </c>
      <c r="C2383">
        <v>32</v>
      </c>
      <c r="D2383">
        <v>1.9145810976624499E-2</v>
      </c>
      <c r="E2383">
        <v>131060</v>
      </c>
      <c r="F2383">
        <v>121359</v>
      </c>
      <c r="G2383">
        <v>1332.41886611111</v>
      </c>
      <c r="H2383">
        <v>1241.32788472222</v>
      </c>
      <c r="I2383">
        <v>2327.2911311111102</v>
      </c>
      <c r="J2383">
        <f t="shared" si="76"/>
        <v>0</v>
      </c>
      <c r="K2383">
        <f t="shared" si="77"/>
        <v>9701</v>
      </c>
      <c r="L2383">
        <f>IF(G2384="",0,(Table13567[[#This Row],[ExecutionTimeHours]]-G2384)/Table13567[[#This Row],[Timespan]])</f>
        <v>0</v>
      </c>
      <c r="M2383" s="2">
        <f>IF(H2384="",0,(Table13567[[#This Row],[ExecutionTimeFinished]]-H2384)/Table13567[[#This Row],[Timespan]])</f>
        <v>0</v>
      </c>
      <c r="N2383" s="2">
        <f>IF(I2384="",0,(Table13567[[#This Row],[StartToEndTimeFinished]]-I2384)/Table13567[[#This Row],[Timespan]])</f>
        <v>0</v>
      </c>
      <c r="O2383" s="6">
        <f>IF(A2384="","00:01",Table13567[[#This Row],[DateTime]]-A2384)*24*60</f>
        <v>1.0166666633449495</v>
      </c>
      <c r="P2383" s="6">
        <f>IF(G2444="",0,(Table13567[[#This Row],[ExecutionTimeHours]]-G2444)/Table13567[[#This Row],[TimespanSoft]])</f>
        <v>0</v>
      </c>
      <c r="Q2383" s="7">
        <f>IF(A2444="","01:00",Table13567[[#This Row],[DateTime]]-A2444)*24</f>
        <v>1.0449999999837019</v>
      </c>
      <c r="R2383" s="2">
        <f>Table13567[[#This Row],[HoursDelta]]*60</f>
        <v>0</v>
      </c>
      <c r="S2383" s="2">
        <f>IF(Table13567[[#This Row],[StartToEndDelta]]&gt;0,Table13567[[#This Row],[ExTimeFinishedDelta]]/Table13567[[#This Row],[StartToEndDelta]],0)</f>
        <v>0</v>
      </c>
      <c r="T2383" s="2">
        <f>Table13567[[#This Row],[HoursDeltaSoft]]</f>
        <v>0</v>
      </c>
    </row>
    <row r="2384" spans="1:20" x14ac:dyDescent="0.25">
      <c r="A2384" s="1">
        <v>40707.41064814815</v>
      </c>
      <c r="B2384">
        <v>32</v>
      </c>
      <c r="C2384">
        <v>32</v>
      </c>
      <c r="D2384">
        <v>1.9145935075357601E-2</v>
      </c>
      <c r="E2384">
        <v>131060</v>
      </c>
      <c r="F2384">
        <v>121354</v>
      </c>
      <c r="G2384">
        <v>1332.41886611111</v>
      </c>
      <c r="H2384">
        <v>1241.32788472222</v>
      </c>
      <c r="I2384">
        <v>2327.2911311111102</v>
      </c>
      <c r="J2384">
        <f t="shared" si="76"/>
        <v>0</v>
      </c>
      <c r="K2384">
        <f t="shared" si="77"/>
        <v>9706</v>
      </c>
      <c r="L2384">
        <f>IF(G2385="",0,(Table13567[[#This Row],[ExecutionTimeHours]]-G2385)/Table13567[[#This Row],[Timespan]])</f>
        <v>0</v>
      </c>
      <c r="M2384" s="2">
        <f>IF(H2385="",0,(Table13567[[#This Row],[ExecutionTimeFinished]]-H2385)/Table13567[[#This Row],[Timespan]])</f>
        <v>0</v>
      </c>
      <c r="N2384" s="2">
        <f>IF(I2385="",0,(Table13567[[#This Row],[StartToEndTimeFinished]]-I2385)/Table13567[[#This Row],[Timespan]])</f>
        <v>0</v>
      </c>
      <c r="O2384" s="6">
        <f>IF(A2385="","00:01",Table13567[[#This Row],[DateTime]]-A2385)*24*60</f>
        <v>1.0333333339076489</v>
      </c>
      <c r="P2384" s="6">
        <f>IF(G2445="",0,(Table13567[[#This Row],[ExecutionTimeHours]]-G2445)/Table13567[[#This Row],[TimespanSoft]])</f>
        <v>0</v>
      </c>
      <c r="Q2384" s="7">
        <f>IF(A2445="","01:00",Table13567[[#This Row],[DateTime]]-A2445)*24</f>
        <v>1.0449999999837019</v>
      </c>
      <c r="R2384" s="2">
        <f>Table13567[[#This Row],[HoursDelta]]*60</f>
        <v>0</v>
      </c>
      <c r="S2384" s="2">
        <f>IF(Table13567[[#This Row],[StartToEndDelta]]&gt;0,Table13567[[#This Row],[ExTimeFinishedDelta]]/Table13567[[#This Row],[StartToEndDelta]],0)</f>
        <v>0</v>
      </c>
      <c r="T2384" s="2">
        <f>Table13567[[#This Row],[HoursDeltaSoft]]</f>
        <v>0</v>
      </c>
    </row>
    <row r="2385" spans="1:20" x14ac:dyDescent="0.25">
      <c r="A2385" s="1">
        <v>40707.409930555557</v>
      </c>
      <c r="B2385">
        <v>32</v>
      </c>
      <c r="C2385">
        <v>32</v>
      </c>
      <c r="D2385">
        <v>1.1263188207522E-2</v>
      </c>
      <c r="E2385">
        <v>131060</v>
      </c>
      <c r="F2385">
        <v>121353</v>
      </c>
      <c r="G2385">
        <v>1332.41886611111</v>
      </c>
      <c r="H2385">
        <v>1241.32788472222</v>
      </c>
      <c r="I2385">
        <v>2327.2911311111102</v>
      </c>
      <c r="J2385">
        <f t="shared" si="76"/>
        <v>0</v>
      </c>
      <c r="K2385">
        <f t="shared" si="77"/>
        <v>9707</v>
      </c>
      <c r="L2385">
        <f>IF(G2386="",0,(Table13567[[#This Row],[ExecutionTimeHours]]-G2386)/Table13567[[#This Row],[Timespan]])</f>
        <v>0</v>
      </c>
      <c r="M2385" s="2">
        <f>IF(H2386="",0,(Table13567[[#This Row],[ExecutionTimeFinished]]-H2386)/Table13567[[#This Row],[Timespan]])</f>
        <v>0</v>
      </c>
      <c r="N2385" s="2">
        <f>IF(I2386="",0,(Table13567[[#This Row],[StartToEndTimeFinished]]-I2386)/Table13567[[#This Row],[Timespan]])</f>
        <v>0</v>
      </c>
      <c r="O2385" s="6">
        <f>IF(A2386="","00:01",Table13567[[#This Row],[DateTime]]-A2386)*24*60</f>
        <v>1.0166666738223284</v>
      </c>
      <c r="P2385" s="6">
        <f>IF(G2446="",0,(Table13567[[#This Row],[ExecutionTimeHours]]-G2446)/Table13567[[#This Row],[TimespanSoft]])</f>
        <v>0</v>
      </c>
      <c r="Q2385" s="7">
        <f>IF(A2446="","01:00",Table13567[[#This Row],[DateTime]]-A2446)*24</f>
        <v>1.0447222223156132</v>
      </c>
      <c r="R2385" s="2">
        <f>Table13567[[#This Row],[HoursDelta]]*60</f>
        <v>0</v>
      </c>
      <c r="S2385" s="2">
        <f>IF(Table13567[[#This Row],[StartToEndDelta]]&gt;0,Table13567[[#This Row],[ExTimeFinishedDelta]]/Table13567[[#This Row],[StartToEndDelta]],0)</f>
        <v>0</v>
      </c>
      <c r="T2385" s="2">
        <f>Table13567[[#This Row],[HoursDeltaSoft]]</f>
        <v>0</v>
      </c>
    </row>
    <row r="2386" spans="1:20" x14ac:dyDescent="0.25">
      <c r="A2386" s="1">
        <v>40707.409224537034</v>
      </c>
      <c r="B2386">
        <v>32</v>
      </c>
      <c r="C2386">
        <v>32</v>
      </c>
      <c r="D2386">
        <v>3.3570239320397398E-2</v>
      </c>
      <c r="E2386">
        <v>131060</v>
      </c>
      <c r="F2386">
        <v>121359</v>
      </c>
      <c r="G2386">
        <v>1332.41886611111</v>
      </c>
      <c r="H2386">
        <v>1241.32788472222</v>
      </c>
      <c r="I2386">
        <v>2327.2911311111102</v>
      </c>
      <c r="J2386">
        <f t="shared" si="76"/>
        <v>0</v>
      </c>
      <c r="K2386">
        <f t="shared" si="77"/>
        <v>9701</v>
      </c>
      <c r="L2386">
        <f>IF(G2387="",0,(Table13567[[#This Row],[ExecutionTimeHours]]-G2387)/Table13567[[#This Row],[Timespan]])</f>
        <v>0</v>
      </c>
      <c r="M2386" s="2">
        <f>IF(H2387="",0,(Table13567[[#This Row],[ExecutionTimeFinished]]-H2387)/Table13567[[#This Row],[Timespan]])</f>
        <v>0</v>
      </c>
      <c r="N2386" s="2">
        <f>IF(I2387="",0,(Table13567[[#This Row],[StartToEndTimeFinished]]-I2387)/Table13567[[#This Row],[Timespan]])</f>
        <v>0</v>
      </c>
      <c r="O2386" s="6">
        <f>IF(A2387="","00:01",Table13567[[#This Row],[DateTime]]-A2387)*24*60</f>
        <v>1.0333333339076489</v>
      </c>
      <c r="P2386" s="6">
        <f>IF(G2447="",0,(Table13567[[#This Row],[ExecutionTimeHours]]-G2447)/Table13567[[#This Row],[TimespanSoft]])</f>
        <v>0</v>
      </c>
      <c r="Q2386" s="7">
        <f>IF(A2447="","01:00",Table13567[[#This Row],[DateTime]]-A2447)*24</f>
        <v>1.0449999999837019</v>
      </c>
      <c r="R2386" s="2">
        <f>Table13567[[#This Row],[HoursDelta]]*60</f>
        <v>0</v>
      </c>
      <c r="S2386" s="2">
        <f>IF(Table13567[[#This Row],[StartToEndDelta]]&gt;0,Table13567[[#This Row],[ExTimeFinishedDelta]]/Table13567[[#This Row],[StartToEndDelta]],0)</f>
        <v>0</v>
      </c>
      <c r="T2386" s="2">
        <f>Table13567[[#This Row],[HoursDeltaSoft]]</f>
        <v>0</v>
      </c>
    </row>
    <row r="2387" spans="1:20" x14ac:dyDescent="0.25">
      <c r="A2387" s="1">
        <v>40707.408506944441</v>
      </c>
      <c r="B2387">
        <v>32</v>
      </c>
      <c r="C2387">
        <v>32</v>
      </c>
      <c r="D2387">
        <v>3.2484999159350998E-2</v>
      </c>
      <c r="E2387">
        <v>131060</v>
      </c>
      <c r="F2387">
        <v>121364</v>
      </c>
      <c r="G2387">
        <v>1332.41886611111</v>
      </c>
      <c r="H2387">
        <v>1241.32788472222</v>
      </c>
      <c r="I2387">
        <v>2327.2911311111102</v>
      </c>
      <c r="J2387">
        <f t="shared" si="76"/>
        <v>0</v>
      </c>
      <c r="K2387">
        <f t="shared" si="77"/>
        <v>9696</v>
      </c>
      <c r="L2387">
        <f>IF(G2388="",0,(Table13567[[#This Row],[ExecutionTimeHours]]-G2388)/Table13567[[#This Row],[Timespan]])</f>
        <v>0</v>
      </c>
      <c r="M2387" s="2">
        <f>IF(H2388="",0,(Table13567[[#This Row],[ExecutionTimeFinished]]-H2388)/Table13567[[#This Row],[Timespan]])</f>
        <v>0</v>
      </c>
      <c r="N2387" s="2">
        <f>IF(I2388="",0,(Table13567[[#This Row],[StartToEndTimeFinished]]-I2388)/Table13567[[#This Row],[Timespan]])</f>
        <v>0</v>
      </c>
      <c r="O2387" s="6">
        <f>IF(A2388="","00:01",Table13567[[#This Row],[DateTime]]-A2388)*24*60</f>
        <v>1.0166666633449495</v>
      </c>
      <c r="P2387" s="6">
        <f>IF(G2448="",0,(Table13567[[#This Row],[ExecutionTimeHours]]-G2448)/Table13567[[#This Row],[TimespanSoft]])</f>
        <v>0</v>
      </c>
      <c r="Q2387" s="7">
        <f>IF(A2448="","01:00",Table13567[[#This Row],[DateTime]]-A2448)*24</f>
        <v>1.0447222221409902</v>
      </c>
      <c r="R2387" s="2">
        <f>Table13567[[#This Row],[HoursDelta]]*60</f>
        <v>0</v>
      </c>
      <c r="S2387" s="2">
        <f>IF(Table13567[[#This Row],[StartToEndDelta]]&gt;0,Table13567[[#This Row],[ExTimeFinishedDelta]]/Table13567[[#This Row],[StartToEndDelta]],0)</f>
        <v>0</v>
      </c>
      <c r="T2387" s="2">
        <f>Table13567[[#This Row],[HoursDeltaSoft]]</f>
        <v>0</v>
      </c>
    </row>
    <row r="2388" spans="1:20" x14ac:dyDescent="0.25">
      <c r="A2388" s="1">
        <v>40707.407800925925</v>
      </c>
      <c r="B2388">
        <v>32</v>
      </c>
      <c r="C2388">
        <v>32</v>
      </c>
      <c r="D2388">
        <v>3.4240750595927197E-2</v>
      </c>
      <c r="E2388">
        <v>131060</v>
      </c>
      <c r="F2388">
        <v>121362</v>
      </c>
      <c r="G2388">
        <v>1332.41886611111</v>
      </c>
      <c r="H2388">
        <v>1241.32788472222</v>
      </c>
      <c r="I2388">
        <v>2327.2911311111102</v>
      </c>
      <c r="J2388">
        <f t="shared" si="76"/>
        <v>0</v>
      </c>
      <c r="K2388">
        <f t="shared" si="77"/>
        <v>9698</v>
      </c>
      <c r="L2388">
        <f>IF(G2389="",0,(Table13567[[#This Row],[ExecutionTimeHours]]-G2389)/Table13567[[#This Row],[Timespan]])</f>
        <v>0</v>
      </c>
      <c r="M2388" s="2">
        <f>IF(H2389="",0,(Table13567[[#This Row],[ExecutionTimeFinished]]-H2389)/Table13567[[#This Row],[Timespan]])</f>
        <v>0</v>
      </c>
      <c r="N2388" s="2">
        <f>IF(I2389="",0,(Table13567[[#This Row],[StartToEndTimeFinished]]-I2389)/Table13567[[#This Row],[Timespan]])</f>
        <v>0</v>
      </c>
      <c r="O2388" s="6">
        <f>IF(A2389="","00:01",Table13567[[#This Row],[DateTime]]-A2389)*24*60</f>
        <v>1.0166666633449495</v>
      </c>
      <c r="P2388" s="6">
        <f>IF(G2449="",0,(Table13567[[#This Row],[ExecutionTimeHours]]-G2449)/Table13567[[#This Row],[TimespanSoft]])</f>
        <v>0</v>
      </c>
      <c r="Q2388" s="7">
        <f>IF(A2449="","01:00",Table13567[[#This Row],[DateTime]]-A2449)*24</f>
        <v>1.0449999999837019</v>
      </c>
      <c r="R2388" s="2">
        <f>Table13567[[#This Row],[HoursDelta]]*60</f>
        <v>0</v>
      </c>
      <c r="S2388" s="2">
        <f>IF(Table13567[[#This Row],[StartToEndDelta]]&gt;0,Table13567[[#This Row],[ExTimeFinishedDelta]]/Table13567[[#This Row],[StartToEndDelta]],0)</f>
        <v>0</v>
      </c>
      <c r="T2388" s="2">
        <f>Table13567[[#This Row],[HoursDeltaSoft]]</f>
        <v>0</v>
      </c>
    </row>
    <row r="2389" spans="1:20" x14ac:dyDescent="0.25">
      <c r="A2389" s="1">
        <v>40707.407094907408</v>
      </c>
      <c r="B2389">
        <v>32</v>
      </c>
      <c r="C2389">
        <v>32</v>
      </c>
      <c r="D2389">
        <v>6.1429720139130999E-2</v>
      </c>
      <c r="E2389">
        <v>131060</v>
      </c>
      <c r="F2389">
        <v>121360</v>
      </c>
      <c r="G2389">
        <v>1332.41886611111</v>
      </c>
      <c r="H2389">
        <v>1241.32788472222</v>
      </c>
      <c r="I2389">
        <v>2327.2911311111102</v>
      </c>
      <c r="J2389">
        <f t="shared" si="76"/>
        <v>0</v>
      </c>
      <c r="K2389">
        <f t="shared" si="77"/>
        <v>9700</v>
      </c>
      <c r="L2389">
        <f>IF(G2390="",0,(Table13567[[#This Row],[ExecutionTimeHours]]-G2390)/Table13567[[#This Row],[Timespan]])</f>
        <v>0</v>
      </c>
      <c r="M2389" s="2">
        <f>IF(H2390="",0,(Table13567[[#This Row],[ExecutionTimeFinished]]-H2390)/Table13567[[#This Row],[Timespan]])</f>
        <v>0</v>
      </c>
      <c r="N2389" s="2">
        <f>IF(I2390="",0,(Table13567[[#This Row],[StartToEndTimeFinished]]-I2390)/Table13567[[#This Row],[Timespan]])</f>
        <v>0</v>
      </c>
      <c r="O2389" s="6">
        <f>IF(A2390="","00:01",Table13567[[#This Row],[DateTime]]-A2390)*24*60</f>
        <v>1.0166666633449495</v>
      </c>
      <c r="P2389" s="6">
        <f>IF(G2450="",0,(Table13567[[#This Row],[ExecutionTimeHours]]-G2450)/Table13567[[#This Row],[TimespanSoft]])</f>
        <v>0</v>
      </c>
      <c r="Q2389" s="7">
        <f>IF(A2450="","01:00",Table13567[[#This Row],[DateTime]]-A2450)*24</f>
        <v>1.0449999999837019</v>
      </c>
      <c r="R2389" s="2">
        <f>Table13567[[#This Row],[HoursDelta]]*60</f>
        <v>0</v>
      </c>
      <c r="S2389" s="2">
        <f>IF(Table13567[[#This Row],[StartToEndDelta]]&gt;0,Table13567[[#This Row],[ExTimeFinishedDelta]]/Table13567[[#This Row],[StartToEndDelta]],0)</f>
        <v>0</v>
      </c>
      <c r="T2389" s="2">
        <f>Table13567[[#This Row],[HoursDeltaSoft]]</f>
        <v>0</v>
      </c>
    </row>
    <row r="2390" spans="1:20" x14ac:dyDescent="0.25">
      <c r="A2390" s="1">
        <v>40707.406388888892</v>
      </c>
      <c r="B2390">
        <v>32</v>
      </c>
      <c r="C2390">
        <v>32</v>
      </c>
      <c r="D2390">
        <v>1.9116086419671802E-2</v>
      </c>
      <c r="E2390">
        <v>131060</v>
      </c>
      <c r="F2390">
        <v>121353</v>
      </c>
      <c r="G2390">
        <v>1332.41886611111</v>
      </c>
      <c r="H2390">
        <v>1241.32788472222</v>
      </c>
      <c r="I2390">
        <v>2327.2911311111102</v>
      </c>
      <c r="J2390">
        <f t="shared" si="76"/>
        <v>0</v>
      </c>
      <c r="K2390">
        <f t="shared" si="77"/>
        <v>9707</v>
      </c>
      <c r="L2390">
        <f>IF(G2391="",0,(Table13567[[#This Row],[ExecutionTimeHours]]-G2391)/Table13567[[#This Row],[Timespan]])</f>
        <v>0</v>
      </c>
      <c r="M2390" s="2">
        <f>IF(H2391="",0,(Table13567[[#This Row],[ExecutionTimeFinished]]-H2391)/Table13567[[#This Row],[Timespan]])</f>
        <v>0</v>
      </c>
      <c r="N2390" s="2">
        <f>IF(I2391="",0,(Table13567[[#This Row],[StartToEndTimeFinished]]-I2391)/Table13567[[#This Row],[Timespan]])</f>
        <v>0</v>
      </c>
      <c r="O2390" s="6">
        <f>IF(A2391="","00:01",Table13567[[#This Row],[DateTime]]-A2391)*24*60</f>
        <v>1.0500000044703484</v>
      </c>
      <c r="P2390" s="6">
        <f>IF(G2451="",0,(Table13567[[#This Row],[ExecutionTimeHours]]-G2451)/Table13567[[#This Row],[TimespanSoft]])</f>
        <v>0</v>
      </c>
      <c r="Q2390" s="7">
        <f>IF(A2451="","01:00",Table13567[[#This Row],[DateTime]]-A2451)*24</f>
        <v>1.0452777778264135</v>
      </c>
      <c r="R2390" s="2">
        <f>Table13567[[#This Row],[HoursDelta]]*60</f>
        <v>0</v>
      </c>
      <c r="S2390" s="2">
        <f>IF(Table13567[[#This Row],[StartToEndDelta]]&gt;0,Table13567[[#This Row],[ExTimeFinishedDelta]]/Table13567[[#This Row],[StartToEndDelta]],0)</f>
        <v>0</v>
      </c>
      <c r="T2390" s="2">
        <f>Table13567[[#This Row],[HoursDeltaSoft]]</f>
        <v>0</v>
      </c>
    </row>
    <row r="2391" spans="1:20" x14ac:dyDescent="0.25">
      <c r="A2391" s="1">
        <v>40707.405659722222</v>
      </c>
      <c r="B2391">
        <v>32</v>
      </c>
      <c r="C2391">
        <v>32</v>
      </c>
      <c r="D2391">
        <v>1.4308418147265901E-2</v>
      </c>
      <c r="E2391">
        <v>131060</v>
      </c>
      <c r="F2391">
        <v>121355</v>
      </c>
      <c r="G2391">
        <v>1332.41886611111</v>
      </c>
      <c r="H2391">
        <v>1241.32788472222</v>
      </c>
      <c r="I2391">
        <v>2327.2911311111102</v>
      </c>
      <c r="J2391">
        <f t="shared" si="76"/>
        <v>0</v>
      </c>
      <c r="K2391">
        <f t="shared" si="77"/>
        <v>9705</v>
      </c>
      <c r="L2391">
        <f>IF(G2392="",0,(Table13567[[#This Row],[ExecutionTimeHours]]-G2392)/Table13567[[#This Row],[Timespan]])</f>
        <v>0</v>
      </c>
      <c r="M2391" s="2">
        <f>IF(H2392="",0,(Table13567[[#This Row],[ExecutionTimeFinished]]-H2392)/Table13567[[#This Row],[Timespan]])</f>
        <v>0</v>
      </c>
      <c r="N2391" s="2">
        <f>IF(I2392="",0,(Table13567[[#This Row],[StartToEndTimeFinished]]-I2392)/Table13567[[#This Row],[Timespan]])</f>
        <v>0</v>
      </c>
      <c r="O2391" s="6">
        <f>IF(A2392="","00:01",Table13567[[#This Row],[DateTime]]-A2392)*24*60</f>
        <v>1.0166666633449495</v>
      </c>
      <c r="P2391" s="6">
        <f>IF(G2452="",0,(Table13567[[#This Row],[ExecutionTimeHours]]-G2452)/Table13567[[#This Row],[TimespanSoft]])</f>
        <v>0</v>
      </c>
      <c r="Q2391" s="7">
        <f>IF(A2452="","01:00",Table13567[[#This Row],[DateTime]]-A2452)*24</f>
        <v>1.0447222223156132</v>
      </c>
      <c r="R2391" s="2">
        <f>Table13567[[#This Row],[HoursDelta]]*60</f>
        <v>0</v>
      </c>
      <c r="S2391" s="2">
        <f>IF(Table13567[[#This Row],[StartToEndDelta]]&gt;0,Table13567[[#This Row],[ExTimeFinishedDelta]]/Table13567[[#This Row],[StartToEndDelta]],0)</f>
        <v>0</v>
      </c>
      <c r="T2391" s="2">
        <f>Table13567[[#This Row],[HoursDeltaSoft]]</f>
        <v>0</v>
      </c>
    </row>
    <row r="2392" spans="1:20" x14ac:dyDescent="0.25">
      <c r="A2392" s="1">
        <v>40707.404953703706</v>
      </c>
      <c r="B2392">
        <v>32</v>
      </c>
      <c r="C2392">
        <v>32</v>
      </c>
      <c r="D2392">
        <v>2.28471222799271E-2</v>
      </c>
      <c r="E2392">
        <v>131060</v>
      </c>
      <c r="F2392">
        <v>121355</v>
      </c>
      <c r="G2392">
        <v>1332.41886611111</v>
      </c>
      <c r="H2392">
        <v>1241.32788472222</v>
      </c>
      <c r="I2392">
        <v>2327.2911311111102</v>
      </c>
      <c r="J2392">
        <f t="shared" si="76"/>
        <v>0</v>
      </c>
      <c r="K2392">
        <f t="shared" si="77"/>
        <v>9705</v>
      </c>
      <c r="L2392">
        <f>IF(G2393="",0,(Table13567[[#This Row],[ExecutionTimeHours]]-G2393)/Table13567[[#This Row],[Timespan]])</f>
        <v>0</v>
      </c>
      <c r="M2392" s="2">
        <f>IF(H2393="",0,(Table13567[[#This Row],[ExecutionTimeFinished]]-H2393)/Table13567[[#This Row],[Timespan]])</f>
        <v>0</v>
      </c>
      <c r="N2392" s="2">
        <f>IF(I2393="",0,(Table13567[[#This Row],[StartToEndTimeFinished]]-I2393)/Table13567[[#This Row],[Timespan]])</f>
        <v>0</v>
      </c>
      <c r="O2392" s="6">
        <f>IF(A2393="","00:01",Table13567[[#This Row],[DateTime]]-A2393)*24*60</f>
        <v>1.0166666738223284</v>
      </c>
      <c r="P2392" s="6">
        <f>IF(G2453="",0,(Table13567[[#This Row],[ExecutionTimeHours]]-G2453)/Table13567[[#This Row],[TimespanSoft]])</f>
        <v>0</v>
      </c>
      <c r="Q2392" s="7">
        <f>IF(A2453="","01:00",Table13567[[#This Row],[DateTime]]-A2453)*24</f>
        <v>1.0447222223156132</v>
      </c>
      <c r="R2392" s="2">
        <f>Table13567[[#This Row],[HoursDelta]]*60</f>
        <v>0</v>
      </c>
      <c r="S2392" s="2">
        <f>IF(Table13567[[#This Row],[StartToEndDelta]]&gt;0,Table13567[[#This Row],[ExTimeFinishedDelta]]/Table13567[[#This Row],[StartToEndDelta]],0)</f>
        <v>0</v>
      </c>
      <c r="T2392" s="2">
        <f>Table13567[[#This Row],[HoursDeltaSoft]]</f>
        <v>0</v>
      </c>
    </row>
    <row r="2393" spans="1:20" x14ac:dyDescent="0.25">
      <c r="A2393" s="1">
        <v>40707.404247685183</v>
      </c>
      <c r="B2393">
        <v>32</v>
      </c>
      <c r="C2393">
        <v>32</v>
      </c>
      <c r="D2393">
        <v>6.7533536348491898E-3</v>
      </c>
      <c r="E2393">
        <v>131060</v>
      </c>
      <c r="F2393">
        <v>121354</v>
      </c>
      <c r="G2393">
        <v>1332.41886611111</v>
      </c>
      <c r="H2393">
        <v>1241.32788472222</v>
      </c>
      <c r="I2393">
        <v>2327.2911311111102</v>
      </c>
      <c r="J2393">
        <f t="shared" si="76"/>
        <v>0</v>
      </c>
      <c r="K2393">
        <f t="shared" si="77"/>
        <v>9706</v>
      </c>
      <c r="L2393">
        <f>IF(G2394="",0,(Table13567[[#This Row],[ExecutionTimeHours]]-G2394)/Table13567[[#This Row],[Timespan]])</f>
        <v>0</v>
      </c>
      <c r="M2393" s="2">
        <f>IF(H2394="",0,(Table13567[[#This Row],[ExecutionTimeFinished]]-H2394)/Table13567[[#This Row],[Timespan]])</f>
        <v>0</v>
      </c>
      <c r="N2393" s="2">
        <f>IF(I2394="",0,(Table13567[[#This Row],[StartToEndTimeFinished]]-I2394)/Table13567[[#This Row],[Timespan]])</f>
        <v>0</v>
      </c>
      <c r="O2393" s="6">
        <f>IF(A2394="","00:01",Table13567[[#This Row],[DateTime]]-A2394)*24*60</f>
        <v>1.0333333339076489</v>
      </c>
      <c r="P2393" s="6">
        <f>IF(G2454="",0,(Table13567[[#This Row],[ExecutionTimeHours]]-G2454)/Table13567[[#This Row],[TimespanSoft]])</f>
        <v>0</v>
      </c>
      <c r="Q2393" s="7">
        <f>IF(A2454="","01:00",Table13567[[#This Row],[DateTime]]-A2454)*24</f>
        <v>1.0455555554945022</v>
      </c>
      <c r="R2393" s="2">
        <f>Table13567[[#This Row],[HoursDelta]]*60</f>
        <v>0</v>
      </c>
      <c r="S2393" s="2">
        <f>IF(Table13567[[#This Row],[StartToEndDelta]]&gt;0,Table13567[[#This Row],[ExTimeFinishedDelta]]/Table13567[[#This Row],[StartToEndDelta]],0)</f>
        <v>0</v>
      </c>
      <c r="T2393" s="2">
        <f>Table13567[[#This Row],[HoursDeltaSoft]]</f>
        <v>0</v>
      </c>
    </row>
    <row r="2394" spans="1:20" x14ac:dyDescent="0.25">
      <c r="A2394" s="1">
        <v>40707.40353009259</v>
      </c>
      <c r="B2394">
        <v>32</v>
      </c>
      <c r="C2394">
        <v>32</v>
      </c>
      <c r="D2394">
        <v>1.22244728263468E-2</v>
      </c>
      <c r="E2394">
        <v>131060</v>
      </c>
      <c r="F2394">
        <v>121345</v>
      </c>
      <c r="G2394">
        <v>1332.41886611111</v>
      </c>
      <c r="H2394">
        <v>1241.32788472222</v>
      </c>
      <c r="I2394">
        <v>2327.2911311111102</v>
      </c>
      <c r="J2394">
        <f t="shared" si="76"/>
        <v>0</v>
      </c>
      <c r="K2394">
        <f t="shared" si="77"/>
        <v>9715</v>
      </c>
      <c r="L2394">
        <f>IF(G2395="",0,(Table13567[[#This Row],[ExecutionTimeHours]]-G2395)/Table13567[[#This Row],[Timespan]])</f>
        <v>0</v>
      </c>
      <c r="M2394" s="2">
        <f>IF(H2395="",0,(Table13567[[#This Row],[ExecutionTimeFinished]]-H2395)/Table13567[[#This Row],[Timespan]])</f>
        <v>0</v>
      </c>
      <c r="N2394" s="2">
        <f>IF(I2395="",0,(Table13567[[#This Row],[StartToEndTimeFinished]]-I2395)/Table13567[[#This Row],[Timespan]])</f>
        <v>0</v>
      </c>
      <c r="O2394" s="6">
        <f>IF(A2395="","00:01",Table13567[[#This Row],[DateTime]]-A2395)*24*60</f>
        <v>1.0166666633449495</v>
      </c>
      <c r="P2394" s="6">
        <f>IF(G2455="",0,(Table13567[[#This Row],[ExecutionTimeHours]]-G2455)/Table13567[[#This Row],[TimespanSoft]])</f>
        <v>0</v>
      </c>
      <c r="Q2394" s="7">
        <f>IF(A2455="","01:00",Table13567[[#This Row],[DateTime]]-A2455)*24</f>
        <v>1.0452777776517905</v>
      </c>
      <c r="R2394" s="2">
        <f>Table13567[[#This Row],[HoursDelta]]*60</f>
        <v>0</v>
      </c>
      <c r="S2394" s="2">
        <f>IF(Table13567[[#This Row],[StartToEndDelta]]&gt;0,Table13567[[#This Row],[ExTimeFinishedDelta]]/Table13567[[#This Row],[StartToEndDelta]],0)</f>
        <v>0</v>
      </c>
      <c r="T2394" s="2">
        <f>Table13567[[#This Row],[HoursDeltaSoft]]</f>
        <v>0</v>
      </c>
    </row>
    <row r="2395" spans="1:20" x14ac:dyDescent="0.25">
      <c r="A2395" s="1">
        <v>40707.402824074074</v>
      </c>
      <c r="B2395">
        <v>32</v>
      </c>
      <c r="C2395">
        <v>32</v>
      </c>
      <c r="D2395">
        <v>2.28247044142336E-2</v>
      </c>
      <c r="E2395">
        <v>131060</v>
      </c>
      <c r="F2395">
        <v>121343</v>
      </c>
      <c r="G2395">
        <v>1332.41886611111</v>
      </c>
      <c r="H2395">
        <v>1241.32788472222</v>
      </c>
      <c r="I2395">
        <v>2327.2911311111102</v>
      </c>
      <c r="J2395">
        <f t="shared" si="76"/>
        <v>0</v>
      </c>
      <c r="K2395">
        <f t="shared" si="77"/>
        <v>9717</v>
      </c>
      <c r="L2395">
        <f>IF(G2396="",0,(Table13567[[#This Row],[ExecutionTimeHours]]-G2396)/Table13567[[#This Row],[Timespan]])</f>
        <v>0</v>
      </c>
      <c r="M2395" s="2">
        <f>IF(H2396="",0,(Table13567[[#This Row],[ExecutionTimeFinished]]-H2396)/Table13567[[#This Row],[Timespan]])</f>
        <v>0</v>
      </c>
      <c r="N2395" s="2">
        <f>IF(I2396="",0,(Table13567[[#This Row],[StartToEndTimeFinished]]-I2396)/Table13567[[#This Row],[Timespan]])</f>
        <v>0</v>
      </c>
      <c r="O2395" s="6">
        <f>IF(A2396="","00:01",Table13567[[#This Row],[DateTime]]-A2396)*24*60</f>
        <v>1.0333333339076489</v>
      </c>
      <c r="P2395" s="6">
        <f>IF(G2456="",0,(Table13567[[#This Row],[ExecutionTimeHours]]-G2456)/Table13567[[#This Row],[TimespanSoft]])</f>
        <v>0</v>
      </c>
      <c r="Q2395" s="7">
        <f>IF(A2456="","01:00",Table13567[[#This Row],[DateTime]]-A2456)*24</f>
        <v>1.0455555554945022</v>
      </c>
      <c r="R2395" s="2">
        <f>Table13567[[#This Row],[HoursDelta]]*60</f>
        <v>0</v>
      </c>
      <c r="S2395" s="2">
        <f>IF(Table13567[[#This Row],[StartToEndDelta]]&gt;0,Table13567[[#This Row],[ExTimeFinishedDelta]]/Table13567[[#This Row],[StartToEndDelta]],0)</f>
        <v>0</v>
      </c>
      <c r="T2395" s="2">
        <f>Table13567[[#This Row],[HoursDeltaSoft]]</f>
        <v>0</v>
      </c>
    </row>
    <row r="2396" spans="1:20" x14ac:dyDescent="0.25">
      <c r="A2396" s="1">
        <v>40707.402106481481</v>
      </c>
      <c r="B2396">
        <v>32</v>
      </c>
      <c r="C2396">
        <v>32</v>
      </c>
      <c r="D2396">
        <v>1.79943102411926E-2</v>
      </c>
      <c r="E2396">
        <v>131060</v>
      </c>
      <c r="F2396">
        <v>121348</v>
      </c>
      <c r="G2396">
        <v>1332.41886611111</v>
      </c>
      <c r="H2396">
        <v>1241.32788472222</v>
      </c>
      <c r="I2396">
        <v>2327.2911311111102</v>
      </c>
      <c r="J2396">
        <f t="shared" si="76"/>
        <v>0</v>
      </c>
      <c r="K2396">
        <f t="shared" si="77"/>
        <v>9712</v>
      </c>
      <c r="L2396">
        <f>IF(G2397="",0,(Table13567[[#This Row],[ExecutionTimeHours]]-G2397)/Table13567[[#This Row],[Timespan]])</f>
        <v>0</v>
      </c>
      <c r="M2396" s="2">
        <f>IF(H2397="",0,(Table13567[[#This Row],[ExecutionTimeFinished]]-H2397)/Table13567[[#This Row],[Timespan]])</f>
        <v>0</v>
      </c>
      <c r="N2396" s="2">
        <f>IF(I2397="",0,(Table13567[[#This Row],[StartToEndTimeFinished]]-I2397)/Table13567[[#This Row],[Timespan]])</f>
        <v>0</v>
      </c>
      <c r="O2396" s="6">
        <f>IF(A2397="","00:01",Table13567[[#This Row],[DateTime]]-A2397)*24*60</f>
        <v>1.0166666633449495</v>
      </c>
      <c r="P2396" s="6">
        <f>IF(G2457="",0,(Table13567[[#This Row],[ExecutionTimeHours]]-G2457)/Table13567[[#This Row],[TimespanSoft]])</f>
        <v>0</v>
      </c>
      <c r="Q2396" s="7">
        <f>IF(A2457="","01:00",Table13567[[#This Row],[DateTime]]-A2457)*24</f>
        <v>1.0452777778264135</v>
      </c>
      <c r="R2396" s="2">
        <f>Table13567[[#This Row],[HoursDelta]]*60</f>
        <v>0</v>
      </c>
      <c r="S2396" s="2">
        <f>IF(Table13567[[#This Row],[StartToEndDelta]]&gt;0,Table13567[[#This Row],[ExTimeFinishedDelta]]/Table13567[[#This Row],[StartToEndDelta]],0)</f>
        <v>0</v>
      </c>
      <c r="T2396" s="2">
        <f>Table13567[[#This Row],[HoursDeltaSoft]]</f>
        <v>0</v>
      </c>
    </row>
    <row r="2397" spans="1:20" x14ac:dyDescent="0.25">
      <c r="A2397" s="1">
        <v>40707.401400462964</v>
      </c>
      <c r="B2397">
        <v>32</v>
      </c>
      <c r="C2397">
        <v>32</v>
      </c>
      <c r="D2397">
        <v>0</v>
      </c>
      <c r="E2397">
        <v>131060</v>
      </c>
      <c r="F2397">
        <v>121349</v>
      </c>
      <c r="G2397">
        <v>1332.41886611111</v>
      </c>
      <c r="H2397">
        <v>1241.32788472222</v>
      </c>
      <c r="I2397">
        <v>2327.2911311111102</v>
      </c>
      <c r="J2397">
        <f t="shared" si="76"/>
        <v>0</v>
      </c>
      <c r="K2397">
        <f t="shared" si="77"/>
        <v>9711</v>
      </c>
      <c r="L2397">
        <f>IF(G2398="",0,(Table13567[[#This Row],[ExecutionTimeHours]]-G2398)/Table13567[[#This Row],[Timespan]])</f>
        <v>0</v>
      </c>
      <c r="M2397" s="2">
        <f>IF(H2398="",0,(Table13567[[#This Row],[ExecutionTimeFinished]]-H2398)/Table13567[[#This Row],[Timespan]])</f>
        <v>0</v>
      </c>
      <c r="N2397" s="2">
        <f>IF(I2398="",0,(Table13567[[#This Row],[StartToEndTimeFinished]]-I2398)/Table13567[[#This Row],[Timespan]])</f>
        <v>0</v>
      </c>
      <c r="O2397" s="6">
        <f>IF(A2398="","00:01",Table13567[[#This Row],[DateTime]]-A2398)*24*60</f>
        <v>1.0333333339076489</v>
      </c>
      <c r="P2397" s="6">
        <f>IF(G2458="",0,(Table13567[[#This Row],[ExecutionTimeHours]]-G2458)/Table13567[[#This Row],[TimespanSoft]])</f>
        <v>0</v>
      </c>
      <c r="Q2397" s="7">
        <f>IF(A2458="","01:00",Table13567[[#This Row],[DateTime]]-A2458)*24</f>
        <v>1.0461111111799255</v>
      </c>
      <c r="R2397" s="2">
        <f>Table13567[[#This Row],[HoursDelta]]*60</f>
        <v>0</v>
      </c>
      <c r="S2397" s="2">
        <f>IF(Table13567[[#This Row],[StartToEndDelta]]&gt;0,Table13567[[#This Row],[ExTimeFinishedDelta]]/Table13567[[#This Row],[StartToEndDelta]],0)</f>
        <v>0</v>
      </c>
      <c r="T2397" s="2">
        <f>Table13567[[#This Row],[HoursDeltaSoft]]</f>
        <v>0</v>
      </c>
    </row>
    <row r="2398" spans="1:20" x14ac:dyDescent="0.25">
      <c r="A2398" s="1">
        <v>40707.400682870371</v>
      </c>
      <c r="B2398">
        <v>32</v>
      </c>
      <c r="C2398">
        <v>32</v>
      </c>
      <c r="D2398">
        <v>2.4610118474811302E-2</v>
      </c>
      <c r="E2398">
        <v>131060</v>
      </c>
      <c r="F2398">
        <v>121349</v>
      </c>
      <c r="G2398">
        <v>1332.41886611111</v>
      </c>
      <c r="H2398">
        <v>1241.32788472222</v>
      </c>
      <c r="I2398">
        <v>2327.2911311111102</v>
      </c>
      <c r="J2398">
        <f t="shared" si="76"/>
        <v>0</v>
      </c>
      <c r="K2398">
        <f t="shared" si="77"/>
        <v>9711</v>
      </c>
      <c r="L2398">
        <f>IF(G2399="",0,(Table13567[[#This Row],[ExecutionTimeHours]]-G2399)/Table13567[[#This Row],[Timespan]])</f>
        <v>0</v>
      </c>
      <c r="M2398" s="2">
        <f>IF(H2399="",0,(Table13567[[#This Row],[ExecutionTimeFinished]]-H2399)/Table13567[[#This Row],[Timespan]])</f>
        <v>0</v>
      </c>
      <c r="N2398" s="2">
        <f>IF(I2399="",0,(Table13567[[#This Row],[StartToEndTimeFinished]]-I2399)/Table13567[[#This Row],[Timespan]])</f>
        <v>0</v>
      </c>
      <c r="O2398" s="6">
        <f>IF(A2399="","00:01",Table13567[[#This Row],[DateTime]]-A2399)*24*60</f>
        <v>1.000000003259629</v>
      </c>
      <c r="P2398" s="6">
        <f>IF(G2459="",0,(Table13567[[#This Row],[ExecutionTimeHours]]-G2459)/Table13567[[#This Row],[TimespanSoft]])</f>
        <v>0</v>
      </c>
      <c r="Q2398" s="7">
        <f>IF(A2459="","01:00",Table13567[[#This Row],[DateTime]]-A2459)*24</f>
        <v>1.0458333333372138</v>
      </c>
      <c r="R2398" s="2">
        <f>Table13567[[#This Row],[HoursDelta]]*60</f>
        <v>0</v>
      </c>
      <c r="S2398" s="2">
        <f>IF(Table13567[[#This Row],[StartToEndDelta]]&gt;0,Table13567[[#This Row],[ExTimeFinishedDelta]]/Table13567[[#This Row],[StartToEndDelta]],0)</f>
        <v>0</v>
      </c>
      <c r="T2398" s="2">
        <f>Table13567[[#This Row],[HoursDeltaSoft]]</f>
        <v>0</v>
      </c>
    </row>
    <row r="2399" spans="1:20" x14ac:dyDescent="0.25">
      <c r="A2399" s="1">
        <v>40707.399988425925</v>
      </c>
      <c r="B2399">
        <v>32</v>
      </c>
      <c r="C2399">
        <v>32</v>
      </c>
      <c r="D2399">
        <v>1.06076013762504E-2</v>
      </c>
      <c r="E2399">
        <v>131060</v>
      </c>
      <c r="F2399">
        <v>121355</v>
      </c>
      <c r="G2399">
        <v>1332.41886611111</v>
      </c>
      <c r="H2399">
        <v>1241.32788472222</v>
      </c>
      <c r="I2399">
        <v>2327.2911311111102</v>
      </c>
      <c r="J2399">
        <f t="shared" si="76"/>
        <v>0</v>
      </c>
      <c r="K2399">
        <f t="shared" si="77"/>
        <v>9705</v>
      </c>
      <c r="L2399">
        <f>IF(G2400="",0,(Table13567[[#This Row],[ExecutionTimeHours]]-G2400)/Table13567[[#This Row],[Timespan]])</f>
        <v>0</v>
      </c>
      <c r="M2399" s="2">
        <f>IF(H2400="",0,(Table13567[[#This Row],[ExecutionTimeFinished]]-H2400)/Table13567[[#This Row],[Timespan]])</f>
        <v>0</v>
      </c>
      <c r="N2399" s="2">
        <f>IF(I2400="",0,(Table13567[[#This Row],[StartToEndTimeFinished]]-I2400)/Table13567[[#This Row],[Timespan]])</f>
        <v>0</v>
      </c>
      <c r="O2399" s="6">
        <f>IF(A2400="","00:01",Table13567[[#This Row],[DateTime]]-A2400)*24*60</f>
        <v>1.0999999952036887</v>
      </c>
      <c r="P2399" s="6">
        <f>IF(G2460="",0,(Table13567[[#This Row],[ExecutionTimeHours]]-G2460)/Table13567[[#This Row],[TimespanSoft]])</f>
        <v>0</v>
      </c>
      <c r="Q2399" s="7">
        <f>IF(A2460="","01:00",Table13567[[#This Row],[DateTime]]-A2460)*24</f>
        <v>1.0463888888480142</v>
      </c>
      <c r="R2399" s="2">
        <f>Table13567[[#This Row],[HoursDelta]]*60</f>
        <v>0</v>
      </c>
      <c r="S2399" s="2">
        <f>IF(Table13567[[#This Row],[StartToEndDelta]]&gt;0,Table13567[[#This Row],[ExTimeFinishedDelta]]/Table13567[[#This Row],[StartToEndDelta]],0)</f>
        <v>0</v>
      </c>
      <c r="T2399" s="2">
        <f>Table13567[[#This Row],[HoursDeltaSoft]]</f>
        <v>0</v>
      </c>
    </row>
    <row r="2400" spans="1:20" x14ac:dyDescent="0.25">
      <c r="A2400" s="1">
        <v>40707.399224537039</v>
      </c>
      <c r="B2400">
        <v>32</v>
      </c>
      <c r="C2400">
        <v>32</v>
      </c>
      <c r="D2400">
        <v>5.3851619362831102E-2</v>
      </c>
      <c r="E2400">
        <v>131060</v>
      </c>
      <c r="F2400">
        <v>121353</v>
      </c>
      <c r="G2400">
        <v>1332.41886611111</v>
      </c>
      <c r="H2400">
        <v>1241.32788472222</v>
      </c>
      <c r="I2400">
        <v>2327.2911311111102</v>
      </c>
      <c r="J2400">
        <f t="shared" si="76"/>
        <v>0</v>
      </c>
      <c r="K2400">
        <f t="shared" si="77"/>
        <v>9707</v>
      </c>
      <c r="L2400">
        <f>IF(G2401="",0,(Table13567[[#This Row],[ExecutionTimeHours]]-G2401)/Table13567[[#This Row],[Timespan]])</f>
        <v>0</v>
      </c>
      <c r="M2400" s="2">
        <f>IF(H2401="",0,(Table13567[[#This Row],[ExecutionTimeFinished]]-H2401)/Table13567[[#This Row],[Timespan]])</f>
        <v>0</v>
      </c>
      <c r="N2400" s="2">
        <f>IF(I2401="",0,(Table13567[[#This Row],[StartToEndTimeFinished]]-I2401)/Table13567[[#This Row],[Timespan]])</f>
        <v>0</v>
      </c>
      <c r="O2400" s="6">
        <f>IF(A2401="","00:01",Table13567[[#This Row],[DateTime]]-A2401)*24*60</f>
        <v>1.0166666738223284</v>
      </c>
      <c r="P2400" s="6">
        <f>IF(G2461="",0,(Table13567[[#This Row],[ExecutionTimeHours]]-G2461)/Table13567[[#This Row],[TimespanSoft]])</f>
        <v>0</v>
      </c>
      <c r="Q2400" s="7">
        <f>IF(A2461="","01:00",Table13567[[#This Row],[DateTime]]-A2461)*24</f>
        <v>1.0449999999837019</v>
      </c>
      <c r="R2400" s="2">
        <f>Table13567[[#This Row],[HoursDelta]]*60</f>
        <v>0</v>
      </c>
      <c r="S2400" s="2">
        <f>IF(Table13567[[#This Row],[StartToEndDelta]]&gt;0,Table13567[[#This Row],[ExTimeFinishedDelta]]/Table13567[[#This Row],[StartToEndDelta]],0)</f>
        <v>0</v>
      </c>
      <c r="T2400" s="2">
        <f>Table13567[[#This Row],[HoursDeltaSoft]]</f>
        <v>0</v>
      </c>
    </row>
    <row r="2401" spans="1:20" x14ac:dyDescent="0.25">
      <c r="A2401" s="1">
        <v>40707.398518518516</v>
      </c>
      <c r="B2401">
        <v>32</v>
      </c>
      <c r="C2401">
        <v>32</v>
      </c>
      <c r="D2401">
        <v>4.69604579266161E-2</v>
      </c>
      <c r="E2401">
        <v>131060</v>
      </c>
      <c r="F2401">
        <v>121364</v>
      </c>
      <c r="G2401">
        <v>1332.41886611111</v>
      </c>
      <c r="H2401">
        <v>1241.32788472222</v>
      </c>
      <c r="I2401">
        <v>2327.2911311111102</v>
      </c>
      <c r="J2401">
        <f t="shared" si="76"/>
        <v>0</v>
      </c>
      <c r="K2401">
        <f t="shared" si="77"/>
        <v>9696</v>
      </c>
      <c r="L2401">
        <f>IF(G2402="",0,(Table13567[[#This Row],[ExecutionTimeHours]]-G2402)/Table13567[[#This Row],[Timespan]])</f>
        <v>0</v>
      </c>
      <c r="M2401" s="2">
        <f>IF(H2402="",0,(Table13567[[#This Row],[ExecutionTimeFinished]]-H2402)/Table13567[[#This Row],[Timespan]])</f>
        <v>0</v>
      </c>
      <c r="N2401" s="2">
        <f>IF(I2402="",0,(Table13567[[#This Row],[StartToEndTimeFinished]]-I2402)/Table13567[[#This Row],[Timespan]])</f>
        <v>0</v>
      </c>
      <c r="O2401" s="6">
        <f>IF(A2402="","00:01",Table13567[[#This Row],[DateTime]]-A2402)*24*60</f>
        <v>1.0166666633449495</v>
      </c>
      <c r="P2401" s="6">
        <f>IF(G2462="",0,(Table13567[[#This Row],[ExecutionTimeHours]]-G2462)/Table13567[[#This Row],[TimespanSoft]])</f>
        <v>0</v>
      </c>
      <c r="Q2401" s="7">
        <f>IF(A2462="","01:00",Table13567[[#This Row],[DateTime]]-A2462)*24</f>
        <v>1.0452777776517905</v>
      </c>
      <c r="R2401" s="2">
        <f>Table13567[[#This Row],[HoursDelta]]*60</f>
        <v>0</v>
      </c>
      <c r="S2401" s="2">
        <f>IF(Table13567[[#This Row],[StartToEndDelta]]&gt;0,Table13567[[#This Row],[ExTimeFinishedDelta]]/Table13567[[#This Row],[StartToEndDelta]],0)</f>
        <v>0</v>
      </c>
      <c r="T2401" s="2">
        <f>Table13567[[#This Row],[HoursDeltaSoft]]</f>
        <v>0</v>
      </c>
    </row>
    <row r="2402" spans="1:20" x14ac:dyDescent="0.25">
      <c r="A2402" s="1">
        <v>40707.397812499999</v>
      </c>
      <c r="B2402">
        <v>32</v>
      </c>
      <c r="C2402">
        <v>32</v>
      </c>
      <c r="D2402">
        <v>6.7459228448569801E-3</v>
      </c>
      <c r="E2402">
        <v>131060</v>
      </c>
      <c r="F2402">
        <v>121364</v>
      </c>
      <c r="G2402">
        <v>1332.41886611111</v>
      </c>
      <c r="H2402">
        <v>1241.32788472222</v>
      </c>
      <c r="I2402">
        <v>2327.2911311111102</v>
      </c>
      <c r="J2402">
        <f t="shared" si="76"/>
        <v>0</v>
      </c>
      <c r="K2402">
        <f t="shared" si="77"/>
        <v>9696</v>
      </c>
      <c r="L2402">
        <f>IF(G2403="",0,(Table13567[[#This Row],[ExecutionTimeHours]]-G2403)/Table13567[[#This Row],[Timespan]])</f>
        <v>0</v>
      </c>
      <c r="M2402" s="2">
        <f>IF(H2403="",0,(Table13567[[#This Row],[ExecutionTimeFinished]]-H2403)/Table13567[[#This Row],[Timespan]])</f>
        <v>0</v>
      </c>
      <c r="N2402" s="2">
        <f>IF(I2403="",0,(Table13567[[#This Row],[StartToEndTimeFinished]]-I2403)/Table13567[[#This Row],[Timespan]])</f>
        <v>0</v>
      </c>
      <c r="O2402" s="6">
        <f>IF(A2403="","00:01",Table13567[[#This Row],[DateTime]]-A2403)*24*60</f>
        <v>1.0999999952036887</v>
      </c>
      <c r="P2402" s="6">
        <f>IF(G2463="",0,(Table13567[[#This Row],[ExecutionTimeHours]]-G2463)/Table13567[[#This Row],[TimespanSoft]])</f>
        <v>0</v>
      </c>
      <c r="Q2402" s="7">
        <f>IF(A2463="","01:00",Table13567[[#This Row],[DateTime]]-A2463)*24</f>
        <v>1.0452777778264135</v>
      </c>
      <c r="R2402" s="2">
        <f>Table13567[[#This Row],[HoursDelta]]*60</f>
        <v>0</v>
      </c>
      <c r="S2402" s="2">
        <f>IF(Table13567[[#This Row],[StartToEndDelta]]&gt;0,Table13567[[#This Row],[ExTimeFinishedDelta]]/Table13567[[#This Row],[StartToEndDelta]],0)</f>
        <v>0</v>
      </c>
      <c r="T2402" s="2">
        <f>Table13567[[#This Row],[HoursDeltaSoft]]</f>
        <v>0</v>
      </c>
    </row>
    <row r="2403" spans="1:20" x14ac:dyDescent="0.25">
      <c r="A2403" s="1">
        <v>40707.397048611114</v>
      </c>
      <c r="B2403">
        <v>32</v>
      </c>
      <c r="C2403">
        <v>32</v>
      </c>
      <c r="D2403">
        <v>1.5445242403075101E-2</v>
      </c>
      <c r="E2403">
        <v>131060</v>
      </c>
      <c r="F2403">
        <v>121358</v>
      </c>
      <c r="G2403">
        <v>1332.41886611111</v>
      </c>
      <c r="H2403">
        <v>1241.32788472222</v>
      </c>
      <c r="I2403">
        <v>2327.2911311111102</v>
      </c>
      <c r="J2403">
        <f t="shared" si="76"/>
        <v>0</v>
      </c>
      <c r="K2403">
        <f t="shared" si="77"/>
        <v>9702</v>
      </c>
      <c r="L2403">
        <f>IF(G2404="",0,(Table13567[[#This Row],[ExecutionTimeHours]]-G2404)/Table13567[[#This Row],[Timespan]])</f>
        <v>0</v>
      </c>
      <c r="M2403" s="2">
        <f>IF(H2404="",0,(Table13567[[#This Row],[ExecutionTimeFinished]]-H2404)/Table13567[[#This Row],[Timespan]])</f>
        <v>0</v>
      </c>
      <c r="N2403" s="2">
        <f>IF(I2404="",0,(Table13567[[#This Row],[StartToEndTimeFinished]]-I2404)/Table13567[[#This Row],[Timespan]])</f>
        <v>0</v>
      </c>
      <c r="O2403" s="6">
        <f>IF(A2404="","00:01",Table13567[[#This Row],[DateTime]]-A2404)*24*60</f>
        <v>1.0166666738223284</v>
      </c>
      <c r="P2403" s="6">
        <f>IF(G2464="",0,(Table13567[[#This Row],[ExecutionTimeHours]]-G2464)/Table13567[[#This Row],[TimespanSoft]])</f>
        <v>0</v>
      </c>
      <c r="Q2403" s="7">
        <f>IF(A2464="","01:00",Table13567[[#This Row],[DateTime]]-A2464)*24</f>
        <v>1.0441666668048128</v>
      </c>
      <c r="R2403" s="2">
        <f>Table13567[[#This Row],[HoursDelta]]*60</f>
        <v>0</v>
      </c>
      <c r="S2403" s="2">
        <f>IF(Table13567[[#This Row],[StartToEndDelta]]&gt;0,Table13567[[#This Row],[ExTimeFinishedDelta]]/Table13567[[#This Row],[StartToEndDelta]],0)</f>
        <v>0</v>
      </c>
      <c r="T2403" s="2">
        <f>Table13567[[#This Row],[HoursDeltaSoft]]</f>
        <v>0</v>
      </c>
    </row>
    <row r="2404" spans="1:20" x14ac:dyDescent="0.25">
      <c r="A2404" s="1">
        <v>40707.39634259259</v>
      </c>
      <c r="B2404">
        <v>32</v>
      </c>
      <c r="C2404">
        <v>32</v>
      </c>
      <c r="D2404">
        <v>1.01411647628993E-2</v>
      </c>
      <c r="E2404">
        <v>131060</v>
      </c>
      <c r="F2404">
        <v>121354</v>
      </c>
      <c r="G2404">
        <v>1332.41886611111</v>
      </c>
      <c r="H2404">
        <v>1241.32788472222</v>
      </c>
      <c r="I2404">
        <v>2327.2911311111102</v>
      </c>
      <c r="J2404">
        <f t="shared" si="76"/>
        <v>0</v>
      </c>
      <c r="K2404">
        <f t="shared" si="77"/>
        <v>9706</v>
      </c>
      <c r="L2404">
        <f>IF(G2405="",0,(Table13567[[#This Row],[ExecutionTimeHours]]-G2405)/Table13567[[#This Row],[Timespan]])</f>
        <v>0</v>
      </c>
      <c r="M2404" s="2">
        <f>IF(H2405="",0,(Table13567[[#This Row],[ExecutionTimeFinished]]-H2405)/Table13567[[#This Row],[Timespan]])</f>
        <v>0</v>
      </c>
      <c r="N2404" s="2">
        <f>IF(I2405="",0,(Table13567[[#This Row],[StartToEndTimeFinished]]-I2405)/Table13567[[#This Row],[Timespan]])</f>
        <v>0</v>
      </c>
      <c r="O2404" s="6">
        <f>IF(A2405="","00:01",Table13567[[#This Row],[DateTime]]-A2405)*24*60</f>
        <v>1.0166666633449495</v>
      </c>
      <c r="P2404" s="6">
        <f>IF(G2465="",0,(Table13567[[#This Row],[ExecutionTimeHours]]-G2465)/Table13567[[#This Row],[TimespanSoft]])</f>
        <v>0</v>
      </c>
      <c r="Q2404" s="7">
        <f>IF(A2465="","01:00",Table13567[[#This Row],[DateTime]]-A2465)*24</f>
        <v>1.0441666666301899</v>
      </c>
      <c r="R2404" s="2">
        <f>Table13567[[#This Row],[HoursDelta]]*60</f>
        <v>0</v>
      </c>
      <c r="S2404" s="2">
        <f>IF(Table13567[[#This Row],[StartToEndDelta]]&gt;0,Table13567[[#This Row],[ExTimeFinishedDelta]]/Table13567[[#This Row],[StartToEndDelta]],0)</f>
        <v>0</v>
      </c>
      <c r="T2404" s="2">
        <f>Table13567[[#This Row],[HoursDeltaSoft]]</f>
        <v>0</v>
      </c>
    </row>
    <row r="2405" spans="1:20" x14ac:dyDescent="0.25">
      <c r="A2405" s="1">
        <v>40707.395636574074</v>
      </c>
      <c r="B2405">
        <v>32</v>
      </c>
      <c r="C2405">
        <v>32</v>
      </c>
      <c r="D2405">
        <v>2.5090921204537198E-2</v>
      </c>
      <c r="E2405">
        <v>131060</v>
      </c>
      <c r="F2405">
        <v>121341</v>
      </c>
      <c r="G2405">
        <v>1332.41886611111</v>
      </c>
      <c r="H2405">
        <v>1241.32788472222</v>
      </c>
      <c r="I2405">
        <v>2327.2911311111102</v>
      </c>
      <c r="J2405">
        <f t="shared" si="76"/>
        <v>0</v>
      </c>
      <c r="K2405">
        <f t="shared" si="77"/>
        <v>9719</v>
      </c>
      <c r="L2405">
        <f>IF(G2406="",0,(Table13567[[#This Row],[ExecutionTimeHours]]-G2406)/Table13567[[#This Row],[Timespan]])</f>
        <v>0</v>
      </c>
      <c r="M2405" s="2">
        <f>IF(H2406="",0,(Table13567[[#This Row],[ExecutionTimeFinished]]-H2406)/Table13567[[#This Row],[Timespan]])</f>
        <v>0</v>
      </c>
      <c r="N2405" s="2">
        <f>IF(I2406="",0,(Table13567[[#This Row],[StartToEndTimeFinished]]-I2406)/Table13567[[#This Row],[Timespan]])</f>
        <v>0</v>
      </c>
      <c r="O2405" s="6">
        <f>IF(A2406="","00:01",Table13567[[#This Row],[DateTime]]-A2406)*24*60</f>
        <v>1.0666666645556688</v>
      </c>
      <c r="P2405" s="6">
        <f>IF(G2466="",0,(Table13567[[#This Row],[ExecutionTimeHours]]-G2466)/Table13567[[#This Row],[TimespanSoft]])</f>
        <v>0</v>
      </c>
      <c r="Q2405" s="7">
        <f>IF(A2466="","01:00",Table13567[[#This Row],[DateTime]]-A2466)*24</f>
        <v>1.0444444444729015</v>
      </c>
      <c r="R2405" s="2">
        <f>Table13567[[#This Row],[HoursDelta]]*60</f>
        <v>0</v>
      </c>
      <c r="S2405" s="2">
        <f>IF(Table13567[[#This Row],[StartToEndDelta]]&gt;0,Table13567[[#This Row],[ExTimeFinishedDelta]]/Table13567[[#This Row],[StartToEndDelta]],0)</f>
        <v>0</v>
      </c>
      <c r="T2405" s="2">
        <f>Table13567[[#This Row],[HoursDeltaSoft]]</f>
        <v>0</v>
      </c>
    </row>
    <row r="2406" spans="1:20" x14ac:dyDescent="0.25">
      <c r="A2406" s="1">
        <v>40707.394895833335</v>
      </c>
      <c r="B2406">
        <v>32</v>
      </c>
      <c r="C2406">
        <v>32</v>
      </c>
      <c r="D2406">
        <v>6.7607846576720502E-3</v>
      </c>
      <c r="E2406">
        <v>131060</v>
      </c>
      <c r="F2406">
        <v>121346</v>
      </c>
      <c r="G2406">
        <v>1332.41886611111</v>
      </c>
      <c r="H2406">
        <v>1241.32788472222</v>
      </c>
      <c r="I2406">
        <v>2327.2911311111102</v>
      </c>
      <c r="J2406">
        <f t="shared" si="76"/>
        <v>0</v>
      </c>
      <c r="K2406">
        <f t="shared" si="77"/>
        <v>9714</v>
      </c>
      <c r="L2406">
        <f>IF(G2407="",0,(Table13567[[#This Row],[ExecutionTimeHours]]-G2407)/Table13567[[#This Row],[Timespan]])</f>
        <v>0</v>
      </c>
      <c r="M2406" s="2">
        <f>IF(H2407="",0,(Table13567[[#This Row],[ExecutionTimeFinished]]-H2407)/Table13567[[#This Row],[Timespan]])</f>
        <v>0</v>
      </c>
      <c r="N2406" s="2">
        <f>IF(I2407="",0,(Table13567[[#This Row],[StartToEndTimeFinished]]-I2407)/Table13567[[#This Row],[Timespan]])</f>
        <v>0</v>
      </c>
      <c r="O2406" s="6">
        <f>IF(A2407="","00:01",Table13567[[#This Row],[DateTime]]-A2407)*24*60</f>
        <v>1.0333333339076489</v>
      </c>
      <c r="P2406" s="6">
        <f>IF(G2467="",0,(Table13567[[#This Row],[ExecutionTimeHours]]-G2467)/Table13567[[#This Row],[TimespanSoft]])</f>
        <v>0</v>
      </c>
      <c r="Q2406" s="7">
        <f>IF(A2467="","01:00",Table13567[[#This Row],[DateTime]]-A2467)*24</f>
        <v>1.0436111111193895</v>
      </c>
      <c r="R2406" s="2">
        <f>Table13567[[#This Row],[HoursDelta]]*60</f>
        <v>0</v>
      </c>
      <c r="S2406" s="2">
        <f>IF(Table13567[[#This Row],[StartToEndDelta]]&gt;0,Table13567[[#This Row],[ExTimeFinishedDelta]]/Table13567[[#This Row],[StartToEndDelta]],0)</f>
        <v>0</v>
      </c>
      <c r="T2406" s="2">
        <f>Table13567[[#This Row],[HoursDeltaSoft]]</f>
        <v>0</v>
      </c>
    </row>
    <row r="2407" spans="1:20" x14ac:dyDescent="0.25">
      <c r="A2407" s="1">
        <v>40707.394178240742</v>
      </c>
      <c r="B2407">
        <v>32</v>
      </c>
      <c r="C2407">
        <v>32</v>
      </c>
      <c r="D2407">
        <v>7.8829936683177896E-3</v>
      </c>
      <c r="E2407">
        <v>131060</v>
      </c>
      <c r="F2407">
        <v>121346</v>
      </c>
      <c r="G2407">
        <v>1332.41886611111</v>
      </c>
      <c r="H2407">
        <v>1241.32788472222</v>
      </c>
      <c r="I2407">
        <v>2327.2911311111102</v>
      </c>
      <c r="J2407">
        <f t="shared" si="76"/>
        <v>0</v>
      </c>
      <c r="K2407">
        <f t="shared" si="77"/>
        <v>9714</v>
      </c>
      <c r="L2407">
        <f>IF(G2408="",0,(Table13567[[#This Row],[ExecutionTimeHours]]-G2408)/Table13567[[#This Row],[Timespan]])</f>
        <v>0</v>
      </c>
      <c r="M2407" s="2">
        <f>IF(H2408="",0,(Table13567[[#This Row],[ExecutionTimeFinished]]-H2408)/Table13567[[#This Row],[Timespan]])</f>
        <v>0</v>
      </c>
      <c r="N2407" s="2">
        <f>IF(I2408="",0,(Table13567[[#This Row],[StartToEndTimeFinished]]-I2408)/Table13567[[#This Row],[Timespan]])</f>
        <v>0</v>
      </c>
      <c r="O2407" s="6">
        <f>IF(A2408="","00:01",Table13567[[#This Row],[DateTime]]-A2408)*24*60</f>
        <v>1.0166666633449495</v>
      </c>
      <c r="P2407" s="6">
        <f>IF(G2468="",0,(Table13567[[#This Row],[ExecutionTimeHours]]-G2468)/Table13567[[#This Row],[TimespanSoft]])</f>
        <v>0</v>
      </c>
      <c r="Q2407" s="7">
        <f>IF(A2468="","01:00",Table13567[[#This Row],[DateTime]]-A2468)*24</f>
        <v>1.0433333332766779</v>
      </c>
      <c r="R2407" s="2">
        <f>Table13567[[#This Row],[HoursDelta]]*60</f>
        <v>0</v>
      </c>
      <c r="S2407" s="2">
        <f>IF(Table13567[[#This Row],[StartToEndDelta]]&gt;0,Table13567[[#This Row],[ExTimeFinishedDelta]]/Table13567[[#This Row],[StartToEndDelta]],0)</f>
        <v>0</v>
      </c>
      <c r="T2407" s="2">
        <f>Table13567[[#This Row],[HoursDeltaSoft]]</f>
        <v>0</v>
      </c>
    </row>
    <row r="2408" spans="1:20" x14ac:dyDescent="0.25">
      <c r="A2408" s="1">
        <v>40707.393472222226</v>
      </c>
      <c r="B2408">
        <v>32</v>
      </c>
      <c r="C2408">
        <v>32</v>
      </c>
      <c r="D2408">
        <v>2.3969084722921301E-2</v>
      </c>
      <c r="E2408">
        <v>131060</v>
      </c>
      <c r="F2408">
        <v>121344</v>
      </c>
      <c r="G2408">
        <v>1332.41886611111</v>
      </c>
      <c r="H2408">
        <v>1241.32788472222</v>
      </c>
      <c r="I2408">
        <v>2327.2911311111102</v>
      </c>
      <c r="J2408">
        <f t="shared" si="76"/>
        <v>0</v>
      </c>
      <c r="K2408">
        <f t="shared" si="77"/>
        <v>9716</v>
      </c>
      <c r="L2408">
        <f>IF(G2409="",0,(Table13567[[#This Row],[ExecutionTimeHours]]-G2409)/Table13567[[#This Row],[Timespan]])</f>
        <v>0</v>
      </c>
      <c r="M2408" s="2">
        <f>IF(H2409="",0,(Table13567[[#This Row],[ExecutionTimeFinished]]-H2409)/Table13567[[#This Row],[Timespan]])</f>
        <v>0</v>
      </c>
      <c r="N2408" s="2">
        <f>IF(I2409="",0,(Table13567[[#This Row],[StartToEndTimeFinished]]-I2409)/Table13567[[#This Row],[Timespan]])</f>
        <v>0</v>
      </c>
      <c r="O2408" s="6">
        <f>IF(A2409="","00:01",Table13567[[#This Row],[DateTime]]-A2409)*24*60</f>
        <v>1.0166666738223284</v>
      </c>
      <c r="P2408" s="6">
        <f>IF(G2469="",0,(Table13567[[#This Row],[ExecutionTimeHours]]-G2469)/Table13567[[#This Row],[TimespanSoft]])</f>
        <v>0</v>
      </c>
      <c r="Q2408" s="7">
        <f>IF(A2469="","01:00",Table13567[[#This Row],[DateTime]]-A2469)*24</f>
        <v>1.0436111111193895</v>
      </c>
      <c r="R2408" s="2">
        <f>Table13567[[#This Row],[HoursDelta]]*60</f>
        <v>0</v>
      </c>
      <c r="S2408" s="2">
        <f>IF(Table13567[[#This Row],[StartToEndDelta]]&gt;0,Table13567[[#This Row],[ExTimeFinishedDelta]]/Table13567[[#This Row],[StartToEndDelta]],0)</f>
        <v>0</v>
      </c>
      <c r="T2408" s="2">
        <f>Table13567[[#This Row],[HoursDeltaSoft]]</f>
        <v>0</v>
      </c>
    </row>
    <row r="2409" spans="1:20" x14ac:dyDescent="0.25">
      <c r="A2409" s="1">
        <v>40707.392766203702</v>
      </c>
      <c r="B2409">
        <v>32</v>
      </c>
      <c r="C2409">
        <v>32</v>
      </c>
      <c r="D2409">
        <v>8.5238423198461498E-3</v>
      </c>
      <c r="E2409">
        <v>131060</v>
      </c>
      <c r="F2409">
        <v>121339</v>
      </c>
      <c r="G2409">
        <v>1332.41886611111</v>
      </c>
      <c r="H2409">
        <v>1241.32788472222</v>
      </c>
      <c r="I2409">
        <v>2327.2911311111102</v>
      </c>
      <c r="J2409">
        <f t="shared" si="76"/>
        <v>0</v>
      </c>
      <c r="K2409">
        <f t="shared" si="77"/>
        <v>9721</v>
      </c>
      <c r="L2409">
        <f>IF(G2410="",0,(Table13567[[#This Row],[ExecutionTimeHours]]-G2410)/Table13567[[#This Row],[Timespan]])</f>
        <v>0</v>
      </c>
      <c r="M2409" s="2">
        <f>IF(H2410="",0,(Table13567[[#This Row],[ExecutionTimeFinished]]-H2410)/Table13567[[#This Row],[Timespan]])</f>
        <v>0</v>
      </c>
      <c r="N2409" s="2">
        <f>IF(I2410="",0,(Table13567[[#This Row],[StartToEndTimeFinished]]-I2410)/Table13567[[#This Row],[Timespan]])</f>
        <v>0</v>
      </c>
      <c r="O2409" s="6">
        <f>IF(A2410="","00:01",Table13567[[#This Row],[DateTime]]-A2410)*24*60</f>
        <v>1.0999999952036887</v>
      </c>
      <c r="P2409" s="6">
        <f>IF(G2470="",0,(Table13567[[#This Row],[ExecutionTimeHours]]-G2470)/Table13567[[#This Row],[TimespanSoft]])</f>
        <v>0</v>
      </c>
      <c r="Q2409" s="7">
        <f>IF(A2470="","01:00",Table13567[[#This Row],[DateTime]]-A2470)*24</f>
        <v>1.0436111111193895</v>
      </c>
      <c r="R2409" s="2">
        <f>Table13567[[#This Row],[HoursDelta]]*60</f>
        <v>0</v>
      </c>
      <c r="S2409" s="2">
        <f>IF(Table13567[[#This Row],[StartToEndDelta]]&gt;0,Table13567[[#This Row],[ExTimeFinishedDelta]]/Table13567[[#This Row],[StartToEndDelta]],0)</f>
        <v>0</v>
      </c>
      <c r="T2409" s="2">
        <f>Table13567[[#This Row],[HoursDeltaSoft]]</f>
        <v>0</v>
      </c>
    </row>
    <row r="2410" spans="1:20" x14ac:dyDescent="0.25">
      <c r="A2410" s="1">
        <v>40707.392002314817</v>
      </c>
      <c r="B2410">
        <v>32</v>
      </c>
      <c r="C2410">
        <v>32</v>
      </c>
      <c r="D2410">
        <v>6.4405337907373897E-3</v>
      </c>
      <c r="E2410">
        <v>131060</v>
      </c>
      <c r="F2410">
        <v>121339</v>
      </c>
      <c r="G2410">
        <v>1332.41886611111</v>
      </c>
      <c r="H2410">
        <v>1241.32788472222</v>
      </c>
      <c r="I2410">
        <v>2327.2911311111102</v>
      </c>
      <c r="J2410">
        <f t="shared" si="76"/>
        <v>0</v>
      </c>
      <c r="K2410">
        <f t="shared" si="77"/>
        <v>9721</v>
      </c>
      <c r="L2410">
        <f>IF(G2411="",0,(Table13567[[#This Row],[ExecutionTimeHours]]-G2411)/Table13567[[#This Row],[Timespan]])</f>
        <v>0</v>
      </c>
      <c r="M2410" s="2">
        <f>IF(H2411="",0,(Table13567[[#This Row],[ExecutionTimeFinished]]-H2411)/Table13567[[#This Row],[Timespan]])</f>
        <v>0</v>
      </c>
      <c r="N2410" s="2">
        <f>IF(I2411="",0,(Table13567[[#This Row],[StartToEndTimeFinished]]-I2411)/Table13567[[#This Row],[Timespan]])</f>
        <v>0</v>
      </c>
      <c r="O2410" s="6">
        <f>IF(A2411="","00:01",Table13567[[#This Row],[DateTime]]-A2411)*24*60</f>
        <v>1.0166666738223284</v>
      </c>
      <c r="P2410" s="6">
        <f>IF(G2471="",0,(Table13567[[#This Row],[ExecutionTimeHours]]-G2471)/Table13567[[#This Row],[TimespanSoft]])</f>
        <v>0</v>
      </c>
      <c r="Q2410" s="7">
        <f>IF(A2471="","01:00",Table13567[[#This Row],[DateTime]]-A2471)*24</f>
        <v>1.0425000000977889</v>
      </c>
      <c r="R2410" s="2">
        <f>Table13567[[#This Row],[HoursDelta]]*60</f>
        <v>0</v>
      </c>
      <c r="S2410" s="2">
        <f>IF(Table13567[[#This Row],[StartToEndDelta]]&gt;0,Table13567[[#This Row],[ExTimeFinishedDelta]]/Table13567[[#This Row],[StartToEndDelta]],0)</f>
        <v>0</v>
      </c>
      <c r="T2410" s="2">
        <f>Table13567[[#This Row],[HoursDeltaSoft]]</f>
        <v>0</v>
      </c>
    </row>
    <row r="2411" spans="1:20" x14ac:dyDescent="0.25">
      <c r="A2411" s="1">
        <v>40707.391296296293</v>
      </c>
      <c r="B2411">
        <v>32</v>
      </c>
      <c r="C2411">
        <v>32</v>
      </c>
      <c r="D2411">
        <v>2.2817150689661499E-2</v>
      </c>
      <c r="E2411">
        <v>131060</v>
      </c>
      <c r="F2411">
        <v>121340</v>
      </c>
      <c r="G2411">
        <v>1332.41886611111</v>
      </c>
      <c r="H2411">
        <v>1241.32788472222</v>
      </c>
      <c r="I2411">
        <v>2327.2911311111102</v>
      </c>
      <c r="J2411">
        <f t="shared" si="76"/>
        <v>0</v>
      </c>
      <c r="K2411">
        <f t="shared" si="77"/>
        <v>9720</v>
      </c>
      <c r="L2411">
        <f>IF(G2412="",0,(Table13567[[#This Row],[ExecutionTimeHours]]-G2412)/Table13567[[#This Row],[Timespan]])</f>
        <v>0</v>
      </c>
      <c r="M2411" s="2">
        <f>IF(H2412="",0,(Table13567[[#This Row],[ExecutionTimeFinished]]-H2412)/Table13567[[#This Row],[Timespan]])</f>
        <v>0</v>
      </c>
      <c r="N2411" s="2">
        <f>IF(I2412="",0,(Table13567[[#This Row],[StartToEndTimeFinished]]-I2412)/Table13567[[#This Row],[Timespan]])</f>
        <v>0</v>
      </c>
      <c r="O2411" s="6">
        <f>IF(A2412="","00:01",Table13567[[#This Row],[DateTime]]-A2412)*24*60</f>
        <v>1.0333333339076489</v>
      </c>
      <c r="P2411" s="6">
        <f>IF(G2472="",0,(Table13567[[#This Row],[ExecutionTimeHours]]-G2472)/Table13567[[#This Row],[TimespanSoft]])</f>
        <v>0</v>
      </c>
      <c r="Q2411" s="7">
        <f>IF(A2472="","01:00",Table13567[[#This Row],[DateTime]]-A2472)*24</f>
        <v>1.0424999999231659</v>
      </c>
      <c r="R2411" s="2">
        <f>Table13567[[#This Row],[HoursDelta]]*60</f>
        <v>0</v>
      </c>
      <c r="S2411" s="2">
        <f>IF(Table13567[[#This Row],[StartToEndDelta]]&gt;0,Table13567[[#This Row],[ExTimeFinishedDelta]]/Table13567[[#This Row],[StartToEndDelta]],0)</f>
        <v>0</v>
      </c>
      <c r="T2411" s="2">
        <f>Table13567[[#This Row],[HoursDeltaSoft]]</f>
        <v>0</v>
      </c>
    </row>
    <row r="2412" spans="1:20" x14ac:dyDescent="0.25">
      <c r="A2412" s="1">
        <v>40707.3905787037</v>
      </c>
      <c r="B2412">
        <v>32</v>
      </c>
      <c r="C2412">
        <v>32</v>
      </c>
      <c r="D2412">
        <v>1.21367871761322E-2</v>
      </c>
      <c r="E2412">
        <v>131060</v>
      </c>
      <c r="F2412">
        <v>121340</v>
      </c>
      <c r="G2412">
        <v>1332.41886611111</v>
      </c>
      <c r="H2412">
        <v>1241.32788472222</v>
      </c>
      <c r="I2412">
        <v>2327.2911311111102</v>
      </c>
      <c r="J2412">
        <f t="shared" si="76"/>
        <v>0</v>
      </c>
      <c r="K2412">
        <f t="shared" si="77"/>
        <v>9720</v>
      </c>
      <c r="L2412">
        <f>IF(G2413="",0,(Table13567[[#This Row],[ExecutionTimeHours]]-G2413)/Table13567[[#This Row],[Timespan]])</f>
        <v>0</v>
      </c>
      <c r="M2412" s="2">
        <f>IF(H2413="",0,(Table13567[[#This Row],[ExecutionTimeFinished]]-H2413)/Table13567[[#This Row],[Timespan]])</f>
        <v>0</v>
      </c>
      <c r="N2412" s="2">
        <f>IF(I2413="",0,(Table13567[[#This Row],[StartToEndTimeFinished]]-I2413)/Table13567[[#This Row],[Timespan]])</f>
        <v>0</v>
      </c>
      <c r="O2412" s="6">
        <f>IF(A2413="","00:01",Table13567[[#This Row],[DateTime]]-A2413)*24*60</f>
        <v>1.0166666633449495</v>
      </c>
      <c r="P2412" s="6">
        <f>IF(G2473="",0,(Table13567[[#This Row],[ExecutionTimeHours]]-G2473)/Table13567[[#This Row],[TimespanSoft]])</f>
        <v>0</v>
      </c>
      <c r="Q2412" s="7">
        <f>IF(A2473="","01:00",Table13567[[#This Row],[DateTime]]-A2473)*24</f>
        <v>1.0422222220804542</v>
      </c>
      <c r="R2412" s="2">
        <f>Table13567[[#This Row],[HoursDelta]]*60</f>
        <v>0</v>
      </c>
      <c r="S2412" s="2">
        <f>IF(Table13567[[#This Row],[StartToEndDelta]]&gt;0,Table13567[[#This Row],[ExTimeFinishedDelta]]/Table13567[[#This Row],[StartToEndDelta]],0)</f>
        <v>0</v>
      </c>
      <c r="T2412" s="2">
        <f>Table13567[[#This Row],[HoursDeltaSoft]]</f>
        <v>0</v>
      </c>
    </row>
    <row r="2413" spans="1:20" x14ac:dyDescent="0.25">
      <c r="A2413" s="1">
        <v>40707.389872685184</v>
      </c>
      <c r="B2413">
        <v>32</v>
      </c>
      <c r="C2413">
        <v>32</v>
      </c>
      <c r="D2413">
        <v>1.1569008929654999E-2</v>
      </c>
      <c r="E2413">
        <v>131060</v>
      </c>
      <c r="F2413">
        <v>121340</v>
      </c>
      <c r="G2413">
        <v>1332.41886611111</v>
      </c>
      <c r="H2413">
        <v>1241.32788472222</v>
      </c>
      <c r="I2413">
        <v>2327.2911311111102</v>
      </c>
      <c r="J2413">
        <f t="shared" si="76"/>
        <v>0</v>
      </c>
      <c r="K2413">
        <f t="shared" si="77"/>
        <v>9720</v>
      </c>
      <c r="L2413">
        <f>IF(G2414="",0,(Table13567[[#This Row],[ExecutionTimeHours]]-G2414)/Table13567[[#This Row],[Timespan]])</f>
        <v>0</v>
      </c>
      <c r="M2413" s="2">
        <f>IF(H2414="",0,(Table13567[[#This Row],[ExecutionTimeFinished]]-H2414)/Table13567[[#This Row],[Timespan]])</f>
        <v>0</v>
      </c>
      <c r="N2413" s="2">
        <f>IF(I2414="",0,(Table13567[[#This Row],[StartToEndTimeFinished]]-I2414)/Table13567[[#This Row],[Timespan]])</f>
        <v>0</v>
      </c>
      <c r="O2413" s="6">
        <f>IF(A2414="","00:01",Table13567[[#This Row],[DateTime]]-A2414)*24*60</f>
        <v>1.0333333339076489</v>
      </c>
      <c r="P2413" s="6">
        <f>IF(G2474="",0,(Table13567[[#This Row],[ExecutionTimeHours]]-G2474)/Table13567[[#This Row],[TimespanSoft]])</f>
        <v>0</v>
      </c>
      <c r="Q2413" s="7">
        <f>IF(A2474="","01:00",Table13567[[#This Row],[DateTime]]-A2474)*24</f>
        <v>1.0424999999231659</v>
      </c>
      <c r="R2413" s="2">
        <f>Table13567[[#This Row],[HoursDelta]]*60</f>
        <v>0</v>
      </c>
      <c r="S2413" s="2">
        <f>IF(Table13567[[#This Row],[StartToEndDelta]]&gt;0,Table13567[[#This Row],[ExTimeFinishedDelta]]/Table13567[[#This Row],[StartToEndDelta]],0)</f>
        <v>0</v>
      </c>
      <c r="T2413" s="2">
        <f>Table13567[[#This Row],[HoursDeltaSoft]]</f>
        <v>0</v>
      </c>
    </row>
    <row r="2414" spans="1:20" x14ac:dyDescent="0.25">
      <c r="A2414" s="1">
        <v>40707.389155092591</v>
      </c>
      <c r="B2414">
        <v>32</v>
      </c>
      <c r="C2414">
        <v>32</v>
      </c>
      <c r="D2414">
        <v>1.01411647628993E-2</v>
      </c>
      <c r="E2414">
        <v>131060</v>
      </c>
      <c r="F2414">
        <v>121340</v>
      </c>
      <c r="G2414">
        <v>1332.41886611111</v>
      </c>
      <c r="H2414">
        <v>1241.32788472222</v>
      </c>
      <c r="I2414">
        <v>2327.2911311111102</v>
      </c>
      <c r="J2414">
        <f t="shared" si="76"/>
        <v>0</v>
      </c>
      <c r="K2414">
        <f t="shared" si="77"/>
        <v>9720</v>
      </c>
      <c r="L2414">
        <f>IF(G2415="",0,(Table13567[[#This Row],[ExecutionTimeHours]]-G2415)/Table13567[[#This Row],[Timespan]])</f>
        <v>0</v>
      </c>
      <c r="M2414" s="2">
        <f>IF(H2415="",0,(Table13567[[#This Row],[ExecutionTimeFinished]]-H2415)/Table13567[[#This Row],[Timespan]])</f>
        <v>0</v>
      </c>
      <c r="N2414" s="2">
        <f>IF(I2415="",0,(Table13567[[#This Row],[StartToEndTimeFinished]]-I2415)/Table13567[[#This Row],[Timespan]])</f>
        <v>0</v>
      </c>
      <c r="O2414" s="6">
        <f>IF(A2415="","00:01",Table13567[[#This Row],[DateTime]]-A2415)*24*60</f>
        <v>1.0166666633449495</v>
      </c>
      <c r="P2414" s="6">
        <f>IF(G2475="",0,(Table13567[[#This Row],[ExecutionTimeHours]]-G2475)/Table13567[[#This Row],[TimespanSoft]])</f>
        <v>0</v>
      </c>
      <c r="Q2414" s="7">
        <f>IF(A2475="","01:00",Table13567[[#This Row],[DateTime]]-A2475)*24</f>
        <v>1.0422222222550772</v>
      </c>
      <c r="R2414" s="2">
        <f>Table13567[[#This Row],[HoursDelta]]*60</f>
        <v>0</v>
      </c>
      <c r="S2414" s="2">
        <f>IF(Table13567[[#This Row],[StartToEndDelta]]&gt;0,Table13567[[#This Row],[ExTimeFinishedDelta]]/Table13567[[#This Row],[StartToEndDelta]],0)</f>
        <v>0</v>
      </c>
      <c r="T2414" s="2">
        <f>Table13567[[#This Row],[HoursDeltaSoft]]</f>
        <v>0</v>
      </c>
    </row>
    <row r="2415" spans="1:20" x14ac:dyDescent="0.25">
      <c r="A2415" s="1">
        <v>40707.388449074075</v>
      </c>
      <c r="B2415">
        <v>32</v>
      </c>
      <c r="C2415">
        <v>32</v>
      </c>
      <c r="D2415">
        <v>1.1583871906623199E-2</v>
      </c>
      <c r="E2415">
        <v>131060</v>
      </c>
      <c r="F2415">
        <v>121348</v>
      </c>
      <c r="G2415">
        <v>1332.41886611111</v>
      </c>
      <c r="H2415">
        <v>1241.32788472222</v>
      </c>
      <c r="I2415">
        <v>2327.2911311111102</v>
      </c>
      <c r="J2415">
        <f t="shared" si="76"/>
        <v>0</v>
      </c>
      <c r="K2415">
        <f t="shared" si="77"/>
        <v>9712</v>
      </c>
      <c r="L2415">
        <f>IF(G2416="",0,(Table13567[[#This Row],[ExecutionTimeHours]]-G2416)/Table13567[[#This Row],[Timespan]])</f>
        <v>0</v>
      </c>
      <c r="M2415" s="2">
        <f>IF(H2416="",0,(Table13567[[#This Row],[ExecutionTimeFinished]]-H2416)/Table13567[[#This Row],[Timespan]])</f>
        <v>0</v>
      </c>
      <c r="N2415" s="2">
        <f>IF(I2416="",0,(Table13567[[#This Row],[StartToEndTimeFinished]]-I2416)/Table13567[[#This Row],[Timespan]])</f>
        <v>0</v>
      </c>
      <c r="O2415" s="6">
        <f>IF(A2416="","00:01",Table13567[[#This Row],[DateTime]]-A2416)*24*60</f>
        <v>1.0333333339076489</v>
      </c>
      <c r="P2415" s="6">
        <f>IF(G2476="",0,(Table13567[[#This Row],[ExecutionTimeHours]]-G2476)/Table13567[[#This Row],[TimespanSoft]])</f>
        <v>0</v>
      </c>
      <c r="Q2415" s="7">
        <f>IF(A2476="","01:00",Table13567[[#This Row],[DateTime]]-A2476)*24</f>
        <v>1.0425000000977889</v>
      </c>
      <c r="R2415" s="2">
        <f>Table13567[[#This Row],[HoursDelta]]*60</f>
        <v>0</v>
      </c>
      <c r="S2415" s="2">
        <f>IF(Table13567[[#This Row],[StartToEndDelta]]&gt;0,Table13567[[#This Row],[ExTimeFinishedDelta]]/Table13567[[#This Row],[StartToEndDelta]],0)</f>
        <v>0</v>
      </c>
      <c r="T2415" s="2">
        <f>Table13567[[#This Row],[HoursDeltaSoft]]</f>
        <v>0</v>
      </c>
    </row>
    <row r="2416" spans="1:20" x14ac:dyDescent="0.25">
      <c r="A2416" s="1">
        <v>40707.387731481482</v>
      </c>
      <c r="B2416">
        <v>32</v>
      </c>
      <c r="C2416">
        <v>32</v>
      </c>
      <c r="D2416">
        <v>3.0599064193665999E-3</v>
      </c>
      <c r="E2416">
        <v>131060</v>
      </c>
      <c r="F2416">
        <v>121345</v>
      </c>
      <c r="G2416">
        <v>1332.41886611111</v>
      </c>
      <c r="H2416">
        <v>1241.32788472222</v>
      </c>
      <c r="I2416">
        <v>2327.2911311111102</v>
      </c>
      <c r="J2416">
        <f t="shared" si="76"/>
        <v>0</v>
      </c>
      <c r="K2416">
        <f t="shared" si="77"/>
        <v>9715</v>
      </c>
      <c r="L2416">
        <f>IF(G2417="",0,(Table13567[[#This Row],[ExecutionTimeHours]]-G2417)/Table13567[[#This Row],[Timespan]])</f>
        <v>0</v>
      </c>
      <c r="M2416" s="2">
        <f>IF(H2417="",0,(Table13567[[#This Row],[ExecutionTimeFinished]]-H2417)/Table13567[[#This Row],[Timespan]])</f>
        <v>0</v>
      </c>
      <c r="N2416" s="2">
        <f>IF(I2417="",0,(Table13567[[#This Row],[StartToEndTimeFinished]]-I2417)/Table13567[[#This Row],[Timespan]])</f>
        <v>0</v>
      </c>
      <c r="O2416" s="6">
        <f>IF(A2417="","00:01",Table13567[[#This Row],[DateTime]]-A2417)*24*60</f>
        <v>1.0166666633449495</v>
      </c>
      <c r="P2416" s="6">
        <f>IF(G2477="",0,(Table13567[[#This Row],[ExecutionTimeHours]]-G2477)/Table13567[[#This Row],[TimespanSoft]])</f>
        <v>0</v>
      </c>
      <c r="Q2416" s="7">
        <f>IF(A2477="","01:00",Table13567[[#This Row],[DateTime]]-A2477)*24</f>
        <v>1.0422222222550772</v>
      </c>
      <c r="R2416" s="2">
        <f>Table13567[[#This Row],[HoursDelta]]*60</f>
        <v>0</v>
      </c>
      <c r="S2416" s="2">
        <f>IF(Table13567[[#This Row],[StartToEndDelta]]&gt;0,Table13567[[#This Row],[ExTimeFinishedDelta]]/Table13567[[#This Row],[StartToEndDelta]],0)</f>
        <v>0</v>
      </c>
      <c r="T2416" s="2">
        <f>Table13567[[#This Row],[HoursDeltaSoft]]</f>
        <v>0</v>
      </c>
    </row>
    <row r="2417" spans="1:20" x14ac:dyDescent="0.25">
      <c r="A2417" s="1">
        <v>40707.387025462966</v>
      </c>
      <c r="B2417">
        <v>32</v>
      </c>
      <c r="C2417">
        <v>32</v>
      </c>
      <c r="D2417">
        <v>0</v>
      </c>
      <c r="E2417">
        <v>131060</v>
      </c>
      <c r="F2417">
        <v>121345</v>
      </c>
      <c r="G2417">
        <v>1332.41886611111</v>
      </c>
      <c r="H2417">
        <v>1241.32788472222</v>
      </c>
      <c r="I2417">
        <v>2327.2911311111102</v>
      </c>
      <c r="J2417">
        <f t="shared" si="76"/>
        <v>0</v>
      </c>
      <c r="K2417">
        <f t="shared" si="77"/>
        <v>9715</v>
      </c>
      <c r="L2417">
        <f>IF(G2418="",0,(Table13567[[#This Row],[ExecutionTimeHours]]-G2418)/Table13567[[#This Row],[Timespan]])</f>
        <v>0</v>
      </c>
      <c r="M2417" s="2">
        <f>IF(H2418="",0,(Table13567[[#This Row],[ExecutionTimeFinished]]-H2418)/Table13567[[#This Row],[Timespan]])</f>
        <v>0</v>
      </c>
      <c r="N2417" s="2">
        <f>IF(I2418="",0,(Table13567[[#This Row],[StartToEndTimeFinished]]-I2418)/Table13567[[#This Row],[Timespan]])</f>
        <v>0</v>
      </c>
      <c r="O2417" s="6">
        <f>IF(A2418="","00:01",Table13567[[#This Row],[DateTime]]-A2418)*24*60</f>
        <v>1.0166666738223284</v>
      </c>
      <c r="P2417" s="6">
        <f>IF(G2478="",0,(Table13567[[#This Row],[ExecutionTimeHours]]-G2478)/Table13567[[#This Row],[TimespanSoft]])</f>
        <v>0</v>
      </c>
      <c r="Q2417" s="7">
        <f>IF(A2478="","01:00",Table13567[[#This Row],[DateTime]]-A2478)*24</f>
        <v>1.0425000000977889</v>
      </c>
      <c r="R2417" s="2">
        <f>Table13567[[#This Row],[HoursDelta]]*60</f>
        <v>0</v>
      </c>
      <c r="S2417" s="2">
        <f>IF(Table13567[[#This Row],[StartToEndDelta]]&gt;0,Table13567[[#This Row],[ExTimeFinishedDelta]]/Table13567[[#This Row],[StartToEndDelta]],0)</f>
        <v>0</v>
      </c>
      <c r="T2417" s="2">
        <f>Table13567[[#This Row],[HoursDeltaSoft]]</f>
        <v>0</v>
      </c>
    </row>
    <row r="2418" spans="1:20" x14ac:dyDescent="0.25">
      <c r="A2418" s="1">
        <v>40707.386319444442</v>
      </c>
      <c r="B2418">
        <v>32</v>
      </c>
      <c r="C2418">
        <v>32</v>
      </c>
      <c r="D2418">
        <v>8.5089793428778596E-3</v>
      </c>
      <c r="E2418">
        <v>131060</v>
      </c>
      <c r="F2418">
        <v>121341</v>
      </c>
      <c r="G2418">
        <v>1332.41886611111</v>
      </c>
      <c r="H2418">
        <v>1241.32788472222</v>
      </c>
      <c r="I2418">
        <v>2327.2911311111102</v>
      </c>
      <c r="J2418">
        <f t="shared" si="76"/>
        <v>0</v>
      </c>
      <c r="K2418">
        <f t="shared" si="77"/>
        <v>9719</v>
      </c>
      <c r="L2418">
        <f>IF(G2419="",0,(Table13567[[#This Row],[ExecutionTimeHours]]-G2419)/Table13567[[#This Row],[Timespan]])</f>
        <v>0</v>
      </c>
      <c r="M2418" s="2">
        <f>IF(H2419="",0,(Table13567[[#This Row],[ExecutionTimeFinished]]-H2419)/Table13567[[#This Row],[Timespan]])</f>
        <v>0</v>
      </c>
      <c r="N2418" s="2">
        <f>IF(I2419="",0,(Table13567[[#This Row],[StartToEndTimeFinished]]-I2419)/Table13567[[#This Row],[Timespan]])</f>
        <v>0</v>
      </c>
      <c r="O2418" s="6">
        <f>IF(A2419="","00:01",Table13567[[#This Row],[DateTime]]-A2419)*24*60</f>
        <v>1.0333333339076489</v>
      </c>
      <c r="P2418" s="6">
        <f>IF(G2479="",0,(Table13567[[#This Row],[ExecutionTimeHours]]-G2479)/Table13567[[#This Row],[TimespanSoft]])</f>
        <v>0</v>
      </c>
      <c r="Q2418" s="7">
        <f>IF(A2479="","01:00",Table13567[[#This Row],[DateTime]]-A2479)*24</f>
        <v>1.0424999999231659</v>
      </c>
      <c r="R2418" s="2">
        <f>Table13567[[#This Row],[HoursDelta]]*60</f>
        <v>0</v>
      </c>
      <c r="S2418" s="2">
        <f>IF(Table13567[[#This Row],[StartToEndDelta]]&gt;0,Table13567[[#This Row],[ExTimeFinishedDelta]]/Table13567[[#This Row],[StartToEndDelta]],0)</f>
        <v>0</v>
      </c>
      <c r="T2418" s="2">
        <f>Table13567[[#This Row],[HoursDeltaSoft]]</f>
        <v>0</v>
      </c>
    </row>
    <row r="2419" spans="1:20" x14ac:dyDescent="0.25">
      <c r="A2419" s="1">
        <v>40707.385601851849</v>
      </c>
      <c r="B2419">
        <v>32</v>
      </c>
      <c r="C2419">
        <v>32</v>
      </c>
      <c r="D2419">
        <v>1.15835010074079E-2</v>
      </c>
      <c r="E2419">
        <v>131060</v>
      </c>
      <c r="F2419">
        <v>121340</v>
      </c>
      <c r="G2419">
        <v>1332.41886611111</v>
      </c>
      <c r="H2419">
        <v>1241.32788472222</v>
      </c>
      <c r="I2419">
        <v>2327.2911311111102</v>
      </c>
      <c r="J2419">
        <f t="shared" si="76"/>
        <v>0</v>
      </c>
      <c r="K2419">
        <f t="shared" si="77"/>
        <v>9720</v>
      </c>
      <c r="L2419">
        <f>IF(G2420="",0,(Table13567[[#This Row],[ExecutionTimeHours]]-G2420)/Table13567[[#This Row],[Timespan]])</f>
        <v>0</v>
      </c>
      <c r="M2419" s="2">
        <f>IF(H2420="",0,(Table13567[[#This Row],[ExecutionTimeFinished]]-H2420)/Table13567[[#This Row],[Timespan]])</f>
        <v>0</v>
      </c>
      <c r="N2419" s="2">
        <f>IF(I2420="",0,(Table13567[[#This Row],[StartToEndTimeFinished]]-I2420)/Table13567[[#This Row],[Timespan]])</f>
        <v>0</v>
      </c>
      <c r="O2419" s="6">
        <f>IF(A2420="","00:01",Table13567[[#This Row],[DateTime]]-A2420)*24*60</f>
        <v>1.0166666633449495</v>
      </c>
      <c r="P2419" s="6">
        <f>IF(G2480="",0,(Table13567[[#This Row],[ExecutionTimeHours]]-G2480)/Table13567[[#This Row],[TimespanSoft]])</f>
        <v>0</v>
      </c>
      <c r="Q2419" s="7">
        <f>IF(A2480="","01:00",Table13567[[#This Row],[DateTime]]-A2480)*24</f>
        <v>1.0422222220804542</v>
      </c>
      <c r="R2419" s="2">
        <f>Table13567[[#This Row],[HoursDelta]]*60</f>
        <v>0</v>
      </c>
      <c r="S2419" s="2">
        <f>IF(Table13567[[#This Row],[StartToEndDelta]]&gt;0,Table13567[[#This Row],[ExTimeFinishedDelta]]/Table13567[[#This Row],[StartToEndDelta]],0)</f>
        <v>0</v>
      </c>
      <c r="T2419" s="2">
        <f>Table13567[[#This Row],[HoursDeltaSoft]]</f>
        <v>0</v>
      </c>
    </row>
    <row r="2420" spans="1:20" x14ac:dyDescent="0.25">
      <c r="A2420" s="1">
        <v>40707.384895833333</v>
      </c>
      <c r="B2420">
        <v>32</v>
      </c>
      <c r="C2420">
        <v>32</v>
      </c>
      <c r="D2420">
        <v>5.1769485697150203E-2</v>
      </c>
      <c r="E2420">
        <v>131060</v>
      </c>
      <c r="F2420">
        <v>121350</v>
      </c>
      <c r="G2420">
        <v>1332.41886611111</v>
      </c>
      <c r="H2420">
        <v>1241.32788472222</v>
      </c>
      <c r="I2420">
        <v>2327.2911311111102</v>
      </c>
      <c r="J2420">
        <f t="shared" si="76"/>
        <v>0</v>
      </c>
      <c r="K2420">
        <f t="shared" si="77"/>
        <v>9710</v>
      </c>
      <c r="L2420">
        <f>IF(G2421="",0,(Table13567[[#This Row],[ExecutionTimeHours]]-G2421)/Table13567[[#This Row],[Timespan]])</f>
        <v>0</v>
      </c>
      <c r="M2420" s="2">
        <f>IF(H2421="",0,(Table13567[[#This Row],[ExecutionTimeFinished]]-H2421)/Table13567[[#This Row],[Timespan]])</f>
        <v>0</v>
      </c>
      <c r="N2420" s="2">
        <f>IF(I2421="",0,(Table13567[[#This Row],[StartToEndTimeFinished]]-I2421)/Table13567[[#This Row],[Timespan]])</f>
        <v>0</v>
      </c>
      <c r="O2420" s="6">
        <f>IF(A2421="","00:01",Table13567[[#This Row],[DateTime]]-A2421)*24*60</f>
        <v>1.0333333339076489</v>
      </c>
      <c r="P2420" s="6">
        <f>IF(G2481="",0,(Table13567[[#This Row],[ExecutionTimeHours]]-G2481)/Table13567[[#This Row],[TimespanSoft]])</f>
        <v>0</v>
      </c>
      <c r="Q2420" s="7">
        <f>IF(A2481="","01:00",Table13567[[#This Row],[DateTime]]-A2481)*24</f>
        <v>1.0427777777658775</v>
      </c>
      <c r="R2420" s="2">
        <f>Table13567[[#This Row],[HoursDelta]]*60</f>
        <v>0</v>
      </c>
      <c r="S2420" s="2">
        <f>IF(Table13567[[#This Row],[StartToEndDelta]]&gt;0,Table13567[[#This Row],[ExTimeFinishedDelta]]/Table13567[[#This Row],[StartToEndDelta]],0)</f>
        <v>0</v>
      </c>
      <c r="T2420" s="2">
        <f>Table13567[[#This Row],[HoursDeltaSoft]]</f>
        <v>0</v>
      </c>
    </row>
    <row r="2421" spans="1:20" x14ac:dyDescent="0.25">
      <c r="A2421" s="1">
        <v>40707.38417824074</v>
      </c>
      <c r="B2421">
        <v>32</v>
      </c>
      <c r="C2421">
        <v>32</v>
      </c>
      <c r="D2421">
        <v>5.7993147056549796E-3</v>
      </c>
      <c r="E2421">
        <v>131060</v>
      </c>
      <c r="F2421">
        <v>121349</v>
      </c>
      <c r="G2421">
        <v>1332.41886611111</v>
      </c>
      <c r="H2421">
        <v>1241.32788472222</v>
      </c>
      <c r="I2421">
        <v>2327.2911311111102</v>
      </c>
      <c r="J2421">
        <f t="shared" si="76"/>
        <v>0</v>
      </c>
      <c r="K2421">
        <f t="shared" si="77"/>
        <v>9711</v>
      </c>
      <c r="L2421">
        <f>IF(G2422="",0,(Table13567[[#This Row],[ExecutionTimeHours]]-G2422)/Table13567[[#This Row],[Timespan]])</f>
        <v>0</v>
      </c>
      <c r="M2421" s="2">
        <f>IF(H2422="",0,(Table13567[[#This Row],[ExecutionTimeFinished]]-H2422)/Table13567[[#This Row],[Timespan]])</f>
        <v>0</v>
      </c>
      <c r="N2421" s="2">
        <f>IF(I2422="",0,(Table13567[[#This Row],[StartToEndTimeFinished]]-I2422)/Table13567[[#This Row],[Timespan]])</f>
        <v>0</v>
      </c>
      <c r="O2421" s="6">
        <f>IF(A2422="","00:01",Table13567[[#This Row],[DateTime]]-A2422)*24*60</f>
        <v>1.0166666633449495</v>
      </c>
      <c r="P2421" s="6">
        <f>IF(G2482="",0,(Table13567[[#This Row],[ExecutionTimeHours]]-G2482)/Table13567[[#This Row],[TimespanSoft]])</f>
        <v>0</v>
      </c>
      <c r="Q2421" s="7">
        <f>IF(A2482="","01:00",Table13567[[#This Row],[DateTime]]-A2482)*24</f>
        <v>1.0424999999231659</v>
      </c>
      <c r="R2421" s="2">
        <f>Table13567[[#This Row],[HoursDelta]]*60</f>
        <v>0</v>
      </c>
      <c r="S2421" s="2">
        <f>IF(Table13567[[#This Row],[StartToEndDelta]]&gt;0,Table13567[[#This Row],[ExTimeFinishedDelta]]/Table13567[[#This Row],[StartToEndDelta]],0)</f>
        <v>0</v>
      </c>
      <c r="T2421" s="2">
        <f>Table13567[[#This Row],[HoursDeltaSoft]]</f>
        <v>0</v>
      </c>
    </row>
    <row r="2422" spans="1:20" x14ac:dyDescent="0.25">
      <c r="A2422" s="1">
        <v>40707.383472222224</v>
      </c>
      <c r="B2422">
        <v>32</v>
      </c>
      <c r="C2422">
        <v>32</v>
      </c>
      <c r="D2422">
        <v>3.05540529079735E-2</v>
      </c>
      <c r="E2422">
        <v>131060</v>
      </c>
      <c r="F2422">
        <v>121349</v>
      </c>
      <c r="G2422">
        <v>1332.41886611111</v>
      </c>
      <c r="H2422">
        <v>1241.32788472222</v>
      </c>
      <c r="I2422">
        <v>2327.2911311111102</v>
      </c>
      <c r="J2422">
        <f t="shared" si="76"/>
        <v>0</v>
      </c>
      <c r="K2422">
        <f t="shared" si="77"/>
        <v>9711</v>
      </c>
      <c r="L2422">
        <f>IF(G2423="",0,(Table13567[[#This Row],[ExecutionTimeHours]]-G2423)/Table13567[[#This Row],[Timespan]])</f>
        <v>0</v>
      </c>
      <c r="M2422" s="2">
        <f>IF(H2423="",0,(Table13567[[#This Row],[ExecutionTimeFinished]]-H2423)/Table13567[[#This Row],[Timespan]])</f>
        <v>0</v>
      </c>
      <c r="N2422" s="2">
        <f>IF(I2423="",0,(Table13567[[#This Row],[StartToEndTimeFinished]]-I2423)/Table13567[[#This Row],[Timespan]])</f>
        <v>0</v>
      </c>
      <c r="O2422" s="6">
        <f>IF(A2423="","00:01",Table13567[[#This Row],[DateTime]]-A2423)*24*60</f>
        <v>1.0333333339076489</v>
      </c>
      <c r="P2422" s="6">
        <f>IF(G2483="",0,(Table13567[[#This Row],[ExecutionTimeHours]]-G2483)/Table13567[[#This Row],[TimespanSoft]])</f>
        <v>0</v>
      </c>
      <c r="Q2422" s="7">
        <f>IF(A2483="","01:00",Table13567[[#This Row],[DateTime]]-A2483)*24</f>
        <v>1.0427777777658775</v>
      </c>
      <c r="R2422" s="2">
        <f>Table13567[[#This Row],[HoursDelta]]*60</f>
        <v>0</v>
      </c>
      <c r="S2422" s="2">
        <f>IF(Table13567[[#This Row],[StartToEndDelta]]&gt;0,Table13567[[#This Row],[ExTimeFinishedDelta]]/Table13567[[#This Row],[StartToEndDelta]],0)</f>
        <v>0</v>
      </c>
      <c r="T2422" s="2">
        <f>Table13567[[#This Row],[HoursDeltaSoft]]</f>
        <v>0</v>
      </c>
    </row>
    <row r="2423" spans="1:20" x14ac:dyDescent="0.25">
      <c r="A2423" s="1">
        <v>40707.382754629631</v>
      </c>
      <c r="B2423">
        <v>32</v>
      </c>
      <c r="C2423">
        <v>32</v>
      </c>
      <c r="D2423">
        <v>6.7607846576720502E-3</v>
      </c>
      <c r="E2423">
        <v>131060</v>
      </c>
      <c r="F2423">
        <v>121344</v>
      </c>
      <c r="G2423">
        <v>1332.41886611111</v>
      </c>
      <c r="H2423">
        <v>1241.32788472222</v>
      </c>
      <c r="I2423">
        <v>2327.2911311111102</v>
      </c>
      <c r="J2423">
        <f t="shared" si="76"/>
        <v>0</v>
      </c>
      <c r="K2423">
        <f t="shared" si="77"/>
        <v>9716</v>
      </c>
      <c r="L2423">
        <f>IF(G2424="",0,(Table13567[[#This Row],[ExecutionTimeHours]]-G2424)/Table13567[[#This Row],[Timespan]])</f>
        <v>0</v>
      </c>
      <c r="M2423" s="2">
        <f>IF(H2424="",0,(Table13567[[#This Row],[ExecutionTimeFinished]]-H2424)/Table13567[[#This Row],[Timespan]])</f>
        <v>0</v>
      </c>
      <c r="N2423" s="2">
        <f>IF(I2424="",0,(Table13567[[#This Row],[StartToEndTimeFinished]]-I2424)/Table13567[[#This Row],[Timespan]])</f>
        <v>0</v>
      </c>
      <c r="O2423" s="6">
        <f>IF(A2424="","00:01",Table13567[[#This Row],[DateTime]]-A2424)*24*60</f>
        <v>1.0166666633449495</v>
      </c>
      <c r="P2423" s="6">
        <f>IF(G2484="",0,(Table13567[[#This Row],[ExecutionTimeHours]]-G2484)/Table13567[[#This Row],[TimespanSoft]])</f>
        <v>0</v>
      </c>
      <c r="Q2423" s="7">
        <f>IF(A2484="","01:00",Table13567[[#This Row],[DateTime]]-A2484)*24</f>
        <v>1.0425000000977889</v>
      </c>
      <c r="R2423" s="2">
        <f>Table13567[[#This Row],[HoursDelta]]*60</f>
        <v>0</v>
      </c>
      <c r="S2423" s="2">
        <f>IF(Table13567[[#This Row],[StartToEndDelta]]&gt;0,Table13567[[#This Row],[ExTimeFinishedDelta]]/Table13567[[#This Row],[StartToEndDelta]],0)</f>
        <v>0</v>
      </c>
      <c r="T2423" s="2">
        <f>Table13567[[#This Row],[HoursDeltaSoft]]</f>
        <v>0</v>
      </c>
    </row>
    <row r="2424" spans="1:20" x14ac:dyDescent="0.25">
      <c r="A2424" s="1">
        <v>40707.382048611114</v>
      </c>
      <c r="B2424">
        <v>32</v>
      </c>
      <c r="C2424">
        <v>32</v>
      </c>
      <c r="D2424">
        <v>0</v>
      </c>
      <c r="E2424">
        <v>131060</v>
      </c>
      <c r="F2424">
        <v>121340</v>
      </c>
      <c r="G2424">
        <v>1332.41886611111</v>
      </c>
      <c r="H2424">
        <v>1241.32788472222</v>
      </c>
      <c r="I2424">
        <v>2327.2911311111102</v>
      </c>
      <c r="J2424">
        <f t="shared" si="76"/>
        <v>0</v>
      </c>
      <c r="K2424">
        <f t="shared" si="77"/>
        <v>9720</v>
      </c>
      <c r="L2424">
        <f>IF(G2425="",0,(Table13567[[#This Row],[ExecutionTimeHours]]-G2425)/Table13567[[#This Row],[Timespan]])</f>
        <v>0</v>
      </c>
      <c r="M2424" s="2">
        <f>IF(H2425="",0,(Table13567[[#This Row],[ExecutionTimeFinished]]-H2425)/Table13567[[#This Row],[Timespan]])</f>
        <v>0</v>
      </c>
      <c r="N2424" s="2">
        <f>IF(I2425="",0,(Table13567[[#This Row],[StartToEndTimeFinished]]-I2425)/Table13567[[#This Row],[Timespan]])</f>
        <v>0</v>
      </c>
      <c r="O2424" s="6">
        <f>IF(A2425="","00:01",Table13567[[#This Row],[DateTime]]-A2425)*24*60</f>
        <v>1.0333333339076489</v>
      </c>
      <c r="P2424" s="6">
        <f>IF(G2485="",0,(Table13567[[#This Row],[ExecutionTimeHours]]-G2485)/Table13567[[#This Row],[TimespanSoft]])</f>
        <v>0</v>
      </c>
      <c r="Q2424" s="7">
        <f>IF(A2485="","01:00",Table13567[[#This Row],[DateTime]]-A2485)*24</f>
        <v>1.0427777779405005</v>
      </c>
      <c r="R2424" s="2">
        <f>Table13567[[#This Row],[HoursDelta]]*60</f>
        <v>0</v>
      </c>
      <c r="S2424" s="2">
        <f>IF(Table13567[[#This Row],[StartToEndDelta]]&gt;0,Table13567[[#This Row],[ExTimeFinishedDelta]]/Table13567[[#This Row],[StartToEndDelta]],0)</f>
        <v>0</v>
      </c>
      <c r="T2424" s="2">
        <f>Table13567[[#This Row],[HoursDeltaSoft]]</f>
        <v>0</v>
      </c>
    </row>
    <row r="2425" spans="1:20" x14ac:dyDescent="0.25">
      <c r="A2425" s="1">
        <v>40707.381331018521</v>
      </c>
      <c r="B2425">
        <v>32</v>
      </c>
      <c r="C2425">
        <v>32</v>
      </c>
      <c r="D2425">
        <v>1.1263188207522E-2</v>
      </c>
      <c r="E2425">
        <v>131060</v>
      </c>
      <c r="F2425">
        <v>121344</v>
      </c>
      <c r="G2425">
        <v>1332.41886611111</v>
      </c>
      <c r="H2425">
        <v>1241.32788472222</v>
      </c>
      <c r="I2425">
        <v>2327.2911311111102</v>
      </c>
      <c r="J2425">
        <f t="shared" si="76"/>
        <v>0</v>
      </c>
      <c r="K2425">
        <f t="shared" si="77"/>
        <v>9716</v>
      </c>
      <c r="L2425">
        <f>IF(G2426="",0,(Table13567[[#This Row],[ExecutionTimeHours]]-G2426)/Table13567[[#This Row],[Timespan]])</f>
        <v>0</v>
      </c>
      <c r="M2425" s="2">
        <f>IF(H2426="",0,(Table13567[[#This Row],[ExecutionTimeFinished]]-H2426)/Table13567[[#This Row],[Timespan]])</f>
        <v>0</v>
      </c>
      <c r="N2425" s="2">
        <f>IF(I2426="",0,(Table13567[[#This Row],[StartToEndTimeFinished]]-I2426)/Table13567[[#This Row],[Timespan]])</f>
        <v>0</v>
      </c>
      <c r="O2425" s="6">
        <f>IF(A2426="","00:01",Table13567[[#This Row],[DateTime]]-A2426)*24*60</f>
        <v>1.0166666738223284</v>
      </c>
      <c r="P2425" s="6">
        <f>IF(G2486="",0,(Table13567[[#This Row],[ExecutionTimeHours]]-G2486)/Table13567[[#This Row],[TimespanSoft]])</f>
        <v>0</v>
      </c>
      <c r="Q2425" s="7">
        <f>IF(A2486="","01:00",Table13567[[#This Row],[DateTime]]-A2486)*24</f>
        <v>1.0425000000977889</v>
      </c>
      <c r="R2425" s="2">
        <f>Table13567[[#This Row],[HoursDelta]]*60</f>
        <v>0</v>
      </c>
      <c r="S2425" s="2">
        <f>IF(Table13567[[#This Row],[StartToEndDelta]]&gt;0,Table13567[[#This Row],[ExTimeFinishedDelta]]/Table13567[[#This Row],[StartToEndDelta]],0)</f>
        <v>0</v>
      </c>
      <c r="T2425" s="2">
        <f>Table13567[[#This Row],[HoursDeltaSoft]]</f>
        <v>0</v>
      </c>
    </row>
    <row r="2426" spans="1:20" x14ac:dyDescent="0.25">
      <c r="A2426" s="1">
        <v>40707.380624999998</v>
      </c>
      <c r="B2426">
        <v>32</v>
      </c>
      <c r="C2426">
        <v>32</v>
      </c>
      <c r="D2426">
        <v>3.7008782383054499E-3</v>
      </c>
      <c r="E2426">
        <v>131060</v>
      </c>
      <c r="F2426">
        <v>121346</v>
      </c>
      <c r="G2426">
        <v>1332.41886611111</v>
      </c>
      <c r="H2426">
        <v>1241.32788472222</v>
      </c>
      <c r="I2426">
        <v>2327.2911311111102</v>
      </c>
      <c r="J2426">
        <f t="shared" si="76"/>
        <v>0</v>
      </c>
      <c r="K2426">
        <f t="shared" si="77"/>
        <v>9714</v>
      </c>
      <c r="L2426">
        <f>IF(G2427="",0,(Table13567[[#This Row],[ExecutionTimeHours]]-G2427)/Table13567[[#This Row],[Timespan]])</f>
        <v>0</v>
      </c>
      <c r="M2426" s="2">
        <f>IF(H2427="",0,(Table13567[[#This Row],[ExecutionTimeFinished]]-H2427)/Table13567[[#This Row],[Timespan]])</f>
        <v>0</v>
      </c>
      <c r="N2426" s="2">
        <f>IF(I2427="",0,(Table13567[[#This Row],[StartToEndTimeFinished]]-I2427)/Table13567[[#This Row],[Timespan]])</f>
        <v>0</v>
      </c>
      <c r="O2426" s="6">
        <f>IF(A2427="","00:01",Table13567[[#This Row],[DateTime]]-A2427)*24*60</f>
        <v>1.0333333339076489</v>
      </c>
      <c r="P2426" s="6">
        <f>IF(G2487="",0,(Table13567[[#This Row],[ExecutionTimeHours]]-G2487)/Table13567[[#This Row],[TimespanSoft]])</f>
        <v>0</v>
      </c>
      <c r="Q2426" s="7">
        <f>IF(A2487="","01:00",Table13567[[#This Row],[DateTime]]-A2487)*24</f>
        <v>1.0427777777658775</v>
      </c>
      <c r="R2426" s="2">
        <f>Table13567[[#This Row],[HoursDelta]]*60</f>
        <v>0</v>
      </c>
      <c r="S2426" s="2">
        <f>IF(Table13567[[#This Row],[StartToEndDelta]]&gt;0,Table13567[[#This Row],[ExTimeFinishedDelta]]/Table13567[[#This Row],[StartToEndDelta]],0)</f>
        <v>0</v>
      </c>
      <c r="T2426" s="2">
        <f>Table13567[[#This Row],[HoursDeltaSoft]]</f>
        <v>0</v>
      </c>
    </row>
    <row r="2427" spans="1:20" x14ac:dyDescent="0.25">
      <c r="A2427" s="1">
        <v>40707.379907407405</v>
      </c>
      <c r="B2427">
        <v>32</v>
      </c>
      <c r="C2427">
        <v>32</v>
      </c>
      <c r="D2427">
        <v>1.15835010074079E-2</v>
      </c>
      <c r="E2427">
        <v>131060</v>
      </c>
      <c r="F2427">
        <v>121346</v>
      </c>
      <c r="G2427">
        <v>1332.41886611111</v>
      </c>
      <c r="H2427">
        <v>1241.32788472222</v>
      </c>
      <c r="I2427">
        <v>2327.2911311111102</v>
      </c>
      <c r="J2427">
        <f t="shared" si="76"/>
        <v>0</v>
      </c>
      <c r="K2427">
        <f t="shared" si="77"/>
        <v>9714</v>
      </c>
      <c r="L2427">
        <f>IF(G2428="",0,(Table13567[[#This Row],[ExecutionTimeHours]]-G2428)/Table13567[[#This Row],[Timespan]])</f>
        <v>0</v>
      </c>
      <c r="M2427" s="2">
        <f>IF(H2428="",0,(Table13567[[#This Row],[ExecutionTimeFinished]]-H2428)/Table13567[[#This Row],[Timespan]])</f>
        <v>0</v>
      </c>
      <c r="N2427" s="2">
        <f>IF(I2428="",0,(Table13567[[#This Row],[StartToEndTimeFinished]]-I2428)/Table13567[[#This Row],[Timespan]])</f>
        <v>0</v>
      </c>
      <c r="O2427" s="6">
        <f>IF(A2428="","00:01",Table13567[[#This Row],[DateTime]]-A2428)*24*60</f>
        <v>1.0166666633449495</v>
      </c>
      <c r="P2427" s="6">
        <f>IF(G2488="",0,(Table13567[[#This Row],[ExecutionTimeHours]]-G2488)/Table13567[[#This Row],[TimespanSoft]])</f>
        <v>0</v>
      </c>
      <c r="Q2427" s="7">
        <f>IF(A2488="","01:00",Table13567[[#This Row],[DateTime]]-A2488)*24</f>
        <v>1.0424999999231659</v>
      </c>
      <c r="R2427" s="2">
        <f>Table13567[[#This Row],[HoursDelta]]*60</f>
        <v>0</v>
      </c>
      <c r="S2427" s="2">
        <f>IF(Table13567[[#This Row],[StartToEndDelta]]&gt;0,Table13567[[#This Row],[ExTimeFinishedDelta]]/Table13567[[#This Row],[StartToEndDelta]],0)</f>
        <v>0</v>
      </c>
      <c r="T2427" s="2">
        <f>Table13567[[#This Row],[HoursDeltaSoft]]</f>
        <v>0</v>
      </c>
    </row>
    <row r="2428" spans="1:20" x14ac:dyDescent="0.25">
      <c r="A2428" s="1">
        <v>40707.379201388889</v>
      </c>
      <c r="B2428">
        <v>32</v>
      </c>
      <c r="C2428">
        <v>32</v>
      </c>
      <c r="D2428">
        <v>1.43082321155816E-2</v>
      </c>
      <c r="E2428">
        <v>131060</v>
      </c>
      <c r="F2428">
        <v>121344</v>
      </c>
      <c r="G2428">
        <v>1332.41886611111</v>
      </c>
      <c r="H2428">
        <v>1241.32788472222</v>
      </c>
      <c r="I2428">
        <v>2327.2911311111102</v>
      </c>
      <c r="J2428">
        <f t="shared" si="76"/>
        <v>0</v>
      </c>
      <c r="K2428">
        <f t="shared" si="77"/>
        <v>9716</v>
      </c>
      <c r="L2428">
        <f>IF(G2429="",0,(Table13567[[#This Row],[ExecutionTimeHours]]-G2429)/Table13567[[#This Row],[Timespan]])</f>
        <v>0</v>
      </c>
      <c r="M2428" s="2">
        <f>IF(H2429="",0,(Table13567[[#This Row],[ExecutionTimeFinished]]-H2429)/Table13567[[#This Row],[Timespan]])</f>
        <v>0</v>
      </c>
      <c r="N2428" s="2">
        <f>IF(I2429="",0,(Table13567[[#This Row],[StartToEndTimeFinished]]-I2429)/Table13567[[#This Row],[Timespan]])</f>
        <v>0</v>
      </c>
      <c r="O2428" s="6">
        <f>IF(A2429="","00:01",Table13567[[#This Row],[DateTime]]-A2429)*24*60</f>
        <v>0.93333333148621023</v>
      </c>
      <c r="P2428" s="6">
        <f>IF(G2489="",0,(Table13567[[#This Row],[ExecutionTimeHours]]-G2489)/Table13567[[#This Row],[TimespanSoft]])</f>
        <v>0</v>
      </c>
      <c r="Q2428" s="7">
        <f>IF(A2489="","01:00",Table13567[[#This Row],[DateTime]]-A2489)*24</f>
        <v>1.0427777777658775</v>
      </c>
      <c r="R2428" s="2">
        <f>Table13567[[#This Row],[HoursDelta]]*60</f>
        <v>0</v>
      </c>
      <c r="S2428" s="2">
        <f>IF(Table13567[[#This Row],[StartToEndDelta]]&gt;0,Table13567[[#This Row],[ExTimeFinishedDelta]]/Table13567[[#This Row],[StartToEndDelta]],0)</f>
        <v>0</v>
      </c>
      <c r="T2428" s="2">
        <f>Table13567[[#This Row],[HoursDeltaSoft]]</f>
        <v>0</v>
      </c>
    </row>
    <row r="2429" spans="1:20" x14ac:dyDescent="0.25">
      <c r="A2429" s="1">
        <v>40707.378553240742</v>
      </c>
      <c r="B2429">
        <v>32</v>
      </c>
      <c r="C2429">
        <v>32</v>
      </c>
      <c r="D2429">
        <v>3.35694965906441E-2</v>
      </c>
      <c r="E2429">
        <v>131060</v>
      </c>
      <c r="F2429">
        <v>121340</v>
      </c>
      <c r="G2429">
        <v>1332.41886611111</v>
      </c>
      <c r="H2429">
        <v>1241.32788472222</v>
      </c>
      <c r="I2429">
        <v>2327.2911311111102</v>
      </c>
      <c r="J2429">
        <f t="shared" si="76"/>
        <v>0</v>
      </c>
      <c r="K2429">
        <f t="shared" si="77"/>
        <v>9720</v>
      </c>
      <c r="L2429">
        <f>IF(G2430="",0,(Table13567[[#This Row],[ExecutionTimeHours]]-G2430)/Table13567[[#This Row],[Timespan]])</f>
        <v>0</v>
      </c>
      <c r="M2429" s="2">
        <f>IF(H2430="",0,(Table13567[[#This Row],[ExecutionTimeFinished]]-H2430)/Table13567[[#This Row],[Timespan]])</f>
        <v>0</v>
      </c>
      <c r="N2429" s="2">
        <f>IF(I2430="",0,(Table13567[[#This Row],[StartToEndTimeFinished]]-I2430)/Table13567[[#This Row],[Timespan]])</f>
        <v>0</v>
      </c>
      <c r="O2429" s="6">
        <f>IF(A2430="","00:01",Table13567[[#This Row],[DateTime]]-A2430)*24*60</f>
        <v>1.1333333363290876</v>
      </c>
      <c r="P2429" s="6">
        <f>IF(G2490="",0,(Table13567[[#This Row],[ExecutionTimeHours]]-G2490)/Table13567[[#This Row],[TimespanSoft]])</f>
        <v>0</v>
      </c>
      <c r="Q2429" s="7">
        <f>IF(A2490="","01:00",Table13567[[#This Row],[DateTime]]-A2490)*24</f>
        <v>1.0438888889621012</v>
      </c>
      <c r="R2429" s="2">
        <f>Table13567[[#This Row],[HoursDelta]]*60</f>
        <v>0</v>
      </c>
      <c r="S2429" s="2">
        <f>IF(Table13567[[#This Row],[StartToEndDelta]]&gt;0,Table13567[[#This Row],[ExTimeFinishedDelta]]/Table13567[[#This Row],[StartToEndDelta]],0)</f>
        <v>0</v>
      </c>
      <c r="T2429" s="2">
        <f>Table13567[[#This Row],[HoursDeltaSoft]]</f>
        <v>0</v>
      </c>
    </row>
    <row r="2430" spans="1:20" x14ac:dyDescent="0.25">
      <c r="A2430" s="1">
        <v>40707.377766203703</v>
      </c>
      <c r="B2430">
        <v>32</v>
      </c>
      <c r="C2430">
        <v>32</v>
      </c>
      <c r="D2430">
        <v>6.75335386767983E-3</v>
      </c>
      <c r="E2430">
        <v>131060</v>
      </c>
      <c r="F2430">
        <v>121341</v>
      </c>
      <c r="G2430">
        <v>1332.41886611111</v>
      </c>
      <c r="H2430">
        <v>1241.32788472222</v>
      </c>
      <c r="I2430">
        <v>2327.2911311111102</v>
      </c>
      <c r="J2430">
        <f t="shared" si="76"/>
        <v>0</v>
      </c>
      <c r="K2430">
        <f t="shared" si="77"/>
        <v>9719</v>
      </c>
      <c r="L2430">
        <f>IF(G2431="",0,(Table13567[[#This Row],[ExecutionTimeHours]]-G2431)/Table13567[[#This Row],[Timespan]])</f>
        <v>0</v>
      </c>
      <c r="M2430" s="2">
        <f>IF(H2431="",0,(Table13567[[#This Row],[ExecutionTimeFinished]]-H2431)/Table13567[[#This Row],[Timespan]])</f>
        <v>0</v>
      </c>
      <c r="N2430" s="2">
        <f>IF(I2431="",0,(Table13567[[#This Row],[StartToEndTimeFinished]]-I2431)/Table13567[[#This Row],[Timespan]])</f>
        <v>0</v>
      </c>
      <c r="O2430" s="6">
        <f>IF(A2431="","00:01",Table13567[[#This Row],[DateTime]]-A2431)*24*60</f>
        <v>1.0166666633449495</v>
      </c>
      <c r="P2430" s="6">
        <f>IF(G2491="",0,(Table13567[[#This Row],[ExecutionTimeHours]]-G2491)/Table13567[[#This Row],[TimespanSoft]])</f>
        <v>0</v>
      </c>
      <c r="Q2430" s="7">
        <f>IF(A2491="","01:00",Table13567[[#This Row],[DateTime]]-A2491)*24</f>
        <v>1.0422222222550772</v>
      </c>
      <c r="R2430" s="2">
        <f>Table13567[[#This Row],[HoursDelta]]*60</f>
        <v>0</v>
      </c>
      <c r="S2430" s="2">
        <f>IF(Table13567[[#This Row],[StartToEndDelta]]&gt;0,Table13567[[#This Row],[ExTimeFinishedDelta]]/Table13567[[#This Row],[StartToEndDelta]],0)</f>
        <v>0</v>
      </c>
      <c r="T2430" s="2">
        <f>Table13567[[#This Row],[HoursDeltaSoft]]</f>
        <v>0</v>
      </c>
    </row>
    <row r="2431" spans="1:20" x14ac:dyDescent="0.25">
      <c r="A2431" s="1">
        <v>40707.377060185187</v>
      </c>
      <c r="B2431">
        <v>32</v>
      </c>
      <c r="C2431">
        <v>32</v>
      </c>
      <c r="D2431">
        <v>1.9772106781601899E-2</v>
      </c>
      <c r="E2431">
        <v>131060</v>
      </c>
      <c r="F2431">
        <v>121342</v>
      </c>
      <c r="G2431">
        <v>1332.41886611111</v>
      </c>
      <c r="H2431">
        <v>1241.32788472222</v>
      </c>
      <c r="I2431">
        <v>2327.2911311111102</v>
      </c>
      <c r="J2431">
        <f t="shared" si="76"/>
        <v>0</v>
      </c>
      <c r="K2431">
        <f t="shared" si="77"/>
        <v>9718</v>
      </c>
      <c r="L2431">
        <f>IF(G2432="",0,(Table13567[[#This Row],[ExecutionTimeHours]]-G2432)/Table13567[[#This Row],[Timespan]])</f>
        <v>0</v>
      </c>
      <c r="M2431" s="2">
        <f>IF(H2432="",0,(Table13567[[#This Row],[ExecutionTimeFinished]]-H2432)/Table13567[[#This Row],[Timespan]])</f>
        <v>0</v>
      </c>
      <c r="N2431" s="2">
        <f>IF(I2432="",0,(Table13567[[#This Row],[StartToEndTimeFinished]]-I2432)/Table13567[[#This Row],[Timespan]])</f>
        <v>0</v>
      </c>
      <c r="O2431" s="6">
        <f>IF(A2432="","00:01",Table13567[[#This Row],[DateTime]]-A2432)*24*60</f>
        <v>1.0333333339076489</v>
      </c>
      <c r="P2431" s="6">
        <f>IF(G2492="",0,(Table13567[[#This Row],[ExecutionTimeHours]]-G2492)/Table13567[[#This Row],[TimespanSoft]])</f>
        <v>0</v>
      </c>
      <c r="Q2431" s="7">
        <f>IF(A2492="","01:00",Table13567[[#This Row],[DateTime]]-A2492)*24</f>
        <v>1.0425000000977889</v>
      </c>
      <c r="R2431" s="2">
        <f>Table13567[[#This Row],[HoursDelta]]*60</f>
        <v>0</v>
      </c>
      <c r="S2431" s="2">
        <f>IF(Table13567[[#This Row],[StartToEndDelta]]&gt;0,Table13567[[#This Row],[ExTimeFinishedDelta]]/Table13567[[#This Row],[StartToEndDelta]],0)</f>
        <v>0</v>
      </c>
      <c r="T2431" s="2">
        <f>Table13567[[#This Row],[HoursDeltaSoft]]</f>
        <v>0</v>
      </c>
    </row>
    <row r="2432" spans="1:20" x14ac:dyDescent="0.25">
      <c r="A2432" s="1">
        <v>40707.376342592594</v>
      </c>
      <c r="B2432">
        <v>32</v>
      </c>
      <c r="C2432">
        <v>32</v>
      </c>
      <c r="D2432">
        <v>1.8169274553656599E-2</v>
      </c>
      <c r="E2432">
        <v>131060</v>
      </c>
      <c r="F2432">
        <v>121341</v>
      </c>
      <c r="G2432">
        <v>1332.41886611111</v>
      </c>
      <c r="H2432">
        <v>1241.32788472222</v>
      </c>
      <c r="I2432">
        <v>2327.2911311111102</v>
      </c>
      <c r="J2432">
        <f t="shared" si="76"/>
        <v>0</v>
      </c>
      <c r="K2432">
        <f t="shared" si="77"/>
        <v>9719</v>
      </c>
      <c r="L2432">
        <f>IF(G2433="",0,(Table13567[[#This Row],[ExecutionTimeHours]]-G2433)/Table13567[[#This Row],[Timespan]])</f>
        <v>0</v>
      </c>
      <c r="M2432" s="2">
        <f>IF(H2433="",0,(Table13567[[#This Row],[ExecutionTimeFinished]]-H2433)/Table13567[[#This Row],[Timespan]])</f>
        <v>0</v>
      </c>
      <c r="N2432" s="2">
        <f>IF(I2433="",0,(Table13567[[#This Row],[StartToEndTimeFinished]]-I2433)/Table13567[[#This Row],[Timespan]])</f>
        <v>0</v>
      </c>
      <c r="O2432" s="6">
        <f>IF(A2433="","00:01",Table13567[[#This Row],[DateTime]]-A2433)*24*60</f>
        <v>1.0166666633449495</v>
      </c>
      <c r="P2432" s="6">
        <f>IF(G2493="",0,(Table13567[[#This Row],[ExecutionTimeHours]]-G2493)/Table13567[[#This Row],[TimespanSoft]])</f>
        <v>0</v>
      </c>
      <c r="Q2432" s="7">
        <f>IF(A2493="","01:00",Table13567[[#This Row],[DateTime]]-A2493)*24</f>
        <v>1.0422222222550772</v>
      </c>
      <c r="R2432" s="2">
        <f>Table13567[[#This Row],[HoursDelta]]*60</f>
        <v>0</v>
      </c>
      <c r="S2432" s="2">
        <f>IF(Table13567[[#This Row],[StartToEndDelta]]&gt;0,Table13567[[#This Row],[ExTimeFinishedDelta]]/Table13567[[#This Row],[StartToEndDelta]],0)</f>
        <v>0</v>
      </c>
      <c r="T2432" s="2">
        <f>Table13567[[#This Row],[HoursDeltaSoft]]</f>
        <v>0</v>
      </c>
    </row>
    <row r="2433" spans="1:20" x14ac:dyDescent="0.25">
      <c r="A2433" s="1">
        <v>40707.375636574077</v>
      </c>
      <c r="B2433">
        <v>32</v>
      </c>
      <c r="C2433">
        <v>32</v>
      </c>
      <c r="D2433">
        <v>2.2846751613542399E-2</v>
      </c>
      <c r="E2433">
        <v>131060</v>
      </c>
      <c r="F2433">
        <v>121341</v>
      </c>
      <c r="G2433">
        <v>1332.41886611111</v>
      </c>
      <c r="H2433">
        <v>1241.32788472222</v>
      </c>
      <c r="I2433">
        <v>2327.2911311111102</v>
      </c>
      <c r="J2433">
        <f t="shared" si="76"/>
        <v>0</v>
      </c>
      <c r="K2433">
        <f t="shared" si="77"/>
        <v>9719</v>
      </c>
      <c r="L2433">
        <f>IF(G2434="",0,(Table13567[[#This Row],[ExecutionTimeHours]]-G2434)/Table13567[[#This Row],[Timespan]])</f>
        <v>0</v>
      </c>
      <c r="M2433" s="2">
        <f>IF(H2434="",0,(Table13567[[#This Row],[ExecutionTimeFinished]]-H2434)/Table13567[[#This Row],[Timespan]])</f>
        <v>0</v>
      </c>
      <c r="N2433" s="2">
        <f>IF(I2434="",0,(Table13567[[#This Row],[StartToEndTimeFinished]]-I2434)/Table13567[[#This Row],[Timespan]])</f>
        <v>0</v>
      </c>
      <c r="O2433" s="6">
        <f>IF(A2434="","00:01",Table13567[[#This Row],[DateTime]]-A2434)*24*60</f>
        <v>1.0166666738223284</v>
      </c>
      <c r="P2433" s="6">
        <f>IF(G2494="",0,(Table13567[[#This Row],[ExecutionTimeHours]]-G2494)/Table13567[[#This Row],[TimespanSoft]])</f>
        <v>0</v>
      </c>
      <c r="Q2433" s="7">
        <f>IF(A2494="","01:00",Table13567[[#This Row],[DateTime]]-A2494)*24</f>
        <v>1.0422222222550772</v>
      </c>
      <c r="R2433" s="2">
        <f>Table13567[[#This Row],[HoursDelta]]*60</f>
        <v>0</v>
      </c>
      <c r="S2433" s="2">
        <f>IF(Table13567[[#This Row],[StartToEndDelta]]&gt;0,Table13567[[#This Row],[ExTimeFinishedDelta]]/Table13567[[#This Row],[StartToEndDelta]],0)</f>
        <v>0</v>
      </c>
      <c r="T2433" s="2">
        <f>Table13567[[#This Row],[HoursDeltaSoft]]</f>
        <v>0</v>
      </c>
    </row>
    <row r="2434" spans="1:20" x14ac:dyDescent="0.25">
      <c r="A2434" s="1">
        <v>40707.374930555554</v>
      </c>
      <c r="B2434">
        <v>32</v>
      </c>
      <c r="C2434">
        <v>32</v>
      </c>
      <c r="D2434">
        <v>7.0955288596451296E-2</v>
      </c>
      <c r="E2434">
        <v>131060</v>
      </c>
      <c r="F2434">
        <v>121340</v>
      </c>
      <c r="G2434">
        <v>1332.41886611111</v>
      </c>
      <c r="H2434">
        <v>1241.32788472222</v>
      </c>
      <c r="I2434">
        <v>2327.2911311111102</v>
      </c>
      <c r="J2434">
        <f t="shared" si="76"/>
        <v>0</v>
      </c>
      <c r="K2434">
        <f t="shared" si="77"/>
        <v>9720</v>
      </c>
      <c r="L2434">
        <f>IF(G2435="",0,(Table13567[[#This Row],[ExecutionTimeHours]]-G2435)/Table13567[[#This Row],[Timespan]])</f>
        <v>0</v>
      </c>
      <c r="M2434" s="2">
        <f>IF(H2435="",0,(Table13567[[#This Row],[ExecutionTimeFinished]]-H2435)/Table13567[[#This Row],[Timespan]])</f>
        <v>0</v>
      </c>
      <c r="N2434" s="2">
        <f>IF(I2435="",0,(Table13567[[#This Row],[StartToEndTimeFinished]]-I2435)/Table13567[[#This Row],[Timespan]])</f>
        <v>0</v>
      </c>
      <c r="O2434" s="6">
        <f>IF(A2435="","00:01",Table13567[[#This Row],[DateTime]]-A2435)*24*60</f>
        <v>1.0333333339076489</v>
      </c>
      <c r="P2434" s="6">
        <f>IF(G2495="",0,(Table13567[[#This Row],[ExecutionTimeHours]]-G2495)/Table13567[[#This Row],[TimespanSoft]])</f>
        <v>0</v>
      </c>
      <c r="Q2434" s="7">
        <f>IF(A2495="","01:00",Table13567[[#This Row],[DateTime]]-A2495)*24</f>
        <v>1.0424999999231659</v>
      </c>
      <c r="R2434" s="2">
        <f>Table13567[[#This Row],[HoursDelta]]*60</f>
        <v>0</v>
      </c>
      <c r="S2434" s="2">
        <f>IF(Table13567[[#This Row],[StartToEndDelta]]&gt;0,Table13567[[#This Row],[ExTimeFinishedDelta]]/Table13567[[#This Row],[StartToEndDelta]],0)</f>
        <v>0</v>
      </c>
      <c r="T2434" s="2">
        <f>Table13567[[#This Row],[HoursDeltaSoft]]</f>
        <v>0</v>
      </c>
    </row>
    <row r="2435" spans="1:20" x14ac:dyDescent="0.25">
      <c r="A2435" s="1">
        <v>40707.374212962961</v>
      </c>
      <c r="B2435">
        <v>32</v>
      </c>
      <c r="C2435">
        <v>32</v>
      </c>
      <c r="D2435">
        <v>2.8783997986465699E-2</v>
      </c>
      <c r="E2435">
        <v>131060</v>
      </c>
      <c r="F2435">
        <v>121350</v>
      </c>
      <c r="G2435">
        <v>1332.41886611111</v>
      </c>
      <c r="H2435">
        <v>1241.32788472222</v>
      </c>
      <c r="I2435">
        <v>2327.2911311111102</v>
      </c>
      <c r="J2435">
        <f t="shared" si="76"/>
        <v>0</v>
      </c>
      <c r="K2435">
        <f t="shared" si="77"/>
        <v>9710</v>
      </c>
      <c r="L2435">
        <f>IF(G2436="",0,(Table13567[[#This Row],[ExecutionTimeHours]]-G2436)/Table13567[[#This Row],[Timespan]])</f>
        <v>0</v>
      </c>
      <c r="M2435" s="2">
        <f>IF(H2436="",0,(Table13567[[#This Row],[ExecutionTimeFinished]]-H2436)/Table13567[[#This Row],[Timespan]])</f>
        <v>0</v>
      </c>
      <c r="N2435" s="2">
        <f>IF(I2436="",0,(Table13567[[#This Row],[StartToEndTimeFinished]]-I2436)/Table13567[[#This Row],[Timespan]])</f>
        <v>0</v>
      </c>
      <c r="O2435" s="6">
        <f>IF(A2436="","00:01",Table13567[[#This Row],[DateTime]]-A2436)*24*60</f>
        <v>1.0166666633449495</v>
      </c>
      <c r="P2435" s="6">
        <f>IF(G2496="",0,(Table13567[[#This Row],[ExecutionTimeHours]]-G2496)/Table13567[[#This Row],[TimespanSoft]])</f>
        <v>0</v>
      </c>
      <c r="Q2435" s="7">
        <f>IF(A2496="","01:00",Table13567[[#This Row],[DateTime]]-A2496)*24</f>
        <v>1.0422222222550772</v>
      </c>
      <c r="R2435" s="2">
        <f>Table13567[[#This Row],[HoursDelta]]*60</f>
        <v>0</v>
      </c>
      <c r="S2435" s="2">
        <f>IF(Table13567[[#This Row],[StartToEndDelta]]&gt;0,Table13567[[#This Row],[ExTimeFinishedDelta]]/Table13567[[#This Row],[StartToEndDelta]],0)</f>
        <v>0</v>
      </c>
      <c r="T2435" s="2">
        <f>Table13567[[#This Row],[HoursDeltaSoft]]</f>
        <v>0</v>
      </c>
    </row>
    <row r="2436" spans="1:20" x14ac:dyDescent="0.25">
      <c r="A2436" s="1">
        <v>40707.373506944445</v>
      </c>
      <c r="B2436">
        <v>32</v>
      </c>
      <c r="C2436">
        <v>32</v>
      </c>
      <c r="D2436">
        <v>1.9786782795563299E-2</v>
      </c>
      <c r="E2436">
        <v>131060</v>
      </c>
      <c r="F2436">
        <v>121346</v>
      </c>
      <c r="G2436">
        <v>1332.41886611111</v>
      </c>
      <c r="H2436">
        <v>1241.32788472222</v>
      </c>
      <c r="I2436">
        <v>2327.2911311111102</v>
      </c>
      <c r="J2436">
        <f t="shared" si="76"/>
        <v>0</v>
      </c>
      <c r="K2436">
        <f t="shared" si="77"/>
        <v>9714</v>
      </c>
      <c r="L2436">
        <f>IF(G2437="",0,(Table13567[[#This Row],[ExecutionTimeHours]]-G2437)/Table13567[[#This Row],[Timespan]])</f>
        <v>0</v>
      </c>
      <c r="M2436" s="2">
        <f>IF(H2437="",0,(Table13567[[#This Row],[ExecutionTimeFinished]]-H2437)/Table13567[[#This Row],[Timespan]])</f>
        <v>0</v>
      </c>
      <c r="N2436" s="2">
        <f>IF(I2437="",0,(Table13567[[#This Row],[StartToEndTimeFinished]]-I2437)/Table13567[[#This Row],[Timespan]])</f>
        <v>0</v>
      </c>
      <c r="O2436" s="6">
        <f>IF(A2437="","00:01",Table13567[[#This Row],[DateTime]]-A2437)*24*60</f>
        <v>1.0166666633449495</v>
      </c>
      <c r="P2436" s="6">
        <f>IF(G2497="",0,(Table13567[[#This Row],[ExecutionTimeHours]]-G2497)/Table13567[[#This Row],[TimespanSoft]])</f>
        <v>0</v>
      </c>
      <c r="Q2436" s="7">
        <f>IF(A2497="","01:00",Table13567[[#This Row],[DateTime]]-A2497)*24</f>
        <v>1.0424999999231659</v>
      </c>
      <c r="R2436" s="2">
        <f>Table13567[[#This Row],[HoursDelta]]*60</f>
        <v>0</v>
      </c>
      <c r="S2436" s="2">
        <f>IF(Table13567[[#This Row],[StartToEndDelta]]&gt;0,Table13567[[#This Row],[ExTimeFinishedDelta]]/Table13567[[#This Row],[StartToEndDelta]],0)</f>
        <v>0</v>
      </c>
      <c r="T2436" s="2">
        <f>Table13567[[#This Row],[HoursDeltaSoft]]</f>
        <v>0</v>
      </c>
    </row>
    <row r="2437" spans="1:20" x14ac:dyDescent="0.25">
      <c r="A2437" s="1">
        <v>40707.372800925928</v>
      </c>
      <c r="B2437">
        <v>32</v>
      </c>
      <c r="C2437">
        <v>32</v>
      </c>
      <c r="D2437">
        <v>1.54227011371404E-2</v>
      </c>
      <c r="E2437">
        <v>131060</v>
      </c>
      <c r="F2437">
        <v>121345</v>
      </c>
      <c r="G2437">
        <v>1332.41886611111</v>
      </c>
      <c r="H2437">
        <v>1241.32788472222</v>
      </c>
      <c r="I2437">
        <v>2327.2911311111102</v>
      </c>
      <c r="J2437">
        <f t="shared" si="76"/>
        <v>0</v>
      </c>
      <c r="K2437">
        <f t="shared" si="77"/>
        <v>9715</v>
      </c>
      <c r="L2437">
        <f>IF(G2438="",0,(Table13567[[#This Row],[ExecutionTimeHours]]-G2438)/Table13567[[#This Row],[Timespan]])</f>
        <v>0</v>
      </c>
      <c r="M2437" s="2">
        <f>IF(H2438="",0,(Table13567[[#This Row],[ExecutionTimeFinished]]-H2438)/Table13567[[#This Row],[Timespan]])</f>
        <v>0</v>
      </c>
      <c r="N2437" s="2">
        <f>IF(I2438="",0,(Table13567[[#This Row],[StartToEndTimeFinished]]-I2438)/Table13567[[#This Row],[Timespan]])</f>
        <v>0</v>
      </c>
      <c r="O2437" s="6">
        <f>IF(A2438="","00:01",Table13567[[#This Row],[DateTime]]-A2438)*24*60</f>
        <v>1.0333333339076489</v>
      </c>
      <c r="P2437" s="6">
        <f>IF(G2498="",0,(Table13567[[#This Row],[ExecutionTimeHours]]-G2498)/Table13567[[#This Row],[TimespanSoft]])</f>
        <v>0</v>
      </c>
      <c r="Q2437" s="7">
        <f>IF(A2498="","01:00",Table13567[[#This Row],[DateTime]]-A2498)*24</f>
        <v>1.0425000000977889</v>
      </c>
      <c r="R2437" s="2">
        <f>Table13567[[#This Row],[HoursDelta]]*60</f>
        <v>0</v>
      </c>
      <c r="S2437" s="2">
        <f>IF(Table13567[[#This Row],[StartToEndDelta]]&gt;0,Table13567[[#This Row],[ExTimeFinishedDelta]]/Table13567[[#This Row],[StartToEndDelta]],0)</f>
        <v>0</v>
      </c>
      <c r="T2437" s="2">
        <f>Table13567[[#This Row],[HoursDeltaSoft]]</f>
        <v>0</v>
      </c>
    </row>
    <row r="2438" spans="1:20" x14ac:dyDescent="0.25">
      <c r="A2438" s="1">
        <v>40707.372083333335</v>
      </c>
      <c r="B2438">
        <v>32</v>
      </c>
      <c r="C2438">
        <v>32</v>
      </c>
      <c r="D2438">
        <v>1.1263435706496201E-2</v>
      </c>
      <c r="E2438">
        <v>131060</v>
      </c>
      <c r="F2438">
        <v>121341</v>
      </c>
      <c r="G2438">
        <v>1332.41886611111</v>
      </c>
      <c r="H2438">
        <v>1241.32788472222</v>
      </c>
      <c r="I2438">
        <v>2327.2911311111102</v>
      </c>
      <c r="J2438">
        <f t="shared" si="76"/>
        <v>0</v>
      </c>
      <c r="K2438">
        <f t="shared" si="77"/>
        <v>9719</v>
      </c>
      <c r="L2438">
        <f>IF(G2439="",0,(Table13567[[#This Row],[ExecutionTimeHours]]-G2439)/Table13567[[#This Row],[Timespan]])</f>
        <v>0</v>
      </c>
      <c r="M2438" s="2">
        <f>IF(H2439="",0,(Table13567[[#This Row],[ExecutionTimeFinished]]-H2439)/Table13567[[#This Row],[Timespan]])</f>
        <v>0</v>
      </c>
      <c r="N2438" s="2">
        <f>IF(I2439="",0,(Table13567[[#This Row],[StartToEndTimeFinished]]-I2439)/Table13567[[#This Row],[Timespan]])</f>
        <v>0</v>
      </c>
      <c r="O2438" s="6">
        <f>IF(A2439="","00:01",Table13567[[#This Row],[DateTime]]-A2439)*24*60</f>
        <v>1.0166666738223284</v>
      </c>
      <c r="P2438" s="6">
        <f>IF(G2499="",0,(Table13567[[#This Row],[ExecutionTimeHours]]-G2499)/Table13567[[#This Row],[TimespanSoft]])</f>
        <v>0</v>
      </c>
      <c r="Q2438" s="7">
        <f>IF(A2499="","01:00",Table13567[[#This Row],[DateTime]]-A2499)*24</f>
        <v>1.0422222222550772</v>
      </c>
      <c r="R2438" s="2">
        <f>Table13567[[#This Row],[HoursDelta]]*60</f>
        <v>0</v>
      </c>
      <c r="S2438" s="2">
        <f>IF(Table13567[[#This Row],[StartToEndDelta]]&gt;0,Table13567[[#This Row],[ExTimeFinishedDelta]]/Table13567[[#This Row],[StartToEndDelta]],0)</f>
        <v>0</v>
      </c>
      <c r="T2438" s="2">
        <f>Table13567[[#This Row],[HoursDeltaSoft]]</f>
        <v>0</v>
      </c>
    </row>
    <row r="2439" spans="1:20" x14ac:dyDescent="0.25">
      <c r="A2439" s="1">
        <v>40707.371377314812</v>
      </c>
      <c r="B2439">
        <v>32</v>
      </c>
      <c r="C2439">
        <v>32</v>
      </c>
      <c r="D2439">
        <v>1.9145810976624499E-2</v>
      </c>
      <c r="E2439">
        <v>131060</v>
      </c>
      <c r="F2439">
        <v>121341</v>
      </c>
      <c r="G2439">
        <v>1332.41886611111</v>
      </c>
      <c r="H2439">
        <v>1241.32788472222</v>
      </c>
      <c r="I2439">
        <v>2327.2911311111102</v>
      </c>
      <c r="J2439">
        <f t="shared" si="76"/>
        <v>0</v>
      </c>
      <c r="K2439">
        <f t="shared" si="77"/>
        <v>9719</v>
      </c>
      <c r="L2439">
        <f>IF(G2440="",0,(Table13567[[#This Row],[ExecutionTimeHours]]-G2440)/Table13567[[#This Row],[Timespan]])</f>
        <v>0</v>
      </c>
      <c r="M2439" s="2">
        <f>IF(H2440="",0,(Table13567[[#This Row],[ExecutionTimeFinished]]-H2440)/Table13567[[#This Row],[Timespan]])</f>
        <v>0</v>
      </c>
      <c r="N2439" s="2">
        <f>IF(I2440="",0,(Table13567[[#This Row],[StartToEndTimeFinished]]-I2440)/Table13567[[#This Row],[Timespan]])</f>
        <v>0</v>
      </c>
      <c r="O2439" s="6">
        <f>IF(A2440="","00:01",Table13567[[#This Row],[DateTime]]-A2440)*24*60</f>
        <v>1.0166666633449495</v>
      </c>
      <c r="P2439" s="6">
        <f>IF(G2500="",0,(Table13567[[#This Row],[ExecutionTimeHours]]-G2500)/Table13567[[#This Row],[TimespanSoft]])</f>
        <v>0</v>
      </c>
      <c r="Q2439" s="7">
        <f>IF(A2500="","01:00",Table13567[[#This Row],[DateTime]]-A2500)*24</f>
        <v>1.0424999999231659</v>
      </c>
      <c r="R2439" s="2">
        <f>Table13567[[#This Row],[HoursDelta]]*60</f>
        <v>0</v>
      </c>
      <c r="S2439" s="2">
        <f>IF(Table13567[[#This Row],[StartToEndDelta]]&gt;0,Table13567[[#This Row],[ExTimeFinishedDelta]]/Table13567[[#This Row],[StartToEndDelta]],0)</f>
        <v>0</v>
      </c>
      <c r="T2439" s="2">
        <f>Table13567[[#This Row],[HoursDeltaSoft]]</f>
        <v>0</v>
      </c>
    </row>
    <row r="2440" spans="1:20" x14ac:dyDescent="0.25">
      <c r="A2440" s="1">
        <v>40707.370671296296</v>
      </c>
      <c r="B2440">
        <v>32</v>
      </c>
      <c r="C2440">
        <v>32</v>
      </c>
      <c r="D2440">
        <v>7.5623099692165904E-3</v>
      </c>
      <c r="E2440">
        <v>131060</v>
      </c>
      <c r="F2440">
        <v>121351</v>
      </c>
      <c r="G2440">
        <v>1332.41886611111</v>
      </c>
      <c r="H2440">
        <v>1241.32788472222</v>
      </c>
      <c r="I2440">
        <v>2327.2911311111102</v>
      </c>
      <c r="J2440">
        <f t="shared" si="76"/>
        <v>0</v>
      </c>
      <c r="K2440">
        <f t="shared" si="77"/>
        <v>9709</v>
      </c>
      <c r="L2440">
        <f>IF(G2441="",0,(Table13567[[#This Row],[ExecutionTimeHours]]-G2441)/Table13567[[#This Row],[Timespan]])</f>
        <v>0</v>
      </c>
      <c r="M2440" s="2">
        <f>IF(H2441="",0,(Table13567[[#This Row],[ExecutionTimeFinished]]-H2441)/Table13567[[#This Row],[Timespan]])</f>
        <v>0</v>
      </c>
      <c r="N2440" s="2">
        <f>IF(I2441="",0,(Table13567[[#This Row],[StartToEndTimeFinished]]-I2441)/Table13567[[#This Row],[Timespan]])</f>
        <v>0</v>
      </c>
      <c r="O2440" s="6">
        <f>IF(A2441="","00:01",Table13567[[#This Row],[DateTime]]-A2441)*24*60</f>
        <v>1.0333333339076489</v>
      </c>
      <c r="P2440" s="6">
        <f>IF(G2501="",0,(Table13567[[#This Row],[ExecutionTimeHours]]-G2501)/Table13567[[#This Row],[TimespanSoft]])</f>
        <v>0</v>
      </c>
      <c r="Q2440" s="7">
        <f>IF(A2501="","01:00",Table13567[[#This Row],[DateTime]]-A2501)*24</f>
        <v>1.0424999999231659</v>
      </c>
      <c r="R2440" s="2">
        <f>Table13567[[#This Row],[HoursDelta]]*60</f>
        <v>0</v>
      </c>
      <c r="S2440" s="2">
        <f>IF(Table13567[[#This Row],[StartToEndDelta]]&gt;0,Table13567[[#This Row],[ExTimeFinishedDelta]]/Table13567[[#This Row],[StartToEndDelta]],0)</f>
        <v>0</v>
      </c>
      <c r="T2440" s="2">
        <f>Table13567[[#This Row],[HoursDeltaSoft]]</f>
        <v>0</v>
      </c>
    </row>
    <row r="2441" spans="1:20" x14ac:dyDescent="0.25">
      <c r="A2441" s="1">
        <v>40707.369953703703</v>
      </c>
      <c r="B2441">
        <v>32</v>
      </c>
      <c r="C2441">
        <v>32</v>
      </c>
      <c r="D2441">
        <v>9.5006879419088398E-3</v>
      </c>
      <c r="E2441">
        <v>131060</v>
      </c>
      <c r="F2441">
        <v>121346</v>
      </c>
      <c r="G2441">
        <v>1332.41886611111</v>
      </c>
      <c r="H2441">
        <v>1241.32788472222</v>
      </c>
      <c r="I2441">
        <v>2327.2911311111102</v>
      </c>
      <c r="J2441">
        <f t="shared" si="76"/>
        <v>0</v>
      </c>
      <c r="K2441">
        <f t="shared" si="77"/>
        <v>9714</v>
      </c>
      <c r="L2441">
        <f>IF(G2442="",0,(Table13567[[#This Row],[ExecutionTimeHours]]-G2442)/Table13567[[#This Row],[Timespan]])</f>
        <v>0</v>
      </c>
      <c r="M2441" s="2">
        <f>IF(H2442="",0,(Table13567[[#This Row],[ExecutionTimeFinished]]-H2442)/Table13567[[#This Row],[Timespan]])</f>
        <v>0</v>
      </c>
      <c r="N2441" s="2">
        <f>IF(I2442="",0,(Table13567[[#This Row],[StartToEndTimeFinished]]-I2442)/Table13567[[#This Row],[Timespan]])</f>
        <v>0</v>
      </c>
      <c r="O2441" s="6">
        <f>IF(A2442="","00:01",Table13567[[#This Row],[DateTime]]-A2442)*24*60</f>
        <v>1.0333333339076489</v>
      </c>
      <c r="P2441" s="6">
        <f>IF(G2502="",0,(Table13567[[#This Row],[ExecutionTimeHours]]-G2502)/Table13567[[#This Row],[TimespanSoft]])</f>
        <v>0</v>
      </c>
      <c r="Q2441" s="7">
        <f>IF(A2502="","01:00",Table13567[[#This Row],[DateTime]]-A2502)*24</f>
        <v>1.0424999999231659</v>
      </c>
      <c r="R2441" s="2">
        <f>Table13567[[#This Row],[HoursDelta]]*60</f>
        <v>0</v>
      </c>
      <c r="S2441" s="2">
        <f>IF(Table13567[[#This Row],[StartToEndDelta]]&gt;0,Table13567[[#This Row],[ExTimeFinishedDelta]]/Table13567[[#This Row],[StartToEndDelta]],0)</f>
        <v>0</v>
      </c>
      <c r="T2441" s="2">
        <f>Table13567[[#This Row],[HoursDeltaSoft]]</f>
        <v>0</v>
      </c>
    </row>
    <row r="2442" spans="1:20" x14ac:dyDescent="0.25">
      <c r="A2442" s="1">
        <v>40707.36923611111</v>
      </c>
      <c r="B2442">
        <v>32</v>
      </c>
      <c r="C2442">
        <v>32</v>
      </c>
      <c r="D2442">
        <v>2.7394082862883802E-3</v>
      </c>
      <c r="E2442">
        <v>131060</v>
      </c>
      <c r="F2442">
        <v>121345</v>
      </c>
      <c r="G2442">
        <v>1332.41886611111</v>
      </c>
      <c r="H2442">
        <v>1241.32788472222</v>
      </c>
      <c r="I2442">
        <v>2327.2911311111102</v>
      </c>
      <c r="J2442">
        <f t="shared" si="76"/>
        <v>0</v>
      </c>
      <c r="K2442">
        <f t="shared" si="77"/>
        <v>9715</v>
      </c>
      <c r="L2442">
        <f>IF(G2443="",0,(Table13567[[#This Row],[ExecutionTimeHours]]-G2443)/Table13567[[#This Row],[Timespan]])</f>
        <v>0</v>
      </c>
      <c r="M2442" s="2">
        <f>IF(H2443="",0,(Table13567[[#This Row],[ExecutionTimeFinished]]-H2443)/Table13567[[#This Row],[Timespan]])</f>
        <v>0</v>
      </c>
      <c r="N2442" s="2">
        <f>IF(I2443="",0,(Table13567[[#This Row],[StartToEndTimeFinished]]-I2443)/Table13567[[#This Row],[Timespan]])</f>
        <v>0</v>
      </c>
      <c r="O2442" s="6">
        <f>IF(A2443="","00:01",Table13567[[#This Row],[DateTime]]-A2443)*24*60</f>
        <v>1.0166666633449495</v>
      </c>
      <c r="P2442" s="6">
        <f>IF(G2503="",0,(Table13567[[#This Row],[ExecutionTimeHours]]-G2503)/Table13567[[#This Row],[TimespanSoft]])</f>
        <v>0</v>
      </c>
      <c r="Q2442" s="7">
        <f>IF(A2503="","01:00",Table13567[[#This Row],[DateTime]]-A2503)*24</f>
        <v>1.0422222222550772</v>
      </c>
      <c r="R2442" s="2">
        <f>Table13567[[#This Row],[HoursDelta]]*60</f>
        <v>0</v>
      </c>
      <c r="S2442" s="2">
        <f>IF(Table13567[[#This Row],[StartToEndDelta]]&gt;0,Table13567[[#This Row],[ExTimeFinishedDelta]]/Table13567[[#This Row],[StartToEndDelta]],0)</f>
        <v>0</v>
      </c>
      <c r="T2442" s="2">
        <f>Table13567[[#This Row],[HoursDeltaSoft]]</f>
        <v>0</v>
      </c>
    </row>
    <row r="2443" spans="1:20" x14ac:dyDescent="0.25">
      <c r="A2443" s="1">
        <v>40707.368530092594</v>
      </c>
      <c r="B2443">
        <v>32</v>
      </c>
      <c r="C2443">
        <v>32</v>
      </c>
      <c r="D2443">
        <v>1.22170420363545E-2</v>
      </c>
      <c r="E2443">
        <v>131060</v>
      </c>
      <c r="F2443">
        <v>121341</v>
      </c>
      <c r="G2443">
        <v>1332.41886611111</v>
      </c>
      <c r="H2443">
        <v>1241.32788472222</v>
      </c>
      <c r="I2443">
        <v>2327.2911311111102</v>
      </c>
      <c r="J2443">
        <f t="shared" ref="J2443:J2506" si="78">B2443-C2443</f>
        <v>0</v>
      </c>
      <c r="K2443">
        <f t="shared" ref="K2443:K2506" si="79">E2443-F2443</f>
        <v>9719</v>
      </c>
      <c r="L2443">
        <f>IF(G2444="",0,(Table13567[[#This Row],[ExecutionTimeHours]]-G2444)/Table13567[[#This Row],[Timespan]])</f>
        <v>0</v>
      </c>
      <c r="M2443" s="2">
        <f>IF(H2444="",0,(Table13567[[#This Row],[ExecutionTimeFinished]]-H2444)/Table13567[[#This Row],[Timespan]])</f>
        <v>0</v>
      </c>
      <c r="N2443" s="2">
        <f>IF(I2444="",0,(Table13567[[#This Row],[StartToEndTimeFinished]]-I2444)/Table13567[[#This Row],[Timespan]])</f>
        <v>0</v>
      </c>
      <c r="O2443" s="6">
        <f>IF(A2444="","00:01",Table13567[[#This Row],[DateTime]]-A2444)*24*60</f>
        <v>1.0333333339076489</v>
      </c>
      <c r="P2443" s="6">
        <f>IF(G2504="",0,(Table13567[[#This Row],[ExecutionTimeHours]]-G2504)/Table13567[[#This Row],[TimespanSoft]])</f>
        <v>0</v>
      </c>
      <c r="Q2443" s="7">
        <f>IF(A2504="","01:00",Table13567[[#This Row],[DateTime]]-A2504)*24</f>
        <v>1.0425000000977889</v>
      </c>
      <c r="R2443" s="2">
        <f>Table13567[[#This Row],[HoursDelta]]*60</f>
        <v>0</v>
      </c>
      <c r="S2443" s="2">
        <f>IF(Table13567[[#This Row],[StartToEndDelta]]&gt;0,Table13567[[#This Row],[ExTimeFinishedDelta]]/Table13567[[#This Row],[StartToEndDelta]],0)</f>
        <v>0</v>
      </c>
      <c r="T2443" s="2">
        <f>Table13567[[#This Row],[HoursDeltaSoft]]</f>
        <v>0</v>
      </c>
    </row>
    <row r="2444" spans="1:20" x14ac:dyDescent="0.25">
      <c r="A2444" s="1">
        <v>40707.367812500001</v>
      </c>
      <c r="B2444">
        <v>32</v>
      </c>
      <c r="C2444">
        <v>32</v>
      </c>
      <c r="D2444">
        <v>2.9913947917521E-2</v>
      </c>
      <c r="E2444">
        <v>131060</v>
      </c>
      <c r="F2444">
        <v>121341</v>
      </c>
      <c r="G2444">
        <v>1332.41886611111</v>
      </c>
      <c r="H2444">
        <v>1241.32788472222</v>
      </c>
      <c r="I2444">
        <v>2327.2911311111102</v>
      </c>
      <c r="J2444">
        <f t="shared" si="78"/>
        <v>0</v>
      </c>
      <c r="K2444">
        <f t="shared" si="79"/>
        <v>9719</v>
      </c>
      <c r="L2444">
        <f>IF(G2445="",0,(Table13567[[#This Row],[ExecutionTimeHours]]-G2445)/Table13567[[#This Row],[Timespan]])</f>
        <v>0</v>
      </c>
      <c r="M2444" s="2">
        <f>IF(H2445="",0,(Table13567[[#This Row],[ExecutionTimeFinished]]-H2445)/Table13567[[#This Row],[Timespan]])</f>
        <v>0</v>
      </c>
      <c r="N2444" s="2">
        <f>IF(I2445="",0,(Table13567[[#This Row],[StartToEndTimeFinished]]-I2445)/Table13567[[#This Row],[Timespan]])</f>
        <v>0</v>
      </c>
      <c r="O2444" s="6">
        <f>IF(A2445="","00:01",Table13567[[#This Row],[DateTime]]-A2445)*24*60</f>
        <v>1.0166666633449495</v>
      </c>
      <c r="P2444" s="6">
        <f>IF(G2505="",0,(Table13567[[#This Row],[ExecutionTimeHours]]-G2505)/Table13567[[#This Row],[TimespanSoft]])</f>
        <v>0</v>
      </c>
      <c r="Q2444" s="7">
        <f>IF(A2505="","01:00",Table13567[[#This Row],[DateTime]]-A2505)*24</f>
        <v>1.0422222222550772</v>
      </c>
      <c r="R2444" s="2">
        <f>Table13567[[#This Row],[HoursDelta]]*60</f>
        <v>0</v>
      </c>
      <c r="S2444" s="2">
        <f>IF(Table13567[[#This Row],[StartToEndDelta]]&gt;0,Table13567[[#This Row],[ExTimeFinishedDelta]]/Table13567[[#This Row],[StartToEndDelta]],0)</f>
        <v>0</v>
      </c>
      <c r="T2444" s="2">
        <f>Table13567[[#This Row],[HoursDeltaSoft]]</f>
        <v>0</v>
      </c>
    </row>
    <row r="2445" spans="1:20" x14ac:dyDescent="0.25">
      <c r="A2445" s="1">
        <v>40707.367106481484</v>
      </c>
      <c r="B2445">
        <v>32</v>
      </c>
      <c r="C2445">
        <v>32</v>
      </c>
      <c r="D2445">
        <v>0</v>
      </c>
      <c r="E2445">
        <v>131060</v>
      </c>
      <c r="F2445">
        <v>121343</v>
      </c>
      <c r="G2445">
        <v>1332.41886611111</v>
      </c>
      <c r="H2445">
        <v>1241.32788472222</v>
      </c>
      <c r="I2445">
        <v>2327.2911311111102</v>
      </c>
      <c r="J2445">
        <f t="shared" si="78"/>
        <v>0</v>
      </c>
      <c r="K2445">
        <f t="shared" si="79"/>
        <v>9717</v>
      </c>
      <c r="L2445">
        <f>IF(G2446="",0,(Table13567[[#This Row],[ExecutionTimeHours]]-G2446)/Table13567[[#This Row],[Timespan]])</f>
        <v>0</v>
      </c>
      <c r="M2445" s="2">
        <f>IF(H2446="",0,(Table13567[[#This Row],[ExecutionTimeFinished]]-H2446)/Table13567[[#This Row],[Timespan]])</f>
        <v>0</v>
      </c>
      <c r="N2445" s="2">
        <f>IF(I2446="",0,(Table13567[[#This Row],[StartToEndTimeFinished]]-I2446)/Table13567[[#This Row],[Timespan]])</f>
        <v>0</v>
      </c>
      <c r="O2445" s="6">
        <f>IF(A2446="","00:01",Table13567[[#This Row],[DateTime]]-A2446)*24*60</f>
        <v>1.0166666738223284</v>
      </c>
      <c r="P2445" s="6">
        <f>IF(G2506="",0,(Table13567[[#This Row],[ExecutionTimeHours]]-G2506)/Table13567[[#This Row],[TimespanSoft]])</f>
        <v>0</v>
      </c>
      <c r="Q2445" s="7">
        <f>IF(A2506="","01:00",Table13567[[#This Row],[DateTime]]-A2506)*24</f>
        <v>1.0425000000977889</v>
      </c>
      <c r="R2445" s="2">
        <f>Table13567[[#This Row],[HoursDelta]]*60</f>
        <v>0</v>
      </c>
      <c r="S2445" s="2">
        <f>IF(Table13567[[#This Row],[StartToEndDelta]]&gt;0,Table13567[[#This Row],[ExTimeFinishedDelta]]/Table13567[[#This Row],[StartToEndDelta]],0)</f>
        <v>0</v>
      </c>
      <c r="T2445" s="2">
        <f>Table13567[[#This Row],[HoursDeltaSoft]]</f>
        <v>0</v>
      </c>
    </row>
    <row r="2446" spans="1:20" x14ac:dyDescent="0.25">
      <c r="A2446" s="1">
        <v>40707.366400462961</v>
      </c>
      <c r="B2446">
        <v>32</v>
      </c>
      <c r="C2446">
        <v>32</v>
      </c>
      <c r="D2446">
        <v>0</v>
      </c>
      <c r="E2446">
        <v>131060</v>
      </c>
      <c r="F2446">
        <v>121342</v>
      </c>
      <c r="G2446">
        <v>1332.41886611111</v>
      </c>
      <c r="H2446">
        <v>1241.32788472222</v>
      </c>
      <c r="I2446">
        <v>2327.2911311111102</v>
      </c>
      <c r="J2446">
        <f t="shared" si="78"/>
        <v>0</v>
      </c>
      <c r="K2446">
        <f t="shared" si="79"/>
        <v>9718</v>
      </c>
      <c r="L2446">
        <f>IF(G2447="",0,(Table13567[[#This Row],[ExecutionTimeHours]]-G2447)/Table13567[[#This Row],[Timespan]])</f>
        <v>0</v>
      </c>
      <c r="M2446" s="2">
        <f>IF(H2447="",0,(Table13567[[#This Row],[ExecutionTimeFinished]]-H2447)/Table13567[[#This Row],[Timespan]])</f>
        <v>0</v>
      </c>
      <c r="N2446" s="2">
        <f>IF(I2447="",0,(Table13567[[#This Row],[StartToEndTimeFinished]]-I2447)/Table13567[[#This Row],[Timespan]])</f>
        <v>0</v>
      </c>
      <c r="O2446" s="6">
        <f>IF(A2447="","00:01",Table13567[[#This Row],[DateTime]]-A2447)*24*60</f>
        <v>1.0333333339076489</v>
      </c>
      <c r="P2446" s="6">
        <f>IF(G2507="",0,(Table13567[[#This Row],[ExecutionTimeHours]]-G2507)/Table13567[[#This Row],[TimespanSoft]])</f>
        <v>0</v>
      </c>
      <c r="Q2446" s="7">
        <f>IF(A2507="","01:00",Table13567[[#This Row],[DateTime]]-A2507)*24</f>
        <v>1.0422222222550772</v>
      </c>
      <c r="R2446" s="2">
        <f>Table13567[[#This Row],[HoursDelta]]*60</f>
        <v>0</v>
      </c>
      <c r="S2446" s="2">
        <f>IF(Table13567[[#This Row],[StartToEndDelta]]&gt;0,Table13567[[#This Row],[ExTimeFinishedDelta]]/Table13567[[#This Row],[StartToEndDelta]],0)</f>
        <v>0</v>
      </c>
      <c r="T2446" s="2">
        <f>Table13567[[#This Row],[HoursDeltaSoft]]</f>
        <v>0</v>
      </c>
    </row>
    <row r="2447" spans="1:20" x14ac:dyDescent="0.25">
      <c r="A2447" s="1">
        <v>40707.365682870368</v>
      </c>
      <c r="B2447">
        <v>32</v>
      </c>
      <c r="C2447">
        <v>32</v>
      </c>
      <c r="D2447">
        <v>1.2224720558151599E-2</v>
      </c>
      <c r="E2447">
        <v>131060</v>
      </c>
      <c r="F2447">
        <v>121342</v>
      </c>
      <c r="G2447">
        <v>1332.41886611111</v>
      </c>
      <c r="H2447">
        <v>1241.32788472222</v>
      </c>
      <c r="I2447">
        <v>2327.2911311111102</v>
      </c>
      <c r="J2447">
        <f t="shared" si="78"/>
        <v>0</v>
      </c>
      <c r="K2447">
        <f t="shared" si="79"/>
        <v>9718</v>
      </c>
      <c r="L2447">
        <f>IF(G2448="",0,(Table13567[[#This Row],[ExecutionTimeHours]]-G2448)/Table13567[[#This Row],[Timespan]])</f>
        <v>0</v>
      </c>
      <c r="M2447" s="2">
        <f>IF(H2448="",0,(Table13567[[#This Row],[ExecutionTimeFinished]]-H2448)/Table13567[[#This Row],[Timespan]])</f>
        <v>0</v>
      </c>
      <c r="N2447" s="2">
        <f>IF(I2448="",0,(Table13567[[#This Row],[StartToEndTimeFinished]]-I2448)/Table13567[[#This Row],[Timespan]])</f>
        <v>0</v>
      </c>
      <c r="O2447" s="6">
        <f>IF(A2448="","00:01",Table13567[[#This Row],[DateTime]]-A2448)*24*60</f>
        <v>1.0166666633449495</v>
      </c>
      <c r="P2447" s="6">
        <f>IF(G2508="",0,(Table13567[[#This Row],[ExecutionTimeHours]]-G2508)/Table13567[[#This Row],[TimespanSoft]])</f>
        <v>0</v>
      </c>
      <c r="Q2447" s="7">
        <f>IF(A2508="","01:00",Table13567[[#This Row],[DateTime]]-A2508)*24</f>
        <v>1.0424999999231659</v>
      </c>
      <c r="R2447" s="2">
        <f>Table13567[[#This Row],[HoursDelta]]*60</f>
        <v>0</v>
      </c>
      <c r="S2447" s="2">
        <f>IF(Table13567[[#This Row],[StartToEndDelta]]&gt;0,Table13567[[#This Row],[ExTimeFinishedDelta]]/Table13567[[#This Row],[StartToEndDelta]],0)</f>
        <v>0</v>
      </c>
      <c r="T2447" s="2">
        <f>Table13567[[#This Row],[HoursDeltaSoft]]</f>
        <v>0</v>
      </c>
    </row>
    <row r="2448" spans="1:20" x14ac:dyDescent="0.25">
      <c r="A2448" s="1">
        <v>40707.364976851852</v>
      </c>
      <c r="B2448">
        <v>32</v>
      </c>
      <c r="C2448">
        <v>32</v>
      </c>
      <c r="D2448">
        <v>6.7612796556204601E-3</v>
      </c>
      <c r="E2448">
        <v>131060</v>
      </c>
      <c r="F2448">
        <v>121341</v>
      </c>
      <c r="G2448">
        <v>1332.41886611111</v>
      </c>
      <c r="H2448">
        <v>1241.32788472222</v>
      </c>
      <c r="I2448">
        <v>2327.2911311111102</v>
      </c>
      <c r="J2448">
        <f t="shared" si="78"/>
        <v>0</v>
      </c>
      <c r="K2448">
        <f t="shared" si="79"/>
        <v>9719</v>
      </c>
      <c r="L2448">
        <f>IF(G2449="",0,(Table13567[[#This Row],[ExecutionTimeHours]]-G2449)/Table13567[[#This Row],[Timespan]])</f>
        <v>0</v>
      </c>
      <c r="M2448" s="2">
        <f>IF(H2449="",0,(Table13567[[#This Row],[ExecutionTimeFinished]]-H2449)/Table13567[[#This Row],[Timespan]])</f>
        <v>0</v>
      </c>
      <c r="N2448" s="2">
        <f>IF(I2449="",0,(Table13567[[#This Row],[StartToEndTimeFinished]]-I2449)/Table13567[[#This Row],[Timespan]])</f>
        <v>0</v>
      </c>
      <c r="O2448" s="6">
        <f>IF(A2449="","00:01",Table13567[[#This Row],[DateTime]]-A2449)*24*60</f>
        <v>1.0333333339076489</v>
      </c>
      <c r="P2448" s="6">
        <f>IF(G2509="",0,(Table13567[[#This Row],[ExecutionTimeHours]]-G2509)/Table13567[[#This Row],[TimespanSoft]])</f>
        <v>0</v>
      </c>
      <c r="Q2448" s="7">
        <f>IF(A2509="","01:00",Table13567[[#This Row],[DateTime]]-A2509)*24</f>
        <v>1.0424999999231659</v>
      </c>
      <c r="R2448" s="2">
        <f>Table13567[[#This Row],[HoursDelta]]*60</f>
        <v>0</v>
      </c>
      <c r="S2448" s="2">
        <f>IF(Table13567[[#This Row],[StartToEndDelta]]&gt;0,Table13567[[#This Row],[ExTimeFinishedDelta]]/Table13567[[#This Row],[StartToEndDelta]],0)</f>
        <v>0</v>
      </c>
      <c r="T2448" s="2">
        <f>Table13567[[#This Row],[HoursDeltaSoft]]</f>
        <v>0</v>
      </c>
    </row>
    <row r="2449" spans="1:20" x14ac:dyDescent="0.25">
      <c r="A2449" s="1">
        <v>40707.364259259259</v>
      </c>
      <c r="B2449">
        <v>32</v>
      </c>
      <c r="C2449">
        <v>32</v>
      </c>
      <c r="D2449">
        <v>2.3946418892592199E-2</v>
      </c>
      <c r="E2449">
        <v>131060</v>
      </c>
      <c r="F2449">
        <v>121345</v>
      </c>
      <c r="G2449">
        <v>1332.41886611111</v>
      </c>
      <c r="H2449">
        <v>1241.32788472222</v>
      </c>
      <c r="I2449">
        <v>2327.2911311111102</v>
      </c>
      <c r="J2449">
        <f t="shared" si="78"/>
        <v>0</v>
      </c>
      <c r="K2449">
        <f t="shared" si="79"/>
        <v>9715</v>
      </c>
      <c r="L2449">
        <f>IF(G2450="",0,(Table13567[[#This Row],[ExecutionTimeHours]]-G2450)/Table13567[[#This Row],[Timespan]])</f>
        <v>0</v>
      </c>
      <c r="M2449" s="2">
        <f>IF(H2450="",0,(Table13567[[#This Row],[ExecutionTimeFinished]]-H2450)/Table13567[[#This Row],[Timespan]])</f>
        <v>0</v>
      </c>
      <c r="N2449" s="2">
        <f>IF(I2450="",0,(Table13567[[#This Row],[StartToEndTimeFinished]]-I2450)/Table13567[[#This Row],[Timespan]])</f>
        <v>0</v>
      </c>
      <c r="O2449" s="6">
        <f>IF(A2450="","00:01",Table13567[[#This Row],[DateTime]]-A2450)*24*60</f>
        <v>1.0166666633449495</v>
      </c>
      <c r="P2449" s="6">
        <f>IF(G2510="",0,(Table13567[[#This Row],[ExecutionTimeHours]]-G2510)/Table13567[[#This Row],[TimespanSoft]])</f>
        <v>0</v>
      </c>
      <c r="Q2449" s="7">
        <f>IF(A2510="","01:00",Table13567[[#This Row],[DateTime]]-A2510)*24</f>
        <v>1.0422222222550772</v>
      </c>
      <c r="R2449" s="2">
        <f>Table13567[[#This Row],[HoursDelta]]*60</f>
        <v>0</v>
      </c>
      <c r="S2449" s="2">
        <f>IF(Table13567[[#This Row],[StartToEndDelta]]&gt;0,Table13567[[#This Row],[ExTimeFinishedDelta]]/Table13567[[#This Row],[StartToEndDelta]],0)</f>
        <v>0</v>
      </c>
      <c r="T2449" s="2">
        <f>Table13567[[#This Row],[HoursDeltaSoft]]</f>
        <v>0</v>
      </c>
    </row>
    <row r="2450" spans="1:20" x14ac:dyDescent="0.25">
      <c r="A2450" s="1">
        <v>40707.363553240742</v>
      </c>
      <c r="B2450">
        <v>32</v>
      </c>
      <c r="C2450">
        <v>32</v>
      </c>
      <c r="D2450">
        <v>1.91456254106015E-2</v>
      </c>
      <c r="E2450">
        <v>131060</v>
      </c>
      <c r="F2450">
        <v>121342</v>
      </c>
      <c r="G2450">
        <v>1332.41886611111</v>
      </c>
      <c r="H2450">
        <v>1241.32788472222</v>
      </c>
      <c r="I2450">
        <v>2327.2911311111102</v>
      </c>
      <c r="J2450">
        <f t="shared" si="78"/>
        <v>0</v>
      </c>
      <c r="K2450">
        <f t="shared" si="79"/>
        <v>9718</v>
      </c>
      <c r="L2450">
        <f>IF(G2451="",0,(Table13567[[#This Row],[ExecutionTimeHours]]-G2451)/Table13567[[#This Row],[Timespan]])</f>
        <v>0</v>
      </c>
      <c r="M2450" s="2">
        <f>IF(H2451="",0,(Table13567[[#This Row],[ExecutionTimeFinished]]-H2451)/Table13567[[#This Row],[Timespan]])</f>
        <v>0</v>
      </c>
      <c r="N2450" s="2">
        <f>IF(I2451="",0,(Table13567[[#This Row],[StartToEndTimeFinished]]-I2451)/Table13567[[#This Row],[Timespan]])</f>
        <v>0</v>
      </c>
      <c r="O2450" s="6">
        <f>IF(A2451="","00:01",Table13567[[#This Row],[DateTime]]-A2451)*24*60</f>
        <v>1.0333333339076489</v>
      </c>
      <c r="P2450" s="6">
        <f>IF(G2511="",0,(Table13567[[#This Row],[ExecutionTimeHours]]-G2511)/Table13567[[#This Row],[TimespanSoft]])</f>
        <v>0</v>
      </c>
      <c r="Q2450" s="7">
        <f>IF(A2511="","01:00",Table13567[[#This Row],[DateTime]]-A2511)*24</f>
        <v>1.0425000000977889</v>
      </c>
      <c r="R2450" s="2">
        <f>Table13567[[#This Row],[HoursDelta]]*60</f>
        <v>0</v>
      </c>
      <c r="S2450" s="2">
        <f>IF(Table13567[[#This Row],[StartToEndDelta]]&gt;0,Table13567[[#This Row],[ExTimeFinishedDelta]]/Table13567[[#This Row],[StartToEndDelta]],0)</f>
        <v>0</v>
      </c>
      <c r="T2450" s="2">
        <f>Table13567[[#This Row],[HoursDeltaSoft]]</f>
        <v>0</v>
      </c>
    </row>
    <row r="2451" spans="1:20" x14ac:dyDescent="0.25">
      <c r="A2451" s="1">
        <v>40707.362835648149</v>
      </c>
      <c r="B2451">
        <v>32</v>
      </c>
      <c r="C2451">
        <v>32</v>
      </c>
      <c r="D2451">
        <v>8.5089793428778596E-3</v>
      </c>
      <c r="E2451">
        <v>131060</v>
      </c>
      <c r="F2451">
        <v>121341</v>
      </c>
      <c r="G2451">
        <v>1332.41886611111</v>
      </c>
      <c r="H2451">
        <v>1241.32788472222</v>
      </c>
      <c r="I2451">
        <v>2327.2911311111102</v>
      </c>
      <c r="J2451">
        <f t="shared" si="78"/>
        <v>0</v>
      </c>
      <c r="K2451">
        <f t="shared" si="79"/>
        <v>9719</v>
      </c>
      <c r="L2451">
        <f>IF(G2452="",0,(Table13567[[#This Row],[ExecutionTimeHours]]-G2452)/Table13567[[#This Row],[Timespan]])</f>
        <v>0</v>
      </c>
      <c r="M2451" s="2">
        <f>IF(H2452="",0,(Table13567[[#This Row],[ExecutionTimeFinished]]-H2452)/Table13567[[#This Row],[Timespan]])</f>
        <v>0</v>
      </c>
      <c r="N2451" s="2">
        <f>IF(I2452="",0,(Table13567[[#This Row],[StartToEndTimeFinished]]-I2452)/Table13567[[#This Row],[Timespan]])</f>
        <v>0</v>
      </c>
      <c r="O2451" s="6">
        <f>IF(A2452="","00:01",Table13567[[#This Row],[DateTime]]-A2452)*24*60</f>
        <v>1.0166666738223284</v>
      </c>
      <c r="P2451" s="6">
        <f>IF(G2512="",0,(Table13567[[#This Row],[ExecutionTimeHours]]-G2512)/Table13567[[#This Row],[TimespanSoft]])</f>
        <v>0</v>
      </c>
      <c r="Q2451" s="7">
        <f>IF(A2512="","01:00",Table13567[[#This Row],[DateTime]]-A2512)*24</f>
        <v>1.0422222222550772</v>
      </c>
      <c r="R2451" s="2">
        <f>Table13567[[#This Row],[HoursDelta]]*60</f>
        <v>0</v>
      </c>
      <c r="S2451" s="2">
        <f>IF(Table13567[[#This Row],[StartToEndDelta]]&gt;0,Table13567[[#This Row],[ExTimeFinishedDelta]]/Table13567[[#This Row],[StartToEndDelta]],0)</f>
        <v>0</v>
      </c>
      <c r="T2451" s="2">
        <f>Table13567[[#This Row],[HoursDeltaSoft]]</f>
        <v>0</v>
      </c>
    </row>
    <row r="2452" spans="1:20" x14ac:dyDescent="0.25">
      <c r="A2452" s="1">
        <v>40707.362129629626</v>
      </c>
      <c r="B2452">
        <v>32</v>
      </c>
      <c r="C2452">
        <v>32</v>
      </c>
      <c r="D2452">
        <v>3.7008782383054499E-3</v>
      </c>
      <c r="E2452">
        <v>131060</v>
      </c>
      <c r="F2452">
        <v>121332</v>
      </c>
      <c r="G2452">
        <v>1332.41886611111</v>
      </c>
      <c r="H2452">
        <v>1241.32788472222</v>
      </c>
      <c r="I2452">
        <v>2327.2911311111102</v>
      </c>
      <c r="J2452">
        <f t="shared" si="78"/>
        <v>0</v>
      </c>
      <c r="K2452">
        <f t="shared" si="79"/>
        <v>9728</v>
      </c>
      <c r="L2452">
        <f>IF(G2453="",0,(Table13567[[#This Row],[ExecutionTimeHours]]-G2453)/Table13567[[#This Row],[Timespan]])</f>
        <v>0</v>
      </c>
      <c r="M2452" s="2">
        <f>IF(H2453="",0,(Table13567[[#This Row],[ExecutionTimeFinished]]-H2453)/Table13567[[#This Row],[Timespan]])</f>
        <v>0</v>
      </c>
      <c r="N2452" s="2">
        <f>IF(I2453="",0,(Table13567[[#This Row],[StartToEndTimeFinished]]-I2453)/Table13567[[#This Row],[Timespan]])</f>
        <v>0</v>
      </c>
      <c r="O2452" s="6">
        <f>IF(A2453="","00:01",Table13567[[#This Row],[DateTime]]-A2453)*24*60</f>
        <v>1.0166666633449495</v>
      </c>
      <c r="P2452" s="6">
        <f>IF(G2513="",0,(Table13567[[#This Row],[ExecutionTimeHours]]-G2513)/Table13567[[#This Row],[TimespanSoft]])</f>
        <v>0</v>
      </c>
      <c r="Q2452" s="7">
        <f>IF(A2513="","01:00",Table13567[[#This Row],[DateTime]]-A2513)*24</f>
        <v>1.0424999999231659</v>
      </c>
      <c r="R2452" s="2">
        <f>Table13567[[#This Row],[HoursDelta]]*60</f>
        <v>0</v>
      </c>
      <c r="S2452" s="2">
        <f>IF(Table13567[[#This Row],[StartToEndDelta]]&gt;0,Table13567[[#This Row],[ExTimeFinishedDelta]]/Table13567[[#This Row],[StartToEndDelta]],0)</f>
        <v>0</v>
      </c>
      <c r="T2452" s="2">
        <f>Table13567[[#This Row],[HoursDeltaSoft]]</f>
        <v>0</v>
      </c>
    </row>
    <row r="2453" spans="1:20" x14ac:dyDescent="0.25">
      <c r="A2453" s="1">
        <v>40707.36142361111</v>
      </c>
      <c r="B2453">
        <v>32</v>
      </c>
      <c r="C2453">
        <v>32</v>
      </c>
      <c r="D2453">
        <v>1.6376863233745102E-2</v>
      </c>
      <c r="E2453">
        <v>131060</v>
      </c>
      <c r="F2453">
        <v>121333</v>
      </c>
      <c r="G2453">
        <v>1332.41886611111</v>
      </c>
      <c r="H2453">
        <v>1241.32788472222</v>
      </c>
      <c r="I2453">
        <v>2327.2911311111102</v>
      </c>
      <c r="J2453">
        <f t="shared" si="78"/>
        <v>0</v>
      </c>
      <c r="K2453">
        <f t="shared" si="79"/>
        <v>9727</v>
      </c>
      <c r="L2453">
        <f>IF(G2454="",0,(Table13567[[#This Row],[ExecutionTimeHours]]-G2454)/Table13567[[#This Row],[Timespan]])</f>
        <v>0</v>
      </c>
      <c r="M2453" s="2">
        <f>IF(H2454="",0,(Table13567[[#This Row],[ExecutionTimeFinished]]-H2454)/Table13567[[#This Row],[Timespan]])</f>
        <v>0</v>
      </c>
      <c r="N2453" s="2">
        <f>IF(I2454="",0,(Table13567[[#This Row],[StartToEndTimeFinished]]-I2454)/Table13567[[#This Row],[Timespan]])</f>
        <v>0</v>
      </c>
      <c r="O2453" s="6">
        <f>IF(A2454="","00:01",Table13567[[#This Row],[DateTime]]-A2454)*24*60</f>
        <v>1.0666666645556688</v>
      </c>
      <c r="P2453" s="6">
        <f>IF(G2514="",0,(Table13567[[#This Row],[ExecutionTimeHours]]-G2514)/Table13567[[#This Row],[TimespanSoft]])</f>
        <v>0</v>
      </c>
      <c r="Q2453" s="7">
        <f>IF(A2514="","01:00",Table13567[[#This Row],[DateTime]]-A2514)*24</f>
        <v>1.0424999999231659</v>
      </c>
      <c r="R2453" s="2">
        <f>Table13567[[#This Row],[HoursDelta]]*60</f>
        <v>0</v>
      </c>
      <c r="S2453" s="2">
        <f>IF(Table13567[[#This Row],[StartToEndDelta]]&gt;0,Table13567[[#This Row],[ExTimeFinishedDelta]]/Table13567[[#This Row],[StartToEndDelta]],0)</f>
        <v>0</v>
      </c>
      <c r="T2453" s="2">
        <f>Table13567[[#This Row],[HoursDeltaSoft]]</f>
        <v>0</v>
      </c>
    </row>
    <row r="2454" spans="1:20" x14ac:dyDescent="0.25">
      <c r="A2454" s="1">
        <v>40707.360682870371</v>
      </c>
      <c r="B2454">
        <v>32</v>
      </c>
      <c r="C2454">
        <v>32</v>
      </c>
      <c r="D2454">
        <v>1.15837487392128E-2</v>
      </c>
      <c r="E2454">
        <v>131060</v>
      </c>
      <c r="F2454">
        <v>121340</v>
      </c>
      <c r="G2454">
        <v>1332.41886611111</v>
      </c>
      <c r="H2454">
        <v>1241.32788472222</v>
      </c>
      <c r="I2454">
        <v>2327.2911311111102</v>
      </c>
      <c r="J2454">
        <f t="shared" si="78"/>
        <v>0</v>
      </c>
      <c r="K2454">
        <f t="shared" si="79"/>
        <v>9720</v>
      </c>
      <c r="L2454">
        <f>IF(G2455="",0,(Table13567[[#This Row],[ExecutionTimeHours]]-G2455)/Table13567[[#This Row],[Timespan]])</f>
        <v>0</v>
      </c>
      <c r="M2454" s="2">
        <f>IF(H2455="",0,(Table13567[[#This Row],[ExecutionTimeFinished]]-H2455)/Table13567[[#This Row],[Timespan]])</f>
        <v>0</v>
      </c>
      <c r="N2454" s="2">
        <f>IF(I2455="",0,(Table13567[[#This Row],[StartToEndTimeFinished]]-I2455)/Table13567[[#This Row],[Timespan]])</f>
        <v>0</v>
      </c>
      <c r="O2454" s="6">
        <f>IF(A2455="","00:01",Table13567[[#This Row],[DateTime]]-A2455)*24*60</f>
        <v>1.0166666633449495</v>
      </c>
      <c r="P2454" s="6">
        <f>IF(G2515="",0,(Table13567[[#This Row],[ExecutionTimeHours]]-G2515)/Table13567[[#This Row],[TimespanSoft]])</f>
        <v>0</v>
      </c>
      <c r="Q2454" s="7">
        <f>IF(A2515="","01:00",Table13567[[#This Row],[DateTime]]-A2515)*24</f>
        <v>1.0419444444123656</v>
      </c>
      <c r="R2454" s="2">
        <f>Table13567[[#This Row],[HoursDelta]]*60</f>
        <v>0</v>
      </c>
      <c r="S2454" s="2">
        <f>IF(Table13567[[#This Row],[StartToEndDelta]]&gt;0,Table13567[[#This Row],[ExTimeFinishedDelta]]/Table13567[[#This Row],[StartToEndDelta]],0)</f>
        <v>0</v>
      </c>
      <c r="T2454" s="2">
        <f>Table13567[[#This Row],[HoursDeltaSoft]]</f>
        <v>0</v>
      </c>
    </row>
    <row r="2455" spans="1:20" x14ac:dyDescent="0.25">
      <c r="A2455" s="1">
        <v>40707.359976851854</v>
      </c>
      <c r="B2455">
        <v>32</v>
      </c>
      <c r="C2455">
        <v>32</v>
      </c>
      <c r="D2455">
        <v>3.0599064193665999E-3</v>
      </c>
      <c r="E2455">
        <v>131060</v>
      </c>
      <c r="F2455">
        <v>121341</v>
      </c>
      <c r="G2455">
        <v>1332.41886611111</v>
      </c>
      <c r="H2455">
        <v>1241.32788472222</v>
      </c>
      <c r="I2455">
        <v>2327.2911311111102</v>
      </c>
      <c r="J2455">
        <f t="shared" si="78"/>
        <v>0</v>
      </c>
      <c r="K2455">
        <f t="shared" si="79"/>
        <v>9719</v>
      </c>
      <c r="L2455">
        <f>IF(G2456="",0,(Table13567[[#This Row],[ExecutionTimeHours]]-G2456)/Table13567[[#This Row],[Timespan]])</f>
        <v>0</v>
      </c>
      <c r="M2455" s="2">
        <f>IF(H2456="",0,(Table13567[[#This Row],[ExecutionTimeFinished]]-H2456)/Table13567[[#This Row],[Timespan]])</f>
        <v>0</v>
      </c>
      <c r="N2455" s="2">
        <f>IF(I2456="",0,(Table13567[[#This Row],[StartToEndTimeFinished]]-I2456)/Table13567[[#This Row],[Timespan]])</f>
        <v>0</v>
      </c>
      <c r="O2455" s="6">
        <f>IF(A2456="","00:01",Table13567[[#This Row],[DateTime]]-A2456)*24*60</f>
        <v>1.0333333339076489</v>
      </c>
      <c r="P2455" s="6">
        <f>IF(G2516="",0,(Table13567[[#This Row],[ExecutionTimeHours]]-G2516)/Table13567[[#This Row],[TimespanSoft]])</f>
        <v>0</v>
      </c>
      <c r="Q2455" s="7">
        <f>IF(A2516="","01:00",Table13567[[#This Row],[DateTime]]-A2516)*24</f>
        <v>1.0419444445869885</v>
      </c>
      <c r="R2455" s="2">
        <f>Table13567[[#This Row],[HoursDelta]]*60</f>
        <v>0</v>
      </c>
      <c r="S2455" s="2">
        <f>IF(Table13567[[#This Row],[StartToEndDelta]]&gt;0,Table13567[[#This Row],[ExTimeFinishedDelta]]/Table13567[[#This Row],[StartToEndDelta]],0)</f>
        <v>0</v>
      </c>
      <c r="T2455" s="2">
        <f>Table13567[[#This Row],[HoursDeltaSoft]]</f>
        <v>0</v>
      </c>
    </row>
    <row r="2456" spans="1:20" x14ac:dyDescent="0.25">
      <c r="A2456" s="1">
        <v>40707.359259259261</v>
      </c>
      <c r="B2456">
        <v>32</v>
      </c>
      <c r="C2456">
        <v>32</v>
      </c>
      <c r="D2456">
        <v>3.0599064193665999E-3</v>
      </c>
      <c r="E2456">
        <v>131060</v>
      </c>
      <c r="F2456">
        <v>121336</v>
      </c>
      <c r="G2456">
        <v>1332.41886611111</v>
      </c>
      <c r="H2456">
        <v>1241.32788472222</v>
      </c>
      <c r="I2456">
        <v>2327.2911311111102</v>
      </c>
      <c r="J2456">
        <f t="shared" si="78"/>
        <v>0</v>
      </c>
      <c r="K2456">
        <f t="shared" si="79"/>
        <v>9724</v>
      </c>
      <c r="L2456">
        <f>IF(G2457="",0,(Table13567[[#This Row],[ExecutionTimeHours]]-G2457)/Table13567[[#This Row],[Timespan]])</f>
        <v>0</v>
      </c>
      <c r="M2456" s="2">
        <f>IF(H2457="",0,(Table13567[[#This Row],[ExecutionTimeFinished]]-H2457)/Table13567[[#This Row],[Timespan]])</f>
        <v>0</v>
      </c>
      <c r="N2456" s="2">
        <f>IF(I2457="",0,(Table13567[[#This Row],[StartToEndTimeFinished]]-I2457)/Table13567[[#This Row],[Timespan]])</f>
        <v>0</v>
      </c>
      <c r="O2456" s="6">
        <f>IF(A2457="","00:01",Table13567[[#This Row],[DateTime]]-A2457)*24*60</f>
        <v>1.0166666738223284</v>
      </c>
      <c r="P2456" s="6">
        <f>IF(G2517="",0,(Table13567[[#This Row],[ExecutionTimeHours]]-G2517)/Table13567[[#This Row],[TimespanSoft]])</f>
        <v>0</v>
      </c>
      <c r="Q2456" s="7">
        <f>IF(A2517="","01:00",Table13567[[#This Row],[DateTime]]-A2517)*24</f>
        <v>1.0416666667442769</v>
      </c>
      <c r="R2456" s="2">
        <f>Table13567[[#This Row],[HoursDelta]]*60</f>
        <v>0</v>
      </c>
      <c r="S2456" s="2">
        <f>IF(Table13567[[#This Row],[StartToEndDelta]]&gt;0,Table13567[[#This Row],[ExTimeFinishedDelta]]/Table13567[[#This Row],[StartToEndDelta]],0)</f>
        <v>0</v>
      </c>
      <c r="T2456" s="2">
        <f>Table13567[[#This Row],[HoursDeltaSoft]]</f>
        <v>0</v>
      </c>
    </row>
    <row r="2457" spans="1:20" x14ac:dyDescent="0.25">
      <c r="A2457" s="1">
        <v>40707.358553240738</v>
      </c>
      <c r="B2457">
        <v>32</v>
      </c>
      <c r="C2457">
        <v>32</v>
      </c>
      <c r="D2457">
        <v>0</v>
      </c>
      <c r="E2457">
        <v>131060</v>
      </c>
      <c r="F2457">
        <v>121345</v>
      </c>
      <c r="G2457">
        <v>1332.41886611111</v>
      </c>
      <c r="H2457">
        <v>1241.32788472222</v>
      </c>
      <c r="I2457">
        <v>2327.2911311111102</v>
      </c>
      <c r="J2457">
        <f t="shared" si="78"/>
        <v>0</v>
      </c>
      <c r="K2457">
        <f t="shared" si="79"/>
        <v>9715</v>
      </c>
      <c r="L2457">
        <f>IF(G2458="",0,(Table13567[[#This Row],[ExecutionTimeHours]]-G2458)/Table13567[[#This Row],[Timespan]])</f>
        <v>0</v>
      </c>
      <c r="M2457" s="2">
        <f>IF(H2458="",0,(Table13567[[#This Row],[ExecutionTimeFinished]]-H2458)/Table13567[[#This Row],[Timespan]])</f>
        <v>0</v>
      </c>
      <c r="N2457" s="2">
        <f>IF(I2458="",0,(Table13567[[#This Row],[StartToEndTimeFinished]]-I2458)/Table13567[[#This Row],[Timespan]])</f>
        <v>0</v>
      </c>
      <c r="O2457" s="6">
        <f>IF(A2458="","00:01",Table13567[[#This Row],[DateTime]]-A2458)*24*60</f>
        <v>1.0666666645556688</v>
      </c>
      <c r="P2457" s="6">
        <f>IF(G2518="",0,(Table13567[[#This Row],[ExecutionTimeHours]]-G2518)/Table13567[[#This Row],[TimespanSoft]])</f>
        <v>0</v>
      </c>
      <c r="Q2457" s="7">
        <f>IF(A2518="","01:00",Table13567[[#This Row],[DateTime]]-A2518)*24</f>
        <v>1.0419444444123656</v>
      </c>
      <c r="R2457" s="2">
        <f>Table13567[[#This Row],[HoursDelta]]*60</f>
        <v>0</v>
      </c>
      <c r="S2457" s="2">
        <f>IF(Table13567[[#This Row],[StartToEndDelta]]&gt;0,Table13567[[#This Row],[ExTimeFinishedDelta]]/Table13567[[#This Row],[StartToEndDelta]],0)</f>
        <v>0</v>
      </c>
      <c r="T2457" s="2">
        <f>Table13567[[#This Row],[HoursDeltaSoft]]</f>
        <v>0</v>
      </c>
    </row>
    <row r="2458" spans="1:20" x14ac:dyDescent="0.25">
      <c r="A2458" s="1">
        <v>40707.357812499999</v>
      </c>
      <c r="B2458">
        <v>32</v>
      </c>
      <c r="C2458">
        <v>32</v>
      </c>
      <c r="D2458">
        <v>1.12409563735127E-2</v>
      </c>
      <c r="E2458">
        <v>131060</v>
      </c>
      <c r="F2458">
        <v>121342</v>
      </c>
      <c r="G2458">
        <v>1332.41886611111</v>
      </c>
      <c r="H2458">
        <v>1241.32788472222</v>
      </c>
      <c r="I2458">
        <v>2327.2911311111102</v>
      </c>
      <c r="J2458">
        <f t="shared" si="78"/>
        <v>0</v>
      </c>
      <c r="K2458">
        <f t="shared" si="79"/>
        <v>9718</v>
      </c>
      <c r="L2458">
        <f>IF(G2459="",0,(Table13567[[#This Row],[ExecutionTimeHours]]-G2459)/Table13567[[#This Row],[Timespan]])</f>
        <v>0</v>
      </c>
      <c r="M2458" s="2">
        <f>IF(H2459="",0,(Table13567[[#This Row],[ExecutionTimeFinished]]-H2459)/Table13567[[#This Row],[Timespan]])</f>
        <v>0</v>
      </c>
      <c r="N2458" s="2">
        <f>IF(I2459="",0,(Table13567[[#This Row],[StartToEndTimeFinished]]-I2459)/Table13567[[#This Row],[Timespan]])</f>
        <v>0</v>
      </c>
      <c r="O2458" s="6">
        <f>IF(A2459="","00:01",Table13567[[#This Row],[DateTime]]-A2459)*24*60</f>
        <v>1.0166666633449495</v>
      </c>
      <c r="P2458" s="6">
        <f>IF(G2519="",0,(Table13567[[#This Row],[ExecutionTimeHours]]-G2519)/Table13567[[#This Row],[TimespanSoft]])</f>
        <v>0</v>
      </c>
      <c r="Q2458" s="7">
        <f>IF(A2519="","01:00",Table13567[[#This Row],[DateTime]]-A2519)*24</f>
        <v>1.0411111110588536</v>
      </c>
      <c r="R2458" s="2">
        <f>Table13567[[#This Row],[HoursDelta]]*60</f>
        <v>0</v>
      </c>
      <c r="S2458" s="2">
        <f>IF(Table13567[[#This Row],[StartToEndDelta]]&gt;0,Table13567[[#This Row],[ExTimeFinishedDelta]]/Table13567[[#This Row],[StartToEndDelta]],0)</f>
        <v>0</v>
      </c>
      <c r="T2458" s="2">
        <f>Table13567[[#This Row],[HoursDeltaSoft]]</f>
        <v>0</v>
      </c>
    </row>
    <row r="2459" spans="1:20" x14ac:dyDescent="0.25">
      <c r="A2459" s="1">
        <v>40707.357106481482</v>
      </c>
      <c r="B2459">
        <v>32</v>
      </c>
      <c r="C2459">
        <v>32</v>
      </c>
      <c r="D2459">
        <v>2.12297993712127E-2</v>
      </c>
      <c r="E2459">
        <v>131060</v>
      </c>
      <c r="F2459">
        <v>121345</v>
      </c>
      <c r="G2459">
        <v>1332.41886611111</v>
      </c>
      <c r="H2459">
        <v>1241.32788472222</v>
      </c>
      <c r="I2459">
        <v>2327.2911311111102</v>
      </c>
      <c r="J2459">
        <f t="shared" si="78"/>
        <v>0</v>
      </c>
      <c r="K2459">
        <f t="shared" si="79"/>
        <v>9715</v>
      </c>
      <c r="L2459">
        <f>IF(G2460="",0,(Table13567[[#This Row],[ExecutionTimeHours]]-G2460)/Table13567[[#This Row],[Timespan]])</f>
        <v>0</v>
      </c>
      <c r="M2459" s="2">
        <f>IF(H2460="",0,(Table13567[[#This Row],[ExecutionTimeFinished]]-H2460)/Table13567[[#This Row],[Timespan]])</f>
        <v>0</v>
      </c>
      <c r="N2459" s="2">
        <f>IF(I2460="",0,(Table13567[[#This Row],[StartToEndTimeFinished]]-I2460)/Table13567[[#This Row],[Timespan]])</f>
        <v>0</v>
      </c>
      <c r="O2459" s="6">
        <f>IF(A2460="","00:01",Table13567[[#This Row],[DateTime]]-A2460)*24*60</f>
        <v>1.0333333339076489</v>
      </c>
      <c r="P2459" s="6">
        <f>IF(G2520="",0,(Table13567[[#This Row],[ExecutionTimeHours]]-G2520)/Table13567[[#This Row],[TimespanSoft]])</f>
        <v>0</v>
      </c>
      <c r="Q2459" s="7">
        <f>IF(A2520="","01:00",Table13567[[#This Row],[DateTime]]-A2520)*24</f>
        <v>1.0411111110588536</v>
      </c>
      <c r="R2459" s="2">
        <f>Table13567[[#This Row],[HoursDelta]]*60</f>
        <v>0</v>
      </c>
      <c r="S2459" s="2">
        <f>IF(Table13567[[#This Row],[StartToEndDelta]]&gt;0,Table13567[[#This Row],[ExTimeFinishedDelta]]/Table13567[[#This Row],[StartToEndDelta]],0)</f>
        <v>0</v>
      </c>
      <c r="T2459" s="2">
        <f>Table13567[[#This Row],[HoursDeltaSoft]]</f>
        <v>0</v>
      </c>
    </row>
    <row r="2460" spans="1:20" x14ac:dyDescent="0.25">
      <c r="A2460" s="1">
        <v>40707.356388888889</v>
      </c>
      <c r="B2460">
        <v>32</v>
      </c>
      <c r="C2460">
        <v>32</v>
      </c>
      <c r="D2460">
        <v>1.15835010074079E-2</v>
      </c>
      <c r="E2460">
        <v>131060</v>
      </c>
      <c r="F2460">
        <v>121350</v>
      </c>
      <c r="G2460">
        <v>1332.41886611111</v>
      </c>
      <c r="H2460">
        <v>1241.32788472222</v>
      </c>
      <c r="I2460">
        <v>2327.2911311111102</v>
      </c>
      <c r="J2460">
        <f t="shared" si="78"/>
        <v>0</v>
      </c>
      <c r="K2460">
        <f t="shared" si="79"/>
        <v>9710</v>
      </c>
      <c r="L2460">
        <f>IF(G2461="",0,(Table13567[[#This Row],[ExecutionTimeHours]]-G2461)/Table13567[[#This Row],[Timespan]])</f>
        <v>0</v>
      </c>
      <c r="M2460" s="2">
        <f>IF(H2461="",0,(Table13567[[#This Row],[ExecutionTimeFinished]]-H2461)/Table13567[[#This Row],[Timespan]])</f>
        <v>0</v>
      </c>
      <c r="N2460" s="2">
        <f>IF(I2461="",0,(Table13567[[#This Row],[StartToEndTimeFinished]]-I2461)/Table13567[[#This Row],[Timespan]])</f>
        <v>0</v>
      </c>
      <c r="O2460" s="6">
        <f>IF(A2461="","00:01",Table13567[[#This Row],[DateTime]]-A2461)*24*60</f>
        <v>1.0166666633449495</v>
      </c>
      <c r="P2460" s="6">
        <f>IF(G2521="",0,(Table13567[[#This Row],[ExecutionTimeHours]]-G2521)/Table13567[[#This Row],[TimespanSoft]])</f>
        <v>0</v>
      </c>
      <c r="Q2460" s="7">
        <f>IF(A2521="","01:00",Table13567[[#This Row],[DateTime]]-A2521)*24</f>
        <v>1.0413888889015652</v>
      </c>
      <c r="R2460" s="2">
        <f>Table13567[[#This Row],[HoursDelta]]*60</f>
        <v>0</v>
      </c>
      <c r="S2460" s="2">
        <f>IF(Table13567[[#This Row],[StartToEndDelta]]&gt;0,Table13567[[#This Row],[ExTimeFinishedDelta]]/Table13567[[#This Row],[StartToEndDelta]],0)</f>
        <v>0</v>
      </c>
      <c r="T2460" s="2">
        <f>Table13567[[#This Row],[HoursDeltaSoft]]</f>
        <v>0</v>
      </c>
    </row>
    <row r="2461" spans="1:20" x14ac:dyDescent="0.25">
      <c r="A2461" s="1">
        <v>40707.355682870373</v>
      </c>
      <c r="B2461">
        <v>32</v>
      </c>
      <c r="C2461">
        <v>32</v>
      </c>
      <c r="D2461">
        <v>3.7011257372796501E-3</v>
      </c>
      <c r="E2461">
        <v>131060</v>
      </c>
      <c r="F2461">
        <v>121346</v>
      </c>
      <c r="G2461">
        <v>1332.41886611111</v>
      </c>
      <c r="H2461">
        <v>1241.32788472222</v>
      </c>
      <c r="I2461">
        <v>2327.2911311111102</v>
      </c>
      <c r="J2461">
        <f t="shared" si="78"/>
        <v>0</v>
      </c>
      <c r="K2461">
        <f t="shared" si="79"/>
        <v>9714</v>
      </c>
      <c r="L2461">
        <f>IF(G2462="",0,(Table13567[[#This Row],[ExecutionTimeHours]]-G2462)/Table13567[[#This Row],[Timespan]])</f>
        <v>0</v>
      </c>
      <c r="M2461" s="2">
        <f>IF(H2462="",0,(Table13567[[#This Row],[ExecutionTimeFinished]]-H2462)/Table13567[[#This Row],[Timespan]])</f>
        <v>0</v>
      </c>
      <c r="N2461" s="2">
        <f>IF(I2462="",0,(Table13567[[#This Row],[StartToEndTimeFinished]]-I2462)/Table13567[[#This Row],[Timespan]])</f>
        <v>0</v>
      </c>
      <c r="O2461" s="6">
        <f>IF(A2462="","00:01",Table13567[[#This Row],[DateTime]]-A2462)*24*60</f>
        <v>1.0333333339076489</v>
      </c>
      <c r="P2461" s="6">
        <f>IF(G2522="",0,(Table13567[[#This Row],[ExecutionTimeHours]]-G2522)/Table13567[[#This Row],[TimespanSoft]])</f>
        <v>0</v>
      </c>
      <c r="Q2461" s="7">
        <f>IF(A2522="","01:00",Table13567[[#This Row],[DateTime]]-A2522)*24</f>
        <v>1.0413888889015652</v>
      </c>
      <c r="R2461" s="2">
        <f>Table13567[[#This Row],[HoursDelta]]*60</f>
        <v>0</v>
      </c>
      <c r="S2461" s="2">
        <f>IF(Table13567[[#This Row],[StartToEndDelta]]&gt;0,Table13567[[#This Row],[ExTimeFinishedDelta]]/Table13567[[#This Row],[StartToEndDelta]],0)</f>
        <v>0</v>
      </c>
      <c r="T2461" s="2">
        <f>Table13567[[#This Row],[HoursDeltaSoft]]</f>
        <v>0</v>
      </c>
    </row>
    <row r="2462" spans="1:20" x14ac:dyDescent="0.25">
      <c r="A2462" s="1">
        <v>40707.35496527778</v>
      </c>
      <c r="B2462">
        <v>32</v>
      </c>
      <c r="C2462">
        <v>32</v>
      </c>
      <c r="D2462">
        <v>5.7918836828321201E-3</v>
      </c>
      <c r="E2462">
        <v>131060</v>
      </c>
      <c r="F2462">
        <v>121346</v>
      </c>
      <c r="G2462">
        <v>1332.41886611111</v>
      </c>
      <c r="H2462">
        <v>1241.32788472222</v>
      </c>
      <c r="I2462">
        <v>2327.2911311111102</v>
      </c>
      <c r="J2462">
        <f t="shared" si="78"/>
        <v>0</v>
      </c>
      <c r="K2462">
        <f t="shared" si="79"/>
        <v>9714</v>
      </c>
      <c r="L2462">
        <f>IF(G2463="",0,(Table13567[[#This Row],[ExecutionTimeHours]]-G2463)/Table13567[[#This Row],[Timespan]])</f>
        <v>0</v>
      </c>
      <c r="M2462" s="2">
        <f>IF(H2463="",0,(Table13567[[#This Row],[ExecutionTimeFinished]]-H2463)/Table13567[[#This Row],[Timespan]])</f>
        <v>0</v>
      </c>
      <c r="N2462" s="2">
        <f>IF(I2463="",0,(Table13567[[#This Row],[StartToEndTimeFinished]]-I2463)/Table13567[[#This Row],[Timespan]])</f>
        <v>0</v>
      </c>
      <c r="O2462" s="6">
        <f>IF(A2463="","00:01",Table13567[[#This Row],[DateTime]]-A2463)*24*60</f>
        <v>1.0166666738223284</v>
      </c>
      <c r="P2462" s="6">
        <f>IF(G2523="",0,(Table13567[[#This Row],[ExecutionTimeHours]]-G2523)/Table13567[[#This Row],[TimespanSoft]])</f>
        <v>0</v>
      </c>
      <c r="Q2462" s="7">
        <f>IF(A2523="","01:00",Table13567[[#This Row],[DateTime]]-A2523)*24</f>
        <v>1.0411111112334765</v>
      </c>
      <c r="R2462" s="2">
        <f>Table13567[[#This Row],[HoursDelta]]*60</f>
        <v>0</v>
      </c>
      <c r="S2462" s="2">
        <f>IF(Table13567[[#This Row],[StartToEndDelta]]&gt;0,Table13567[[#This Row],[ExTimeFinishedDelta]]/Table13567[[#This Row],[StartToEndDelta]],0)</f>
        <v>0</v>
      </c>
      <c r="T2462" s="2">
        <f>Table13567[[#This Row],[HoursDeltaSoft]]</f>
        <v>0</v>
      </c>
    </row>
    <row r="2463" spans="1:20" x14ac:dyDescent="0.25">
      <c r="A2463" s="1">
        <v>40707.354259259257</v>
      </c>
      <c r="B2463">
        <v>32</v>
      </c>
      <c r="C2463">
        <v>32</v>
      </c>
      <c r="D2463">
        <v>1.43082321155816E-2</v>
      </c>
      <c r="E2463">
        <v>131060</v>
      </c>
      <c r="F2463">
        <v>121340</v>
      </c>
      <c r="G2463">
        <v>1332.41886611111</v>
      </c>
      <c r="H2463">
        <v>1241.32788472222</v>
      </c>
      <c r="I2463">
        <v>2327.2911311111102</v>
      </c>
      <c r="J2463">
        <f t="shared" si="78"/>
        <v>0</v>
      </c>
      <c r="K2463">
        <f t="shared" si="79"/>
        <v>9720</v>
      </c>
      <c r="L2463">
        <f>IF(G2464="",0,(Table13567[[#This Row],[ExecutionTimeHours]]-G2464)/Table13567[[#This Row],[Timespan]])</f>
        <v>0</v>
      </c>
      <c r="M2463" s="2">
        <f>IF(H2464="",0,(Table13567[[#This Row],[ExecutionTimeFinished]]-H2464)/Table13567[[#This Row],[Timespan]])</f>
        <v>0</v>
      </c>
      <c r="N2463" s="2">
        <f>IF(I2464="",0,(Table13567[[#This Row],[StartToEndTimeFinished]]-I2464)/Table13567[[#This Row],[Timespan]])</f>
        <v>0</v>
      </c>
      <c r="O2463" s="6">
        <f>IF(A2464="","00:01",Table13567[[#This Row],[DateTime]]-A2464)*24*60</f>
        <v>1.0333333339076489</v>
      </c>
      <c r="P2463" s="6">
        <f>IF(G2524="",0,(Table13567[[#This Row],[ExecutionTimeHours]]-G2524)/Table13567[[#This Row],[TimespanSoft]])</f>
        <v>0</v>
      </c>
      <c r="Q2463" s="7">
        <f>IF(A2524="","01:00",Table13567[[#This Row],[DateTime]]-A2524)*24</f>
        <v>1.0413888889015652</v>
      </c>
      <c r="R2463" s="2">
        <f>Table13567[[#This Row],[HoursDelta]]*60</f>
        <v>0</v>
      </c>
      <c r="S2463" s="2">
        <f>IF(Table13567[[#This Row],[StartToEndDelta]]&gt;0,Table13567[[#This Row],[ExTimeFinishedDelta]]/Table13567[[#This Row],[StartToEndDelta]],0)</f>
        <v>0</v>
      </c>
      <c r="T2463" s="2">
        <f>Table13567[[#This Row],[HoursDeltaSoft]]</f>
        <v>0</v>
      </c>
    </row>
    <row r="2464" spans="1:20" x14ac:dyDescent="0.25">
      <c r="A2464" s="1">
        <v>40707.353541666664</v>
      </c>
      <c r="B2464">
        <v>32</v>
      </c>
      <c r="C2464">
        <v>32</v>
      </c>
      <c r="D2464">
        <v>7.5625572353601499E-3</v>
      </c>
      <c r="E2464">
        <v>131060</v>
      </c>
      <c r="F2464">
        <v>121341</v>
      </c>
      <c r="G2464">
        <v>1332.41886611111</v>
      </c>
      <c r="H2464">
        <v>1241.32788472222</v>
      </c>
      <c r="I2464">
        <v>2327.2911311111102</v>
      </c>
      <c r="J2464">
        <f t="shared" si="78"/>
        <v>0</v>
      </c>
      <c r="K2464">
        <f t="shared" si="79"/>
        <v>9719</v>
      </c>
      <c r="L2464">
        <f>IF(G2465="",0,(Table13567[[#This Row],[ExecutionTimeHours]]-G2465)/Table13567[[#This Row],[Timespan]])</f>
        <v>0</v>
      </c>
      <c r="M2464" s="2">
        <f>IF(H2465="",0,(Table13567[[#This Row],[ExecutionTimeFinished]]-H2465)/Table13567[[#This Row],[Timespan]])</f>
        <v>0</v>
      </c>
      <c r="N2464" s="2">
        <f>IF(I2465="",0,(Table13567[[#This Row],[StartToEndTimeFinished]]-I2465)/Table13567[[#This Row],[Timespan]])</f>
        <v>0</v>
      </c>
      <c r="O2464" s="6">
        <f>IF(A2465="","00:01",Table13567[[#This Row],[DateTime]]-A2465)*24*60</f>
        <v>1.0166666633449495</v>
      </c>
      <c r="P2464" s="6">
        <f>IF(G2525="",0,(Table13567[[#This Row],[ExecutionTimeHours]]-G2525)/Table13567[[#This Row],[TimespanSoft]])</f>
        <v>0</v>
      </c>
      <c r="Q2464" s="7">
        <f>IF(A2525="","01:00",Table13567[[#This Row],[DateTime]]-A2525)*24</f>
        <v>1.0411111110588536</v>
      </c>
      <c r="R2464" s="2">
        <f>Table13567[[#This Row],[HoursDelta]]*60</f>
        <v>0</v>
      </c>
      <c r="S2464" s="2">
        <f>IF(Table13567[[#This Row],[StartToEndDelta]]&gt;0,Table13567[[#This Row],[ExTimeFinishedDelta]]/Table13567[[#This Row],[StartToEndDelta]],0)</f>
        <v>0</v>
      </c>
      <c r="T2464" s="2">
        <f>Table13567[[#This Row],[HoursDeltaSoft]]</f>
        <v>0</v>
      </c>
    </row>
    <row r="2465" spans="1:20" x14ac:dyDescent="0.25">
      <c r="A2465" s="1">
        <v>40707.352835648147</v>
      </c>
      <c r="B2465">
        <v>32</v>
      </c>
      <c r="C2465">
        <v>32</v>
      </c>
      <c r="D2465">
        <v>9.50019294396043E-3</v>
      </c>
      <c r="E2465">
        <v>131060</v>
      </c>
      <c r="F2465">
        <v>121342</v>
      </c>
      <c r="G2465">
        <v>1332.41886611111</v>
      </c>
      <c r="H2465">
        <v>1241.32788472222</v>
      </c>
      <c r="I2465">
        <v>2327.2911311111102</v>
      </c>
      <c r="J2465">
        <f t="shared" si="78"/>
        <v>0</v>
      </c>
      <c r="K2465">
        <f t="shared" si="79"/>
        <v>9718</v>
      </c>
      <c r="L2465">
        <f>IF(G2466="",0,(Table13567[[#This Row],[ExecutionTimeHours]]-G2466)/Table13567[[#This Row],[Timespan]])</f>
        <v>0</v>
      </c>
      <c r="M2465" s="2">
        <f>IF(H2466="",0,(Table13567[[#This Row],[ExecutionTimeFinished]]-H2466)/Table13567[[#This Row],[Timespan]])</f>
        <v>0</v>
      </c>
      <c r="N2465" s="2">
        <f>IF(I2466="",0,(Table13567[[#This Row],[StartToEndTimeFinished]]-I2466)/Table13567[[#This Row],[Timespan]])</f>
        <v>0</v>
      </c>
      <c r="O2465" s="6">
        <f>IF(A2466="","00:01",Table13567[[#This Row],[DateTime]]-A2466)*24*60</f>
        <v>1.0333333339076489</v>
      </c>
      <c r="P2465" s="6">
        <f>IF(G2526="",0,(Table13567[[#This Row],[ExecutionTimeHours]]-G2526)/Table13567[[#This Row],[TimespanSoft]])</f>
        <v>0</v>
      </c>
      <c r="Q2465" s="7">
        <f>IF(A2526="","01:00",Table13567[[#This Row],[DateTime]]-A2526)*24</f>
        <v>1.0413888889015652</v>
      </c>
      <c r="R2465" s="2">
        <f>Table13567[[#This Row],[HoursDelta]]*60</f>
        <v>0</v>
      </c>
      <c r="S2465" s="2">
        <f>IF(Table13567[[#This Row],[StartToEndDelta]]&gt;0,Table13567[[#This Row],[ExTimeFinishedDelta]]/Table13567[[#This Row],[StartToEndDelta]],0)</f>
        <v>0</v>
      </c>
      <c r="T2465" s="2">
        <f>Table13567[[#This Row],[HoursDeltaSoft]]</f>
        <v>0</v>
      </c>
    </row>
    <row r="2466" spans="1:20" x14ac:dyDescent="0.25">
      <c r="A2466" s="1">
        <v>40707.352118055554</v>
      </c>
      <c r="B2466">
        <v>32</v>
      </c>
      <c r="C2466">
        <v>32</v>
      </c>
      <c r="D2466">
        <v>5.7921309489756797E-3</v>
      </c>
      <c r="E2466">
        <v>131060</v>
      </c>
      <c r="F2466">
        <v>121342</v>
      </c>
      <c r="G2466">
        <v>1332.41886611111</v>
      </c>
      <c r="H2466">
        <v>1241.32788472222</v>
      </c>
      <c r="I2466">
        <v>2327.2911311111102</v>
      </c>
      <c r="J2466">
        <f t="shared" si="78"/>
        <v>0</v>
      </c>
      <c r="K2466">
        <f t="shared" si="79"/>
        <v>9718</v>
      </c>
      <c r="L2466">
        <f>IF(G2467="",0,(Table13567[[#This Row],[ExecutionTimeHours]]-G2467)/Table13567[[#This Row],[Timespan]])</f>
        <v>0</v>
      </c>
      <c r="M2466" s="2">
        <f>IF(H2467="",0,(Table13567[[#This Row],[ExecutionTimeFinished]]-H2467)/Table13567[[#This Row],[Timespan]])</f>
        <v>0</v>
      </c>
      <c r="N2466" s="2">
        <f>IF(I2467="",0,(Table13567[[#This Row],[StartToEndTimeFinished]]-I2467)/Table13567[[#This Row],[Timespan]])</f>
        <v>0</v>
      </c>
      <c r="O2466" s="6">
        <f>IF(A2467="","00:01",Table13567[[#This Row],[DateTime]]-A2467)*24*60</f>
        <v>1.0166666633449495</v>
      </c>
      <c r="P2466" s="6">
        <f>IF(G2527="",0,(Table13567[[#This Row],[ExecutionTimeHours]]-G2527)/Table13567[[#This Row],[TimespanSoft]])</f>
        <v>0</v>
      </c>
      <c r="Q2466" s="7">
        <f>IF(A2527="","01:00",Table13567[[#This Row],[DateTime]]-A2527)*24</f>
        <v>1.0411111110588536</v>
      </c>
      <c r="R2466" s="2">
        <f>Table13567[[#This Row],[HoursDelta]]*60</f>
        <v>0</v>
      </c>
      <c r="S2466" s="2">
        <f>IF(Table13567[[#This Row],[StartToEndDelta]]&gt;0,Table13567[[#This Row],[ExTimeFinishedDelta]]/Table13567[[#This Row],[StartToEndDelta]],0)</f>
        <v>0</v>
      </c>
      <c r="T2466" s="2">
        <f>Table13567[[#This Row],[HoursDeltaSoft]]</f>
        <v>0</v>
      </c>
    </row>
    <row r="2467" spans="1:20" x14ac:dyDescent="0.25">
      <c r="A2467" s="1">
        <v>40707.351412037038</v>
      </c>
      <c r="B2467">
        <v>32</v>
      </c>
      <c r="C2467">
        <v>32</v>
      </c>
      <c r="D2467">
        <v>7.4017564766108998E-3</v>
      </c>
      <c r="E2467">
        <v>131060</v>
      </c>
      <c r="F2467">
        <v>121342</v>
      </c>
      <c r="G2467">
        <v>1332.41886611111</v>
      </c>
      <c r="H2467">
        <v>1241.32788472222</v>
      </c>
      <c r="I2467">
        <v>2327.2911311111102</v>
      </c>
      <c r="J2467">
        <f t="shared" si="78"/>
        <v>0</v>
      </c>
      <c r="K2467">
        <f t="shared" si="79"/>
        <v>9718</v>
      </c>
      <c r="L2467">
        <f>IF(G2468="",0,(Table13567[[#This Row],[ExecutionTimeHours]]-G2468)/Table13567[[#This Row],[Timespan]])</f>
        <v>0</v>
      </c>
      <c r="M2467" s="2">
        <f>IF(H2468="",0,(Table13567[[#This Row],[ExecutionTimeFinished]]-H2468)/Table13567[[#This Row],[Timespan]])</f>
        <v>0</v>
      </c>
      <c r="N2467" s="2">
        <f>IF(I2468="",0,(Table13567[[#This Row],[StartToEndTimeFinished]]-I2468)/Table13567[[#This Row],[Timespan]])</f>
        <v>0</v>
      </c>
      <c r="O2467" s="6">
        <f>IF(A2468="","00:01",Table13567[[#This Row],[DateTime]]-A2468)*24*60</f>
        <v>1.0166666633449495</v>
      </c>
      <c r="P2467" s="6">
        <f>IF(G2528="",0,(Table13567[[#This Row],[ExecutionTimeHours]]-G2528)/Table13567[[#This Row],[TimespanSoft]])</f>
        <v>0</v>
      </c>
      <c r="Q2467" s="7">
        <f>IF(A2528="","01:00",Table13567[[#This Row],[DateTime]]-A2528)*24</f>
        <v>1.0411111110588536</v>
      </c>
      <c r="R2467" s="2">
        <f>Table13567[[#This Row],[HoursDelta]]*60</f>
        <v>0</v>
      </c>
      <c r="S2467" s="2">
        <f>IF(Table13567[[#This Row],[StartToEndDelta]]&gt;0,Table13567[[#This Row],[ExTimeFinishedDelta]]/Table13567[[#This Row],[StartToEndDelta]],0)</f>
        <v>0</v>
      </c>
      <c r="T2467" s="2">
        <f>Table13567[[#This Row],[HoursDeltaSoft]]</f>
        <v>0</v>
      </c>
    </row>
    <row r="2468" spans="1:20" x14ac:dyDescent="0.25">
      <c r="A2468" s="1">
        <v>40707.350706018522</v>
      </c>
      <c r="B2468">
        <v>32</v>
      </c>
      <c r="C2468">
        <v>32</v>
      </c>
      <c r="D2468">
        <v>2.5686750188469901E-2</v>
      </c>
      <c r="E2468">
        <v>131060</v>
      </c>
      <c r="F2468">
        <v>121341</v>
      </c>
      <c r="G2468">
        <v>1332.41886611111</v>
      </c>
      <c r="H2468">
        <v>1241.32788472222</v>
      </c>
      <c r="I2468">
        <v>2327.2911311111102</v>
      </c>
      <c r="J2468">
        <f t="shared" si="78"/>
        <v>0</v>
      </c>
      <c r="K2468">
        <f t="shared" si="79"/>
        <v>9719</v>
      </c>
      <c r="L2468">
        <f>IF(G2469="",0,(Table13567[[#This Row],[ExecutionTimeHours]]-G2469)/Table13567[[#This Row],[Timespan]])</f>
        <v>0</v>
      </c>
      <c r="M2468" s="2">
        <f>IF(H2469="",0,(Table13567[[#This Row],[ExecutionTimeFinished]]-H2469)/Table13567[[#This Row],[Timespan]])</f>
        <v>0</v>
      </c>
      <c r="N2468" s="2">
        <f>IF(I2469="",0,(Table13567[[#This Row],[StartToEndTimeFinished]]-I2469)/Table13567[[#This Row],[Timespan]])</f>
        <v>0</v>
      </c>
      <c r="O2468" s="6">
        <f>IF(A2469="","00:01",Table13567[[#This Row],[DateTime]]-A2469)*24*60</f>
        <v>1.0333333339076489</v>
      </c>
      <c r="P2468" s="6">
        <f>IF(G2529="",0,(Table13567[[#This Row],[ExecutionTimeHours]]-G2529)/Table13567[[#This Row],[TimespanSoft]])</f>
        <v>0</v>
      </c>
      <c r="Q2468" s="7">
        <f>IF(A2529="","01:00",Table13567[[#This Row],[DateTime]]-A2529)*24</f>
        <v>1.0413888889015652</v>
      </c>
      <c r="R2468" s="2">
        <f>Table13567[[#This Row],[HoursDelta]]*60</f>
        <v>0</v>
      </c>
      <c r="S2468" s="2">
        <f>IF(Table13567[[#This Row],[StartToEndDelta]]&gt;0,Table13567[[#This Row],[ExTimeFinishedDelta]]/Table13567[[#This Row],[StartToEndDelta]],0)</f>
        <v>0</v>
      </c>
      <c r="T2468" s="2">
        <f>Table13567[[#This Row],[HoursDeltaSoft]]</f>
        <v>0</v>
      </c>
    </row>
    <row r="2469" spans="1:20" x14ac:dyDescent="0.25">
      <c r="A2469" s="1">
        <v>40707.349988425929</v>
      </c>
      <c r="B2469">
        <v>32</v>
      </c>
      <c r="C2469">
        <v>32</v>
      </c>
      <c r="D2469">
        <v>2.7662407606840099E-2</v>
      </c>
      <c r="E2469">
        <v>131060</v>
      </c>
      <c r="F2469">
        <v>121345</v>
      </c>
      <c r="G2469">
        <v>1332.41886611111</v>
      </c>
      <c r="H2469">
        <v>1241.32788472222</v>
      </c>
      <c r="I2469">
        <v>2327.2911311111102</v>
      </c>
      <c r="J2469">
        <f t="shared" si="78"/>
        <v>0</v>
      </c>
      <c r="K2469">
        <f t="shared" si="79"/>
        <v>9715</v>
      </c>
      <c r="L2469">
        <f>IF(G2470="",0,(Table13567[[#This Row],[ExecutionTimeHours]]-G2470)/Table13567[[#This Row],[Timespan]])</f>
        <v>0</v>
      </c>
      <c r="M2469" s="2">
        <f>IF(H2470="",0,(Table13567[[#This Row],[ExecutionTimeFinished]]-H2470)/Table13567[[#This Row],[Timespan]])</f>
        <v>0</v>
      </c>
      <c r="N2469" s="2">
        <f>IF(I2470="",0,(Table13567[[#This Row],[StartToEndTimeFinished]]-I2470)/Table13567[[#This Row],[Timespan]])</f>
        <v>0</v>
      </c>
      <c r="O2469" s="6">
        <f>IF(A2470="","00:01",Table13567[[#This Row],[DateTime]]-A2470)*24*60</f>
        <v>1.0166666738223284</v>
      </c>
      <c r="P2469" s="6">
        <f>IF(G2530="",0,(Table13567[[#This Row],[ExecutionTimeHours]]-G2530)/Table13567[[#This Row],[TimespanSoft]])</f>
        <v>0</v>
      </c>
      <c r="Q2469" s="7">
        <f>IF(A2530="","01:00",Table13567[[#This Row],[DateTime]]-A2530)*24</f>
        <v>1.0411111112334765</v>
      </c>
      <c r="R2469" s="2">
        <f>Table13567[[#This Row],[HoursDelta]]*60</f>
        <v>0</v>
      </c>
      <c r="S2469" s="2">
        <f>IF(Table13567[[#This Row],[StartToEndDelta]]&gt;0,Table13567[[#This Row],[ExTimeFinishedDelta]]/Table13567[[#This Row],[StartToEndDelta]],0)</f>
        <v>0</v>
      </c>
      <c r="T2469" s="2">
        <f>Table13567[[#This Row],[HoursDeltaSoft]]</f>
        <v>0</v>
      </c>
    </row>
    <row r="2470" spans="1:20" x14ac:dyDescent="0.25">
      <c r="A2470" s="1">
        <v>40707.349282407406</v>
      </c>
      <c r="B2470">
        <v>32</v>
      </c>
      <c r="C2470">
        <v>32</v>
      </c>
      <c r="D2470">
        <v>2.4900335120037202E-2</v>
      </c>
      <c r="E2470">
        <v>131060</v>
      </c>
      <c r="F2470">
        <v>121342</v>
      </c>
      <c r="G2470">
        <v>1332.41886611111</v>
      </c>
      <c r="H2470">
        <v>1241.32788472222</v>
      </c>
      <c r="I2470">
        <v>2327.2911311111102</v>
      </c>
      <c r="J2470">
        <f t="shared" si="78"/>
        <v>0</v>
      </c>
      <c r="K2470">
        <f t="shared" si="79"/>
        <v>9718</v>
      </c>
      <c r="L2470">
        <f>IF(G2471="",0,(Table13567[[#This Row],[ExecutionTimeHours]]-G2471)/Table13567[[#This Row],[Timespan]])</f>
        <v>0</v>
      </c>
      <c r="M2470" s="2">
        <f>IF(H2471="",0,(Table13567[[#This Row],[ExecutionTimeFinished]]-H2471)/Table13567[[#This Row],[Timespan]])</f>
        <v>0</v>
      </c>
      <c r="N2470" s="2">
        <f>IF(I2471="",0,(Table13567[[#This Row],[StartToEndTimeFinished]]-I2471)/Table13567[[#This Row],[Timespan]])</f>
        <v>0</v>
      </c>
      <c r="O2470" s="6">
        <f>IF(A2471="","00:01",Table13567[[#This Row],[DateTime]]-A2471)*24*60</f>
        <v>1.0333333339076489</v>
      </c>
      <c r="P2470" s="6">
        <f>IF(G2531="",0,(Table13567[[#This Row],[ExecutionTimeHours]]-G2531)/Table13567[[#This Row],[TimespanSoft]])</f>
        <v>0</v>
      </c>
      <c r="Q2470" s="7">
        <f>IF(A2531="","01:00",Table13567[[#This Row],[DateTime]]-A2531)*24</f>
        <v>1.0411111110588536</v>
      </c>
      <c r="R2470" s="2">
        <f>Table13567[[#This Row],[HoursDelta]]*60</f>
        <v>0</v>
      </c>
      <c r="S2470" s="2">
        <f>IF(Table13567[[#This Row],[StartToEndDelta]]&gt;0,Table13567[[#This Row],[ExTimeFinishedDelta]]/Table13567[[#This Row],[StartToEndDelta]],0)</f>
        <v>0</v>
      </c>
      <c r="T2470" s="2">
        <f>Table13567[[#This Row],[HoursDeltaSoft]]</f>
        <v>0</v>
      </c>
    </row>
    <row r="2471" spans="1:20" x14ac:dyDescent="0.25">
      <c r="A2471" s="1">
        <v>40707.348564814813</v>
      </c>
      <c r="B2471">
        <v>32</v>
      </c>
      <c r="C2471">
        <v>32</v>
      </c>
      <c r="D2471">
        <v>1.49420814123005E-2</v>
      </c>
      <c r="E2471">
        <v>131060</v>
      </c>
      <c r="F2471">
        <v>121341</v>
      </c>
      <c r="G2471">
        <v>1332.41886611111</v>
      </c>
      <c r="H2471">
        <v>1241.32788472222</v>
      </c>
      <c r="I2471">
        <v>2327.2911311111102</v>
      </c>
      <c r="J2471">
        <f t="shared" si="78"/>
        <v>0</v>
      </c>
      <c r="K2471">
        <f t="shared" si="79"/>
        <v>9719</v>
      </c>
      <c r="L2471">
        <f>IF(G2472="",0,(Table13567[[#This Row],[ExecutionTimeHours]]-G2472)/Table13567[[#This Row],[Timespan]])</f>
        <v>0</v>
      </c>
      <c r="M2471" s="2">
        <f>IF(H2472="",0,(Table13567[[#This Row],[ExecutionTimeFinished]]-H2472)/Table13567[[#This Row],[Timespan]])</f>
        <v>0</v>
      </c>
      <c r="N2471" s="2">
        <f>IF(I2472="",0,(Table13567[[#This Row],[StartToEndTimeFinished]]-I2472)/Table13567[[#This Row],[Timespan]])</f>
        <v>0</v>
      </c>
      <c r="O2471" s="6">
        <f>IF(A2472="","00:01",Table13567[[#This Row],[DateTime]]-A2472)*24*60</f>
        <v>1.0166666633449495</v>
      </c>
      <c r="P2471" s="6">
        <f>IF(G2532="",0,(Table13567[[#This Row],[ExecutionTimeHours]]-G2532)/Table13567[[#This Row],[TimespanSoft]])</f>
        <v>0</v>
      </c>
      <c r="Q2471" s="7">
        <f>IF(A2532="","01:00",Table13567[[#This Row],[DateTime]]-A2532)*24</f>
        <v>1.0411111110588536</v>
      </c>
      <c r="R2471" s="2">
        <f>Table13567[[#This Row],[HoursDelta]]*60</f>
        <v>0</v>
      </c>
      <c r="S2471" s="2">
        <f>IF(Table13567[[#This Row],[StartToEndDelta]]&gt;0,Table13567[[#This Row],[ExTimeFinishedDelta]]/Table13567[[#This Row],[StartToEndDelta]],0)</f>
        <v>0</v>
      </c>
      <c r="T2471" s="2">
        <f>Table13567[[#This Row],[HoursDeltaSoft]]</f>
        <v>0</v>
      </c>
    </row>
    <row r="2472" spans="1:20" x14ac:dyDescent="0.25">
      <c r="A2472" s="1">
        <v>40707.347858796296</v>
      </c>
      <c r="B2472">
        <v>32</v>
      </c>
      <c r="C2472">
        <v>32</v>
      </c>
      <c r="D2472">
        <v>1.6399034298956401E-2</v>
      </c>
      <c r="E2472">
        <v>131060</v>
      </c>
      <c r="F2472">
        <v>121343</v>
      </c>
      <c r="G2472">
        <v>1332.41886611111</v>
      </c>
      <c r="H2472">
        <v>1241.32788472222</v>
      </c>
      <c r="I2472">
        <v>2327.2911311111102</v>
      </c>
      <c r="J2472">
        <f t="shared" si="78"/>
        <v>0</v>
      </c>
      <c r="K2472">
        <f t="shared" si="79"/>
        <v>9717</v>
      </c>
      <c r="L2472">
        <f>IF(G2473="",0,(Table13567[[#This Row],[ExecutionTimeHours]]-G2473)/Table13567[[#This Row],[Timespan]])</f>
        <v>0</v>
      </c>
      <c r="M2472" s="2">
        <f>IF(H2473="",0,(Table13567[[#This Row],[ExecutionTimeFinished]]-H2473)/Table13567[[#This Row],[Timespan]])</f>
        <v>0</v>
      </c>
      <c r="N2472" s="2">
        <f>IF(I2473="",0,(Table13567[[#This Row],[StartToEndTimeFinished]]-I2473)/Table13567[[#This Row],[Timespan]])</f>
        <v>0</v>
      </c>
      <c r="O2472" s="6">
        <f>IF(A2473="","00:01",Table13567[[#This Row],[DateTime]]-A2473)*24*60</f>
        <v>1.0166666633449495</v>
      </c>
      <c r="P2472" s="6">
        <f>IF(G2533="",0,(Table13567[[#This Row],[ExecutionTimeHours]]-G2533)/Table13567[[#This Row],[TimespanSoft]])</f>
        <v>0</v>
      </c>
      <c r="Q2472" s="7">
        <f>IF(A2533="","01:00",Table13567[[#This Row],[DateTime]]-A2533)*24</f>
        <v>1.0411111110588536</v>
      </c>
      <c r="R2472" s="2">
        <f>Table13567[[#This Row],[HoursDelta]]*60</f>
        <v>0</v>
      </c>
      <c r="S2472" s="2">
        <f>IF(Table13567[[#This Row],[StartToEndDelta]]&gt;0,Table13567[[#This Row],[ExTimeFinishedDelta]]/Table13567[[#This Row],[StartToEndDelta]],0)</f>
        <v>0</v>
      </c>
      <c r="T2472" s="2">
        <f>Table13567[[#This Row],[HoursDeltaSoft]]</f>
        <v>0</v>
      </c>
    </row>
    <row r="2473" spans="1:20" x14ac:dyDescent="0.25">
      <c r="A2473" s="1">
        <v>40707.34715277778</v>
      </c>
      <c r="B2473">
        <v>32</v>
      </c>
      <c r="C2473">
        <v>32</v>
      </c>
      <c r="D2473">
        <v>6.1428977875039002E-2</v>
      </c>
      <c r="E2473">
        <v>131060</v>
      </c>
      <c r="F2473">
        <v>121343</v>
      </c>
      <c r="G2473">
        <v>1332.41886611111</v>
      </c>
      <c r="H2473">
        <v>1241.32788472222</v>
      </c>
      <c r="I2473">
        <v>2327.2911311111102</v>
      </c>
      <c r="J2473">
        <f t="shared" si="78"/>
        <v>0</v>
      </c>
      <c r="K2473">
        <f t="shared" si="79"/>
        <v>9717</v>
      </c>
      <c r="L2473">
        <f>IF(G2474="",0,(Table13567[[#This Row],[ExecutionTimeHours]]-G2474)/Table13567[[#This Row],[Timespan]])</f>
        <v>0</v>
      </c>
      <c r="M2473" s="2">
        <f>IF(H2474="",0,(Table13567[[#This Row],[ExecutionTimeFinished]]-H2474)/Table13567[[#This Row],[Timespan]])</f>
        <v>0</v>
      </c>
      <c r="N2473" s="2">
        <f>IF(I2474="",0,(Table13567[[#This Row],[StartToEndTimeFinished]]-I2474)/Table13567[[#This Row],[Timespan]])</f>
        <v>0</v>
      </c>
      <c r="O2473" s="6">
        <f>IF(A2474="","00:01",Table13567[[#This Row],[DateTime]]-A2474)*24*60</f>
        <v>1.0333333339076489</v>
      </c>
      <c r="P2473" s="6">
        <f>IF(G2534="",0,(Table13567[[#This Row],[ExecutionTimeHours]]-G2534)/Table13567[[#This Row],[TimespanSoft]])</f>
        <v>0</v>
      </c>
      <c r="Q2473" s="7">
        <f>IF(A2534="","01:00",Table13567[[#This Row],[DateTime]]-A2534)*24</f>
        <v>1.0413888889015652</v>
      </c>
      <c r="R2473" s="2">
        <f>Table13567[[#This Row],[HoursDelta]]*60</f>
        <v>0</v>
      </c>
      <c r="S2473" s="2">
        <f>IF(Table13567[[#This Row],[StartToEndDelta]]&gt;0,Table13567[[#This Row],[ExTimeFinishedDelta]]/Table13567[[#This Row],[StartToEndDelta]],0)</f>
        <v>0</v>
      </c>
      <c r="T2473" s="2">
        <f>Table13567[[#This Row],[HoursDeltaSoft]]</f>
        <v>0</v>
      </c>
    </row>
    <row r="2474" spans="1:20" x14ac:dyDescent="0.25">
      <c r="A2474" s="1">
        <v>40707.346435185187</v>
      </c>
      <c r="B2474">
        <v>32</v>
      </c>
      <c r="C2474">
        <v>32</v>
      </c>
      <c r="D2474">
        <v>1.01411647628993E-2</v>
      </c>
      <c r="E2474">
        <v>131060</v>
      </c>
      <c r="F2474">
        <v>121350</v>
      </c>
      <c r="G2474">
        <v>1332.41886611111</v>
      </c>
      <c r="H2474">
        <v>1241.32788472222</v>
      </c>
      <c r="I2474">
        <v>2327.2911311111102</v>
      </c>
      <c r="J2474">
        <f t="shared" si="78"/>
        <v>0</v>
      </c>
      <c r="K2474">
        <f t="shared" si="79"/>
        <v>9710</v>
      </c>
      <c r="L2474">
        <f>IF(G2475="",0,(Table13567[[#This Row],[ExecutionTimeHours]]-G2475)/Table13567[[#This Row],[Timespan]])</f>
        <v>0</v>
      </c>
      <c r="M2474" s="2">
        <f>IF(H2475="",0,(Table13567[[#This Row],[ExecutionTimeFinished]]-H2475)/Table13567[[#This Row],[Timespan]])</f>
        <v>0</v>
      </c>
      <c r="N2474" s="2">
        <f>IF(I2475="",0,(Table13567[[#This Row],[StartToEndTimeFinished]]-I2475)/Table13567[[#This Row],[Timespan]])</f>
        <v>0</v>
      </c>
      <c r="O2474" s="6">
        <f>IF(A2475="","00:01",Table13567[[#This Row],[DateTime]]-A2475)*24*60</f>
        <v>1.0166666738223284</v>
      </c>
      <c r="P2474" s="6">
        <f>IF(G2535="",0,(Table13567[[#This Row],[ExecutionTimeHours]]-G2535)/Table13567[[#This Row],[TimespanSoft]])</f>
        <v>0</v>
      </c>
      <c r="Q2474" s="7">
        <f>IF(A2535="","01:00",Table13567[[#This Row],[DateTime]]-A2535)*24</f>
        <v>1.0413888889015652</v>
      </c>
      <c r="R2474" s="2">
        <f>Table13567[[#This Row],[HoursDelta]]*60</f>
        <v>0</v>
      </c>
      <c r="S2474" s="2">
        <f>IF(Table13567[[#This Row],[StartToEndDelta]]&gt;0,Table13567[[#This Row],[ExTimeFinishedDelta]]/Table13567[[#This Row],[StartToEndDelta]],0)</f>
        <v>0</v>
      </c>
      <c r="T2474" s="2">
        <f>Table13567[[#This Row],[HoursDeltaSoft]]</f>
        <v>0</v>
      </c>
    </row>
    <row r="2475" spans="1:20" x14ac:dyDescent="0.25">
      <c r="A2475" s="1">
        <v>40707.345729166664</v>
      </c>
      <c r="B2475">
        <v>32</v>
      </c>
      <c r="C2475">
        <v>32</v>
      </c>
      <c r="D2475">
        <v>1.22244728263468E-2</v>
      </c>
      <c r="E2475">
        <v>131060</v>
      </c>
      <c r="F2475">
        <v>121348</v>
      </c>
      <c r="G2475">
        <v>1332.41886611111</v>
      </c>
      <c r="H2475">
        <v>1241.32788472222</v>
      </c>
      <c r="I2475">
        <v>2327.2911311111102</v>
      </c>
      <c r="J2475">
        <f t="shared" si="78"/>
        <v>0</v>
      </c>
      <c r="K2475">
        <f t="shared" si="79"/>
        <v>9712</v>
      </c>
      <c r="L2475">
        <f>IF(G2476="",0,(Table13567[[#This Row],[ExecutionTimeHours]]-G2476)/Table13567[[#This Row],[Timespan]])</f>
        <v>0</v>
      </c>
      <c r="M2475" s="2">
        <f>IF(H2476="",0,(Table13567[[#This Row],[ExecutionTimeFinished]]-H2476)/Table13567[[#This Row],[Timespan]])</f>
        <v>0</v>
      </c>
      <c r="N2475" s="2">
        <f>IF(I2476="",0,(Table13567[[#This Row],[StartToEndTimeFinished]]-I2476)/Table13567[[#This Row],[Timespan]])</f>
        <v>0</v>
      </c>
      <c r="O2475" s="6">
        <f>IF(A2476="","00:01",Table13567[[#This Row],[DateTime]]-A2476)*24*60</f>
        <v>1.0333333339076489</v>
      </c>
      <c r="P2475" s="6">
        <f>IF(G2536="",0,(Table13567[[#This Row],[ExecutionTimeHours]]-G2536)/Table13567[[#This Row],[TimespanSoft]])</f>
        <v>0</v>
      </c>
      <c r="Q2475" s="7">
        <f>IF(A2536="","01:00",Table13567[[#This Row],[DateTime]]-A2536)*24</f>
        <v>1.0413888889015652</v>
      </c>
      <c r="R2475" s="2">
        <f>Table13567[[#This Row],[HoursDelta]]*60</f>
        <v>0</v>
      </c>
      <c r="S2475" s="2">
        <f>IF(Table13567[[#This Row],[StartToEndDelta]]&gt;0,Table13567[[#This Row],[ExTimeFinishedDelta]]/Table13567[[#This Row],[StartToEndDelta]],0)</f>
        <v>0</v>
      </c>
      <c r="T2475" s="2">
        <f>Table13567[[#This Row],[HoursDeltaSoft]]</f>
        <v>0</v>
      </c>
    </row>
    <row r="2476" spans="1:20" x14ac:dyDescent="0.25">
      <c r="A2476" s="1">
        <v>40707.345011574071</v>
      </c>
      <c r="B2476">
        <v>32</v>
      </c>
      <c r="C2476">
        <v>32</v>
      </c>
      <c r="D2476">
        <v>1.6406217124313099E-2</v>
      </c>
      <c r="E2476">
        <v>131060</v>
      </c>
      <c r="F2476">
        <v>121349</v>
      </c>
      <c r="G2476">
        <v>1332.41886611111</v>
      </c>
      <c r="H2476">
        <v>1241.32788472222</v>
      </c>
      <c r="I2476">
        <v>2327.2911311111102</v>
      </c>
      <c r="J2476">
        <f t="shared" si="78"/>
        <v>0</v>
      </c>
      <c r="K2476">
        <f t="shared" si="79"/>
        <v>9711</v>
      </c>
      <c r="L2476">
        <f>IF(G2477="",0,(Table13567[[#This Row],[ExecutionTimeHours]]-G2477)/Table13567[[#This Row],[Timespan]])</f>
        <v>0</v>
      </c>
      <c r="M2476" s="2">
        <f>IF(H2477="",0,(Table13567[[#This Row],[ExecutionTimeFinished]]-H2477)/Table13567[[#This Row],[Timespan]])</f>
        <v>0</v>
      </c>
      <c r="N2476" s="2">
        <f>IF(I2477="",0,(Table13567[[#This Row],[StartToEndTimeFinished]]-I2477)/Table13567[[#This Row],[Timespan]])</f>
        <v>0</v>
      </c>
      <c r="O2476" s="6">
        <f>IF(A2477="","00:01",Table13567[[#This Row],[DateTime]]-A2477)*24*60</f>
        <v>1.0166666633449495</v>
      </c>
      <c r="P2476" s="6">
        <f>IF(G2537="",0,(Table13567[[#This Row],[ExecutionTimeHours]]-G2537)/Table13567[[#This Row],[TimespanSoft]])</f>
        <v>0</v>
      </c>
      <c r="Q2476" s="7">
        <f>IF(A2537="","01:00",Table13567[[#This Row],[DateTime]]-A2537)*24</f>
        <v>1.0388888888410293</v>
      </c>
      <c r="R2476" s="2">
        <f>Table13567[[#This Row],[HoursDelta]]*60</f>
        <v>0</v>
      </c>
      <c r="S2476" s="2">
        <f>IF(Table13567[[#This Row],[StartToEndDelta]]&gt;0,Table13567[[#This Row],[ExTimeFinishedDelta]]/Table13567[[#This Row],[StartToEndDelta]],0)</f>
        <v>0</v>
      </c>
      <c r="T2476" s="2">
        <f>Table13567[[#This Row],[HoursDeltaSoft]]</f>
        <v>0</v>
      </c>
    </row>
    <row r="2477" spans="1:20" x14ac:dyDescent="0.25">
      <c r="A2477" s="1">
        <v>40707.344305555554</v>
      </c>
      <c r="B2477">
        <v>32</v>
      </c>
      <c r="C2477">
        <v>32</v>
      </c>
      <c r="D2477">
        <v>1.1240894906222799E-2</v>
      </c>
      <c r="E2477">
        <v>131060</v>
      </c>
      <c r="F2477">
        <v>121344</v>
      </c>
      <c r="G2477">
        <v>1332.41886611111</v>
      </c>
      <c r="H2477">
        <v>1241.32788472222</v>
      </c>
      <c r="I2477">
        <v>2327.2911311111102</v>
      </c>
      <c r="J2477">
        <f t="shared" si="78"/>
        <v>0</v>
      </c>
      <c r="K2477">
        <f t="shared" si="79"/>
        <v>9716</v>
      </c>
      <c r="L2477">
        <f>IF(G2478="",0,(Table13567[[#This Row],[ExecutionTimeHours]]-G2478)/Table13567[[#This Row],[Timespan]])</f>
        <v>0</v>
      </c>
      <c r="M2477" s="2">
        <f>IF(H2478="",0,(Table13567[[#This Row],[ExecutionTimeFinished]]-H2478)/Table13567[[#This Row],[Timespan]])</f>
        <v>0</v>
      </c>
      <c r="N2477" s="2">
        <f>IF(I2478="",0,(Table13567[[#This Row],[StartToEndTimeFinished]]-I2478)/Table13567[[#This Row],[Timespan]])</f>
        <v>0</v>
      </c>
      <c r="O2477" s="6">
        <f>IF(A2478="","00:01",Table13567[[#This Row],[DateTime]]-A2478)*24*60</f>
        <v>1.0333333339076489</v>
      </c>
      <c r="P2477" s="6">
        <f>IF(G2538="",0,(Table13567[[#This Row],[ExecutionTimeHours]]-G2538)/Table13567[[#This Row],[TimespanSoft]])</f>
        <v>0</v>
      </c>
      <c r="Q2477" s="7">
        <f>IF(A2538="","01:00",Table13567[[#This Row],[DateTime]]-A2538)*24</f>
        <v>1.0413888889015652</v>
      </c>
      <c r="R2477" s="2">
        <f>Table13567[[#This Row],[HoursDelta]]*60</f>
        <v>0</v>
      </c>
      <c r="S2477" s="2">
        <f>IF(Table13567[[#This Row],[StartToEndDelta]]&gt;0,Table13567[[#This Row],[ExTimeFinishedDelta]]/Table13567[[#This Row],[StartToEndDelta]],0)</f>
        <v>0</v>
      </c>
      <c r="T2477" s="2">
        <f>Table13567[[#This Row],[HoursDeltaSoft]]</f>
        <v>0</v>
      </c>
    </row>
    <row r="2478" spans="1:20" x14ac:dyDescent="0.25">
      <c r="A2478" s="1">
        <v>40707.343587962961</v>
      </c>
      <c r="B2478">
        <v>32</v>
      </c>
      <c r="C2478">
        <v>32</v>
      </c>
      <c r="D2478">
        <v>1.7047189176082601E-2</v>
      </c>
      <c r="E2478">
        <v>131060</v>
      </c>
      <c r="F2478">
        <v>121341</v>
      </c>
      <c r="G2478">
        <v>1332.41886611111</v>
      </c>
      <c r="H2478">
        <v>1241.32788472222</v>
      </c>
      <c r="I2478">
        <v>2327.2911311111102</v>
      </c>
      <c r="J2478">
        <f t="shared" si="78"/>
        <v>0</v>
      </c>
      <c r="K2478">
        <f t="shared" si="79"/>
        <v>9719</v>
      </c>
      <c r="L2478">
        <f>IF(G2479="",0,(Table13567[[#This Row],[ExecutionTimeHours]]-G2479)/Table13567[[#This Row],[Timespan]])</f>
        <v>0</v>
      </c>
      <c r="M2478" s="2">
        <f>IF(H2479="",0,(Table13567[[#This Row],[ExecutionTimeFinished]]-H2479)/Table13567[[#This Row],[Timespan]])</f>
        <v>0</v>
      </c>
      <c r="N2478" s="2">
        <f>IF(I2479="",0,(Table13567[[#This Row],[StartToEndTimeFinished]]-I2479)/Table13567[[#This Row],[Timespan]])</f>
        <v>0</v>
      </c>
      <c r="O2478" s="6">
        <f>IF(A2479="","00:01",Table13567[[#This Row],[DateTime]]-A2479)*24*60</f>
        <v>1.0166666633449495</v>
      </c>
      <c r="P2478" s="6">
        <f>IF(G2539="",0,(Table13567[[#This Row],[ExecutionTimeHours]]-G2539)/Table13567[[#This Row],[TimespanSoft]])</f>
        <v>0</v>
      </c>
      <c r="Q2478" s="7">
        <f>IF(A2539="","01:00",Table13567[[#This Row],[DateTime]]-A2539)*24</f>
        <v>1.0411111110588536</v>
      </c>
      <c r="R2478" s="2">
        <f>Table13567[[#This Row],[HoursDelta]]*60</f>
        <v>0</v>
      </c>
      <c r="S2478" s="2">
        <f>IF(Table13567[[#This Row],[StartToEndDelta]]&gt;0,Table13567[[#This Row],[ExTimeFinishedDelta]]/Table13567[[#This Row],[StartToEndDelta]],0)</f>
        <v>0</v>
      </c>
      <c r="T2478" s="2">
        <f>Table13567[[#This Row],[HoursDeltaSoft]]</f>
        <v>0</v>
      </c>
    </row>
    <row r="2479" spans="1:20" x14ac:dyDescent="0.25">
      <c r="A2479" s="1">
        <v>40707.342881944445</v>
      </c>
      <c r="B2479">
        <v>32</v>
      </c>
      <c r="C2479">
        <v>32</v>
      </c>
      <c r="D2479">
        <v>1.0446801083162399E-2</v>
      </c>
      <c r="E2479">
        <v>131060</v>
      </c>
      <c r="F2479">
        <v>121347</v>
      </c>
      <c r="G2479">
        <v>1332.41886611111</v>
      </c>
      <c r="H2479">
        <v>1241.32788472222</v>
      </c>
      <c r="I2479">
        <v>2327.2911311111102</v>
      </c>
      <c r="J2479">
        <f t="shared" si="78"/>
        <v>0</v>
      </c>
      <c r="K2479">
        <f t="shared" si="79"/>
        <v>9713</v>
      </c>
      <c r="L2479">
        <f>IF(G2480="",0,(Table13567[[#This Row],[ExecutionTimeHours]]-G2480)/Table13567[[#This Row],[Timespan]])</f>
        <v>0</v>
      </c>
      <c r="M2479" s="2">
        <f>IF(H2480="",0,(Table13567[[#This Row],[ExecutionTimeFinished]]-H2480)/Table13567[[#This Row],[Timespan]])</f>
        <v>0</v>
      </c>
      <c r="N2479" s="2">
        <f>IF(I2480="",0,(Table13567[[#This Row],[StartToEndTimeFinished]]-I2480)/Table13567[[#This Row],[Timespan]])</f>
        <v>0</v>
      </c>
      <c r="O2479" s="6">
        <f>IF(A2480="","00:01",Table13567[[#This Row],[DateTime]]-A2480)*24*60</f>
        <v>1.0166666633449495</v>
      </c>
      <c r="P2479" s="6">
        <f>IF(G2540="",0,(Table13567[[#This Row],[ExecutionTimeHours]]-G2540)/Table13567[[#This Row],[TimespanSoft]])</f>
        <v>0</v>
      </c>
      <c r="Q2479" s="7">
        <f>IF(A2540="","01:00",Table13567[[#This Row],[DateTime]]-A2540)*24</f>
        <v>1.0411111110588536</v>
      </c>
      <c r="R2479" s="2">
        <f>Table13567[[#This Row],[HoursDelta]]*60</f>
        <v>0</v>
      </c>
      <c r="S2479" s="2">
        <f>IF(Table13567[[#This Row],[StartToEndDelta]]&gt;0,Table13567[[#This Row],[ExTimeFinishedDelta]]/Table13567[[#This Row],[StartToEndDelta]],0)</f>
        <v>0</v>
      </c>
      <c r="T2479" s="2">
        <f>Table13567[[#This Row],[HoursDeltaSoft]]</f>
        <v>0</v>
      </c>
    </row>
    <row r="2480" spans="1:20" x14ac:dyDescent="0.25">
      <c r="A2480" s="1">
        <v>40707.342175925929</v>
      </c>
      <c r="B2480">
        <v>32</v>
      </c>
      <c r="C2480">
        <v>32</v>
      </c>
      <c r="D2480">
        <v>1.1233301134780001E-2</v>
      </c>
      <c r="E2480">
        <v>131060</v>
      </c>
      <c r="F2480">
        <v>121349</v>
      </c>
      <c r="G2480">
        <v>1332.41886611111</v>
      </c>
      <c r="H2480">
        <v>1241.32788472222</v>
      </c>
      <c r="I2480">
        <v>2327.2911311111102</v>
      </c>
      <c r="J2480">
        <f t="shared" si="78"/>
        <v>0</v>
      </c>
      <c r="K2480">
        <f t="shared" si="79"/>
        <v>9711</v>
      </c>
      <c r="L2480">
        <f>IF(G2481="",0,(Table13567[[#This Row],[ExecutionTimeHours]]-G2481)/Table13567[[#This Row],[Timespan]])</f>
        <v>0</v>
      </c>
      <c r="M2480" s="2">
        <f>IF(H2481="",0,(Table13567[[#This Row],[ExecutionTimeFinished]]-H2481)/Table13567[[#This Row],[Timespan]])</f>
        <v>0</v>
      </c>
      <c r="N2480" s="2">
        <f>IF(I2481="",0,(Table13567[[#This Row],[StartToEndTimeFinished]]-I2481)/Table13567[[#This Row],[Timespan]])</f>
        <v>0</v>
      </c>
      <c r="O2480" s="6">
        <f>IF(A2481="","00:01",Table13567[[#This Row],[DateTime]]-A2481)*24*60</f>
        <v>1.0500000044703484</v>
      </c>
      <c r="P2480" s="6">
        <f>IF(G2541="",0,(Table13567[[#This Row],[ExecutionTimeHours]]-G2541)/Table13567[[#This Row],[TimespanSoft]])</f>
        <v>0</v>
      </c>
      <c r="Q2480" s="7">
        <f>IF(A2541="","01:00",Table13567[[#This Row],[DateTime]]-A2541)*24</f>
        <v>1.0413888889015652</v>
      </c>
      <c r="R2480" s="2">
        <f>Table13567[[#This Row],[HoursDelta]]*60</f>
        <v>0</v>
      </c>
      <c r="S2480" s="2">
        <f>IF(Table13567[[#This Row],[StartToEndDelta]]&gt;0,Table13567[[#This Row],[ExTimeFinishedDelta]]/Table13567[[#This Row],[StartToEndDelta]],0)</f>
        <v>0</v>
      </c>
      <c r="T2480" s="2">
        <f>Table13567[[#This Row],[HoursDeltaSoft]]</f>
        <v>0</v>
      </c>
    </row>
    <row r="2481" spans="1:20" x14ac:dyDescent="0.25">
      <c r="A2481" s="1">
        <v>40707.341446759259</v>
      </c>
      <c r="B2481">
        <v>32</v>
      </c>
      <c r="C2481">
        <v>32</v>
      </c>
      <c r="D2481">
        <v>0</v>
      </c>
      <c r="E2481">
        <v>131060</v>
      </c>
      <c r="F2481">
        <v>121343</v>
      </c>
      <c r="G2481">
        <v>1332.41886611111</v>
      </c>
      <c r="H2481">
        <v>1241.32788472222</v>
      </c>
      <c r="I2481">
        <v>2327.2911311111102</v>
      </c>
      <c r="J2481">
        <f t="shared" si="78"/>
        <v>0</v>
      </c>
      <c r="K2481">
        <f t="shared" si="79"/>
        <v>9717</v>
      </c>
      <c r="L2481">
        <f>IF(G2482="",0,(Table13567[[#This Row],[ExecutionTimeHours]]-G2482)/Table13567[[#This Row],[Timespan]])</f>
        <v>0</v>
      </c>
      <c r="M2481" s="2">
        <f>IF(H2482="",0,(Table13567[[#This Row],[ExecutionTimeFinished]]-H2482)/Table13567[[#This Row],[Timespan]])</f>
        <v>0</v>
      </c>
      <c r="N2481" s="2">
        <f>IF(I2482="",0,(Table13567[[#This Row],[StartToEndTimeFinished]]-I2482)/Table13567[[#This Row],[Timespan]])</f>
        <v>0</v>
      </c>
      <c r="O2481" s="6">
        <f>IF(A2482="","00:01",Table13567[[#This Row],[DateTime]]-A2482)*24*60</f>
        <v>1.0166666633449495</v>
      </c>
      <c r="P2481" s="6">
        <f>IF(G2542="",0,(Table13567[[#This Row],[ExecutionTimeHours]]-G2542)/Table13567[[#This Row],[TimespanSoft]])</f>
        <v>0</v>
      </c>
      <c r="Q2481" s="7">
        <f>IF(A2542="","01:00",Table13567[[#This Row],[DateTime]]-A2542)*24</f>
        <v>1.0408333333907649</v>
      </c>
      <c r="R2481" s="2">
        <f>Table13567[[#This Row],[HoursDelta]]*60</f>
        <v>0</v>
      </c>
      <c r="S2481" s="2">
        <f>IF(Table13567[[#This Row],[StartToEndDelta]]&gt;0,Table13567[[#This Row],[ExTimeFinishedDelta]]/Table13567[[#This Row],[StartToEndDelta]],0)</f>
        <v>0</v>
      </c>
      <c r="T2481" s="2">
        <f>Table13567[[#This Row],[HoursDeltaSoft]]</f>
        <v>0</v>
      </c>
    </row>
    <row r="2482" spans="1:20" x14ac:dyDescent="0.25">
      <c r="A2482" s="1">
        <v>40707.340740740743</v>
      </c>
      <c r="B2482">
        <v>32</v>
      </c>
      <c r="C2482">
        <v>32</v>
      </c>
      <c r="D2482">
        <v>1.0607601143419699E-2</v>
      </c>
      <c r="E2482">
        <v>131060</v>
      </c>
      <c r="F2482">
        <v>121342</v>
      </c>
      <c r="G2482">
        <v>1332.41886611111</v>
      </c>
      <c r="H2482">
        <v>1241.32788472222</v>
      </c>
      <c r="I2482">
        <v>2327.2911311111102</v>
      </c>
      <c r="J2482">
        <f t="shared" si="78"/>
        <v>0</v>
      </c>
      <c r="K2482">
        <f t="shared" si="79"/>
        <v>9718</v>
      </c>
      <c r="L2482">
        <f>IF(G2483="",0,(Table13567[[#This Row],[ExecutionTimeHours]]-G2483)/Table13567[[#This Row],[Timespan]])</f>
        <v>0</v>
      </c>
      <c r="M2482" s="2">
        <f>IF(H2483="",0,(Table13567[[#This Row],[ExecutionTimeFinished]]-H2483)/Table13567[[#This Row],[Timespan]])</f>
        <v>0</v>
      </c>
      <c r="N2482" s="2">
        <f>IF(I2483="",0,(Table13567[[#This Row],[StartToEndTimeFinished]]-I2483)/Table13567[[#This Row],[Timespan]])</f>
        <v>0</v>
      </c>
      <c r="O2482" s="6">
        <f>IF(A2483="","00:01",Table13567[[#This Row],[DateTime]]-A2483)*24*60</f>
        <v>1.0333333339076489</v>
      </c>
      <c r="P2482" s="6">
        <f>IF(G2543="",0,(Table13567[[#This Row],[ExecutionTimeHours]]-G2543)/Table13567[[#This Row],[TimespanSoft]])</f>
        <v>0</v>
      </c>
      <c r="Q2482" s="7">
        <f>IF(A2543="","01:00",Table13567[[#This Row],[DateTime]]-A2543)*24</f>
        <v>1.0408333333907649</v>
      </c>
      <c r="R2482" s="2">
        <f>Table13567[[#This Row],[HoursDelta]]*60</f>
        <v>0</v>
      </c>
      <c r="S2482" s="2">
        <f>IF(Table13567[[#This Row],[StartToEndDelta]]&gt;0,Table13567[[#This Row],[ExTimeFinishedDelta]]/Table13567[[#This Row],[StartToEndDelta]],0)</f>
        <v>0</v>
      </c>
      <c r="T2482" s="2">
        <f>Table13567[[#This Row],[HoursDeltaSoft]]</f>
        <v>0</v>
      </c>
    </row>
    <row r="2483" spans="1:20" x14ac:dyDescent="0.25">
      <c r="A2483" s="1">
        <v>40707.34002314815</v>
      </c>
      <c r="B2483">
        <v>32</v>
      </c>
      <c r="C2483">
        <v>32</v>
      </c>
      <c r="D2483">
        <v>1.9146181875839802E-2</v>
      </c>
      <c r="E2483">
        <v>131060</v>
      </c>
      <c r="F2483">
        <v>121343</v>
      </c>
      <c r="G2483">
        <v>1332.41886611111</v>
      </c>
      <c r="H2483">
        <v>1241.32788472222</v>
      </c>
      <c r="I2483">
        <v>2327.2911311111102</v>
      </c>
      <c r="J2483">
        <f t="shared" si="78"/>
        <v>0</v>
      </c>
      <c r="K2483">
        <f t="shared" si="79"/>
        <v>9717</v>
      </c>
      <c r="L2483">
        <f>IF(G2484="",0,(Table13567[[#This Row],[ExecutionTimeHours]]-G2484)/Table13567[[#This Row],[Timespan]])</f>
        <v>0</v>
      </c>
      <c r="M2483" s="2">
        <f>IF(H2484="",0,(Table13567[[#This Row],[ExecutionTimeFinished]]-H2484)/Table13567[[#This Row],[Timespan]])</f>
        <v>0</v>
      </c>
      <c r="N2483" s="2">
        <f>IF(I2484="",0,(Table13567[[#This Row],[StartToEndTimeFinished]]-I2484)/Table13567[[#This Row],[Timespan]])</f>
        <v>0</v>
      </c>
      <c r="O2483" s="6">
        <f>IF(A2484="","00:01",Table13567[[#This Row],[DateTime]]-A2484)*24*60</f>
        <v>1.0166666738223284</v>
      </c>
      <c r="P2483" s="6">
        <f>IF(G2544="",0,(Table13567[[#This Row],[ExecutionTimeHours]]-G2544)/Table13567[[#This Row],[TimespanSoft]])</f>
        <v>0</v>
      </c>
      <c r="Q2483" s="7">
        <f>IF(A2544="","01:00",Table13567[[#This Row],[DateTime]]-A2544)*24</f>
        <v>1.0416666667442769</v>
      </c>
      <c r="R2483" s="2">
        <f>Table13567[[#This Row],[HoursDelta]]*60</f>
        <v>0</v>
      </c>
      <c r="S2483" s="2">
        <f>IF(Table13567[[#This Row],[StartToEndDelta]]&gt;0,Table13567[[#This Row],[ExTimeFinishedDelta]]/Table13567[[#This Row],[StartToEndDelta]],0)</f>
        <v>0</v>
      </c>
      <c r="T2483" s="2">
        <f>Table13567[[#This Row],[HoursDeltaSoft]]</f>
        <v>0</v>
      </c>
    </row>
    <row r="2484" spans="1:20" x14ac:dyDescent="0.25">
      <c r="A2484" s="1">
        <v>40707.339317129627</v>
      </c>
      <c r="B2484">
        <v>32</v>
      </c>
      <c r="C2484">
        <v>32</v>
      </c>
      <c r="D2484">
        <v>2.7394082862883802E-3</v>
      </c>
      <c r="E2484">
        <v>131060</v>
      </c>
      <c r="F2484">
        <v>121345</v>
      </c>
      <c r="G2484">
        <v>1332.41886611111</v>
      </c>
      <c r="H2484">
        <v>1241.32788472222</v>
      </c>
      <c r="I2484">
        <v>2327.2911311111102</v>
      </c>
      <c r="J2484">
        <f t="shared" si="78"/>
        <v>0</v>
      </c>
      <c r="K2484">
        <f t="shared" si="79"/>
        <v>9715</v>
      </c>
      <c r="L2484">
        <f>IF(G2485="",0,(Table13567[[#This Row],[ExecutionTimeHours]]-G2485)/Table13567[[#This Row],[Timespan]])</f>
        <v>0</v>
      </c>
      <c r="M2484" s="2">
        <f>IF(H2485="",0,(Table13567[[#This Row],[ExecutionTimeFinished]]-H2485)/Table13567[[#This Row],[Timespan]])</f>
        <v>0</v>
      </c>
      <c r="N2484" s="2">
        <f>IF(I2485="",0,(Table13567[[#This Row],[StartToEndTimeFinished]]-I2485)/Table13567[[#This Row],[Timespan]])</f>
        <v>0</v>
      </c>
      <c r="O2484" s="6">
        <f>IF(A2485="","00:01",Table13567[[#This Row],[DateTime]]-A2485)*24*60</f>
        <v>1.0333333339076489</v>
      </c>
      <c r="P2484" s="6">
        <f>IF(G2545="",0,(Table13567[[#This Row],[ExecutionTimeHours]]-G2545)/Table13567[[#This Row],[TimespanSoft]])</f>
        <v>0</v>
      </c>
      <c r="Q2484" s="7">
        <f>IF(A2545="","01:00",Table13567[[#This Row],[DateTime]]-A2545)*24</f>
        <v>1.0416666665696539</v>
      </c>
      <c r="R2484" s="2">
        <f>Table13567[[#This Row],[HoursDelta]]*60</f>
        <v>0</v>
      </c>
      <c r="S2484" s="2">
        <f>IF(Table13567[[#This Row],[StartToEndDelta]]&gt;0,Table13567[[#This Row],[ExTimeFinishedDelta]]/Table13567[[#This Row],[StartToEndDelta]],0)</f>
        <v>0</v>
      </c>
      <c r="T2484" s="2">
        <f>Table13567[[#This Row],[HoursDeltaSoft]]</f>
        <v>0</v>
      </c>
    </row>
    <row r="2485" spans="1:20" x14ac:dyDescent="0.25">
      <c r="A2485" s="1">
        <v>40707.338599537034</v>
      </c>
      <c r="B2485">
        <v>32</v>
      </c>
      <c r="C2485">
        <v>32</v>
      </c>
      <c r="D2485">
        <v>8.5235945880413107E-3</v>
      </c>
      <c r="E2485">
        <v>131060</v>
      </c>
      <c r="F2485">
        <v>121343</v>
      </c>
      <c r="G2485">
        <v>1332.41886611111</v>
      </c>
      <c r="H2485">
        <v>1241.32788472222</v>
      </c>
      <c r="I2485">
        <v>2327.2911311111102</v>
      </c>
      <c r="J2485">
        <f t="shared" si="78"/>
        <v>0</v>
      </c>
      <c r="K2485">
        <f t="shared" si="79"/>
        <v>9717</v>
      </c>
      <c r="L2485">
        <f>IF(G2486="",0,(Table13567[[#This Row],[ExecutionTimeHours]]-G2486)/Table13567[[#This Row],[Timespan]])</f>
        <v>0</v>
      </c>
      <c r="M2485" s="2">
        <f>IF(H2486="",0,(Table13567[[#This Row],[ExecutionTimeFinished]]-H2486)/Table13567[[#This Row],[Timespan]])</f>
        <v>0</v>
      </c>
      <c r="N2485" s="2">
        <f>IF(I2486="",0,(Table13567[[#This Row],[StartToEndTimeFinished]]-I2486)/Table13567[[#This Row],[Timespan]])</f>
        <v>0</v>
      </c>
      <c r="O2485" s="6">
        <f>IF(A2486="","00:01",Table13567[[#This Row],[DateTime]]-A2486)*24*60</f>
        <v>1.0166666633449495</v>
      </c>
      <c r="P2485" s="6">
        <f>IF(G2546="",0,(Table13567[[#This Row],[ExecutionTimeHours]]-G2546)/Table13567[[#This Row],[TimespanSoft]])</f>
        <v>0</v>
      </c>
      <c r="Q2485" s="7">
        <f>IF(A2546="","01:00",Table13567[[#This Row],[DateTime]]-A2546)*24</f>
        <v>1.0416666665696539</v>
      </c>
      <c r="R2485" s="2">
        <f>Table13567[[#This Row],[HoursDelta]]*60</f>
        <v>0</v>
      </c>
      <c r="S2485" s="2">
        <f>IF(Table13567[[#This Row],[StartToEndDelta]]&gt;0,Table13567[[#This Row],[ExTimeFinishedDelta]]/Table13567[[#This Row],[StartToEndDelta]],0)</f>
        <v>0</v>
      </c>
      <c r="T2485" s="2">
        <f>Table13567[[#This Row],[HoursDeltaSoft]]</f>
        <v>0</v>
      </c>
    </row>
    <row r="2486" spans="1:20" x14ac:dyDescent="0.25">
      <c r="A2486" s="1">
        <v>40707.337893518517</v>
      </c>
      <c r="B2486">
        <v>32</v>
      </c>
      <c r="C2486">
        <v>32</v>
      </c>
      <c r="D2486">
        <v>5.1768436096608597E-2</v>
      </c>
      <c r="E2486">
        <v>131060</v>
      </c>
      <c r="F2486">
        <v>121292</v>
      </c>
      <c r="G2486">
        <v>1332.41886611111</v>
      </c>
      <c r="H2486">
        <v>1241.32788472222</v>
      </c>
      <c r="I2486">
        <v>2327.2911311111102</v>
      </c>
      <c r="J2486">
        <f t="shared" si="78"/>
        <v>0</v>
      </c>
      <c r="K2486">
        <f t="shared" si="79"/>
        <v>9768</v>
      </c>
      <c r="L2486">
        <f>IF(G2487="",0,(Table13567[[#This Row],[ExecutionTimeHours]]-G2487)/Table13567[[#This Row],[Timespan]])</f>
        <v>0</v>
      </c>
      <c r="M2486" s="2">
        <f>IF(H2487="",0,(Table13567[[#This Row],[ExecutionTimeFinished]]-H2487)/Table13567[[#This Row],[Timespan]])</f>
        <v>0</v>
      </c>
      <c r="N2486" s="2">
        <f>IF(I2487="",0,(Table13567[[#This Row],[StartToEndTimeFinished]]-I2487)/Table13567[[#This Row],[Timespan]])</f>
        <v>0</v>
      </c>
      <c r="O2486" s="6">
        <f>IF(A2487="","00:01",Table13567[[#This Row],[DateTime]]-A2487)*24*60</f>
        <v>1.0333333339076489</v>
      </c>
      <c r="P2486" s="6">
        <f>IF(G2547="",0,(Table13567[[#This Row],[ExecutionTimeHours]]-G2547)/Table13567[[#This Row],[TimespanSoft]])</f>
        <v>0</v>
      </c>
      <c r="Q2486" s="7">
        <f>IF(A2547="","01:00",Table13567[[#This Row],[DateTime]]-A2547)*24</f>
        <v>1.0416666665696539</v>
      </c>
      <c r="R2486" s="2">
        <f>Table13567[[#This Row],[HoursDelta]]*60</f>
        <v>0</v>
      </c>
      <c r="S2486" s="2">
        <f>IF(Table13567[[#This Row],[StartToEndDelta]]&gt;0,Table13567[[#This Row],[ExTimeFinishedDelta]]/Table13567[[#This Row],[StartToEndDelta]],0)</f>
        <v>0</v>
      </c>
      <c r="T2486" s="2">
        <f>Table13567[[#This Row],[HoursDeltaSoft]]</f>
        <v>0</v>
      </c>
    </row>
    <row r="2487" spans="1:20" x14ac:dyDescent="0.25">
      <c r="A2487" s="1">
        <v>40707.337175925924</v>
      </c>
      <c r="B2487">
        <v>32</v>
      </c>
      <c r="C2487">
        <v>32</v>
      </c>
      <c r="D2487">
        <v>8.6620550602674498E-2</v>
      </c>
      <c r="E2487">
        <v>131060</v>
      </c>
      <c r="F2487">
        <v>121192</v>
      </c>
      <c r="G2487">
        <v>1332.41886611111</v>
      </c>
      <c r="H2487">
        <v>1241.32788472222</v>
      </c>
      <c r="I2487">
        <v>2327.2911311111102</v>
      </c>
      <c r="J2487">
        <f t="shared" si="78"/>
        <v>0</v>
      </c>
      <c r="K2487">
        <f t="shared" si="79"/>
        <v>9868</v>
      </c>
      <c r="L2487">
        <f>IF(G2488="",0,(Table13567[[#This Row],[ExecutionTimeHours]]-G2488)/Table13567[[#This Row],[Timespan]])</f>
        <v>0</v>
      </c>
      <c r="M2487" s="2">
        <f>IF(H2488="",0,(Table13567[[#This Row],[ExecutionTimeFinished]]-H2488)/Table13567[[#This Row],[Timespan]])</f>
        <v>0</v>
      </c>
      <c r="N2487" s="2">
        <f>IF(I2488="",0,(Table13567[[#This Row],[StartToEndTimeFinished]]-I2488)/Table13567[[#This Row],[Timespan]])</f>
        <v>0</v>
      </c>
      <c r="O2487" s="6">
        <f>IF(A2488="","00:01",Table13567[[#This Row],[DateTime]]-A2488)*24*60</f>
        <v>1.0166666633449495</v>
      </c>
      <c r="P2487" s="6">
        <f>IF(G2548="",0,(Table13567[[#This Row],[ExecutionTimeHours]]-G2548)/Table13567[[#This Row],[TimespanSoft]])</f>
        <v>0</v>
      </c>
      <c r="Q2487" s="7">
        <f>IF(A2548="","01:00",Table13567[[#This Row],[DateTime]]-A2548)*24</f>
        <v>1.0416666665696539</v>
      </c>
      <c r="R2487" s="2">
        <f>Table13567[[#This Row],[HoursDelta]]*60</f>
        <v>0</v>
      </c>
      <c r="S2487" s="2">
        <f>IF(Table13567[[#This Row],[StartToEndDelta]]&gt;0,Table13567[[#This Row],[ExTimeFinishedDelta]]/Table13567[[#This Row],[StartToEndDelta]],0)</f>
        <v>0</v>
      </c>
      <c r="T2487" s="2">
        <f>Table13567[[#This Row],[HoursDeltaSoft]]</f>
        <v>0</v>
      </c>
    </row>
    <row r="2488" spans="1:20" x14ac:dyDescent="0.25">
      <c r="A2488" s="1">
        <v>40707.336469907408</v>
      </c>
      <c r="B2488">
        <v>32</v>
      </c>
      <c r="C2488">
        <v>32</v>
      </c>
      <c r="D2488">
        <v>1.7047188943251999E-2</v>
      </c>
      <c r="E2488">
        <v>131060</v>
      </c>
      <c r="F2488">
        <v>121346</v>
      </c>
      <c r="G2488">
        <v>1332.41886611111</v>
      </c>
      <c r="H2488">
        <v>1241.32788472222</v>
      </c>
      <c r="I2488">
        <v>2327.2911311111102</v>
      </c>
      <c r="J2488">
        <f t="shared" si="78"/>
        <v>0</v>
      </c>
      <c r="K2488">
        <f t="shared" si="79"/>
        <v>9714</v>
      </c>
      <c r="L2488">
        <f>IF(G2489="",0,(Table13567[[#This Row],[ExecutionTimeHours]]-G2489)/Table13567[[#This Row],[Timespan]])</f>
        <v>0</v>
      </c>
      <c r="M2488" s="2">
        <f>IF(H2489="",0,(Table13567[[#This Row],[ExecutionTimeFinished]]-H2489)/Table13567[[#This Row],[Timespan]])</f>
        <v>0</v>
      </c>
      <c r="N2488" s="2">
        <f>IF(I2489="",0,(Table13567[[#This Row],[StartToEndTimeFinished]]-I2489)/Table13567[[#This Row],[Timespan]])</f>
        <v>0</v>
      </c>
      <c r="O2488" s="6">
        <f>IF(A2489="","00:01",Table13567[[#This Row],[DateTime]]-A2489)*24*60</f>
        <v>1.0333333339076489</v>
      </c>
      <c r="P2488" s="6">
        <f>IF(G2549="",0,(Table13567[[#This Row],[ExecutionTimeHours]]-G2549)/Table13567[[#This Row],[TimespanSoft]])</f>
        <v>0</v>
      </c>
      <c r="Q2488" s="7">
        <f>IF(A2549="","01:00",Table13567[[#This Row],[DateTime]]-A2549)*24</f>
        <v>1.0416666667442769</v>
      </c>
      <c r="R2488" s="2">
        <f>Table13567[[#This Row],[HoursDelta]]*60</f>
        <v>0</v>
      </c>
      <c r="S2488" s="2">
        <f>IF(Table13567[[#This Row],[StartToEndDelta]]&gt;0,Table13567[[#This Row],[ExTimeFinishedDelta]]/Table13567[[#This Row],[StartToEndDelta]],0)</f>
        <v>0</v>
      </c>
      <c r="T2488" s="2">
        <f>Table13567[[#This Row],[HoursDeltaSoft]]</f>
        <v>0</v>
      </c>
    </row>
    <row r="2489" spans="1:20" x14ac:dyDescent="0.25">
      <c r="A2489" s="1">
        <v>40707.335752314815</v>
      </c>
      <c r="B2489">
        <v>32</v>
      </c>
      <c r="C2489">
        <v>32</v>
      </c>
      <c r="D2489">
        <v>5.6606383295729798E-2</v>
      </c>
      <c r="E2489">
        <v>131060</v>
      </c>
      <c r="F2489">
        <v>121301</v>
      </c>
      <c r="G2489">
        <v>1332.41886611111</v>
      </c>
      <c r="H2489">
        <v>1241.32788472222</v>
      </c>
      <c r="I2489">
        <v>2327.2911311111102</v>
      </c>
      <c r="J2489">
        <f t="shared" si="78"/>
        <v>0</v>
      </c>
      <c r="K2489">
        <f t="shared" si="79"/>
        <v>9759</v>
      </c>
      <c r="L2489">
        <f>IF(G2490="",0,(Table13567[[#This Row],[ExecutionTimeHours]]-G2490)/Table13567[[#This Row],[Timespan]])</f>
        <v>0</v>
      </c>
      <c r="M2489" s="2">
        <f>IF(H2490="",0,(Table13567[[#This Row],[ExecutionTimeFinished]]-H2490)/Table13567[[#This Row],[Timespan]])</f>
        <v>0</v>
      </c>
      <c r="N2489" s="2">
        <f>IF(I2490="",0,(Table13567[[#This Row],[StartToEndTimeFinished]]-I2490)/Table13567[[#This Row],[Timespan]])</f>
        <v>0</v>
      </c>
      <c r="O2489" s="6">
        <f>IF(A2490="","00:01",Table13567[[#This Row],[DateTime]]-A2490)*24*60</f>
        <v>1.000000003259629</v>
      </c>
      <c r="P2489" s="6">
        <f>IF(G2550="",0,(Table13567[[#This Row],[ExecutionTimeHours]]-G2550)/Table13567[[#This Row],[TimespanSoft]])</f>
        <v>0</v>
      </c>
      <c r="Q2489" s="7">
        <f>IF(A2550="","01:00",Table13567[[#This Row],[DateTime]]-A2550)*24</f>
        <v>1.0416666667442769</v>
      </c>
      <c r="R2489" s="2">
        <f>Table13567[[#This Row],[HoursDelta]]*60</f>
        <v>0</v>
      </c>
      <c r="S2489" s="2">
        <f>IF(Table13567[[#This Row],[StartToEndDelta]]&gt;0,Table13567[[#This Row],[ExTimeFinishedDelta]]/Table13567[[#This Row],[StartToEndDelta]],0)</f>
        <v>0</v>
      </c>
      <c r="T2489" s="2">
        <f>Table13567[[#This Row],[HoursDeltaSoft]]</f>
        <v>0</v>
      </c>
    </row>
    <row r="2490" spans="1:20" x14ac:dyDescent="0.25">
      <c r="A2490" s="1">
        <v>40707.335057870368</v>
      </c>
      <c r="B2490">
        <v>32</v>
      </c>
      <c r="C2490">
        <v>32</v>
      </c>
      <c r="D2490">
        <v>6.1407116008922499E-2</v>
      </c>
      <c r="E2490">
        <v>131060</v>
      </c>
      <c r="F2490">
        <v>121273</v>
      </c>
      <c r="G2490">
        <v>1332.41886611111</v>
      </c>
      <c r="H2490">
        <v>1241.32788472222</v>
      </c>
      <c r="I2490">
        <v>2327.2911311111102</v>
      </c>
      <c r="J2490">
        <f t="shared" si="78"/>
        <v>0</v>
      </c>
      <c r="K2490">
        <f t="shared" si="79"/>
        <v>9787</v>
      </c>
      <c r="L2490">
        <f>IF(G2491="",0,(Table13567[[#This Row],[ExecutionTimeHours]]-G2491)/Table13567[[#This Row],[Timespan]])</f>
        <v>0</v>
      </c>
      <c r="M2490" s="2">
        <f>IF(H2491="",0,(Table13567[[#This Row],[ExecutionTimeFinished]]-H2491)/Table13567[[#This Row],[Timespan]])</f>
        <v>0</v>
      </c>
      <c r="N2490" s="2">
        <f>IF(I2491="",0,(Table13567[[#This Row],[StartToEndTimeFinished]]-I2491)/Table13567[[#This Row],[Timespan]])</f>
        <v>0</v>
      </c>
      <c r="O2490" s="6">
        <f>IF(A2491="","00:01",Table13567[[#This Row],[DateTime]]-A2491)*24*60</f>
        <v>1.0333333339076489</v>
      </c>
      <c r="P2490" s="6">
        <f>IF(G2551="",0,(Table13567[[#This Row],[ExecutionTimeHours]]-G2551)/Table13567[[#This Row],[TimespanSoft]])</f>
        <v>0</v>
      </c>
      <c r="Q2490" s="7">
        <f>IF(A2551="","01:00",Table13567[[#This Row],[DateTime]]-A2551)*24</f>
        <v>1.0419444444123656</v>
      </c>
      <c r="R2490" s="2">
        <f>Table13567[[#This Row],[HoursDelta]]*60</f>
        <v>0</v>
      </c>
      <c r="S2490" s="2">
        <f>IF(Table13567[[#This Row],[StartToEndDelta]]&gt;0,Table13567[[#This Row],[ExTimeFinishedDelta]]/Table13567[[#This Row],[StartToEndDelta]],0)</f>
        <v>0</v>
      </c>
      <c r="T2490" s="2">
        <f>Table13567[[#This Row],[HoursDeltaSoft]]</f>
        <v>0</v>
      </c>
    </row>
    <row r="2491" spans="1:20" x14ac:dyDescent="0.25">
      <c r="A2491" s="1">
        <v>40707.334340277775</v>
      </c>
      <c r="B2491">
        <v>32</v>
      </c>
      <c r="C2491">
        <v>32</v>
      </c>
      <c r="D2491">
        <v>1.12411417067051E-2</v>
      </c>
      <c r="E2491">
        <v>131060</v>
      </c>
      <c r="F2491">
        <v>121342</v>
      </c>
      <c r="G2491">
        <v>1332.41886611111</v>
      </c>
      <c r="H2491">
        <v>1241.32788472222</v>
      </c>
      <c r="I2491">
        <v>2327.2911311111102</v>
      </c>
      <c r="J2491">
        <f t="shared" si="78"/>
        <v>0</v>
      </c>
      <c r="K2491">
        <f t="shared" si="79"/>
        <v>9718</v>
      </c>
      <c r="L2491">
        <f>IF(G2492="",0,(Table13567[[#This Row],[ExecutionTimeHours]]-G2492)/Table13567[[#This Row],[Timespan]])</f>
        <v>0</v>
      </c>
      <c r="M2491" s="2">
        <f>IF(H2492="",0,(Table13567[[#This Row],[ExecutionTimeFinished]]-H2492)/Table13567[[#This Row],[Timespan]])</f>
        <v>0</v>
      </c>
      <c r="N2491" s="2">
        <f>IF(I2492="",0,(Table13567[[#This Row],[StartToEndTimeFinished]]-I2492)/Table13567[[#This Row],[Timespan]])</f>
        <v>0</v>
      </c>
      <c r="O2491" s="6">
        <f>IF(A2492="","00:01",Table13567[[#This Row],[DateTime]]-A2492)*24*60</f>
        <v>1.0333333339076489</v>
      </c>
      <c r="P2491" s="6">
        <f>IF(G2552="",0,(Table13567[[#This Row],[ExecutionTimeHours]]-G2552)/Table13567[[#This Row],[TimespanSoft]])</f>
        <v>0</v>
      </c>
      <c r="Q2491" s="7">
        <f>IF(A2552="","01:00",Table13567[[#This Row],[DateTime]]-A2552)*24</f>
        <v>1.0416666665696539</v>
      </c>
      <c r="R2491" s="2">
        <f>Table13567[[#This Row],[HoursDelta]]*60</f>
        <v>0</v>
      </c>
      <c r="S2491" s="2">
        <f>IF(Table13567[[#This Row],[StartToEndDelta]]&gt;0,Table13567[[#This Row],[ExTimeFinishedDelta]]/Table13567[[#This Row],[StartToEndDelta]],0)</f>
        <v>0</v>
      </c>
      <c r="T2491" s="2">
        <f>Table13567[[#This Row],[HoursDeltaSoft]]</f>
        <v>0</v>
      </c>
    </row>
    <row r="2492" spans="1:20" x14ac:dyDescent="0.25">
      <c r="A2492" s="1">
        <v>40707.333622685182</v>
      </c>
      <c r="B2492">
        <v>32</v>
      </c>
      <c r="C2492">
        <v>32</v>
      </c>
      <c r="D2492">
        <v>3.7008782383054499E-3</v>
      </c>
      <c r="E2492">
        <v>131060</v>
      </c>
      <c r="F2492">
        <v>121340</v>
      </c>
      <c r="G2492">
        <v>1332.41886611111</v>
      </c>
      <c r="H2492">
        <v>1241.32788472222</v>
      </c>
      <c r="I2492">
        <v>2327.2911311111102</v>
      </c>
      <c r="J2492">
        <f t="shared" si="78"/>
        <v>0</v>
      </c>
      <c r="K2492">
        <f t="shared" si="79"/>
        <v>9720</v>
      </c>
      <c r="L2492">
        <f>IF(G2493="",0,(Table13567[[#This Row],[ExecutionTimeHours]]-G2493)/Table13567[[#This Row],[Timespan]])</f>
        <v>0</v>
      </c>
      <c r="M2492" s="2">
        <f>IF(H2493="",0,(Table13567[[#This Row],[ExecutionTimeFinished]]-H2493)/Table13567[[#This Row],[Timespan]])</f>
        <v>0</v>
      </c>
      <c r="N2492" s="2">
        <f>IF(I2493="",0,(Table13567[[#This Row],[StartToEndTimeFinished]]-I2493)/Table13567[[#This Row],[Timespan]])</f>
        <v>0</v>
      </c>
      <c r="O2492" s="6">
        <f>IF(A2493="","00:01",Table13567[[#This Row],[DateTime]]-A2493)*24*60</f>
        <v>1.0166666633449495</v>
      </c>
      <c r="P2492" s="6">
        <f>IF(G2553="",0,(Table13567[[#This Row],[ExecutionTimeHours]]-G2553)/Table13567[[#This Row],[TimespanSoft]])</f>
        <v>0</v>
      </c>
      <c r="Q2492" s="7">
        <f>IF(A2553="","01:00",Table13567[[#This Row],[DateTime]]-A2553)*24</f>
        <v>1.0416666665696539</v>
      </c>
      <c r="R2492" s="2">
        <f>Table13567[[#This Row],[HoursDelta]]*60</f>
        <v>0</v>
      </c>
      <c r="S2492" s="2">
        <f>IF(Table13567[[#This Row],[StartToEndDelta]]&gt;0,Table13567[[#This Row],[ExTimeFinishedDelta]]/Table13567[[#This Row],[StartToEndDelta]],0)</f>
        <v>0</v>
      </c>
      <c r="T2492" s="2">
        <f>Table13567[[#This Row],[HoursDeltaSoft]]</f>
        <v>0</v>
      </c>
    </row>
    <row r="2493" spans="1:20" x14ac:dyDescent="0.25">
      <c r="A2493" s="1">
        <v>40707.332916666666</v>
      </c>
      <c r="B2493">
        <v>32</v>
      </c>
      <c r="C2493">
        <v>32</v>
      </c>
      <c r="D2493">
        <v>1.0461910394951699E-2</v>
      </c>
      <c r="E2493">
        <v>131060</v>
      </c>
      <c r="F2493">
        <v>121350</v>
      </c>
      <c r="G2493">
        <v>1332.41886611111</v>
      </c>
      <c r="H2493">
        <v>1241.32788472222</v>
      </c>
      <c r="I2493">
        <v>2327.2911311111102</v>
      </c>
      <c r="J2493">
        <f t="shared" si="78"/>
        <v>0</v>
      </c>
      <c r="K2493">
        <f t="shared" si="79"/>
        <v>9710</v>
      </c>
      <c r="L2493">
        <f>IF(G2494="",0,(Table13567[[#This Row],[ExecutionTimeHours]]-G2494)/Table13567[[#This Row],[Timespan]])</f>
        <v>0</v>
      </c>
      <c r="M2493" s="2">
        <f>IF(H2494="",0,(Table13567[[#This Row],[ExecutionTimeFinished]]-H2494)/Table13567[[#This Row],[Timespan]])</f>
        <v>0</v>
      </c>
      <c r="N2493" s="2">
        <f>IF(I2494="",0,(Table13567[[#This Row],[StartToEndTimeFinished]]-I2494)/Table13567[[#This Row],[Timespan]])</f>
        <v>0</v>
      </c>
      <c r="O2493" s="6">
        <f>IF(A2494="","00:01",Table13567[[#This Row],[DateTime]]-A2494)*24*60</f>
        <v>1.0166666633449495</v>
      </c>
      <c r="P2493" s="6">
        <f>IF(G2554="",0,(Table13567[[#This Row],[ExecutionTimeHours]]-G2554)/Table13567[[#This Row],[TimespanSoft]])</f>
        <v>0</v>
      </c>
      <c r="Q2493" s="7">
        <f>IF(A2554="","01:00",Table13567[[#This Row],[DateTime]]-A2554)*24</f>
        <v>1.0413888889015652</v>
      </c>
      <c r="R2493" s="2">
        <f>Table13567[[#This Row],[HoursDelta]]*60</f>
        <v>0</v>
      </c>
      <c r="S2493" s="2">
        <f>IF(Table13567[[#This Row],[StartToEndDelta]]&gt;0,Table13567[[#This Row],[ExTimeFinishedDelta]]/Table13567[[#This Row],[StartToEndDelta]],0)</f>
        <v>0</v>
      </c>
      <c r="T2493" s="2">
        <f>Table13567[[#This Row],[HoursDeltaSoft]]</f>
        <v>0</v>
      </c>
    </row>
    <row r="2494" spans="1:20" x14ac:dyDescent="0.25">
      <c r="A2494" s="1">
        <v>40707.33221064815</v>
      </c>
      <c r="B2494">
        <v>32</v>
      </c>
      <c r="C2494">
        <v>32</v>
      </c>
      <c r="D2494">
        <v>3.0524753965437399E-3</v>
      </c>
      <c r="E2494">
        <v>131060</v>
      </c>
      <c r="F2494">
        <v>121351</v>
      </c>
      <c r="G2494">
        <v>1332.41886611111</v>
      </c>
      <c r="H2494">
        <v>1241.32788472222</v>
      </c>
      <c r="I2494">
        <v>2327.2911311111102</v>
      </c>
      <c r="J2494">
        <f t="shared" si="78"/>
        <v>0</v>
      </c>
      <c r="K2494">
        <f t="shared" si="79"/>
        <v>9709</v>
      </c>
      <c r="L2494">
        <f>IF(G2495="",0,(Table13567[[#This Row],[ExecutionTimeHours]]-G2495)/Table13567[[#This Row],[Timespan]])</f>
        <v>0</v>
      </c>
      <c r="M2494" s="2">
        <f>IF(H2495="",0,(Table13567[[#This Row],[ExecutionTimeFinished]]-H2495)/Table13567[[#This Row],[Timespan]])</f>
        <v>0</v>
      </c>
      <c r="N2494" s="2">
        <f>IF(I2495="",0,(Table13567[[#This Row],[StartToEndTimeFinished]]-I2495)/Table13567[[#This Row],[Timespan]])</f>
        <v>0</v>
      </c>
      <c r="O2494" s="6">
        <f>IF(A2495="","00:01",Table13567[[#This Row],[DateTime]]-A2495)*24*60</f>
        <v>1.0333333339076489</v>
      </c>
      <c r="P2494" s="6">
        <f>IF(G2555="",0,(Table13567[[#This Row],[ExecutionTimeHours]]-G2555)/Table13567[[#This Row],[TimespanSoft]])</f>
        <v>0</v>
      </c>
      <c r="Q2494" s="7">
        <f>IF(A2555="","01:00",Table13567[[#This Row],[DateTime]]-A2555)*24</f>
        <v>1.0427777777658775</v>
      </c>
      <c r="R2494" s="2">
        <f>Table13567[[#This Row],[HoursDelta]]*60</f>
        <v>0</v>
      </c>
      <c r="S2494" s="2">
        <f>IF(Table13567[[#This Row],[StartToEndDelta]]&gt;0,Table13567[[#This Row],[ExTimeFinishedDelta]]/Table13567[[#This Row],[StartToEndDelta]],0)</f>
        <v>0</v>
      </c>
      <c r="T2494" s="2">
        <f>Table13567[[#This Row],[HoursDeltaSoft]]</f>
        <v>0</v>
      </c>
    </row>
    <row r="2495" spans="1:20" x14ac:dyDescent="0.25">
      <c r="A2495" s="1">
        <v>40707.331493055557</v>
      </c>
      <c r="B2495">
        <v>32</v>
      </c>
      <c r="C2495">
        <v>32</v>
      </c>
      <c r="D2495">
        <v>1.49640664458275E-2</v>
      </c>
      <c r="E2495">
        <v>131060</v>
      </c>
      <c r="F2495">
        <v>121351</v>
      </c>
      <c r="G2495">
        <v>1332.41886611111</v>
      </c>
      <c r="H2495">
        <v>1241.32788472222</v>
      </c>
      <c r="I2495">
        <v>2327.2911311111102</v>
      </c>
      <c r="J2495">
        <f t="shared" si="78"/>
        <v>0</v>
      </c>
      <c r="K2495">
        <f t="shared" si="79"/>
        <v>9709</v>
      </c>
      <c r="L2495">
        <f>IF(G2496="",0,(Table13567[[#This Row],[ExecutionTimeHours]]-G2496)/Table13567[[#This Row],[Timespan]])</f>
        <v>0</v>
      </c>
      <c r="M2495" s="2">
        <f>IF(H2496="",0,(Table13567[[#This Row],[ExecutionTimeFinished]]-H2496)/Table13567[[#This Row],[Timespan]])</f>
        <v>0</v>
      </c>
      <c r="N2495" s="2">
        <f>IF(I2496="",0,(Table13567[[#This Row],[StartToEndTimeFinished]]-I2496)/Table13567[[#This Row],[Timespan]])</f>
        <v>0</v>
      </c>
      <c r="O2495" s="6">
        <f>IF(A2496="","00:01",Table13567[[#This Row],[DateTime]]-A2496)*24*60</f>
        <v>1.0166666738223284</v>
      </c>
      <c r="P2495" s="6">
        <f>IF(G2556="",0,(Table13567[[#This Row],[ExecutionTimeHours]]-G2556)/Table13567[[#This Row],[TimespanSoft]])</f>
        <v>0</v>
      </c>
      <c r="Q2495" s="7">
        <f>IF(A2556="","01:00",Table13567[[#This Row],[DateTime]]-A2556)*24</f>
        <v>1.0425000000977889</v>
      </c>
      <c r="R2495" s="2">
        <f>Table13567[[#This Row],[HoursDelta]]*60</f>
        <v>0</v>
      </c>
      <c r="S2495" s="2">
        <f>IF(Table13567[[#This Row],[StartToEndDelta]]&gt;0,Table13567[[#This Row],[ExTimeFinishedDelta]]/Table13567[[#This Row],[StartToEndDelta]],0)</f>
        <v>0</v>
      </c>
      <c r="T2495" s="2">
        <f>Table13567[[#This Row],[HoursDeltaSoft]]</f>
        <v>0</v>
      </c>
    </row>
    <row r="2496" spans="1:20" x14ac:dyDescent="0.25">
      <c r="A2496" s="1">
        <v>40707.330787037034</v>
      </c>
      <c r="B2496">
        <v>32</v>
      </c>
      <c r="C2496">
        <v>32</v>
      </c>
      <c r="D2496">
        <v>1.15763177163899E-2</v>
      </c>
      <c r="E2496">
        <v>131060</v>
      </c>
      <c r="F2496">
        <v>121342</v>
      </c>
      <c r="G2496">
        <v>1332.41886611111</v>
      </c>
      <c r="H2496">
        <v>1241.32788472222</v>
      </c>
      <c r="I2496">
        <v>2327.2911311111102</v>
      </c>
      <c r="J2496">
        <f t="shared" si="78"/>
        <v>0</v>
      </c>
      <c r="K2496">
        <f t="shared" si="79"/>
        <v>9718</v>
      </c>
      <c r="L2496">
        <f>IF(G2497="",0,(Table13567[[#This Row],[ExecutionTimeHours]]-G2497)/Table13567[[#This Row],[Timespan]])</f>
        <v>0</v>
      </c>
      <c r="M2496" s="2">
        <f>IF(H2497="",0,(Table13567[[#This Row],[ExecutionTimeFinished]]-H2497)/Table13567[[#This Row],[Timespan]])</f>
        <v>0</v>
      </c>
      <c r="N2496" s="2">
        <f>IF(I2497="",0,(Table13567[[#This Row],[StartToEndTimeFinished]]-I2497)/Table13567[[#This Row],[Timespan]])</f>
        <v>0</v>
      </c>
      <c r="O2496" s="6">
        <f>IF(A2497="","00:01",Table13567[[#This Row],[DateTime]]-A2497)*24*60</f>
        <v>1.03333332343027</v>
      </c>
      <c r="P2496" s="6">
        <f>IF(G2557="",0,(Table13567[[#This Row],[ExecutionTimeHours]]-G2557)/Table13567[[#This Row],[TimespanSoft]])</f>
        <v>0</v>
      </c>
      <c r="Q2496" s="7">
        <f>IF(A2557="","01:00",Table13567[[#This Row],[DateTime]]-A2557)*24</f>
        <v>1.0424999999231659</v>
      </c>
      <c r="R2496" s="2">
        <f>Table13567[[#This Row],[HoursDelta]]*60</f>
        <v>0</v>
      </c>
      <c r="S2496" s="2">
        <f>IF(Table13567[[#This Row],[StartToEndDelta]]&gt;0,Table13567[[#This Row],[ExTimeFinishedDelta]]/Table13567[[#This Row],[StartToEndDelta]],0)</f>
        <v>0</v>
      </c>
      <c r="T2496" s="2">
        <f>Table13567[[#This Row],[HoursDeltaSoft]]</f>
        <v>0</v>
      </c>
    </row>
    <row r="2497" spans="1:20" x14ac:dyDescent="0.25">
      <c r="A2497" s="1">
        <v>40707.330069444448</v>
      </c>
      <c r="B2497">
        <v>32</v>
      </c>
      <c r="C2497">
        <v>32</v>
      </c>
      <c r="D2497">
        <v>3.6934474483132401E-3</v>
      </c>
      <c r="E2497">
        <v>131060</v>
      </c>
      <c r="F2497">
        <v>121342</v>
      </c>
      <c r="G2497">
        <v>1332.41886611111</v>
      </c>
      <c r="H2497">
        <v>1241.32788472222</v>
      </c>
      <c r="I2497">
        <v>2327.2911311111102</v>
      </c>
      <c r="J2497">
        <f t="shared" si="78"/>
        <v>0</v>
      </c>
      <c r="K2497">
        <f t="shared" si="79"/>
        <v>9718</v>
      </c>
      <c r="L2497">
        <f>IF(G2498="",0,(Table13567[[#This Row],[ExecutionTimeHours]]-G2498)/Table13567[[#This Row],[Timespan]])</f>
        <v>0</v>
      </c>
      <c r="M2497" s="2">
        <f>IF(H2498="",0,(Table13567[[#This Row],[ExecutionTimeFinished]]-H2498)/Table13567[[#This Row],[Timespan]])</f>
        <v>0</v>
      </c>
      <c r="N2497" s="2">
        <f>IF(I2498="",0,(Table13567[[#This Row],[StartToEndTimeFinished]]-I2498)/Table13567[[#This Row],[Timespan]])</f>
        <v>0</v>
      </c>
      <c r="O2497" s="6">
        <f>IF(A2498="","00:01",Table13567[[#This Row],[DateTime]]-A2498)*24*60</f>
        <v>1.0166666738223284</v>
      </c>
      <c r="P2497" s="6">
        <f>IF(G2558="",0,(Table13567[[#This Row],[ExecutionTimeHours]]-G2558)/Table13567[[#This Row],[TimespanSoft]])</f>
        <v>0</v>
      </c>
      <c r="Q2497" s="7">
        <f>IF(A2558="","01:00",Table13567[[#This Row],[DateTime]]-A2558)*24</f>
        <v>1.0427777779405005</v>
      </c>
      <c r="R2497" s="2">
        <f>Table13567[[#This Row],[HoursDelta]]*60</f>
        <v>0</v>
      </c>
      <c r="S2497" s="2">
        <f>IF(Table13567[[#This Row],[StartToEndDelta]]&gt;0,Table13567[[#This Row],[ExTimeFinishedDelta]]/Table13567[[#This Row],[StartToEndDelta]],0)</f>
        <v>0</v>
      </c>
      <c r="T2497" s="2">
        <f>Table13567[[#This Row],[HoursDeltaSoft]]</f>
        <v>0</v>
      </c>
    </row>
    <row r="2498" spans="1:20" x14ac:dyDescent="0.25">
      <c r="A2498" s="1">
        <v>40707.329363425924</v>
      </c>
      <c r="B2498">
        <v>32</v>
      </c>
      <c r="C2498">
        <v>32</v>
      </c>
      <c r="D2498">
        <v>2.2817521123215601E-2</v>
      </c>
      <c r="E2498">
        <v>131060</v>
      </c>
      <c r="F2498">
        <v>121345</v>
      </c>
      <c r="G2498">
        <v>1332.41886611111</v>
      </c>
      <c r="H2498">
        <v>1241.32788472222</v>
      </c>
      <c r="I2498">
        <v>2327.2911311111102</v>
      </c>
      <c r="J2498">
        <f t="shared" si="78"/>
        <v>0</v>
      </c>
      <c r="K2498">
        <f t="shared" si="79"/>
        <v>9715</v>
      </c>
      <c r="L2498">
        <f>IF(G2499="",0,(Table13567[[#This Row],[ExecutionTimeHours]]-G2499)/Table13567[[#This Row],[Timespan]])</f>
        <v>0</v>
      </c>
      <c r="M2498" s="2">
        <f>IF(H2499="",0,(Table13567[[#This Row],[ExecutionTimeFinished]]-H2499)/Table13567[[#This Row],[Timespan]])</f>
        <v>0</v>
      </c>
      <c r="N2498" s="2">
        <f>IF(I2499="",0,(Table13567[[#This Row],[StartToEndTimeFinished]]-I2499)/Table13567[[#This Row],[Timespan]])</f>
        <v>0</v>
      </c>
      <c r="O2498" s="6">
        <f>IF(A2499="","00:01",Table13567[[#This Row],[DateTime]]-A2499)*24*60</f>
        <v>1.0166666633449495</v>
      </c>
      <c r="P2498" s="6">
        <f>IF(G2559="",0,(Table13567[[#This Row],[ExecutionTimeHours]]-G2559)/Table13567[[#This Row],[TimespanSoft]])</f>
        <v>0</v>
      </c>
      <c r="Q2498" s="7">
        <f>IF(A2559="","01:00",Table13567[[#This Row],[DateTime]]-A2559)*24</f>
        <v>1.0430555554339662</v>
      </c>
      <c r="R2498" s="2">
        <f>Table13567[[#This Row],[HoursDelta]]*60</f>
        <v>0</v>
      </c>
      <c r="S2498" s="2">
        <f>IF(Table13567[[#This Row],[StartToEndDelta]]&gt;0,Table13567[[#This Row],[ExTimeFinishedDelta]]/Table13567[[#This Row],[StartToEndDelta]],0)</f>
        <v>0</v>
      </c>
      <c r="T2498" s="2">
        <f>Table13567[[#This Row],[HoursDeltaSoft]]</f>
        <v>0</v>
      </c>
    </row>
    <row r="2499" spans="1:20" x14ac:dyDescent="0.25">
      <c r="A2499" s="1">
        <v>40707.328657407408</v>
      </c>
      <c r="B2499">
        <v>32</v>
      </c>
      <c r="C2499">
        <v>32</v>
      </c>
      <c r="D2499">
        <v>1.1561331339180501E-2</v>
      </c>
      <c r="E2499">
        <v>131060</v>
      </c>
      <c r="F2499">
        <v>121349</v>
      </c>
      <c r="G2499">
        <v>1332.41886611111</v>
      </c>
      <c r="H2499">
        <v>1241.32788472222</v>
      </c>
      <c r="I2499">
        <v>2327.2911311111102</v>
      </c>
      <c r="J2499">
        <f t="shared" si="78"/>
        <v>0</v>
      </c>
      <c r="K2499">
        <f t="shared" si="79"/>
        <v>9711</v>
      </c>
      <c r="L2499">
        <f>IF(G2500="",0,(Table13567[[#This Row],[ExecutionTimeHours]]-G2500)/Table13567[[#This Row],[Timespan]])</f>
        <v>0</v>
      </c>
      <c r="M2499" s="2">
        <f>IF(H2500="",0,(Table13567[[#This Row],[ExecutionTimeFinished]]-H2500)/Table13567[[#This Row],[Timespan]])</f>
        <v>0</v>
      </c>
      <c r="N2499" s="2">
        <f>IF(I2500="",0,(Table13567[[#This Row],[StartToEndTimeFinished]]-I2500)/Table13567[[#This Row],[Timespan]])</f>
        <v>0</v>
      </c>
      <c r="O2499" s="6">
        <f>IF(A2500="","00:01",Table13567[[#This Row],[DateTime]]-A2500)*24*60</f>
        <v>1.0333333339076489</v>
      </c>
      <c r="P2499" s="6">
        <f>IF(G2560="",0,(Table13567[[#This Row],[ExecutionTimeHours]]-G2560)/Table13567[[#This Row],[TimespanSoft]])</f>
        <v>0</v>
      </c>
      <c r="Q2499" s="7">
        <f>IF(A2560="","01:00",Table13567[[#This Row],[DateTime]]-A2560)*24</f>
        <v>1.0430555556085892</v>
      </c>
      <c r="R2499" s="2">
        <f>Table13567[[#This Row],[HoursDelta]]*60</f>
        <v>0</v>
      </c>
      <c r="S2499" s="2">
        <f>IF(Table13567[[#This Row],[StartToEndDelta]]&gt;0,Table13567[[#This Row],[ExTimeFinishedDelta]]/Table13567[[#This Row],[StartToEndDelta]],0)</f>
        <v>0</v>
      </c>
      <c r="T2499" s="2">
        <f>Table13567[[#This Row],[HoursDeltaSoft]]</f>
        <v>0</v>
      </c>
    </row>
    <row r="2500" spans="1:20" x14ac:dyDescent="0.25">
      <c r="A2500" s="1">
        <v>40707.327939814815</v>
      </c>
      <c r="B2500">
        <v>32</v>
      </c>
      <c r="C2500">
        <v>32</v>
      </c>
      <c r="D2500">
        <v>8.5089793428778596E-3</v>
      </c>
      <c r="E2500">
        <v>131060</v>
      </c>
      <c r="F2500">
        <v>121349</v>
      </c>
      <c r="G2500">
        <v>1332.41886611111</v>
      </c>
      <c r="H2500">
        <v>1241.32788472222</v>
      </c>
      <c r="I2500">
        <v>2327.2911311111102</v>
      </c>
      <c r="J2500">
        <f t="shared" si="78"/>
        <v>0</v>
      </c>
      <c r="K2500">
        <f t="shared" si="79"/>
        <v>9711</v>
      </c>
      <c r="L2500">
        <f>IF(G2501="",0,(Table13567[[#This Row],[ExecutionTimeHours]]-G2501)/Table13567[[#This Row],[Timespan]])</f>
        <v>0</v>
      </c>
      <c r="M2500" s="2">
        <f>IF(H2501="",0,(Table13567[[#This Row],[ExecutionTimeFinished]]-H2501)/Table13567[[#This Row],[Timespan]])</f>
        <v>0</v>
      </c>
      <c r="N2500" s="2">
        <f>IF(I2501="",0,(Table13567[[#This Row],[StartToEndTimeFinished]]-I2501)/Table13567[[#This Row],[Timespan]])</f>
        <v>0</v>
      </c>
      <c r="O2500" s="6">
        <f>IF(A2501="","00:01",Table13567[[#This Row],[DateTime]]-A2501)*24*60</f>
        <v>1.0166666633449495</v>
      </c>
      <c r="P2500" s="6">
        <f>IF(G2561="",0,(Table13567[[#This Row],[ExecutionTimeHours]]-G2561)/Table13567[[#This Row],[TimespanSoft]])</f>
        <v>0</v>
      </c>
      <c r="Q2500" s="7">
        <f>IF(A2561="","01:00",Table13567[[#This Row],[DateTime]]-A2561)*24</f>
        <v>1.0427777777658775</v>
      </c>
      <c r="R2500" s="2">
        <f>Table13567[[#This Row],[HoursDelta]]*60</f>
        <v>0</v>
      </c>
      <c r="S2500" s="2">
        <f>IF(Table13567[[#This Row],[StartToEndDelta]]&gt;0,Table13567[[#This Row],[ExTimeFinishedDelta]]/Table13567[[#This Row],[StartToEndDelta]],0)</f>
        <v>0</v>
      </c>
      <c r="T2500" s="2">
        <f>Table13567[[#This Row],[HoursDeltaSoft]]</f>
        <v>0</v>
      </c>
    </row>
    <row r="2501" spans="1:20" x14ac:dyDescent="0.25">
      <c r="A2501" s="1">
        <v>40707.327233796299</v>
      </c>
      <c r="B2501">
        <v>32</v>
      </c>
      <c r="C2501">
        <v>32</v>
      </c>
      <c r="D2501">
        <v>2.7669467264786401E-2</v>
      </c>
      <c r="E2501">
        <v>131060</v>
      </c>
      <c r="F2501">
        <v>121348</v>
      </c>
      <c r="G2501">
        <v>1332.41886611111</v>
      </c>
      <c r="H2501">
        <v>1241.32788472222</v>
      </c>
      <c r="I2501">
        <v>2327.2911311111102</v>
      </c>
      <c r="J2501">
        <f t="shared" si="78"/>
        <v>0</v>
      </c>
      <c r="K2501">
        <f t="shared" si="79"/>
        <v>9712</v>
      </c>
      <c r="L2501">
        <f>IF(G2502="",0,(Table13567[[#This Row],[ExecutionTimeHours]]-G2502)/Table13567[[#This Row],[Timespan]])</f>
        <v>0</v>
      </c>
      <c r="M2501" s="2">
        <f>IF(H2502="",0,(Table13567[[#This Row],[ExecutionTimeFinished]]-H2502)/Table13567[[#This Row],[Timespan]])</f>
        <v>0</v>
      </c>
      <c r="N2501" s="2">
        <f>IF(I2502="",0,(Table13567[[#This Row],[StartToEndTimeFinished]]-I2502)/Table13567[[#This Row],[Timespan]])</f>
        <v>0</v>
      </c>
      <c r="O2501" s="6">
        <f>IF(A2502="","00:01",Table13567[[#This Row],[DateTime]]-A2502)*24*60</f>
        <v>1.0333333339076489</v>
      </c>
      <c r="P2501" s="6">
        <f>IF(G2562="",0,(Table13567[[#This Row],[ExecutionTimeHours]]-G2562)/Table13567[[#This Row],[TimespanSoft]])</f>
        <v>0</v>
      </c>
      <c r="Q2501" s="7">
        <f>IF(A2562="","01:00",Table13567[[#This Row],[DateTime]]-A2562)*24</f>
        <v>1.0427777777658775</v>
      </c>
      <c r="R2501" s="2">
        <f>Table13567[[#This Row],[HoursDelta]]*60</f>
        <v>0</v>
      </c>
      <c r="S2501" s="2">
        <f>IF(Table13567[[#This Row],[StartToEndDelta]]&gt;0,Table13567[[#This Row],[ExTimeFinishedDelta]]/Table13567[[#This Row],[StartToEndDelta]],0)</f>
        <v>0</v>
      </c>
      <c r="T2501" s="2">
        <f>Table13567[[#This Row],[HoursDeltaSoft]]</f>
        <v>0</v>
      </c>
    </row>
    <row r="2502" spans="1:20" x14ac:dyDescent="0.25">
      <c r="A2502" s="1">
        <v>40707.326516203706</v>
      </c>
      <c r="B2502">
        <v>32</v>
      </c>
      <c r="C2502">
        <v>32</v>
      </c>
      <c r="D2502">
        <v>2.7396555524319402E-3</v>
      </c>
      <c r="E2502">
        <v>131060</v>
      </c>
      <c r="F2502">
        <v>121346</v>
      </c>
      <c r="G2502">
        <v>1332.41886611111</v>
      </c>
      <c r="H2502">
        <v>1241.32788472222</v>
      </c>
      <c r="I2502">
        <v>2327.2911311111102</v>
      </c>
      <c r="J2502">
        <f t="shared" si="78"/>
        <v>0</v>
      </c>
      <c r="K2502">
        <f t="shared" si="79"/>
        <v>9714</v>
      </c>
      <c r="L2502">
        <f>IF(G2503="",0,(Table13567[[#This Row],[ExecutionTimeHours]]-G2503)/Table13567[[#This Row],[Timespan]])</f>
        <v>0</v>
      </c>
      <c r="M2502" s="2">
        <f>IF(H2503="",0,(Table13567[[#This Row],[ExecutionTimeFinished]]-H2503)/Table13567[[#This Row],[Timespan]])</f>
        <v>0</v>
      </c>
      <c r="N2502" s="2">
        <f>IF(I2503="",0,(Table13567[[#This Row],[StartToEndTimeFinished]]-I2503)/Table13567[[#This Row],[Timespan]])</f>
        <v>0</v>
      </c>
      <c r="O2502" s="6">
        <f>IF(A2503="","00:01",Table13567[[#This Row],[DateTime]]-A2503)*24*60</f>
        <v>1.0166666738223284</v>
      </c>
      <c r="P2502" s="6">
        <f>IF(G2563="",0,(Table13567[[#This Row],[ExecutionTimeHours]]-G2563)/Table13567[[#This Row],[TimespanSoft]])</f>
        <v>0</v>
      </c>
      <c r="Q2502" s="7">
        <f>IF(A2563="","01:00",Table13567[[#This Row],[DateTime]]-A2563)*24</f>
        <v>1.0427777777658775</v>
      </c>
      <c r="R2502" s="2">
        <f>Table13567[[#This Row],[HoursDelta]]*60</f>
        <v>0</v>
      </c>
      <c r="S2502" s="2">
        <f>IF(Table13567[[#This Row],[StartToEndDelta]]&gt;0,Table13567[[#This Row],[ExTimeFinishedDelta]]/Table13567[[#This Row],[StartToEndDelta]],0)</f>
        <v>0</v>
      </c>
      <c r="T2502" s="2">
        <f>Table13567[[#This Row],[HoursDeltaSoft]]</f>
        <v>0</v>
      </c>
    </row>
    <row r="2503" spans="1:20" x14ac:dyDescent="0.25">
      <c r="A2503" s="1">
        <v>40707.325810185182</v>
      </c>
      <c r="B2503">
        <v>32</v>
      </c>
      <c r="C2503">
        <v>32</v>
      </c>
      <c r="D2503">
        <v>1.11672640778124E-2</v>
      </c>
      <c r="E2503">
        <v>131060</v>
      </c>
      <c r="F2503">
        <v>121346</v>
      </c>
      <c r="G2503">
        <v>1332.41886611111</v>
      </c>
      <c r="H2503">
        <v>1241.32788472222</v>
      </c>
      <c r="I2503">
        <v>2327.2911311111102</v>
      </c>
      <c r="J2503">
        <f t="shared" si="78"/>
        <v>0</v>
      </c>
      <c r="K2503">
        <f t="shared" si="79"/>
        <v>9714</v>
      </c>
      <c r="L2503">
        <f>IF(G2504="",0,(Table13567[[#This Row],[ExecutionTimeHours]]-G2504)/Table13567[[#This Row],[Timespan]])</f>
        <v>0</v>
      </c>
      <c r="M2503" s="2">
        <f>IF(H2504="",0,(Table13567[[#This Row],[ExecutionTimeFinished]]-H2504)/Table13567[[#This Row],[Timespan]])</f>
        <v>0</v>
      </c>
      <c r="N2503" s="2">
        <f>IF(I2504="",0,(Table13567[[#This Row],[StartToEndTimeFinished]]-I2504)/Table13567[[#This Row],[Timespan]])</f>
        <v>0</v>
      </c>
      <c r="O2503" s="6">
        <f>IF(A2504="","00:01",Table13567[[#This Row],[DateTime]]-A2504)*24*60</f>
        <v>1.0333333339076489</v>
      </c>
      <c r="P2503" s="6">
        <f>IF(G2564="",0,(Table13567[[#This Row],[ExecutionTimeHours]]-G2564)/Table13567[[#This Row],[TimespanSoft]])</f>
        <v>0</v>
      </c>
      <c r="Q2503" s="7">
        <f>IF(A2564="","01:00",Table13567[[#This Row],[DateTime]]-A2564)*24</f>
        <v>1.0427777777658775</v>
      </c>
      <c r="R2503" s="2">
        <f>Table13567[[#This Row],[HoursDelta]]*60</f>
        <v>0</v>
      </c>
      <c r="S2503" s="2">
        <f>IF(Table13567[[#This Row],[StartToEndDelta]]&gt;0,Table13567[[#This Row],[ExTimeFinishedDelta]]/Table13567[[#This Row],[StartToEndDelta]],0)</f>
        <v>0</v>
      </c>
      <c r="T2503" s="2">
        <f>Table13567[[#This Row],[HoursDeltaSoft]]</f>
        <v>0</v>
      </c>
    </row>
    <row r="2504" spans="1:20" x14ac:dyDescent="0.25">
      <c r="A2504" s="1">
        <v>40707.325092592589</v>
      </c>
      <c r="B2504">
        <v>32</v>
      </c>
      <c r="C2504">
        <v>32</v>
      </c>
      <c r="D2504">
        <v>0</v>
      </c>
      <c r="E2504">
        <v>131060</v>
      </c>
      <c r="F2504">
        <v>121347</v>
      </c>
      <c r="G2504">
        <v>1332.41886611111</v>
      </c>
      <c r="H2504">
        <v>1241.32788472222</v>
      </c>
      <c r="I2504">
        <v>2327.2911311111102</v>
      </c>
      <c r="J2504">
        <f t="shared" si="78"/>
        <v>0</v>
      </c>
      <c r="K2504">
        <f t="shared" si="79"/>
        <v>9713</v>
      </c>
      <c r="L2504">
        <f>IF(G2505="",0,(Table13567[[#This Row],[ExecutionTimeHours]]-G2505)/Table13567[[#This Row],[Timespan]])</f>
        <v>0</v>
      </c>
      <c r="M2504" s="2">
        <f>IF(H2505="",0,(Table13567[[#This Row],[ExecutionTimeFinished]]-H2505)/Table13567[[#This Row],[Timespan]])</f>
        <v>0</v>
      </c>
      <c r="N2504" s="2">
        <f>IF(I2505="",0,(Table13567[[#This Row],[StartToEndTimeFinished]]-I2505)/Table13567[[#This Row],[Timespan]])</f>
        <v>0</v>
      </c>
      <c r="O2504" s="6">
        <f>IF(A2505="","00:01",Table13567[[#This Row],[DateTime]]-A2505)*24*60</f>
        <v>1.0166666633449495</v>
      </c>
      <c r="P2504" s="6">
        <f>IF(G2565="",0,(Table13567[[#This Row],[ExecutionTimeHours]]-G2565)/Table13567[[#This Row],[TimespanSoft]])</f>
        <v>0</v>
      </c>
      <c r="Q2504" s="7">
        <f>IF(A2565="","01:00",Table13567[[#This Row],[DateTime]]-A2565)*24</f>
        <v>1.0424999999231659</v>
      </c>
      <c r="R2504" s="2">
        <f>Table13567[[#This Row],[HoursDelta]]*60</f>
        <v>0</v>
      </c>
      <c r="S2504" s="2">
        <f>IF(Table13567[[#This Row],[StartToEndDelta]]&gt;0,Table13567[[#This Row],[ExTimeFinishedDelta]]/Table13567[[#This Row],[StartToEndDelta]],0)</f>
        <v>0</v>
      </c>
      <c r="T2504" s="2">
        <f>Table13567[[#This Row],[HoursDeltaSoft]]</f>
        <v>0</v>
      </c>
    </row>
    <row r="2505" spans="1:20" x14ac:dyDescent="0.25">
      <c r="A2505" s="1">
        <v>40707.324386574073</v>
      </c>
      <c r="B2505">
        <v>32</v>
      </c>
      <c r="C2505">
        <v>32</v>
      </c>
      <c r="D2505">
        <v>7.5623099692165904E-3</v>
      </c>
      <c r="E2505">
        <v>131060</v>
      </c>
      <c r="F2505">
        <v>121346</v>
      </c>
      <c r="G2505">
        <v>1332.41886611111</v>
      </c>
      <c r="H2505">
        <v>1241.32788472222</v>
      </c>
      <c r="I2505">
        <v>2327.2911311111102</v>
      </c>
      <c r="J2505">
        <f t="shared" si="78"/>
        <v>0</v>
      </c>
      <c r="K2505">
        <f t="shared" si="79"/>
        <v>9714</v>
      </c>
      <c r="L2505">
        <f>IF(G2506="",0,(Table13567[[#This Row],[ExecutionTimeHours]]-G2506)/Table13567[[#This Row],[Timespan]])</f>
        <v>0</v>
      </c>
      <c r="M2505" s="2">
        <f>IF(H2506="",0,(Table13567[[#This Row],[ExecutionTimeFinished]]-H2506)/Table13567[[#This Row],[Timespan]])</f>
        <v>0</v>
      </c>
      <c r="N2505" s="2">
        <f>IF(I2506="",0,(Table13567[[#This Row],[StartToEndTimeFinished]]-I2506)/Table13567[[#This Row],[Timespan]])</f>
        <v>0</v>
      </c>
      <c r="O2505" s="6">
        <f>IF(A2506="","00:01",Table13567[[#This Row],[DateTime]]-A2506)*24*60</f>
        <v>1.0333333339076489</v>
      </c>
      <c r="P2505" s="6">
        <f>IF(G2566="",0,(Table13567[[#This Row],[ExecutionTimeHours]]-G2566)/Table13567[[#This Row],[TimespanSoft]])</f>
        <v>0</v>
      </c>
      <c r="Q2505" s="7">
        <f>IF(A2566="","01:00",Table13567[[#This Row],[DateTime]]-A2566)*24</f>
        <v>1.0427777777658775</v>
      </c>
      <c r="R2505" s="2">
        <f>Table13567[[#This Row],[HoursDelta]]*60</f>
        <v>0</v>
      </c>
      <c r="S2505" s="2">
        <f>IF(Table13567[[#This Row],[StartToEndDelta]]&gt;0,Table13567[[#This Row],[ExTimeFinishedDelta]]/Table13567[[#This Row],[StartToEndDelta]],0)</f>
        <v>0</v>
      </c>
      <c r="T2505" s="2">
        <f>Table13567[[#This Row],[HoursDeltaSoft]]</f>
        <v>0</v>
      </c>
    </row>
    <row r="2506" spans="1:20" x14ac:dyDescent="0.25">
      <c r="A2506" s="1">
        <v>40707.32366898148</v>
      </c>
      <c r="B2506">
        <v>32</v>
      </c>
      <c r="C2506">
        <v>32</v>
      </c>
      <c r="D2506">
        <v>2.2824395680800101E-2</v>
      </c>
      <c r="E2506">
        <v>131060</v>
      </c>
      <c r="F2506">
        <v>121347</v>
      </c>
      <c r="G2506">
        <v>1332.41886611111</v>
      </c>
      <c r="H2506">
        <v>1241.32788472222</v>
      </c>
      <c r="I2506">
        <v>2327.2911311111102</v>
      </c>
      <c r="J2506">
        <f t="shared" si="78"/>
        <v>0</v>
      </c>
      <c r="K2506">
        <f t="shared" si="79"/>
        <v>9713</v>
      </c>
      <c r="L2506">
        <f>IF(G2507="",0,(Table13567[[#This Row],[ExecutionTimeHours]]-G2507)/Table13567[[#This Row],[Timespan]])</f>
        <v>0</v>
      </c>
      <c r="M2506" s="2">
        <f>IF(H2507="",0,(Table13567[[#This Row],[ExecutionTimeFinished]]-H2507)/Table13567[[#This Row],[Timespan]])</f>
        <v>0</v>
      </c>
      <c r="N2506" s="2">
        <f>IF(I2507="",0,(Table13567[[#This Row],[StartToEndTimeFinished]]-I2507)/Table13567[[#This Row],[Timespan]])</f>
        <v>0</v>
      </c>
      <c r="O2506" s="6">
        <f>IF(A2507="","00:01",Table13567[[#This Row],[DateTime]]-A2507)*24*60</f>
        <v>1.000000003259629</v>
      </c>
      <c r="P2506" s="6">
        <f>IF(G2567="",0,(Table13567[[#This Row],[ExecutionTimeHours]]-G2567)/Table13567[[#This Row],[TimespanSoft]])</f>
        <v>0</v>
      </c>
      <c r="Q2506" s="7">
        <f>IF(A2567="","01:00",Table13567[[#This Row],[DateTime]]-A2567)*24</f>
        <v>1.0422222222550772</v>
      </c>
      <c r="R2506" s="2">
        <f>Table13567[[#This Row],[HoursDelta]]*60</f>
        <v>0</v>
      </c>
      <c r="S2506" s="2">
        <f>IF(Table13567[[#This Row],[StartToEndDelta]]&gt;0,Table13567[[#This Row],[ExTimeFinishedDelta]]/Table13567[[#This Row],[StartToEndDelta]],0)</f>
        <v>0</v>
      </c>
      <c r="T2506" s="2">
        <f>Table13567[[#This Row],[HoursDeltaSoft]]</f>
        <v>0</v>
      </c>
    </row>
    <row r="2507" spans="1:20" x14ac:dyDescent="0.25">
      <c r="A2507" s="1">
        <v>40707.322974537034</v>
      </c>
      <c r="B2507">
        <v>32</v>
      </c>
      <c r="C2507">
        <v>32</v>
      </c>
      <c r="D2507">
        <v>1.91385662183166E-2</v>
      </c>
      <c r="E2507">
        <v>131060</v>
      </c>
      <c r="F2507">
        <v>121346</v>
      </c>
      <c r="G2507">
        <v>1332.41886611111</v>
      </c>
      <c r="H2507">
        <v>1241.32788472222</v>
      </c>
      <c r="I2507">
        <v>2327.2911311111102</v>
      </c>
      <c r="J2507">
        <f t="shared" ref="J2507:J2570" si="80">B2507-C2507</f>
        <v>0</v>
      </c>
      <c r="K2507">
        <f t="shared" ref="K2507:K2570" si="81">E2507-F2507</f>
        <v>9714</v>
      </c>
      <c r="L2507">
        <f>IF(G2508="",0,(Table13567[[#This Row],[ExecutionTimeHours]]-G2508)/Table13567[[#This Row],[Timespan]])</f>
        <v>0</v>
      </c>
      <c r="M2507" s="2">
        <f>IF(H2508="",0,(Table13567[[#This Row],[ExecutionTimeFinished]]-H2508)/Table13567[[#This Row],[Timespan]])</f>
        <v>0</v>
      </c>
      <c r="N2507" s="2">
        <f>IF(I2508="",0,(Table13567[[#This Row],[StartToEndTimeFinished]]-I2508)/Table13567[[#This Row],[Timespan]])</f>
        <v>0</v>
      </c>
      <c r="O2507" s="6">
        <f>IF(A2508="","00:01",Table13567[[#This Row],[DateTime]]-A2508)*24*60</f>
        <v>1.0499999939929694</v>
      </c>
      <c r="P2507" s="6">
        <f>IF(G2568="",0,(Table13567[[#This Row],[ExecutionTimeHours]]-G2568)/Table13567[[#This Row],[TimespanSoft]])</f>
        <v>0</v>
      </c>
      <c r="Q2507" s="7">
        <f>IF(A2568="","01:00",Table13567[[#This Row],[DateTime]]-A2568)*24</f>
        <v>1.0397222221945412</v>
      </c>
      <c r="R2507" s="2">
        <f>Table13567[[#This Row],[HoursDelta]]*60</f>
        <v>0</v>
      </c>
      <c r="S2507" s="2">
        <f>IF(Table13567[[#This Row],[StartToEndDelta]]&gt;0,Table13567[[#This Row],[ExTimeFinishedDelta]]/Table13567[[#This Row],[StartToEndDelta]],0)</f>
        <v>0</v>
      </c>
      <c r="T2507" s="2">
        <f>Table13567[[#This Row],[HoursDeltaSoft]]</f>
        <v>0</v>
      </c>
    </row>
    <row r="2508" spans="1:20" x14ac:dyDescent="0.25">
      <c r="A2508" s="1">
        <v>40707.322245370371</v>
      </c>
      <c r="B2508">
        <v>32</v>
      </c>
      <c r="C2508">
        <v>32</v>
      </c>
      <c r="D2508">
        <v>1.1248140828684E-2</v>
      </c>
      <c r="E2508">
        <v>131060</v>
      </c>
      <c r="F2508">
        <v>121354</v>
      </c>
      <c r="G2508">
        <v>1332.41886611111</v>
      </c>
      <c r="H2508">
        <v>1241.32788472222</v>
      </c>
      <c r="I2508">
        <v>2327.2911311111102</v>
      </c>
      <c r="J2508">
        <f t="shared" si="80"/>
        <v>0</v>
      </c>
      <c r="K2508">
        <f t="shared" si="81"/>
        <v>9706</v>
      </c>
      <c r="L2508">
        <f>IF(G2509="",0,(Table13567[[#This Row],[ExecutionTimeHours]]-G2509)/Table13567[[#This Row],[Timespan]])</f>
        <v>0</v>
      </c>
      <c r="M2508" s="2">
        <f>IF(H2509="",0,(Table13567[[#This Row],[ExecutionTimeFinished]]-H2509)/Table13567[[#This Row],[Timespan]])</f>
        <v>0</v>
      </c>
      <c r="N2508" s="2">
        <f>IF(I2509="",0,(Table13567[[#This Row],[StartToEndTimeFinished]]-I2509)/Table13567[[#This Row],[Timespan]])</f>
        <v>0</v>
      </c>
      <c r="O2508" s="6">
        <f>IF(A2509="","00:01",Table13567[[#This Row],[DateTime]]-A2509)*24*60</f>
        <v>1.0166666633449495</v>
      </c>
      <c r="P2508" s="6">
        <f>IF(G2569="",0,(Table13567[[#This Row],[ExecutionTimeHours]]-G2569)/Table13567[[#This Row],[TimespanSoft]])</f>
        <v>0</v>
      </c>
      <c r="Q2508" s="7">
        <f>IF(A2569="","01:00",Table13567[[#This Row],[DateTime]]-A2569)*24</f>
        <v>1.0413888889015652</v>
      </c>
      <c r="R2508" s="2">
        <f>Table13567[[#This Row],[HoursDelta]]*60</f>
        <v>0</v>
      </c>
      <c r="S2508" s="2">
        <f>IF(Table13567[[#This Row],[StartToEndDelta]]&gt;0,Table13567[[#This Row],[ExTimeFinishedDelta]]/Table13567[[#This Row],[StartToEndDelta]],0)</f>
        <v>0</v>
      </c>
      <c r="T2508" s="2">
        <f>Table13567[[#This Row],[HoursDeltaSoft]]</f>
        <v>0</v>
      </c>
    </row>
    <row r="2509" spans="1:20" x14ac:dyDescent="0.25">
      <c r="A2509" s="1">
        <v>40707.321539351855</v>
      </c>
      <c r="B2509">
        <v>32</v>
      </c>
      <c r="C2509">
        <v>32</v>
      </c>
      <c r="D2509">
        <v>6.7607846576720502E-3</v>
      </c>
      <c r="E2509">
        <v>131060</v>
      </c>
      <c r="F2509">
        <v>121348</v>
      </c>
      <c r="G2509">
        <v>1332.41886611111</v>
      </c>
      <c r="H2509">
        <v>1241.32788472222</v>
      </c>
      <c r="I2509">
        <v>2327.2911311111102</v>
      </c>
      <c r="J2509">
        <f t="shared" si="80"/>
        <v>0</v>
      </c>
      <c r="K2509">
        <f t="shared" si="81"/>
        <v>9712</v>
      </c>
      <c r="L2509">
        <f>IF(G2510="",0,(Table13567[[#This Row],[ExecutionTimeHours]]-G2510)/Table13567[[#This Row],[Timespan]])</f>
        <v>0</v>
      </c>
      <c r="M2509" s="2">
        <f>IF(H2510="",0,(Table13567[[#This Row],[ExecutionTimeFinished]]-H2510)/Table13567[[#This Row],[Timespan]])</f>
        <v>0</v>
      </c>
      <c r="N2509" s="2">
        <f>IF(I2510="",0,(Table13567[[#This Row],[StartToEndTimeFinished]]-I2510)/Table13567[[#This Row],[Timespan]])</f>
        <v>0</v>
      </c>
      <c r="O2509" s="6">
        <f>IF(A2510="","00:01",Table13567[[#This Row],[DateTime]]-A2510)*24*60</f>
        <v>1.0166666738223284</v>
      </c>
      <c r="P2509" s="6">
        <f>IF(G2570="",0,(Table13567[[#This Row],[ExecutionTimeHours]]-G2570)/Table13567[[#This Row],[TimespanSoft]])</f>
        <v>0</v>
      </c>
      <c r="Q2509" s="7">
        <f>IF(A2570="","01:00",Table13567[[#This Row],[DateTime]]-A2570)*24</f>
        <v>1.0416666667442769</v>
      </c>
      <c r="R2509" s="2">
        <f>Table13567[[#This Row],[HoursDelta]]*60</f>
        <v>0</v>
      </c>
      <c r="S2509" s="2">
        <f>IF(Table13567[[#This Row],[StartToEndDelta]]&gt;0,Table13567[[#This Row],[ExTimeFinishedDelta]]/Table13567[[#This Row],[StartToEndDelta]],0)</f>
        <v>0</v>
      </c>
      <c r="T2509" s="2">
        <f>Table13567[[#This Row],[HoursDeltaSoft]]</f>
        <v>0</v>
      </c>
    </row>
    <row r="2510" spans="1:20" x14ac:dyDescent="0.25">
      <c r="A2510" s="1">
        <v>40707.320833333331</v>
      </c>
      <c r="B2510">
        <v>32</v>
      </c>
      <c r="C2510">
        <v>32</v>
      </c>
      <c r="D2510">
        <v>1.0607601143419699E-2</v>
      </c>
      <c r="E2510">
        <v>131060</v>
      </c>
      <c r="F2510">
        <v>121342</v>
      </c>
      <c r="G2510">
        <v>1332.41886611111</v>
      </c>
      <c r="H2510">
        <v>1241.32788472222</v>
      </c>
      <c r="I2510">
        <v>2327.2911311111102</v>
      </c>
      <c r="J2510">
        <f t="shared" si="80"/>
        <v>0</v>
      </c>
      <c r="K2510">
        <f t="shared" si="81"/>
        <v>9718</v>
      </c>
      <c r="L2510">
        <f>IF(G2511="",0,(Table13567[[#This Row],[ExecutionTimeHours]]-G2511)/Table13567[[#This Row],[Timespan]])</f>
        <v>0</v>
      </c>
      <c r="M2510" s="2">
        <f>IF(H2511="",0,(Table13567[[#This Row],[ExecutionTimeFinished]]-H2511)/Table13567[[#This Row],[Timespan]])</f>
        <v>0</v>
      </c>
      <c r="N2510" s="2">
        <f>IF(I2511="",0,(Table13567[[#This Row],[StartToEndTimeFinished]]-I2511)/Table13567[[#This Row],[Timespan]])</f>
        <v>0</v>
      </c>
      <c r="O2510" s="6">
        <f>IF(A2511="","00:01",Table13567[[#This Row],[DateTime]]-A2511)*24*60</f>
        <v>1.0333333339076489</v>
      </c>
      <c r="P2510" s="6">
        <f>IF(G2571="",0,(Table13567[[#This Row],[ExecutionTimeHours]]-G2571)/Table13567[[#This Row],[TimespanSoft]])</f>
        <v>0</v>
      </c>
      <c r="Q2510" s="7">
        <f>IF(A2571="","01:00",Table13567[[#This Row],[DateTime]]-A2571)*24</f>
        <v>1.0416666665696539</v>
      </c>
      <c r="R2510" s="2">
        <f>Table13567[[#This Row],[HoursDelta]]*60</f>
        <v>0</v>
      </c>
      <c r="S2510" s="2">
        <f>IF(Table13567[[#This Row],[StartToEndDelta]]&gt;0,Table13567[[#This Row],[ExTimeFinishedDelta]]/Table13567[[#This Row],[StartToEndDelta]],0)</f>
        <v>0</v>
      </c>
      <c r="T2510" s="2">
        <f>Table13567[[#This Row],[HoursDeltaSoft]]</f>
        <v>0</v>
      </c>
    </row>
    <row r="2511" spans="1:20" x14ac:dyDescent="0.25">
      <c r="A2511" s="1">
        <v>40707.320115740738</v>
      </c>
      <c r="B2511">
        <v>32</v>
      </c>
      <c r="C2511">
        <v>32</v>
      </c>
      <c r="D2511">
        <v>1.43229092936963E-2</v>
      </c>
      <c r="E2511">
        <v>131060</v>
      </c>
      <c r="F2511">
        <v>121333</v>
      </c>
      <c r="G2511">
        <v>1332.41886611111</v>
      </c>
      <c r="H2511">
        <v>1241.32788472222</v>
      </c>
      <c r="I2511">
        <v>2327.2911311111102</v>
      </c>
      <c r="J2511">
        <f t="shared" si="80"/>
        <v>0</v>
      </c>
      <c r="K2511">
        <f t="shared" si="81"/>
        <v>9727</v>
      </c>
      <c r="L2511">
        <f>IF(G2512="",0,(Table13567[[#This Row],[ExecutionTimeHours]]-G2512)/Table13567[[#This Row],[Timespan]])</f>
        <v>0</v>
      </c>
      <c r="M2511" s="2">
        <f>IF(H2512="",0,(Table13567[[#This Row],[ExecutionTimeFinished]]-H2512)/Table13567[[#This Row],[Timespan]])</f>
        <v>0</v>
      </c>
      <c r="N2511" s="2">
        <f>IF(I2512="",0,(Table13567[[#This Row],[StartToEndTimeFinished]]-I2512)/Table13567[[#This Row],[Timespan]])</f>
        <v>0</v>
      </c>
      <c r="O2511" s="6">
        <f>IF(A2512="","00:01",Table13567[[#This Row],[DateTime]]-A2512)*24*60</f>
        <v>1.0166666633449495</v>
      </c>
      <c r="P2511" s="6">
        <f>IF(G2572="",0,(Table13567[[#This Row],[ExecutionTimeHours]]-G2572)/Table13567[[#This Row],[TimespanSoft]])</f>
        <v>0</v>
      </c>
      <c r="Q2511" s="7">
        <f>IF(A2572="","01:00",Table13567[[#This Row],[DateTime]]-A2572)*24</f>
        <v>1.0416666665696539</v>
      </c>
      <c r="R2511" s="2">
        <f>Table13567[[#This Row],[HoursDelta]]*60</f>
        <v>0</v>
      </c>
      <c r="S2511" s="2">
        <f>IF(Table13567[[#This Row],[StartToEndDelta]]&gt;0,Table13567[[#This Row],[ExTimeFinishedDelta]]/Table13567[[#This Row],[StartToEndDelta]],0)</f>
        <v>0</v>
      </c>
      <c r="T2511" s="2">
        <f>Table13567[[#This Row],[HoursDeltaSoft]]</f>
        <v>0</v>
      </c>
    </row>
    <row r="2512" spans="1:20" x14ac:dyDescent="0.25">
      <c r="A2512" s="1">
        <v>40707.319409722222</v>
      </c>
      <c r="B2512">
        <v>32</v>
      </c>
      <c r="C2512">
        <v>32</v>
      </c>
      <c r="D2512">
        <v>1.52769482228905E-2</v>
      </c>
      <c r="E2512">
        <v>131060</v>
      </c>
      <c r="F2512">
        <v>121321</v>
      </c>
      <c r="G2512">
        <v>1332.41886611111</v>
      </c>
      <c r="H2512">
        <v>1241.32788472222</v>
      </c>
      <c r="I2512">
        <v>2327.2911311111102</v>
      </c>
      <c r="J2512">
        <f t="shared" si="80"/>
        <v>0</v>
      </c>
      <c r="K2512">
        <f t="shared" si="81"/>
        <v>9739</v>
      </c>
      <c r="L2512">
        <f>IF(G2513="",0,(Table13567[[#This Row],[ExecutionTimeHours]]-G2513)/Table13567[[#This Row],[Timespan]])</f>
        <v>0</v>
      </c>
      <c r="M2512" s="2">
        <f>IF(H2513="",0,(Table13567[[#This Row],[ExecutionTimeFinished]]-H2513)/Table13567[[#This Row],[Timespan]])</f>
        <v>0</v>
      </c>
      <c r="N2512" s="2">
        <f>IF(I2513="",0,(Table13567[[#This Row],[StartToEndTimeFinished]]-I2513)/Table13567[[#This Row],[Timespan]])</f>
        <v>0</v>
      </c>
      <c r="O2512" s="6">
        <f>IF(A2513="","00:01",Table13567[[#This Row],[DateTime]]-A2513)*24*60</f>
        <v>1.0333333339076489</v>
      </c>
      <c r="P2512" s="6">
        <f>IF(G2573="",0,(Table13567[[#This Row],[ExecutionTimeHours]]-G2573)/Table13567[[#This Row],[TimespanSoft]])</f>
        <v>0</v>
      </c>
      <c r="Q2512" s="7">
        <f>IF(A2573="","01:00",Table13567[[#This Row],[DateTime]]-A2573)*24</f>
        <v>1.0416666667442769</v>
      </c>
      <c r="R2512" s="2">
        <f>Table13567[[#This Row],[HoursDelta]]*60</f>
        <v>0</v>
      </c>
      <c r="S2512" s="2">
        <f>IF(Table13567[[#This Row],[StartToEndDelta]]&gt;0,Table13567[[#This Row],[ExTimeFinishedDelta]]/Table13567[[#This Row],[StartToEndDelta]],0)</f>
        <v>0</v>
      </c>
      <c r="T2512" s="2">
        <f>Table13567[[#This Row],[HoursDeltaSoft]]</f>
        <v>0</v>
      </c>
    </row>
    <row r="2513" spans="1:20" x14ac:dyDescent="0.25">
      <c r="A2513" s="1">
        <v>40707.318692129629</v>
      </c>
      <c r="B2513">
        <v>32</v>
      </c>
      <c r="C2513">
        <v>32</v>
      </c>
      <c r="D2513">
        <v>1.00460483226925E-2</v>
      </c>
      <c r="E2513">
        <v>131060</v>
      </c>
      <c r="F2513">
        <v>121322</v>
      </c>
      <c r="G2513">
        <v>1332.41886611111</v>
      </c>
      <c r="H2513">
        <v>1241.32788472222</v>
      </c>
      <c r="I2513">
        <v>2327.2911311111102</v>
      </c>
      <c r="J2513">
        <f t="shared" si="80"/>
        <v>0</v>
      </c>
      <c r="K2513">
        <f t="shared" si="81"/>
        <v>9738</v>
      </c>
      <c r="L2513">
        <f>IF(G2514="",0,(Table13567[[#This Row],[ExecutionTimeHours]]-G2514)/Table13567[[#This Row],[Timespan]])</f>
        <v>0</v>
      </c>
      <c r="M2513" s="2">
        <f>IF(H2514="",0,(Table13567[[#This Row],[ExecutionTimeFinished]]-H2514)/Table13567[[#This Row],[Timespan]])</f>
        <v>0</v>
      </c>
      <c r="N2513" s="2">
        <f>IF(I2514="",0,(Table13567[[#This Row],[StartToEndTimeFinished]]-I2514)/Table13567[[#This Row],[Timespan]])</f>
        <v>0</v>
      </c>
      <c r="O2513" s="6">
        <f>IF(A2514="","00:01",Table13567[[#This Row],[DateTime]]-A2514)*24*60</f>
        <v>1.0166666633449495</v>
      </c>
      <c r="P2513" s="6">
        <f>IF(G2574="",0,(Table13567[[#This Row],[ExecutionTimeHours]]-G2574)/Table13567[[#This Row],[TimespanSoft]])</f>
        <v>0</v>
      </c>
      <c r="Q2513" s="7">
        <f>IF(A2574="","01:00",Table13567[[#This Row],[DateTime]]-A2574)*24</f>
        <v>1.0413888889015652</v>
      </c>
      <c r="R2513" s="2">
        <f>Table13567[[#This Row],[HoursDelta]]*60</f>
        <v>0</v>
      </c>
      <c r="S2513" s="2">
        <f>IF(Table13567[[#This Row],[StartToEndDelta]]&gt;0,Table13567[[#This Row],[ExTimeFinishedDelta]]/Table13567[[#This Row],[StartToEndDelta]],0)</f>
        <v>0</v>
      </c>
      <c r="T2513" s="2">
        <f>Table13567[[#This Row],[HoursDeltaSoft]]</f>
        <v>0</v>
      </c>
    </row>
    <row r="2514" spans="1:20" x14ac:dyDescent="0.25">
      <c r="A2514" s="1">
        <v>40707.317986111113</v>
      </c>
      <c r="B2514">
        <v>32</v>
      </c>
      <c r="C2514">
        <v>32</v>
      </c>
      <c r="D2514">
        <v>1.43086649477482E-2</v>
      </c>
      <c r="E2514">
        <v>131060</v>
      </c>
      <c r="F2514">
        <v>121318</v>
      </c>
      <c r="G2514">
        <v>1332.41886611111</v>
      </c>
      <c r="H2514">
        <v>1241.32788472222</v>
      </c>
      <c r="I2514">
        <v>2327.2911311111102</v>
      </c>
      <c r="J2514">
        <f t="shared" si="80"/>
        <v>0</v>
      </c>
      <c r="K2514">
        <f t="shared" si="81"/>
        <v>9742</v>
      </c>
      <c r="L2514">
        <f>IF(G2515="",0,(Table13567[[#This Row],[ExecutionTimeHours]]-G2515)/Table13567[[#This Row],[Timespan]])</f>
        <v>0</v>
      </c>
      <c r="M2514" s="2">
        <f>IF(H2515="",0,(Table13567[[#This Row],[ExecutionTimeFinished]]-H2515)/Table13567[[#This Row],[Timespan]])</f>
        <v>0</v>
      </c>
      <c r="N2514" s="2">
        <f>IF(I2515="",0,(Table13567[[#This Row],[StartToEndTimeFinished]]-I2515)/Table13567[[#This Row],[Timespan]])</f>
        <v>0</v>
      </c>
      <c r="O2514" s="6">
        <f>IF(A2515="","00:01",Table13567[[#This Row],[DateTime]]-A2515)*24*60</f>
        <v>1.0333333339076489</v>
      </c>
      <c r="P2514" s="6">
        <f>IF(G2575="",0,(Table13567[[#This Row],[ExecutionTimeHours]]-G2575)/Table13567[[#This Row],[TimespanSoft]])</f>
        <v>0</v>
      </c>
      <c r="Q2514" s="7">
        <f>IF(A2575="","01:00",Table13567[[#This Row],[DateTime]]-A2575)*24</f>
        <v>1.0416666667442769</v>
      </c>
      <c r="R2514" s="2">
        <f>Table13567[[#This Row],[HoursDelta]]*60</f>
        <v>0</v>
      </c>
      <c r="S2514" s="2">
        <f>IF(Table13567[[#This Row],[StartToEndDelta]]&gt;0,Table13567[[#This Row],[ExTimeFinishedDelta]]/Table13567[[#This Row],[StartToEndDelta]],0)</f>
        <v>0</v>
      </c>
      <c r="T2514" s="2">
        <f>Table13567[[#This Row],[HoursDeltaSoft]]</f>
        <v>0</v>
      </c>
    </row>
    <row r="2515" spans="1:20" x14ac:dyDescent="0.25">
      <c r="A2515" s="1">
        <v>40707.31726851852</v>
      </c>
      <c r="B2515">
        <v>32</v>
      </c>
      <c r="C2515">
        <v>32</v>
      </c>
      <c r="D2515">
        <v>6.7533536348491898E-3</v>
      </c>
      <c r="E2515">
        <v>131060</v>
      </c>
      <c r="F2515">
        <v>121327</v>
      </c>
      <c r="G2515">
        <v>1332.41886611111</v>
      </c>
      <c r="H2515">
        <v>1241.32788472222</v>
      </c>
      <c r="I2515">
        <v>2327.2911311111102</v>
      </c>
      <c r="J2515">
        <f t="shared" si="80"/>
        <v>0</v>
      </c>
      <c r="K2515">
        <f t="shared" si="81"/>
        <v>9733</v>
      </c>
      <c r="L2515">
        <f>IF(G2516="",0,(Table13567[[#This Row],[ExecutionTimeHours]]-G2516)/Table13567[[#This Row],[Timespan]])</f>
        <v>0</v>
      </c>
      <c r="M2515" s="2">
        <f>IF(H2516="",0,(Table13567[[#This Row],[ExecutionTimeFinished]]-H2516)/Table13567[[#This Row],[Timespan]])</f>
        <v>0</v>
      </c>
      <c r="N2515" s="2">
        <f>IF(I2516="",0,(Table13567[[#This Row],[StartToEndTimeFinished]]-I2516)/Table13567[[#This Row],[Timespan]])</f>
        <v>0</v>
      </c>
      <c r="O2515" s="6">
        <f>IF(A2516="","00:01",Table13567[[#This Row],[DateTime]]-A2516)*24*60</f>
        <v>1.0166666738223284</v>
      </c>
      <c r="P2515" s="6">
        <f>IF(G2576="",0,(Table13567[[#This Row],[ExecutionTimeHours]]-G2576)/Table13567[[#This Row],[TimespanSoft]])</f>
        <v>0</v>
      </c>
      <c r="Q2515" s="7">
        <f>IF(A2576="","01:00",Table13567[[#This Row],[DateTime]]-A2576)*24</f>
        <v>1.0413888889015652</v>
      </c>
      <c r="R2515" s="2">
        <f>Table13567[[#This Row],[HoursDelta]]*60</f>
        <v>0</v>
      </c>
      <c r="S2515" s="2">
        <f>IF(Table13567[[#This Row],[StartToEndDelta]]&gt;0,Table13567[[#This Row],[ExTimeFinishedDelta]]/Table13567[[#This Row],[StartToEndDelta]],0)</f>
        <v>0</v>
      </c>
      <c r="T2515" s="2">
        <f>Table13567[[#This Row],[HoursDeltaSoft]]</f>
        <v>0</v>
      </c>
    </row>
    <row r="2516" spans="1:20" x14ac:dyDescent="0.25">
      <c r="A2516" s="1">
        <v>40707.316562499997</v>
      </c>
      <c r="B2516">
        <v>32</v>
      </c>
      <c r="C2516">
        <v>32</v>
      </c>
      <c r="D2516">
        <v>1.6406711889430901E-2</v>
      </c>
      <c r="E2516">
        <v>131060</v>
      </c>
      <c r="F2516">
        <v>121329</v>
      </c>
      <c r="G2516">
        <v>1332.41886611111</v>
      </c>
      <c r="H2516">
        <v>1241.32788472222</v>
      </c>
      <c r="I2516">
        <v>2327.2911311111102</v>
      </c>
      <c r="J2516">
        <f t="shared" si="80"/>
        <v>0</v>
      </c>
      <c r="K2516">
        <f t="shared" si="81"/>
        <v>9731</v>
      </c>
      <c r="L2516">
        <f>IF(G2517="",0,(Table13567[[#This Row],[ExecutionTimeHours]]-G2517)/Table13567[[#This Row],[Timespan]])</f>
        <v>0</v>
      </c>
      <c r="M2516" s="2">
        <f>IF(H2517="",0,(Table13567[[#This Row],[ExecutionTimeFinished]]-H2517)/Table13567[[#This Row],[Timespan]])</f>
        <v>0</v>
      </c>
      <c r="N2516" s="2">
        <f>IF(I2517="",0,(Table13567[[#This Row],[StartToEndTimeFinished]]-I2517)/Table13567[[#This Row],[Timespan]])</f>
        <v>0</v>
      </c>
      <c r="O2516" s="6">
        <f>IF(A2517="","00:01",Table13567[[#This Row],[DateTime]]-A2517)*24*60</f>
        <v>1.0166666633449495</v>
      </c>
      <c r="P2516" s="6">
        <f>IF(G2577="",0,(Table13567[[#This Row],[ExecutionTimeHours]]-G2577)/Table13567[[#This Row],[TimespanSoft]])</f>
        <v>0</v>
      </c>
      <c r="Q2516" s="7">
        <f>IF(A2577="","01:00",Table13567[[#This Row],[DateTime]]-A2577)*24</f>
        <v>1.0416666665696539</v>
      </c>
      <c r="R2516" s="2">
        <f>Table13567[[#This Row],[HoursDelta]]*60</f>
        <v>0</v>
      </c>
      <c r="S2516" s="2">
        <f>IF(Table13567[[#This Row],[StartToEndDelta]]&gt;0,Table13567[[#This Row],[ExTimeFinishedDelta]]/Table13567[[#This Row],[StartToEndDelta]],0)</f>
        <v>0</v>
      </c>
      <c r="T2516" s="2">
        <f>Table13567[[#This Row],[HoursDeltaSoft]]</f>
        <v>0</v>
      </c>
    </row>
    <row r="2517" spans="1:20" x14ac:dyDescent="0.25">
      <c r="A2517" s="1">
        <v>40707.31585648148</v>
      </c>
      <c r="B2517">
        <v>32</v>
      </c>
      <c r="C2517">
        <v>32</v>
      </c>
      <c r="D2517">
        <v>1.1472717858850999E-2</v>
      </c>
      <c r="E2517">
        <v>131060</v>
      </c>
      <c r="F2517">
        <v>121327</v>
      </c>
      <c r="G2517">
        <v>1332.41886611111</v>
      </c>
      <c r="H2517">
        <v>1241.32788472222</v>
      </c>
      <c r="I2517">
        <v>2327.2911311111102</v>
      </c>
      <c r="J2517">
        <f t="shared" si="80"/>
        <v>0</v>
      </c>
      <c r="K2517">
        <f t="shared" si="81"/>
        <v>9733</v>
      </c>
      <c r="L2517">
        <f>IF(G2518="",0,(Table13567[[#This Row],[ExecutionTimeHours]]-G2518)/Table13567[[#This Row],[Timespan]])</f>
        <v>0</v>
      </c>
      <c r="M2517" s="2">
        <f>IF(H2518="",0,(Table13567[[#This Row],[ExecutionTimeFinished]]-H2518)/Table13567[[#This Row],[Timespan]])</f>
        <v>0</v>
      </c>
      <c r="N2517" s="2">
        <f>IF(I2518="",0,(Table13567[[#This Row],[StartToEndTimeFinished]]-I2518)/Table13567[[#This Row],[Timespan]])</f>
        <v>0</v>
      </c>
      <c r="O2517" s="6">
        <f>IF(A2518="","00:01",Table13567[[#This Row],[DateTime]]-A2518)*24*60</f>
        <v>1.0333333339076489</v>
      </c>
      <c r="P2517" s="6">
        <f>IF(G2578="",0,(Table13567[[#This Row],[ExecutionTimeHours]]-G2578)/Table13567[[#This Row],[TimespanSoft]])</f>
        <v>0</v>
      </c>
      <c r="Q2517" s="7">
        <f>IF(A2578="","01:00",Table13567[[#This Row],[DateTime]]-A2578)*24</f>
        <v>1.0416666665696539</v>
      </c>
      <c r="R2517" s="2">
        <f>Table13567[[#This Row],[HoursDelta]]*60</f>
        <v>0</v>
      </c>
      <c r="S2517" s="2">
        <f>IF(Table13567[[#This Row],[StartToEndDelta]]&gt;0,Table13567[[#This Row],[ExTimeFinishedDelta]]/Table13567[[#This Row],[StartToEndDelta]],0)</f>
        <v>0</v>
      </c>
      <c r="T2517" s="2">
        <f>Table13567[[#This Row],[HoursDeltaSoft]]</f>
        <v>0</v>
      </c>
    </row>
    <row r="2518" spans="1:20" x14ac:dyDescent="0.25">
      <c r="A2518" s="1">
        <v>40707.315138888887</v>
      </c>
      <c r="B2518">
        <v>32</v>
      </c>
      <c r="C2518">
        <v>32</v>
      </c>
      <c r="D2518">
        <v>0.54546947870403495</v>
      </c>
      <c r="E2518">
        <v>131060</v>
      </c>
      <c r="F2518">
        <v>121336</v>
      </c>
      <c r="G2518">
        <v>1332.41886611111</v>
      </c>
      <c r="H2518">
        <v>1241.32788472222</v>
      </c>
      <c r="I2518">
        <v>2327.2911311111102</v>
      </c>
      <c r="J2518">
        <f t="shared" si="80"/>
        <v>0</v>
      </c>
      <c r="K2518">
        <f t="shared" si="81"/>
        <v>9724</v>
      </c>
      <c r="L2518">
        <f>IF(G2519="",0,(Table13567[[#This Row],[ExecutionTimeHours]]-G2519)/Table13567[[#This Row],[Timespan]])</f>
        <v>0</v>
      </c>
      <c r="M2518" s="2">
        <f>IF(H2519="",0,(Table13567[[#This Row],[ExecutionTimeFinished]]-H2519)/Table13567[[#This Row],[Timespan]])</f>
        <v>0</v>
      </c>
      <c r="N2518" s="2">
        <f>IF(I2519="",0,(Table13567[[#This Row],[StartToEndTimeFinished]]-I2519)/Table13567[[#This Row],[Timespan]])</f>
        <v>0</v>
      </c>
      <c r="O2518" s="6">
        <f>IF(A2519="","00:01",Table13567[[#This Row],[DateTime]]-A2519)*24*60</f>
        <v>1.0166666633449495</v>
      </c>
      <c r="P2518" s="6">
        <f>IF(G2579="",0,(Table13567[[#This Row],[ExecutionTimeHours]]-G2579)/Table13567[[#This Row],[TimespanSoft]])</f>
        <v>0</v>
      </c>
      <c r="Q2518" s="7">
        <f>IF(A2579="","01:00",Table13567[[#This Row],[DateTime]]-A2579)*24</f>
        <v>1.0416666665696539</v>
      </c>
      <c r="R2518" s="2">
        <f>Table13567[[#This Row],[HoursDelta]]*60</f>
        <v>0</v>
      </c>
      <c r="S2518" s="2">
        <f>IF(Table13567[[#This Row],[StartToEndDelta]]&gt;0,Table13567[[#This Row],[ExTimeFinishedDelta]]/Table13567[[#This Row],[StartToEndDelta]],0)</f>
        <v>0</v>
      </c>
      <c r="T2518" s="2">
        <f>Table13567[[#This Row],[HoursDeltaSoft]]</f>
        <v>0</v>
      </c>
    </row>
    <row r="2519" spans="1:20" x14ac:dyDescent="0.25">
      <c r="A2519" s="1">
        <v>40707.314432870371</v>
      </c>
      <c r="B2519">
        <v>32</v>
      </c>
      <c r="C2519">
        <v>32</v>
      </c>
      <c r="D2519">
        <v>2.9432648792862899E-2</v>
      </c>
      <c r="E2519">
        <v>131060</v>
      </c>
      <c r="F2519">
        <v>121355</v>
      </c>
      <c r="G2519">
        <v>1332.41886611111</v>
      </c>
      <c r="H2519">
        <v>1241.32788472222</v>
      </c>
      <c r="I2519">
        <v>2327.2911311111102</v>
      </c>
      <c r="J2519">
        <f t="shared" si="80"/>
        <v>0</v>
      </c>
      <c r="K2519">
        <f t="shared" si="81"/>
        <v>9705</v>
      </c>
      <c r="L2519">
        <f>IF(G2520="",0,(Table13567[[#This Row],[ExecutionTimeHours]]-G2520)/Table13567[[#This Row],[Timespan]])</f>
        <v>0</v>
      </c>
      <c r="M2519" s="2">
        <f>IF(H2520="",0,(Table13567[[#This Row],[ExecutionTimeFinished]]-H2520)/Table13567[[#This Row],[Timespan]])</f>
        <v>0</v>
      </c>
      <c r="N2519" s="2">
        <f>IF(I2520="",0,(Table13567[[#This Row],[StartToEndTimeFinished]]-I2520)/Table13567[[#This Row],[Timespan]])</f>
        <v>0</v>
      </c>
      <c r="O2519" s="6">
        <f>IF(A2520="","00:01",Table13567[[#This Row],[DateTime]]-A2520)*24*60</f>
        <v>1.0166666633449495</v>
      </c>
      <c r="P2519" s="6">
        <f>IF(G2580="",0,(Table13567[[#This Row],[ExecutionTimeHours]]-G2580)/Table13567[[#This Row],[TimespanSoft]])</f>
        <v>0</v>
      </c>
      <c r="Q2519" s="7">
        <f>IF(A2580="","01:00",Table13567[[#This Row],[DateTime]]-A2580)*24</f>
        <v>1.0416666667442769</v>
      </c>
      <c r="R2519" s="2">
        <f>Table13567[[#This Row],[HoursDelta]]*60</f>
        <v>0</v>
      </c>
      <c r="S2519" s="2">
        <f>IF(Table13567[[#This Row],[StartToEndDelta]]&gt;0,Table13567[[#This Row],[ExTimeFinishedDelta]]/Table13567[[#This Row],[StartToEndDelta]],0)</f>
        <v>0</v>
      </c>
      <c r="T2519" s="2">
        <f>Table13567[[#This Row],[HoursDeltaSoft]]</f>
        <v>0</v>
      </c>
    </row>
    <row r="2520" spans="1:20" x14ac:dyDescent="0.25">
      <c r="A2520" s="1">
        <v>40707.313726851855</v>
      </c>
      <c r="B2520">
        <v>32</v>
      </c>
      <c r="C2520">
        <v>32</v>
      </c>
      <c r="D2520">
        <v>2.0107219694182301E-2</v>
      </c>
      <c r="E2520">
        <v>131060</v>
      </c>
      <c r="F2520">
        <v>121350</v>
      </c>
      <c r="G2520">
        <v>1332.41886611111</v>
      </c>
      <c r="H2520">
        <v>1241.32788472222</v>
      </c>
      <c r="I2520">
        <v>2327.2911311111102</v>
      </c>
      <c r="J2520">
        <f t="shared" si="80"/>
        <v>0</v>
      </c>
      <c r="K2520">
        <f t="shared" si="81"/>
        <v>9710</v>
      </c>
      <c r="L2520">
        <f>IF(G2521="",0,(Table13567[[#This Row],[ExecutionTimeHours]]-G2521)/Table13567[[#This Row],[Timespan]])</f>
        <v>0</v>
      </c>
      <c r="M2520" s="2">
        <f>IF(H2521="",0,(Table13567[[#This Row],[ExecutionTimeFinished]]-H2521)/Table13567[[#This Row],[Timespan]])</f>
        <v>0</v>
      </c>
      <c r="N2520" s="2">
        <f>IF(I2521="",0,(Table13567[[#This Row],[StartToEndTimeFinished]]-I2521)/Table13567[[#This Row],[Timespan]])</f>
        <v>0</v>
      </c>
      <c r="O2520" s="6">
        <f>IF(A2521="","00:01",Table13567[[#This Row],[DateTime]]-A2521)*24*60</f>
        <v>1.0500000044703484</v>
      </c>
      <c r="P2520" s="6">
        <f>IF(G2581="",0,(Table13567[[#This Row],[ExecutionTimeHours]]-G2581)/Table13567[[#This Row],[TimespanSoft]])</f>
        <v>0</v>
      </c>
      <c r="Q2520" s="7">
        <f>IF(A2581="","01:00",Table13567[[#This Row],[DateTime]]-A2581)*24</f>
        <v>1.0416666667442769</v>
      </c>
      <c r="R2520" s="2">
        <f>Table13567[[#This Row],[HoursDelta]]*60</f>
        <v>0</v>
      </c>
      <c r="S2520" s="2">
        <f>IF(Table13567[[#This Row],[StartToEndDelta]]&gt;0,Table13567[[#This Row],[ExTimeFinishedDelta]]/Table13567[[#This Row],[StartToEndDelta]],0)</f>
        <v>0</v>
      </c>
      <c r="T2520" s="2">
        <f>Table13567[[#This Row],[HoursDeltaSoft]]</f>
        <v>0</v>
      </c>
    </row>
    <row r="2521" spans="1:20" x14ac:dyDescent="0.25">
      <c r="A2521" s="1">
        <v>40707.312997685185</v>
      </c>
      <c r="B2521">
        <v>32</v>
      </c>
      <c r="C2521">
        <v>32</v>
      </c>
      <c r="D2521">
        <v>1.60860901232809E-2</v>
      </c>
      <c r="E2521">
        <v>131060</v>
      </c>
      <c r="F2521">
        <v>121351</v>
      </c>
      <c r="G2521">
        <v>1332.41886611111</v>
      </c>
      <c r="H2521">
        <v>1241.32788472222</v>
      </c>
      <c r="I2521">
        <v>2327.2911311111102</v>
      </c>
      <c r="J2521">
        <f t="shared" si="80"/>
        <v>0</v>
      </c>
      <c r="K2521">
        <f t="shared" si="81"/>
        <v>9709</v>
      </c>
      <c r="L2521">
        <f>IF(G2522="",0,(Table13567[[#This Row],[ExecutionTimeHours]]-G2522)/Table13567[[#This Row],[Timespan]])</f>
        <v>0</v>
      </c>
      <c r="M2521" s="2">
        <f>IF(H2522="",0,(Table13567[[#This Row],[ExecutionTimeFinished]]-H2522)/Table13567[[#This Row],[Timespan]])</f>
        <v>0</v>
      </c>
      <c r="N2521" s="2">
        <f>IF(I2522="",0,(Table13567[[#This Row],[StartToEndTimeFinished]]-I2522)/Table13567[[#This Row],[Timespan]])</f>
        <v>0</v>
      </c>
      <c r="O2521" s="6">
        <f>IF(A2522="","00:01",Table13567[[#This Row],[DateTime]]-A2522)*24*60</f>
        <v>1.0166666633449495</v>
      </c>
      <c r="P2521" s="6">
        <f>IF(G2582="",0,(Table13567[[#This Row],[ExecutionTimeHours]]-G2582)/Table13567[[#This Row],[TimespanSoft]])</f>
        <v>0</v>
      </c>
      <c r="Q2521" s="7">
        <f>IF(A2582="","01:00",Table13567[[#This Row],[DateTime]]-A2582)*24</f>
        <v>1.0413888889015652</v>
      </c>
      <c r="R2521" s="2">
        <f>Table13567[[#This Row],[HoursDelta]]*60</f>
        <v>0</v>
      </c>
      <c r="S2521" s="2">
        <f>IF(Table13567[[#This Row],[StartToEndDelta]]&gt;0,Table13567[[#This Row],[ExTimeFinishedDelta]]/Table13567[[#This Row],[StartToEndDelta]],0)</f>
        <v>0</v>
      </c>
      <c r="T2521" s="2">
        <f>Table13567[[#This Row],[HoursDeltaSoft]]</f>
        <v>0</v>
      </c>
    </row>
    <row r="2522" spans="1:20" x14ac:dyDescent="0.25">
      <c r="A2522" s="1">
        <v>40707.312291666669</v>
      </c>
      <c r="B2522">
        <v>32</v>
      </c>
      <c r="C2522">
        <v>32</v>
      </c>
      <c r="D2522">
        <v>1.9787030061706901E-2</v>
      </c>
      <c r="E2522">
        <v>131060</v>
      </c>
      <c r="F2522">
        <v>121354</v>
      </c>
      <c r="G2522">
        <v>1332.41886611111</v>
      </c>
      <c r="H2522">
        <v>1241.32788472222</v>
      </c>
      <c r="I2522">
        <v>2327.2911311111102</v>
      </c>
      <c r="J2522">
        <f t="shared" si="80"/>
        <v>0</v>
      </c>
      <c r="K2522">
        <f t="shared" si="81"/>
        <v>9706</v>
      </c>
      <c r="L2522">
        <f>IF(G2523="",0,(Table13567[[#This Row],[ExecutionTimeHours]]-G2523)/Table13567[[#This Row],[Timespan]])</f>
        <v>0</v>
      </c>
      <c r="M2522" s="2">
        <f>IF(H2523="",0,(Table13567[[#This Row],[ExecutionTimeFinished]]-H2523)/Table13567[[#This Row],[Timespan]])</f>
        <v>0</v>
      </c>
      <c r="N2522" s="2">
        <f>IF(I2523="",0,(Table13567[[#This Row],[StartToEndTimeFinished]]-I2523)/Table13567[[#This Row],[Timespan]])</f>
        <v>0</v>
      </c>
      <c r="O2522" s="6">
        <f>IF(A2523="","00:01",Table13567[[#This Row],[DateTime]]-A2523)*24*60</f>
        <v>1.0166666738223284</v>
      </c>
      <c r="P2522" s="6">
        <f>IF(G2583="",0,(Table13567[[#This Row],[ExecutionTimeHours]]-G2583)/Table13567[[#This Row],[TimespanSoft]])</f>
        <v>0</v>
      </c>
      <c r="Q2522" s="7">
        <f>IF(A2583="","01:00",Table13567[[#This Row],[DateTime]]-A2583)*24</f>
        <v>1.0413888889015652</v>
      </c>
      <c r="R2522" s="2">
        <f>Table13567[[#This Row],[HoursDelta]]*60</f>
        <v>0</v>
      </c>
      <c r="S2522" s="2">
        <f>IF(Table13567[[#This Row],[StartToEndDelta]]&gt;0,Table13567[[#This Row],[ExTimeFinishedDelta]]/Table13567[[#This Row],[StartToEndDelta]],0)</f>
        <v>0</v>
      </c>
      <c r="T2522" s="2">
        <f>Table13567[[#This Row],[HoursDeltaSoft]]</f>
        <v>0</v>
      </c>
    </row>
    <row r="2523" spans="1:20" x14ac:dyDescent="0.25">
      <c r="A2523" s="1">
        <v>40707.311585648145</v>
      </c>
      <c r="B2523">
        <v>32</v>
      </c>
      <c r="C2523">
        <v>32</v>
      </c>
      <c r="D2523">
        <v>2.3946418892592199E-2</v>
      </c>
      <c r="E2523">
        <v>131060</v>
      </c>
      <c r="F2523">
        <v>121352</v>
      </c>
      <c r="G2523">
        <v>1332.41886611111</v>
      </c>
      <c r="H2523">
        <v>1241.32788472222</v>
      </c>
      <c r="I2523">
        <v>2327.2911311111102</v>
      </c>
      <c r="J2523">
        <f t="shared" si="80"/>
        <v>0</v>
      </c>
      <c r="K2523">
        <f t="shared" si="81"/>
        <v>9708</v>
      </c>
      <c r="L2523">
        <f>IF(G2524="",0,(Table13567[[#This Row],[ExecutionTimeHours]]-G2524)/Table13567[[#This Row],[Timespan]])</f>
        <v>0</v>
      </c>
      <c r="M2523" s="2">
        <f>IF(H2524="",0,(Table13567[[#This Row],[ExecutionTimeFinished]]-H2524)/Table13567[[#This Row],[Timespan]])</f>
        <v>0</v>
      </c>
      <c r="N2523" s="2">
        <f>IF(I2524="",0,(Table13567[[#This Row],[StartToEndTimeFinished]]-I2524)/Table13567[[#This Row],[Timespan]])</f>
        <v>0</v>
      </c>
      <c r="O2523" s="6">
        <f>IF(A2524="","00:01",Table13567[[#This Row],[DateTime]]-A2524)*24*60</f>
        <v>1.0333333339076489</v>
      </c>
      <c r="P2523" s="6">
        <f>IF(G2584="",0,(Table13567[[#This Row],[ExecutionTimeHours]]-G2584)/Table13567[[#This Row],[TimespanSoft]])</f>
        <v>0</v>
      </c>
      <c r="Q2523" s="7">
        <f>IF(A2584="","01:00",Table13567[[#This Row],[DateTime]]-A2584)*24</f>
        <v>1.0416666665696539</v>
      </c>
      <c r="R2523" s="2">
        <f>Table13567[[#This Row],[HoursDelta]]*60</f>
        <v>0</v>
      </c>
      <c r="S2523" s="2">
        <f>IF(Table13567[[#This Row],[StartToEndDelta]]&gt;0,Table13567[[#This Row],[ExTimeFinishedDelta]]/Table13567[[#This Row],[StartToEndDelta]],0)</f>
        <v>0</v>
      </c>
      <c r="T2523" s="2">
        <f>Table13567[[#This Row],[HoursDeltaSoft]]</f>
        <v>0</v>
      </c>
    </row>
    <row r="2524" spans="1:20" x14ac:dyDescent="0.25">
      <c r="A2524" s="1">
        <v>40707.310868055552</v>
      </c>
      <c r="B2524">
        <v>32</v>
      </c>
      <c r="C2524">
        <v>32</v>
      </c>
      <c r="D2524">
        <v>3.7315147696062902E-2</v>
      </c>
      <c r="E2524">
        <v>131060</v>
      </c>
      <c r="F2524">
        <v>121352</v>
      </c>
      <c r="G2524">
        <v>1332.41886611111</v>
      </c>
      <c r="H2524">
        <v>1241.32788472222</v>
      </c>
      <c r="I2524">
        <v>2327.2911311111102</v>
      </c>
      <c r="J2524">
        <f t="shared" si="80"/>
        <v>0</v>
      </c>
      <c r="K2524">
        <f t="shared" si="81"/>
        <v>9708</v>
      </c>
      <c r="L2524">
        <f>IF(G2525="",0,(Table13567[[#This Row],[ExecutionTimeHours]]-G2525)/Table13567[[#This Row],[Timespan]])</f>
        <v>0</v>
      </c>
      <c r="M2524" s="2">
        <f>IF(H2525="",0,(Table13567[[#This Row],[ExecutionTimeFinished]]-H2525)/Table13567[[#This Row],[Timespan]])</f>
        <v>0</v>
      </c>
      <c r="N2524" s="2">
        <f>IF(I2525="",0,(Table13567[[#This Row],[StartToEndTimeFinished]]-I2525)/Table13567[[#This Row],[Timespan]])</f>
        <v>0</v>
      </c>
      <c r="O2524" s="6">
        <f>IF(A2525="","00:01",Table13567[[#This Row],[DateTime]]-A2525)*24*60</f>
        <v>1.0166666633449495</v>
      </c>
      <c r="P2524" s="6">
        <f>IF(G2585="",0,(Table13567[[#This Row],[ExecutionTimeHours]]-G2585)/Table13567[[#This Row],[TimespanSoft]])</f>
        <v>0</v>
      </c>
      <c r="Q2524" s="7">
        <f>IF(A2585="","01:00",Table13567[[#This Row],[DateTime]]-A2585)*24</f>
        <v>1.0413888887269422</v>
      </c>
      <c r="R2524" s="2">
        <f>Table13567[[#This Row],[HoursDelta]]*60</f>
        <v>0</v>
      </c>
      <c r="S2524" s="2">
        <f>IF(Table13567[[#This Row],[StartToEndDelta]]&gt;0,Table13567[[#This Row],[ExTimeFinishedDelta]]/Table13567[[#This Row],[StartToEndDelta]],0)</f>
        <v>0</v>
      </c>
      <c r="T2524" s="2">
        <f>Table13567[[#This Row],[HoursDeltaSoft]]</f>
        <v>0</v>
      </c>
    </row>
    <row r="2525" spans="1:20" x14ac:dyDescent="0.25">
      <c r="A2525" s="1">
        <v>40707.310162037036</v>
      </c>
      <c r="B2525">
        <v>32</v>
      </c>
      <c r="C2525">
        <v>32</v>
      </c>
      <c r="D2525">
        <v>1.6078535467386201E-2</v>
      </c>
      <c r="E2525">
        <v>131060</v>
      </c>
      <c r="F2525">
        <v>121352</v>
      </c>
      <c r="G2525">
        <v>1332.41886611111</v>
      </c>
      <c r="H2525">
        <v>1241.32788472222</v>
      </c>
      <c r="I2525">
        <v>2327.2911311111102</v>
      </c>
      <c r="J2525">
        <f t="shared" si="80"/>
        <v>0</v>
      </c>
      <c r="K2525">
        <f t="shared" si="81"/>
        <v>9708</v>
      </c>
      <c r="L2525">
        <f>IF(G2526="",0,(Table13567[[#This Row],[ExecutionTimeHours]]-G2526)/Table13567[[#This Row],[Timespan]])</f>
        <v>0</v>
      </c>
      <c r="M2525" s="2">
        <f>IF(H2526="",0,(Table13567[[#This Row],[ExecutionTimeFinished]]-H2526)/Table13567[[#This Row],[Timespan]])</f>
        <v>0</v>
      </c>
      <c r="N2525" s="2">
        <f>IF(I2526="",0,(Table13567[[#This Row],[StartToEndTimeFinished]]-I2526)/Table13567[[#This Row],[Timespan]])</f>
        <v>0</v>
      </c>
      <c r="O2525" s="6">
        <f>IF(A2526="","00:01",Table13567[[#This Row],[DateTime]]-A2526)*24*60</f>
        <v>1.0333333339076489</v>
      </c>
      <c r="P2525" s="6">
        <f>IF(G2586="",0,(Table13567[[#This Row],[ExecutionTimeHours]]-G2586)/Table13567[[#This Row],[TimespanSoft]])</f>
        <v>0</v>
      </c>
      <c r="Q2525" s="7">
        <f>IF(A2586="","01:00",Table13567[[#This Row],[DateTime]]-A2586)*24</f>
        <v>1.0413888889015652</v>
      </c>
      <c r="R2525" s="2">
        <f>Table13567[[#This Row],[HoursDelta]]*60</f>
        <v>0</v>
      </c>
      <c r="S2525" s="2">
        <f>IF(Table13567[[#This Row],[StartToEndDelta]]&gt;0,Table13567[[#This Row],[ExTimeFinishedDelta]]/Table13567[[#This Row],[StartToEndDelta]],0)</f>
        <v>0</v>
      </c>
      <c r="T2525" s="2">
        <f>Table13567[[#This Row],[HoursDeltaSoft]]</f>
        <v>0</v>
      </c>
    </row>
    <row r="2526" spans="1:20" x14ac:dyDescent="0.25">
      <c r="A2526" s="1">
        <v>40707.309444444443</v>
      </c>
      <c r="B2526">
        <v>32</v>
      </c>
      <c r="C2526">
        <v>32</v>
      </c>
      <c r="D2526">
        <v>2.9430888360366201E-2</v>
      </c>
      <c r="E2526">
        <v>131060</v>
      </c>
      <c r="F2526">
        <v>121342</v>
      </c>
      <c r="G2526">
        <v>1332.41886611111</v>
      </c>
      <c r="H2526">
        <v>1241.32788472222</v>
      </c>
      <c r="I2526">
        <v>2327.2911311111102</v>
      </c>
      <c r="J2526">
        <f t="shared" si="80"/>
        <v>0</v>
      </c>
      <c r="K2526">
        <f t="shared" si="81"/>
        <v>9718</v>
      </c>
      <c r="L2526">
        <f>IF(G2527="",0,(Table13567[[#This Row],[ExecutionTimeHours]]-G2527)/Table13567[[#This Row],[Timespan]])</f>
        <v>0</v>
      </c>
      <c r="M2526" s="2">
        <f>IF(H2527="",0,(Table13567[[#This Row],[ExecutionTimeFinished]]-H2527)/Table13567[[#This Row],[Timespan]])</f>
        <v>0</v>
      </c>
      <c r="N2526" s="2">
        <f>IF(I2527="",0,(Table13567[[#This Row],[StartToEndTimeFinished]]-I2527)/Table13567[[#This Row],[Timespan]])</f>
        <v>0</v>
      </c>
      <c r="O2526" s="6">
        <f>IF(A2527="","00:01",Table13567[[#This Row],[DateTime]]-A2527)*24*60</f>
        <v>1.0166666633449495</v>
      </c>
      <c r="P2526" s="6">
        <f>IF(G2587="",0,(Table13567[[#This Row],[ExecutionTimeHours]]-G2587)/Table13567[[#This Row],[TimespanSoft]])</f>
        <v>0</v>
      </c>
      <c r="Q2526" s="7">
        <f>IF(A2587="","01:00",Table13567[[#This Row],[DateTime]]-A2587)*24</f>
        <v>1.0413888889015652</v>
      </c>
      <c r="R2526" s="2">
        <f>Table13567[[#This Row],[HoursDelta]]*60</f>
        <v>0</v>
      </c>
      <c r="S2526" s="2">
        <f>IF(Table13567[[#This Row],[StartToEndDelta]]&gt;0,Table13567[[#This Row],[ExTimeFinishedDelta]]/Table13567[[#This Row],[StartToEndDelta]],0)</f>
        <v>0</v>
      </c>
      <c r="T2526" s="2">
        <f>Table13567[[#This Row],[HoursDeltaSoft]]</f>
        <v>0</v>
      </c>
    </row>
    <row r="2527" spans="1:20" x14ac:dyDescent="0.25">
      <c r="A2527" s="1">
        <v>40707.308738425927</v>
      </c>
      <c r="B2527">
        <v>32</v>
      </c>
      <c r="C2527">
        <v>32</v>
      </c>
      <c r="D2527">
        <v>4.2138358112424598E-2</v>
      </c>
      <c r="E2527">
        <v>131060</v>
      </c>
      <c r="F2527">
        <v>121344</v>
      </c>
      <c r="G2527">
        <v>1332.41886611111</v>
      </c>
      <c r="H2527">
        <v>1241.32788472222</v>
      </c>
      <c r="I2527">
        <v>2327.2911311111102</v>
      </c>
      <c r="J2527">
        <f t="shared" si="80"/>
        <v>0</v>
      </c>
      <c r="K2527">
        <f t="shared" si="81"/>
        <v>9716</v>
      </c>
      <c r="L2527">
        <f>IF(G2528="",0,(Table13567[[#This Row],[ExecutionTimeHours]]-G2528)/Table13567[[#This Row],[Timespan]])</f>
        <v>0</v>
      </c>
      <c r="M2527" s="2">
        <f>IF(H2528="",0,(Table13567[[#This Row],[ExecutionTimeFinished]]-H2528)/Table13567[[#This Row],[Timespan]])</f>
        <v>0</v>
      </c>
      <c r="N2527" s="2">
        <f>IF(I2528="",0,(Table13567[[#This Row],[StartToEndTimeFinished]]-I2528)/Table13567[[#This Row],[Timespan]])</f>
        <v>0</v>
      </c>
      <c r="O2527" s="6">
        <f>IF(A2528="","00:01",Table13567[[#This Row],[DateTime]]-A2528)*24*60</f>
        <v>1.0166666633449495</v>
      </c>
      <c r="P2527" s="6">
        <f>IF(G2588="",0,(Table13567[[#This Row],[ExecutionTimeHours]]-G2588)/Table13567[[#This Row],[TimespanSoft]])</f>
        <v>0</v>
      </c>
      <c r="Q2527" s="7">
        <f>IF(A2588="","01:00",Table13567[[#This Row],[DateTime]]-A2588)*24</f>
        <v>1.0413888889015652</v>
      </c>
      <c r="R2527" s="2">
        <f>Table13567[[#This Row],[HoursDelta]]*60</f>
        <v>0</v>
      </c>
      <c r="S2527" s="2">
        <f>IF(Table13567[[#This Row],[StartToEndDelta]]&gt;0,Table13567[[#This Row],[ExTimeFinishedDelta]]/Table13567[[#This Row],[StartToEndDelta]],0)</f>
        <v>0</v>
      </c>
      <c r="T2527" s="2">
        <f>Table13567[[#This Row],[HoursDeltaSoft]]</f>
        <v>0</v>
      </c>
    </row>
    <row r="2528" spans="1:20" x14ac:dyDescent="0.25">
      <c r="A2528" s="1">
        <v>40707.308032407411</v>
      </c>
      <c r="B2528">
        <v>32</v>
      </c>
      <c r="C2528">
        <v>32</v>
      </c>
      <c r="D2528">
        <v>2.49303064774722E-2</v>
      </c>
      <c r="E2528">
        <v>131060</v>
      </c>
      <c r="F2528">
        <v>121349</v>
      </c>
      <c r="G2528">
        <v>1332.41886611111</v>
      </c>
      <c r="H2528">
        <v>1241.32788472222</v>
      </c>
      <c r="I2528">
        <v>2327.2911311111102</v>
      </c>
      <c r="J2528">
        <f t="shared" si="80"/>
        <v>0</v>
      </c>
      <c r="K2528">
        <f t="shared" si="81"/>
        <v>9711</v>
      </c>
      <c r="L2528">
        <f>IF(G2529="",0,(Table13567[[#This Row],[ExecutionTimeHours]]-G2529)/Table13567[[#This Row],[Timespan]])</f>
        <v>0</v>
      </c>
      <c r="M2528" s="2">
        <f>IF(H2529="",0,(Table13567[[#This Row],[ExecutionTimeFinished]]-H2529)/Table13567[[#This Row],[Timespan]])</f>
        <v>0</v>
      </c>
      <c r="N2528" s="2">
        <f>IF(I2529="",0,(Table13567[[#This Row],[StartToEndTimeFinished]]-I2529)/Table13567[[#This Row],[Timespan]])</f>
        <v>0</v>
      </c>
      <c r="O2528" s="6">
        <f>IF(A2529="","00:01",Table13567[[#This Row],[DateTime]]-A2529)*24*60</f>
        <v>1.0333333339076489</v>
      </c>
      <c r="P2528" s="6">
        <f>IF(G2589="",0,(Table13567[[#This Row],[ExecutionTimeHours]]-G2589)/Table13567[[#This Row],[TimespanSoft]])</f>
        <v>0</v>
      </c>
      <c r="Q2528" s="7">
        <f>IF(A2589="","01:00",Table13567[[#This Row],[DateTime]]-A2589)*24</f>
        <v>1.0416666667442769</v>
      </c>
      <c r="R2528" s="2">
        <f>Table13567[[#This Row],[HoursDelta]]*60</f>
        <v>0</v>
      </c>
      <c r="S2528" s="2">
        <f>IF(Table13567[[#This Row],[StartToEndDelta]]&gt;0,Table13567[[#This Row],[ExTimeFinishedDelta]]/Table13567[[#This Row],[StartToEndDelta]],0)</f>
        <v>0</v>
      </c>
      <c r="T2528" s="2">
        <f>Table13567[[#This Row],[HoursDeltaSoft]]</f>
        <v>0</v>
      </c>
    </row>
    <row r="2529" spans="1:20" x14ac:dyDescent="0.25">
      <c r="A2529" s="1">
        <v>40707.307314814818</v>
      </c>
      <c r="B2529">
        <v>32</v>
      </c>
      <c r="C2529">
        <v>32</v>
      </c>
      <c r="D2529">
        <v>2.3968836991116401E-2</v>
      </c>
      <c r="E2529">
        <v>131060</v>
      </c>
      <c r="F2529">
        <v>121349</v>
      </c>
      <c r="G2529">
        <v>1332.41886611111</v>
      </c>
      <c r="H2529">
        <v>1241.32788472222</v>
      </c>
      <c r="I2529">
        <v>2327.2911311111102</v>
      </c>
      <c r="J2529">
        <f t="shared" si="80"/>
        <v>0</v>
      </c>
      <c r="K2529">
        <f t="shared" si="81"/>
        <v>9711</v>
      </c>
      <c r="L2529">
        <f>IF(G2530="",0,(Table13567[[#This Row],[ExecutionTimeHours]]-G2530)/Table13567[[#This Row],[Timespan]])</f>
        <v>0</v>
      </c>
      <c r="M2529" s="2">
        <f>IF(H2530="",0,(Table13567[[#This Row],[ExecutionTimeFinished]]-H2530)/Table13567[[#This Row],[Timespan]])</f>
        <v>0</v>
      </c>
      <c r="N2529" s="2">
        <f>IF(I2530="",0,(Table13567[[#This Row],[StartToEndTimeFinished]]-I2530)/Table13567[[#This Row],[Timespan]])</f>
        <v>0</v>
      </c>
      <c r="O2529" s="6">
        <f>IF(A2530="","00:01",Table13567[[#This Row],[DateTime]]-A2530)*24*60</f>
        <v>1.0166666738223284</v>
      </c>
      <c r="P2529" s="6">
        <f>IF(G2590="",0,(Table13567[[#This Row],[ExecutionTimeHours]]-G2590)/Table13567[[#This Row],[TimespanSoft]])</f>
        <v>0</v>
      </c>
      <c r="Q2529" s="7">
        <f>IF(A2590="","01:00",Table13567[[#This Row],[DateTime]]-A2590)*24</f>
        <v>1.0413888889015652</v>
      </c>
      <c r="R2529" s="2">
        <f>Table13567[[#This Row],[HoursDelta]]*60</f>
        <v>0</v>
      </c>
      <c r="S2529" s="2">
        <f>IF(Table13567[[#This Row],[StartToEndDelta]]&gt;0,Table13567[[#This Row],[ExTimeFinishedDelta]]/Table13567[[#This Row],[StartToEndDelta]],0)</f>
        <v>0</v>
      </c>
      <c r="T2529" s="2">
        <f>Table13567[[#This Row],[HoursDeltaSoft]]</f>
        <v>0</v>
      </c>
    </row>
    <row r="2530" spans="1:20" x14ac:dyDescent="0.25">
      <c r="A2530" s="1">
        <v>40707.306608796294</v>
      </c>
      <c r="B2530">
        <v>32</v>
      </c>
      <c r="C2530">
        <v>32</v>
      </c>
      <c r="D2530">
        <v>8.6666007759049493E-2</v>
      </c>
      <c r="E2530">
        <v>131060</v>
      </c>
      <c r="F2530">
        <v>121349</v>
      </c>
      <c r="G2530">
        <v>1332.41886611111</v>
      </c>
      <c r="H2530">
        <v>1241.32788472222</v>
      </c>
      <c r="I2530">
        <v>2327.2911311111102</v>
      </c>
      <c r="J2530">
        <f t="shared" si="80"/>
        <v>0</v>
      </c>
      <c r="K2530">
        <f t="shared" si="81"/>
        <v>9711</v>
      </c>
      <c r="L2530">
        <f>IF(G2531="",0,(Table13567[[#This Row],[ExecutionTimeHours]]-G2531)/Table13567[[#This Row],[Timespan]])</f>
        <v>0</v>
      </c>
      <c r="M2530" s="2">
        <f>IF(H2531="",0,(Table13567[[#This Row],[ExecutionTimeFinished]]-H2531)/Table13567[[#This Row],[Timespan]])</f>
        <v>0</v>
      </c>
      <c r="N2530" s="2">
        <f>IF(I2531="",0,(Table13567[[#This Row],[StartToEndTimeFinished]]-I2531)/Table13567[[#This Row],[Timespan]])</f>
        <v>0</v>
      </c>
      <c r="O2530" s="6">
        <f>IF(A2531="","00:01",Table13567[[#This Row],[DateTime]]-A2531)*24*60</f>
        <v>1.0166666633449495</v>
      </c>
      <c r="P2530" s="6">
        <f>IF(G2591="",0,(Table13567[[#This Row],[ExecutionTimeHours]]-G2591)/Table13567[[#This Row],[TimespanSoft]])</f>
        <v>0</v>
      </c>
      <c r="Q2530" s="7">
        <f>IF(A2591="","01:00",Table13567[[#This Row],[DateTime]]-A2591)*24</f>
        <v>1.0413888889015652</v>
      </c>
      <c r="R2530" s="2">
        <f>Table13567[[#This Row],[HoursDelta]]*60</f>
        <v>0</v>
      </c>
      <c r="S2530" s="2">
        <f>IF(Table13567[[#This Row],[StartToEndDelta]]&gt;0,Table13567[[#This Row],[ExTimeFinishedDelta]]/Table13567[[#This Row],[StartToEndDelta]],0)</f>
        <v>0</v>
      </c>
      <c r="T2530" s="2">
        <f>Table13567[[#This Row],[HoursDeltaSoft]]</f>
        <v>0</v>
      </c>
    </row>
    <row r="2531" spans="1:20" x14ac:dyDescent="0.25">
      <c r="A2531" s="1">
        <v>40707.305902777778</v>
      </c>
      <c r="B2531">
        <v>32</v>
      </c>
      <c r="C2531">
        <v>32</v>
      </c>
      <c r="D2531">
        <v>1.9145996542647498E-2</v>
      </c>
      <c r="E2531">
        <v>131060</v>
      </c>
      <c r="F2531">
        <v>121346</v>
      </c>
      <c r="G2531">
        <v>1332.41886611111</v>
      </c>
      <c r="H2531">
        <v>1241.32788472222</v>
      </c>
      <c r="I2531">
        <v>2327.2911311111102</v>
      </c>
      <c r="J2531">
        <f t="shared" si="80"/>
        <v>0</v>
      </c>
      <c r="K2531">
        <f t="shared" si="81"/>
        <v>9714</v>
      </c>
      <c r="L2531">
        <f>IF(G2532="",0,(Table13567[[#This Row],[ExecutionTimeHours]]-G2532)/Table13567[[#This Row],[Timespan]])</f>
        <v>0</v>
      </c>
      <c r="M2531" s="2">
        <f>IF(H2532="",0,(Table13567[[#This Row],[ExecutionTimeFinished]]-H2532)/Table13567[[#This Row],[Timespan]])</f>
        <v>0</v>
      </c>
      <c r="N2531" s="2">
        <f>IF(I2532="",0,(Table13567[[#This Row],[StartToEndTimeFinished]]-I2532)/Table13567[[#This Row],[Timespan]])</f>
        <v>0</v>
      </c>
      <c r="O2531" s="6">
        <f>IF(A2532="","00:01",Table13567[[#This Row],[DateTime]]-A2532)*24*60</f>
        <v>1.0333333339076489</v>
      </c>
      <c r="P2531" s="6">
        <f>IF(G2592="",0,(Table13567[[#This Row],[ExecutionTimeHours]]-G2592)/Table13567[[#This Row],[TimespanSoft]])</f>
        <v>0</v>
      </c>
      <c r="Q2531" s="7">
        <f>IF(A2592="","01:00",Table13567[[#This Row],[DateTime]]-A2592)*24</f>
        <v>1.0416666667442769</v>
      </c>
      <c r="R2531" s="2">
        <f>Table13567[[#This Row],[HoursDelta]]*60</f>
        <v>0</v>
      </c>
      <c r="S2531" s="2">
        <f>IF(Table13567[[#This Row],[StartToEndDelta]]&gt;0,Table13567[[#This Row],[ExTimeFinishedDelta]]/Table13567[[#This Row],[StartToEndDelta]],0)</f>
        <v>0</v>
      </c>
      <c r="T2531" s="2">
        <f>Table13567[[#This Row],[HoursDeltaSoft]]</f>
        <v>0</v>
      </c>
    </row>
    <row r="2532" spans="1:20" x14ac:dyDescent="0.25">
      <c r="A2532" s="1">
        <v>40707.305185185185</v>
      </c>
      <c r="B2532">
        <v>32</v>
      </c>
      <c r="C2532">
        <v>32</v>
      </c>
      <c r="D2532">
        <v>2.7669591363519399E-2</v>
      </c>
      <c r="E2532">
        <v>131060</v>
      </c>
      <c r="F2532">
        <v>121346</v>
      </c>
      <c r="G2532">
        <v>1332.41886611111</v>
      </c>
      <c r="H2532">
        <v>1241.32788472222</v>
      </c>
      <c r="I2532">
        <v>2327.2911311111102</v>
      </c>
      <c r="J2532">
        <f t="shared" si="80"/>
        <v>0</v>
      </c>
      <c r="K2532">
        <f t="shared" si="81"/>
        <v>9714</v>
      </c>
      <c r="L2532">
        <f>IF(G2533="",0,(Table13567[[#This Row],[ExecutionTimeHours]]-G2533)/Table13567[[#This Row],[Timespan]])</f>
        <v>0</v>
      </c>
      <c r="M2532" s="2">
        <f>IF(H2533="",0,(Table13567[[#This Row],[ExecutionTimeFinished]]-H2533)/Table13567[[#This Row],[Timespan]])</f>
        <v>0</v>
      </c>
      <c r="N2532" s="2">
        <f>IF(I2533="",0,(Table13567[[#This Row],[StartToEndTimeFinished]]-I2533)/Table13567[[#This Row],[Timespan]])</f>
        <v>0</v>
      </c>
      <c r="O2532" s="6">
        <f>IF(A2533="","00:01",Table13567[[#This Row],[DateTime]]-A2533)*24*60</f>
        <v>1.0166666633449495</v>
      </c>
      <c r="P2532" s="6">
        <f>IF(G2593="",0,(Table13567[[#This Row],[ExecutionTimeHours]]-G2593)/Table13567[[#This Row],[TimespanSoft]])</f>
        <v>0</v>
      </c>
      <c r="Q2532" s="7">
        <f>IF(A2593="","01:00",Table13567[[#This Row],[DateTime]]-A2593)*24</f>
        <v>1.0413888889015652</v>
      </c>
      <c r="R2532" s="2">
        <f>Table13567[[#This Row],[HoursDelta]]*60</f>
        <v>0</v>
      </c>
      <c r="S2532" s="2">
        <f>IF(Table13567[[#This Row],[StartToEndDelta]]&gt;0,Table13567[[#This Row],[ExTimeFinishedDelta]]/Table13567[[#This Row],[StartToEndDelta]],0)</f>
        <v>0</v>
      </c>
      <c r="T2532" s="2">
        <f>Table13567[[#This Row],[HoursDeltaSoft]]</f>
        <v>0</v>
      </c>
    </row>
    <row r="2533" spans="1:20" x14ac:dyDescent="0.25">
      <c r="A2533" s="1">
        <v>40707.304479166669</v>
      </c>
      <c r="B2533">
        <v>32</v>
      </c>
      <c r="C2533">
        <v>32</v>
      </c>
      <c r="D2533">
        <v>3.7315209861844799E-2</v>
      </c>
      <c r="E2533">
        <v>131060</v>
      </c>
      <c r="F2533">
        <v>121347</v>
      </c>
      <c r="G2533">
        <v>1332.41886611111</v>
      </c>
      <c r="H2533">
        <v>1241.32788472222</v>
      </c>
      <c r="I2533">
        <v>2327.2911311111102</v>
      </c>
      <c r="J2533">
        <f t="shared" si="80"/>
        <v>0</v>
      </c>
      <c r="K2533">
        <f t="shared" si="81"/>
        <v>9713</v>
      </c>
      <c r="L2533">
        <f>IF(G2534="",0,(Table13567[[#This Row],[ExecutionTimeHours]]-G2534)/Table13567[[#This Row],[Timespan]])</f>
        <v>0</v>
      </c>
      <c r="M2533" s="2">
        <f>IF(H2534="",0,(Table13567[[#This Row],[ExecutionTimeFinished]]-H2534)/Table13567[[#This Row],[Timespan]])</f>
        <v>0</v>
      </c>
      <c r="N2533" s="2">
        <f>IF(I2534="",0,(Table13567[[#This Row],[StartToEndTimeFinished]]-I2534)/Table13567[[#This Row],[Timespan]])</f>
        <v>0</v>
      </c>
      <c r="O2533" s="6">
        <f>IF(A2534="","00:01",Table13567[[#This Row],[DateTime]]-A2534)*24*60</f>
        <v>1.0333333339076489</v>
      </c>
      <c r="P2533" s="6">
        <f>IF(G2594="",0,(Table13567[[#This Row],[ExecutionTimeHours]]-G2594)/Table13567[[#This Row],[TimespanSoft]])</f>
        <v>0</v>
      </c>
      <c r="Q2533" s="7">
        <f>IF(A2594="","01:00",Table13567[[#This Row],[DateTime]]-A2594)*24</f>
        <v>1.0416666667442769</v>
      </c>
      <c r="R2533" s="2">
        <f>Table13567[[#This Row],[HoursDelta]]*60</f>
        <v>0</v>
      </c>
      <c r="S2533" s="2">
        <f>IF(Table13567[[#This Row],[StartToEndDelta]]&gt;0,Table13567[[#This Row],[ExTimeFinishedDelta]]/Table13567[[#This Row],[StartToEndDelta]],0)</f>
        <v>0</v>
      </c>
      <c r="T2533" s="2">
        <f>Table13567[[#This Row],[HoursDeltaSoft]]</f>
        <v>0</v>
      </c>
    </row>
    <row r="2534" spans="1:20" x14ac:dyDescent="0.25">
      <c r="A2534" s="1">
        <v>40707.303761574076</v>
      </c>
      <c r="B2534">
        <v>32</v>
      </c>
      <c r="C2534">
        <v>32</v>
      </c>
      <c r="D2534">
        <v>2.28465038817376E-2</v>
      </c>
      <c r="E2534">
        <v>131060</v>
      </c>
      <c r="F2534">
        <v>121347</v>
      </c>
      <c r="G2534">
        <v>1332.41886611111</v>
      </c>
      <c r="H2534">
        <v>1241.32788472222</v>
      </c>
      <c r="I2534">
        <v>2327.2911311111102</v>
      </c>
      <c r="J2534">
        <f t="shared" si="80"/>
        <v>0</v>
      </c>
      <c r="K2534">
        <f t="shared" si="81"/>
        <v>9713</v>
      </c>
      <c r="L2534">
        <f>IF(G2535="",0,(Table13567[[#This Row],[ExecutionTimeHours]]-G2535)/Table13567[[#This Row],[Timespan]])</f>
        <v>0</v>
      </c>
      <c r="M2534" s="2">
        <f>IF(H2535="",0,(Table13567[[#This Row],[ExecutionTimeFinished]]-H2535)/Table13567[[#This Row],[Timespan]])</f>
        <v>0</v>
      </c>
      <c r="N2534" s="2">
        <f>IF(I2535="",0,(Table13567[[#This Row],[StartToEndTimeFinished]]-I2535)/Table13567[[#This Row],[Timespan]])</f>
        <v>0</v>
      </c>
      <c r="O2534" s="6">
        <f>IF(A2535="","00:01",Table13567[[#This Row],[DateTime]]-A2535)*24*60</f>
        <v>1.0333333339076489</v>
      </c>
      <c r="P2534" s="6">
        <f>IF(G2595="",0,(Table13567[[#This Row],[ExecutionTimeHours]]-G2595)/Table13567[[#This Row],[TimespanSoft]])</f>
        <v>0</v>
      </c>
      <c r="Q2534" s="7">
        <f>IF(A2595="","01:00",Table13567[[#This Row],[DateTime]]-A2595)*24</f>
        <v>1.0413888889015652</v>
      </c>
      <c r="R2534" s="2">
        <f>Table13567[[#This Row],[HoursDelta]]*60</f>
        <v>0</v>
      </c>
      <c r="S2534" s="2">
        <f>IF(Table13567[[#This Row],[StartToEndDelta]]&gt;0,Table13567[[#This Row],[ExTimeFinishedDelta]]/Table13567[[#This Row],[StartToEndDelta]],0)</f>
        <v>0</v>
      </c>
      <c r="T2534" s="2">
        <f>Table13567[[#This Row],[HoursDeltaSoft]]</f>
        <v>0</v>
      </c>
    </row>
    <row r="2535" spans="1:20" x14ac:dyDescent="0.25">
      <c r="A2535" s="1">
        <v>40707.303043981483</v>
      </c>
      <c r="B2535">
        <v>32</v>
      </c>
      <c r="C2535">
        <v>32</v>
      </c>
      <c r="D2535">
        <v>4.2138730175793199E-2</v>
      </c>
      <c r="E2535">
        <v>131060</v>
      </c>
      <c r="F2535">
        <v>121346</v>
      </c>
      <c r="G2535">
        <v>1332.41886611111</v>
      </c>
      <c r="H2535">
        <v>1241.32788472222</v>
      </c>
      <c r="I2535">
        <v>2327.2911311111102</v>
      </c>
      <c r="J2535">
        <f t="shared" si="80"/>
        <v>0</v>
      </c>
      <c r="K2535">
        <f t="shared" si="81"/>
        <v>9714</v>
      </c>
      <c r="L2535">
        <f>IF(G2536="",0,(Table13567[[#This Row],[ExecutionTimeHours]]-G2536)/Table13567[[#This Row],[Timespan]])</f>
        <v>0</v>
      </c>
      <c r="M2535" s="2">
        <f>IF(H2536="",0,(Table13567[[#This Row],[ExecutionTimeFinished]]-H2536)/Table13567[[#This Row],[Timespan]])</f>
        <v>0</v>
      </c>
      <c r="N2535" s="2">
        <f>IF(I2536="",0,(Table13567[[#This Row],[StartToEndTimeFinished]]-I2536)/Table13567[[#This Row],[Timespan]])</f>
        <v>0</v>
      </c>
      <c r="O2535" s="6">
        <f>IF(A2536="","00:01",Table13567[[#This Row],[DateTime]]-A2536)*24*60</f>
        <v>1.0166666738223284</v>
      </c>
      <c r="P2535" s="6">
        <f>IF(G2596="",0,(Table13567[[#This Row],[ExecutionTimeHours]]-G2596)/Table13567[[#This Row],[TimespanSoft]])</f>
        <v>0</v>
      </c>
      <c r="Q2535" s="7">
        <f>IF(A2596="","01:00",Table13567[[#This Row],[DateTime]]-A2596)*24</f>
        <v>1.0413888889015652</v>
      </c>
      <c r="R2535" s="2">
        <f>Table13567[[#This Row],[HoursDelta]]*60</f>
        <v>0</v>
      </c>
      <c r="S2535" s="2">
        <f>IF(Table13567[[#This Row],[StartToEndDelta]]&gt;0,Table13567[[#This Row],[ExTimeFinishedDelta]]/Table13567[[#This Row],[StartToEndDelta]],0)</f>
        <v>0</v>
      </c>
      <c r="T2535" s="2">
        <f>Table13567[[#This Row],[HoursDeltaSoft]]</f>
        <v>0</v>
      </c>
    </row>
    <row r="2536" spans="1:20" x14ac:dyDescent="0.25">
      <c r="A2536" s="1">
        <v>40707.302337962959</v>
      </c>
      <c r="B2536">
        <v>32</v>
      </c>
      <c r="C2536">
        <v>32</v>
      </c>
      <c r="D2536">
        <v>2.7669776929542401E-2</v>
      </c>
      <c r="E2536">
        <v>131060</v>
      </c>
      <c r="F2536">
        <v>121346</v>
      </c>
      <c r="G2536">
        <v>1332.41886611111</v>
      </c>
      <c r="H2536">
        <v>1241.32788472222</v>
      </c>
      <c r="I2536">
        <v>2327.2911311111102</v>
      </c>
      <c r="J2536">
        <f t="shared" si="80"/>
        <v>0</v>
      </c>
      <c r="K2536">
        <f t="shared" si="81"/>
        <v>9714</v>
      </c>
      <c r="L2536">
        <f>IF(G2537="",0,(Table13567[[#This Row],[ExecutionTimeHours]]-G2537)/Table13567[[#This Row],[Timespan]])</f>
        <v>0</v>
      </c>
      <c r="M2536" s="2">
        <f>IF(H2537="",0,(Table13567[[#This Row],[ExecutionTimeFinished]]-H2537)/Table13567[[#This Row],[Timespan]])</f>
        <v>0</v>
      </c>
      <c r="N2536" s="2">
        <f>IF(I2537="",0,(Table13567[[#This Row],[StartToEndTimeFinished]]-I2537)/Table13567[[#This Row],[Timespan]])</f>
        <v>0</v>
      </c>
      <c r="O2536" s="6">
        <f>IF(A2537="","00:01",Table13567[[#This Row],[DateTime]]-A2537)*24*60</f>
        <v>0.88333333027549088</v>
      </c>
      <c r="P2536" s="6">
        <f>IF(G2597="",0,(Table13567[[#This Row],[ExecutionTimeHours]]-G2597)/Table13567[[#This Row],[TimespanSoft]])</f>
        <v>0</v>
      </c>
      <c r="Q2536" s="7">
        <f>IF(A2597="","01:00",Table13567[[#This Row],[DateTime]]-A2597)*24</f>
        <v>1.0413888887269422</v>
      </c>
      <c r="R2536" s="2">
        <f>Table13567[[#This Row],[HoursDelta]]*60</f>
        <v>0</v>
      </c>
      <c r="S2536" s="2">
        <f>IF(Table13567[[#This Row],[StartToEndDelta]]&gt;0,Table13567[[#This Row],[ExTimeFinishedDelta]]/Table13567[[#This Row],[StartToEndDelta]],0)</f>
        <v>0</v>
      </c>
      <c r="T2536" s="2">
        <f>Table13567[[#This Row],[HoursDeltaSoft]]</f>
        <v>0</v>
      </c>
    </row>
    <row r="2537" spans="1:20" x14ac:dyDescent="0.25">
      <c r="A2537" s="1">
        <v>40707.301724537036</v>
      </c>
      <c r="B2537">
        <v>32</v>
      </c>
      <c r="C2537">
        <v>32</v>
      </c>
      <c r="D2537">
        <v>3.9398578694090199E-2</v>
      </c>
      <c r="E2537">
        <v>131060</v>
      </c>
      <c r="F2537">
        <v>121354</v>
      </c>
      <c r="G2537">
        <v>1332.41886611111</v>
      </c>
      <c r="H2537">
        <v>1241.32788472222</v>
      </c>
      <c r="I2537">
        <v>2327.2911311111102</v>
      </c>
      <c r="J2537">
        <f t="shared" si="80"/>
        <v>0</v>
      </c>
      <c r="K2537">
        <f t="shared" si="81"/>
        <v>9706</v>
      </c>
      <c r="L2537">
        <f>IF(G2538="",0,(Table13567[[#This Row],[ExecutionTimeHours]]-G2538)/Table13567[[#This Row],[Timespan]])</f>
        <v>0</v>
      </c>
      <c r="M2537" s="2">
        <f>IF(H2538="",0,(Table13567[[#This Row],[ExecutionTimeFinished]]-H2538)/Table13567[[#This Row],[Timespan]])</f>
        <v>0</v>
      </c>
      <c r="N2537" s="2">
        <f>IF(I2538="",0,(Table13567[[#This Row],[StartToEndTimeFinished]]-I2538)/Table13567[[#This Row],[Timespan]])</f>
        <v>0</v>
      </c>
      <c r="O2537" s="6">
        <f>IF(A2538="","00:01",Table13567[[#This Row],[DateTime]]-A2538)*24*60</f>
        <v>1.1666666669771075</v>
      </c>
      <c r="P2537" s="6">
        <f>IF(G2598="",0,(Table13567[[#This Row],[ExecutionTimeHours]]-G2598)/Table13567[[#This Row],[TimespanSoft]])</f>
        <v>0</v>
      </c>
      <c r="Q2537" s="7">
        <f>IF(A2598="","01:00",Table13567[[#This Row],[DateTime]]-A2598)*24</f>
        <v>1.0436111111193895</v>
      </c>
      <c r="R2537" s="2">
        <f>Table13567[[#This Row],[HoursDelta]]*60</f>
        <v>0</v>
      </c>
      <c r="S2537" s="2">
        <f>IF(Table13567[[#This Row],[StartToEndDelta]]&gt;0,Table13567[[#This Row],[ExTimeFinishedDelta]]/Table13567[[#This Row],[StartToEndDelta]],0)</f>
        <v>0</v>
      </c>
      <c r="T2537" s="2">
        <f>Table13567[[#This Row],[HoursDeltaSoft]]</f>
        <v>0</v>
      </c>
    </row>
    <row r="2538" spans="1:20" x14ac:dyDescent="0.25">
      <c r="A2538" s="1">
        <v>40707.30091435185</v>
      </c>
      <c r="B2538">
        <v>32</v>
      </c>
      <c r="C2538">
        <v>32</v>
      </c>
      <c r="D2538">
        <v>0</v>
      </c>
      <c r="E2538">
        <v>131060</v>
      </c>
      <c r="F2538">
        <v>121356</v>
      </c>
      <c r="G2538">
        <v>1332.41886611111</v>
      </c>
      <c r="H2538">
        <v>1241.32788472222</v>
      </c>
      <c r="I2538">
        <v>2327.2911311111102</v>
      </c>
      <c r="J2538">
        <f t="shared" si="80"/>
        <v>0</v>
      </c>
      <c r="K2538">
        <f t="shared" si="81"/>
        <v>9704</v>
      </c>
      <c r="L2538">
        <f>IF(G2539="",0,(Table13567[[#This Row],[ExecutionTimeHours]]-G2539)/Table13567[[#This Row],[Timespan]])</f>
        <v>0</v>
      </c>
      <c r="M2538" s="2">
        <f>IF(H2539="",0,(Table13567[[#This Row],[ExecutionTimeFinished]]-H2539)/Table13567[[#This Row],[Timespan]])</f>
        <v>0</v>
      </c>
      <c r="N2538" s="2">
        <f>IF(I2539="",0,(Table13567[[#This Row],[StartToEndTimeFinished]]-I2539)/Table13567[[#This Row],[Timespan]])</f>
        <v>0</v>
      </c>
      <c r="O2538" s="6">
        <f>IF(A2539="","00:01",Table13567[[#This Row],[DateTime]]-A2539)*24*60</f>
        <v>1.0166666633449495</v>
      </c>
      <c r="P2538" s="6">
        <f>IF(G2599="",0,(Table13567[[#This Row],[ExecutionTimeHours]]-G2599)/Table13567[[#This Row],[TimespanSoft]])</f>
        <v>0</v>
      </c>
      <c r="Q2538" s="7">
        <f>IF(A2599="","01:00",Table13567[[#This Row],[DateTime]]-A2599)*24</f>
        <v>1.0413888889015652</v>
      </c>
      <c r="R2538" s="2">
        <f>Table13567[[#This Row],[HoursDelta]]*60</f>
        <v>0</v>
      </c>
      <c r="S2538" s="2">
        <f>IF(Table13567[[#This Row],[StartToEndDelta]]&gt;0,Table13567[[#This Row],[ExTimeFinishedDelta]]/Table13567[[#This Row],[StartToEndDelta]],0)</f>
        <v>0</v>
      </c>
      <c r="T2538" s="2">
        <f>Table13567[[#This Row],[HoursDeltaSoft]]</f>
        <v>0</v>
      </c>
    </row>
    <row r="2539" spans="1:20" x14ac:dyDescent="0.25">
      <c r="A2539" s="1">
        <v>40707.300208333334</v>
      </c>
      <c r="B2539">
        <v>32</v>
      </c>
      <c r="C2539">
        <v>32</v>
      </c>
      <c r="D2539">
        <v>6.7533536348491898E-3</v>
      </c>
      <c r="E2539">
        <v>131060</v>
      </c>
      <c r="F2539">
        <v>121352</v>
      </c>
      <c r="G2539">
        <v>1332.41886611111</v>
      </c>
      <c r="H2539">
        <v>1241.32788472222</v>
      </c>
      <c r="I2539">
        <v>2327.2911311111102</v>
      </c>
      <c r="J2539">
        <f t="shared" si="80"/>
        <v>0</v>
      </c>
      <c r="K2539">
        <f t="shared" si="81"/>
        <v>9708</v>
      </c>
      <c r="L2539">
        <f>IF(G2540="",0,(Table13567[[#This Row],[ExecutionTimeHours]]-G2540)/Table13567[[#This Row],[Timespan]])</f>
        <v>0</v>
      </c>
      <c r="M2539" s="2">
        <f>IF(H2540="",0,(Table13567[[#This Row],[ExecutionTimeFinished]]-H2540)/Table13567[[#This Row],[Timespan]])</f>
        <v>0</v>
      </c>
      <c r="N2539" s="2">
        <f>IF(I2540="",0,(Table13567[[#This Row],[StartToEndTimeFinished]]-I2540)/Table13567[[#This Row],[Timespan]])</f>
        <v>0</v>
      </c>
      <c r="O2539" s="6">
        <f>IF(A2540="","00:01",Table13567[[#This Row],[DateTime]]-A2540)*24*60</f>
        <v>1.0166666633449495</v>
      </c>
      <c r="P2539" s="6">
        <f>IF(G2600="",0,(Table13567[[#This Row],[ExecutionTimeHours]]-G2600)/Table13567[[#This Row],[TimespanSoft]])</f>
        <v>0</v>
      </c>
      <c r="Q2539" s="7">
        <f>IF(A2600="","01:00",Table13567[[#This Row],[DateTime]]-A2600)*24</f>
        <v>1.0413888889015652</v>
      </c>
      <c r="R2539" s="2">
        <f>Table13567[[#This Row],[HoursDelta]]*60</f>
        <v>0</v>
      </c>
      <c r="S2539" s="2">
        <f>IF(Table13567[[#This Row],[StartToEndDelta]]&gt;0,Table13567[[#This Row],[ExTimeFinishedDelta]]/Table13567[[#This Row],[StartToEndDelta]],0)</f>
        <v>0</v>
      </c>
      <c r="T2539" s="2">
        <f>Table13567[[#This Row],[HoursDeltaSoft]]</f>
        <v>0</v>
      </c>
    </row>
    <row r="2540" spans="1:20" x14ac:dyDescent="0.25">
      <c r="A2540" s="1">
        <v>40707.299502314818</v>
      </c>
      <c r="B2540">
        <v>32</v>
      </c>
      <c r="C2540">
        <v>32</v>
      </c>
      <c r="D2540">
        <v>1.1255819350481E-2</v>
      </c>
      <c r="E2540">
        <v>131060</v>
      </c>
      <c r="F2540">
        <v>121348</v>
      </c>
      <c r="G2540">
        <v>1332.41886611111</v>
      </c>
      <c r="H2540">
        <v>1241.32788472222</v>
      </c>
      <c r="I2540">
        <v>2327.2911311111102</v>
      </c>
      <c r="J2540">
        <f t="shared" si="80"/>
        <v>0</v>
      </c>
      <c r="K2540">
        <f t="shared" si="81"/>
        <v>9712</v>
      </c>
      <c r="L2540">
        <f>IF(G2541="",0,(Table13567[[#This Row],[ExecutionTimeHours]]-G2541)/Table13567[[#This Row],[Timespan]])</f>
        <v>0</v>
      </c>
      <c r="M2540" s="2">
        <f>IF(H2541="",0,(Table13567[[#This Row],[ExecutionTimeFinished]]-H2541)/Table13567[[#This Row],[Timespan]])</f>
        <v>0</v>
      </c>
      <c r="N2540" s="2">
        <f>IF(I2541="",0,(Table13567[[#This Row],[StartToEndTimeFinished]]-I2541)/Table13567[[#This Row],[Timespan]])</f>
        <v>0</v>
      </c>
      <c r="O2540" s="6">
        <f>IF(A2541="","00:01",Table13567[[#This Row],[DateTime]]-A2541)*24*60</f>
        <v>1.0333333339076489</v>
      </c>
      <c r="P2540" s="6">
        <f>IF(G2601="",0,(Table13567[[#This Row],[ExecutionTimeHours]]-G2601)/Table13567[[#This Row],[TimespanSoft]])</f>
        <v>0</v>
      </c>
      <c r="Q2540" s="7">
        <f>IF(A2601="","01:00",Table13567[[#This Row],[DateTime]]-A2601)*24</f>
        <v>1.0416666667442769</v>
      </c>
      <c r="R2540" s="2">
        <f>Table13567[[#This Row],[HoursDelta]]*60</f>
        <v>0</v>
      </c>
      <c r="S2540" s="2">
        <f>IF(Table13567[[#This Row],[StartToEndDelta]]&gt;0,Table13567[[#This Row],[ExTimeFinishedDelta]]/Table13567[[#This Row],[StartToEndDelta]],0)</f>
        <v>0</v>
      </c>
      <c r="T2540" s="2">
        <f>Table13567[[#This Row],[HoursDeltaSoft]]</f>
        <v>0</v>
      </c>
    </row>
    <row r="2541" spans="1:20" x14ac:dyDescent="0.25">
      <c r="A2541" s="1">
        <v>40707.298784722225</v>
      </c>
      <c r="B2541">
        <v>32</v>
      </c>
      <c r="C2541">
        <v>32</v>
      </c>
      <c r="D2541">
        <v>1.01411647628993E-2</v>
      </c>
      <c r="E2541">
        <v>131060</v>
      </c>
      <c r="F2541">
        <v>121346</v>
      </c>
      <c r="G2541">
        <v>1332.41886611111</v>
      </c>
      <c r="H2541">
        <v>1241.32788472222</v>
      </c>
      <c r="I2541">
        <v>2327.2911311111102</v>
      </c>
      <c r="J2541">
        <f t="shared" si="80"/>
        <v>0</v>
      </c>
      <c r="K2541">
        <f t="shared" si="81"/>
        <v>9714</v>
      </c>
      <c r="L2541">
        <f>IF(G2542="",0,(Table13567[[#This Row],[ExecutionTimeHours]]-G2542)/Table13567[[#This Row],[Timespan]])</f>
        <v>0</v>
      </c>
      <c r="M2541" s="2">
        <f>IF(H2542="",0,(Table13567[[#This Row],[ExecutionTimeFinished]]-H2542)/Table13567[[#This Row],[Timespan]])</f>
        <v>0</v>
      </c>
      <c r="N2541" s="2">
        <f>IF(I2542="",0,(Table13567[[#This Row],[StartToEndTimeFinished]]-I2542)/Table13567[[#This Row],[Timespan]])</f>
        <v>0</v>
      </c>
      <c r="O2541" s="6">
        <f>IF(A2542="","00:01",Table13567[[#This Row],[DateTime]]-A2542)*24*60</f>
        <v>1.0166666738223284</v>
      </c>
      <c r="P2541" s="6">
        <f>IF(G2602="",0,(Table13567[[#This Row],[ExecutionTimeHours]]-G2602)/Table13567[[#This Row],[TimespanSoft]])</f>
        <v>0</v>
      </c>
      <c r="Q2541" s="7">
        <f>IF(A2602="","01:00",Table13567[[#This Row],[DateTime]]-A2602)*24</f>
        <v>1.0413888889015652</v>
      </c>
      <c r="R2541" s="2">
        <f>Table13567[[#This Row],[HoursDelta]]*60</f>
        <v>0</v>
      </c>
      <c r="S2541" s="2">
        <f>IF(Table13567[[#This Row],[StartToEndDelta]]&gt;0,Table13567[[#This Row],[ExTimeFinishedDelta]]/Table13567[[#This Row],[StartToEndDelta]],0)</f>
        <v>0</v>
      </c>
      <c r="T2541" s="2">
        <f>Table13567[[#This Row],[HoursDeltaSoft]]</f>
        <v>0</v>
      </c>
    </row>
    <row r="2542" spans="1:20" x14ac:dyDescent="0.25">
      <c r="A2542" s="1">
        <v>40707.298078703701</v>
      </c>
      <c r="B2542">
        <v>32</v>
      </c>
      <c r="C2542">
        <v>32</v>
      </c>
      <c r="D2542">
        <v>5.6606693193316501E-2</v>
      </c>
      <c r="E2542">
        <v>131060</v>
      </c>
      <c r="F2542">
        <v>121351</v>
      </c>
      <c r="G2542">
        <v>1332.41886611111</v>
      </c>
      <c r="H2542">
        <v>1241.32788472222</v>
      </c>
      <c r="I2542">
        <v>2327.2911311111102</v>
      </c>
      <c r="J2542">
        <f t="shared" si="80"/>
        <v>0</v>
      </c>
      <c r="K2542">
        <f t="shared" si="81"/>
        <v>9709</v>
      </c>
      <c r="L2542">
        <f>IF(G2543="",0,(Table13567[[#This Row],[ExecutionTimeHours]]-G2543)/Table13567[[#This Row],[Timespan]])</f>
        <v>0</v>
      </c>
      <c r="M2542" s="2">
        <f>IF(H2543="",0,(Table13567[[#This Row],[ExecutionTimeFinished]]-H2543)/Table13567[[#This Row],[Timespan]])</f>
        <v>0</v>
      </c>
      <c r="N2542" s="2">
        <f>IF(I2543="",0,(Table13567[[#This Row],[StartToEndTimeFinished]]-I2543)/Table13567[[#This Row],[Timespan]])</f>
        <v>0</v>
      </c>
      <c r="O2542" s="6">
        <f>IF(A2543="","00:01",Table13567[[#This Row],[DateTime]]-A2543)*24*60</f>
        <v>1.0166666633449495</v>
      </c>
      <c r="P2542" s="6">
        <f>IF(G2603="",0,(Table13567[[#This Row],[ExecutionTimeHours]]-G2603)/Table13567[[#This Row],[TimespanSoft]])</f>
        <v>0</v>
      </c>
      <c r="Q2542" s="7">
        <f>IF(A2603="","01:00",Table13567[[#This Row],[DateTime]]-A2603)*24</f>
        <v>1.0413888889015652</v>
      </c>
      <c r="R2542" s="2">
        <f>Table13567[[#This Row],[HoursDelta]]*60</f>
        <v>0</v>
      </c>
      <c r="S2542" s="2">
        <f>IF(Table13567[[#This Row],[StartToEndDelta]]&gt;0,Table13567[[#This Row],[ExTimeFinishedDelta]]/Table13567[[#This Row],[StartToEndDelta]],0)</f>
        <v>0</v>
      </c>
      <c r="T2542" s="2">
        <f>Table13567[[#This Row],[HoursDeltaSoft]]</f>
        <v>0</v>
      </c>
    </row>
    <row r="2543" spans="1:20" x14ac:dyDescent="0.25">
      <c r="A2543" s="1">
        <v>40707.297372685185</v>
      </c>
      <c r="B2543">
        <v>32</v>
      </c>
      <c r="C2543">
        <v>32</v>
      </c>
      <c r="D2543">
        <v>2.94325870927423E-2</v>
      </c>
      <c r="E2543">
        <v>131060</v>
      </c>
      <c r="F2543">
        <v>121352</v>
      </c>
      <c r="G2543">
        <v>1332.41886611111</v>
      </c>
      <c r="H2543">
        <v>1241.32788472222</v>
      </c>
      <c r="I2543">
        <v>2327.2911311111102</v>
      </c>
      <c r="J2543">
        <f t="shared" si="80"/>
        <v>0</v>
      </c>
      <c r="K2543">
        <f t="shared" si="81"/>
        <v>9708</v>
      </c>
      <c r="L2543">
        <f>IF(G2544="",0,(Table13567[[#This Row],[ExecutionTimeHours]]-G2544)/Table13567[[#This Row],[Timespan]])</f>
        <v>0</v>
      </c>
      <c r="M2543" s="2">
        <f>IF(H2544="",0,(Table13567[[#This Row],[ExecutionTimeFinished]]-H2544)/Table13567[[#This Row],[Timespan]])</f>
        <v>0</v>
      </c>
      <c r="N2543" s="2">
        <f>IF(I2544="",0,(Table13567[[#This Row],[StartToEndTimeFinished]]-I2544)/Table13567[[#This Row],[Timespan]])</f>
        <v>0</v>
      </c>
      <c r="O2543" s="6">
        <f>IF(A2544="","00:01",Table13567[[#This Row],[DateTime]]-A2544)*24*60</f>
        <v>1.0833333351183683</v>
      </c>
      <c r="P2543" s="6">
        <f>IF(G2604="",0,(Table13567[[#This Row],[ExecutionTimeHours]]-G2604)/Table13567[[#This Row],[TimespanSoft]])</f>
        <v>0</v>
      </c>
      <c r="Q2543" s="7">
        <f>IF(A2604="","01:00",Table13567[[#This Row],[DateTime]]-A2604)*24</f>
        <v>1.0416666667442769</v>
      </c>
      <c r="R2543" s="2">
        <f>Table13567[[#This Row],[HoursDelta]]*60</f>
        <v>0</v>
      </c>
      <c r="S2543" s="2">
        <f>IF(Table13567[[#This Row],[StartToEndDelta]]&gt;0,Table13567[[#This Row],[ExTimeFinishedDelta]]/Table13567[[#This Row],[StartToEndDelta]],0)</f>
        <v>0</v>
      </c>
      <c r="T2543" s="2">
        <f>Table13567[[#This Row],[HoursDeltaSoft]]</f>
        <v>0</v>
      </c>
    </row>
    <row r="2544" spans="1:20" x14ac:dyDescent="0.25">
      <c r="A2544" s="1">
        <v>40707.296620370369</v>
      </c>
      <c r="B2544">
        <v>32</v>
      </c>
      <c r="C2544">
        <v>32</v>
      </c>
      <c r="D2544">
        <v>2.4609994143247601E-2</v>
      </c>
      <c r="E2544">
        <v>131060</v>
      </c>
      <c r="F2544">
        <v>121352</v>
      </c>
      <c r="G2544">
        <v>1332.41886611111</v>
      </c>
      <c r="H2544">
        <v>1241.32788472222</v>
      </c>
      <c r="I2544">
        <v>2327.2911311111102</v>
      </c>
      <c r="J2544">
        <f t="shared" si="80"/>
        <v>0</v>
      </c>
      <c r="K2544">
        <f t="shared" si="81"/>
        <v>9708</v>
      </c>
      <c r="L2544">
        <f>IF(G2545="",0,(Table13567[[#This Row],[ExecutionTimeHours]]-G2545)/Table13567[[#This Row],[Timespan]])</f>
        <v>0</v>
      </c>
      <c r="M2544" s="2">
        <f>IF(H2545="",0,(Table13567[[#This Row],[ExecutionTimeFinished]]-H2545)/Table13567[[#This Row],[Timespan]])</f>
        <v>0</v>
      </c>
      <c r="N2544" s="2">
        <f>IF(I2545="",0,(Table13567[[#This Row],[StartToEndTimeFinished]]-I2545)/Table13567[[#This Row],[Timespan]])</f>
        <v>0</v>
      </c>
      <c r="O2544" s="6">
        <f>IF(A2545="","00:01",Table13567[[#This Row],[DateTime]]-A2545)*24*60</f>
        <v>1.0166666633449495</v>
      </c>
      <c r="P2544" s="6">
        <f>IF(G2605="",0,(Table13567[[#This Row],[ExecutionTimeHours]]-G2605)/Table13567[[#This Row],[TimespanSoft]])</f>
        <v>0</v>
      </c>
      <c r="Q2544" s="7">
        <f>IF(A2605="","01:00",Table13567[[#This Row],[DateTime]]-A2605)*24</f>
        <v>1.0405555555480532</v>
      </c>
      <c r="R2544" s="2">
        <f>Table13567[[#This Row],[HoursDelta]]*60</f>
        <v>0</v>
      </c>
      <c r="S2544" s="2">
        <f>IF(Table13567[[#This Row],[StartToEndDelta]]&gt;0,Table13567[[#This Row],[ExTimeFinishedDelta]]/Table13567[[#This Row],[StartToEndDelta]],0)</f>
        <v>0</v>
      </c>
      <c r="T2544" s="2">
        <f>Table13567[[#This Row],[HoursDeltaSoft]]</f>
        <v>0</v>
      </c>
    </row>
    <row r="2545" spans="1:20" x14ac:dyDescent="0.25">
      <c r="A2545" s="1">
        <v>40707.295914351853</v>
      </c>
      <c r="B2545">
        <v>32</v>
      </c>
      <c r="C2545">
        <v>32</v>
      </c>
      <c r="D2545">
        <v>3.45534461084753E-2</v>
      </c>
      <c r="E2545">
        <v>131060</v>
      </c>
      <c r="F2545">
        <v>121352</v>
      </c>
      <c r="G2545">
        <v>1332.41886611111</v>
      </c>
      <c r="H2545">
        <v>1241.32788472222</v>
      </c>
      <c r="I2545">
        <v>2327.2911311111102</v>
      </c>
      <c r="J2545">
        <f t="shared" si="80"/>
        <v>0</v>
      </c>
      <c r="K2545">
        <f t="shared" si="81"/>
        <v>9708</v>
      </c>
      <c r="L2545">
        <f>IF(G2546="",0,(Table13567[[#This Row],[ExecutionTimeHours]]-G2546)/Table13567[[#This Row],[Timespan]])</f>
        <v>0</v>
      </c>
      <c r="M2545" s="2">
        <f>IF(H2546="",0,(Table13567[[#This Row],[ExecutionTimeFinished]]-H2546)/Table13567[[#This Row],[Timespan]])</f>
        <v>0</v>
      </c>
      <c r="N2545" s="2">
        <f>IF(I2546="",0,(Table13567[[#This Row],[StartToEndTimeFinished]]-I2546)/Table13567[[#This Row],[Timespan]])</f>
        <v>0</v>
      </c>
      <c r="O2545" s="6">
        <f>IF(A2546="","00:01",Table13567[[#This Row],[DateTime]]-A2546)*24*60</f>
        <v>1.0333333339076489</v>
      </c>
      <c r="P2545" s="6">
        <f>IF(G2606="",0,(Table13567[[#This Row],[ExecutionTimeHours]]-G2606)/Table13567[[#This Row],[TimespanSoft]])</f>
        <v>0</v>
      </c>
      <c r="Q2545" s="7">
        <f>IF(A2606="","01:00",Table13567[[#This Row],[DateTime]]-A2606)*24</f>
        <v>1.0408333333907649</v>
      </c>
      <c r="R2545" s="2">
        <f>Table13567[[#This Row],[HoursDelta]]*60</f>
        <v>0</v>
      </c>
      <c r="S2545" s="2">
        <f>IF(Table13567[[#This Row],[StartToEndDelta]]&gt;0,Table13567[[#This Row],[ExTimeFinishedDelta]]/Table13567[[#This Row],[StartToEndDelta]],0)</f>
        <v>0</v>
      </c>
      <c r="T2545" s="2">
        <f>Table13567[[#This Row],[HoursDeltaSoft]]</f>
        <v>0</v>
      </c>
    </row>
    <row r="2546" spans="1:20" x14ac:dyDescent="0.25">
      <c r="A2546" s="1">
        <v>40707.29519675926</v>
      </c>
      <c r="B2546">
        <v>32</v>
      </c>
      <c r="C2546">
        <v>32</v>
      </c>
      <c r="D2546">
        <v>1.48973171599209E-2</v>
      </c>
      <c r="E2546">
        <v>131060</v>
      </c>
      <c r="F2546">
        <v>121347</v>
      </c>
      <c r="G2546">
        <v>1332.41886611111</v>
      </c>
      <c r="H2546">
        <v>1241.32788472222</v>
      </c>
      <c r="I2546">
        <v>2327.2911311111102</v>
      </c>
      <c r="J2546">
        <f t="shared" si="80"/>
        <v>0</v>
      </c>
      <c r="K2546">
        <f t="shared" si="81"/>
        <v>9713</v>
      </c>
      <c r="L2546">
        <f>IF(G2547="",0,(Table13567[[#This Row],[ExecutionTimeHours]]-G2547)/Table13567[[#This Row],[Timespan]])</f>
        <v>0</v>
      </c>
      <c r="M2546" s="2">
        <f>IF(H2547="",0,(Table13567[[#This Row],[ExecutionTimeFinished]]-H2547)/Table13567[[#This Row],[Timespan]])</f>
        <v>0</v>
      </c>
      <c r="N2546" s="2">
        <f>IF(I2547="",0,(Table13567[[#This Row],[StartToEndTimeFinished]]-I2547)/Table13567[[#This Row],[Timespan]])</f>
        <v>0</v>
      </c>
      <c r="O2546" s="6">
        <f>IF(A2547="","00:01",Table13567[[#This Row],[DateTime]]-A2547)*24*60</f>
        <v>1.0166666633449495</v>
      </c>
      <c r="P2546" s="6">
        <f>IF(G2607="",0,(Table13567[[#This Row],[ExecutionTimeHours]]-G2607)/Table13567[[#This Row],[TimespanSoft]])</f>
        <v>0</v>
      </c>
      <c r="Q2546" s="7">
        <f>IF(A2607="","01:00",Table13567[[#This Row],[DateTime]]-A2607)*24</f>
        <v>1.0405555555480532</v>
      </c>
      <c r="R2546" s="2">
        <f>Table13567[[#This Row],[HoursDelta]]*60</f>
        <v>0</v>
      </c>
      <c r="S2546" s="2">
        <f>IF(Table13567[[#This Row],[StartToEndDelta]]&gt;0,Table13567[[#This Row],[ExTimeFinishedDelta]]/Table13567[[#This Row],[StartToEndDelta]],0)</f>
        <v>0</v>
      </c>
      <c r="T2546" s="2">
        <f>Table13567[[#This Row],[HoursDeltaSoft]]</f>
        <v>0</v>
      </c>
    </row>
    <row r="2547" spans="1:20" x14ac:dyDescent="0.25">
      <c r="A2547" s="1">
        <v>40707.294490740744</v>
      </c>
      <c r="B2547">
        <v>32</v>
      </c>
      <c r="C2547">
        <v>32</v>
      </c>
      <c r="D2547">
        <v>2.7341641252860399E-2</v>
      </c>
      <c r="E2547">
        <v>131060</v>
      </c>
      <c r="F2547">
        <v>121341</v>
      </c>
      <c r="G2547">
        <v>1332.41886611111</v>
      </c>
      <c r="H2547">
        <v>1241.32788472222</v>
      </c>
      <c r="I2547">
        <v>2327.2911311111102</v>
      </c>
      <c r="J2547">
        <f t="shared" si="80"/>
        <v>0</v>
      </c>
      <c r="K2547">
        <f t="shared" si="81"/>
        <v>9719</v>
      </c>
      <c r="L2547">
        <f>IF(G2548="",0,(Table13567[[#This Row],[ExecutionTimeHours]]-G2548)/Table13567[[#This Row],[Timespan]])</f>
        <v>0</v>
      </c>
      <c r="M2547" s="2">
        <f>IF(H2548="",0,(Table13567[[#This Row],[ExecutionTimeFinished]]-H2548)/Table13567[[#This Row],[Timespan]])</f>
        <v>0</v>
      </c>
      <c r="N2547" s="2">
        <f>IF(I2548="",0,(Table13567[[#This Row],[StartToEndTimeFinished]]-I2548)/Table13567[[#This Row],[Timespan]])</f>
        <v>0</v>
      </c>
      <c r="O2547" s="6">
        <f>IF(A2548="","00:01",Table13567[[#This Row],[DateTime]]-A2548)*24*60</f>
        <v>1.0333333339076489</v>
      </c>
      <c r="P2547" s="6">
        <f>IF(G2608="",0,(Table13567[[#This Row],[ExecutionTimeHours]]-G2608)/Table13567[[#This Row],[TimespanSoft]])</f>
        <v>0</v>
      </c>
      <c r="Q2547" s="7">
        <f>IF(A2608="","01:00",Table13567[[#This Row],[DateTime]]-A2608)*24</f>
        <v>1.0405555555480532</v>
      </c>
      <c r="R2547" s="2">
        <f>Table13567[[#This Row],[HoursDelta]]*60</f>
        <v>0</v>
      </c>
      <c r="S2547" s="2">
        <f>IF(Table13567[[#This Row],[StartToEndDelta]]&gt;0,Table13567[[#This Row],[ExTimeFinishedDelta]]/Table13567[[#This Row],[StartToEndDelta]],0)</f>
        <v>0</v>
      </c>
      <c r="T2547" s="2">
        <f>Table13567[[#This Row],[HoursDeltaSoft]]</f>
        <v>0</v>
      </c>
    </row>
    <row r="2548" spans="1:20" x14ac:dyDescent="0.25">
      <c r="A2548" s="1">
        <v>40707.293773148151</v>
      </c>
      <c r="B2548">
        <v>32</v>
      </c>
      <c r="C2548">
        <v>32</v>
      </c>
      <c r="D2548">
        <v>1.9787288503721401E-2</v>
      </c>
      <c r="E2548">
        <v>131060</v>
      </c>
      <c r="F2548">
        <v>121342</v>
      </c>
      <c r="G2548">
        <v>1332.41886611111</v>
      </c>
      <c r="H2548">
        <v>1241.32788472222</v>
      </c>
      <c r="I2548">
        <v>2327.2911311111102</v>
      </c>
      <c r="J2548">
        <f t="shared" si="80"/>
        <v>0</v>
      </c>
      <c r="K2548">
        <f t="shared" si="81"/>
        <v>9718</v>
      </c>
      <c r="L2548">
        <f>IF(G2549="",0,(Table13567[[#This Row],[ExecutionTimeHours]]-G2549)/Table13567[[#This Row],[Timespan]])</f>
        <v>0</v>
      </c>
      <c r="M2548" s="2">
        <f>IF(H2549="",0,(Table13567[[#This Row],[ExecutionTimeFinished]]-H2549)/Table13567[[#This Row],[Timespan]])</f>
        <v>0</v>
      </c>
      <c r="N2548" s="2">
        <f>IF(I2549="",0,(Table13567[[#This Row],[StartToEndTimeFinished]]-I2549)/Table13567[[#This Row],[Timespan]])</f>
        <v>0</v>
      </c>
      <c r="O2548" s="6">
        <f>IF(A2549="","00:01",Table13567[[#This Row],[DateTime]]-A2549)*24*60</f>
        <v>1.0166666738223284</v>
      </c>
      <c r="P2548" s="6">
        <f>IF(G2609="",0,(Table13567[[#This Row],[ExecutionTimeHours]]-G2609)/Table13567[[#This Row],[TimespanSoft]])</f>
        <v>0</v>
      </c>
      <c r="Q2548" s="7">
        <f>IF(A2609="","01:00",Table13567[[#This Row],[DateTime]]-A2609)*24</f>
        <v>1.0405555555480532</v>
      </c>
      <c r="R2548" s="2">
        <f>Table13567[[#This Row],[HoursDelta]]*60</f>
        <v>0</v>
      </c>
      <c r="S2548" s="2">
        <f>IF(Table13567[[#This Row],[StartToEndDelta]]&gt;0,Table13567[[#This Row],[ExTimeFinishedDelta]]/Table13567[[#This Row],[StartToEndDelta]],0)</f>
        <v>0</v>
      </c>
      <c r="T2548" s="2">
        <f>Table13567[[#This Row],[HoursDeltaSoft]]</f>
        <v>0</v>
      </c>
    </row>
    <row r="2549" spans="1:20" x14ac:dyDescent="0.25">
      <c r="A2549" s="1">
        <v>40707.293067129627</v>
      </c>
      <c r="B2549">
        <v>32</v>
      </c>
      <c r="C2549">
        <v>32</v>
      </c>
      <c r="D2549">
        <v>2.7394082862883802E-3</v>
      </c>
      <c r="E2549">
        <v>131060</v>
      </c>
      <c r="F2549">
        <v>121341</v>
      </c>
      <c r="G2549">
        <v>1332.41886611111</v>
      </c>
      <c r="H2549">
        <v>1241.32788472222</v>
      </c>
      <c r="I2549">
        <v>2327.2911311111102</v>
      </c>
      <c r="J2549">
        <f t="shared" si="80"/>
        <v>0</v>
      </c>
      <c r="K2549">
        <f t="shared" si="81"/>
        <v>9719</v>
      </c>
      <c r="L2549">
        <f>IF(G2550="",0,(Table13567[[#This Row],[ExecutionTimeHours]]-G2550)/Table13567[[#This Row],[Timespan]])</f>
        <v>0</v>
      </c>
      <c r="M2549" s="2">
        <f>IF(H2550="",0,(Table13567[[#This Row],[ExecutionTimeFinished]]-H2550)/Table13567[[#This Row],[Timespan]])</f>
        <v>0</v>
      </c>
      <c r="N2549" s="2">
        <f>IF(I2550="",0,(Table13567[[#This Row],[StartToEndTimeFinished]]-I2550)/Table13567[[#This Row],[Timespan]])</f>
        <v>0</v>
      </c>
      <c r="O2549" s="6">
        <f>IF(A2550="","00:01",Table13567[[#This Row],[DateTime]]-A2550)*24*60</f>
        <v>1.0333333339076489</v>
      </c>
      <c r="P2549" s="6">
        <f>IF(G2610="",0,(Table13567[[#This Row],[ExecutionTimeHours]]-G2610)/Table13567[[#This Row],[TimespanSoft]])</f>
        <v>0</v>
      </c>
      <c r="Q2549" s="7">
        <f>IF(A2610="","01:00",Table13567[[#This Row],[DateTime]]-A2610)*24</f>
        <v>1.0405555555480532</v>
      </c>
      <c r="R2549" s="2">
        <f>Table13567[[#This Row],[HoursDelta]]*60</f>
        <v>0</v>
      </c>
      <c r="S2549" s="2">
        <f>IF(Table13567[[#This Row],[StartToEndDelta]]&gt;0,Table13567[[#This Row],[ExTimeFinishedDelta]]/Table13567[[#This Row],[StartToEndDelta]],0)</f>
        <v>0</v>
      </c>
      <c r="T2549" s="2">
        <f>Table13567[[#This Row],[HoursDeltaSoft]]</f>
        <v>0</v>
      </c>
    </row>
    <row r="2550" spans="1:20" x14ac:dyDescent="0.25">
      <c r="A2550" s="1">
        <v>40707.292349537034</v>
      </c>
      <c r="B2550">
        <v>32</v>
      </c>
      <c r="C2550">
        <v>32</v>
      </c>
      <c r="D2550">
        <v>2.7394082862883802E-3</v>
      </c>
      <c r="E2550">
        <v>131060</v>
      </c>
      <c r="F2550">
        <v>121341</v>
      </c>
      <c r="G2550">
        <v>1332.41886611111</v>
      </c>
      <c r="H2550">
        <v>1241.32788472222</v>
      </c>
      <c r="I2550">
        <v>2327.2911311111102</v>
      </c>
      <c r="J2550">
        <f t="shared" si="80"/>
        <v>0</v>
      </c>
      <c r="K2550">
        <f t="shared" si="81"/>
        <v>9719</v>
      </c>
      <c r="L2550">
        <f>IF(G2551="",0,(Table13567[[#This Row],[ExecutionTimeHours]]-G2551)/Table13567[[#This Row],[Timespan]])</f>
        <v>0</v>
      </c>
      <c r="M2550" s="2">
        <f>IF(H2551="",0,(Table13567[[#This Row],[ExecutionTimeFinished]]-H2551)/Table13567[[#This Row],[Timespan]])</f>
        <v>0</v>
      </c>
      <c r="N2550" s="2">
        <f>IF(I2551="",0,(Table13567[[#This Row],[StartToEndTimeFinished]]-I2551)/Table13567[[#This Row],[Timespan]])</f>
        <v>0</v>
      </c>
      <c r="O2550" s="6">
        <f>IF(A2551="","00:01",Table13567[[#This Row],[DateTime]]-A2551)*24*60</f>
        <v>1.0166666633449495</v>
      </c>
      <c r="P2550" s="6">
        <f>IF(G2611="",0,(Table13567[[#This Row],[ExecutionTimeHours]]-G2611)/Table13567[[#This Row],[TimespanSoft]])</f>
        <v>0</v>
      </c>
      <c r="Q2550" s="7">
        <f>IF(A2611="","01:00",Table13567[[#This Row],[DateTime]]-A2611)*24</f>
        <v>1.0374999999767169</v>
      </c>
      <c r="R2550" s="2">
        <f>Table13567[[#This Row],[HoursDelta]]*60</f>
        <v>0</v>
      </c>
      <c r="S2550" s="2">
        <f>IF(Table13567[[#This Row],[StartToEndDelta]]&gt;0,Table13567[[#This Row],[ExTimeFinishedDelta]]/Table13567[[#This Row],[StartToEndDelta]],0)</f>
        <v>0</v>
      </c>
      <c r="T2550" s="2">
        <f>Table13567[[#This Row],[HoursDeltaSoft]]</f>
        <v>0</v>
      </c>
    </row>
    <row r="2551" spans="1:20" x14ac:dyDescent="0.25">
      <c r="A2551" s="1">
        <v>40707.291643518518</v>
      </c>
      <c r="B2551">
        <v>32</v>
      </c>
      <c r="C2551">
        <v>32</v>
      </c>
      <c r="D2551">
        <v>7.1716957259923206E-2</v>
      </c>
      <c r="E2551">
        <v>131060</v>
      </c>
      <c r="F2551">
        <v>121339</v>
      </c>
      <c r="G2551">
        <v>1332.41886611111</v>
      </c>
      <c r="H2551">
        <v>1241.32788472222</v>
      </c>
      <c r="I2551">
        <v>2327.2911311111102</v>
      </c>
      <c r="J2551">
        <f t="shared" si="80"/>
        <v>0</v>
      </c>
      <c r="K2551">
        <f t="shared" si="81"/>
        <v>9721</v>
      </c>
      <c r="L2551">
        <f>IF(G2552="",0,(Table13567[[#This Row],[ExecutionTimeHours]]-G2552)/Table13567[[#This Row],[Timespan]])</f>
        <v>0</v>
      </c>
      <c r="M2551" s="2">
        <f>IF(H2552="",0,(Table13567[[#This Row],[ExecutionTimeFinished]]-H2552)/Table13567[[#This Row],[Timespan]])</f>
        <v>0</v>
      </c>
      <c r="N2551" s="2">
        <f>IF(I2552="",0,(Table13567[[#This Row],[StartToEndTimeFinished]]-I2552)/Table13567[[#This Row],[Timespan]])</f>
        <v>0</v>
      </c>
      <c r="O2551" s="6">
        <f>IF(A2552="","00:01",Table13567[[#This Row],[DateTime]]-A2552)*24*60</f>
        <v>1.0166666633449495</v>
      </c>
      <c r="P2551" s="6">
        <f>IF(G2612="",0,(Table13567[[#This Row],[ExecutionTimeHours]]-G2612)/Table13567[[#This Row],[TimespanSoft]])</f>
        <v>0</v>
      </c>
      <c r="Q2551" s="7">
        <f>IF(A2612="","01:00",Table13567[[#This Row],[DateTime]]-A2612)*24</f>
        <v>1.0402777777053416</v>
      </c>
      <c r="R2551" s="2">
        <f>Table13567[[#This Row],[HoursDelta]]*60</f>
        <v>0</v>
      </c>
      <c r="S2551" s="2">
        <f>IF(Table13567[[#This Row],[StartToEndDelta]]&gt;0,Table13567[[#This Row],[ExTimeFinishedDelta]]/Table13567[[#This Row],[StartToEndDelta]],0)</f>
        <v>0</v>
      </c>
      <c r="T2551" s="2">
        <f>Table13567[[#This Row],[HoursDeltaSoft]]</f>
        <v>0</v>
      </c>
    </row>
    <row r="2552" spans="1:20" x14ac:dyDescent="0.25">
      <c r="A2552" s="1">
        <v>40707.290937500002</v>
      </c>
      <c r="B2552">
        <v>32</v>
      </c>
      <c r="C2552">
        <v>32</v>
      </c>
      <c r="D2552">
        <v>1.8665133044123702E-2</v>
      </c>
      <c r="E2552">
        <v>131060</v>
      </c>
      <c r="F2552">
        <v>121344</v>
      </c>
      <c r="G2552">
        <v>1332.41886611111</v>
      </c>
      <c r="H2552">
        <v>1241.32788472222</v>
      </c>
      <c r="I2552">
        <v>2327.2911311111102</v>
      </c>
      <c r="J2552">
        <f t="shared" si="80"/>
        <v>0</v>
      </c>
      <c r="K2552">
        <f t="shared" si="81"/>
        <v>9716</v>
      </c>
      <c r="L2552">
        <f>IF(G2553="",0,(Table13567[[#This Row],[ExecutionTimeHours]]-G2553)/Table13567[[#This Row],[Timespan]])</f>
        <v>0</v>
      </c>
      <c r="M2552" s="2">
        <f>IF(H2553="",0,(Table13567[[#This Row],[ExecutionTimeFinished]]-H2553)/Table13567[[#This Row],[Timespan]])</f>
        <v>0</v>
      </c>
      <c r="N2552" s="2">
        <f>IF(I2553="",0,(Table13567[[#This Row],[StartToEndTimeFinished]]-I2553)/Table13567[[#This Row],[Timespan]])</f>
        <v>0</v>
      </c>
      <c r="O2552" s="6">
        <f>IF(A2553="","00:01",Table13567[[#This Row],[DateTime]]-A2553)*24*60</f>
        <v>1.0333333339076489</v>
      </c>
      <c r="P2552" s="6">
        <f>IF(G2613="",0,(Table13567[[#This Row],[ExecutionTimeHours]]-G2613)/Table13567[[#This Row],[TimespanSoft]])</f>
        <v>0</v>
      </c>
      <c r="Q2552" s="7">
        <f>IF(A2613="","01:00",Table13567[[#This Row],[DateTime]]-A2613)*24</f>
        <v>1.0402777778799646</v>
      </c>
      <c r="R2552" s="2">
        <f>Table13567[[#This Row],[HoursDelta]]*60</f>
        <v>0</v>
      </c>
      <c r="S2552" s="2">
        <f>IF(Table13567[[#This Row],[StartToEndDelta]]&gt;0,Table13567[[#This Row],[ExTimeFinishedDelta]]/Table13567[[#This Row],[StartToEndDelta]],0)</f>
        <v>0</v>
      </c>
      <c r="T2552" s="2">
        <f>Table13567[[#This Row],[HoursDeltaSoft]]</f>
        <v>0</v>
      </c>
    </row>
    <row r="2553" spans="1:20" x14ac:dyDescent="0.25">
      <c r="A2553" s="1">
        <v>40707.290219907409</v>
      </c>
      <c r="B2553">
        <v>32</v>
      </c>
      <c r="C2553">
        <v>32</v>
      </c>
      <c r="D2553">
        <v>1.6085914801806201E-2</v>
      </c>
      <c r="E2553">
        <v>131060</v>
      </c>
      <c r="F2553">
        <v>121341</v>
      </c>
      <c r="G2553">
        <v>1332.41886611111</v>
      </c>
      <c r="H2553">
        <v>1241.32788472222</v>
      </c>
      <c r="I2553">
        <v>2327.2911311111102</v>
      </c>
      <c r="J2553">
        <f t="shared" si="80"/>
        <v>0</v>
      </c>
      <c r="K2553">
        <f t="shared" si="81"/>
        <v>9719</v>
      </c>
      <c r="L2553">
        <f>IF(G2554="",0,(Table13567[[#This Row],[ExecutionTimeHours]]-G2554)/Table13567[[#This Row],[Timespan]])</f>
        <v>0</v>
      </c>
      <c r="M2553" s="2">
        <f>IF(H2554="",0,(Table13567[[#This Row],[ExecutionTimeFinished]]-H2554)/Table13567[[#This Row],[Timespan]])</f>
        <v>0</v>
      </c>
      <c r="N2553" s="2">
        <f>IF(I2554="",0,(Table13567[[#This Row],[StartToEndTimeFinished]]-I2554)/Table13567[[#This Row],[Timespan]])</f>
        <v>0</v>
      </c>
      <c r="O2553" s="6">
        <f>IF(A2554="","00:01",Table13567[[#This Row],[DateTime]]-A2554)*24*60</f>
        <v>1.000000003259629</v>
      </c>
      <c r="P2553" s="6">
        <f>IF(G2614="",0,(Table13567[[#This Row],[ExecutionTimeHours]]-G2614)/Table13567[[#This Row],[TimespanSoft]])</f>
        <v>0</v>
      </c>
      <c r="Q2553" s="7">
        <f>IF(A2614="","01:00",Table13567[[#This Row],[DateTime]]-A2614)*24</f>
        <v>1.0402777778799646</v>
      </c>
      <c r="R2553" s="2">
        <f>Table13567[[#This Row],[HoursDelta]]*60</f>
        <v>0</v>
      </c>
      <c r="S2553" s="2">
        <f>IF(Table13567[[#This Row],[StartToEndDelta]]&gt;0,Table13567[[#This Row],[ExTimeFinishedDelta]]/Table13567[[#This Row],[StartToEndDelta]],0)</f>
        <v>0</v>
      </c>
      <c r="T2553" s="2">
        <f>Table13567[[#This Row],[HoursDeltaSoft]]</f>
        <v>0</v>
      </c>
    </row>
    <row r="2554" spans="1:20" x14ac:dyDescent="0.25">
      <c r="A2554" s="1">
        <v>40707.289525462962</v>
      </c>
      <c r="B2554">
        <v>32</v>
      </c>
      <c r="C2554">
        <v>32</v>
      </c>
      <c r="D2554">
        <v>2.5794033426791399E-3</v>
      </c>
      <c r="E2554">
        <v>131060</v>
      </c>
      <c r="F2554">
        <v>121341</v>
      </c>
      <c r="G2554">
        <v>1332.41886611111</v>
      </c>
      <c r="H2554">
        <v>1241.32788472222</v>
      </c>
      <c r="I2554">
        <v>2327.2911311111102</v>
      </c>
      <c r="J2554">
        <f t="shared" si="80"/>
        <v>0</v>
      </c>
      <c r="K2554">
        <f t="shared" si="81"/>
        <v>9719</v>
      </c>
      <c r="L2554">
        <f>IF(G2555="",0,(Table13567[[#This Row],[ExecutionTimeHours]]-G2555)/Table13567[[#This Row],[Timespan]])</f>
        <v>0</v>
      </c>
      <c r="M2554" s="2">
        <f>IF(H2555="",0,(Table13567[[#This Row],[ExecutionTimeFinished]]-H2555)/Table13567[[#This Row],[Timespan]])</f>
        <v>0</v>
      </c>
      <c r="N2554" s="2">
        <f>IF(I2555="",0,(Table13567[[#This Row],[StartToEndTimeFinished]]-I2555)/Table13567[[#This Row],[Timespan]])</f>
        <v>0</v>
      </c>
      <c r="O2554" s="6">
        <f>IF(A2555="","00:01",Table13567[[#This Row],[DateTime]]-A2555)*24*60</f>
        <v>1.0999999952036887</v>
      </c>
      <c r="P2554" s="6">
        <f>IF(G2615="",0,(Table13567[[#This Row],[ExecutionTimeHours]]-G2615)/Table13567[[#This Row],[TimespanSoft]])</f>
        <v>0</v>
      </c>
      <c r="Q2554" s="7">
        <f>IF(A2615="","01:00",Table13567[[#This Row],[DateTime]]-A2615)*24</f>
        <v>1.0405555555480532</v>
      </c>
      <c r="R2554" s="2">
        <f>Table13567[[#This Row],[HoursDelta]]*60</f>
        <v>0</v>
      </c>
      <c r="S2554" s="2">
        <f>IF(Table13567[[#This Row],[StartToEndDelta]]&gt;0,Table13567[[#This Row],[ExTimeFinishedDelta]]/Table13567[[#This Row],[StartToEndDelta]],0)</f>
        <v>0</v>
      </c>
      <c r="T2554" s="2">
        <f>Table13567[[#This Row],[HoursDeltaSoft]]</f>
        <v>0</v>
      </c>
    </row>
    <row r="2555" spans="1:20" x14ac:dyDescent="0.25">
      <c r="A2555" s="1">
        <v>40707.288761574076</v>
      </c>
      <c r="B2555">
        <v>32</v>
      </c>
      <c r="C2555">
        <v>32</v>
      </c>
      <c r="D2555">
        <v>1.3834892539307499E-2</v>
      </c>
      <c r="E2555">
        <v>131060</v>
      </c>
      <c r="F2555">
        <v>121339</v>
      </c>
      <c r="G2555">
        <v>1332.41886611111</v>
      </c>
      <c r="H2555">
        <v>1241.32788472222</v>
      </c>
      <c r="I2555">
        <v>2327.2911311111102</v>
      </c>
      <c r="J2555">
        <f t="shared" si="80"/>
        <v>0</v>
      </c>
      <c r="K2555">
        <f t="shared" si="81"/>
        <v>9721</v>
      </c>
      <c r="L2555">
        <f>IF(G2556="",0,(Table13567[[#This Row],[ExecutionTimeHours]]-G2556)/Table13567[[#This Row],[Timespan]])</f>
        <v>0</v>
      </c>
      <c r="M2555" s="2">
        <f>IF(H2556="",0,(Table13567[[#This Row],[ExecutionTimeFinished]]-H2556)/Table13567[[#This Row],[Timespan]])</f>
        <v>0</v>
      </c>
      <c r="N2555" s="2">
        <f>IF(I2556="",0,(Table13567[[#This Row],[StartToEndTimeFinished]]-I2556)/Table13567[[#This Row],[Timespan]])</f>
        <v>0</v>
      </c>
      <c r="O2555" s="6">
        <f>IF(A2556="","00:01",Table13567[[#This Row],[DateTime]]-A2556)*24*60</f>
        <v>1.0166666738223284</v>
      </c>
      <c r="P2555" s="6">
        <f>IF(G2616="",0,(Table13567[[#This Row],[ExecutionTimeHours]]-G2616)/Table13567[[#This Row],[TimespanSoft]])</f>
        <v>0</v>
      </c>
      <c r="Q2555" s="7">
        <f>IF(A2616="","01:00",Table13567[[#This Row],[DateTime]]-A2616)*24</f>
        <v>1.0394444445264526</v>
      </c>
      <c r="R2555" s="2">
        <f>Table13567[[#This Row],[HoursDelta]]*60</f>
        <v>0</v>
      </c>
      <c r="S2555" s="2">
        <f>IF(Table13567[[#This Row],[StartToEndDelta]]&gt;0,Table13567[[#This Row],[ExTimeFinishedDelta]]/Table13567[[#This Row],[StartToEndDelta]],0)</f>
        <v>0</v>
      </c>
      <c r="T2555" s="2">
        <f>Table13567[[#This Row],[HoursDeltaSoft]]</f>
        <v>0</v>
      </c>
    </row>
    <row r="2556" spans="1:20" x14ac:dyDescent="0.25">
      <c r="A2556" s="1">
        <v>40707.288055555553</v>
      </c>
      <c r="B2556">
        <v>32</v>
      </c>
      <c r="C2556">
        <v>32</v>
      </c>
      <c r="D2556">
        <v>3.7451658863574301E-2</v>
      </c>
      <c r="E2556">
        <v>131060</v>
      </c>
      <c r="F2556">
        <v>121347</v>
      </c>
      <c r="G2556">
        <v>1332.41886611111</v>
      </c>
      <c r="H2556">
        <v>1241.32788472222</v>
      </c>
      <c r="I2556">
        <v>2327.2911311111102</v>
      </c>
      <c r="J2556">
        <f t="shared" si="80"/>
        <v>0</v>
      </c>
      <c r="K2556">
        <f t="shared" si="81"/>
        <v>9713</v>
      </c>
      <c r="L2556">
        <f>IF(G2557="",0,(Table13567[[#This Row],[ExecutionTimeHours]]-G2557)/Table13567[[#This Row],[Timespan]])</f>
        <v>0</v>
      </c>
      <c r="M2556" s="2">
        <f>IF(H2557="",0,(Table13567[[#This Row],[ExecutionTimeFinished]]-H2557)/Table13567[[#This Row],[Timespan]])</f>
        <v>0</v>
      </c>
      <c r="N2556" s="2">
        <f>IF(I2557="",0,(Table13567[[#This Row],[StartToEndTimeFinished]]-I2557)/Table13567[[#This Row],[Timespan]])</f>
        <v>0</v>
      </c>
      <c r="O2556" s="6">
        <f>IF(A2557="","00:01",Table13567[[#This Row],[DateTime]]-A2557)*24*60</f>
        <v>1.0166666633449495</v>
      </c>
      <c r="P2556" s="6">
        <f>IF(G2617="",0,(Table13567[[#This Row],[ExecutionTimeHours]]-G2617)/Table13567[[#This Row],[TimespanSoft]])</f>
        <v>0</v>
      </c>
      <c r="Q2556" s="7">
        <f>IF(A2617="","01:00",Table13567[[#This Row],[DateTime]]-A2617)*24</f>
        <v>1.0394444443518296</v>
      </c>
      <c r="R2556" s="2">
        <f>Table13567[[#This Row],[HoursDelta]]*60</f>
        <v>0</v>
      </c>
      <c r="S2556" s="2">
        <f>IF(Table13567[[#This Row],[StartToEndDelta]]&gt;0,Table13567[[#This Row],[ExTimeFinishedDelta]]/Table13567[[#This Row],[StartToEndDelta]],0)</f>
        <v>0</v>
      </c>
      <c r="T2556" s="2">
        <f>Table13567[[#This Row],[HoursDeltaSoft]]</f>
        <v>0</v>
      </c>
    </row>
    <row r="2557" spans="1:20" x14ac:dyDescent="0.25">
      <c r="A2557" s="1">
        <v>40707.287349537037</v>
      </c>
      <c r="B2557">
        <v>32</v>
      </c>
      <c r="C2557">
        <v>32</v>
      </c>
      <c r="D2557">
        <v>1.9787399098277099E-2</v>
      </c>
      <c r="E2557">
        <v>131060</v>
      </c>
      <c r="F2557">
        <v>121357</v>
      </c>
      <c r="G2557">
        <v>1332.41886611111</v>
      </c>
      <c r="H2557">
        <v>1241.32788472222</v>
      </c>
      <c r="I2557">
        <v>2327.2911311111102</v>
      </c>
      <c r="J2557">
        <f t="shared" si="80"/>
        <v>0</v>
      </c>
      <c r="K2557">
        <f t="shared" si="81"/>
        <v>9703</v>
      </c>
      <c r="L2557">
        <f>IF(G2558="",0,(Table13567[[#This Row],[ExecutionTimeHours]]-G2558)/Table13567[[#This Row],[Timespan]])</f>
        <v>0</v>
      </c>
      <c r="M2557" s="2">
        <f>IF(H2558="",0,(Table13567[[#This Row],[ExecutionTimeFinished]]-H2558)/Table13567[[#This Row],[Timespan]])</f>
        <v>0</v>
      </c>
      <c r="N2557" s="2">
        <f>IF(I2558="",0,(Table13567[[#This Row],[StartToEndTimeFinished]]-I2558)/Table13567[[#This Row],[Timespan]])</f>
        <v>0</v>
      </c>
      <c r="O2557" s="6">
        <f>IF(A2558="","00:01",Table13567[[#This Row],[DateTime]]-A2558)*24*60</f>
        <v>1.0500000044703484</v>
      </c>
      <c r="P2557" s="6">
        <f>IF(G2618="",0,(Table13567[[#This Row],[ExecutionTimeHours]]-G2618)/Table13567[[#This Row],[TimespanSoft]])</f>
        <v>0</v>
      </c>
      <c r="Q2557" s="7">
        <f>IF(A2618="","01:00",Table13567[[#This Row],[DateTime]]-A2618)*24</f>
        <v>1.0394444443518296</v>
      </c>
      <c r="R2557" s="2">
        <f>Table13567[[#This Row],[HoursDelta]]*60</f>
        <v>0</v>
      </c>
      <c r="S2557" s="2">
        <f>IF(Table13567[[#This Row],[StartToEndDelta]]&gt;0,Table13567[[#This Row],[ExTimeFinishedDelta]]/Table13567[[#This Row],[StartToEndDelta]],0)</f>
        <v>0</v>
      </c>
      <c r="T2557" s="2">
        <f>Table13567[[#This Row],[HoursDeltaSoft]]</f>
        <v>0</v>
      </c>
    </row>
    <row r="2558" spans="1:20" x14ac:dyDescent="0.25">
      <c r="A2558" s="1">
        <v>40707.286620370367</v>
      </c>
      <c r="B2558">
        <v>32</v>
      </c>
      <c r="C2558">
        <v>32</v>
      </c>
      <c r="D2558">
        <v>1.2537956703454299E-2</v>
      </c>
      <c r="E2558">
        <v>131060</v>
      </c>
      <c r="F2558">
        <v>121352</v>
      </c>
      <c r="G2558">
        <v>1332.41886611111</v>
      </c>
      <c r="H2558">
        <v>1241.32788472222</v>
      </c>
      <c r="I2558">
        <v>2327.2911311111102</v>
      </c>
      <c r="J2558">
        <f t="shared" si="80"/>
        <v>0</v>
      </c>
      <c r="K2558">
        <f t="shared" si="81"/>
        <v>9708</v>
      </c>
      <c r="L2558">
        <f>IF(G2559="",0,(Table13567[[#This Row],[ExecutionTimeHours]]-G2559)/Table13567[[#This Row],[Timespan]])</f>
        <v>0</v>
      </c>
      <c r="M2558" s="2">
        <f>IF(H2559="",0,(Table13567[[#This Row],[ExecutionTimeFinished]]-H2559)/Table13567[[#This Row],[Timespan]])</f>
        <v>0</v>
      </c>
      <c r="N2558" s="2">
        <f>IF(I2559="",0,(Table13567[[#This Row],[StartToEndTimeFinished]]-I2559)/Table13567[[#This Row],[Timespan]])</f>
        <v>0</v>
      </c>
      <c r="O2558" s="6">
        <f>IF(A2559="","00:01",Table13567[[#This Row],[DateTime]]-A2559)*24*60</f>
        <v>1.03333332343027</v>
      </c>
      <c r="P2558" s="6">
        <f>IF(G2619="",0,(Table13567[[#This Row],[ExecutionTimeHours]]-G2619)/Table13567[[#This Row],[TimespanSoft]])</f>
        <v>0</v>
      </c>
      <c r="Q2558" s="7">
        <f>IF(A2619="","01:00",Table13567[[#This Row],[DateTime]]-A2619)*24</f>
        <v>1.0391666665091179</v>
      </c>
      <c r="R2558" s="2">
        <f>Table13567[[#This Row],[HoursDelta]]*60</f>
        <v>0</v>
      </c>
      <c r="S2558" s="2">
        <f>IF(Table13567[[#This Row],[StartToEndDelta]]&gt;0,Table13567[[#This Row],[ExTimeFinishedDelta]]/Table13567[[#This Row],[StartToEndDelta]],0)</f>
        <v>0</v>
      </c>
      <c r="T2558" s="2">
        <f>Table13567[[#This Row],[HoursDeltaSoft]]</f>
        <v>0</v>
      </c>
    </row>
    <row r="2559" spans="1:20" x14ac:dyDescent="0.25">
      <c r="A2559" s="1">
        <v>40707.285902777781</v>
      </c>
      <c r="B2559">
        <v>32</v>
      </c>
      <c r="C2559">
        <v>32</v>
      </c>
      <c r="D2559">
        <v>3.0089295469224502E-2</v>
      </c>
      <c r="E2559">
        <v>131060</v>
      </c>
      <c r="F2559">
        <v>121347</v>
      </c>
      <c r="G2559">
        <v>1332.41886611111</v>
      </c>
      <c r="H2559">
        <v>1241.32788472222</v>
      </c>
      <c r="I2559">
        <v>2327.2911311111102</v>
      </c>
      <c r="J2559">
        <f t="shared" si="80"/>
        <v>0</v>
      </c>
      <c r="K2559">
        <f t="shared" si="81"/>
        <v>9713</v>
      </c>
      <c r="L2559">
        <f>IF(G2560="",0,(Table13567[[#This Row],[ExecutionTimeHours]]-G2560)/Table13567[[#This Row],[Timespan]])</f>
        <v>0</v>
      </c>
      <c r="M2559" s="2">
        <f>IF(H2560="",0,(Table13567[[#This Row],[ExecutionTimeFinished]]-H2560)/Table13567[[#This Row],[Timespan]])</f>
        <v>0</v>
      </c>
      <c r="N2559" s="2">
        <f>IF(I2560="",0,(Table13567[[#This Row],[StartToEndTimeFinished]]-I2560)/Table13567[[#This Row],[Timespan]])</f>
        <v>0</v>
      </c>
      <c r="O2559" s="6">
        <f>IF(A2560="","00:01",Table13567[[#This Row],[DateTime]]-A2560)*24*60</f>
        <v>1.0166666738223284</v>
      </c>
      <c r="P2559" s="6">
        <f>IF(G2620="",0,(Table13567[[#This Row],[ExecutionTimeHours]]-G2620)/Table13567[[#This Row],[TimespanSoft]])</f>
        <v>0</v>
      </c>
      <c r="Q2559" s="7">
        <f>IF(A2620="","01:00",Table13567[[#This Row],[DateTime]]-A2620)*24</f>
        <v>1.0386111111729406</v>
      </c>
      <c r="R2559" s="2">
        <f>Table13567[[#This Row],[HoursDelta]]*60</f>
        <v>0</v>
      </c>
      <c r="S2559" s="2">
        <f>IF(Table13567[[#This Row],[StartToEndDelta]]&gt;0,Table13567[[#This Row],[ExTimeFinishedDelta]]/Table13567[[#This Row],[StartToEndDelta]],0)</f>
        <v>0</v>
      </c>
      <c r="T2559" s="2">
        <f>Table13567[[#This Row],[HoursDeltaSoft]]</f>
        <v>0</v>
      </c>
    </row>
    <row r="2560" spans="1:20" x14ac:dyDescent="0.25">
      <c r="A2560" s="1">
        <v>40707.285196759258</v>
      </c>
      <c r="B2560">
        <v>32</v>
      </c>
      <c r="C2560">
        <v>32</v>
      </c>
      <c r="D2560">
        <v>2.76703936979175E-2</v>
      </c>
      <c r="E2560">
        <v>131060</v>
      </c>
      <c r="F2560">
        <v>121343</v>
      </c>
      <c r="G2560">
        <v>1332.41886611111</v>
      </c>
      <c r="H2560">
        <v>1241.32788472222</v>
      </c>
      <c r="I2560">
        <v>2327.2911311111102</v>
      </c>
      <c r="J2560">
        <f t="shared" si="80"/>
        <v>0</v>
      </c>
      <c r="K2560">
        <f t="shared" si="81"/>
        <v>9717</v>
      </c>
      <c r="L2560">
        <f>IF(G2561="",0,(Table13567[[#This Row],[ExecutionTimeHours]]-G2561)/Table13567[[#This Row],[Timespan]])</f>
        <v>0</v>
      </c>
      <c r="M2560" s="2">
        <f>IF(H2561="",0,(Table13567[[#This Row],[ExecutionTimeFinished]]-H2561)/Table13567[[#This Row],[Timespan]])</f>
        <v>0</v>
      </c>
      <c r="N2560" s="2">
        <f>IF(I2561="",0,(Table13567[[#This Row],[StartToEndTimeFinished]]-I2561)/Table13567[[#This Row],[Timespan]])</f>
        <v>0</v>
      </c>
      <c r="O2560" s="6">
        <f>IF(A2561="","00:01",Table13567[[#This Row],[DateTime]]-A2561)*24*60</f>
        <v>1.0166666633449495</v>
      </c>
      <c r="P2560" s="6">
        <f>IF(G2621="",0,(Table13567[[#This Row],[ExecutionTimeHours]]-G2621)/Table13567[[#This Row],[TimespanSoft]])</f>
        <v>0</v>
      </c>
      <c r="Q2560" s="7">
        <f>IF(A2621="","01:00",Table13567[[#This Row],[DateTime]]-A2621)*24</f>
        <v>1.035833333269693</v>
      </c>
      <c r="R2560" s="2">
        <f>Table13567[[#This Row],[HoursDelta]]*60</f>
        <v>0</v>
      </c>
      <c r="S2560" s="2">
        <f>IF(Table13567[[#This Row],[StartToEndDelta]]&gt;0,Table13567[[#This Row],[ExTimeFinishedDelta]]/Table13567[[#This Row],[StartToEndDelta]],0)</f>
        <v>0</v>
      </c>
      <c r="T2560" s="2">
        <f>Table13567[[#This Row],[HoursDeltaSoft]]</f>
        <v>0</v>
      </c>
    </row>
    <row r="2561" spans="1:20" x14ac:dyDescent="0.25">
      <c r="A2561" s="1">
        <v>40707.284490740742</v>
      </c>
      <c r="B2561">
        <v>32</v>
      </c>
      <c r="C2561">
        <v>32</v>
      </c>
      <c r="D2561">
        <v>7.3831422254443196E-2</v>
      </c>
      <c r="E2561">
        <v>131060</v>
      </c>
      <c r="F2561">
        <v>121343</v>
      </c>
      <c r="G2561">
        <v>1332.41886611111</v>
      </c>
      <c r="H2561">
        <v>1241.32788472222</v>
      </c>
      <c r="I2561">
        <v>2327.2911311111102</v>
      </c>
      <c r="J2561">
        <f t="shared" si="80"/>
        <v>0</v>
      </c>
      <c r="K2561">
        <f t="shared" si="81"/>
        <v>9717</v>
      </c>
      <c r="L2561">
        <f>IF(G2562="",0,(Table13567[[#This Row],[ExecutionTimeHours]]-G2562)/Table13567[[#This Row],[Timespan]])</f>
        <v>0</v>
      </c>
      <c r="M2561" s="2">
        <f>IF(H2562="",0,(Table13567[[#This Row],[ExecutionTimeFinished]]-H2562)/Table13567[[#This Row],[Timespan]])</f>
        <v>0</v>
      </c>
      <c r="N2561" s="2">
        <f>IF(I2562="",0,(Table13567[[#This Row],[StartToEndTimeFinished]]-I2562)/Table13567[[#This Row],[Timespan]])</f>
        <v>0</v>
      </c>
      <c r="O2561" s="6">
        <f>IF(A2562="","00:01",Table13567[[#This Row],[DateTime]]-A2562)*24*60</f>
        <v>1.0166666633449495</v>
      </c>
      <c r="P2561" s="6">
        <f>IF(G2622="",0,(Table13567[[#This Row],[ExecutionTimeHours]]-G2622)/Table13567[[#This Row],[TimespanSoft]])</f>
        <v>0</v>
      </c>
      <c r="Q2561" s="7">
        <f>IF(A2622="","01:00",Table13567[[#This Row],[DateTime]]-A2622)*24</f>
        <v>1.0383333333302289</v>
      </c>
      <c r="R2561" s="2">
        <f>Table13567[[#This Row],[HoursDelta]]*60</f>
        <v>0</v>
      </c>
      <c r="S2561" s="2">
        <f>IF(Table13567[[#This Row],[StartToEndDelta]]&gt;0,Table13567[[#This Row],[ExTimeFinishedDelta]]/Table13567[[#This Row],[StartToEndDelta]],0)</f>
        <v>0</v>
      </c>
      <c r="T2561" s="2">
        <f>Table13567[[#This Row],[HoursDeltaSoft]]</f>
        <v>0</v>
      </c>
    </row>
    <row r="2562" spans="1:20" x14ac:dyDescent="0.25">
      <c r="A2562" s="1">
        <v>40707.283784722225</v>
      </c>
      <c r="B2562">
        <v>32</v>
      </c>
      <c r="C2562">
        <v>32</v>
      </c>
      <c r="D2562">
        <v>2.51068688230589E-2</v>
      </c>
      <c r="E2562">
        <v>131060</v>
      </c>
      <c r="F2562">
        <v>121348</v>
      </c>
      <c r="G2562">
        <v>1332.41886611111</v>
      </c>
      <c r="H2562">
        <v>1241.32788472222</v>
      </c>
      <c r="I2562">
        <v>2327.2911311111102</v>
      </c>
      <c r="J2562">
        <f t="shared" si="80"/>
        <v>0</v>
      </c>
      <c r="K2562">
        <f t="shared" si="81"/>
        <v>9712</v>
      </c>
      <c r="L2562">
        <f>IF(G2563="",0,(Table13567[[#This Row],[ExecutionTimeHours]]-G2563)/Table13567[[#This Row],[Timespan]])</f>
        <v>0</v>
      </c>
      <c r="M2562" s="2">
        <f>IF(H2563="",0,(Table13567[[#This Row],[ExecutionTimeFinished]]-H2563)/Table13567[[#This Row],[Timespan]])</f>
        <v>0</v>
      </c>
      <c r="N2562" s="2">
        <f>IF(I2563="",0,(Table13567[[#This Row],[StartToEndTimeFinished]]-I2563)/Table13567[[#This Row],[Timespan]])</f>
        <v>0</v>
      </c>
      <c r="O2562" s="6">
        <f>IF(A2563="","00:01",Table13567[[#This Row],[DateTime]]-A2563)*24*60</f>
        <v>1.0333333339076489</v>
      </c>
      <c r="P2562" s="6">
        <f>IF(G2623="",0,(Table13567[[#This Row],[ExecutionTimeHours]]-G2623)/Table13567[[#This Row],[TimespanSoft]])</f>
        <v>0</v>
      </c>
      <c r="Q2562" s="7">
        <f>IF(A2623="","01:00",Table13567[[#This Row],[DateTime]]-A2623)*24</f>
        <v>1.0383333333302289</v>
      </c>
      <c r="R2562" s="2">
        <f>Table13567[[#This Row],[HoursDelta]]*60</f>
        <v>0</v>
      </c>
      <c r="S2562" s="2">
        <f>IF(Table13567[[#This Row],[StartToEndDelta]]&gt;0,Table13567[[#This Row],[ExTimeFinishedDelta]]/Table13567[[#This Row],[StartToEndDelta]],0)</f>
        <v>0</v>
      </c>
      <c r="T2562" s="2">
        <f>Table13567[[#This Row],[HoursDeltaSoft]]</f>
        <v>0</v>
      </c>
    </row>
    <row r="2563" spans="1:20" x14ac:dyDescent="0.25">
      <c r="A2563" s="1">
        <v>40707.283067129632</v>
      </c>
      <c r="B2563">
        <v>32</v>
      </c>
      <c r="C2563">
        <v>32</v>
      </c>
      <c r="D2563">
        <v>1.06376074254513E-2</v>
      </c>
      <c r="E2563">
        <v>131060</v>
      </c>
      <c r="F2563">
        <v>121348</v>
      </c>
      <c r="G2563">
        <v>1332.41886611111</v>
      </c>
      <c r="H2563">
        <v>1241.32788472222</v>
      </c>
      <c r="I2563">
        <v>2327.2911311111102</v>
      </c>
      <c r="J2563">
        <f t="shared" si="80"/>
        <v>0</v>
      </c>
      <c r="K2563">
        <f t="shared" si="81"/>
        <v>9712</v>
      </c>
      <c r="L2563">
        <f>IF(G2564="",0,(Table13567[[#This Row],[ExecutionTimeHours]]-G2564)/Table13567[[#This Row],[Timespan]])</f>
        <v>0</v>
      </c>
      <c r="M2563" s="2">
        <f>IF(H2564="",0,(Table13567[[#This Row],[ExecutionTimeFinished]]-H2564)/Table13567[[#This Row],[Timespan]])</f>
        <v>0</v>
      </c>
      <c r="N2563" s="2">
        <f>IF(I2564="",0,(Table13567[[#This Row],[StartToEndTimeFinished]]-I2564)/Table13567[[#This Row],[Timespan]])</f>
        <v>0</v>
      </c>
      <c r="O2563" s="6">
        <f>IF(A2564="","00:01",Table13567[[#This Row],[DateTime]]-A2564)*24*60</f>
        <v>1.0166666738223284</v>
      </c>
      <c r="P2563" s="6">
        <f>IF(G2624="",0,(Table13567[[#This Row],[ExecutionTimeHours]]-G2624)/Table13567[[#This Row],[TimespanSoft]])</f>
        <v>0</v>
      </c>
      <c r="Q2563" s="7">
        <f>IF(A2624="","01:00",Table13567[[#This Row],[DateTime]]-A2624)*24</f>
        <v>1.0380555556621403</v>
      </c>
      <c r="R2563" s="2">
        <f>Table13567[[#This Row],[HoursDelta]]*60</f>
        <v>0</v>
      </c>
      <c r="S2563" s="2">
        <f>IF(Table13567[[#This Row],[StartToEndDelta]]&gt;0,Table13567[[#This Row],[ExTimeFinishedDelta]]/Table13567[[#This Row],[StartToEndDelta]],0)</f>
        <v>0</v>
      </c>
      <c r="T2563" s="2">
        <f>Table13567[[#This Row],[HoursDeltaSoft]]</f>
        <v>0</v>
      </c>
    </row>
    <row r="2564" spans="1:20" x14ac:dyDescent="0.25">
      <c r="A2564" s="1">
        <v>40707.282361111109</v>
      </c>
      <c r="B2564">
        <v>32</v>
      </c>
      <c r="C2564">
        <v>32</v>
      </c>
      <c r="D2564">
        <v>2.96090771444142E-2</v>
      </c>
      <c r="E2564">
        <v>131060</v>
      </c>
      <c r="F2564">
        <v>121346</v>
      </c>
      <c r="G2564">
        <v>1332.41886611111</v>
      </c>
      <c r="H2564">
        <v>1241.32788472222</v>
      </c>
      <c r="I2564">
        <v>2327.2911311111102</v>
      </c>
      <c r="J2564">
        <f t="shared" si="80"/>
        <v>0</v>
      </c>
      <c r="K2564">
        <f t="shared" si="81"/>
        <v>9714</v>
      </c>
      <c r="L2564">
        <f>IF(G2565="",0,(Table13567[[#This Row],[ExecutionTimeHours]]-G2565)/Table13567[[#This Row],[Timespan]])</f>
        <v>0</v>
      </c>
      <c r="M2564" s="2">
        <f>IF(H2565="",0,(Table13567[[#This Row],[ExecutionTimeFinished]]-H2565)/Table13567[[#This Row],[Timespan]])</f>
        <v>0</v>
      </c>
      <c r="N2564" s="2">
        <f>IF(I2565="",0,(Table13567[[#This Row],[StartToEndTimeFinished]]-I2565)/Table13567[[#This Row],[Timespan]])</f>
        <v>0</v>
      </c>
      <c r="O2564" s="6">
        <f>IF(A2565="","00:01",Table13567[[#This Row],[DateTime]]-A2565)*24*60</f>
        <v>1.0166666633449495</v>
      </c>
      <c r="P2564" s="6">
        <f>IF(G2625="",0,(Table13567[[#This Row],[ExecutionTimeHours]]-G2625)/Table13567[[#This Row],[TimespanSoft]])</f>
        <v>0</v>
      </c>
      <c r="Q2564" s="7">
        <f>IF(A2625="","01:00",Table13567[[#This Row],[DateTime]]-A2625)*24</f>
        <v>1.0383333333302289</v>
      </c>
      <c r="R2564" s="2">
        <f>Table13567[[#This Row],[HoursDelta]]*60</f>
        <v>0</v>
      </c>
      <c r="S2564" s="2">
        <f>IF(Table13567[[#This Row],[StartToEndDelta]]&gt;0,Table13567[[#This Row],[ExTimeFinishedDelta]]/Table13567[[#This Row],[StartToEndDelta]],0)</f>
        <v>0</v>
      </c>
      <c r="T2564" s="2">
        <f>Table13567[[#This Row],[HoursDeltaSoft]]</f>
        <v>0</v>
      </c>
    </row>
    <row r="2565" spans="1:20" x14ac:dyDescent="0.25">
      <c r="A2565" s="1">
        <v>40707.281655092593</v>
      </c>
      <c r="B2565">
        <v>32</v>
      </c>
      <c r="C2565">
        <v>32</v>
      </c>
      <c r="D2565">
        <v>1.03170992806554E-2</v>
      </c>
      <c r="E2565">
        <v>131060</v>
      </c>
      <c r="F2565">
        <v>121343</v>
      </c>
      <c r="G2565">
        <v>1332.41886611111</v>
      </c>
      <c r="H2565">
        <v>1241.32788472222</v>
      </c>
      <c r="I2565">
        <v>2327.2911311111102</v>
      </c>
      <c r="J2565">
        <f t="shared" si="80"/>
        <v>0</v>
      </c>
      <c r="K2565">
        <f t="shared" si="81"/>
        <v>9717</v>
      </c>
      <c r="L2565">
        <f>IF(G2566="",0,(Table13567[[#This Row],[ExecutionTimeHours]]-G2566)/Table13567[[#This Row],[Timespan]])</f>
        <v>0</v>
      </c>
      <c r="M2565" s="2">
        <f>IF(H2566="",0,(Table13567[[#This Row],[ExecutionTimeFinished]]-H2566)/Table13567[[#This Row],[Timespan]])</f>
        <v>0</v>
      </c>
      <c r="N2565" s="2">
        <f>IF(I2566="",0,(Table13567[[#This Row],[StartToEndTimeFinished]]-I2566)/Table13567[[#This Row],[Timespan]])</f>
        <v>0</v>
      </c>
      <c r="O2565" s="6">
        <f>IF(A2566="","00:01",Table13567[[#This Row],[DateTime]]-A2566)*24*60</f>
        <v>1.0333333339076489</v>
      </c>
      <c r="P2565" s="6">
        <f>IF(G2626="",0,(Table13567[[#This Row],[ExecutionTimeHours]]-G2626)/Table13567[[#This Row],[TimespanSoft]])</f>
        <v>0</v>
      </c>
      <c r="Q2565" s="7">
        <f>IF(A2626="","01:00",Table13567[[#This Row],[DateTime]]-A2626)*24</f>
        <v>1.0383333333302289</v>
      </c>
      <c r="R2565" s="2">
        <f>Table13567[[#This Row],[HoursDelta]]*60</f>
        <v>0</v>
      </c>
      <c r="S2565" s="2">
        <f>IF(Table13567[[#This Row],[StartToEndDelta]]&gt;0,Table13567[[#This Row],[ExTimeFinishedDelta]]/Table13567[[#This Row],[StartToEndDelta]],0)</f>
        <v>0</v>
      </c>
      <c r="T2565" s="2">
        <f>Table13567[[#This Row],[HoursDeltaSoft]]</f>
        <v>0</v>
      </c>
    </row>
    <row r="2566" spans="1:20" x14ac:dyDescent="0.25">
      <c r="A2566" s="1">
        <v>40707.2809375</v>
      </c>
      <c r="B2566">
        <v>32</v>
      </c>
      <c r="C2566">
        <v>32</v>
      </c>
      <c r="D2566">
        <v>1.53319512028247E-2</v>
      </c>
      <c r="E2566">
        <v>131060</v>
      </c>
      <c r="F2566">
        <v>121342</v>
      </c>
      <c r="G2566">
        <v>1332.41886611111</v>
      </c>
      <c r="H2566">
        <v>1241.32788472222</v>
      </c>
      <c r="I2566">
        <v>2327.2911311111102</v>
      </c>
      <c r="J2566">
        <f t="shared" si="80"/>
        <v>0</v>
      </c>
      <c r="K2566">
        <f t="shared" si="81"/>
        <v>9718</v>
      </c>
      <c r="L2566">
        <f>IF(G2567="",0,(Table13567[[#This Row],[ExecutionTimeHours]]-G2567)/Table13567[[#This Row],[Timespan]])</f>
        <v>0</v>
      </c>
      <c r="M2566" s="2">
        <f>IF(H2567="",0,(Table13567[[#This Row],[ExecutionTimeFinished]]-H2567)/Table13567[[#This Row],[Timespan]])</f>
        <v>0</v>
      </c>
      <c r="N2566" s="2">
        <f>IF(I2567="",0,(Table13567[[#This Row],[StartToEndTimeFinished]]-I2567)/Table13567[[#This Row],[Timespan]])</f>
        <v>0</v>
      </c>
      <c r="O2566" s="6">
        <f>IF(A2567="","00:01",Table13567[[#This Row],[DateTime]]-A2567)*24*60</f>
        <v>1.000000003259629</v>
      </c>
      <c r="P2566" s="6">
        <f>IF(G2627="",0,(Table13567[[#This Row],[ExecutionTimeHours]]-G2627)/Table13567[[#This Row],[TimespanSoft]])</f>
        <v>0</v>
      </c>
      <c r="Q2566" s="7">
        <f>IF(A2627="","01:00",Table13567[[#This Row],[DateTime]]-A2627)*24</f>
        <v>1.0383333333302289</v>
      </c>
      <c r="R2566" s="2">
        <f>Table13567[[#This Row],[HoursDelta]]*60</f>
        <v>0</v>
      </c>
      <c r="S2566" s="2">
        <f>IF(Table13567[[#This Row],[StartToEndDelta]]&gt;0,Table13567[[#This Row],[ExTimeFinishedDelta]]/Table13567[[#This Row],[StartToEndDelta]],0)</f>
        <v>0</v>
      </c>
      <c r="T2566" s="2">
        <f>Table13567[[#This Row],[HoursDeltaSoft]]</f>
        <v>0</v>
      </c>
    </row>
    <row r="2567" spans="1:20" x14ac:dyDescent="0.25">
      <c r="A2567" s="1">
        <v>40707.280243055553</v>
      </c>
      <c r="B2567">
        <v>32</v>
      </c>
      <c r="C2567">
        <v>32</v>
      </c>
      <c r="D2567">
        <v>2.12778467684984E-2</v>
      </c>
      <c r="E2567">
        <v>131060</v>
      </c>
      <c r="F2567">
        <v>121344</v>
      </c>
      <c r="G2567">
        <v>1332.41886611111</v>
      </c>
      <c r="H2567">
        <v>1241.32788472222</v>
      </c>
      <c r="I2567">
        <v>2327.2911311111102</v>
      </c>
      <c r="J2567">
        <f t="shared" si="80"/>
        <v>0</v>
      </c>
      <c r="K2567">
        <f t="shared" si="81"/>
        <v>9716</v>
      </c>
      <c r="L2567">
        <f>IF(G2568="",0,(Table13567[[#This Row],[ExecutionTimeHours]]-G2568)/Table13567[[#This Row],[Timespan]])</f>
        <v>0</v>
      </c>
      <c r="M2567" s="2">
        <f>IF(H2568="",0,(Table13567[[#This Row],[ExecutionTimeFinished]]-H2568)/Table13567[[#This Row],[Timespan]])</f>
        <v>0</v>
      </c>
      <c r="N2567" s="2">
        <f>IF(I2568="",0,(Table13567[[#This Row],[StartToEndTimeFinished]]-I2568)/Table13567[[#This Row],[Timespan]])</f>
        <v>0</v>
      </c>
      <c r="O2567" s="6">
        <f>IF(A2568="","00:01",Table13567[[#This Row],[DateTime]]-A2568)*24*60</f>
        <v>0.84999999962747097</v>
      </c>
      <c r="P2567" s="6">
        <f>IF(G2628="",0,(Table13567[[#This Row],[ExecutionTimeHours]]-G2628)/Table13567[[#This Row],[TimespanSoft]])</f>
        <v>0</v>
      </c>
      <c r="Q2567" s="7">
        <f>IF(A2628="","01:00",Table13567[[#This Row],[DateTime]]-A2628)*24</f>
        <v>1.0386111109983176</v>
      </c>
      <c r="R2567" s="2">
        <f>Table13567[[#This Row],[HoursDelta]]*60</f>
        <v>0</v>
      </c>
      <c r="S2567" s="2">
        <f>IF(Table13567[[#This Row],[StartToEndDelta]]&gt;0,Table13567[[#This Row],[ExTimeFinishedDelta]]/Table13567[[#This Row],[StartToEndDelta]],0)</f>
        <v>0</v>
      </c>
      <c r="T2567" s="2">
        <f>Table13567[[#This Row],[HoursDeltaSoft]]</f>
        <v>0</v>
      </c>
    </row>
    <row r="2568" spans="1:20" x14ac:dyDescent="0.25">
      <c r="A2568" s="1">
        <v>40707.279652777775</v>
      </c>
      <c r="B2568">
        <v>32</v>
      </c>
      <c r="C2568">
        <v>32</v>
      </c>
      <c r="D2568">
        <v>7.8993523493409191E-3</v>
      </c>
      <c r="E2568">
        <v>131060</v>
      </c>
      <c r="F2568">
        <v>121344</v>
      </c>
      <c r="G2568">
        <v>1332.41886611111</v>
      </c>
      <c r="H2568">
        <v>1241.32788472222</v>
      </c>
      <c r="I2568">
        <v>2327.2911311111102</v>
      </c>
      <c r="J2568">
        <f t="shared" si="80"/>
        <v>0</v>
      </c>
      <c r="K2568">
        <f t="shared" si="81"/>
        <v>9716</v>
      </c>
      <c r="L2568">
        <f>IF(G2569="",0,(Table13567[[#This Row],[ExecutionTimeHours]]-G2569)/Table13567[[#This Row],[Timespan]])</f>
        <v>0</v>
      </c>
      <c r="M2568" s="2">
        <f>IF(H2569="",0,(Table13567[[#This Row],[ExecutionTimeFinished]]-H2569)/Table13567[[#This Row],[Timespan]])</f>
        <v>0</v>
      </c>
      <c r="N2568" s="2">
        <f>IF(I2569="",0,(Table13567[[#This Row],[StartToEndTimeFinished]]-I2569)/Table13567[[#This Row],[Timespan]])</f>
        <v>0</v>
      </c>
      <c r="O2568" s="6">
        <f>IF(A2569="","00:01",Table13567[[#This Row],[DateTime]]-A2569)*24*60</f>
        <v>1.1499999964144081</v>
      </c>
      <c r="P2568" s="6">
        <f>IF(G2629="",0,(Table13567[[#This Row],[ExecutionTimeHours]]-G2629)/Table13567[[#This Row],[TimespanSoft]])</f>
        <v>0</v>
      </c>
      <c r="Q2568" s="7">
        <f>IF(A2629="","01:00",Table13567[[#This Row],[DateTime]]-A2629)*24</f>
        <v>1.0416666665696539</v>
      </c>
      <c r="R2568" s="2">
        <f>Table13567[[#This Row],[HoursDelta]]*60</f>
        <v>0</v>
      </c>
      <c r="S2568" s="2">
        <f>IF(Table13567[[#This Row],[StartToEndDelta]]&gt;0,Table13567[[#This Row],[ExTimeFinishedDelta]]/Table13567[[#This Row],[StartToEndDelta]],0)</f>
        <v>0</v>
      </c>
      <c r="T2568" s="2">
        <f>Table13567[[#This Row],[HoursDeltaSoft]]</f>
        <v>0</v>
      </c>
    </row>
    <row r="2569" spans="1:20" x14ac:dyDescent="0.25">
      <c r="A2569" s="1">
        <v>40707.278854166667</v>
      </c>
      <c r="B2569">
        <v>32</v>
      </c>
      <c r="C2569">
        <v>32</v>
      </c>
      <c r="D2569">
        <v>7.4333408847451201E-3</v>
      </c>
      <c r="E2569">
        <v>131060</v>
      </c>
      <c r="F2569">
        <v>121334</v>
      </c>
      <c r="G2569">
        <v>1332.41886611111</v>
      </c>
      <c r="H2569">
        <v>1241.32788472222</v>
      </c>
      <c r="I2569">
        <v>2327.2911311111102</v>
      </c>
      <c r="J2569">
        <f t="shared" si="80"/>
        <v>0</v>
      </c>
      <c r="K2569">
        <f t="shared" si="81"/>
        <v>9726</v>
      </c>
      <c r="L2569">
        <f>IF(G2570="",0,(Table13567[[#This Row],[ExecutionTimeHours]]-G2570)/Table13567[[#This Row],[Timespan]])</f>
        <v>0</v>
      </c>
      <c r="M2569" s="2">
        <f>IF(H2570="",0,(Table13567[[#This Row],[ExecutionTimeFinished]]-H2570)/Table13567[[#This Row],[Timespan]])</f>
        <v>0</v>
      </c>
      <c r="N2569" s="2">
        <f>IF(I2570="",0,(Table13567[[#This Row],[StartToEndTimeFinished]]-I2570)/Table13567[[#This Row],[Timespan]])</f>
        <v>0</v>
      </c>
      <c r="O2569" s="6">
        <f>IF(A2570="","00:01",Table13567[[#This Row],[DateTime]]-A2570)*24*60</f>
        <v>1.0333333339076489</v>
      </c>
      <c r="P2569" s="6">
        <f>IF(G2630="",0,(Table13567[[#This Row],[ExecutionTimeHours]]-G2630)/Table13567[[#This Row],[TimespanSoft]])</f>
        <v>0</v>
      </c>
      <c r="Q2569" s="7">
        <f>IF(A2630="","01:00",Table13567[[#This Row],[DateTime]]-A2630)*24</f>
        <v>1.0394444445264526</v>
      </c>
      <c r="R2569" s="2">
        <f>Table13567[[#This Row],[HoursDelta]]*60</f>
        <v>0</v>
      </c>
      <c r="S2569" s="2">
        <f>IF(Table13567[[#This Row],[StartToEndDelta]]&gt;0,Table13567[[#This Row],[ExTimeFinishedDelta]]/Table13567[[#This Row],[StartToEndDelta]],0)</f>
        <v>0</v>
      </c>
      <c r="T2569" s="2">
        <f>Table13567[[#This Row],[HoursDeltaSoft]]</f>
        <v>0</v>
      </c>
    </row>
    <row r="2570" spans="1:20" x14ac:dyDescent="0.25">
      <c r="A2570" s="1">
        <v>40707.278136574074</v>
      </c>
      <c r="B2570">
        <v>32</v>
      </c>
      <c r="C2570">
        <v>32</v>
      </c>
      <c r="D2570">
        <v>3.48975820816122E-3</v>
      </c>
      <c r="E2570">
        <v>131060</v>
      </c>
      <c r="F2570">
        <v>121315</v>
      </c>
      <c r="G2570">
        <v>1332.41886611111</v>
      </c>
      <c r="H2570">
        <v>1241.32788472222</v>
      </c>
      <c r="I2570">
        <v>2327.2911311111102</v>
      </c>
      <c r="J2570">
        <f t="shared" si="80"/>
        <v>0</v>
      </c>
      <c r="K2570">
        <f t="shared" si="81"/>
        <v>9745</v>
      </c>
      <c r="L2570">
        <f>IF(G2571="",0,(Table13567[[#This Row],[ExecutionTimeHours]]-G2571)/Table13567[[#This Row],[Timespan]])</f>
        <v>0</v>
      </c>
      <c r="M2570" s="2">
        <f>IF(H2571="",0,(Table13567[[#This Row],[ExecutionTimeFinished]]-H2571)/Table13567[[#This Row],[Timespan]])</f>
        <v>0</v>
      </c>
      <c r="N2570" s="2">
        <f>IF(I2571="",0,(Table13567[[#This Row],[StartToEndTimeFinished]]-I2571)/Table13567[[#This Row],[Timespan]])</f>
        <v>0</v>
      </c>
      <c r="O2570" s="6">
        <f>IF(A2571="","00:01",Table13567[[#This Row],[DateTime]]-A2571)*24*60</f>
        <v>1.0166666633449495</v>
      </c>
      <c r="P2570" s="6">
        <f>IF(G2631="",0,(Table13567[[#This Row],[ExecutionTimeHours]]-G2631)/Table13567[[#This Row],[TimespanSoft]])</f>
        <v>0</v>
      </c>
      <c r="Q2570" s="7">
        <f>IF(A2631="","01:00",Table13567[[#This Row],[DateTime]]-A2631)*24</f>
        <v>1.0391666666837409</v>
      </c>
      <c r="R2570" s="2">
        <f>Table13567[[#This Row],[HoursDelta]]*60</f>
        <v>0</v>
      </c>
      <c r="S2570" s="2">
        <f>IF(Table13567[[#This Row],[StartToEndDelta]]&gt;0,Table13567[[#This Row],[ExTimeFinishedDelta]]/Table13567[[#This Row],[StartToEndDelta]],0)</f>
        <v>0</v>
      </c>
      <c r="T2570" s="2">
        <f>Table13567[[#This Row],[HoursDeltaSoft]]</f>
        <v>0</v>
      </c>
    </row>
    <row r="2571" spans="1:20" x14ac:dyDescent="0.25">
      <c r="A2571" s="1">
        <v>40707.277430555558</v>
      </c>
      <c r="B2571">
        <v>32</v>
      </c>
      <c r="C2571">
        <v>32</v>
      </c>
      <c r="D2571">
        <v>0</v>
      </c>
      <c r="E2571">
        <v>131060</v>
      </c>
      <c r="F2571">
        <v>121319</v>
      </c>
      <c r="G2571">
        <v>1332.41886611111</v>
      </c>
      <c r="H2571">
        <v>1241.32788472222</v>
      </c>
      <c r="I2571">
        <v>2327.2911311111102</v>
      </c>
      <c r="J2571">
        <f t="shared" ref="J2571:J2634" si="82">B2571-C2571</f>
        <v>0</v>
      </c>
      <c r="K2571">
        <f t="shared" ref="K2571:K2634" si="83">E2571-F2571</f>
        <v>9741</v>
      </c>
      <c r="L2571">
        <f>IF(G2572="",0,(Table13567[[#This Row],[ExecutionTimeHours]]-G2572)/Table13567[[#This Row],[Timespan]])</f>
        <v>0</v>
      </c>
      <c r="M2571" s="2">
        <f>IF(H2572="",0,(Table13567[[#This Row],[ExecutionTimeFinished]]-H2572)/Table13567[[#This Row],[Timespan]])</f>
        <v>0</v>
      </c>
      <c r="N2571" s="2">
        <f>IF(I2572="",0,(Table13567[[#This Row],[StartToEndTimeFinished]]-I2572)/Table13567[[#This Row],[Timespan]])</f>
        <v>0</v>
      </c>
      <c r="O2571" s="6">
        <f>IF(A2572="","00:01",Table13567[[#This Row],[DateTime]]-A2572)*24*60</f>
        <v>1.0333333339076489</v>
      </c>
      <c r="P2571" s="6">
        <f>IF(G2632="",0,(Table13567[[#This Row],[ExecutionTimeHours]]-G2632)/Table13567[[#This Row],[TimespanSoft]])</f>
        <v>0</v>
      </c>
      <c r="Q2571" s="7">
        <f>IF(A2632="","01:00",Table13567[[#This Row],[DateTime]]-A2632)*24</f>
        <v>1.0394444445264526</v>
      </c>
      <c r="R2571" s="2">
        <f>Table13567[[#This Row],[HoursDelta]]*60</f>
        <v>0</v>
      </c>
      <c r="S2571" s="2">
        <f>IF(Table13567[[#This Row],[StartToEndDelta]]&gt;0,Table13567[[#This Row],[ExTimeFinishedDelta]]/Table13567[[#This Row],[StartToEndDelta]],0)</f>
        <v>0</v>
      </c>
      <c r="T2571" s="2">
        <f>Table13567[[#This Row],[HoursDeltaSoft]]</f>
        <v>0</v>
      </c>
    </row>
    <row r="2572" spans="1:20" x14ac:dyDescent="0.25">
      <c r="A2572" s="1">
        <v>40707.276712962965</v>
      </c>
      <c r="B2572">
        <v>32</v>
      </c>
      <c r="C2572">
        <v>32</v>
      </c>
      <c r="D2572">
        <v>0</v>
      </c>
      <c r="E2572">
        <v>131060</v>
      </c>
      <c r="F2572">
        <v>121320</v>
      </c>
      <c r="G2572">
        <v>1332.41886611111</v>
      </c>
      <c r="H2572">
        <v>1241.32788472222</v>
      </c>
      <c r="I2572">
        <v>2327.2911311111102</v>
      </c>
      <c r="J2572">
        <f t="shared" si="82"/>
        <v>0</v>
      </c>
      <c r="K2572">
        <f t="shared" si="83"/>
        <v>9740</v>
      </c>
      <c r="L2572">
        <f>IF(G2573="",0,(Table13567[[#This Row],[ExecutionTimeHours]]-G2573)/Table13567[[#This Row],[Timespan]])</f>
        <v>0</v>
      </c>
      <c r="M2572" s="2">
        <f>IF(H2573="",0,(Table13567[[#This Row],[ExecutionTimeFinished]]-H2573)/Table13567[[#This Row],[Timespan]])</f>
        <v>0</v>
      </c>
      <c r="N2572" s="2">
        <f>IF(I2573="",0,(Table13567[[#This Row],[StartToEndTimeFinished]]-I2573)/Table13567[[#This Row],[Timespan]])</f>
        <v>0</v>
      </c>
      <c r="O2572" s="6">
        <f>IF(A2573="","00:01",Table13567[[#This Row],[DateTime]]-A2573)*24*60</f>
        <v>1.0166666738223284</v>
      </c>
      <c r="P2572" s="6">
        <f>IF(G2633="",0,(Table13567[[#This Row],[ExecutionTimeHours]]-G2633)/Table13567[[#This Row],[TimespanSoft]])</f>
        <v>0</v>
      </c>
      <c r="Q2572" s="7">
        <f>IF(A2633="","01:00",Table13567[[#This Row],[DateTime]]-A2633)*24</f>
        <v>1.0391666666837409</v>
      </c>
      <c r="R2572" s="2">
        <f>Table13567[[#This Row],[HoursDelta]]*60</f>
        <v>0</v>
      </c>
      <c r="S2572" s="2">
        <f>IF(Table13567[[#This Row],[StartToEndDelta]]&gt;0,Table13567[[#This Row],[ExTimeFinishedDelta]]/Table13567[[#This Row],[StartToEndDelta]],0)</f>
        <v>0</v>
      </c>
      <c r="T2572" s="2">
        <f>Table13567[[#This Row],[HoursDeltaSoft]]</f>
        <v>0</v>
      </c>
    </row>
    <row r="2573" spans="1:20" x14ac:dyDescent="0.25">
      <c r="A2573" s="1">
        <v>40707.276006944441</v>
      </c>
      <c r="B2573">
        <v>32</v>
      </c>
      <c r="C2573">
        <v>32</v>
      </c>
      <c r="D2573">
        <v>0</v>
      </c>
      <c r="E2573">
        <v>131060</v>
      </c>
      <c r="F2573">
        <v>121315</v>
      </c>
      <c r="G2573">
        <v>1332.41886611111</v>
      </c>
      <c r="H2573">
        <v>1241.32788472222</v>
      </c>
      <c r="I2573">
        <v>2327.2911311111102</v>
      </c>
      <c r="J2573">
        <f t="shared" si="82"/>
        <v>0</v>
      </c>
      <c r="K2573">
        <f t="shared" si="83"/>
        <v>9745</v>
      </c>
      <c r="L2573">
        <f>IF(G2574="",0,(Table13567[[#This Row],[ExecutionTimeHours]]-G2574)/Table13567[[#This Row],[Timespan]])</f>
        <v>0</v>
      </c>
      <c r="M2573" s="2">
        <f>IF(H2574="",0,(Table13567[[#This Row],[ExecutionTimeFinished]]-H2574)/Table13567[[#This Row],[Timespan]])</f>
        <v>0</v>
      </c>
      <c r="N2573" s="2">
        <f>IF(I2574="",0,(Table13567[[#This Row],[StartToEndTimeFinished]]-I2574)/Table13567[[#This Row],[Timespan]])</f>
        <v>0</v>
      </c>
      <c r="O2573" s="6">
        <f>IF(A2574="","00:01",Table13567[[#This Row],[DateTime]]-A2574)*24*60</f>
        <v>1.0166666633449495</v>
      </c>
      <c r="P2573" s="6">
        <f>IF(G2634="",0,(Table13567[[#This Row],[ExecutionTimeHours]]-G2634)/Table13567[[#This Row],[TimespanSoft]])</f>
        <v>0</v>
      </c>
      <c r="Q2573" s="7">
        <f>IF(A2634="","01:00",Table13567[[#This Row],[DateTime]]-A2634)*24</f>
        <v>1.0394444443518296</v>
      </c>
      <c r="R2573" s="2">
        <f>Table13567[[#This Row],[HoursDelta]]*60</f>
        <v>0</v>
      </c>
      <c r="S2573" s="2">
        <f>IF(Table13567[[#This Row],[StartToEndDelta]]&gt;0,Table13567[[#This Row],[ExTimeFinishedDelta]]/Table13567[[#This Row],[StartToEndDelta]],0)</f>
        <v>0</v>
      </c>
      <c r="T2573" s="2">
        <f>Table13567[[#This Row],[HoursDeltaSoft]]</f>
        <v>0</v>
      </c>
    </row>
    <row r="2574" spans="1:20" x14ac:dyDescent="0.25">
      <c r="A2574" s="1">
        <v>40707.275300925925</v>
      </c>
      <c r="B2574">
        <v>32</v>
      </c>
      <c r="C2574">
        <v>32</v>
      </c>
      <c r="D2574">
        <v>0</v>
      </c>
      <c r="E2574">
        <v>131060</v>
      </c>
      <c r="F2574">
        <v>121325</v>
      </c>
      <c r="G2574">
        <v>1332.41886611111</v>
      </c>
      <c r="H2574">
        <v>1241.32788472222</v>
      </c>
      <c r="I2574">
        <v>2327.2911311111102</v>
      </c>
      <c r="J2574">
        <f t="shared" si="82"/>
        <v>0</v>
      </c>
      <c r="K2574">
        <f t="shared" si="83"/>
        <v>9735</v>
      </c>
      <c r="L2574">
        <f>IF(G2575="",0,(Table13567[[#This Row],[ExecutionTimeHours]]-G2575)/Table13567[[#This Row],[Timespan]])</f>
        <v>0</v>
      </c>
      <c r="M2574" s="2">
        <f>IF(H2575="",0,(Table13567[[#This Row],[ExecutionTimeFinished]]-H2575)/Table13567[[#This Row],[Timespan]])</f>
        <v>0</v>
      </c>
      <c r="N2574" s="2">
        <f>IF(I2575="",0,(Table13567[[#This Row],[StartToEndTimeFinished]]-I2575)/Table13567[[#This Row],[Timespan]])</f>
        <v>0</v>
      </c>
      <c r="O2574" s="6">
        <f>IF(A2575="","00:01",Table13567[[#This Row],[DateTime]]-A2575)*24*60</f>
        <v>1.0333333339076489</v>
      </c>
      <c r="P2574" s="6">
        <f>IF(G2635="",0,(Table13567[[#This Row],[ExecutionTimeHours]]-G2635)/Table13567[[#This Row],[TimespanSoft]])</f>
        <v>0</v>
      </c>
      <c r="Q2574" s="7">
        <f>IF(A2635="","01:00",Table13567[[#This Row],[DateTime]]-A2635)*24</f>
        <v>1.0394444443518296</v>
      </c>
      <c r="R2574" s="2">
        <f>Table13567[[#This Row],[HoursDelta]]*60</f>
        <v>0</v>
      </c>
      <c r="S2574" s="2">
        <f>IF(Table13567[[#This Row],[StartToEndDelta]]&gt;0,Table13567[[#This Row],[ExTimeFinishedDelta]]/Table13567[[#This Row],[StartToEndDelta]],0)</f>
        <v>0</v>
      </c>
      <c r="T2574" s="2">
        <f>Table13567[[#This Row],[HoursDeltaSoft]]</f>
        <v>0</v>
      </c>
    </row>
    <row r="2575" spans="1:20" x14ac:dyDescent="0.25">
      <c r="A2575" s="1">
        <v>40707.274583333332</v>
      </c>
      <c r="B2575">
        <v>32</v>
      </c>
      <c r="C2575">
        <v>32</v>
      </c>
      <c r="D2575">
        <v>0</v>
      </c>
      <c r="E2575">
        <v>131060</v>
      </c>
      <c r="F2575">
        <v>121325</v>
      </c>
      <c r="G2575">
        <v>1332.41886611111</v>
      </c>
      <c r="H2575">
        <v>1241.32788472222</v>
      </c>
      <c r="I2575">
        <v>2327.2911311111102</v>
      </c>
      <c r="J2575">
        <f t="shared" si="82"/>
        <v>0</v>
      </c>
      <c r="K2575">
        <f t="shared" si="83"/>
        <v>9735</v>
      </c>
      <c r="L2575">
        <f>IF(G2576="",0,(Table13567[[#This Row],[ExecutionTimeHours]]-G2576)/Table13567[[#This Row],[Timespan]])</f>
        <v>0</v>
      </c>
      <c r="M2575" s="2">
        <f>IF(H2576="",0,(Table13567[[#This Row],[ExecutionTimeFinished]]-H2576)/Table13567[[#This Row],[Timespan]])</f>
        <v>0</v>
      </c>
      <c r="N2575" s="2">
        <f>IF(I2576="",0,(Table13567[[#This Row],[StartToEndTimeFinished]]-I2576)/Table13567[[#This Row],[Timespan]])</f>
        <v>0</v>
      </c>
      <c r="O2575" s="6">
        <f>IF(A2576="","00:01",Table13567[[#This Row],[DateTime]]-A2576)*24*60</f>
        <v>1.0166666633449495</v>
      </c>
      <c r="P2575" s="6">
        <f>IF(G2636="",0,(Table13567[[#This Row],[ExecutionTimeHours]]-G2636)/Table13567[[#This Row],[TimespanSoft]])</f>
        <v>0</v>
      </c>
      <c r="Q2575" s="7">
        <f>IF(A2636="","01:00",Table13567[[#This Row],[DateTime]]-A2636)*24</f>
        <v>1.0391666666837409</v>
      </c>
      <c r="R2575" s="2">
        <f>Table13567[[#This Row],[HoursDelta]]*60</f>
        <v>0</v>
      </c>
      <c r="S2575" s="2">
        <f>IF(Table13567[[#This Row],[StartToEndDelta]]&gt;0,Table13567[[#This Row],[ExTimeFinishedDelta]]/Table13567[[#This Row],[StartToEndDelta]],0)</f>
        <v>0</v>
      </c>
      <c r="T2575" s="2">
        <f>Table13567[[#This Row],[HoursDeltaSoft]]</f>
        <v>0</v>
      </c>
    </row>
    <row r="2576" spans="1:20" x14ac:dyDescent="0.25">
      <c r="A2576" s="1">
        <v>40707.273877314816</v>
      </c>
      <c r="B2576">
        <v>32</v>
      </c>
      <c r="C2576">
        <v>32</v>
      </c>
      <c r="D2576">
        <v>0</v>
      </c>
      <c r="E2576">
        <v>131060</v>
      </c>
      <c r="F2576">
        <v>121330</v>
      </c>
      <c r="G2576">
        <v>1332.41886611111</v>
      </c>
      <c r="H2576">
        <v>1241.32788472222</v>
      </c>
      <c r="I2576">
        <v>2327.2911311111102</v>
      </c>
      <c r="J2576">
        <f t="shared" si="82"/>
        <v>0</v>
      </c>
      <c r="K2576">
        <f t="shared" si="83"/>
        <v>9730</v>
      </c>
      <c r="L2576">
        <f>IF(G2577="",0,(Table13567[[#This Row],[ExecutionTimeHours]]-G2577)/Table13567[[#This Row],[Timespan]])</f>
        <v>0</v>
      </c>
      <c r="M2576" s="2">
        <f>IF(H2577="",0,(Table13567[[#This Row],[ExecutionTimeFinished]]-H2577)/Table13567[[#This Row],[Timespan]])</f>
        <v>0</v>
      </c>
      <c r="N2576" s="2">
        <f>IF(I2577="",0,(Table13567[[#This Row],[StartToEndTimeFinished]]-I2577)/Table13567[[#This Row],[Timespan]])</f>
        <v>0</v>
      </c>
      <c r="O2576" s="6">
        <f>IF(A2577="","00:01",Table13567[[#This Row],[DateTime]]-A2577)*24*60</f>
        <v>1.0333333339076489</v>
      </c>
      <c r="P2576" s="6">
        <f>IF(G2637="",0,(Table13567[[#This Row],[ExecutionTimeHours]]-G2637)/Table13567[[#This Row],[TimespanSoft]])</f>
        <v>0</v>
      </c>
      <c r="Q2576" s="7">
        <f>IF(A2637="","01:00",Table13567[[#This Row],[DateTime]]-A2637)*24</f>
        <v>1.0400000000372529</v>
      </c>
      <c r="R2576" s="2">
        <f>Table13567[[#This Row],[HoursDelta]]*60</f>
        <v>0</v>
      </c>
      <c r="S2576" s="2">
        <f>IF(Table13567[[#This Row],[StartToEndDelta]]&gt;0,Table13567[[#This Row],[ExTimeFinishedDelta]]/Table13567[[#This Row],[StartToEndDelta]],0)</f>
        <v>0</v>
      </c>
      <c r="T2576" s="2">
        <f>Table13567[[#This Row],[HoursDeltaSoft]]</f>
        <v>0</v>
      </c>
    </row>
    <row r="2577" spans="1:20" x14ac:dyDescent="0.25">
      <c r="A2577" s="1">
        <v>40707.273159722223</v>
      </c>
      <c r="B2577">
        <v>32</v>
      </c>
      <c r="C2577">
        <v>32</v>
      </c>
      <c r="D2577">
        <v>0</v>
      </c>
      <c r="E2577">
        <v>131060</v>
      </c>
      <c r="F2577">
        <v>121334</v>
      </c>
      <c r="G2577">
        <v>1332.41886611111</v>
      </c>
      <c r="H2577">
        <v>1241.32788472222</v>
      </c>
      <c r="I2577">
        <v>2327.2911311111102</v>
      </c>
      <c r="J2577">
        <f t="shared" si="82"/>
        <v>0</v>
      </c>
      <c r="K2577">
        <f t="shared" si="83"/>
        <v>9726</v>
      </c>
      <c r="L2577">
        <f>IF(G2578="",0,(Table13567[[#This Row],[ExecutionTimeHours]]-G2578)/Table13567[[#This Row],[Timespan]])</f>
        <v>0</v>
      </c>
      <c r="M2577" s="2">
        <f>IF(H2578="",0,(Table13567[[#This Row],[ExecutionTimeFinished]]-H2578)/Table13567[[#This Row],[Timespan]])</f>
        <v>0</v>
      </c>
      <c r="N2577" s="2">
        <f>IF(I2578="",0,(Table13567[[#This Row],[StartToEndTimeFinished]]-I2578)/Table13567[[#This Row],[Timespan]])</f>
        <v>0</v>
      </c>
      <c r="O2577" s="6">
        <f>IF(A2578="","00:01",Table13567[[#This Row],[DateTime]]-A2578)*24*60</f>
        <v>1.0166666633449495</v>
      </c>
      <c r="P2577" s="6">
        <f>IF(G2638="",0,(Table13567[[#This Row],[ExecutionTimeHours]]-G2638)/Table13567[[#This Row],[TimespanSoft]])</f>
        <v>0</v>
      </c>
      <c r="Q2577" s="7">
        <f>IF(A2638="","01:00",Table13567[[#This Row],[DateTime]]-A2638)*24</f>
        <v>1.0400000000372529</v>
      </c>
      <c r="R2577" s="2">
        <f>Table13567[[#This Row],[HoursDelta]]*60</f>
        <v>0</v>
      </c>
      <c r="S2577" s="2">
        <f>IF(Table13567[[#This Row],[StartToEndDelta]]&gt;0,Table13567[[#This Row],[ExTimeFinishedDelta]]/Table13567[[#This Row],[StartToEndDelta]],0)</f>
        <v>0</v>
      </c>
      <c r="T2577" s="2">
        <f>Table13567[[#This Row],[HoursDeltaSoft]]</f>
        <v>0</v>
      </c>
    </row>
    <row r="2578" spans="1:20" x14ac:dyDescent="0.25">
      <c r="A2578" s="1">
        <v>40707.272453703707</v>
      </c>
      <c r="B2578">
        <v>32</v>
      </c>
      <c r="C2578">
        <v>32</v>
      </c>
      <c r="D2578">
        <v>0</v>
      </c>
      <c r="E2578">
        <v>131060</v>
      </c>
      <c r="F2578">
        <v>121334</v>
      </c>
      <c r="G2578">
        <v>1332.41886611111</v>
      </c>
      <c r="H2578">
        <v>1241.32788472222</v>
      </c>
      <c r="I2578">
        <v>2327.2911311111102</v>
      </c>
      <c r="J2578">
        <f t="shared" si="82"/>
        <v>0</v>
      </c>
      <c r="K2578">
        <f t="shared" si="83"/>
        <v>9726</v>
      </c>
      <c r="L2578">
        <f>IF(G2579="",0,(Table13567[[#This Row],[ExecutionTimeHours]]-G2579)/Table13567[[#This Row],[Timespan]])</f>
        <v>0</v>
      </c>
      <c r="M2578" s="2">
        <f>IF(H2579="",0,(Table13567[[#This Row],[ExecutionTimeFinished]]-H2579)/Table13567[[#This Row],[Timespan]])</f>
        <v>0</v>
      </c>
      <c r="N2578" s="2">
        <f>IF(I2579="",0,(Table13567[[#This Row],[StartToEndTimeFinished]]-I2579)/Table13567[[#This Row],[Timespan]])</f>
        <v>0</v>
      </c>
      <c r="O2578" s="6">
        <f>IF(A2579="","00:01",Table13567[[#This Row],[DateTime]]-A2579)*24*60</f>
        <v>1.0333333339076489</v>
      </c>
      <c r="P2578" s="6">
        <f>IF(G2639="",0,(Table13567[[#This Row],[ExecutionTimeHours]]-G2639)/Table13567[[#This Row],[TimespanSoft]])</f>
        <v>0</v>
      </c>
      <c r="Q2578" s="7">
        <f>IF(A2639="","01:00",Table13567[[#This Row],[DateTime]]-A2639)*24</f>
        <v>1.0400000000372529</v>
      </c>
      <c r="R2578" s="2">
        <f>Table13567[[#This Row],[HoursDelta]]*60</f>
        <v>0</v>
      </c>
      <c r="S2578" s="2">
        <f>IF(Table13567[[#This Row],[StartToEndDelta]]&gt;0,Table13567[[#This Row],[ExTimeFinishedDelta]]/Table13567[[#This Row],[StartToEndDelta]],0)</f>
        <v>0</v>
      </c>
      <c r="T2578" s="2">
        <f>Table13567[[#This Row],[HoursDeltaSoft]]</f>
        <v>0</v>
      </c>
    </row>
    <row r="2579" spans="1:20" x14ac:dyDescent="0.25">
      <c r="A2579" s="1">
        <v>40707.271736111114</v>
      </c>
      <c r="B2579">
        <v>32</v>
      </c>
      <c r="C2579">
        <v>32</v>
      </c>
      <c r="D2579">
        <v>0</v>
      </c>
      <c r="E2579">
        <v>131060</v>
      </c>
      <c r="F2579">
        <v>121327</v>
      </c>
      <c r="G2579">
        <v>1332.41886611111</v>
      </c>
      <c r="H2579">
        <v>1241.32788472222</v>
      </c>
      <c r="I2579">
        <v>2327.2911311111102</v>
      </c>
      <c r="J2579">
        <f t="shared" si="82"/>
        <v>0</v>
      </c>
      <c r="K2579">
        <f t="shared" si="83"/>
        <v>9733</v>
      </c>
      <c r="L2579">
        <f>IF(G2580="",0,(Table13567[[#This Row],[ExecutionTimeHours]]-G2580)/Table13567[[#This Row],[Timespan]])</f>
        <v>0</v>
      </c>
      <c r="M2579" s="2">
        <f>IF(H2580="",0,(Table13567[[#This Row],[ExecutionTimeFinished]]-H2580)/Table13567[[#This Row],[Timespan]])</f>
        <v>0</v>
      </c>
      <c r="N2579" s="2">
        <f>IF(I2580="",0,(Table13567[[#This Row],[StartToEndTimeFinished]]-I2580)/Table13567[[#This Row],[Timespan]])</f>
        <v>0</v>
      </c>
      <c r="O2579" s="6">
        <f>IF(A2580="","00:01",Table13567[[#This Row],[DateTime]]-A2580)*24*60</f>
        <v>1.0166666738223284</v>
      </c>
      <c r="P2579" s="6">
        <f>IF(G2640="",0,(Table13567[[#This Row],[ExecutionTimeHours]]-G2640)/Table13567[[#This Row],[TimespanSoft]])</f>
        <v>0</v>
      </c>
      <c r="Q2579" s="7">
        <f>IF(A2640="","01:00",Table13567[[#This Row],[DateTime]]-A2640)*24</f>
        <v>1.0400000000372529</v>
      </c>
      <c r="R2579" s="2">
        <f>Table13567[[#This Row],[HoursDelta]]*60</f>
        <v>0</v>
      </c>
      <c r="S2579" s="2">
        <f>IF(Table13567[[#This Row],[StartToEndDelta]]&gt;0,Table13567[[#This Row],[ExTimeFinishedDelta]]/Table13567[[#This Row],[StartToEndDelta]],0)</f>
        <v>0</v>
      </c>
      <c r="T2579" s="2">
        <f>Table13567[[#This Row],[HoursDeltaSoft]]</f>
        <v>0</v>
      </c>
    </row>
    <row r="2580" spans="1:20" x14ac:dyDescent="0.25">
      <c r="A2580" s="1">
        <v>40707.27103009259</v>
      </c>
      <c r="B2580">
        <v>32</v>
      </c>
      <c r="C2580">
        <v>32</v>
      </c>
      <c r="D2580">
        <v>2.7319770306348801E-3</v>
      </c>
      <c r="E2580">
        <v>131060</v>
      </c>
      <c r="F2580">
        <v>121326</v>
      </c>
      <c r="G2580">
        <v>1332.41886611111</v>
      </c>
      <c r="H2580">
        <v>1241.32788472222</v>
      </c>
      <c r="I2580">
        <v>2327.2911311111102</v>
      </c>
      <c r="J2580">
        <f t="shared" si="82"/>
        <v>0</v>
      </c>
      <c r="K2580">
        <f t="shared" si="83"/>
        <v>9734</v>
      </c>
      <c r="L2580">
        <f>IF(G2581="",0,(Table13567[[#This Row],[ExecutionTimeHours]]-G2581)/Table13567[[#This Row],[Timespan]])</f>
        <v>0</v>
      </c>
      <c r="M2580" s="2">
        <f>IF(H2581="",0,(Table13567[[#This Row],[ExecutionTimeFinished]]-H2581)/Table13567[[#This Row],[Timespan]])</f>
        <v>0</v>
      </c>
      <c r="N2580" s="2">
        <f>IF(I2581="",0,(Table13567[[#This Row],[StartToEndTimeFinished]]-I2581)/Table13567[[#This Row],[Timespan]])</f>
        <v>0</v>
      </c>
      <c r="O2580" s="6">
        <f>IF(A2581="","00:01",Table13567[[#This Row],[DateTime]]-A2581)*24*60</f>
        <v>1.0166666633449495</v>
      </c>
      <c r="P2580" s="6">
        <f>IF(G2641="",0,(Table13567[[#This Row],[ExecutionTimeHours]]-G2641)/Table13567[[#This Row],[TimespanSoft]])</f>
        <v>0</v>
      </c>
      <c r="Q2580" s="7">
        <f>IF(A2641="","01:00",Table13567[[#This Row],[DateTime]]-A2641)*24</f>
        <v>1.0399999998626299</v>
      </c>
      <c r="R2580" s="2">
        <f>Table13567[[#This Row],[HoursDelta]]*60</f>
        <v>0</v>
      </c>
      <c r="S2580" s="2">
        <f>IF(Table13567[[#This Row],[StartToEndDelta]]&gt;0,Table13567[[#This Row],[ExTimeFinishedDelta]]/Table13567[[#This Row],[StartToEndDelta]],0)</f>
        <v>0</v>
      </c>
      <c r="T2580" s="2">
        <f>Table13567[[#This Row],[HoursDeltaSoft]]</f>
        <v>0</v>
      </c>
    </row>
    <row r="2581" spans="1:20" x14ac:dyDescent="0.25">
      <c r="A2581" s="1">
        <v>40707.270324074074</v>
      </c>
      <c r="B2581">
        <v>32</v>
      </c>
      <c r="C2581">
        <v>32</v>
      </c>
      <c r="D2581">
        <v>1.9145935075357601E-2</v>
      </c>
      <c r="E2581">
        <v>131060</v>
      </c>
      <c r="F2581">
        <v>121332</v>
      </c>
      <c r="G2581">
        <v>1332.41886611111</v>
      </c>
      <c r="H2581">
        <v>1241.32788472222</v>
      </c>
      <c r="I2581">
        <v>2327.2911311111102</v>
      </c>
      <c r="J2581">
        <f t="shared" si="82"/>
        <v>0</v>
      </c>
      <c r="K2581">
        <f t="shared" si="83"/>
        <v>9728</v>
      </c>
      <c r="L2581">
        <f>IF(G2582="",0,(Table13567[[#This Row],[ExecutionTimeHours]]-G2582)/Table13567[[#This Row],[Timespan]])</f>
        <v>0</v>
      </c>
      <c r="M2581" s="2">
        <f>IF(H2582="",0,(Table13567[[#This Row],[ExecutionTimeFinished]]-H2582)/Table13567[[#This Row],[Timespan]])</f>
        <v>0</v>
      </c>
      <c r="N2581" s="2">
        <f>IF(I2582="",0,(Table13567[[#This Row],[StartToEndTimeFinished]]-I2582)/Table13567[[#This Row],[Timespan]])</f>
        <v>0</v>
      </c>
      <c r="O2581" s="6">
        <f>IF(A2582="","00:01",Table13567[[#This Row],[DateTime]]-A2582)*24*60</f>
        <v>1.0333333339076489</v>
      </c>
      <c r="P2581" s="6">
        <f>IF(G2642="",0,(Table13567[[#This Row],[ExecutionTimeHours]]-G2642)/Table13567[[#This Row],[TimespanSoft]])</f>
        <v>0</v>
      </c>
      <c r="Q2581" s="7">
        <f>IF(A2642="","01:00",Table13567[[#This Row],[DateTime]]-A2642)*24</f>
        <v>1.0402777777053416</v>
      </c>
      <c r="R2581" s="2">
        <f>Table13567[[#This Row],[HoursDelta]]*60</f>
        <v>0</v>
      </c>
      <c r="S2581" s="2">
        <f>IF(Table13567[[#This Row],[StartToEndDelta]]&gt;0,Table13567[[#This Row],[ExTimeFinishedDelta]]/Table13567[[#This Row],[StartToEndDelta]],0)</f>
        <v>0</v>
      </c>
      <c r="T2581" s="2">
        <f>Table13567[[#This Row],[HoursDeltaSoft]]</f>
        <v>0</v>
      </c>
    </row>
    <row r="2582" spans="1:20" x14ac:dyDescent="0.25">
      <c r="A2582" s="1">
        <v>40707.269606481481</v>
      </c>
      <c r="B2582">
        <v>32</v>
      </c>
      <c r="C2582">
        <v>32</v>
      </c>
      <c r="D2582">
        <v>1.43233418930322E-2</v>
      </c>
      <c r="E2582">
        <v>131060</v>
      </c>
      <c r="F2582">
        <v>121333</v>
      </c>
      <c r="G2582">
        <v>1332.41886611111</v>
      </c>
      <c r="H2582">
        <v>1241.32788472222</v>
      </c>
      <c r="I2582">
        <v>2327.2911311111102</v>
      </c>
      <c r="J2582">
        <f t="shared" si="82"/>
        <v>0</v>
      </c>
      <c r="K2582">
        <f t="shared" si="83"/>
        <v>9727</v>
      </c>
      <c r="L2582">
        <f>IF(G2583="",0,(Table13567[[#This Row],[ExecutionTimeHours]]-G2583)/Table13567[[#This Row],[Timespan]])</f>
        <v>0</v>
      </c>
      <c r="M2582" s="2">
        <f>IF(H2583="",0,(Table13567[[#This Row],[ExecutionTimeFinished]]-H2583)/Table13567[[#This Row],[Timespan]])</f>
        <v>0</v>
      </c>
      <c r="N2582" s="2">
        <f>IF(I2583="",0,(Table13567[[#This Row],[StartToEndTimeFinished]]-I2583)/Table13567[[#This Row],[Timespan]])</f>
        <v>0</v>
      </c>
      <c r="O2582" s="6">
        <f>IF(A2583="","00:01",Table13567[[#This Row],[DateTime]]-A2583)*24*60</f>
        <v>1.0166666633449495</v>
      </c>
      <c r="P2582" s="6">
        <f>IF(G2643="",0,(Table13567[[#This Row],[ExecutionTimeHours]]-G2643)/Table13567[[#This Row],[TimespanSoft]])</f>
        <v>0</v>
      </c>
      <c r="Q2582" s="7">
        <f>IF(A2643="","01:00",Table13567[[#This Row],[DateTime]]-A2643)*24</f>
        <v>1.0400000000372529</v>
      </c>
      <c r="R2582" s="2">
        <f>Table13567[[#This Row],[HoursDelta]]*60</f>
        <v>0</v>
      </c>
      <c r="S2582" s="2">
        <f>IF(Table13567[[#This Row],[StartToEndDelta]]&gt;0,Table13567[[#This Row],[ExTimeFinishedDelta]]/Table13567[[#This Row],[StartToEndDelta]],0)</f>
        <v>0</v>
      </c>
      <c r="T2582" s="2">
        <f>Table13567[[#This Row],[HoursDeltaSoft]]</f>
        <v>0</v>
      </c>
    </row>
    <row r="2583" spans="1:20" x14ac:dyDescent="0.25">
      <c r="A2583" s="1">
        <v>40707.268900462965</v>
      </c>
      <c r="B2583">
        <v>32</v>
      </c>
      <c r="C2583">
        <v>32</v>
      </c>
      <c r="D2583">
        <v>4.2137925047427402E-2</v>
      </c>
      <c r="E2583">
        <v>131060</v>
      </c>
      <c r="F2583">
        <v>121332</v>
      </c>
      <c r="G2583">
        <v>1332.41886611111</v>
      </c>
      <c r="H2583">
        <v>1241.32788472222</v>
      </c>
      <c r="I2583">
        <v>2327.2911311111102</v>
      </c>
      <c r="J2583">
        <f t="shared" si="82"/>
        <v>0</v>
      </c>
      <c r="K2583">
        <f t="shared" si="83"/>
        <v>9728</v>
      </c>
      <c r="L2583">
        <f>IF(G2584="",0,(Table13567[[#This Row],[ExecutionTimeHours]]-G2584)/Table13567[[#This Row],[Timespan]])</f>
        <v>0</v>
      </c>
      <c r="M2583" s="2">
        <f>IF(H2584="",0,(Table13567[[#This Row],[ExecutionTimeFinished]]-H2584)/Table13567[[#This Row],[Timespan]])</f>
        <v>0</v>
      </c>
      <c r="N2583" s="2">
        <f>IF(I2584="",0,(Table13567[[#This Row],[StartToEndTimeFinished]]-I2584)/Table13567[[#This Row],[Timespan]])</f>
        <v>0</v>
      </c>
      <c r="O2583" s="6">
        <f>IF(A2584="","00:01",Table13567[[#This Row],[DateTime]]-A2584)*24*60</f>
        <v>1.0333333339076489</v>
      </c>
      <c r="P2583" s="6">
        <f>IF(G2644="",0,(Table13567[[#This Row],[ExecutionTimeHours]]-G2644)/Table13567[[#This Row],[TimespanSoft]])</f>
        <v>0</v>
      </c>
      <c r="Q2583" s="7">
        <f>IF(A2644="","01:00",Table13567[[#This Row],[DateTime]]-A2644)*24</f>
        <v>1.0400000000372529</v>
      </c>
      <c r="R2583" s="2">
        <f>Table13567[[#This Row],[HoursDelta]]*60</f>
        <v>0</v>
      </c>
      <c r="S2583" s="2">
        <f>IF(Table13567[[#This Row],[StartToEndDelta]]&gt;0,Table13567[[#This Row],[ExTimeFinishedDelta]]/Table13567[[#This Row],[StartToEndDelta]],0)</f>
        <v>0</v>
      </c>
      <c r="T2583" s="2">
        <f>Table13567[[#This Row],[HoursDeltaSoft]]</f>
        <v>0</v>
      </c>
    </row>
    <row r="2584" spans="1:20" x14ac:dyDescent="0.25">
      <c r="A2584" s="1">
        <v>40707.268182870372</v>
      </c>
      <c r="B2584">
        <v>32</v>
      </c>
      <c r="C2584">
        <v>32</v>
      </c>
      <c r="D2584">
        <v>2.5709477253258201E-2</v>
      </c>
      <c r="E2584">
        <v>131060</v>
      </c>
      <c r="F2584">
        <v>121329</v>
      </c>
      <c r="G2584">
        <v>1332.41886611111</v>
      </c>
      <c r="H2584">
        <v>1241.32788472222</v>
      </c>
      <c r="I2584">
        <v>2327.2911311111102</v>
      </c>
      <c r="J2584">
        <f t="shared" si="82"/>
        <v>0</v>
      </c>
      <c r="K2584">
        <f t="shared" si="83"/>
        <v>9731</v>
      </c>
      <c r="L2584">
        <f>IF(G2585="",0,(Table13567[[#This Row],[ExecutionTimeHours]]-G2585)/Table13567[[#This Row],[Timespan]])</f>
        <v>0</v>
      </c>
      <c r="M2584" s="2">
        <f>IF(H2585="",0,(Table13567[[#This Row],[ExecutionTimeFinished]]-H2585)/Table13567[[#This Row],[Timespan]])</f>
        <v>0</v>
      </c>
      <c r="N2584" s="2">
        <f>IF(I2585="",0,(Table13567[[#This Row],[StartToEndTimeFinished]]-I2585)/Table13567[[#This Row],[Timespan]])</f>
        <v>0</v>
      </c>
      <c r="O2584" s="6">
        <f>IF(A2585="","00:01",Table13567[[#This Row],[DateTime]]-A2585)*24*60</f>
        <v>1.0166666633449495</v>
      </c>
      <c r="P2584" s="6">
        <f>IF(G2645="",0,(Table13567[[#This Row],[ExecutionTimeHours]]-G2645)/Table13567[[#This Row],[TimespanSoft]])</f>
        <v>0</v>
      </c>
      <c r="Q2584" s="7">
        <f>IF(A2645="","01:00",Table13567[[#This Row],[DateTime]]-A2645)*24</f>
        <v>1.0400000000372529</v>
      </c>
      <c r="R2584" s="2">
        <f>Table13567[[#This Row],[HoursDelta]]*60</f>
        <v>0</v>
      </c>
      <c r="S2584" s="2">
        <f>IF(Table13567[[#This Row],[StartToEndDelta]]&gt;0,Table13567[[#This Row],[ExTimeFinishedDelta]]/Table13567[[#This Row],[StartToEndDelta]],0)</f>
        <v>0</v>
      </c>
      <c r="T2584" s="2">
        <f>Table13567[[#This Row],[HoursDeltaSoft]]</f>
        <v>0</v>
      </c>
    </row>
    <row r="2585" spans="1:20" x14ac:dyDescent="0.25">
      <c r="A2585" s="1">
        <v>40707.267476851855</v>
      </c>
      <c r="B2585">
        <v>32</v>
      </c>
      <c r="C2585">
        <v>32</v>
      </c>
      <c r="D2585">
        <v>1.9130948465317502E-2</v>
      </c>
      <c r="E2585">
        <v>131060</v>
      </c>
      <c r="F2585">
        <v>121326</v>
      </c>
      <c r="G2585">
        <v>1332.41886611111</v>
      </c>
      <c r="H2585">
        <v>1241.32788472222</v>
      </c>
      <c r="I2585">
        <v>2327.2911311111102</v>
      </c>
      <c r="J2585">
        <f t="shared" si="82"/>
        <v>0</v>
      </c>
      <c r="K2585">
        <f t="shared" si="83"/>
        <v>9734</v>
      </c>
      <c r="L2585">
        <f>IF(G2586="",0,(Table13567[[#This Row],[ExecutionTimeHours]]-G2586)/Table13567[[#This Row],[Timespan]])</f>
        <v>0</v>
      </c>
      <c r="M2585" s="2">
        <f>IF(H2586="",0,(Table13567[[#This Row],[ExecutionTimeFinished]]-H2586)/Table13567[[#This Row],[Timespan]])</f>
        <v>0</v>
      </c>
      <c r="N2585" s="2">
        <f>IF(I2586="",0,(Table13567[[#This Row],[StartToEndTimeFinished]]-I2586)/Table13567[[#This Row],[Timespan]])</f>
        <v>0</v>
      </c>
      <c r="O2585" s="6">
        <f>IF(A2586="","00:01",Table13567[[#This Row],[DateTime]]-A2586)*24*60</f>
        <v>1.0166666738223284</v>
      </c>
      <c r="P2585" s="6">
        <f>IF(G2646="",0,(Table13567[[#This Row],[ExecutionTimeHours]]-G2646)/Table13567[[#This Row],[TimespanSoft]])</f>
        <v>0</v>
      </c>
      <c r="Q2585" s="7">
        <f>IF(A2646="","01:00",Table13567[[#This Row],[DateTime]]-A2646)*24</f>
        <v>1.0400000000372529</v>
      </c>
      <c r="R2585" s="2">
        <f>Table13567[[#This Row],[HoursDelta]]*60</f>
        <v>0</v>
      </c>
      <c r="S2585" s="2">
        <f>IF(Table13567[[#This Row],[StartToEndDelta]]&gt;0,Table13567[[#This Row],[ExTimeFinishedDelta]]/Table13567[[#This Row],[StartToEndDelta]],0)</f>
        <v>0</v>
      </c>
      <c r="T2585" s="2">
        <f>Table13567[[#This Row],[HoursDeltaSoft]]</f>
        <v>0</v>
      </c>
    </row>
    <row r="2586" spans="1:20" x14ac:dyDescent="0.25">
      <c r="A2586" s="1">
        <v>40707.266770833332</v>
      </c>
      <c r="B2586">
        <v>32</v>
      </c>
      <c r="C2586">
        <v>32</v>
      </c>
      <c r="D2586">
        <v>1.0622155154123901E-2</v>
      </c>
      <c r="E2586">
        <v>131060</v>
      </c>
      <c r="F2586">
        <v>121278</v>
      </c>
      <c r="G2586">
        <v>1332.41886611111</v>
      </c>
      <c r="H2586">
        <v>1241.32788472222</v>
      </c>
      <c r="I2586">
        <v>2327.2911311111102</v>
      </c>
      <c r="J2586">
        <f t="shared" si="82"/>
        <v>0</v>
      </c>
      <c r="K2586">
        <f t="shared" si="83"/>
        <v>9782</v>
      </c>
      <c r="L2586">
        <f>IF(G2587="",0,(Table13567[[#This Row],[ExecutionTimeHours]]-G2587)/Table13567[[#This Row],[Timespan]])</f>
        <v>0</v>
      </c>
      <c r="M2586" s="2">
        <f>IF(H2587="",0,(Table13567[[#This Row],[ExecutionTimeFinished]]-H2587)/Table13567[[#This Row],[Timespan]])</f>
        <v>0</v>
      </c>
      <c r="N2586" s="2">
        <f>IF(I2587="",0,(Table13567[[#This Row],[StartToEndTimeFinished]]-I2587)/Table13567[[#This Row],[Timespan]])</f>
        <v>0</v>
      </c>
      <c r="O2586" s="6">
        <f>IF(A2587="","00:01",Table13567[[#This Row],[DateTime]]-A2587)*24*60</f>
        <v>1.0333333339076489</v>
      </c>
      <c r="P2586" s="6">
        <f>IF(G2647="",0,(Table13567[[#This Row],[ExecutionTimeHours]]-G2647)/Table13567[[#This Row],[TimespanSoft]])</f>
        <v>0</v>
      </c>
      <c r="Q2586" s="7">
        <f>IF(A2647="","01:00",Table13567[[#This Row],[DateTime]]-A2647)*24</f>
        <v>1.0402777777053416</v>
      </c>
      <c r="R2586" s="2">
        <f>Table13567[[#This Row],[HoursDelta]]*60</f>
        <v>0</v>
      </c>
      <c r="S2586" s="2">
        <f>IF(Table13567[[#This Row],[StartToEndDelta]]&gt;0,Table13567[[#This Row],[ExTimeFinishedDelta]]/Table13567[[#This Row],[StartToEndDelta]],0)</f>
        <v>0</v>
      </c>
      <c r="T2586" s="2">
        <f>Table13567[[#This Row],[HoursDeltaSoft]]</f>
        <v>0</v>
      </c>
    </row>
    <row r="2587" spans="1:20" x14ac:dyDescent="0.25">
      <c r="A2587" s="1">
        <v>40707.266053240739</v>
      </c>
      <c r="B2587">
        <v>32</v>
      </c>
      <c r="C2587">
        <v>32</v>
      </c>
      <c r="D2587">
        <v>3.4575739875435801E-2</v>
      </c>
      <c r="E2587">
        <v>131060</v>
      </c>
      <c r="F2587">
        <v>121278</v>
      </c>
      <c r="G2587">
        <v>1332.41886611111</v>
      </c>
      <c r="H2587">
        <v>1241.32788472222</v>
      </c>
      <c r="I2587">
        <v>2327.2911311111102</v>
      </c>
      <c r="J2587">
        <f t="shared" si="82"/>
        <v>0</v>
      </c>
      <c r="K2587">
        <f t="shared" si="83"/>
        <v>9782</v>
      </c>
      <c r="L2587">
        <f>IF(G2588="",0,(Table13567[[#This Row],[ExecutionTimeHours]]-G2588)/Table13567[[#This Row],[Timespan]])</f>
        <v>0</v>
      </c>
      <c r="M2587" s="2">
        <f>IF(H2588="",0,(Table13567[[#This Row],[ExecutionTimeFinished]]-H2588)/Table13567[[#This Row],[Timespan]])</f>
        <v>0</v>
      </c>
      <c r="N2587" s="2">
        <f>IF(I2588="",0,(Table13567[[#This Row],[StartToEndTimeFinished]]-I2588)/Table13567[[#This Row],[Timespan]])</f>
        <v>0</v>
      </c>
      <c r="O2587" s="6">
        <f>IF(A2588="","00:01",Table13567[[#This Row],[DateTime]]-A2588)*24*60</f>
        <v>1.0166666633449495</v>
      </c>
      <c r="P2587" s="6">
        <f>IF(G2648="",0,(Table13567[[#This Row],[ExecutionTimeHours]]-G2648)/Table13567[[#This Row],[TimespanSoft]])</f>
        <v>0</v>
      </c>
      <c r="Q2587" s="7">
        <f>IF(A2648="","01:00",Table13567[[#This Row],[DateTime]]-A2648)*24</f>
        <v>1.0400000000372529</v>
      </c>
      <c r="R2587" s="2">
        <f>Table13567[[#This Row],[HoursDelta]]*60</f>
        <v>0</v>
      </c>
      <c r="S2587" s="2">
        <f>IF(Table13567[[#This Row],[StartToEndDelta]]&gt;0,Table13567[[#This Row],[ExTimeFinishedDelta]]/Table13567[[#This Row],[StartToEndDelta]],0)</f>
        <v>0</v>
      </c>
      <c r="T2587" s="2">
        <f>Table13567[[#This Row],[HoursDeltaSoft]]</f>
        <v>0</v>
      </c>
    </row>
    <row r="2588" spans="1:20" x14ac:dyDescent="0.25">
      <c r="A2588" s="1">
        <v>40707.265347222223</v>
      </c>
      <c r="B2588">
        <v>32</v>
      </c>
      <c r="C2588">
        <v>32</v>
      </c>
      <c r="D2588">
        <v>3.0524753965437399E-3</v>
      </c>
      <c r="E2588">
        <v>131060</v>
      </c>
      <c r="F2588">
        <v>121278</v>
      </c>
      <c r="G2588">
        <v>1332.41886611111</v>
      </c>
      <c r="H2588">
        <v>1241.32788472222</v>
      </c>
      <c r="I2588">
        <v>2327.2911311111102</v>
      </c>
      <c r="J2588">
        <f t="shared" si="82"/>
        <v>0</v>
      </c>
      <c r="K2588">
        <f t="shared" si="83"/>
        <v>9782</v>
      </c>
      <c r="L2588">
        <f>IF(G2589="",0,(Table13567[[#This Row],[ExecutionTimeHours]]-G2589)/Table13567[[#This Row],[Timespan]])</f>
        <v>0</v>
      </c>
      <c r="M2588" s="2">
        <f>IF(H2589="",0,(Table13567[[#This Row],[ExecutionTimeFinished]]-H2589)/Table13567[[#This Row],[Timespan]])</f>
        <v>0</v>
      </c>
      <c r="N2588" s="2">
        <f>IF(I2589="",0,(Table13567[[#This Row],[StartToEndTimeFinished]]-I2589)/Table13567[[#This Row],[Timespan]])</f>
        <v>0</v>
      </c>
      <c r="O2588" s="6">
        <f>IF(A2589="","00:01",Table13567[[#This Row],[DateTime]]-A2589)*24*60</f>
        <v>1.0333333339076489</v>
      </c>
      <c r="P2588" s="6">
        <f>IF(G2649="",0,(Table13567[[#This Row],[ExecutionTimeHours]]-G2649)/Table13567[[#This Row],[TimespanSoft]])</f>
        <v>0</v>
      </c>
      <c r="Q2588" s="7">
        <f>IF(A2649="","01:00",Table13567[[#This Row],[DateTime]]-A2649)*24</f>
        <v>1.0402777777053416</v>
      </c>
      <c r="R2588" s="2">
        <f>Table13567[[#This Row],[HoursDelta]]*60</f>
        <v>0</v>
      </c>
      <c r="S2588" s="2">
        <f>IF(Table13567[[#This Row],[StartToEndDelta]]&gt;0,Table13567[[#This Row],[ExTimeFinishedDelta]]/Table13567[[#This Row],[StartToEndDelta]],0)</f>
        <v>0</v>
      </c>
      <c r="T2588" s="2">
        <f>Table13567[[#This Row],[HoursDeltaSoft]]</f>
        <v>0</v>
      </c>
    </row>
    <row r="2589" spans="1:20" x14ac:dyDescent="0.25">
      <c r="A2589" s="1">
        <v>40707.26462962963</v>
      </c>
      <c r="B2589">
        <v>32</v>
      </c>
      <c r="C2589">
        <v>32</v>
      </c>
      <c r="D2589">
        <v>2.9752527829259599E-2</v>
      </c>
      <c r="E2589">
        <v>131060</v>
      </c>
      <c r="F2589">
        <v>121279</v>
      </c>
      <c r="G2589">
        <v>1332.41886611111</v>
      </c>
      <c r="H2589">
        <v>1241.32788472222</v>
      </c>
      <c r="I2589">
        <v>2327.2911311111102</v>
      </c>
      <c r="J2589">
        <f t="shared" si="82"/>
        <v>0</v>
      </c>
      <c r="K2589">
        <f t="shared" si="83"/>
        <v>9781</v>
      </c>
      <c r="L2589">
        <f>IF(G2590="",0,(Table13567[[#This Row],[ExecutionTimeHours]]-G2590)/Table13567[[#This Row],[Timespan]])</f>
        <v>0</v>
      </c>
      <c r="M2589" s="2">
        <f>IF(H2590="",0,(Table13567[[#This Row],[ExecutionTimeFinished]]-H2590)/Table13567[[#This Row],[Timespan]])</f>
        <v>0</v>
      </c>
      <c r="N2589" s="2">
        <f>IF(I2590="",0,(Table13567[[#This Row],[StartToEndTimeFinished]]-I2590)/Table13567[[#This Row],[Timespan]])</f>
        <v>0</v>
      </c>
      <c r="O2589" s="6">
        <f>IF(A2590="","00:01",Table13567[[#This Row],[DateTime]]-A2590)*24*60</f>
        <v>1.0166666633449495</v>
      </c>
      <c r="P2589" s="6">
        <f>IF(G2650="",0,(Table13567[[#This Row],[ExecutionTimeHours]]-G2650)/Table13567[[#This Row],[TimespanSoft]])</f>
        <v>0</v>
      </c>
      <c r="Q2589" s="7">
        <f>IF(A2650="","01:00",Table13567[[#This Row],[DateTime]]-A2650)*24</f>
        <v>1.0400000000372529</v>
      </c>
      <c r="R2589" s="2">
        <f>Table13567[[#This Row],[HoursDelta]]*60</f>
        <v>0</v>
      </c>
      <c r="S2589" s="2">
        <f>IF(Table13567[[#This Row],[StartToEndDelta]]&gt;0,Table13567[[#This Row],[ExTimeFinishedDelta]]/Table13567[[#This Row],[StartToEndDelta]],0)</f>
        <v>0</v>
      </c>
      <c r="T2589" s="2">
        <f>Table13567[[#This Row],[HoursDeltaSoft]]</f>
        <v>0</v>
      </c>
    </row>
    <row r="2590" spans="1:20" x14ac:dyDescent="0.25">
      <c r="A2590" s="1">
        <v>40707.263923611114</v>
      </c>
      <c r="B2590">
        <v>32</v>
      </c>
      <c r="C2590">
        <v>32</v>
      </c>
      <c r="D2590">
        <v>1.6406341455876799E-2</v>
      </c>
      <c r="E2590">
        <v>131060</v>
      </c>
      <c r="F2590">
        <v>121277</v>
      </c>
      <c r="G2590">
        <v>1332.41886611111</v>
      </c>
      <c r="H2590">
        <v>1241.32788472222</v>
      </c>
      <c r="I2590">
        <v>2327.2911311111102</v>
      </c>
      <c r="J2590">
        <f t="shared" si="82"/>
        <v>0</v>
      </c>
      <c r="K2590">
        <f t="shared" si="83"/>
        <v>9783</v>
      </c>
      <c r="L2590">
        <f>IF(G2591="",0,(Table13567[[#This Row],[ExecutionTimeHours]]-G2591)/Table13567[[#This Row],[Timespan]])</f>
        <v>0</v>
      </c>
      <c r="M2590" s="2">
        <f>IF(H2591="",0,(Table13567[[#This Row],[ExecutionTimeFinished]]-H2591)/Table13567[[#This Row],[Timespan]])</f>
        <v>0</v>
      </c>
      <c r="N2590" s="2">
        <f>IF(I2591="",0,(Table13567[[#This Row],[StartToEndTimeFinished]]-I2591)/Table13567[[#This Row],[Timespan]])</f>
        <v>0</v>
      </c>
      <c r="O2590" s="6">
        <f>IF(A2591="","00:01",Table13567[[#This Row],[DateTime]]-A2591)*24*60</f>
        <v>1.0166666738223284</v>
      </c>
      <c r="P2590" s="6">
        <f>IF(G2651="",0,(Table13567[[#This Row],[ExecutionTimeHours]]-G2651)/Table13567[[#This Row],[TimespanSoft]])</f>
        <v>0</v>
      </c>
      <c r="Q2590" s="7">
        <f>IF(A2651="","01:00",Table13567[[#This Row],[DateTime]]-A2651)*24</f>
        <v>1.0400000000372529</v>
      </c>
      <c r="R2590" s="2">
        <f>Table13567[[#This Row],[HoursDelta]]*60</f>
        <v>0</v>
      </c>
      <c r="S2590" s="2">
        <f>IF(Table13567[[#This Row],[StartToEndDelta]]&gt;0,Table13567[[#This Row],[ExTimeFinishedDelta]]/Table13567[[#This Row],[StartToEndDelta]],0)</f>
        <v>0</v>
      </c>
      <c r="T2590" s="2">
        <f>Table13567[[#This Row],[HoursDeltaSoft]]</f>
        <v>0</v>
      </c>
    </row>
    <row r="2591" spans="1:20" x14ac:dyDescent="0.25">
      <c r="A2591" s="1">
        <v>40707.26321759259</v>
      </c>
      <c r="B2591">
        <v>32</v>
      </c>
      <c r="C2591">
        <v>32</v>
      </c>
      <c r="D2591">
        <v>1.1576687917113301E-2</v>
      </c>
      <c r="E2591">
        <v>131060</v>
      </c>
      <c r="F2591">
        <v>121282</v>
      </c>
      <c r="G2591">
        <v>1332.41886611111</v>
      </c>
      <c r="H2591">
        <v>1241.32788472222</v>
      </c>
      <c r="I2591">
        <v>2327.2911311111102</v>
      </c>
      <c r="J2591">
        <f t="shared" si="82"/>
        <v>0</v>
      </c>
      <c r="K2591">
        <f t="shared" si="83"/>
        <v>9778</v>
      </c>
      <c r="L2591">
        <f>IF(G2592="",0,(Table13567[[#This Row],[ExecutionTimeHours]]-G2592)/Table13567[[#This Row],[Timespan]])</f>
        <v>0</v>
      </c>
      <c r="M2591" s="2">
        <f>IF(H2592="",0,(Table13567[[#This Row],[ExecutionTimeFinished]]-H2592)/Table13567[[#This Row],[Timespan]])</f>
        <v>0</v>
      </c>
      <c r="N2591" s="2">
        <f>IF(I2592="",0,(Table13567[[#This Row],[StartToEndTimeFinished]]-I2592)/Table13567[[#This Row],[Timespan]])</f>
        <v>0</v>
      </c>
      <c r="O2591" s="6">
        <f>IF(A2592="","00:01",Table13567[[#This Row],[DateTime]]-A2592)*24*60</f>
        <v>1.0333333339076489</v>
      </c>
      <c r="P2591" s="6">
        <f>IF(G2652="",0,(Table13567[[#This Row],[ExecutionTimeHours]]-G2652)/Table13567[[#This Row],[TimespanSoft]])</f>
        <v>0</v>
      </c>
      <c r="Q2591" s="7">
        <f>IF(A2652="","01:00",Table13567[[#This Row],[DateTime]]-A2652)*24</f>
        <v>1.0413888889015652</v>
      </c>
      <c r="R2591" s="2">
        <f>Table13567[[#This Row],[HoursDelta]]*60</f>
        <v>0</v>
      </c>
      <c r="S2591" s="2">
        <f>IF(Table13567[[#This Row],[StartToEndDelta]]&gt;0,Table13567[[#This Row],[ExTimeFinishedDelta]]/Table13567[[#This Row],[StartToEndDelta]],0)</f>
        <v>0</v>
      </c>
      <c r="T2591" s="2">
        <f>Table13567[[#This Row],[HoursDeltaSoft]]</f>
        <v>0</v>
      </c>
    </row>
    <row r="2592" spans="1:20" x14ac:dyDescent="0.25">
      <c r="A2592" s="1">
        <v>40707.262499999997</v>
      </c>
      <c r="B2592">
        <v>32</v>
      </c>
      <c r="C2592">
        <v>32</v>
      </c>
      <c r="D2592">
        <v>3.6934474483132401E-3</v>
      </c>
      <c r="E2592">
        <v>131060</v>
      </c>
      <c r="F2592">
        <v>121282</v>
      </c>
      <c r="G2592">
        <v>1332.41886611111</v>
      </c>
      <c r="H2592">
        <v>1241.32788472222</v>
      </c>
      <c r="I2592">
        <v>2327.2911311111102</v>
      </c>
      <c r="J2592">
        <f t="shared" si="82"/>
        <v>0</v>
      </c>
      <c r="K2592">
        <f t="shared" si="83"/>
        <v>9778</v>
      </c>
      <c r="L2592">
        <f>IF(G2593="",0,(Table13567[[#This Row],[ExecutionTimeHours]]-G2593)/Table13567[[#This Row],[Timespan]])</f>
        <v>0</v>
      </c>
      <c r="M2592" s="2">
        <f>IF(H2593="",0,(Table13567[[#This Row],[ExecutionTimeFinished]]-H2593)/Table13567[[#This Row],[Timespan]])</f>
        <v>0</v>
      </c>
      <c r="N2592" s="2">
        <f>IF(I2593="",0,(Table13567[[#This Row],[StartToEndTimeFinished]]-I2593)/Table13567[[#This Row],[Timespan]])</f>
        <v>0</v>
      </c>
      <c r="O2592" s="6">
        <f>IF(A2593="","00:01",Table13567[[#This Row],[DateTime]]-A2593)*24*60</f>
        <v>1.0166666633449495</v>
      </c>
      <c r="P2592" s="6">
        <f>IF(G2653="",0,(Table13567[[#This Row],[ExecutionTimeHours]]-G2653)/Table13567[[#This Row],[TimespanSoft]])</f>
        <v>0</v>
      </c>
      <c r="Q2592" s="7">
        <f>IF(A2653="","01:00",Table13567[[#This Row],[DateTime]]-A2653)*24</f>
        <v>1.0413888889015652</v>
      </c>
      <c r="R2592" s="2">
        <f>Table13567[[#This Row],[HoursDelta]]*60</f>
        <v>0</v>
      </c>
      <c r="S2592" s="2">
        <f>IF(Table13567[[#This Row],[StartToEndDelta]]&gt;0,Table13567[[#This Row],[ExTimeFinishedDelta]]/Table13567[[#This Row],[StartToEndDelta]],0)</f>
        <v>0</v>
      </c>
      <c r="T2592" s="2">
        <f>Table13567[[#This Row],[HoursDeltaSoft]]</f>
        <v>0</v>
      </c>
    </row>
    <row r="2593" spans="1:20" x14ac:dyDescent="0.25">
      <c r="A2593" s="1">
        <v>40707.261793981481</v>
      </c>
      <c r="B2593">
        <v>32</v>
      </c>
      <c r="C2593">
        <v>32</v>
      </c>
      <c r="D2593">
        <v>1.1553945718333101E-2</v>
      </c>
      <c r="E2593">
        <v>131060</v>
      </c>
      <c r="F2593">
        <v>121277</v>
      </c>
      <c r="G2593">
        <v>1332.41886611111</v>
      </c>
      <c r="H2593">
        <v>1241.32788472222</v>
      </c>
      <c r="I2593">
        <v>2327.2911311111102</v>
      </c>
      <c r="J2593">
        <f t="shared" si="82"/>
        <v>0</v>
      </c>
      <c r="K2593">
        <f t="shared" si="83"/>
        <v>9783</v>
      </c>
      <c r="L2593">
        <f>IF(G2594="",0,(Table13567[[#This Row],[ExecutionTimeHours]]-G2594)/Table13567[[#This Row],[Timespan]])</f>
        <v>0</v>
      </c>
      <c r="M2593" s="2">
        <f>IF(H2594="",0,(Table13567[[#This Row],[ExecutionTimeFinished]]-H2594)/Table13567[[#This Row],[Timespan]])</f>
        <v>0</v>
      </c>
      <c r="N2593" s="2">
        <f>IF(I2594="",0,(Table13567[[#This Row],[StartToEndTimeFinished]]-I2594)/Table13567[[#This Row],[Timespan]])</f>
        <v>0</v>
      </c>
      <c r="O2593" s="6">
        <f>IF(A2594="","00:01",Table13567[[#This Row],[DateTime]]-A2594)*24*60</f>
        <v>1.0333333339076489</v>
      </c>
      <c r="P2593" s="6">
        <f>IF(G2654="",0,(Table13567[[#This Row],[ExecutionTimeHours]]-G2654)/Table13567[[#This Row],[TimespanSoft]])</f>
        <v>0</v>
      </c>
      <c r="Q2593" s="7">
        <f>IF(A2654="","01:00",Table13567[[#This Row],[DateTime]]-A2654)*24</f>
        <v>1.0413888889015652</v>
      </c>
      <c r="R2593" s="2">
        <f>Table13567[[#This Row],[HoursDelta]]*60</f>
        <v>0</v>
      </c>
      <c r="S2593" s="2">
        <f>IF(Table13567[[#This Row],[StartToEndDelta]]&gt;0,Table13567[[#This Row],[ExTimeFinishedDelta]]/Table13567[[#This Row],[StartToEndDelta]],0)</f>
        <v>0</v>
      </c>
      <c r="T2593" s="2">
        <f>Table13567[[#This Row],[HoursDeltaSoft]]</f>
        <v>0</v>
      </c>
    </row>
    <row r="2594" spans="1:20" x14ac:dyDescent="0.25">
      <c r="A2594" s="1">
        <v>40707.261076388888</v>
      </c>
      <c r="B2594">
        <v>32</v>
      </c>
      <c r="C2594">
        <v>32</v>
      </c>
      <c r="D2594">
        <v>2.7394082862883802E-3</v>
      </c>
      <c r="E2594">
        <v>131060</v>
      </c>
      <c r="F2594">
        <v>121277</v>
      </c>
      <c r="G2594">
        <v>1332.41886611111</v>
      </c>
      <c r="H2594">
        <v>1241.32788472222</v>
      </c>
      <c r="I2594">
        <v>2327.2911311111102</v>
      </c>
      <c r="J2594">
        <f t="shared" si="82"/>
        <v>0</v>
      </c>
      <c r="K2594">
        <f t="shared" si="83"/>
        <v>9783</v>
      </c>
      <c r="L2594">
        <f>IF(G2595="",0,(Table13567[[#This Row],[ExecutionTimeHours]]-G2595)/Table13567[[#This Row],[Timespan]])</f>
        <v>0</v>
      </c>
      <c r="M2594" s="2">
        <f>IF(H2595="",0,(Table13567[[#This Row],[ExecutionTimeFinished]]-H2595)/Table13567[[#This Row],[Timespan]])</f>
        <v>0</v>
      </c>
      <c r="N2594" s="2">
        <f>IF(I2595="",0,(Table13567[[#This Row],[StartToEndTimeFinished]]-I2595)/Table13567[[#This Row],[Timespan]])</f>
        <v>0</v>
      </c>
      <c r="O2594" s="6">
        <f>IF(A2595="","00:01",Table13567[[#This Row],[DateTime]]-A2595)*24*60</f>
        <v>1.0166666633449495</v>
      </c>
      <c r="P2594" s="6">
        <f>IF(G2655="",0,(Table13567[[#This Row],[ExecutionTimeHours]]-G2655)/Table13567[[#This Row],[TimespanSoft]])</f>
        <v>0</v>
      </c>
      <c r="Q2594" s="7">
        <f>IF(A2655="","01:00",Table13567[[#This Row],[DateTime]]-A2655)*24</f>
        <v>1.0411111110588536</v>
      </c>
      <c r="R2594" s="2">
        <f>Table13567[[#This Row],[HoursDelta]]*60</f>
        <v>0</v>
      </c>
      <c r="S2594" s="2">
        <f>IF(Table13567[[#This Row],[StartToEndDelta]]&gt;0,Table13567[[#This Row],[ExTimeFinishedDelta]]/Table13567[[#This Row],[StartToEndDelta]],0)</f>
        <v>0</v>
      </c>
      <c r="T2594" s="2">
        <f>Table13567[[#This Row],[HoursDeltaSoft]]</f>
        <v>0</v>
      </c>
    </row>
    <row r="2595" spans="1:20" x14ac:dyDescent="0.25">
      <c r="A2595" s="1">
        <v>40707.260370370372</v>
      </c>
      <c r="B2595">
        <v>32</v>
      </c>
      <c r="C2595">
        <v>32</v>
      </c>
      <c r="D2595">
        <v>2.66856849193573E-2</v>
      </c>
      <c r="E2595">
        <v>131060</v>
      </c>
      <c r="F2595">
        <v>121276</v>
      </c>
      <c r="G2595">
        <v>1332.41886611111</v>
      </c>
      <c r="H2595">
        <v>1241.32788472222</v>
      </c>
      <c r="I2595">
        <v>2327.2911311111102</v>
      </c>
      <c r="J2595">
        <f t="shared" si="82"/>
        <v>0</v>
      </c>
      <c r="K2595">
        <f t="shared" si="83"/>
        <v>9784</v>
      </c>
      <c r="L2595">
        <f>IF(G2596="",0,(Table13567[[#This Row],[ExecutionTimeHours]]-G2596)/Table13567[[#This Row],[Timespan]])</f>
        <v>0</v>
      </c>
      <c r="M2595" s="2">
        <f>IF(H2596="",0,(Table13567[[#This Row],[ExecutionTimeFinished]]-H2596)/Table13567[[#This Row],[Timespan]])</f>
        <v>0</v>
      </c>
      <c r="N2595" s="2">
        <f>IF(I2596="",0,(Table13567[[#This Row],[StartToEndTimeFinished]]-I2596)/Table13567[[#This Row],[Timespan]])</f>
        <v>0</v>
      </c>
      <c r="O2595" s="6">
        <f>IF(A2596="","00:01",Table13567[[#This Row],[DateTime]]-A2596)*24*60</f>
        <v>1.0333333339076489</v>
      </c>
      <c r="P2595" s="6">
        <f>IF(G2656="",0,(Table13567[[#This Row],[ExecutionTimeHours]]-G2656)/Table13567[[#This Row],[TimespanSoft]])</f>
        <v>0</v>
      </c>
      <c r="Q2595" s="7">
        <f>IF(A2656="","01:00",Table13567[[#This Row],[DateTime]]-A2656)*24</f>
        <v>1.0413888889015652</v>
      </c>
      <c r="R2595" s="2">
        <f>Table13567[[#This Row],[HoursDelta]]*60</f>
        <v>0</v>
      </c>
      <c r="S2595" s="2">
        <f>IF(Table13567[[#This Row],[StartToEndDelta]]&gt;0,Table13567[[#This Row],[ExTimeFinishedDelta]]/Table13567[[#This Row],[StartToEndDelta]],0)</f>
        <v>0</v>
      </c>
      <c r="T2595" s="2">
        <f>Table13567[[#This Row],[HoursDeltaSoft]]</f>
        <v>0</v>
      </c>
    </row>
    <row r="2596" spans="1:20" x14ac:dyDescent="0.25">
      <c r="A2596" s="1">
        <v>40707.259652777779</v>
      </c>
      <c r="B2596">
        <v>32</v>
      </c>
      <c r="C2596">
        <v>32</v>
      </c>
      <c r="D2596">
        <v>2.4587268242612498E-2</v>
      </c>
      <c r="E2596">
        <v>131060</v>
      </c>
      <c r="F2596">
        <v>121286</v>
      </c>
      <c r="G2596">
        <v>1332.41886611111</v>
      </c>
      <c r="H2596">
        <v>1241.32788472222</v>
      </c>
      <c r="I2596">
        <v>2327.2911311111102</v>
      </c>
      <c r="J2596">
        <f t="shared" si="82"/>
        <v>0</v>
      </c>
      <c r="K2596">
        <f t="shared" si="83"/>
        <v>9774</v>
      </c>
      <c r="L2596">
        <f>IF(G2597="",0,(Table13567[[#This Row],[ExecutionTimeHours]]-G2597)/Table13567[[#This Row],[Timespan]])</f>
        <v>0</v>
      </c>
      <c r="M2596" s="2">
        <f>IF(H2597="",0,(Table13567[[#This Row],[ExecutionTimeFinished]]-H2597)/Table13567[[#This Row],[Timespan]])</f>
        <v>0</v>
      </c>
      <c r="N2596" s="2">
        <f>IF(I2597="",0,(Table13567[[#This Row],[StartToEndTimeFinished]]-I2597)/Table13567[[#This Row],[Timespan]])</f>
        <v>0</v>
      </c>
      <c r="O2596" s="6">
        <f>IF(A2597="","00:01",Table13567[[#This Row],[DateTime]]-A2597)*24*60</f>
        <v>1.0166666633449495</v>
      </c>
      <c r="P2596" s="6">
        <f>IF(G2657="",0,(Table13567[[#This Row],[ExecutionTimeHours]]-G2657)/Table13567[[#This Row],[TimespanSoft]])</f>
        <v>0</v>
      </c>
      <c r="Q2596" s="7">
        <f>IF(A2657="","01:00",Table13567[[#This Row],[DateTime]]-A2657)*24</f>
        <v>1.0411111110588536</v>
      </c>
      <c r="R2596" s="2">
        <f>Table13567[[#This Row],[HoursDelta]]*60</f>
        <v>0</v>
      </c>
      <c r="S2596" s="2">
        <f>IF(Table13567[[#This Row],[StartToEndDelta]]&gt;0,Table13567[[#This Row],[ExTimeFinishedDelta]]/Table13567[[#This Row],[StartToEndDelta]],0)</f>
        <v>0</v>
      </c>
      <c r="T2596" s="2">
        <f>Table13567[[#This Row],[HoursDeltaSoft]]</f>
        <v>0</v>
      </c>
    </row>
    <row r="2597" spans="1:20" x14ac:dyDescent="0.25">
      <c r="A2597" s="1">
        <v>40707.258946759262</v>
      </c>
      <c r="B2597">
        <v>32</v>
      </c>
      <c r="C2597">
        <v>32</v>
      </c>
      <c r="D2597">
        <v>3.0599064193665999E-3</v>
      </c>
      <c r="E2597">
        <v>131060</v>
      </c>
      <c r="F2597">
        <v>121286</v>
      </c>
      <c r="G2597">
        <v>1332.41886611111</v>
      </c>
      <c r="H2597">
        <v>1241.32788472222</v>
      </c>
      <c r="I2597">
        <v>2327.2911311111102</v>
      </c>
      <c r="J2597">
        <f t="shared" si="82"/>
        <v>0</v>
      </c>
      <c r="K2597">
        <f t="shared" si="83"/>
        <v>9774</v>
      </c>
      <c r="L2597">
        <f>IF(G2598="",0,(Table13567[[#This Row],[ExecutionTimeHours]]-G2598)/Table13567[[#This Row],[Timespan]])</f>
        <v>0</v>
      </c>
      <c r="M2597" s="2">
        <f>IF(H2598="",0,(Table13567[[#This Row],[ExecutionTimeFinished]]-H2598)/Table13567[[#This Row],[Timespan]])</f>
        <v>0</v>
      </c>
      <c r="N2597" s="2">
        <f>IF(I2598="",0,(Table13567[[#This Row],[StartToEndTimeFinished]]-I2598)/Table13567[[#This Row],[Timespan]])</f>
        <v>0</v>
      </c>
      <c r="O2597" s="6">
        <f>IF(A2598="","00:01",Table13567[[#This Row],[DateTime]]-A2598)*24*60</f>
        <v>1.0166666738223284</v>
      </c>
      <c r="P2597" s="6">
        <f>IF(G2658="",0,(Table13567[[#This Row],[ExecutionTimeHours]]-G2658)/Table13567[[#This Row],[TimespanSoft]])</f>
        <v>0</v>
      </c>
      <c r="Q2597" s="7">
        <f>IF(A2658="","01:00",Table13567[[#This Row],[DateTime]]-A2658)*24</f>
        <v>1.0413888889015652</v>
      </c>
      <c r="R2597" s="2">
        <f>Table13567[[#This Row],[HoursDelta]]*60</f>
        <v>0</v>
      </c>
      <c r="S2597" s="2">
        <f>IF(Table13567[[#This Row],[StartToEndDelta]]&gt;0,Table13567[[#This Row],[ExTimeFinishedDelta]]/Table13567[[#This Row],[StartToEndDelta]],0)</f>
        <v>0</v>
      </c>
      <c r="T2597" s="2">
        <f>Table13567[[#This Row],[HoursDeltaSoft]]</f>
        <v>0</v>
      </c>
    </row>
    <row r="2598" spans="1:20" x14ac:dyDescent="0.25">
      <c r="A2598" s="1">
        <v>40707.258240740739</v>
      </c>
      <c r="B2598">
        <v>32</v>
      </c>
      <c r="C2598">
        <v>32</v>
      </c>
      <c r="D2598">
        <v>9.4853308983147092E-3</v>
      </c>
      <c r="E2598">
        <v>131060</v>
      </c>
      <c r="F2598">
        <v>121285</v>
      </c>
      <c r="G2598">
        <v>1332.41886611111</v>
      </c>
      <c r="H2598">
        <v>1241.32788472222</v>
      </c>
      <c r="I2598">
        <v>2327.2911311111102</v>
      </c>
      <c r="J2598">
        <f t="shared" si="82"/>
        <v>0</v>
      </c>
      <c r="K2598">
        <f t="shared" si="83"/>
        <v>9775</v>
      </c>
      <c r="L2598">
        <f>IF(G2599="",0,(Table13567[[#This Row],[ExecutionTimeHours]]-G2599)/Table13567[[#This Row],[Timespan]])</f>
        <v>0</v>
      </c>
      <c r="M2598" s="2">
        <f>IF(H2599="",0,(Table13567[[#This Row],[ExecutionTimeFinished]]-H2599)/Table13567[[#This Row],[Timespan]])</f>
        <v>0</v>
      </c>
      <c r="N2598" s="2">
        <f>IF(I2599="",0,(Table13567[[#This Row],[StartToEndTimeFinished]]-I2599)/Table13567[[#This Row],[Timespan]])</f>
        <v>0</v>
      </c>
      <c r="O2598" s="6">
        <f>IF(A2599="","00:01",Table13567[[#This Row],[DateTime]]-A2599)*24*60</f>
        <v>1.0333333339076489</v>
      </c>
      <c r="P2598" s="6">
        <f>IF(G2659="",0,(Table13567[[#This Row],[ExecutionTimeHours]]-G2659)/Table13567[[#This Row],[TimespanSoft]])</f>
        <v>0</v>
      </c>
      <c r="Q2598" s="7">
        <f>IF(A2659="","01:00",Table13567[[#This Row],[DateTime]]-A2659)*24</f>
        <v>1.0416666665696539</v>
      </c>
      <c r="R2598" s="2">
        <f>Table13567[[#This Row],[HoursDelta]]*60</f>
        <v>0</v>
      </c>
      <c r="S2598" s="2">
        <f>IF(Table13567[[#This Row],[StartToEndDelta]]&gt;0,Table13567[[#This Row],[ExTimeFinishedDelta]]/Table13567[[#This Row],[StartToEndDelta]],0)</f>
        <v>0</v>
      </c>
      <c r="T2598" s="2">
        <f>Table13567[[#This Row],[HoursDeltaSoft]]</f>
        <v>0</v>
      </c>
    </row>
    <row r="2599" spans="1:20" x14ac:dyDescent="0.25">
      <c r="A2599" s="1">
        <v>40707.257523148146</v>
      </c>
      <c r="B2599">
        <v>32</v>
      </c>
      <c r="C2599">
        <v>32</v>
      </c>
      <c r="D2599">
        <v>3.7008782383054499E-3</v>
      </c>
      <c r="E2599">
        <v>131060</v>
      </c>
      <c r="F2599">
        <v>121277</v>
      </c>
      <c r="G2599">
        <v>1332.41886611111</v>
      </c>
      <c r="H2599">
        <v>1241.32788472222</v>
      </c>
      <c r="I2599">
        <v>2327.2911311111102</v>
      </c>
      <c r="J2599">
        <f t="shared" si="82"/>
        <v>0</v>
      </c>
      <c r="K2599">
        <f t="shared" si="83"/>
        <v>9783</v>
      </c>
      <c r="L2599">
        <f>IF(G2600="",0,(Table13567[[#This Row],[ExecutionTimeHours]]-G2600)/Table13567[[#This Row],[Timespan]])</f>
        <v>0</v>
      </c>
      <c r="M2599" s="2">
        <f>IF(H2600="",0,(Table13567[[#This Row],[ExecutionTimeFinished]]-H2600)/Table13567[[#This Row],[Timespan]])</f>
        <v>0</v>
      </c>
      <c r="N2599" s="2">
        <f>IF(I2600="",0,(Table13567[[#This Row],[StartToEndTimeFinished]]-I2600)/Table13567[[#This Row],[Timespan]])</f>
        <v>0</v>
      </c>
      <c r="O2599" s="6">
        <f>IF(A2600="","00:01",Table13567[[#This Row],[DateTime]]-A2600)*24*60</f>
        <v>1.0166666633449495</v>
      </c>
      <c r="P2599" s="6">
        <f>IF(G2660="",0,(Table13567[[#This Row],[ExecutionTimeHours]]-G2660)/Table13567[[#This Row],[TimespanSoft]])</f>
        <v>5.8818666629325009E-3</v>
      </c>
      <c r="Q2599" s="7">
        <f>IF(A2660="","01:00",Table13567[[#This Row],[DateTime]]-A2660)*24</f>
        <v>1.0416666665696539</v>
      </c>
      <c r="R2599" s="2">
        <f>Table13567[[#This Row],[HoursDelta]]*60</f>
        <v>0</v>
      </c>
      <c r="S2599" s="2">
        <f>IF(Table13567[[#This Row],[StartToEndDelta]]&gt;0,Table13567[[#This Row],[ExTimeFinishedDelta]]/Table13567[[#This Row],[StartToEndDelta]],0)</f>
        <v>0</v>
      </c>
      <c r="T2599" s="2">
        <f>Table13567[[#This Row],[HoursDeltaSoft]]</f>
        <v>5.8818666629325009E-3</v>
      </c>
    </row>
    <row r="2600" spans="1:20" x14ac:dyDescent="0.25">
      <c r="A2600" s="1">
        <v>40707.25681712963</v>
      </c>
      <c r="B2600">
        <v>32</v>
      </c>
      <c r="C2600">
        <v>32</v>
      </c>
      <c r="D2600">
        <v>2.8769135475158698E-2</v>
      </c>
      <c r="E2600">
        <v>131060</v>
      </c>
      <c r="F2600">
        <v>121277</v>
      </c>
      <c r="G2600">
        <v>1332.41886611111</v>
      </c>
      <c r="H2600">
        <v>1241.32788472222</v>
      </c>
      <c r="I2600">
        <v>2327.2911311111102</v>
      </c>
      <c r="J2600">
        <f t="shared" si="82"/>
        <v>0</v>
      </c>
      <c r="K2600">
        <f t="shared" si="83"/>
        <v>9783</v>
      </c>
      <c r="L2600">
        <f>IF(G2601="",0,(Table13567[[#This Row],[ExecutionTimeHours]]-G2601)/Table13567[[#This Row],[Timespan]])</f>
        <v>0</v>
      </c>
      <c r="M2600" s="2">
        <f>IF(H2601="",0,(Table13567[[#This Row],[ExecutionTimeFinished]]-H2601)/Table13567[[#This Row],[Timespan]])</f>
        <v>0</v>
      </c>
      <c r="N2600" s="2">
        <f>IF(I2601="",0,(Table13567[[#This Row],[StartToEndTimeFinished]]-I2601)/Table13567[[#This Row],[Timespan]])</f>
        <v>0</v>
      </c>
      <c r="O2600" s="6">
        <f>IF(A2601="","00:01",Table13567[[#This Row],[DateTime]]-A2601)*24*60</f>
        <v>1.0333333339076489</v>
      </c>
      <c r="P2600" s="6">
        <f>IF(G2661="",0,(Table13567[[#This Row],[ExecutionTimeHours]]-G2661)/Table13567[[#This Row],[TimespanSoft]])</f>
        <v>-0.14386556414877597</v>
      </c>
      <c r="Q2600" s="7">
        <f>IF(A2661="","01:00",Table13567[[#This Row],[DateTime]]-A2661)*24</f>
        <v>1.0413888889015652</v>
      </c>
      <c r="R2600" s="2">
        <f>Table13567[[#This Row],[HoursDelta]]*60</f>
        <v>0</v>
      </c>
      <c r="S2600" s="2">
        <f>IF(Table13567[[#This Row],[StartToEndDelta]]&gt;0,Table13567[[#This Row],[ExTimeFinishedDelta]]/Table13567[[#This Row],[StartToEndDelta]],0)</f>
        <v>0</v>
      </c>
      <c r="T2600" s="2">
        <f>Table13567[[#This Row],[HoursDeltaSoft]]</f>
        <v>-0.14386556414877597</v>
      </c>
    </row>
    <row r="2601" spans="1:20" x14ac:dyDescent="0.25">
      <c r="A2601" s="1">
        <v>40707.256099537037</v>
      </c>
      <c r="B2601">
        <v>32</v>
      </c>
      <c r="C2601">
        <v>32</v>
      </c>
      <c r="D2601">
        <v>1.9131319830194098E-2</v>
      </c>
      <c r="E2601">
        <v>131060</v>
      </c>
      <c r="F2601">
        <v>121262</v>
      </c>
      <c r="G2601">
        <v>1332.41886611111</v>
      </c>
      <c r="H2601">
        <v>1241.32788472222</v>
      </c>
      <c r="I2601">
        <v>2327.2911311111102</v>
      </c>
      <c r="J2601">
        <f t="shared" si="82"/>
        <v>0</v>
      </c>
      <c r="K2601">
        <f t="shared" si="83"/>
        <v>9798</v>
      </c>
      <c r="L2601">
        <f>IF(G2602="",0,(Table13567[[#This Row],[ExecutionTimeHours]]-G2602)/Table13567[[#This Row],[Timespan]])</f>
        <v>0</v>
      </c>
      <c r="M2601" s="2">
        <f>IF(H2602="",0,(Table13567[[#This Row],[ExecutionTimeFinished]]-H2602)/Table13567[[#This Row],[Timespan]])</f>
        <v>0</v>
      </c>
      <c r="N2601" s="2">
        <f>IF(I2602="",0,(Table13567[[#This Row],[StartToEndTimeFinished]]-I2602)/Table13567[[#This Row],[Timespan]])</f>
        <v>0</v>
      </c>
      <c r="O2601" s="6">
        <f>IF(A2602="","00:01",Table13567[[#This Row],[DateTime]]-A2602)*24*60</f>
        <v>1.0166666633449495</v>
      </c>
      <c r="P2601" s="6">
        <f>IF(G2662="",0,(Table13567[[#This Row],[ExecutionTimeHours]]-G2662)/Table13567[[#This Row],[TimespanSoft]])</f>
        <v>-8.2307712831226398E-2</v>
      </c>
      <c r="Q2601" s="7">
        <f>IF(A2662="","01:00",Table13567[[#This Row],[DateTime]]-A2662)*24</f>
        <v>1.0408333333907649</v>
      </c>
      <c r="R2601" s="2">
        <f>Table13567[[#This Row],[HoursDelta]]*60</f>
        <v>0</v>
      </c>
      <c r="S2601" s="2">
        <f>IF(Table13567[[#This Row],[StartToEndDelta]]&gt;0,Table13567[[#This Row],[ExTimeFinishedDelta]]/Table13567[[#This Row],[StartToEndDelta]],0)</f>
        <v>0</v>
      </c>
      <c r="T2601" s="2">
        <f>Table13567[[#This Row],[HoursDeltaSoft]]</f>
        <v>-8.2307712831226398E-2</v>
      </c>
    </row>
    <row r="2602" spans="1:20" x14ac:dyDescent="0.25">
      <c r="A2602" s="1">
        <v>40707.255393518521</v>
      </c>
      <c r="B2602">
        <v>32</v>
      </c>
      <c r="C2602">
        <v>32</v>
      </c>
      <c r="D2602">
        <v>7.88274686783552E-3</v>
      </c>
      <c r="E2602">
        <v>131060</v>
      </c>
      <c r="F2602">
        <v>121262</v>
      </c>
      <c r="G2602">
        <v>1332.41886611111</v>
      </c>
      <c r="H2602">
        <v>1241.32788472222</v>
      </c>
      <c r="I2602">
        <v>2327.2911311111102</v>
      </c>
      <c r="J2602">
        <f t="shared" si="82"/>
        <v>0</v>
      </c>
      <c r="K2602">
        <f t="shared" si="83"/>
        <v>9798</v>
      </c>
      <c r="L2602">
        <f>IF(G2603="",0,(Table13567[[#This Row],[ExecutionTimeHours]]-G2603)/Table13567[[#This Row],[Timespan]])</f>
        <v>0</v>
      </c>
      <c r="M2602" s="2">
        <f>IF(H2603="",0,(Table13567[[#This Row],[ExecutionTimeFinished]]-H2603)/Table13567[[#This Row],[Timespan]])</f>
        <v>0</v>
      </c>
      <c r="N2602" s="2">
        <f>IF(I2603="",0,(Table13567[[#This Row],[StartToEndTimeFinished]]-I2603)/Table13567[[#This Row],[Timespan]])</f>
        <v>0</v>
      </c>
      <c r="O2602" s="6">
        <f>IF(A2603="","00:01",Table13567[[#This Row],[DateTime]]-A2603)*24*60</f>
        <v>1.0166666738223284</v>
      </c>
      <c r="P2602" s="6">
        <f>IF(G2663="",0,(Table13567[[#This Row],[ExecutionTimeHours]]-G2663)/Table13567[[#This Row],[TimespanSoft]])</f>
        <v>6.3729989319768719E-3</v>
      </c>
      <c r="Q2602" s="7">
        <f>IF(A2663="","01:00",Table13567[[#This Row],[DateTime]]-A2663)*24</f>
        <v>1.0411111112334765</v>
      </c>
      <c r="R2602" s="2">
        <f>Table13567[[#This Row],[HoursDelta]]*60</f>
        <v>0</v>
      </c>
      <c r="S2602" s="2">
        <f>IF(Table13567[[#This Row],[StartToEndDelta]]&gt;0,Table13567[[#This Row],[ExTimeFinishedDelta]]/Table13567[[#This Row],[StartToEndDelta]],0)</f>
        <v>0</v>
      </c>
      <c r="T2602" s="2">
        <f>Table13567[[#This Row],[HoursDeltaSoft]]</f>
        <v>6.3729989319768719E-3</v>
      </c>
    </row>
    <row r="2603" spans="1:20" x14ac:dyDescent="0.25">
      <c r="A2603" s="1">
        <v>40707.254687499997</v>
      </c>
      <c r="B2603">
        <v>32</v>
      </c>
      <c r="C2603">
        <v>32</v>
      </c>
      <c r="D2603">
        <v>2.3961281171068501E-2</v>
      </c>
      <c r="E2603">
        <v>131060</v>
      </c>
      <c r="F2603">
        <v>121262</v>
      </c>
      <c r="G2603">
        <v>1332.41886611111</v>
      </c>
      <c r="H2603">
        <v>1241.32788472222</v>
      </c>
      <c r="I2603">
        <v>2327.2911311111102</v>
      </c>
      <c r="J2603">
        <f t="shared" si="82"/>
        <v>0</v>
      </c>
      <c r="K2603">
        <f t="shared" si="83"/>
        <v>9798</v>
      </c>
      <c r="L2603">
        <f>IF(G2604="",0,(Table13567[[#This Row],[ExecutionTimeHours]]-G2604)/Table13567[[#This Row],[Timespan]])</f>
        <v>0</v>
      </c>
      <c r="M2603" s="2">
        <f>IF(H2604="",0,(Table13567[[#This Row],[ExecutionTimeFinished]]-H2604)/Table13567[[#This Row],[Timespan]])</f>
        <v>0</v>
      </c>
      <c r="N2603" s="2">
        <f>IF(I2604="",0,(Table13567[[#This Row],[StartToEndTimeFinished]]-I2604)/Table13567[[#This Row],[Timespan]])</f>
        <v>0</v>
      </c>
      <c r="O2603" s="6">
        <f>IF(A2604="","00:01",Table13567[[#This Row],[DateTime]]-A2604)*24*60</f>
        <v>1.0333333339076489</v>
      </c>
      <c r="P2603" s="6">
        <f>IF(G2664="",0,(Table13567[[#This Row],[ExecutionTimeHours]]-G2664)/Table13567[[#This Row],[TimespanSoft]])</f>
        <v>0.13338894821122846</v>
      </c>
      <c r="Q2603" s="7">
        <f>IF(A2664="","01:00",Table13567[[#This Row],[DateTime]]-A2664)*24</f>
        <v>1.0405555555480532</v>
      </c>
      <c r="R2603" s="2">
        <f>Table13567[[#This Row],[HoursDelta]]*60</f>
        <v>0</v>
      </c>
      <c r="S2603" s="2">
        <f>IF(Table13567[[#This Row],[StartToEndDelta]]&gt;0,Table13567[[#This Row],[ExTimeFinishedDelta]]/Table13567[[#This Row],[StartToEndDelta]],0)</f>
        <v>0</v>
      </c>
      <c r="T2603" s="2">
        <f>Table13567[[#This Row],[HoursDeltaSoft]]</f>
        <v>0.13338894821122846</v>
      </c>
    </row>
    <row r="2604" spans="1:20" x14ac:dyDescent="0.25">
      <c r="A2604" s="1">
        <v>40707.253969907404</v>
      </c>
      <c r="B2604">
        <v>32</v>
      </c>
      <c r="C2604">
        <v>32</v>
      </c>
      <c r="D2604">
        <v>6.7610321566462499E-3</v>
      </c>
      <c r="E2604">
        <v>131060</v>
      </c>
      <c r="F2604">
        <v>121258</v>
      </c>
      <c r="G2604">
        <v>1332.41886611111</v>
      </c>
      <c r="H2604">
        <v>1241.32788472222</v>
      </c>
      <c r="I2604">
        <v>2327.2911311111102</v>
      </c>
      <c r="J2604">
        <f t="shared" si="82"/>
        <v>0</v>
      </c>
      <c r="K2604">
        <f t="shared" si="83"/>
        <v>9802</v>
      </c>
      <c r="L2604">
        <f>IF(G2605="",0,(Table13567[[#This Row],[ExecutionTimeHours]]-G2605)/Table13567[[#This Row],[Timespan]])</f>
        <v>0</v>
      </c>
      <c r="M2604" s="2">
        <f>IF(H2605="",0,(Table13567[[#This Row],[ExecutionTimeFinished]]-H2605)/Table13567[[#This Row],[Timespan]])</f>
        <v>0</v>
      </c>
      <c r="N2604" s="2">
        <f>IF(I2605="",0,(Table13567[[#This Row],[StartToEndTimeFinished]]-I2605)/Table13567[[#This Row],[Timespan]])</f>
        <v>0</v>
      </c>
      <c r="O2604" s="6">
        <f>IF(A2605="","00:01",Table13567[[#This Row],[DateTime]]-A2605)*24*60</f>
        <v>1.0166666633449495</v>
      </c>
      <c r="P2604" s="6">
        <f>IF(G2665="",0,(Table13567[[#This Row],[ExecutionTimeHours]]-G2665)/Table13567[[#This Row],[TimespanSoft]])</f>
        <v>0.49787977559760721</v>
      </c>
      <c r="Q2604" s="7">
        <f>IF(A2665="","01:00",Table13567[[#This Row],[DateTime]]-A2665)*24</f>
        <v>1.0397222221945412</v>
      </c>
      <c r="R2604" s="2">
        <f>Table13567[[#This Row],[HoursDelta]]*60</f>
        <v>0</v>
      </c>
      <c r="S2604" s="2">
        <f>IF(Table13567[[#This Row],[StartToEndDelta]]&gt;0,Table13567[[#This Row],[ExTimeFinishedDelta]]/Table13567[[#This Row],[StartToEndDelta]],0)</f>
        <v>0</v>
      </c>
      <c r="T2604" s="2">
        <f>Table13567[[#This Row],[HoursDeltaSoft]]</f>
        <v>0.49787977559760721</v>
      </c>
    </row>
    <row r="2605" spans="1:20" x14ac:dyDescent="0.25">
      <c r="A2605" s="1">
        <v>40707.253263888888</v>
      </c>
      <c r="B2605">
        <v>32</v>
      </c>
      <c r="C2605">
        <v>32</v>
      </c>
      <c r="D2605">
        <v>2.0107343327254099E-2</v>
      </c>
      <c r="E2605">
        <v>131060</v>
      </c>
      <c r="F2605">
        <v>121258</v>
      </c>
      <c r="G2605">
        <v>1332.41886611111</v>
      </c>
      <c r="H2605">
        <v>1241.32788472222</v>
      </c>
      <c r="I2605">
        <v>2327.2911311111102</v>
      </c>
      <c r="J2605">
        <f t="shared" si="82"/>
        <v>0</v>
      </c>
      <c r="K2605">
        <f t="shared" si="83"/>
        <v>9802</v>
      </c>
      <c r="L2605">
        <f>IF(G2606="",0,(Table13567[[#This Row],[ExecutionTimeHours]]-G2606)/Table13567[[#This Row],[Timespan]])</f>
        <v>0</v>
      </c>
      <c r="M2605" s="2">
        <f>IF(H2606="",0,(Table13567[[#This Row],[ExecutionTimeFinished]]-H2606)/Table13567[[#This Row],[Timespan]])</f>
        <v>0</v>
      </c>
      <c r="N2605" s="2">
        <f>IF(I2606="",0,(Table13567[[#This Row],[StartToEndTimeFinished]]-I2606)/Table13567[[#This Row],[Timespan]])</f>
        <v>0</v>
      </c>
      <c r="O2605" s="6">
        <f>IF(A2606="","00:01",Table13567[[#This Row],[DateTime]]-A2606)*24*60</f>
        <v>1.0333333339076489</v>
      </c>
      <c r="P2605" s="6">
        <f>IF(G2666="",0,(Table13567[[#This Row],[ExecutionTimeHours]]-G2666)/Table13567[[#This Row],[TimespanSoft]])</f>
        <v>0.84519920533658643</v>
      </c>
      <c r="Q2605" s="7">
        <f>IF(A2666="","01:00",Table13567[[#This Row],[DateTime]]-A2666)*24</f>
        <v>1.0486111110658385</v>
      </c>
      <c r="R2605" s="2">
        <f>Table13567[[#This Row],[HoursDelta]]*60</f>
        <v>0</v>
      </c>
      <c r="S2605" s="2">
        <f>IF(Table13567[[#This Row],[StartToEndDelta]]&gt;0,Table13567[[#This Row],[ExTimeFinishedDelta]]/Table13567[[#This Row],[StartToEndDelta]],0)</f>
        <v>0</v>
      </c>
      <c r="T2605" s="2">
        <f>Table13567[[#This Row],[HoursDeltaSoft]]</f>
        <v>0.84519920533658643</v>
      </c>
    </row>
    <row r="2606" spans="1:20" x14ac:dyDescent="0.25">
      <c r="A2606" s="1">
        <v>40707.252546296295</v>
      </c>
      <c r="B2606">
        <v>32</v>
      </c>
      <c r="C2606">
        <v>32</v>
      </c>
      <c r="D2606">
        <v>3.7008782383054499E-3</v>
      </c>
      <c r="E2606">
        <v>131060</v>
      </c>
      <c r="F2606">
        <v>121258</v>
      </c>
      <c r="G2606">
        <v>1332.41886611111</v>
      </c>
      <c r="H2606">
        <v>1241.32788472222</v>
      </c>
      <c r="I2606">
        <v>2327.2911311111102</v>
      </c>
      <c r="J2606">
        <f t="shared" si="82"/>
        <v>0</v>
      </c>
      <c r="K2606">
        <f t="shared" si="83"/>
        <v>9802</v>
      </c>
      <c r="L2606">
        <f>IF(G2607="",0,(Table13567[[#This Row],[ExecutionTimeHours]]-G2607)/Table13567[[#This Row],[Timespan]])</f>
        <v>0</v>
      </c>
      <c r="M2606" s="2">
        <f>IF(H2607="",0,(Table13567[[#This Row],[ExecutionTimeFinished]]-H2607)/Table13567[[#This Row],[Timespan]])</f>
        <v>0</v>
      </c>
      <c r="N2606" s="2">
        <f>IF(I2607="",0,(Table13567[[#This Row],[StartToEndTimeFinished]]-I2607)/Table13567[[#This Row],[Timespan]])</f>
        <v>0</v>
      </c>
      <c r="O2606" s="6">
        <f>IF(A2607="","00:01",Table13567[[#This Row],[DateTime]]-A2607)*24*60</f>
        <v>1.0166666633449495</v>
      </c>
      <c r="P2606" s="6">
        <f>IF(G2667="",0,(Table13567[[#This Row],[ExecutionTimeHours]]-G2667)/Table13567[[#This Row],[TimespanSoft]])</f>
        <v>1.2574393537932462</v>
      </c>
      <c r="Q2606" s="7">
        <f>IF(A2667="","01:00",Table13567[[#This Row],[DateTime]]-A2667)*24</f>
        <v>1.0488888889085501</v>
      </c>
      <c r="R2606" s="2">
        <f>Table13567[[#This Row],[HoursDelta]]*60</f>
        <v>0</v>
      </c>
      <c r="S2606" s="2">
        <f>IF(Table13567[[#This Row],[StartToEndDelta]]&gt;0,Table13567[[#This Row],[ExTimeFinishedDelta]]/Table13567[[#This Row],[StartToEndDelta]],0)</f>
        <v>0</v>
      </c>
      <c r="T2606" s="2">
        <f>Table13567[[#This Row],[HoursDeltaSoft]]</f>
        <v>1.2574393537932462</v>
      </c>
    </row>
    <row r="2607" spans="1:20" x14ac:dyDescent="0.25">
      <c r="A2607" s="1">
        <v>40707.251840277779</v>
      </c>
      <c r="B2607">
        <v>32</v>
      </c>
      <c r="C2607">
        <v>32</v>
      </c>
      <c r="D2607">
        <v>2.3946296423673599E-2</v>
      </c>
      <c r="E2607">
        <v>131060</v>
      </c>
      <c r="F2607">
        <v>121258</v>
      </c>
      <c r="G2607">
        <v>1332.41886611111</v>
      </c>
      <c r="H2607">
        <v>1241.32788472222</v>
      </c>
      <c r="I2607">
        <v>2327.2911311111102</v>
      </c>
      <c r="J2607">
        <f t="shared" si="82"/>
        <v>0</v>
      </c>
      <c r="K2607">
        <f t="shared" si="83"/>
        <v>9802</v>
      </c>
      <c r="L2607">
        <f>IF(G2608="",0,(Table13567[[#This Row],[ExecutionTimeHours]]-G2608)/Table13567[[#This Row],[Timespan]])</f>
        <v>0</v>
      </c>
      <c r="M2607" s="2">
        <f>IF(H2608="",0,(Table13567[[#This Row],[ExecutionTimeFinished]]-H2608)/Table13567[[#This Row],[Timespan]])</f>
        <v>0</v>
      </c>
      <c r="N2607" s="2">
        <f>IF(I2608="",0,(Table13567[[#This Row],[StartToEndTimeFinished]]-I2608)/Table13567[[#This Row],[Timespan]])</f>
        <v>0</v>
      </c>
      <c r="O2607" s="6">
        <f>IF(A2608="","00:01",Table13567[[#This Row],[DateTime]]-A2608)*24*60</f>
        <v>1.0166666633449495</v>
      </c>
      <c r="P2607" s="6">
        <f>IF(G2668="",0,(Table13567[[#This Row],[ExecutionTimeHours]]-G2668)/Table13567[[#This Row],[TimespanSoft]])</f>
        <v>1.6668069990405265</v>
      </c>
      <c r="Q2607" s="7">
        <f>IF(A2668="","01:00",Table13567[[#This Row],[DateTime]]-A2668)*24</f>
        <v>1.0477777777123265</v>
      </c>
      <c r="R2607" s="2">
        <f>Table13567[[#This Row],[HoursDelta]]*60</f>
        <v>0</v>
      </c>
      <c r="S2607" s="2">
        <f>IF(Table13567[[#This Row],[StartToEndDelta]]&gt;0,Table13567[[#This Row],[ExTimeFinishedDelta]]/Table13567[[#This Row],[StartToEndDelta]],0)</f>
        <v>0</v>
      </c>
      <c r="T2607" s="2">
        <f>Table13567[[#This Row],[HoursDeltaSoft]]</f>
        <v>1.6668069990405265</v>
      </c>
    </row>
    <row r="2608" spans="1:20" x14ac:dyDescent="0.25">
      <c r="A2608" s="1">
        <v>40707.251134259262</v>
      </c>
      <c r="B2608">
        <v>32</v>
      </c>
      <c r="C2608">
        <v>32</v>
      </c>
      <c r="D2608">
        <v>9.4853311311453598E-3</v>
      </c>
      <c r="E2608">
        <v>131060</v>
      </c>
      <c r="F2608">
        <v>121235</v>
      </c>
      <c r="G2608">
        <v>1332.41886611111</v>
      </c>
      <c r="H2608">
        <v>1241.32788472222</v>
      </c>
      <c r="I2608">
        <v>2327.2911311111102</v>
      </c>
      <c r="J2608">
        <f t="shared" si="82"/>
        <v>0</v>
      </c>
      <c r="K2608">
        <f t="shared" si="83"/>
        <v>9825</v>
      </c>
      <c r="L2608">
        <f>IF(G2609="",0,(Table13567[[#This Row],[ExecutionTimeHours]]-G2609)/Table13567[[#This Row],[Timespan]])</f>
        <v>0</v>
      </c>
      <c r="M2608" s="2">
        <f>IF(H2609="",0,(Table13567[[#This Row],[ExecutionTimeFinished]]-H2609)/Table13567[[#This Row],[Timespan]])</f>
        <v>0</v>
      </c>
      <c r="N2608" s="2">
        <f>IF(I2609="",0,(Table13567[[#This Row],[StartToEndTimeFinished]]-I2609)/Table13567[[#This Row],[Timespan]])</f>
        <v>0</v>
      </c>
      <c r="O2608" s="6">
        <f>IF(A2609="","00:01",Table13567[[#This Row],[DateTime]]-A2609)*24*60</f>
        <v>1.0333333339076489</v>
      </c>
      <c r="P2608" s="6">
        <f>IF(G2669="",0,(Table13567[[#This Row],[ExecutionTimeHours]]-G2669)/Table13567[[#This Row],[TimespanSoft]])</f>
        <v>2.1116177092169703</v>
      </c>
      <c r="Q2608" s="7">
        <f>IF(A2669="","01:00",Table13567[[#This Row],[DateTime]]-A2669)*24</f>
        <v>1.0477777778869495</v>
      </c>
      <c r="R2608" s="2">
        <f>Table13567[[#This Row],[HoursDelta]]*60</f>
        <v>0</v>
      </c>
      <c r="S2608" s="2">
        <f>IF(Table13567[[#This Row],[StartToEndDelta]]&gt;0,Table13567[[#This Row],[ExTimeFinishedDelta]]/Table13567[[#This Row],[StartToEndDelta]],0)</f>
        <v>0</v>
      </c>
      <c r="T2608" s="2">
        <f>Table13567[[#This Row],[HoursDeltaSoft]]</f>
        <v>2.1116177092169703</v>
      </c>
    </row>
    <row r="2609" spans="1:20" x14ac:dyDescent="0.25">
      <c r="A2609" s="1">
        <v>40707.250416666669</v>
      </c>
      <c r="B2609">
        <v>32</v>
      </c>
      <c r="C2609">
        <v>32</v>
      </c>
      <c r="D2609">
        <v>2.9753146460279802E-2</v>
      </c>
      <c r="E2609">
        <v>131060</v>
      </c>
      <c r="F2609">
        <v>121234</v>
      </c>
      <c r="G2609">
        <v>1332.41886611111</v>
      </c>
      <c r="H2609">
        <v>1241.32788472222</v>
      </c>
      <c r="I2609">
        <v>2327.2911311111102</v>
      </c>
      <c r="J2609">
        <f t="shared" si="82"/>
        <v>0</v>
      </c>
      <c r="K2609">
        <f t="shared" si="83"/>
        <v>9826</v>
      </c>
      <c r="L2609">
        <f>IF(G2610="",0,(Table13567[[#This Row],[ExecutionTimeHours]]-G2610)/Table13567[[#This Row],[Timespan]])</f>
        <v>0</v>
      </c>
      <c r="M2609" s="2">
        <f>IF(H2610="",0,(Table13567[[#This Row],[ExecutionTimeFinished]]-H2610)/Table13567[[#This Row],[Timespan]])</f>
        <v>0</v>
      </c>
      <c r="N2609" s="2">
        <f>IF(I2610="",0,(Table13567[[#This Row],[StartToEndTimeFinished]]-I2610)/Table13567[[#This Row],[Timespan]])</f>
        <v>0</v>
      </c>
      <c r="O2609" s="6">
        <f>IF(A2610="","00:01",Table13567[[#This Row],[DateTime]]-A2610)*24*60</f>
        <v>1.0166666738223284</v>
      </c>
      <c r="P2609" s="6">
        <f>IF(G2670="",0,(Table13567[[#This Row],[ExecutionTimeHours]]-G2670)/Table13567[[#This Row],[TimespanSoft]])</f>
        <v>2.5762089074686392</v>
      </c>
      <c r="Q2609" s="7">
        <f>IF(A2670="","01:00",Table13567[[#This Row],[DateTime]]-A2670)*24</f>
        <v>1.0477777778869495</v>
      </c>
      <c r="R2609" s="2">
        <f>Table13567[[#This Row],[HoursDelta]]*60</f>
        <v>0</v>
      </c>
      <c r="S2609" s="2">
        <f>IF(Table13567[[#This Row],[StartToEndDelta]]&gt;0,Table13567[[#This Row],[ExTimeFinishedDelta]]/Table13567[[#This Row],[StartToEndDelta]],0)</f>
        <v>0</v>
      </c>
      <c r="T2609" s="2">
        <f>Table13567[[#This Row],[HoursDeltaSoft]]</f>
        <v>2.5762089074686392</v>
      </c>
    </row>
    <row r="2610" spans="1:20" x14ac:dyDescent="0.25">
      <c r="A2610" s="1">
        <v>40707.249710648146</v>
      </c>
      <c r="B2610">
        <v>32</v>
      </c>
      <c r="C2610">
        <v>32</v>
      </c>
      <c r="D2610">
        <v>1.0622155154123901E-2</v>
      </c>
      <c r="E2610">
        <v>131060</v>
      </c>
      <c r="F2610">
        <v>121241</v>
      </c>
      <c r="G2610">
        <v>1332.41886611111</v>
      </c>
      <c r="H2610">
        <v>1241.32788472222</v>
      </c>
      <c r="I2610">
        <v>2327.2911311111102</v>
      </c>
      <c r="J2610">
        <f t="shared" si="82"/>
        <v>0</v>
      </c>
      <c r="K2610">
        <f t="shared" si="83"/>
        <v>9819</v>
      </c>
      <c r="L2610">
        <f>IF(G2611="",0,(Table13567[[#This Row],[ExecutionTimeHours]]-G2611)/Table13567[[#This Row],[Timespan]])</f>
        <v>0</v>
      </c>
      <c r="M2610" s="2">
        <f>IF(H2611="",0,(Table13567[[#This Row],[ExecutionTimeFinished]]-H2611)/Table13567[[#This Row],[Timespan]])</f>
        <v>0</v>
      </c>
      <c r="N2610" s="2">
        <f>IF(I2611="",0,(Table13567[[#This Row],[StartToEndTimeFinished]]-I2611)/Table13567[[#This Row],[Timespan]])</f>
        <v>0</v>
      </c>
      <c r="O2610" s="6">
        <f>IF(A2611="","00:01",Table13567[[#This Row],[DateTime]]-A2611)*24*60</f>
        <v>0.84999999962747097</v>
      </c>
      <c r="P2610" s="6">
        <f>IF(G2671="",0,(Table13567[[#This Row],[ExecutionTimeHours]]-G2671)/Table13567[[#This Row],[TimespanSoft]])</f>
        <v>3.0752318498144731</v>
      </c>
      <c r="Q2610" s="7">
        <f>IF(A2671="","01:00",Table13567[[#This Row],[DateTime]]-A2671)*24</f>
        <v>1.0483333332231268</v>
      </c>
      <c r="R2610" s="2">
        <f>Table13567[[#This Row],[HoursDelta]]*60</f>
        <v>0</v>
      </c>
      <c r="S2610" s="2">
        <f>IF(Table13567[[#This Row],[StartToEndDelta]]&gt;0,Table13567[[#This Row],[ExTimeFinishedDelta]]/Table13567[[#This Row],[StartToEndDelta]],0)</f>
        <v>0</v>
      </c>
      <c r="T2610" s="2">
        <f>Table13567[[#This Row],[HoursDeltaSoft]]</f>
        <v>3.0752318498144731</v>
      </c>
    </row>
    <row r="2611" spans="1:20" x14ac:dyDescent="0.25">
      <c r="A2611" s="1">
        <v>40707.249120370368</v>
      </c>
      <c r="B2611">
        <v>32</v>
      </c>
      <c r="C2611">
        <v>32</v>
      </c>
      <c r="D2611">
        <v>6.4254244789481198E-3</v>
      </c>
      <c r="E2611">
        <v>131060</v>
      </c>
      <c r="F2611">
        <v>121246</v>
      </c>
      <c r="G2611">
        <v>1332.41886611111</v>
      </c>
      <c r="H2611">
        <v>1241.32788472222</v>
      </c>
      <c r="I2611">
        <v>2327.2911311111102</v>
      </c>
      <c r="J2611">
        <f t="shared" si="82"/>
        <v>0</v>
      </c>
      <c r="K2611">
        <f t="shared" si="83"/>
        <v>9814</v>
      </c>
      <c r="L2611">
        <f>IF(G2612="",0,(Table13567[[#This Row],[ExecutionTimeHours]]-G2612)/Table13567[[#This Row],[Timespan]])</f>
        <v>0</v>
      </c>
      <c r="M2611" s="2">
        <f>IF(H2612="",0,(Table13567[[#This Row],[ExecutionTimeFinished]]-H2612)/Table13567[[#This Row],[Timespan]])</f>
        <v>0</v>
      </c>
      <c r="N2611" s="2">
        <f>IF(I2612="",0,(Table13567[[#This Row],[StartToEndTimeFinished]]-I2612)/Table13567[[#This Row],[Timespan]])</f>
        <v>0</v>
      </c>
      <c r="O2611" s="6">
        <f>IF(A2612="","00:01",Table13567[[#This Row],[DateTime]]-A2612)*24*60</f>
        <v>1.183333327062428</v>
      </c>
      <c r="P2611" s="6">
        <f>IF(G2672="",0,(Table13567[[#This Row],[ExecutionTimeHours]]-G2672)/Table13567[[#This Row],[TimespanSoft]])</f>
        <v>3.5640182346236173</v>
      </c>
      <c r="Q2611" s="7">
        <f>IF(A2672="","01:00",Table13567[[#This Row],[DateTime]]-A2672)*24</f>
        <v>1.0511111111263745</v>
      </c>
      <c r="R2611" s="2">
        <f>Table13567[[#This Row],[HoursDelta]]*60</f>
        <v>0</v>
      </c>
      <c r="S2611" s="2">
        <f>IF(Table13567[[#This Row],[StartToEndDelta]]&gt;0,Table13567[[#This Row],[ExTimeFinishedDelta]]/Table13567[[#This Row],[StartToEndDelta]],0)</f>
        <v>0</v>
      </c>
      <c r="T2611" s="2">
        <f>Table13567[[#This Row],[HoursDeltaSoft]]</f>
        <v>3.5640182346236173</v>
      </c>
    </row>
    <row r="2612" spans="1:20" x14ac:dyDescent="0.25">
      <c r="A2612" s="1">
        <v>40707.248298611114</v>
      </c>
      <c r="B2612">
        <v>32</v>
      </c>
      <c r="C2612">
        <v>32</v>
      </c>
      <c r="D2612">
        <v>3.24405378196388E-2</v>
      </c>
      <c r="E2612">
        <v>131060</v>
      </c>
      <c r="F2612">
        <v>121238</v>
      </c>
      <c r="G2612">
        <v>1332.41886611111</v>
      </c>
      <c r="H2612">
        <v>1241.32788472222</v>
      </c>
      <c r="I2612">
        <v>2327.2911311111102</v>
      </c>
      <c r="J2612">
        <f t="shared" si="82"/>
        <v>0</v>
      </c>
      <c r="K2612">
        <f t="shared" si="83"/>
        <v>9822</v>
      </c>
      <c r="L2612">
        <f>IF(G2613="",0,(Table13567[[#This Row],[ExecutionTimeHours]]-G2613)/Table13567[[#This Row],[Timespan]])</f>
        <v>0</v>
      </c>
      <c r="M2612" s="2">
        <f>IF(H2613="",0,(Table13567[[#This Row],[ExecutionTimeFinished]]-H2613)/Table13567[[#This Row],[Timespan]])</f>
        <v>0</v>
      </c>
      <c r="N2612" s="2">
        <f>IF(I2613="",0,(Table13567[[#This Row],[StartToEndTimeFinished]]-I2613)/Table13567[[#This Row],[Timespan]])</f>
        <v>0</v>
      </c>
      <c r="O2612" s="6">
        <f>IF(A2613="","00:01",Table13567[[#This Row],[DateTime]]-A2613)*24*60</f>
        <v>1.0166666738223284</v>
      </c>
      <c r="P2612" s="6">
        <f>IF(G2673="",0,(Table13567[[#This Row],[ExecutionTimeHours]]-G2673)/Table13567[[#This Row],[TimespanSoft]])</f>
        <v>4.0246179504300406</v>
      </c>
      <c r="Q2612" s="7">
        <f>IF(A2673="","01:00",Table13567[[#This Row],[DateTime]]-A2673)*24</f>
        <v>1.0491666667512618</v>
      </c>
      <c r="R2612" s="2">
        <f>Table13567[[#This Row],[HoursDelta]]*60</f>
        <v>0</v>
      </c>
      <c r="S2612" s="2">
        <f>IF(Table13567[[#This Row],[StartToEndDelta]]&gt;0,Table13567[[#This Row],[ExTimeFinishedDelta]]/Table13567[[#This Row],[StartToEndDelta]],0)</f>
        <v>0</v>
      </c>
      <c r="T2612" s="2">
        <f>Table13567[[#This Row],[HoursDeltaSoft]]</f>
        <v>4.0246179504300406</v>
      </c>
    </row>
    <row r="2613" spans="1:20" x14ac:dyDescent="0.25">
      <c r="A2613" s="1">
        <v>40707.24759259259</v>
      </c>
      <c r="B2613">
        <v>32</v>
      </c>
      <c r="C2613">
        <v>32</v>
      </c>
      <c r="D2613">
        <v>1.4323156792670501E-2</v>
      </c>
      <c r="E2613">
        <v>131060</v>
      </c>
      <c r="F2613">
        <v>121234</v>
      </c>
      <c r="G2613">
        <v>1332.41886611111</v>
      </c>
      <c r="H2613">
        <v>1241.32788472222</v>
      </c>
      <c r="I2613">
        <v>2327.2911311111102</v>
      </c>
      <c r="J2613">
        <f t="shared" si="82"/>
        <v>0</v>
      </c>
      <c r="K2613">
        <f t="shared" si="83"/>
        <v>9826</v>
      </c>
      <c r="L2613">
        <f>IF(G2614="",0,(Table13567[[#This Row],[ExecutionTimeHours]]-G2614)/Table13567[[#This Row],[Timespan]])</f>
        <v>0</v>
      </c>
      <c r="M2613" s="2">
        <f>IF(H2614="",0,(Table13567[[#This Row],[ExecutionTimeFinished]]-H2614)/Table13567[[#This Row],[Timespan]])</f>
        <v>0</v>
      </c>
      <c r="N2613" s="2">
        <f>IF(I2614="",0,(Table13567[[#This Row],[StartToEndTimeFinished]]-I2614)/Table13567[[#This Row],[Timespan]])</f>
        <v>0</v>
      </c>
      <c r="O2613" s="6">
        <f>IF(A2614="","00:01",Table13567[[#This Row],[DateTime]]-A2614)*24*60</f>
        <v>1.0333333339076489</v>
      </c>
      <c r="P2613" s="6">
        <f>IF(G2674="",0,(Table13567[[#This Row],[ExecutionTimeHours]]-G2674)/Table13567[[#This Row],[TimespanSoft]])</f>
        <v>4.4493696750861886</v>
      </c>
      <c r="Q2613" s="7">
        <f>IF(A2674="","01:00",Table13567[[#This Row],[DateTime]]-A2674)*24</f>
        <v>1.0497222220874391</v>
      </c>
      <c r="R2613" s="2">
        <f>Table13567[[#This Row],[HoursDelta]]*60</f>
        <v>0</v>
      </c>
      <c r="S2613" s="2">
        <f>IF(Table13567[[#This Row],[StartToEndDelta]]&gt;0,Table13567[[#This Row],[ExTimeFinishedDelta]]/Table13567[[#This Row],[StartToEndDelta]],0)</f>
        <v>0</v>
      </c>
      <c r="T2613" s="2">
        <f>Table13567[[#This Row],[HoursDeltaSoft]]</f>
        <v>4.4493696750861886</v>
      </c>
    </row>
    <row r="2614" spans="1:20" x14ac:dyDescent="0.25">
      <c r="A2614" s="1">
        <v>40707.246874999997</v>
      </c>
      <c r="B2614">
        <v>32</v>
      </c>
      <c r="C2614">
        <v>32</v>
      </c>
      <c r="D2614">
        <v>2.28317650035024E-2</v>
      </c>
      <c r="E2614">
        <v>131060</v>
      </c>
      <c r="F2614">
        <v>121233</v>
      </c>
      <c r="G2614">
        <v>1332.41886611111</v>
      </c>
      <c r="H2614">
        <v>1241.32788472222</v>
      </c>
      <c r="I2614">
        <v>2327.2911311111102</v>
      </c>
      <c r="J2614">
        <f t="shared" si="82"/>
        <v>0</v>
      </c>
      <c r="K2614">
        <f t="shared" si="83"/>
        <v>9827</v>
      </c>
      <c r="L2614">
        <f>IF(G2615="",0,(Table13567[[#This Row],[ExecutionTimeHours]]-G2615)/Table13567[[#This Row],[Timespan]])</f>
        <v>0</v>
      </c>
      <c r="M2614" s="2">
        <f>IF(H2615="",0,(Table13567[[#This Row],[ExecutionTimeFinished]]-H2615)/Table13567[[#This Row],[Timespan]])</f>
        <v>0</v>
      </c>
      <c r="N2614" s="2">
        <f>IF(I2615="",0,(Table13567[[#This Row],[StartToEndTimeFinished]]-I2615)/Table13567[[#This Row],[Timespan]])</f>
        <v>0</v>
      </c>
      <c r="O2614" s="6">
        <f>IF(A2615="","00:01",Table13567[[#This Row],[DateTime]]-A2615)*24*60</f>
        <v>1.0166666633449495</v>
      </c>
      <c r="P2614" s="6">
        <f>IF(G2675="",0,(Table13567[[#This Row],[ExecutionTimeHours]]-G2675)/Table13567[[#This Row],[TimespanSoft]])</f>
        <v>4.8235382783508109</v>
      </c>
      <c r="Q2614" s="7">
        <f>IF(A2675="","01:00",Table13567[[#This Row],[DateTime]]-A2675)*24</f>
        <v>1.0486111110658385</v>
      </c>
      <c r="R2614" s="2">
        <f>Table13567[[#This Row],[HoursDelta]]*60</f>
        <v>0</v>
      </c>
      <c r="S2614" s="2">
        <f>IF(Table13567[[#This Row],[StartToEndDelta]]&gt;0,Table13567[[#This Row],[ExTimeFinishedDelta]]/Table13567[[#This Row],[StartToEndDelta]],0)</f>
        <v>0</v>
      </c>
      <c r="T2614" s="2">
        <f>Table13567[[#This Row],[HoursDeltaSoft]]</f>
        <v>4.8235382783508109</v>
      </c>
    </row>
    <row r="2615" spans="1:20" x14ac:dyDescent="0.25">
      <c r="A2615" s="1">
        <v>40707.246168981481</v>
      </c>
      <c r="B2615">
        <v>32</v>
      </c>
      <c r="C2615">
        <v>32</v>
      </c>
      <c r="D2615">
        <v>3.7008782383054499E-3</v>
      </c>
      <c r="E2615">
        <v>131060</v>
      </c>
      <c r="F2615">
        <v>121238</v>
      </c>
      <c r="G2615">
        <v>1332.41886611111</v>
      </c>
      <c r="H2615">
        <v>1241.32788472222</v>
      </c>
      <c r="I2615">
        <v>2327.2911311111102</v>
      </c>
      <c r="J2615">
        <f t="shared" si="82"/>
        <v>0</v>
      </c>
      <c r="K2615">
        <f t="shared" si="83"/>
        <v>9822</v>
      </c>
      <c r="L2615">
        <f>IF(G2616="",0,(Table13567[[#This Row],[ExecutionTimeHours]]-G2616)/Table13567[[#This Row],[Timespan]])</f>
        <v>0</v>
      </c>
      <c r="M2615" s="2">
        <f>IF(H2616="",0,(Table13567[[#This Row],[ExecutionTimeFinished]]-H2616)/Table13567[[#This Row],[Timespan]])</f>
        <v>0</v>
      </c>
      <c r="N2615" s="2">
        <f>IF(I2616="",0,(Table13567[[#This Row],[StartToEndTimeFinished]]-I2616)/Table13567[[#This Row],[Timespan]])</f>
        <v>0</v>
      </c>
      <c r="O2615" s="6">
        <f>IF(A2616="","00:01",Table13567[[#This Row],[DateTime]]-A2616)*24*60</f>
        <v>1.0333333339076489</v>
      </c>
      <c r="P2615" s="6">
        <f>IF(G2676="",0,(Table13567[[#This Row],[ExecutionTimeHours]]-G2676)/Table13567[[#This Row],[TimespanSoft]])</f>
        <v>5.1143163891092556</v>
      </c>
      <c r="Q2615" s="7">
        <f>IF(A2676="","01:00",Table13567[[#This Row],[DateTime]]-A2676)*24</f>
        <v>1.0491666665766388</v>
      </c>
      <c r="R2615" s="2">
        <f>Table13567[[#This Row],[HoursDelta]]*60</f>
        <v>0</v>
      </c>
      <c r="S2615" s="2">
        <f>IF(Table13567[[#This Row],[StartToEndDelta]]&gt;0,Table13567[[#This Row],[ExTimeFinishedDelta]]/Table13567[[#This Row],[StartToEndDelta]],0)</f>
        <v>0</v>
      </c>
      <c r="T2615" s="2">
        <f>Table13567[[#This Row],[HoursDeltaSoft]]</f>
        <v>5.1143163891092556</v>
      </c>
    </row>
    <row r="2616" spans="1:20" x14ac:dyDescent="0.25">
      <c r="A2616" s="1">
        <v>40707.245451388888</v>
      </c>
      <c r="B2616">
        <v>32</v>
      </c>
      <c r="C2616">
        <v>32</v>
      </c>
      <c r="D2616">
        <v>1.91461206413805E-2</v>
      </c>
      <c r="E2616">
        <v>131060</v>
      </c>
      <c r="F2616">
        <v>121242</v>
      </c>
      <c r="G2616">
        <v>1332.41886611111</v>
      </c>
      <c r="H2616">
        <v>1241.32788472222</v>
      </c>
      <c r="I2616">
        <v>2327.2911311111102</v>
      </c>
      <c r="J2616">
        <f t="shared" si="82"/>
        <v>0</v>
      </c>
      <c r="K2616">
        <f t="shared" si="83"/>
        <v>9818</v>
      </c>
      <c r="L2616">
        <f>IF(G2617="",0,(Table13567[[#This Row],[ExecutionTimeHours]]-G2617)/Table13567[[#This Row],[Timespan]])</f>
        <v>0</v>
      </c>
      <c r="M2616" s="2">
        <f>IF(H2617="",0,(Table13567[[#This Row],[ExecutionTimeFinished]]-H2617)/Table13567[[#This Row],[Timespan]])</f>
        <v>0</v>
      </c>
      <c r="N2616" s="2">
        <f>IF(I2617="",0,(Table13567[[#This Row],[StartToEndTimeFinished]]-I2617)/Table13567[[#This Row],[Timespan]])</f>
        <v>0</v>
      </c>
      <c r="O2616" s="6">
        <f>IF(A2617="","00:01",Table13567[[#This Row],[DateTime]]-A2617)*24*60</f>
        <v>1.0166666633449495</v>
      </c>
      <c r="P2616" s="6">
        <f>IF(G2677="",0,(Table13567[[#This Row],[ExecutionTimeHours]]-G2677)/Table13567[[#This Row],[TimespanSoft]])</f>
        <v>5.3461926531994219</v>
      </c>
      <c r="Q2616" s="7">
        <f>IF(A2677="","01:00",Table13567[[#This Row],[DateTime]]-A2677)*24</f>
        <v>1.0511111111263745</v>
      </c>
      <c r="R2616" s="2">
        <f>Table13567[[#This Row],[HoursDelta]]*60</f>
        <v>0</v>
      </c>
      <c r="S2616" s="2">
        <f>IF(Table13567[[#This Row],[StartToEndDelta]]&gt;0,Table13567[[#This Row],[ExTimeFinishedDelta]]/Table13567[[#This Row],[StartToEndDelta]],0)</f>
        <v>0</v>
      </c>
      <c r="T2616" s="2">
        <f>Table13567[[#This Row],[HoursDeltaSoft]]</f>
        <v>5.3461926531994219</v>
      </c>
    </row>
    <row r="2617" spans="1:20" x14ac:dyDescent="0.25">
      <c r="A2617" s="1">
        <v>40707.244745370372</v>
      </c>
      <c r="B2617">
        <v>32</v>
      </c>
      <c r="C2617">
        <v>32</v>
      </c>
      <c r="D2617">
        <v>3.4722048789262799E-2</v>
      </c>
      <c r="E2617">
        <v>131060</v>
      </c>
      <c r="F2617">
        <v>121238</v>
      </c>
      <c r="G2617">
        <v>1332.41886611111</v>
      </c>
      <c r="H2617">
        <v>1241.32788472222</v>
      </c>
      <c r="I2617">
        <v>2327.2911311111102</v>
      </c>
      <c r="J2617">
        <f t="shared" si="82"/>
        <v>0</v>
      </c>
      <c r="K2617">
        <f t="shared" si="83"/>
        <v>9822</v>
      </c>
      <c r="L2617">
        <f>IF(G2618="",0,(Table13567[[#This Row],[ExecutionTimeHours]]-G2618)/Table13567[[#This Row],[Timespan]])</f>
        <v>0</v>
      </c>
      <c r="M2617" s="2">
        <f>IF(H2618="",0,(Table13567[[#This Row],[ExecutionTimeFinished]]-H2618)/Table13567[[#This Row],[Timespan]])</f>
        <v>0</v>
      </c>
      <c r="N2617" s="2">
        <f>IF(I2618="",0,(Table13567[[#This Row],[StartToEndTimeFinished]]-I2618)/Table13567[[#This Row],[Timespan]])</f>
        <v>0</v>
      </c>
      <c r="O2617" s="6">
        <f>IF(A2618="","00:01",Table13567[[#This Row],[DateTime]]-A2618)*24*60</f>
        <v>1.0166666633449495</v>
      </c>
      <c r="P2617" s="6">
        <f>IF(G2678="",0,(Table13567[[#This Row],[ExecutionTimeHours]]-G2678)/Table13567[[#This Row],[TimespanSoft]])</f>
        <v>5.4832543583121538</v>
      </c>
      <c r="Q2617" s="7">
        <f>IF(A2678="","01:00",Table13567[[#This Row],[DateTime]]-A2678)*24</f>
        <v>1.0516666666371748</v>
      </c>
      <c r="R2617" s="2">
        <f>Table13567[[#This Row],[HoursDelta]]*60</f>
        <v>0</v>
      </c>
      <c r="S2617" s="2">
        <f>IF(Table13567[[#This Row],[StartToEndDelta]]&gt;0,Table13567[[#This Row],[ExTimeFinishedDelta]]/Table13567[[#This Row],[StartToEndDelta]],0)</f>
        <v>0</v>
      </c>
      <c r="T2617" s="2">
        <f>Table13567[[#This Row],[HoursDeltaSoft]]</f>
        <v>5.4832543583121538</v>
      </c>
    </row>
    <row r="2618" spans="1:20" x14ac:dyDescent="0.25">
      <c r="A2618" s="1">
        <v>40707.244039351855</v>
      </c>
      <c r="B2618">
        <v>32</v>
      </c>
      <c r="C2618">
        <v>32</v>
      </c>
      <c r="D2618">
        <v>2.0092233549803499E-2</v>
      </c>
      <c r="E2618">
        <v>131060</v>
      </c>
      <c r="F2618">
        <v>121238</v>
      </c>
      <c r="G2618">
        <v>1332.41886611111</v>
      </c>
      <c r="H2618">
        <v>1241.32788472222</v>
      </c>
      <c r="I2618">
        <v>2327.2911311111102</v>
      </c>
      <c r="J2618">
        <f t="shared" si="82"/>
        <v>0</v>
      </c>
      <c r="K2618">
        <f t="shared" si="83"/>
        <v>9822</v>
      </c>
      <c r="L2618">
        <f>IF(G2619="",0,(Table13567[[#This Row],[ExecutionTimeHours]]-G2619)/Table13567[[#This Row],[Timespan]])</f>
        <v>0</v>
      </c>
      <c r="M2618" s="2">
        <f>IF(H2619="",0,(Table13567[[#This Row],[ExecutionTimeFinished]]-H2619)/Table13567[[#This Row],[Timespan]])</f>
        <v>0</v>
      </c>
      <c r="N2618" s="2">
        <f>IF(I2619="",0,(Table13567[[#This Row],[StartToEndTimeFinished]]-I2619)/Table13567[[#This Row],[Timespan]])</f>
        <v>0</v>
      </c>
      <c r="O2618" s="6">
        <f>IF(A2619="","00:01",Table13567[[#This Row],[DateTime]]-A2619)*24*60</f>
        <v>1.0333333339076489</v>
      </c>
      <c r="P2618" s="6">
        <f>IF(G2679="",0,(Table13567[[#This Row],[ExecutionTimeHours]]-G2679)/Table13567[[#This Row],[TimespanSoft]])</f>
        <v>5.56098890313831</v>
      </c>
      <c r="Q2618" s="7">
        <f>IF(A2679="","01:00",Table13567[[#This Row],[DateTime]]-A2679)*24</f>
        <v>1.0513888889690861</v>
      </c>
      <c r="R2618" s="2">
        <f>Table13567[[#This Row],[HoursDelta]]*60</f>
        <v>0</v>
      </c>
      <c r="S2618" s="2">
        <f>IF(Table13567[[#This Row],[StartToEndDelta]]&gt;0,Table13567[[#This Row],[ExTimeFinishedDelta]]/Table13567[[#This Row],[StartToEndDelta]],0)</f>
        <v>0</v>
      </c>
      <c r="T2618" s="2">
        <f>Table13567[[#This Row],[HoursDeltaSoft]]</f>
        <v>5.56098890313831</v>
      </c>
    </row>
    <row r="2619" spans="1:20" x14ac:dyDescent="0.25">
      <c r="A2619" s="1">
        <v>40707.243321759262</v>
      </c>
      <c r="B2619">
        <v>32</v>
      </c>
      <c r="C2619">
        <v>32</v>
      </c>
      <c r="D2619">
        <v>1.8009110353887098E-2</v>
      </c>
      <c r="E2619">
        <v>131060</v>
      </c>
      <c r="F2619">
        <v>121095</v>
      </c>
      <c r="G2619">
        <v>1332.41886611111</v>
      </c>
      <c r="H2619">
        <v>1241.32788472222</v>
      </c>
      <c r="I2619">
        <v>2327.2911311111102</v>
      </c>
      <c r="J2619">
        <f t="shared" si="82"/>
        <v>0</v>
      </c>
      <c r="K2619">
        <f t="shared" si="83"/>
        <v>9965</v>
      </c>
      <c r="L2619">
        <f>IF(G2620="",0,(Table13567[[#This Row],[ExecutionTimeHours]]-G2620)/Table13567[[#This Row],[Timespan]])</f>
        <v>0</v>
      </c>
      <c r="M2619" s="2">
        <f>IF(H2620="",0,(Table13567[[#This Row],[ExecutionTimeFinished]]-H2620)/Table13567[[#This Row],[Timespan]])</f>
        <v>0</v>
      </c>
      <c r="N2619" s="2">
        <f>IF(I2620="",0,(Table13567[[#This Row],[StartToEndTimeFinished]]-I2620)/Table13567[[#This Row],[Timespan]])</f>
        <v>0</v>
      </c>
      <c r="O2619" s="6">
        <f>IF(A2620="","00:01",Table13567[[#This Row],[DateTime]]-A2620)*24*60</f>
        <v>1.000000003259629</v>
      </c>
      <c r="P2619" s="6">
        <f>IF(G2680="",0,(Table13567[[#This Row],[ExecutionTimeHours]]-G2680)/Table13567[[#This Row],[TimespanSoft]])</f>
        <v>5.5685434151941928</v>
      </c>
      <c r="Q2619" s="7">
        <f>IF(A2680="","01:00",Table13567[[#This Row],[DateTime]]-A2680)*24</f>
        <v>1.0524999999906868</v>
      </c>
      <c r="R2619" s="2">
        <f>Table13567[[#This Row],[HoursDelta]]*60</f>
        <v>0</v>
      </c>
      <c r="S2619" s="2">
        <f>IF(Table13567[[#This Row],[StartToEndDelta]]&gt;0,Table13567[[#This Row],[ExTimeFinishedDelta]]/Table13567[[#This Row],[StartToEndDelta]],0)</f>
        <v>0</v>
      </c>
      <c r="T2619" s="2">
        <f>Table13567[[#This Row],[HoursDeltaSoft]]</f>
        <v>5.5685434151941928</v>
      </c>
    </row>
    <row r="2620" spans="1:20" x14ac:dyDescent="0.25">
      <c r="A2620" s="1">
        <v>40707.242627314816</v>
      </c>
      <c r="B2620">
        <v>32</v>
      </c>
      <c r="C2620">
        <v>32</v>
      </c>
      <c r="D2620">
        <v>1.43010488245636E-2</v>
      </c>
      <c r="E2620">
        <v>131060</v>
      </c>
      <c r="F2620">
        <v>121095</v>
      </c>
      <c r="G2620">
        <v>1332.41886611111</v>
      </c>
      <c r="H2620">
        <v>1241.32788472222</v>
      </c>
      <c r="I2620">
        <v>2327.2911311111102</v>
      </c>
      <c r="J2620">
        <f t="shared" si="82"/>
        <v>0</v>
      </c>
      <c r="K2620">
        <f t="shared" si="83"/>
        <v>9965</v>
      </c>
      <c r="L2620">
        <f>IF(G2621="",0,(Table13567[[#This Row],[ExecutionTimeHours]]-G2621)/Table13567[[#This Row],[Timespan]])</f>
        <v>0</v>
      </c>
      <c r="M2620" s="2">
        <f>IF(H2621="",0,(Table13567[[#This Row],[ExecutionTimeFinished]]-H2621)/Table13567[[#This Row],[Timespan]])</f>
        <v>0</v>
      </c>
      <c r="N2620" s="2">
        <f>IF(I2621="",0,(Table13567[[#This Row],[StartToEndTimeFinished]]-I2621)/Table13567[[#This Row],[Timespan]])</f>
        <v>0</v>
      </c>
      <c r="O2620" s="6">
        <f>IF(A2621="","00:01",Table13567[[#This Row],[DateTime]]-A2621)*24*60</f>
        <v>0.84999999962747097</v>
      </c>
      <c r="P2620" s="6">
        <f>IF(G2681="",0,(Table13567[[#This Row],[ExecutionTimeHours]]-G2681)/Table13567[[#This Row],[TimespanSoft]])</f>
        <v>5.5684613561319365</v>
      </c>
      <c r="Q2620" s="7">
        <f>IF(A2681="","01:00",Table13567[[#This Row],[DateTime]]-A2681)*24</f>
        <v>1.0530555555014871</v>
      </c>
      <c r="R2620" s="2">
        <f>Table13567[[#This Row],[HoursDelta]]*60</f>
        <v>0</v>
      </c>
      <c r="S2620" s="2">
        <f>IF(Table13567[[#This Row],[StartToEndDelta]]&gt;0,Table13567[[#This Row],[ExTimeFinishedDelta]]/Table13567[[#This Row],[StartToEndDelta]],0)</f>
        <v>0</v>
      </c>
      <c r="T2620" s="2">
        <f>Table13567[[#This Row],[HoursDeltaSoft]]</f>
        <v>5.5684613561319365</v>
      </c>
    </row>
    <row r="2621" spans="1:20" x14ac:dyDescent="0.25">
      <c r="A2621" s="1">
        <v>40707.242037037038</v>
      </c>
      <c r="B2621">
        <v>32</v>
      </c>
      <c r="C2621">
        <v>32</v>
      </c>
      <c r="D2621">
        <v>1.6071042511612201E-2</v>
      </c>
      <c r="E2621">
        <v>131060</v>
      </c>
      <c r="F2621">
        <v>121096</v>
      </c>
      <c r="G2621">
        <v>1332.41886611111</v>
      </c>
      <c r="H2621">
        <v>1241.32788472222</v>
      </c>
      <c r="I2621">
        <v>2327.2911311111102</v>
      </c>
      <c r="J2621">
        <f t="shared" si="82"/>
        <v>0</v>
      </c>
      <c r="K2621">
        <f t="shared" si="83"/>
        <v>9964</v>
      </c>
      <c r="L2621">
        <f>IF(G2622="",0,(Table13567[[#This Row],[ExecutionTimeHours]]-G2622)/Table13567[[#This Row],[Timespan]])</f>
        <v>0</v>
      </c>
      <c r="M2621" s="2">
        <f>IF(H2622="",0,(Table13567[[#This Row],[ExecutionTimeFinished]]-H2622)/Table13567[[#This Row],[Timespan]])</f>
        <v>0</v>
      </c>
      <c r="N2621" s="2">
        <f>IF(I2622="",0,(Table13567[[#This Row],[StartToEndTimeFinished]]-I2622)/Table13567[[#This Row],[Timespan]])</f>
        <v>0</v>
      </c>
      <c r="O2621" s="6">
        <f>IF(A2622="","00:01",Table13567[[#This Row],[DateTime]]-A2622)*24*60</f>
        <v>1.1666666669771075</v>
      </c>
      <c r="P2621" s="6">
        <f>IF(G2682="",0,(Table13567[[#This Row],[ExecutionTimeHours]]-G2682)/Table13567[[#This Row],[TimespanSoft]])</f>
        <v>5.5637727513832802</v>
      </c>
      <c r="Q2621" s="7">
        <f>IF(A2682="","01:00",Table13567[[#This Row],[DateTime]]-A2682)*24</f>
        <v>1.0561111110728234</v>
      </c>
      <c r="R2621" s="2">
        <f>Table13567[[#This Row],[HoursDelta]]*60</f>
        <v>0</v>
      </c>
      <c r="S2621" s="2">
        <f>IF(Table13567[[#This Row],[StartToEndDelta]]&gt;0,Table13567[[#This Row],[ExTimeFinishedDelta]]/Table13567[[#This Row],[StartToEndDelta]],0)</f>
        <v>0</v>
      </c>
      <c r="T2621" s="2">
        <f>Table13567[[#This Row],[HoursDeltaSoft]]</f>
        <v>5.5637727513832802</v>
      </c>
    </row>
    <row r="2622" spans="1:20" x14ac:dyDescent="0.25">
      <c r="A2622" s="1">
        <v>40707.241226851853</v>
      </c>
      <c r="B2622">
        <v>32</v>
      </c>
      <c r="C2622">
        <v>32</v>
      </c>
      <c r="D2622">
        <v>9.4930087216198392E-3</v>
      </c>
      <c r="E2622">
        <v>131060</v>
      </c>
      <c r="F2622">
        <v>121095</v>
      </c>
      <c r="G2622">
        <v>1332.41886611111</v>
      </c>
      <c r="H2622">
        <v>1241.32788472222</v>
      </c>
      <c r="I2622">
        <v>2327.2911311111102</v>
      </c>
      <c r="J2622">
        <f t="shared" si="82"/>
        <v>0</v>
      </c>
      <c r="K2622">
        <f t="shared" si="83"/>
        <v>9965</v>
      </c>
      <c r="L2622">
        <f>IF(G2623="",0,(Table13567[[#This Row],[ExecutionTimeHours]]-G2623)/Table13567[[#This Row],[Timespan]])</f>
        <v>0</v>
      </c>
      <c r="M2622" s="2">
        <f>IF(H2623="",0,(Table13567[[#This Row],[ExecutionTimeFinished]]-H2623)/Table13567[[#This Row],[Timespan]])</f>
        <v>0</v>
      </c>
      <c r="N2622" s="2">
        <f>IF(I2623="",0,(Table13567[[#This Row],[StartToEndTimeFinished]]-I2623)/Table13567[[#This Row],[Timespan]])</f>
        <v>0</v>
      </c>
      <c r="O2622" s="6">
        <f>IF(A2623="","00:01",Table13567[[#This Row],[DateTime]]-A2623)*24*60</f>
        <v>1.0166666633449495</v>
      </c>
      <c r="P2622" s="6">
        <f>IF(G2683="",0,(Table13567[[#This Row],[ExecutionTimeHours]]-G2683)/Table13567[[#This Row],[TimespanSoft]])</f>
        <v>5.6035069827092867</v>
      </c>
      <c r="Q2622" s="7">
        <f>IF(A2683="","01:00",Table13567[[#This Row],[DateTime]]-A2683)*24</f>
        <v>1.0541666666977108</v>
      </c>
      <c r="R2622" s="2">
        <f>Table13567[[#This Row],[HoursDelta]]*60</f>
        <v>0</v>
      </c>
      <c r="S2622" s="2">
        <f>IF(Table13567[[#This Row],[StartToEndDelta]]&gt;0,Table13567[[#This Row],[ExTimeFinishedDelta]]/Table13567[[#This Row],[StartToEndDelta]],0)</f>
        <v>0</v>
      </c>
      <c r="T2622" s="2">
        <f>Table13567[[#This Row],[HoursDeltaSoft]]</f>
        <v>5.6035069827092867</v>
      </c>
    </row>
    <row r="2623" spans="1:20" x14ac:dyDescent="0.25">
      <c r="A2623" s="1">
        <v>40707.240520833337</v>
      </c>
      <c r="B2623">
        <v>32</v>
      </c>
      <c r="C2623">
        <v>32</v>
      </c>
      <c r="D2623">
        <v>1.4315849868580701E-2</v>
      </c>
      <c r="E2623">
        <v>131060</v>
      </c>
      <c r="F2623">
        <v>121095</v>
      </c>
      <c r="G2623">
        <v>1332.41886611111</v>
      </c>
      <c r="H2623">
        <v>1241.32788472222</v>
      </c>
      <c r="I2623">
        <v>2327.2911311111102</v>
      </c>
      <c r="J2623">
        <f t="shared" si="82"/>
        <v>0</v>
      </c>
      <c r="K2623">
        <f t="shared" si="83"/>
        <v>9965</v>
      </c>
      <c r="L2623">
        <f>IF(G2624="",0,(Table13567[[#This Row],[ExecutionTimeHours]]-G2624)/Table13567[[#This Row],[Timespan]])</f>
        <v>0</v>
      </c>
      <c r="M2623" s="2">
        <f>IF(H2624="",0,(Table13567[[#This Row],[ExecutionTimeFinished]]-H2624)/Table13567[[#This Row],[Timespan]])</f>
        <v>0</v>
      </c>
      <c r="N2623" s="2">
        <f>IF(I2624="",0,(Table13567[[#This Row],[StartToEndTimeFinished]]-I2624)/Table13567[[#This Row],[Timespan]])</f>
        <v>0</v>
      </c>
      <c r="O2623" s="6">
        <f>IF(A2624="","00:01",Table13567[[#This Row],[DateTime]]-A2624)*24*60</f>
        <v>1.0166666738223284</v>
      </c>
      <c r="P2623" s="6">
        <f>IF(G2684="",0,(Table13567[[#This Row],[ExecutionTimeHours]]-G2684)/Table13567[[#This Row],[TimespanSoft]])</f>
        <v>5.7154520287580803</v>
      </c>
      <c r="Q2623" s="7">
        <f>IF(A2684="","01:00",Table13567[[#This Row],[DateTime]]-A2684)*24</f>
        <v>1.0538888890296221</v>
      </c>
      <c r="R2623" s="2">
        <f>Table13567[[#This Row],[HoursDelta]]*60</f>
        <v>0</v>
      </c>
      <c r="S2623" s="2">
        <f>IF(Table13567[[#This Row],[StartToEndDelta]]&gt;0,Table13567[[#This Row],[ExTimeFinishedDelta]]/Table13567[[#This Row],[StartToEndDelta]],0)</f>
        <v>0</v>
      </c>
      <c r="T2623" s="2">
        <f>Table13567[[#This Row],[HoursDeltaSoft]]</f>
        <v>5.7154520287580803</v>
      </c>
    </row>
    <row r="2624" spans="1:20" x14ac:dyDescent="0.25">
      <c r="A2624" s="1">
        <v>40707.239814814813</v>
      </c>
      <c r="B2624">
        <v>32</v>
      </c>
      <c r="C2624">
        <v>32</v>
      </c>
      <c r="D2624">
        <v>1.12630028743297E-2</v>
      </c>
      <c r="E2624">
        <v>131060</v>
      </c>
      <c r="F2624">
        <v>121094</v>
      </c>
      <c r="G2624">
        <v>1332.41886611111</v>
      </c>
      <c r="H2624">
        <v>1241.32788472222</v>
      </c>
      <c r="I2624">
        <v>2327.2911311111102</v>
      </c>
      <c r="J2624">
        <f t="shared" si="82"/>
        <v>0</v>
      </c>
      <c r="K2624">
        <f t="shared" si="83"/>
        <v>9966</v>
      </c>
      <c r="L2624">
        <f>IF(G2625="",0,(Table13567[[#This Row],[ExecutionTimeHours]]-G2625)/Table13567[[#This Row],[Timespan]])</f>
        <v>0</v>
      </c>
      <c r="M2624" s="2">
        <f>IF(H2625="",0,(Table13567[[#This Row],[ExecutionTimeFinished]]-H2625)/Table13567[[#This Row],[Timespan]])</f>
        <v>0</v>
      </c>
      <c r="N2624" s="2">
        <f>IF(I2625="",0,(Table13567[[#This Row],[StartToEndTimeFinished]]-I2625)/Table13567[[#This Row],[Timespan]])</f>
        <v>0</v>
      </c>
      <c r="O2624" s="6">
        <f>IF(A2625="","00:01",Table13567[[#This Row],[DateTime]]-A2625)*24*60</f>
        <v>1.0333333339076489</v>
      </c>
      <c r="P2624" s="6">
        <f>IF(G2685="",0,(Table13567[[#This Row],[ExecutionTimeHours]]-G2685)/Table13567[[#This Row],[TimespanSoft]])</f>
        <v>5.8850965283531833</v>
      </c>
      <c r="Q2624" s="7">
        <f>IF(A2685="","01:00",Table13567[[#This Row],[DateTime]]-A2685)*24</f>
        <v>1.0561111110728234</v>
      </c>
      <c r="R2624" s="2">
        <f>Table13567[[#This Row],[HoursDelta]]*60</f>
        <v>0</v>
      </c>
      <c r="S2624" s="2">
        <f>IF(Table13567[[#This Row],[StartToEndDelta]]&gt;0,Table13567[[#This Row],[ExTimeFinishedDelta]]/Table13567[[#This Row],[StartToEndDelta]],0)</f>
        <v>0</v>
      </c>
      <c r="T2624" s="2">
        <f>Table13567[[#This Row],[HoursDeltaSoft]]</f>
        <v>5.8850965283531833</v>
      </c>
    </row>
    <row r="2625" spans="1:20" x14ac:dyDescent="0.25">
      <c r="A2625" s="1">
        <v>40707.23909722222</v>
      </c>
      <c r="B2625">
        <v>32</v>
      </c>
      <c r="C2625">
        <v>32</v>
      </c>
      <c r="D2625">
        <v>1.9123579375445801E-2</v>
      </c>
      <c r="E2625">
        <v>131060</v>
      </c>
      <c r="F2625">
        <v>121003</v>
      </c>
      <c r="G2625">
        <v>1332.41886611111</v>
      </c>
      <c r="H2625">
        <v>1241.32788472222</v>
      </c>
      <c r="I2625">
        <v>2327.2911311111102</v>
      </c>
      <c r="J2625">
        <f t="shared" si="82"/>
        <v>0</v>
      </c>
      <c r="K2625">
        <f t="shared" si="83"/>
        <v>10057</v>
      </c>
      <c r="L2625">
        <f>IF(G2626="",0,(Table13567[[#This Row],[ExecutionTimeHours]]-G2626)/Table13567[[#This Row],[Timespan]])</f>
        <v>0</v>
      </c>
      <c r="M2625" s="2">
        <f>IF(H2626="",0,(Table13567[[#This Row],[ExecutionTimeFinished]]-H2626)/Table13567[[#This Row],[Timespan]])</f>
        <v>0</v>
      </c>
      <c r="N2625" s="2">
        <f>IF(I2626="",0,(Table13567[[#This Row],[StartToEndTimeFinished]]-I2626)/Table13567[[#This Row],[Timespan]])</f>
        <v>0</v>
      </c>
      <c r="O2625" s="6">
        <f>IF(A2626="","00:01",Table13567[[#This Row],[DateTime]]-A2626)*24*60</f>
        <v>1.0166666633449495</v>
      </c>
      <c r="P2625" s="6">
        <f>IF(G2686="",0,(Table13567[[#This Row],[ExecutionTimeHours]]-G2686)/Table13567[[#This Row],[TimespanSoft]])</f>
        <v>6.1375901084643116</v>
      </c>
      <c r="Q2625" s="7">
        <f>IF(A2686="","01:00",Table13567[[#This Row],[DateTime]]-A2686)*24</f>
        <v>1.0558333332301117</v>
      </c>
      <c r="R2625" s="2">
        <f>Table13567[[#This Row],[HoursDelta]]*60</f>
        <v>0</v>
      </c>
      <c r="S2625" s="2">
        <f>IF(Table13567[[#This Row],[StartToEndDelta]]&gt;0,Table13567[[#This Row],[ExTimeFinishedDelta]]/Table13567[[#This Row],[StartToEndDelta]],0)</f>
        <v>0</v>
      </c>
      <c r="T2625" s="2">
        <f>Table13567[[#This Row],[HoursDeltaSoft]]</f>
        <v>6.1375901084643116</v>
      </c>
    </row>
    <row r="2626" spans="1:20" x14ac:dyDescent="0.25">
      <c r="A2626" s="1">
        <v>40707.238391203704</v>
      </c>
      <c r="B2626">
        <v>32</v>
      </c>
      <c r="C2626">
        <v>32</v>
      </c>
      <c r="D2626">
        <v>6.7459228448569801E-3</v>
      </c>
      <c r="E2626">
        <v>131060</v>
      </c>
      <c r="F2626">
        <v>120998</v>
      </c>
      <c r="G2626">
        <v>1332.41886611111</v>
      </c>
      <c r="H2626">
        <v>1241.32788472222</v>
      </c>
      <c r="I2626">
        <v>2327.2911311111102</v>
      </c>
      <c r="J2626">
        <f t="shared" si="82"/>
        <v>0</v>
      </c>
      <c r="K2626">
        <f t="shared" si="83"/>
        <v>10062</v>
      </c>
      <c r="L2626">
        <f>IF(G2627="",0,(Table13567[[#This Row],[ExecutionTimeHours]]-G2627)/Table13567[[#This Row],[Timespan]])</f>
        <v>0</v>
      </c>
      <c r="M2626" s="2">
        <f>IF(H2627="",0,(Table13567[[#This Row],[ExecutionTimeFinished]]-H2627)/Table13567[[#This Row],[Timespan]])</f>
        <v>0</v>
      </c>
      <c r="N2626" s="2">
        <f>IF(I2627="",0,(Table13567[[#This Row],[StartToEndTimeFinished]]-I2627)/Table13567[[#This Row],[Timespan]])</f>
        <v>0</v>
      </c>
      <c r="O2626" s="6">
        <f>IF(A2627="","00:01",Table13567[[#This Row],[DateTime]]-A2627)*24*60</f>
        <v>1.0333333339076489</v>
      </c>
      <c r="P2626" s="6">
        <f>IF(G2687="",0,(Table13567[[#This Row],[ExecutionTimeHours]]-G2687)/Table13567[[#This Row],[TimespanSoft]])</f>
        <v>6.5213726315379956</v>
      </c>
      <c r="Q2626" s="7">
        <f>IF(A2687="","01:00",Table13567[[#This Row],[DateTime]]-A2687)*24</f>
        <v>1.0555555555620231</v>
      </c>
      <c r="R2626" s="2">
        <f>Table13567[[#This Row],[HoursDelta]]*60</f>
        <v>0</v>
      </c>
      <c r="S2626" s="2">
        <f>IF(Table13567[[#This Row],[StartToEndDelta]]&gt;0,Table13567[[#This Row],[ExTimeFinishedDelta]]/Table13567[[#This Row],[StartToEndDelta]],0)</f>
        <v>0</v>
      </c>
      <c r="T2626" s="2">
        <f>Table13567[[#This Row],[HoursDeltaSoft]]</f>
        <v>6.5213726315379956</v>
      </c>
    </row>
    <row r="2627" spans="1:20" x14ac:dyDescent="0.25">
      <c r="A2627" s="1">
        <v>40707.237673611111</v>
      </c>
      <c r="B2627">
        <v>32</v>
      </c>
      <c r="C2627">
        <v>32</v>
      </c>
      <c r="D2627">
        <v>3.05272219702601E-3</v>
      </c>
      <c r="E2627">
        <v>131060</v>
      </c>
      <c r="F2627">
        <v>120997</v>
      </c>
      <c r="G2627">
        <v>1332.41886611111</v>
      </c>
      <c r="H2627">
        <v>1241.32788472222</v>
      </c>
      <c r="I2627">
        <v>2327.2911311111102</v>
      </c>
      <c r="J2627">
        <f t="shared" si="82"/>
        <v>0</v>
      </c>
      <c r="K2627">
        <f t="shared" si="83"/>
        <v>10063</v>
      </c>
      <c r="L2627">
        <f>IF(G2628="",0,(Table13567[[#This Row],[ExecutionTimeHours]]-G2628)/Table13567[[#This Row],[Timespan]])</f>
        <v>0</v>
      </c>
      <c r="M2627" s="2">
        <f>IF(H2628="",0,(Table13567[[#This Row],[ExecutionTimeFinished]]-H2628)/Table13567[[#This Row],[Timespan]])</f>
        <v>0</v>
      </c>
      <c r="N2627" s="2">
        <f>IF(I2628="",0,(Table13567[[#This Row],[StartToEndTimeFinished]]-I2628)/Table13567[[#This Row],[Timespan]])</f>
        <v>0</v>
      </c>
      <c r="O2627" s="6">
        <f>IF(A2628="","00:01",Table13567[[#This Row],[DateTime]]-A2628)*24*60</f>
        <v>1.0166666633449495</v>
      </c>
      <c r="P2627" s="6">
        <f>IF(G2688="",0,(Table13567[[#This Row],[ExecutionTimeHours]]-G2688)/Table13567[[#This Row],[TimespanSoft]])</f>
        <v>6.9044711770080172</v>
      </c>
      <c r="Q2627" s="7">
        <f>IF(A2688="","01:00",Table13567[[#This Row],[DateTime]]-A2688)*24</f>
        <v>1.0552777777193114</v>
      </c>
      <c r="R2627" s="2">
        <f>Table13567[[#This Row],[HoursDelta]]*60</f>
        <v>0</v>
      </c>
      <c r="S2627" s="2">
        <f>IF(Table13567[[#This Row],[StartToEndDelta]]&gt;0,Table13567[[#This Row],[ExTimeFinishedDelta]]/Table13567[[#This Row],[StartToEndDelta]],0)</f>
        <v>0</v>
      </c>
      <c r="T2627" s="2">
        <f>Table13567[[#This Row],[HoursDeltaSoft]]</f>
        <v>6.9044711770080172</v>
      </c>
    </row>
    <row r="2628" spans="1:20" x14ac:dyDescent="0.25">
      <c r="A2628" s="1">
        <v>40707.236967592595</v>
      </c>
      <c r="B2628">
        <v>32</v>
      </c>
      <c r="C2628">
        <v>32</v>
      </c>
      <c r="D2628">
        <v>8.5238423198461498E-3</v>
      </c>
      <c r="E2628">
        <v>131060</v>
      </c>
      <c r="F2628">
        <v>120987</v>
      </c>
      <c r="G2628">
        <v>1332.41886611111</v>
      </c>
      <c r="H2628">
        <v>1241.32788472222</v>
      </c>
      <c r="I2628">
        <v>2327.2911311111102</v>
      </c>
      <c r="J2628">
        <f t="shared" si="82"/>
        <v>0</v>
      </c>
      <c r="K2628">
        <f t="shared" si="83"/>
        <v>10073</v>
      </c>
      <c r="L2628">
        <f>IF(G2629="",0,(Table13567[[#This Row],[ExecutionTimeHours]]-G2629)/Table13567[[#This Row],[Timespan]])</f>
        <v>0</v>
      </c>
      <c r="M2628" s="2">
        <f>IF(H2629="",0,(Table13567[[#This Row],[ExecutionTimeFinished]]-H2629)/Table13567[[#This Row],[Timespan]])</f>
        <v>0</v>
      </c>
      <c r="N2628" s="2">
        <f>IF(I2629="",0,(Table13567[[#This Row],[StartToEndTimeFinished]]-I2629)/Table13567[[#This Row],[Timespan]])</f>
        <v>0</v>
      </c>
      <c r="O2628" s="6">
        <f>IF(A2629="","00:01",Table13567[[#This Row],[DateTime]]-A2629)*24*60</f>
        <v>1.0333333339076489</v>
      </c>
      <c r="P2628" s="6">
        <f>IF(G2689="",0,(Table13567[[#This Row],[ExecutionTimeHours]]-G2689)/Table13567[[#This Row],[TimespanSoft]])</f>
        <v>7.3264203729751394</v>
      </c>
      <c r="Q2628" s="7">
        <f>IF(A2689="","01:00",Table13567[[#This Row],[DateTime]]-A2689)*24</f>
        <v>1.0552777778939344</v>
      </c>
      <c r="R2628" s="2">
        <f>Table13567[[#This Row],[HoursDelta]]*60</f>
        <v>0</v>
      </c>
      <c r="S2628" s="2">
        <f>IF(Table13567[[#This Row],[StartToEndDelta]]&gt;0,Table13567[[#This Row],[ExTimeFinishedDelta]]/Table13567[[#This Row],[StartToEndDelta]],0)</f>
        <v>0</v>
      </c>
      <c r="T2628" s="2">
        <f>Table13567[[#This Row],[HoursDeltaSoft]]</f>
        <v>7.3264203729751394</v>
      </c>
    </row>
    <row r="2629" spans="1:20" x14ac:dyDescent="0.25">
      <c r="A2629" s="1">
        <v>40707.236250000002</v>
      </c>
      <c r="B2629">
        <v>32</v>
      </c>
      <c r="C2629">
        <v>32</v>
      </c>
      <c r="D2629">
        <v>2.2809718968346701E-2</v>
      </c>
      <c r="E2629">
        <v>131060</v>
      </c>
      <c r="F2629">
        <v>120987</v>
      </c>
      <c r="G2629">
        <v>1332.41886611111</v>
      </c>
      <c r="H2629">
        <v>1241.32788472222</v>
      </c>
      <c r="I2629">
        <v>2327.2911311111102</v>
      </c>
      <c r="J2629">
        <f t="shared" si="82"/>
        <v>0</v>
      </c>
      <c r="K2629">
        <f t="shared" si="83"/>
        <v>10073</v>
      </c>
      <c r="L2629">
        <f>IF(G2630="",0,(Table13567[[#This Row],[ExecutionTimeHours]]-G2630)/Table13567[[#This Row],[Timespan]])</f>
        <v>0</v>
      </c>
      <c r="M2629" s="2">
        <f>IF(H2630="",0,(Table13567[[#This Row],[ExecutionTimeFinished]]-H2630)/Table13567[[#This Row],[Timespan]])</f>
        <v>0</v>
      </c>
      <c r="N2629" s="2">
        <f>IF(I2630="",0,(Table13567[[#This Row],[StartToEndTimeFinished]]-I2630)/Table13567[[#This Row],[Timespan]])</f>
        <v>0</v>
      </c>
      <c r="O2629" s="6">
        <f>IF(A2630="","00:01",Table13567[[#This Row],[DateTime]]-A2630)*24*60</f>
        <v>1.0166666738223284</v>
      </c>
      <c r="P2629" s="6">
        <f>IF(G2690="",0,(Table13567[[#This Row],[ExecutionTimeHours]]-G2690)/Table13567[[#This Row],[TimespanSoft]])</f>
        <v>7.7830307967173349</v>
      </c>
      <c r="Q2629" s="7">
        <f>IF(A2690="","01:00",Table13567[[#This Row],[DateTime]]-A2690)*24</f>
        <v>1.0552777778939344</v>
      </c>
      <c r="R2629" s="2">
        <f>Table13567[[#This Row],[HoursDelta]]*60</f>
        <v>0</v>
      </c>
      <c r="S2629" s="2">
        <f>IF(Table13567[[#This Row],[StartToEndDelta]]&gt;0,Table13567[[#This Row],[ExTimeFinishedDelta]]/Table13567[[#This Row],[StartToEndDelta]],0)</f>
        <v>0</v>
      </c>
      <c r="T2629" s="2">
        <f>Table13567[[#This Row],[HoursDeltaSoft]]</f>
        <v>7.7830307967173349</v>
      </c>
    </row>
    <row r="2630" spans="1:20" x14ac:dyDescent="0.25">
      <c r="A2630" s="1">
        <v>40707.235543981478</v>
      </c>
      <c r="B2630">
        <v>32</v>
      </c>
      <c r="C2630">
        <v>32</v>
      </c>
      <c r="D2630">
        <v>2.6044714264571701E-2</v>
      </c>
      <c r="E2630">
        <v>131060</v>
      </c>
      <c r="F2630">
        <v>120995</v>
      </c>
      <c r="G2630">
        <v>1332.41886611111</v>
      </c>
      <c r="H2630">
        <v>1241.32788472222</v>
      </c>
      <c r="I2630">
        <v>2327.2911311111102</v>
      </c>
      <c r="J2630">
        <f t="shared" si="82"/>
        <v>0</v>
      </c>
      <c r="K2630">
        <f t="shared" si="83"/>
        <v>10065</v>
      </c>
      <c r="L2630">
        <f>IF(G2631="",0,(Table13567[[#This Row],[ExecutionTimeHours]]-G2631)/Table13567[[#This Row],[Timespan]])</f>
        <v>0</v>
      </c>
      <c r="M2630" s="2">
        <f>IF(H2631="",0,(Table13567[[#This Row],[ExecutionTimeFinished]]-H2631)/Table13567[[#This Row],[Timespan]])</f>
        <v>0</v>
      </c>
      <c r="N2630" s="2">
        <f>IF(I2631="",0,(Table13567[[#This Row],[StartToEndTimeFinished]]-I2631)/Table13567[[#This Row],[Timespan]])</f>
        <v>0</v>
      </c>
      <c r="O2630" s="6">
        <f>IF(A2631="","00:01",Table13567[[#This Row],[DateTime]]-A2631)*24*60</f>
        <v>1.0166666633449495</v>
      </c>
      <c r="P2630" s="6">
        <f>IF(G2691="",0,(Table13567[[#This Row],[ExecutionTimeHours]]-G2691)/Table13567[[#This Row],[TimespanSoft]])</f>
        <v>8.2521478946809648</v>
      </c>
      <c r="Q2630" s="7">
        <f>IF(A2691="","01:00",Table13567[[#This Row],[DateTime]]-A2691)*24</f>
        <v>1.0555555555620231</v>
      </c>
      <c r="R2630" s="2">
        <f>Table13567[[#This Row],[HoursDelta]]*60</f>
        <v>0</v>
      </c>
      <c r="S2630" s="2">
        <f>IF(Table13567[[#This Row],[StartToEndDelta]]&gt;0,Table13567[[#This Row],[ExTimeFinishedDelta]]/Table13567[[#This Row],[StartToEndDelta]],0)</f>
        <v>0</v>
      </c>
      <c r="T2630" s="2">
        <f>Table13567[[#This Row],[HoursDeltaSoft]]</f>
        <v>8.2521478946809648</v>
      </c>
    </row>
    <row r="2631" spans="1:20" x14ac:dyDescent="0.25">
      <c r="A2631" s="1">
        <v>40707.234837962962</v>
      </c>
      <c r="B2631">
        <v>32</v>
      </c>
      <c r="C2631">
        <v>32</v>
      </c>
      <c r="D2631">
        <v>1.9495226908475199E-2</v>
      </c>
      <c r="E2631">
        <v>131060</v>
      </c>
      <c r="F2631">
        <v>121000</v>
      </c>
      <c r="G2631">
        <v>1332.41886611111</v>
      </c>
      <c r="H2631">
        <v>1241.32788472222</v>
      </c>
      <c r="I2631">
        <v>2327.2911311111102</v>
      </c>
      <c r="J2631">
        <f t="shared" si="82"/>
        <v>0</v>
      </c>
      <c r="K2631">
        <f t="shared" si="83"/>
        <v>10060</v>
      </c>
      <c r="L2631">
        <f>IF(G2632="",0,(Table13567[[#This Row],[ExecutionTimeHours]]-G2632)/Table13567[[#This Row],[Timespan]])</f>
        <v>0</v>
      </c>
      <c r="M2631" s="2">
        <f>IF(H2632="",0,(Table13567[[#This Row],[ExecutionTimeFinished]]-H2632)/Table13567[[#This Row],[Timespan]])</f>
        <v>0</v>
      </c>
      <c r="N2631" s="2">
        <f>IF(I2632="",0,(Table13567[[#This Row],[StartToEndTimeFinished]]-I2632)/Table13567[[#This Row],[Timespan]])</f>
        <v>0</v>
      </c>
      <c r="O2631" s="6">
        <f>IF(A2632="","00:01",Table13567[[#This Row],[DateTime]]-A2632)*24*60</f>
        <v>1.0333333339076489</v>
      </c>
      <c r="P2631" s="6">
        <f>IF(G2692="",0,(Table13567[[#This Row],[ExecutionTimeHours]]-G2692)/Table13567[[#This Row],[TimespanSoft]])</f>
        <v>8.7215110525738986</v>
      </c>
      <c r="Q2631" s="7">
        <f>IF(A2692="","01:00",Table13567[[#This Row],[DateTime]]-A2692)*24</f>
        <v>1.0555555555620231</v>
      </c>
      <c r="R2631" s="2">
        <f>Table13567[[#This Row],[HoursDelta]]*60</f>
        <v>0</v>
      </c>
      <c r="S2631" s="2">
        <f>IF(Table13567[[#This Row],[StartToEndDelta]]&gt;0,Table13567[[#This Row],[ExTimeFinishedDelta]]/Table13567[[#This Row],[StartToEndDelta]],0)</f>
        <v>0</v>
      </c>
      <c r="T2631" s="2">
        <f>Table13567[[#This Row],[HoursDeltaSoft]]</f>
        <v>8.7215110525738986</v>
      </c>
    </row>
    <row r="2632" spans="1:20" x14ac:dyDescent="0.25">
      <c r="A2632" s="1">
        <v>40707.234120370369</v>
      </c>
      <c r="B2632">
        <v>32</v>
      </c>
      <c r="C2632">
        <v>32</v>
      </c>
      <c r="D2632">
        <v>8.50873254239559E-3</v>
      </c>
      <c r="E2632">
        <v>131060</v>
      </c>
      <c r="F2632">
        <v>120991</v>
      </c>
      <c r="G2632">
        <v>1332.41886611111</v>
      </c>
      <c r="H2632">
        <v>1241.32788472222</v>
      </c>
      <c r="I2632">
        <v>2327.2911311111102</v>
      </c>
      <c r="J2632">
        <f t="shared" si="82"/>
        <v>0</v>
      </c>
      <c r="K2632">
        <f t="shared" si="83"/>
        <v>10069</v>
      </c>
      <c r="L2632">
        <f>IF(G2633="",0,(Table13567[[#This Row],[ExecutionTimeHours]]-G2633)/Table13567[[#This Row],[Timespan]])</f>
        <v>0</v>
      </c>
      <c r="M2632" s="2">
        <f>IF(H2633="",0,(Table13567[[#This Row],[ExecutionTimeFinished]]-H2633)/Table13567[[#This Row],[Timespan]])</f>
        <v>0</v>
      </c>
      <c r="N2632" s="2">
        <f>IF(I2633="",0,(Table13567[[#This Row],[StartToEndTimeFinished]]-I2633)/Table13567[[#This Row],[Timespan]])</f>
        <v>0</v>
      </c>
      <c r="O2632" s="6">
        <f>IF(A2633="","00:01",Table13567[[#This Row],[DateTime]]-A2633)*24*60</f>
        <v>1.0166666633449495</v>
      </c>
      <c r="P2632" s="6">
        <f>IF(G2693="",0,(Table13567[[#This Row],[ExecutionTimeHours]]-G2693)/Table13567[[#This Row],[TimespanSoft]])</f>
        <v>9.2315282669256629</v>
      </c>
      <c r="Q2632" s="7">
        <f>IF(A2693="","01:00",Table13567[[#This Row],[DateTime]]-A2693)*24</f>
        <v>1.0563888889155351</v>
      </c>
      <c r="R2632" s="2">
        <f>Table13567[[#This Row],[HoursDelta]]*60</f>
        <v>0</v>
      </c>
      <c r="S2632" s="2">
        <f>IF(Table13567[[#This Row],[StartToEndDelta]]&gt;0,Table13567[[#This Row],[ExTimeFinishedDelta]]/Table13567[[#This Row],[StartToEndDelta]],0)</f>
        <v>0</v>
      </c>
      <c r="T2632" s="2">
        <f>Table13567[[#This Row],[HoursDeltaSoft]]</f>
        <v>9.2315282669256629</v>
      </c>
    </row>
    <row r="2633" spans="1:20" x14ac:dyDescent="0.25">
      <c r="A2633" s="1">
        <v>40707.233414351853</v>
      </c>
      <c r="B2633">
        <v>32</v>
      </c>
      <c r="C2633">
        <v>32</v>
      </c>
      <c r="D2633">
        <v>1.22021799907088E-2</v>
      </c>
      <c r="E2633">
        <v>131060</v>
      </c>
      <c r="F2633">
        <v>120998</v>
      </c>
      <c r="G2633">
        <v>1332.41886611111</v>
      </c>
      <c r="H2633">
        <v>1241.32788472222</v>
      </c>
      <c r="I2633">
        <v>2327.2911311111102</v>
      </c>
      <c r="J2633">
        <f t="shared" si="82"/>
        <v>0</v>
      </c>
      <c r="K2633">
        <f t="shared" si="83"/>
        <v>10062</v>
      </c>
      <c r="L2633">
        <f>IF(G2634="",0,(Table13567[[#This Row],[ExecutionTimeHours]]-G2634)/Table13567[[#This Row],[Timespan]])</f>
        <v>0</v>
      </c>
      <c r="M2633" s="2">
        <f>IF(H2634="",0,(Table13567[[#This Row],[ExecutionTimeFinished]]-H2634)/Table13567[[#This Row],[Timespan]])</f>
        <v>0</v>
      </c>
      <c r="N2633" s="2">
        <f>IF(I2634="",0,(Table13567[[#This Row],[StartToEndTimeFinished]]-I2634)/Table13567[[#This Row],[Timespan]])</f>
        <v>0</v>
      </c>
      <c r="O2633" s="6">
        <f>IF(A2634="","00:01",Table13567[[#This Row],[DateTime]]-A2634)*24*60</f>
        <v>1.0333333339076489</v>
      </c>
      <c r="P2633" s="6">
        <f>IF(G2694="",0,(Table13567[[#This Row],[ExecutionTimeHours]]-G2694)/Table13567[[#This Row],[TimespanSoft]])</f>
        <v>9.7231562339105491</v>
      </c>
      <c r="Q2633" s="7">
        <f>IF(A2694="","01:00",Table13567[[#This Row],[DateTime]]-A2694)*24</f>
        <v>1.0561111110728234</v>
      </c>
      <c r="R2633" s="2">
        <f>Table13567[[#This Row],[HoursDelta]]*60</f>
        <v>0</v>
      </c>
      <c r="S2633" s="2">
        <f>IF(Table13567[[#This Row],[StartToEndDelta]]&gt;0,Table13567[[#This Row],[ExTimeFinishedDelta]]/Table13567[[#This Row],[StartToEndDelta]],0)</f>
        <v>0</v>
      </c>
      <c r="T2633" s="2">
        <f>Table13567[[#This Row],[HoursDeltaSoft]]</f>
        <v>9.7231562339105491</v>
      </c>
    </row>
    <row r="2634" spans="1:20" x14ac:dyDescent="0.25">
      <c r="A2634" s="1">
        <v>40707.23269675926</v>
      </c>
      <c r="B2634">
        <v>32</v>
      </c>
      <c r="C2634">
        <v>32</v>
      </c>
      <c r="D2634">
        <v>0</v>
      </c>
      <c r="E2634">
        <v>131060</v>
      </c>
      <c r="F2634">
        <v>120997</v>
      </c>
      <c r="G2634">
        <v>1332.41886611111</v>
      </c>
      <c r="H2634">
        <v>1241.32788472222</v>
      </c>
      <c r="I2634">
        <v>2327.2911311111102</v>
      </c>
      <c r="J2634">
        <f t="shared" si="82"/>
        <v>0</v>
      </c>
      <c r="K2634">
        <f t="shared" si="83"/>
        <v>10063</v>
      </c>
      <c r="L2634">
        <f>IF(G2635="",0,(Table13567[[#This Row],[ExecutionTimeHours]]-G2635)/Table13567[[#This Row],[Timespan]])</f>
        <v>0</v>
      </c>
      <c r="M2634" s="2">
        <f>IF(H2635="",0,(Table13567[[#This Row],[ExecutionTimeFinished]]-H2635)/Table13567[[#This Row],[Timespan]])</f>
        <v>0</v>
      </c>
      <c r="N2634" s="2">
        <f>IF(I2635="",0,(Table13567[[#This Row],[StartToEndTimeFinished]]-I2635)/Table13567[[#This Row],[Timespan]])</f>
        <v>0</v>
      </c>
      <c r="O2634" s="6">
        <f>IF(A2635="","00:01",Table13567[[#This Row],[DateTime]]-A2635)*24*60</f>
        <v>1.0166666633449495</v>
      </c>
      <c r="P2634" s="6">
        <f>IF(G2695="",0,(Table13567[[#This Row],[ExecutionTimeHours]]-G2695)/Table13567[[#This Row],[TimespanSoft]])</f>
        <v>10.156781134598054</v>
      </c>
      <c r="Q2634" s="7">
        <f>IF(A2695="","01:00",Table13567[[#This Row],[DateTime]]-A2695)*24</f>
        <v>1.0572222222690471</v>
      </c>
      <c r="R2634" s="2">
        <f>Table13567[[#This Row],[HoursDelta]]*60</f>
        <v>0</v>
      </c>
      <c r="S2634" s="2">
        <f>IF(Table13567[[#This Row],[StartToEndDelta]]&gt;0,Table13567[[#This Row],[ExTimeFinishedDelta]]/Table13567[[#This Row],[StartToEndDelta]],0)</f>
        <v>0</v>
      </c>
      <c r="T2634" s="2">
        <f>Table13567[[#This Row],[HoursDeltaSoft]]</f>
        <v>10.156781134598054</v>
      </c>
    </row>
    <row r="2635" spans="1:20" x14ac:dyDescent="0.25">
      <c r="A2635" s="1">
        <v>40707.231990740744</v>
      </c>
      <c r="B2635">
        <v>32</v>
      </c>
      <c r="C2635">
        <v>32</v>
      </c>
      <c r="D2635">
        <v>3.0599064193665999E-3</v>
      </c>
      <c r="E2635">
        <v>131060</v>
      </c>
      <c r="F2635">
        <v>121003</v>
      </c>
      <c r="G2635">
        <v>1332.41886611111</v>
      </c>
      <c r="H2635">
        <v>1241.32788472222</v>
      </c>
      <c r="I2635">
        <v>2327.2911311111102</v>
      </c>
      <c r="J2635">
        <f t="shared" ref="J2635:J2698" si="84">B2635-C2635</f>
        <v>0</v>
      </c>
      <c r="K2635">
        <f t="shared" ref="K2635:K2698" si="85">E2635-F2635</f>
        <v>10057</v>
      </c>
      <c r="L2635">
        <f>IF(G2636="",0,(Table13567[[#This Row],[ExecutionTimeHours]]-G2636)/Table13567[[#This Row],[Timespan]])</f>
        <v>0</v>
      </c>
      <c r="M2635" s="2">
        <f>IF(H2636="",0,(Table13567[[#This Row],[ExecutionTimeFinished]]-H2636)/Table13567[[#This Row],[Timespan]])</f>
        <v>0</v>
      </c>
      <c r="N2635" s="2">
        <f>IF(I2636="",0,(Table13567[[#This Row],[StartToEndTimeFinished]]-I2636)/Table13567[[#This Row],[Timespan]])</f>
        <v>0</v>
      </c>
      <c r="O2635" s="6">
        <f>IF(A2636="","00:01",Table13567[[#This Row],[DateTime]]-A2636)*24*60</f>
        <v>1.0166666738223284</v>
      </c>
      <c r="P2635" s="6">
        <f>IF(G2696="",0,(Table13567[[#This Row],[ExecutionTimeHours]]-G2696)/Table13567[[#This Row],[TimespanSoft]])</f>
        <v>10.552973235147318</v>
      </c>
      <c r="Q2635" s="7">
        <f>IF(A2696="","01:00",Table13567[[#This Row],[DateTime]]-A2696)*24</f>
        <v>1.0586111111333594</v>
      </c>
      <c r="R2635" s="2">
        <f>Table13567[[#This Row],[HoursDelta]]*60</f>
        <v>0</v>
      </c>
      <c r="S2635" s="2">
        <f>IF(Table13567[[#This Row],[StartToEndDelta]]&gt;0,Table13567[[#This Row],[ExTimeFinishedDelta]]/Table13567[[#This Row],[StartToEndDelta]],0)</f>
        <v>0</v>
      </c>
      <c r="T2635" s="2">
        <f>Table13567[[#This Row],[HoursDeltaSoft]]</f>
        <v>10.552973235147318</v>
      </c>
    </row>
    <row r="2636" spans="1:20" x14ac:dyDescent="0.25">
      <c r="A2636" s="1">
        <v>40707.23128472222</v>
      </c>
      <c r="B2636">
        <v>32</v>
      </c>
      <c r="C2636">
        <v>32</v>
      </c>
      <c r="D2636">
        <v>1.1568885762244499E-2</v>
      </c>
      <c r="E2636">
        <v>131060</v>
      </c>
      <c r="F2636">
        <v>121002</v>
      </c>
      <c r="G2636">
        <v>1332.41886611111</v>
      </c>
      <c r="H2636">
        <v>1241.32788472222</v>
      </c>
      <c r="I2636">
        <v>2327.2911311111102</v>
      </c>
      <c r="J2636">
        <f t="shared" si="84"/>
        <v>0</v>
      </c>
      <c r="K2636">
        <f t="shared" si="85"/>
        <v>10058</v>
      </c>
      <c r="L2636">
        <f>IF(G2637="",0,(Table13567[[#This Row],[ExecutionTimeHours]]-G2637)/Table13567[[#This Row],[Timespan]])</f>
        <v>0</v>
      </c>
      <c r="M2636" s="2">
        <f>IF(H2637="",0,(Table13567[[#This Row],[ExecutionTimeFinished]]-H2637)/Table13567[[#This Row],[Timespan]])</f>
        <v>0</v>
      </c>
      <c r="N2636" s="2">
        <f>IF(I2637="",0,(Table13567[[#This Row],[StartToEndTimeFinished]]-I2637)/Table13567[[#This Row],[Timespan]])</f>
        <v>0</v>
      </c>
      <c r="O2636" s="6">
        <f>IF(A2637="","00:01",Table13567[[#This Row],[DateTime]]-A2637)*24*60</f>
        <v>1.0666666645556688</v>
      </c>
      <c r="P2636" s="6">
        <f>IF(G2697="",0,(Table13567[[#This Row],[ExecutionTimeHours]]-G2697)/Table13567[[#This Row],[TimespanSoft]])</f>
        <v>10.855446367916006</v>
      </c>
      <c r="Q2636" s="7">
        <f>IF(A2697="","01:00",Table13567[[#This Row],[DateTime]]-A2697)*24</f>
        <v>1.0591666666441597</v>
      </c>
      <c r="R2636" s="2">
        <f>Table13567[[#This Row],[HoursDelta]]*60</f>
        <v>0</v>
      </c>
      <c r="S2636" s="2">
        <f>IF(Table13567[[#This Row],[StartToEndDelta]]&gt;0,Table13567[[#This Row],[ExTimeFinishedDelta]]/Table13567[[#This Row],[StartToEndDelta]],0)</f>
        <v>0</v>
      </c>
      <c r="T2636" s="2">
        <f>Table13567[[#This Row],[HoursDeltaSoft]]</f>
        <v>10.855446367916006</v>
      </c>
    </row>
    <row r="2637" spans="1:20" x14ac:dyDescent="0.25">
      <c r="A2637" s="1">
        <v>40707.230543981481</v>
      </c>
      <c r="B2637">
        <v>32</v>
      </c>
      <c r="C2637">
        <v>32</v>
      </c>
      <c r="D2637">
        <v>2.7319770306348801E-3</v>
      </c>
      <c r="E2637">
        <v>131060</v>
      </c>
      <c r="F2637">
        <v>120998</v>
      </c>
      <c r="G2637">
        <v>1332.41886611111</v>
      </c>
      <c r="H2637">
        <v>1241.32788472222</v>
      </c>
      <c r="I2637">
        <v>2327.2911311111102</v>
      </c>
      <c r="J2637">
        <f t="shared" si="84"/>
        <v>0</v>
      </c>
      <c r="K2637">
        <f t="shared" si="85"/>
        <v>10062</v>
      </c>
      <c r="L2637">
        <f>IF(G2638="",0,(Table13567[[#This Row],[ExecutionTimeHours]]-G2638)/Table13567[[#This Row],[Timespan]])</f>
        <v>0</v>
      </c>
      <c r="M2637" s="2">
        <f>IF(H2638="",0,(Table13567[[#This Row],[ExecutionTimeFinished]]-H2638)/Table13567[[#This Row],[Timespan]])</f>
        <v>0</v>
      </c>
      <c r="N2637" s="2">
        <f>IF(I2638="",0,(Table13567[[#This Row],[StartToEndTimeFinished]]-I2638)/Table13567[[#This Row],[Timespan]])</f>
        <v>0</v>
      </c>
      <c r="O2637" s="6">
        <f>IF(A2638="","00:01",Table13567[[#This Row],[DateTime]]-A2638)*24*60</f>
        <v>1.0333333339076489</v>
      </c>
      <c r="P2637" s="6">
        <f>IF(G2698="",0,(Table13567[[#This Row],[ExecutionTimeHours]]-G2698)/Table13567[[#This Row],[TimespanSoft]])</f>
        <v>11.11751639153138</v>
      </c>
      <c r="Q2637" s="7">
        <f>IF(A2698="","01:00",Table13567[[#This Row],[DateTime]]-A2698)*24</f>
        <v>1.0591666666441597</v>
      </c>
      <c r="R2637" s="2">
        <f>Table13567[[#This Row],[HoursDelta]]*60</f>
        <v>0</v>
      </c>
      <c r="S2637" s="2">
        <f>IF(Table13567[[#This Row],[StartToEndDelta]]&gt;0,Table13567[[#This Row],[ExTimeFinishedDelta]]/Table13567[[#This Row],[StartToEndDelta]],0)</f>
        <v>0</v>
      </c>
      <c r="T2637" s="2">
        <f>Table13567[[#This Row],[HoursDeltaSoft]]</f>
        <v>11.11751639153138</v>
      </c>
    </row>
    <row r="2638" spans="1:20" x14ac:dyDescent="0.25">
      <c r="A2638" s="1">
        <v>40707.229826388888</v>
      </c>
      <c r="B2638">
        <v>32</v>
      </c>
      <c r="C2638">
        <v>32</v>
      </c>
      <c r="D2638">
        <v>1.06224019546062E-2</v>
      </c>
      <c r="E2638">
        <v>131060</v>
      </c>
      <c r="F2638">
        <v>120997</v>
      </c>
      <c r="G2638">
        <v>1332.41886611111</v>
      </c>
      <c r="H2638">
        <v>1241.32788472222</v>
      </c>
      <c r="I2638">
        <v>2327.2911311111102</v>
      </c>
      <c r="J2638">
        <f t="shared" si="84"/>
        <v>0</v>
      </c>
      <c r="K2638">
        <f t="shared" si="85"/>
        <v>10063</v>
      </c>
      <c r="L2638">
        <f>IF(G2639="",0,(Table13567[[#This Row],[ExecutionTimeHours]]-G2639)/Table13567[[#This Row],[Timespan]])</f>
        <v>0</v>
      </c>
      <c r="M2638" s="2">
        <f>IF(H2639="",0,(Table13567[[#This Row],[ExecutionTimeFinished]]-H2639)/Table13567[[#This Row],[Timespan]])</f>
        <v>0</v>
      </c>
      <c r="N2638" s="2">
        <f>IF(I2639="",0,(Table13567[[#This Row],[StartToEndTimeFinished]]-I2639)/Table13567[[#This Row],[Timespan]])</f>
        <v>0</v>
      </c>
      <c r="O2638" s="6">
        <f>IF(A2639="","00:01",Table13567[[#This Row],[DateTime]]-A2639)*24*60</f>
        <v>1.0166666633449495</v>
      </c>
      <c r="P2638" s="6">
        <f>IF(G2699="",0,(Table13567[[#This Row],[ExecutionTimeHours]]-G2699)/Table13567[[#This Row],[TimespanSoft]])</f>
        <v>11.253970325606158</v>
      </c>
      <c r="Q2638" s="7">
        <f>IF(A2699="","01:00",Table13567[[#This Row],[DateTime]]-A2699)*24</f>
        <v>1.0577777777798474</v>
      </c>
      <c r="R2638" s="2">
        <f>Table13567[[#This Row],[HoursDelta]]*60</f>
        <v>0</v>
      </c>
      <c r="S2638" s="2">
        <f>IF(Table13567[[#This Row],[StartToEndDelta]]&gt;0,Table13567[[#This Row],[ExTimeFinishedDelta]]/Table13567[[#This Row],[StartToEndDelta]],0)</f>
        <v>0</v>
      </c>
      <c r="T2638" s="2">
        <f>Table13567[[#This Row],[HoursDeltaSoft]]</f>
        <v>11.253970325606158</v>
      </c>
    </row>
    <row r="2639" spans="1:20" x14ac:dyDescent="0.25">
      <c r="A2639" s="1">
        <v>40707.229120370372</v>
      </c>
      <c r="B2639">
        <v>32</v>
      </c>
      <c r="C2639">
        <v>32</v>
      </c>
      <c r="D2639">
        <v>8.5235945880413107E-3</v>
      </c>
      <c r="E2639">
        <v>131060</v>
      </c>
      <c r="F2639">
        <v>120997</v>
      </c>
      <c r="G2639">
        <v>1332.41886611111</v>
      </c>
      <c r="H2639">
        <v>1241.32788472222</v>
      </c>
      <c r="I2639">
        <v>2327.2911311111102</v>
      </c>
      <c r="J2639">
        <f t="shared" si="84"/>
        <v>0</v>
      </c>
      <c r="K2639">
        <f t="shared" si="85"/>
        <v>10063</v>
      </c>
      <c r="L2639">
        <f>IF(G2640="",0,(Table13567[[#This Row],[ExecutionTimeHours]]-G2640)/Table13567[[#This Row],[Timespan]])</f>
        <v>0</v>
      </c>
      <c r="M2639" s="2">
        <f>IF(H2640="",0,(Table13567[[#This Row],[ExecutionTimeFinished]]-H2640)/Table13567[[#This Row],[Timespan]])</f>
        <v>0</v>
      </c>
      <c r="N2639" s="2">
        <f>IF(I2640="",0,(Table13567[[#This Row],[StartToEndTimeFinished]]-I2640)/Table13567[[#This Row],[Timespan]])</f>
        <v>0</v>
      </c>
      <c r="O2639" s="6">
        <f>IF(A2640="","00:01",Table13567[[#This Row],[DateTime]]-A2640)*24*60</f>
        <v>1.0333333339076489</v>
      </c>
      <c r="P2639" s="6">
        <f>IF(G2700="",0,(Table13567[[#This Row],[ExecutionTimeHours]]-G2700)/Table13567[[#This Row],[TimespanSoft]])</f>
        <v>11.352391132325463</v>
      </c>
      <c r="Q2639" s="7">
        <f>IF(A2700="","01:00",Table13567[[#This Row],[DateTime]]-A2700)*24</f>
        <v>1.058888888976071</v>
      </c>
      <c r="R2639" s="2">
        <f>Table13567[[#This Row],[HoursDelta]]*60</f>
        <v>0</v>
      </c>
      <c r="S2639" s="2">
        <f>IF(Table13567[[#This Row],[StartToEndDelta]]&gt;0,Table13567[[#This Row],[ExTimeFinishedDelta]]/Table13567[[#This Row],[StartToEndDelta]],0)</f>
        <v>0</v>
      </c>
      <c r="T2639" s="2">
        <f>Table13567[[#This Row],[HoursDeltaSoft]]</f>
        <v>11.352391132325463</v>
      </c>
    </row>
    <row r="2640" spans="1:20" x14ac:dyDescent="0.25">
      <c r="A2640" s="1">
        <v>40707.228402777779</v>
      </c>
      <c r="B2640">
        <v>32</v>
      </c>
      <c r="C2640">
        <v>32</v>
      </c>
      <c r="D2640">
        <v>3.7008782383054499E-3</v>
      </c>
      <c r="E2640">
        <v>131060</v>
      </c>
      <c r="F2640">
        <v>120903</v>
      </c>
      <c r="G2640">
        <v>1332.41886611111</v>
      </c>
      <c r="H2640">
        <v>1241.32788472222</v>
      </c>
      <c r="I2640">
        <v>2327.2911311111102</v>
      </c>
      <c r="J2640">
        <f t="shared" si="84"/>
        <v>0</v>
      </c>
      <c r="K2640">
        <f t="shared" si="85"/>
        <v>10157</v>
      </c>
      <c r="L2640">
        <f>IF(G2641="",0,(Table13567[[#This Row],[ExecutionTimeHours]]-G2641)/Table13567[[#This Row],[Timespan]])</f>
        <v>0</v>
      </c>
      <c r="M2640" s="2">
        <f>IF(H2641="",0,(Table13567[[#This Row],[ExecutionTimeFinished]]-H2641)/Table13567[[#This Row],[Timespan]])</f>
        <v>0</v>
      </c>
      <c r="N2640" s="2">
        <f>IF(I2641="",0,(Table13567[[#This Row],[StartToEndTimeFinished]]-I2641)/Table13567[[#This Row],[Timespan]])</f>
        <v>0</v>
      </c>
      <c r="O2640" s="6">
        <f>IF(A2641="","00:01",Table13567[[#This Row],[DateTime]]-A2641)*24*60</f>
        <v>1.0166666633449495</v>
      </c>
      <c r="P2640" s="6">
        <f>IF(G2701="",0,(Table13567[[#This Row],[ExecutionTimeHours]]-G2701)/Table13567[[#This Row],[TimespanSoft]])</f>
        <v>11.375362348779829</v>
      </c>
      <c r="Q2640" s="7">
        <f>IF(A2701="","01:00",Table13567[[#This Row],[DateTime]]-A2701)*24</f>
        <v>1.0594444444868714</v>
      </c>
      <c r="R2640" s="2">
        <f>Table13567[[#This Row],[HoursDelta]]*60</f>
        <v>0</v>
      </c>
      <c r="S2640" s="2">
        <f>IF(Table13567[[#This Row],[StartToEndDelta]]&gt;0,Table13567[[#This Row],[ExTimeFinishedDelta]]/Table13567[[#This Row],[StartToEndDelta]],0)</f>
        <v>0</v>
      </c>
      <c r="T2640" s="2">
        <f>Table13567[[#This Row],[HoursDeltaSoft]]</f>
        <v>11.375362348779829</v>
      </c>
    </row>
    <row r="2641" spans="1:20" x14ac:dyDescent="0.25">
      <c r="A2641" s="1">
        <v>40707.227696759262</v>
      </c>
      <c r="B2641">
        <v>32</v>
      </c>
      <c r="C2641">
        <v>32</v>
      </c>
      <c r="D2641">
        <v>2.60298503562808E-2</v>
      </c>
      <c r="E2641">
        <v>131060</v>
      </c>
      <c r="F2641">
        <v>120887</v>
      </c>
      <c r="G2641">
        <v>1332.41886611111</v>
      </c>
      <c r="H2641">
        <v>1241.32788472222</v>
      </c>
      <c r="I2641">
        <v>2327.2911311111102</v>
      </c>
      <c r="J2641">
        <f t="shared" si="84"/>
        <v>0</v>
      </c>
      <c r="K2641">
        <f t="shared" si="85"/>
        <v>10173</v>
      </c>
      <c r="L2641">
        <f>IF(G2642="",0,(Table13567[[#This Row],[ExecutionTimeHours]]-G2642)/Table13567[[#This Row],[Timespan]])</f>
        <v>0</v>
      </c>
      <c r="M2641" s="2">
        <f>IF(H2642="",0,(Table13567[[#This Row],[ExecutionTimeFinished]]-H2642)/Table13567[[#This Row],[Timespan]])</f>
        <v>0</v>
      </c>
      <c r="N2641" s="2">
        <f>IF(I2642="",0,(Table13567[[#This Row],[StartToEndTimeFinished]]-I2642)/Table13567[[#This Row],[Timespan]])</f>
        <v>0</v>
      </c>
      <c r="O2641" s="6">
        <f>IF(A2642="","00:01",Table13567[[#This Row],[DateTime]]-A2642)*24*60</f>
        <v>1.0333333339076489</v>
      </c>
      <c r="P2641" s="6">
        <f>IF(G2702="",0,(Table13567[[#This Row],[ExecutionTimeHours]]-G2702)/Table13567[[#This Row],[TimespanSoft]])</f>
        <v>11.375362348779829</v>
      </c>
      <c r="Q2641" s="7">
        <f>IF(A2702="","01:00",Table13567[[#This Row],[DateTime]]-A2702)*24</f>
        <v>1.0594444444868714</v>
      </c>
      <c r="R2641" s="2">
        <f>Table13567[[#This Row],[HoursDelta]]*60</f>
        <v>0</v>
      </c>
      <c r="S2641" s="2">
        <f>IF(Table13567[[#This Row],[StartToEndDelta]]&gt;0,Table13567[[#This Row],[ExTimeFinishedDelta]]/Table13567[[#This Row],[StartToEndDelta]],0)</f>
        <v>0</v>
      </c>
      <c r="T2641" s="2">
        <f>Table13567[[#This Row],[HoursDeltaSoft]]</f>
        <v>11.375362348779829</v>
      </c>
    </row>
    <row r="2642" spans="1:20" x14ac:dyDescent="0.25">
      <c r="A2642" s="1">
        <v>40707.226979166669</v>
      </c>
      <c r="B2642">
        <v>32</v>
      </c>
      <c r="C2642">
        <v>32</v>
      </c>
      <c r="D2642">
        <v>1.43081704154611E-2</v>
      </c>
      <c r="E2642">
        <v>131060</v>
      </c>
      <c r="F2642">
        <v>120887</v>
      </c>
      <c r="G2642">
        <v>1332.41886611111</v>
      </c>
      <c r="H2642">
        <v>1241.32788472222</v>
      </c>
      <c r="I2642">
        <v>2327.2911311111102</v>
      </c>
      <c r="J2642">
        <f t="shared" si="84"/>
        <v>0</v>
      </c>
      <c r="K2642">
        <f t="shared" si="85"/>
        <v>10173</v>
      </c>
      <c r="L2642">
        <f>IF(G2643="",0,(Table13567[[#This Row],[ExecutionTimeHours]]-G2643)/Table13567[[#This Row],[Timespan]])</f>
        <v>0</v>
      </c>
      <c r="M2642" s="2">
        <f>IF(H2643="",0,(Table13567[[#This Row],[ExecutionTimeFinished]]-H2643)/Table13567[[#This Row],[Timespan]])</f>
        <v>0</v>
      </c>
      <c r="N2642" s="2">
        <f>IF(I2643="",0,(Table13567[[#This Row],[StartToEndTimeFinished]]-I2643)/Table13567[[#This Row],[Timespan]])</f>
        <v>0</v>
      </c>
      <c r="O2642" s="6">
        <f>IF(A2643="","00:01",Table13567[[#This Row],[DateTime]]-A2643)*24*60</f>
        <v>1.0166666738223284</v>
      </c>
      <c r="P2642" s="6">
        <f>IF(G2703="",0,(Table13567[[#This Row],[ExecutionTimeHours]]-G2703)/Table13567[[#This Row],[TimespanSoft]])</f>
        <v>11.384928945530493</v>
      </c>
      <c r="Q2642" s="7">
        <f>IF(A2703="","01:00",Table13567[[#This Row],[DateTime]]-A2703)*24</f>
        <v>1.0594444444868714</v>
      </c>
      <c r="R2642" s="2">
        <f>Table13567[[#This Row],[HoursDelta]]*60</f>
        <v>0</v>
      </c>
      <c r="S2642" s="2">
        <f>IF(Table13567[[#This Row],[StartToEndDelta]]&gt;0,Table13567[[#This Row],[ExTimeFinishedDelta]]/Table13567[[#This Row],[StartToEndDelta]],0)</f>
        <v>0</v>
      </c>
      <c r="T2642" s="2">
        <f>Table13567[[#This Row],[HoursDeltaSoft]]</f>
        <v>11.384928945530493</v>
      </c>
    </row>
    <row r="2643" spans="1:20" x14ac:dyDescent="0.25">
      <c r="A2643" s="1">
        <v>40707.226273148146</v>
      </c>
      <c r="B2643">
        <v>32</v>
      </c>
      <c r="C2643">
        <v>32</v>
      </c>
      <c r="D2643">
        <v>0</v>
      </c>
      <c r="E2643">
        <v>131060</v>
      </c>
      <c r="F2643">
        <v>120886</v>
      </c>
      <c r="G2643">
        <v>1332.41886611111</v>
      </c>
      <c r="H2643">
        <v>1241.32788472222</v>
      </c>
      <c r="I2643">
        <v>2327.2911311111102</v>
      </c>
      <c r="J2643">
        <f t="shared" si="84"/>
        <v>0</v>
      </c>
      <c r="K2643">
        <f t="shared" si="85"/>
        <v>10174</v>
      </c>
      <c r="L2643">
        <f>IF(G2644="",0,(Table13567[[#This Row],[ExecutionTimeHours]]-G2644)/Table13567[[#This Row],[Timespan]])</f>
        <v>0</v>
      </c>
      <c r="M2643" s="2">
        <f>IF(H2644="",0,(Table13567[[#This Row],[ExecutionTimeFinished]]-H2644)/Table13567[[#This Row],[Timespan]])</f>
        <v>0</v>
      </c>
      <c r="N2643" s="2">
        <f>IF(I2644="",0,(Table13567[[#This Row],[StartToEndTimeFinished]]-I2644)/Table13567[[#This Row],[Timespan]])</f>
        <v>0</v>
      </c>
      <c r="O2643" s="6">
        <f>IF(A2644="","00:01",Table13567[[#This Row],[DateTime]]-A2644)*24*60</f>
        <v>1.0166666633449495</v>
      </c>
      <c r="P2643" s="6">
        <f>IF(G2704="",0,(Table13567[[#This Row],[ExecutionTimeHours]]-G2704)/Table13567[[#This Row],[TimespanSoft]])</f>
        <v>11.431222659566179</v>
      </c>
      <c r="Q2643" s="7">
        <f>IF(A2704="","01:00",Table13567[[#This Row],[DateTime]]-A2704)*24</f>
        <v>1.0591666666441597</v>
      </c>
      <c r="R2643" s="2">
        <f>Table13567[[#This Row],[HoursDelta]]*60</f>
        <v>0</v>
      </c>
      <c r="S2643" s="2">
        <f>IF(Table13567[[#This Row],[StartToEndDelta]]&gt;0,Table13567[[#This Row],[ExTimeFinishedDelta]]/Table13567[[#This Row],[StartToEndDelta]],0)</f>
        <v>0</v>
      </c>
      <c r="T2643" s="2">
        <f>Table13567[[#This Row],[HoursDeltaSoft]]</f>
        <v>11.431222659566179</v>
      </c>
    </row>
    <row r="2644" spans="1:20" x14ac:dyDescent="0.25">
      <c r="A2644" s="1">
        <v>40707.22556712963</v>
      </c>
      <c r="B2644">
        <v>32</v>
      </c>
      <c r="C2644">
        <v>32</v>
      </c>
      <c r="D2644">
        <v>3.45237220171839E-2</v>
      </c>
      <c r="E2644">
        <v>131060</v>
      </c>
      <c r="F2644">
        <v>120898</v>
      </c>
      <c r="G2644">
        <v>1332.41886611111</v>
      </c>
      <c r="H2644">
        <v>1241.32788472222</v>
      </c>
      <c r="I2644">
        <v>2327.2911311111102</v>
      </c>
      <c r="J2644">
        <f t="shared" si="84"/>
        <v>0</v>
      </c>
      <c r="K2644">
        <f t="shared" si="85"/>
        <v>10162</v>
      </c>
      <c r="L2644">
        <f>IF(G2645="",0,(Table13567[[#This Row],[ExecutionTimeHours]]-G2645)/Table13567[[#This Row],[Timespan]])</f>
        <v>0</v>
      </c>
      <c r="M2644" s="2">
        <f>IF(H2645="",0,(Table13567[[#This Row],[ExecutionTimeFinished]]-H2645)/Table13567[[#This Row],[Timespan]])</f>
        <v>0</v>
      </c>
      <c r="N2644" s="2">
        <f>IF(I2645="",0,(Table13567[[#This Row],[StartToEndTimeFinished]]-I2645)/Table13567[[#This Row],[Timespan]])</f>
        <v>0</v>
      </c>
      <c r="O2644" s="6">
        <f>IF(A2645="","00:01",Table13567[[#This Row],[DateTime]]-A2645)*24*60</f>
        <v>1.0333333339076489</v>
      </c>
      <c r="P2644" s="6">
        <f>IF(G2705="",0,(Table13567[[#This Row],[ExecutionTimeHours]]-G2705)/Table13567[[#This Row],[TimespanSoft]])</f>
        <v>11.556560189070144</v>
      </c>
      <c r="Q2644" s="7">
        <f>IF(A2705="","01:00",Table13567[[#This Row],[DateTime]]-A2705)*24</f>
        <v>1.0591666666441597</v>
      </c>
      <c r="R2644" s="2">
        <f>Table13567[[#This Row],[HoursDelta]]*60</f>
        <v>0</v>
      </c>
      <c r="S2644" s="2">
        <f>IF(Table13567[[#This Row],[StartToEndDelta]]&gt;0,Table13567[[#This Row],[ExTimeFinishedDelta]]/Table13567[[#This Row],[StartToEndDelta]],0)</f>
        <v>0</v>
      </c>
      <c r="T2644" s="2">
        <f>Table13567[[#This Row],[HoursDeltaSoft]]</f>
        <v>11.556560189070144</v>
      </c>
    </row>
    <row r="2645" spans="1:20" x14ac:dyDescent="0.25">
      <c r="A2645" s="1">
        <v>40707.224849537037</v>
      </c>
      <c r="B2645">
        <v>32</v>
      </c>
      <c r="C2645">
        <v>32</v>
      </c>
      <c r="D2645">
        <v>1.62967322394252E-2</v>
      </c>
      <c r="E2645">
        <v>131060</v>
      </c>
      <c r="F2645">
        <v>120902</v>
      </c>
      <c r="G2645">
        <v>1332.41886611111</v>
      </c>
      <c r="H2645">
        <v>1241.32788472222</v>
      </c>
      <c r="I2645">
        <v>2327.2911311111102</v>
      </c>
      <c r="J2645">
        <f t="shared" si="84"/>
        <v>0</v>
      </c>
      <c r="K2645">
        <f t="shared" si="85"/>
        <v>10158</v>
      </c>
      <c r="L2645">
        <f>IF(G2646="",0,(Table13567[[#This Row],[ExecutionTimeHours]]-G2646)/Table13567[[#This Row],[Timespan]])</f>
        <v>0</v>
      </c>
      <c r="M2645" s="2">
        <f>IF(H2646="",0,(Table13567[[#This Row],[ExecutionTimeFinished]]-H2646)/Table13567[[#This Row],[Timespan]])</f>
        <v>0</v>
      </c>
      <c r="N2645" s="2">
        <f>IF(I2646="",0,(Table13567[[#This Row],[StartToEndTimeFinished]]-I2646)/Table13567[[#This Row],[Timespan]])</f>
        <v>0</v>
      </c>
      <c r="O2645" s="6">
        <f>IF(A2646="","00:01",Table13567[[#This Row],[DateTime]]-A2646)*24*60</f>
        <v>1.0166666633449495</v>
      </c>
      <c r="P2645" s="6">
        <f>IF(G2706="",0,(Table13567[[#This Row],[ExecutionTimeHours]]-G2706)/Table13567[[#This Row],[TimespanSoft]])</f>
        <v>11.763940452175042</v>
      </c>
      <c r="Q2645" s="7">
        <f>IF(A2706="","01:00",Table13567[[#This Row],[DateTime]]-A2706)*24</f>
        <v>1.058888888801448</v>
      </c>
      <c r="R2645" s="2">
        <f>Table13567[[#This Row],[HoursDelta]]*60</f>
        <v>0</v>
      </c>
      <c r="S2645" s="2">
        <f>IF(Table13567[[#This Row],[StartToEndDelta]]&gt;0,Table13567[[#This Row],[ExTimeFinishedDelta]]/Table13567[[#This Row],[StartToEndDelta]],0)</f>
        <v>0</v>
      </c>
      <c r="T2645" s="2">
        <f>Table13567[[#This Row],[HoursDeltaSoft]]</f>
        <v>11.763940452175042</v>
      </c>
    </row>
    <row r="2646" spans="1:20" x14ac:dyDescent="0.25">
      <c r="A2646" s="1">
        <v>40707.224143518521</v>
      </c>
      <c r="B2646">
        <v>32</v>
      </c>
      <c r="C2646">
        <v>32</v>
      </c>
      <c r="D2646">
        <v>3.6934474483132401E-3</v>
      </c>
      <c r="E2646">
        <v>131060</v>
      </c>
      <c r="F2646">
        <v>120907</v>
      </c>
      <c r="G2646">
        <v>1332.41886611111</v>
      </c>
      <c r="H2646">
        <v>1241.32788472222</v>
      </c>
      <c r="I2646">
        <v>2327.2911311111102</v>
      </c>
      <c r="J2646">
        <f t="shared" si="84"/>
        <v>0</v>
      </c>
      <c r="K2646">
        <f t="shared" si="85"/>
        <v>10153</v>
      </c>
      <c r="L2646">
        <f>IF(G2647="",0,(Table13567[[#This Row],[ExecutionTimeHours]]-G2647)/Table13567[[#This Row],[Timespan]])</f>
        <v>0</v>
      </c>
      <c r="M2646" s="2">
        <f>IF(H2647="",0,(Table13567[[#This Row],[ExecutionTimeFinished]]-H2647)/Table13567[[#This Row],[Timespan]])</f>
        <v>0</v>
      </c>
      <c r="N2646" s="2">
        <f>IF(I2647="",0,(Table13567[[#This Row],[StartToEndTimeFinished]]-I2647)/Table13567[[#This Row],[Timespan]])</f>
        <v>0</v>
      </c>
      <c r="O2646" s="6">
        <f>IF(A2647="","00:01",Table13567[[#This Row],[DateTime]]-A2647)*24*60</f>
        <v>1.0333333339076489</v>
      </c>
      <c r="P2646" s="6">
        <f>IF(G2707="",0,(Table13567[[#This Row],[ExecutionTimeHours]]-G2707)/Table13567[[#This Row],[TimespanSoft]])</f>
        <v>12.03233167229838</v>
      </c>
      <c r="Q2646" s="7">
        <f>IF(A2707="","01:00",Table13567[[#This Row],[DateTime]]-A2707)*24</f>
        <v>1.0594444444868714</v>
      </c>
      <c r="R2646" s="2">
        <f>Table13567[[#This Row],[HoursDelta]]*60</f>
        <v>0</v>
      </c>
      <c r="S2646" s="2">
        <f>IF(Table13567[[#This Row],[StartToEndDelta]]&gt;0,Table13567[[#This Row],[ExTimeFinishedDelta]]/Table13567[[#This Row],[StartToEndDelta]],0)</f>
        <v>0</v>
      </c>
      <c r="T2646" s="2">
        <f>Table13567[[#This Row],[HoursDeltaSoft]]</f>
        <v>12.03233167229838</v>
      </c>
    </row>
    <row r="2647" spans="1:20" x14ac:dyDescent="0.25">
      <c r="A2647" s="1">
        <v>40707.223425925928</v>
      </c>
      <c r="B2647">
        <v>32</v>
      </c>
      <c r="C2647">
        <v>32</v>
      </c>
      <c r="D2647">
        <v>7.8128416091203703E-2</v>
      </c>
      <c r="E2647">
        <v>131060</v>
      </c>
      <c r="F2647">
        <v>120922</v>
      </c>
      <c r="G2647">
        <v>1332.41886611111</v>
      </c>
      <c r="H2647">
        <v>1241.32788472222</v>
      </c>
      <c r="I2647">
        <v>2327.2911311111102</v>
      </c>
      <c r="J2647">
        <f t="shared" si="84"/>
        <v>0</v>
      </c>
      <c r="K2647">
        <f t="shared" si="85"/>
        <v>10138</v>
      </c>
      <c r="L2647">
        <f>IF(G2648="",0,(Table13567[[#This Row],[ExecutionTimeHours]]-G2648)/Table13567[[#This Row],[Timespan]])</f>
        <v>0</v>
      </c>
      <c r="M2647" s="2">
        <f>IF(H2648="",0,(Table13567[[#This Row],[ExecutionTimeFinished]]-H2648)/Table13567[[#This Row],[Timespan]])</f>
        <v>0</v>
      </c>
      <c r="N2647" s="2">
        <f>IF(I2648="",0,(Table13567[[#This Row],[StartToEndTimeFinished]]-I2648)/Table13567[[#This Row],[Timespan]])</f>
        <v>0</v>
      </c>
      <c r="O2647" s="6">
        <f>IF(A2648="","00:01",Table13567[[#This Row],[DateTime]]-A2648)*24*60</f>
        <v>1.0166666738223284</v>
      </c>
      <c r="P2647" s="6">
        <f>IF(G2708="",0,(Table13567[[#This Row],[ExecutionTimeHours]]-G2708)/Table13567[[#This Row],[TimespanSoft]])</f>
        <v>12.417329487601837</v>
      </c>
      <c r="Q2647" s="7">
        <f>IF(A2708="","01:00",Table13567[[#This Row],[DateTime]]-A2708)*24</f>
        <v>1.059722222329583</v>
      </c>
      <c r="R2647" s="2">
        <f>Table13567[[#This Row],[HoursDelta]]*60</f>
        <v>0</v>
      </c>
      <c r="S2647" s="2">
        <f>IF(Table13567[[#This Row],[StartToEndDelta]]&gt;0,Table13567[[#This Row],[ExTimeFinishedDelta]]/Table13567[[#This Row],[StartToEndDelta]],0)</f>
        <v>0</v>
      </c>
      <c r="T2647" s="2">
        <f>Table13567[[#This Row],[HoursDeltaSoft]]</f>
        <v>12.417329487601837</v>
      </c>
    </row>
    <row r="2648" spans="1:20" x14ac:dyDescent="0.25">
      <c r="A2648" s="1">
        <v>40707.222719907404</v>
      </c>
      <c r="B2648">
        <v>32</v>
      </c>
      <c r="C2648">
        <v>32</v>
      </c>
      <c r="D2648">
        <v>0</v>
      </c>
      <c r="E2648">
        <v>131060</v>
      </c>
      <c r="F2648">
        <v>120940</v>
      </c>
      <c r="G2648">
        <v>1332.41886611111</v>
      </c>
      <c r="H2648">
        <v>1241.32788472222</v>
      </c>
      <c r="I2648">
        <v>2327.2911311111102</v>
      </c>
      <c r="J2648">
        <f t="shared" si="84"/>
        <v>0</v>
      </c>
      <c r="K2648">
        <f t="shared" si="85"/>
        <v>10120</v>
      </c>
      <c r="L2648">
        <f>IF(G2649="",0,(Table13567[[#This Row],[ExecutionTimeHours]]-G2649)/Table13567[[#This Row],[Timespan]])</f>
        <v>0</v>
      </c>
      <c r="M2648" s="2">
        <f>IF(H2649="",0,(Table13567[[#This Row],[ExecutionTimeFinished]]-H2649)/Table13567[[#This Row],[Timespan]])</f>
        <v>0</v>
      </c>
      <c r="N2648" s="2">
        <f>IF(I2649="",0,(Table13567[[#This Row],[StartToEndTimeFinished]]-I2649)/Table13567[[#This Row],[Timespan]])</f>
        <v>0</v>
      </c>
      <c r="O2648" s="6">
        <f>IF(A2649="","00:01",Table13567[[#This Row],[DateTime]]-A2649)*24*60</f>
        <v>1.03333332343027</v>
      </c>
      <c r="P2648" s="6">
        <f>IF(G2709="",0,(Table13567[[#This Row],[ExecutionTimeHours]]-G2709)/Table13567[[#This Row],[TimespanSoft]])</f>
        <v>12.803850931401426</v>
      </c>
      <c r="Q2648" s="7">
        <f>IF(A2709="","01:00",Table13567[[#This Row],[DateTime]]-A2709)*24</f>
        <v>1.0602777776657604</v>
      </c>
      <c r="R2648" s="2">
        <f>Table13567[[#This Row],[HoursDelta]]*60</f>
        <v>0</v>
      </c>
      <c r="S2648" s="2">
        <f>IF(Table13567[[#This Row],[StartToEndDelta]]&gt;0,Table13567[[#This Row],[ExTimeFinishedDelta]]/Table13567[[#This Row],[StartToEndDelta]],0)</f>
        <v>0</v>
      </c>
      <c r="T2648" s="2">
        <f>Table13567[[#This Row],[HoursDeltaSoft]]</f>
        <v>12.803850931401426</v>
      </c>
    </row>
    <row r="2649" spans="1:20" x14ac:dyDescent="0.25">
      <c r="A2649" s="1">
        <v>40707.222002314818</v>
      </c>
      <c r="B2649">
        <v>32</v>
      </c>
      <c r="C2649">
        <v>32</v>
      </c>
      <c r="D2649">
        <v>2.7396555524319402E-3</v>
      </c>
      <c r="E2649">
        <v>131060</v>
      </c>
      <c r="F2649">
        <v>120957</v>
      </c>
      <c r="G2649">
        <v>1332.41886611111</v>
      </c>
      <c r="H2649">
        <v>1241.32788472222</v>
      </c>
      <c r="I2649">
        <v>2327.2911311111102</v>
      </c>
      <c r="J2649">
        <f t="shared" si="84"/>
        <v>0</v>
      </c>
      <c r="K2649">
        <f t="shared" si="85"/>
        <v>10103</v>
      </c>
      <c r="L2649">
        <f>IF(G2650="",0,(Table13567[[#This Row],[ExecutionTimeHours]]-G2650)/Table13567[[#This Row],[Timespan]])</f>
        <v>0</v>
      </c>
      <c r="M2649" s="2">
        <f>IF(H2650="",0,(Table13567[[#This Row],[ExecutionTimeFinished]]-H2650)/Table13567[[#This Row],[Timespan]])</f>
        <v>0</v>
      </c>
      <c r="N2649" s="2">
        <f>IF(I2650="",0,(Table13567[[#This Row],[StartToEndTimeFinished]]-I2650)/Table13567[[#This Row],[Timespan]])</f>
        <v>0</v>
      </c>
      <c r="O2649" s="6">
        <f>IF(A2650="","00:01",Table13567[[#This Row],[DateTime]]-A2650)*24*60</f>
        <v>1.0166666738223284</v>
      </c>
      <c r="P2649" s="6">
        <f>IF(G2710="",0,(Table13567[[#This Row],[ExecutionTimeHours]]-G2710)/Table13567[[#This Row],[TimespanSoft]])</f>
        <v>13.230631549207956</v>
      </c>
      <c r="Q2649" s="7">
        <f>IF(A2710="","01:00",Table13567[[#This Row],[DateTime]]-A2710)*24</f>
        <v>1.0600000001722947</v>
      </c>
      <c r="R2649" s="2">
        <f>Table13567[[#This Row],[HoursDelta]]*60</f>
        <v>0</v>
      </c>
      <c r="S2649" s="2">
        <f>IF(Table13567[[#This Row],[StartToEndDelta]]&gt;0,Table13567[[#This Row],[ExTimeFinishedDelta]]/Table13567[[#This Row],[StartToEndDelta]],0)</f>
        <v>0</v>
      </c>
      <c r="T2649" s="2">
        <f>Table13567[[#This Row],[HoursDeltaSoft]]</f>
        <v>13.230631549207956</v>
      </c>
    </row>
    <row r="2650" spans="1:20" x14ac:dyDescent="0.25">
      <c r="A2650" s="1">
        <v>40707.221296296295</v>
      </c>
      <c r="B2650">
        <v>32</v>
      </c>
      <c r="C2650">
        <v>32</v>
      </c>
      <c r="D2650">
        <v>6.7533536348491898E-3</v>
      </c>
      <c r="E2650">
        <v>131060</v>
      </c>
      <c r="F2650">
        <v>120975</v>
      </c>
      <c r="G2650">
        <v>1332.41886611111</v>
      </c>
      <c r="H2650">
        <v>1241.32788472222</v>
      </c>
      <c r="I2650">
        <v>2327.2911311111102</v>
      </c>
      <c r="J2650">
        <f t="shared" si="84"/>
        <v>0</v>
      </c>
      <c r="K2650">
        <f t="shared" si="85"/>
        <v>10085</v>
      </c>
      <c r="L2650">
        <f>IF(G2651="",0,(Table13567[[#This Row],[ExecutionTimeHours]]-G2651)/Table13567[[#This Row],[Timespan]])</f>
        <v>0</v>
      </c>
      <c r="M2650" s="2">
        <f>IF(H2651="",0,(Table13567[[#This Row],[ExecutionTimeFinished]]-H2651)/Table13567[[#This Row],[Timespan]])</f>
        <v>0</v>
      </c>
      <c r="N2650" s="2">
        <f>IF(I2651="",0,(Table13567[[#This Row],[StartToEndTimeFinished]]-I2651)/Table13567[[#This Row],[Timespan]])</f>
        <v>0</v>
      </c>
      <c r="O2650" s="6">
        <f>IF(A2651="","00:01",Table13567[[#This Row],[DateTime]]-A2651)*24*60</f>
        <v>1.0166666633449495</v>
      </c>
      <c r="P2650" s="6">
        <f>IF(G2711="",0,(Table13567[[#This Row],[ExecutionTimeHours]]-G2711)/Table13567[[#This Row],[TimespanSoft]])</f>
        <v>13.680026985987157</v>
      </c>
      <c r="Q2650" s="7">
        <f>IF(A2711="","01:00",Table13567[[#This Row],[DateTime]]-A2711)*24</f>
        <v>1.0602777776657604</v>
      </c>
      <c r="R2650" s="2">
        <f>Table13567[[#This Row],[HoursDelta]]*60</f>
        <v>0</v>
      </c>
      <c r="S2650" s="2">
        <f>IF(Table13567[[#This Row],[StartToEndDelta]]&gt;0,Table13567[[#This Row],[ExTimeFinishedDelta]]/Table13567[[#This Row],[StartToEndDelta]],0)</f>
        <v>0</v>
      </c>
      <c r="T2650" s="2">
        <f>Table13567[[#This Row],[HoursDeltaSoft]]</f>
        <v>13.680026985987157</v>
      </c>
    </row>
    <row r="2651" spans="1:20" x14ac:dyDescent="0.25">
      <c r="A2651" s="1">
        <v>40707.220590277779</v>
      </c>
      <c r="B2651">
        <v>32</v>
      </c>
      <c r="C2651">
        <v>32</v>
      </c>
      <c r="D2651">
        <v>6.4256712794303903E-3</v>
      </c>
      <c r="E2651">
        <v>131060</v>
      </c>
      <c r="F2651">
        <v>120980</v>
      </c>
      <c r="G2651">
        <v>1332.41886611111</v>
      </c>
      <c r="H2651">
        <v>1241.32788472222</v>
      </c>
      <c r="I2651">
        <v>2327.2911311111102</v>
      </c>
      <c r="J2651">
        <f t="shared" si="84"/>
        <v>0</v>
      </c>
      <c r="K2651">
        <f t="shared" si="85"/>
        <v>10080</v>
      </c>
      <c r="L2651">
        <f>IF(G2652="",0,(Table13567[[#This Row],[ExecutionTimeHours]]-G2652)/Table13567[[#This Row],[Timespan]])</f>
        <v>0</v>
      </c>
      <c r="M2651" s="2">
        <f>IF(H2652="",0,(Table13567[[#This Row],[ExecutionTimeFinished]]-H2652)/Table13567[[#This Row],[Timespan]])</f>
        <v>0</v>
      </c>
      <c r="N2651" s="2">
        <f>IF(I2652="",0,(Table13567[[#This Row],[StartToEndTimeFinished]]-I2652)/Table13567[[#This Row],[Timespan]])</f>
        <v>0</v>
      </c>
      <c r="O2651" s="6">
        <f>IF(A2652="","00:01",Table13567[[#This Row],[DateTime]]-A2652)*24*60</f>
        <v>1.1000000056810677</v>
      </c>
      <c r="P2651" s="6">
        <f>IF(G2712="",0,(Table13567[[#This Row],[ExecutionTimeHours]]-G2712)/Table13567[[#This Row],[TimespanSoft]])</f>
        <v>14.148263227451659</v>
      </c>
      <c r="Q2651" s="7">
        <f>IF(A2712="","01:00",Table13567[[#This Row],[DateTime]]-A2712)*24</f>
        <v>1.060555555508472</v>
      </c>
      <c r="R2651" s="2">
        <f>Table13567[[#This Row],[HoursDelta]]*60</f>
        <v>0</v>
      </c>
      <c r="S2651" s="2">
        <f>IF(Table13567[[#This Row],[StartToEndDelta]]&gt;0,Table13567[[#This Row],[ExTimeFinishedDelta]]/Table13567[[#This Row],[StartToEndDelta]],0)</f>
        <v>0</v>
      </c>
      <c r="T2651" s="2">
        <f>Table13567[[#This Row],[HoursDeltaSoft]]</f>
        <v>14.148263227451659</v>
      </c>
    </row>
    <row r="2652" spans="1:20" x14ac:dyDescent="0.25">
      <c r="A2652" s="1">
        <v>40707.219826388886</v>
      </c>
      <c r="B2652">
        <v>32</v>
      </c>
      <c r="C2652">
        <v>32</v>
      </c>
      <c r="D2652">
        <v>1.33242653682828E-2</v>
      </c>
      <c r="E2652">
        <v>131060</v>
      </c>
      <c r="F2652">
        <v>120974</v>
      </c>
      <c r="G2652">
        <v>1332.41886611111</v>
      </c>
      <c r="H2652">
        <v>1241.32788472222</v>
      </c>
      <c r="I2652">
        <v>2327.2911311111102</v>
      </c>
      <c r="J2652">
        <f t="shared" si="84"/>
        <v>0</v>
      </c>
      <c r="K2652">
        <f t="shared" si="85"/>
        <v>10086</v>
      </c>
      <c r="L2652">
        <f>IF(G2653="",0,(Table13567[[#This Row],[ExecutionTimeHours]]-G2653)/Table13567[[#This Row],[Timespan]])</f>
        <v>0</v>
      </c>
      <c r="M2652" s="2">
        <f>IF(H2653="",0,(Table13567[[#This Row],[ExecutionTimeFinished]]-H2653)/Table13567[[#This Row],[Timespan]])</f>
        <v>0</v>
      </c>
      <c r="N2652" s="2">
        <f>IF(I2653="",0,(Table13567[[#This Row],[StartToEndTimeFinished]]-I2653)/Table13567[[#This Row],[Timespan]])</f>
        <v>0</v>
      </c>
      <c r="O2652" s="6">
        <f>IF(A2653="","00:01",Table13567[[#This Row],[DateTime]]-A2653)*24*60</f>
        <v>1.0333333339076489</v>
      </c>
      <c r="P2652" s="6">
        <f>IF(G2713="",0,(Table13567[[#This Row],[ExecutionTimeHours]]-G2713)/Table13567[[#This Row],[TimespanSoft]])</f>
        <v>14.636364710795348</v>
      </c>
      <c r="Q2652" s="7">
        <f>IF(A2713="","01:00",Table13567[[#This Row],[DateTime]]-A2713)*24</f>
        <v>1.0594444443122484</v>
      </c>
      <c r="R2652" s="2">
        <f>Table13567[[#This Row],[HoursDelta]]*60</f>
        <v>0</v>
      </c>
      <c r="S2652" s="2">
        <f>IF(Table13567[[#This Row],[StartToEndDelta]]&gt;0,Table13567[[#This Row],[ExTimeFinishedDelta]]/Table13567[[#This Row],[StartToEndDelta]],0)</f>
        <v>0</v>
      </c>
      <c r="T2652" s="2">
        <f>Table13567[[#This Row],[HoursDeltaSoft]]</f>
        <v>14.636364710795348</v>
      </c>
    </row>
    <row r="2653" spans="1:20" x14ac:dyDescent="0.25">
      <c r="A2653" s="1">
        <v>40707.219108796293</v>
      </c>
      <c r="B2653">
        <v>32</v>
      </c>
      <c r="C2653">
        <v>32</v>
      </c>
      <c r="D2653">
        <v>2.0107343094423399E-2</v>
      </c>
      <c r="E2653">
        <v>131060</v>
      </c>
      <c r="F2653">
        <v>120982</v>
      </c>
      <c r="G2653">
        <v>1332.41886611111</v>
      </c>
      <c r="H2653">
        <v>1241.32788472222</v>
      </c>
      <c r="I2653">
        <v>2327.2911311111102</v>
      </c>
      <c r="J2653">
        <f t="shared" si="84"/>
        <v>0</v>
      </c>
      <c r="K2653">
        <f t="shared" si="85"/>
        <v>10078</v>
      </c>
      <c r="L2653">
        <f>IF(G2654="",0,(Table13567[[#This Row],[ExecutionTimeHours]]-G2654)/Table13567[[#This Row],[Timespan]])</f>
        <v>0</v>
      </c>
      <c r="M2653" s="2">
        <f>IF(H2654="",0,(Table13567[[#This Row],[ExecutionTimeFinished]]-H2654)/Table13567[[#This Row],[Timespan]])</f>
        <v>0</v>
      </c>
      <c r="N2653" s="2">
        <f>IF(I2654="",0,(Table13567[[#This Row],[StartToEndTimeFinished]]-I2654)/Table13567[[#This Row],[Timespan]])</f>
        <v>0</v>
      </c>
      <c r="O2653" s="6">
        <f>IF(A2654="","00:01",Table13567[[#This Row],[DateTime]]-A2654)*24*60</f>
        <v>1.0166666633449495</v>
      </c>
      <c r="P2653" s="6">
        <f>IF(G2714="",0,(Table13567[[#This Row],[ExecutionTimeHours]]-G2714)/Table13567[[#This Row],[TimespanSoft]])</f>
        <v>15.126217096804147</v>
      </c>
      <c r="Q2653" s="7">
        <f>IF(A2714="","01:00",Table13567[[#This Row],[DateTime]]-A2714)*24</f>
        <v>1.0594444443122484</v>
      </c>
      <c r="R2653" s="2">
        <f>Table13567[[#This Row],[HoursDelta]]*60</f>
        <v>0</v>
      </c>
      <c r="S2653" s="2">
        <f>IF(Table13567[[#This Row],[StartToEndDelta]]&gt;0,Table13567[[#This Row],[ExTimeFinishedDelta]]/Table13567[[#This Row],[StartToEndDelta]],0)</f>
        <v>0</v>
      </c>
      <c r="T2653" s="2">
        <f>Table13567[[#This Row],[HoursDeltaSoft]]</f>
        <v>15.126217096804147</v>
      </c>
    </row>
    <row r="2654" spans="1:20" x14ac:dyDescent="0.25">
      <c r="A2654" s="1">
        <v>40707.218402777777</v>
      </c>
      <c r="B2654">
        <v>32</v>
      </c>
      <c r="C2654">
        <v>32</v>
      </c>
      <c r="D2654">
        <v>5.7993147056549796E-3</v>
      </c>
      <c r="E2654">
        <v>131060</v>
      </c>
      <c r="F2654">
        <v>120994</v>
      </c>
      <c r="G2654">
        <v>1332.41886611111</v>
      </c>
      <c r="H2654">
        <v>1241.32788472222</v>
      </c>
      <c r="I2654">
        <v>2327.2911311111102</v>
      </c>
      <c r="J2654">
        <f t="shared" si="84"/>
        <v>0</v>
      </c>
      <c r="K2654">
        <f t="shared" si="85"/>
        <v>10066</v>
      </c>
      <c r="L2654">
        <f>IF(G2655="",0,(Table13567[[#This Row],[ExecutionTimeHours]]-G2655)/Table13567[[#This Row],[Timespan]])</f>
        <v>0</v>
      </c>
      <c r="M2654" s="2">
        <f>IF(H2655="",0,(Table13567[[#This Row],[ExecutionTimeFinished]]-H2655)/Table13567[[#This Row],[Timespan]])</f>
        <v>0</v>
      </c>
      <c r="N2654" s="2">
        <f>IF(I2655="",0,(Table13567[[#This Row],[StartToEndTimeFinished]]-I2655)/Table13567[[#This Row],[Timespan]])</f>
        <v>0</v>
      </c>
      <c r="O2654" s="6">
        <f>IF(A2655="","00:01",Table13567[[#This Row],[DateTime]]-A2655)*24*60</f>
        <v>1.0166666633449495</v>
      </c>
      <c r="P2654" s="6">
        <f>IF(G2715="",0,(Table13567[[#This Row],[ExecutionTimeHours]]-G2715)/Table13567[[#This Row],[TimespanSoft]])</f>
        <v>15.605660115336162</v>
      </c>
      <c r="Q2654" s="7">
        <f>IF(A2715="","01:00",Table13567[[#This Row],[DateTime]]-A2715)*24</f>
        <v>1.0599999999976717</v>
      </c>
      <c r="R2654" s="2">
        <f>Table13567[[#This Row],[HoursDelta]]*60</f>
        <v>0</v>
      </c>
      <c r="S2654" s="2">
        <f>IF(Table13567[[#This Row],[StartToEndDelta]]&gt;0,Table13567[[#This Row],[ExTimeFinishedDelta]]/Table13567[[#This Row],[StartToEndDelta]],0)</f>
        <v>0</v>
      </c>
      <c r="T2654" s="2">
        <f>Table13567[[#This Row],[HoursDeltaSoft]]</f>
        <v>15.605660115336162</v>
      </c>
    </row>
    <row r="2655" spans="1:20" x14ac:dyDescent="0.25">
      <c r="A2655" s="1">
        <v>40707.21769675926</v>
      </c>
      <c r="B2655">
        <v>32</v>
      </c>
      <c r="C2655">
        <v>32</v>
      </c>
      <c r="D2655">
        <v>1.80242203641683E-2</v>
      </c>
      <c r="E2655">
        <v>131060</v>
      </c>
      <c r="F2655">
        <v>120995</v>
      </c>
      <c r="G2655">
        <v>1332.41886611111</v>
      </c>
      <c r="H2655">
        <v>1241.32788472222</v>
      </c>
      <c r="I2655">
        <v>2327.2911311111102</v>
      </c>
      <c r="J2655">
        <f t="shared" si="84"/>
        <v>0</v>
      </c>
      <c r="K2655">
        <f t="shared" si="85"/>
        <v>10065</v>
      </c>
      <c r="L2655">
        <f>IF(G2656="",0,(Table13567[[#This Row],[ExecutionTimeHours]]-G2656)/Table13567[[#This Row],[Timespan]])</f>
        <v>0</v>
      </c>
      <c r="M2655" s="2">
        <f>IF(H2656="",0,(Table13567[[#This Row],[ExecutionTimeFinished]]-H2656)/Table13567[[#This Row],[Timespan]])</f>
        <v>0</v>
      </c>
      <c r="N2655" s="2">
        <f>IF(I2656="",0,(Table13567[[#This Row],[StartToEndTimeFinished]]-I2656)/Table13567[[#This Row],[Timespan]])</f>
        <v>0</v>
      </c>
      <c r="O2655" s="6">
        <f>IF(A2656="","00:01",Table13567[[#This Row],[DateTime]]-A2656)*24*60</f>
        <v>1.0333333339076489</v>
      </c>
      <c r="P2655" s="6">
        <f>IF(G2716="",0,(Table13567[[#This Row],[ExecutionTimeHours]]-G2716)/Table13567[[#This Row],[TimespanSoft]])</f>
        <v>15.988196072050997</v>
      </c>
      <c r="Q2655" s="7">
        <f>IF(A2716="","01:00",Table13567[[#This Row],[DateTime]]-A2716)*24</f>
        <v>1.0611111111938953</v>
      </c>
      <c r="R2655" s="2">
        <f>Table13567[[#This Row],[HoursDelta]]*60</f>
        <v>0</v>
      </c>
      <c r="S2655" s="2">
        <f>IF(Table13567[[#This Row],[StartToEndDelta]]&gt;0,Table13567[[#This Row],[ExTimeFinishedDelta]]/Table13567[[#This Row],[StartToEndDelta]],0)</f>
        <v>0</v>
      </c>
      <c r="T2655" s="2">
        <f>Table13567[[#This Row],[HoursDeltaSoft]]</f>
        <v>15.988196072050997</v>
      </c>
    </row>
    <row r="2656" spans="1:20" x14ac:dyDescent="0.25">
      <c r="A2656" s="1">
        <v>40707.216979166667</v>
      </c>
      <c r="B2656">
        <v>32</v>
      </c>
      <c r="C2656">
        <v>32</v>
      </c>
      <c r="D2656">
        <v>2.7394082862883802E-3</v>
      </c>
      <c r="E2656">
        <v>131060</v>
      </c>
      <c r="F2656">
        <v>120994</v>
      </c>
      <c r="G2656">
        <v>1332.41886611111</v>
      </c>
      <c r="H2656">
        <v>1241.32788472222</v>
      </c>
      <c r="I2656">
        <v>2327.2911311111102</v>
      </c>
      <c r="J2656">
        <f t="shared" si="84"/>
        <v>0</v>
      </c>
      <c r="K2656">
        <f t="shared" si="85"/>
        <v>10066</v>
      </c>
      <c r="L2656">
        <f>IF(G2657="",0,(Table13567[[#This Row],[ExecutionTimeHours]]-G2657)/Table13567[[#This Row],[Timespan]])</f>
        <v>0</v>
      </c>
      <c r="M2656" s="2">
        <f>IF(H2657="",0,(Table13567[[#This Row],[ExecutionTimeFinished]]-H2657)/Table13567[[#This Row],[Timespan]])</f>
        <v>0</v>
      </c>
      <c r="N2656" s="2">
        <f>IF(I2657="",0,(Table13567[[#This Row],[StartToEndTimeFinished]]-I2657)/Table13567[[#This Row],[Timespan]])</f>
        <v>0</v>
      </c>
      <c r="O2656" s="6">
        <f>IF(A2657="","00:01",Table13567[[#This Row],[DateTime]]-A2657)*24*60</f>
        <v>1.0166666633449495</v>
      </c>
      <c r="P2656" s="6">
        <f>IF(G2717="",0,(Table13567[[#This Row],[ExecutionTimeHours]]-G2717)/Table13567[[#This Row],[TimespanSoft]])</f>
        <v>16.318833683278715</v>
      </c>
      <c r="Q2656" s="7">
        <f>IF(A2717="","01:00",Table13567[[#This Row],[DateTime]]-A2717)*24</f>
        <v>1.060555555508472</v>
      </c>
      <c r="R2656" s="2">
        <f>Table13567[[#This Row],[HoursDelta]]*60</f>
        <v>0</v>
      </c>
      <c r="S2656" s="2">
        <f>IF(Table13567[[#This Row],[StartToEndDelta]]&gt;0,Table13567[[#This Row],[ExTimeFinishedDelta]]/Table13567[[#This Row],[StartToEndDelta]],0)</f>
        <v>0</v>
      </c>
      <c r="T2656" s="2">
        <f>Table13567[[#This Row],[HoursDeltaSoft]]</f>
        <v>16.318833683278715</v>
      </c>
    </row>
    <row r="2657" spans="1:20" x14ac:dyDescent="0.25">
      <c r="A2657" s="1">
        <v>40707.216273148151</v>
      </c>
      <c r="B2657">
        <v>32</v>
      </c>
      <c r="C2657">
        <v>32</v>
      </c>
      <c r="D2657">
        <v>1.1583625106141001E-2</v>
      </c>
      <c r="E2657">
        <v>131060</v>
      </c>
      <c r="F2657">
        <v>120993</v>
      </c>
      <c r="G2657">
        <v>1332.41886611111</v>
      </c>
      <c r="H2657">
        <v>1241.32788472222</v>
      </c>
      <c r="I2657">
        <v>2327.2911311111102</v>
      </c>
      <c r="J2657">
        <f t="shared" si="84"/>
        <v>0</v>
      </c>
      <c r="K2657">
        <f t="shared" si="85"/>
        <v>10067</v>
      </c>
      <c r="L2657">
        <f>IF(G2658="",0,(Table13567[[#This Row],[ExecutionTimeHours]]-G2658)/Table13567[[#This Row],[Timespan]])</f>
        <v>0</v>
      </c>
      <c r="M2657" s="2">
        <f>IF(H2658="",0,(Table13567[[#This Row],[ExecutionTimeFinished]]-H2658)/Table13567[[#This Row],[Timespan]])</f>
        <v>0</v>
      </c>
      <c r="N2657" s="2">
        <f>IF(I2658="",0,(Table13567[[#This Row],[StartToEndTimeFinished]]-I2658)/Table13567[[#This Row],[Timespan]])</f>
        <v>0</v>
      </c>
      <c r="O2657" s="6">
        <f>IF(A2658="","00:01",Table13567[[#This Row],[DateTime]]-A2658)*24*60</f>
        <v>1.0333333339076489</v>
      </c>
      <c r="P2657" s="6">
        <f>IF(G2718="",0,(Table13567[[#This Row],[ExecutionTimeHours]]-G2718)/Table13567[[#This Row],[TimespanSoft]])</f>
        <v>16.565903528504272</v>
      </c>
      <c r="Q2657" s="7">
        <f>IF(A2718="","01:00",Table13567[[#This Row],[DateTime]]-A2718)*24</f>
        <v>1.0625000000582077</v>
      </c>
      <c r="R2657" s="2">
        <f>Table13567[[#This Row],[HoursDelta]]*60</f>
        <v>0</v>
      </c>
      <c r="S2657" s="2">
        <f>IF(Table13567[[#This Row],[StartToEndDelta]]&gt;0,Table13567[[#This Row],[ExTimeFinishedDelta]]/Table13567[[#This Row],[StartToEndDelta]],0)</f>
        <v>0</v>
      </c>
      <c r="T2657" s="2">
        <f>Table13567[[#This Row],[HoursDeltaSoft]]</f>
        <v>16.565903528504272</v>
      </c>
    </row>
    <row r="2658" spans="1:20" x14ac:dyDescent="0.25">
      <c r="A2658" s="1">
        <v>40707.215555555558</v>
      </c>
      <c r="B2658">
        <v>32</v>
      </c>
      <c r="C2658">
        <v>32</v>
      </c>
      <c r="D2658">
        <v>3.7011257372796501E-3</v>
      </c>
      <c r="E2658">
        <v>131060</v>
      </c>
      <c r="F2658">
        <v>120997</v>
      </c>
      <c r="G2658">
        <v>1332.41886611111</v>
      </c>
      <c r="H2658">
        <v>1241.32788472222</v>
      </c>
      <c r="I2658">
        <v>2327.2911311111102</v>
      </c>
      <c r="J2658">
        <f t="shared" si="84"/>
        <v>0</v>
      </c>
      <c r="K2658">
        <f t="shared" si="85"/>
        <v>10063</v>
      </c>
      <c r="L2658">
        <f>IF(G2659="",0,(Table13567[[#This Row],[ExecutionTimeHours]]-G2659)/Table13567[[#This Row],[Timespan]])</f>
        <v>0</v>
      </c>
      <c r="M2658" s="2">
        <f>IF(H2659="",0,(Table13567[[#This Row],[ExecutionTimeFinished]]-H2659)/Table13567[[#This Row],[Timespan]])</f>
        <v>0</v>
      </c>
      <c r="N2658" s="2">
        <f>IF(I2659="",0,(Table13567[[#This Row],[StartToEndTimeFinished]]-I2659)/Table13567[[#This Row],[Timespan]])</f>
        <v>0</v>
      </c>
      <c r="O2658" s="6">
        <f>IF(A2659="","00:01",Table13567[[#This Row],[DateTime]]-A2659)*24*60</f>
        <v>1.0333333339076489</v>
      </c>
      <c r="P2658" s="6">
        <f>IF(G2719="",0,(Table13567[[#This Row],[ExecutionTimeHours]]-G2719)/Table13567[[#This Row],[TimespanSoft]])</f>
        <v>16.792582305961243</v>
      </c>
      <c r="Q2658" s="7">
        <f>IF(A2719="","01:00",Table13567[[#This Row],[DateTime]]-A2719)*24</f>
        <v>1.061388889036607</v>
      </c>
      <c r="R2658" s="2">
        <f>Table13567[[#This Row],[HoursDelta]]*60</f>
        <v>0</v>
      </c>
      <c r="S2658" s="2">
        <f>IF(Table13567[[#This Row],[StartToEndDelta]]&gt;0,Table13567[[#This Row],[ExTimeFinishedDelta]]/Table13567[[#This Row],[StartToEndDelta]],0)</f>
        <v>0</v>
      </c>
      <c r="T2658" s="2">
        <f>Table13567[[#This Row],[HoursDeltaSoft]]</f>
        <v>16.792582305961243</v>
      </c>
    </row>
    <row r="2659" spans="1:20" x14ac:dyDescent="0.25">
      <c r="A2659" s="1">
        <v>40707.214837962965</v>
      </c>
      <c r="B2659">
        <v>32</v>
      </c>
      <c r="C2659">
        <v>32</v>
      </c>
      <c r="D2659">
        <v>5.7918836828321201E-3</v>
      </c>
      <c r="E2659">
        <v>131060</v>
      </c>
      <c r="F2659">
        <v>120997</v>
      </c>
      <c r="G2659">
        <v>1332.41886611111</v>
      </c>
      <c r="H2659">
        <v>1241.32788472222</v>
      </c>
      <c r="I2659">
        <v>2327.2911311111102</v>
      </c>
      <c r="J2659">
        <f t="shared" si="84"/>
        <v>0</v>
      </c>
      <c r="K2659">
        <f t="shared" si="85"/>
        <v>10063</v>
      </c>
      <c r="L2659">
        <f>IF(G2660="",0,(Table13567[[#This Row],[ExecutionTimeHours]]-G2660)/Table13567[[#This Row],[Timespan]])</f>
        <v>5.9293010676568858E-3</v>
      </c>
      <c r="M2659" s="2">
        <f>IF(H2660="",0,(Table13567[[#This Row],[ExecutionTimeFinished]]-H2660)/Table13567[[#This Row],[Timespan]])</f>
        <v>0.23039973105252975</v>
      </c>
      <c r="N2659" s="2">
        <f>IF(I2660="",0,(Table13567[[#This Row],[StartToEndTimeFinished]]-I2660)/Table13567[[#This Row],[Timespan]])</f>
        <v>0.24400161276778681</v>
      </c>
      <c r="O2659" s="6">
        <f>IF(A2660="","00:01",Table13567[[#This Row],[DateTime]]-A2660)*24*60</f>
        <v>1.0333333339076489</v>
      </c>
      <c r="P2659" s="6">
        <f>IF(G2720="",0,(Table13567[[#This Row],[ExecutionTimeHours]]-G2720)/Table13567[[#This Row],[TimespanSoft]])</f>
        <v>16.895879214763848</v>
      </c>
      <c r="Q2659" s="7">
        <f>IF(A2720="","01:00",Table13567[[#This Row],[DateTime]]-A2720)*24</f>
        <v>1.0625000000582077</v>
      </c>
      <c r="R2659" s="2">
        <f>Table13567[[#This Row],[HoursDelta]]*60</f>
        <v>0.35575806405941313</v>
      </c>
      <c r="S2659" s="2">
        <f>IF(Table13567[[#This Row],[StartToEndDelta]]&gt;0,Table13567[[#This Row],[ExTimeFinishedDelta]]/Table13567[[#This Row],[StartToEndDelta]],0)</f>
        <v>0.94425495159246431</v>
      </c>
      <c r="T2659" s="2">
        <f>Table13567[[#This Row],[HoursDeltaSoft]]</f>
        <v>16.895879214763848</v>
      </c>
    </row>
    <row r="2660" spans="1:20" x14ac:dyDescent="0.25">
      <c r="A2660" s="1">
        <v>40707.214120370372</v>
      </c>
      <c r="B2660">
        <v>32</v>
      </c>
      <c r="C2660">
        <v>31</v>
      </c>
      <c r="D2660">
        <v>4.1050698386970899</v>
      </c>
      <c r="E2660">
        <v>131060</v>
      </c>
      <c r="F2660">
        <v>120566</v>
      </c>
      <c r="G2660">
        <v>1332.41273916667</v>
      </c>
      <c r="H2660">
        <v>1241.0898050000001</v>
      </c>
      <c r="I2660">
        <v>2327.03899611111</v>
      </c>
      <c r="J2660">
        <f t="shared" si="84"/>
        <v>1</v>
      </c>
      <c r="K2660">
        <f t="shared" si="85"/>
        <v>10494</v>
      </c>
      <c r="L2660">
        <f>IF(G2661="",0,(Table13567[[#This Row],[ExecutionTimeHours]]-G2661)/Table13567[[#This Row],[Timespan]])</f>
        <v>-0.15594694393174555</v>
      </c>
      <c r="M2660" s="2">
        <f>IF(H2661="",0,(Table13567[[#This Row],[ExecutionTimeFinished]]-H2661)/Table13567[[#This Row],[Timespan]])</f>
        <v>0.68541777554579553</v>
      </c>
      <c r="N2660" s="2">
        <f>IF(I2661="",0,(Table13567[[#This Row],[StartToEndTimeFinished]]-I2661)/Table13567[[#This Row],[Timespan]])</f>
        <v>0.72686166430087518</v>
      </c>
      <c r="O2660" s="6">
        <f>IF(A2661="","00:01",Table13567[[#This Row],[DateTime]]-A2661)*24*60</f>
        <v>1.000000003259629</v>
      </c>
      <c r="P2660" s="6">
        <f>IF(G2721="",0,(Table13567[[#This Row],[ExecutionTimeHours]]-G2721)/Table13567[[#This Row],[TimespanSoft]])</f>
        <v>16.956391998016471</v>
      </c>
      <c r="Q2660" s="7">
        <f>IF(A2721="","01:00",Table13567[[#This Row],[DateTime]]-A2721)*24</f>
        <v>1.062222222215496</v>
      </c>
      <c r="R2660" s="2">
        <f>Table13567[[#This Row],[HoursDelta]]*60</f>
        <v>-9.3568166359047336</v>
      </c>
      <c r="S2660" s="2">
        <f>IF(Table13567[[#This Row],[StartToEndDelta]]&gt;0,Table13567[[#This Row],[ExTimeFinishedDelta]]/Table13567[[#This Row],[StartToEndDelta]],0)</f>
        <v>0.94298242596830029</v>
      </c>
      <c r="T2660" s="2">
        <f>Table13567[[#This Row],[HoursDeltaSoft]]</f>
        <v>16.956391998016471</v>
      </c>
    </row>
    <row r="2661" spans="1:20" x14ac:dyDescent="0.25">
      <c r="A2661" s="1">
        <v>40707.213425925926</v>
      </c>
      <c r="B2661">
        <v>32</v>
      </c>
      <c r="C2661">
        <v>28</v>
      </c>
      <c r="D2661">
        <v>14.1955385850742</v>
      </c>
      <c r="E2661">
        <v>131060</v>
      </c>
      <c r="F2661">
        <v>119842</v>
      </c>
      <c r="G2661">
        <v>1332.5686861111101</v>
      </c>
      <c r="H2661">
        <v>1240.4043872222201</v>
      </c>
      <c r="I2661">
        <v>2326.3121344444398</v>
      </c>
      <c r="J2661">
        <f t="shared" si="84"/>
        <v>4</v>
      </c>
      <c r="K2661">
        <f t="shared" si="85"/>
        <v>11218</v>
      </c>
      <c r="L2661">
        <f>IF(G2662="",0,(Table13567[[#This Row],[ExecutionTimeHours]]-G2662)/Table13567[[#This Row],[Timespan]])</f>
        <v>6.4151388681085719E-2</v>
      </c>
      <c r="M2661" s="2">
        <f>IF(H2662="",0,(Table13567[[#This Row],[ExecutionTimeFinished]]-H2662)/Table13567[[#This Row],[Timespan]])</f>
        <v>0.20203833267159518</v>
      </c>
      <c r="N2661" s="2">
        <f>IF(I2662="",0,(Table13567[[#This Row],[StartToEndTimeFinished]]-I2662)/Table13567[[#This Row],[Timespan]])</f>
        <v>0.21825722150858029</v>
      </c>
      <c r="O2661" s="6">
        <f>IF(A2662="","00:01",Table13567[[#This Row],[DateTime]]-A2662)*24*60</f>
        <v>1.000000003259629</v>
      </c>
      <c r="P2661" s="6">
        <f>IF(G2722="",0,(Table13567[[#This Row],[ExecutionTimeHours]]-G2722)/Table13567[[#This Row],[TimespanSoft]])</f>
        <v>17.103707972917288</v>
      </c>
      <c r="Q2661" s="7">
        <f>IF(A2722="","01:00",Table13567[[#This Row],[DateTime]]-A2722)*24</f>
        <v>1.0625000000582077</v>
      </c>
      <c r="R2661" s="2">
        <f>Table13567[[#This Row],[HoursDelta]]*60</f>
        <v>3.8490833208651432</v>
      </c>
      <c r="S2661" s="2">
        <f>IF(Table13567[[#This Row],[StartToEndDelta]]&gt;0,Table13567[[#This Row],[ExTimeFinishedDelta]]/Table13567[[#This Row],[StartToEndDelta]],0)</f>
        <v>0.92568910790267944</v>
      </c>
      <c r="T2661" s="2">
        <f>Table13567[[#This Row],[HoursDeltaSoft]]</f>
        <v>17.103707972917288</v>
      </c>
    </row>
    <row r="2662" spans="1:20" x14ac:dyDescent="0.25">
      <c r="A2662" s="1">
        <v>40707.212731481479</v>
      </c>
      <c r="B2662">
        <v>32</v>
      </c>
      <c r="C2662">
        <v>28</v>
      </c>
      <c r="D2662">
        <v>18.479576161829801</v>
      </c>
      <c r="E2662">
        <v>131060</v>
      </c>
      <c r="F2662">
        <v>119552</v>
      </c>
      <c r="G2662">
        <v>1332.5045347222199</v>
      </c>
      <c r="H2662">
        <v>1240.2023488888899</v>
      </c>
      <c r="I2662">
        <v>2326.0938772222198</v>
      </c>
      <c r="J2662">
        <f t="shared" si="84"/>
        <v>4</v>
      </c>
      <c r="K2662">
        <f t="shared" si="85"/>
        <v>11508</v>
      </c>
      <c r="L2662">
        <f>IF(G2663="",0,(Table13567[[#This Row],[ExecutionTimeHours]]-G2663)/Table13567[[#This Row],[Timespan]])</f>
        <v>8.9326075217955533E-2</v>
      </c>
      <c r="M2662" s="2">
        <f>IF(H2663="",0,(Table13567[[#This Row],[ExecutionTimeFinished]]-H2663)/Table13567[[#This Row],[Timespan]])</f>
        <v>0.19405725795338505</v>
      </c>
      <c r="N2662" s="2">
        <f>IF(I2663="",0,(Table13567[[#This Row],[StartToEndTimeFinished]]-I2663)/Table13567[[#This Row],[Timespan]])</f>
        <v>0.20843629020027016</v>
      </c>
      <c r="O2662" s="6">
        <f>IF(A2663="","00:01",Table13567[[#This Row],[DateTime]]-A2663)*24*60</f>
        <v>1.0333333339076489</v>
      </c>
      <c r="P2662" s="6">
        <f>IF(G2723="",0,(Table13567[[#This Row],[ExecutionTimeHours]]-G2723)/Table13567[[#This Row],[TimespanSoft]])</f>
        <v>17.031729625362654</v>
      </c>
      <c r="Q2662" s="7">
        <f>IF(A2723="","01:00",Table13567[[#This Row],[DateTime]]-A2723)*24</f>
        <v>1.0633333332370967</v>
      </c>
      <c r="R2662" s="2">
        <f>Table13567[[#This Row],[HoursDelta]]*60</f>
        <v>5.3595645130773324</v>
      </c>
      <c r="S2662" s="2">
        <f>IF(Table13567[[#This Row],[StartToEndDelta]]&gt;0,Table13567[[#This Row],[ExTimeFinishedDelta]]/Table13567[[#This Row],[StartToEndDelta]],0)</f>
        <v>0.93101473724623762</v>
      </c>
      <c r="T2662" s="2">
        <f>Table13567[[#This Row],[HoursDeltaSoft]]</f>
        <v>17.031729625362654</v>
      </c>
    </row>
    <row r="2663" spans="1:20" x14ac:dyDescent="0.25">
      <c r="A2663" s="1">
        <v>40707.212013888886</v>
      </c>
      <c r="B2663">
        <v>32</v>
      </c>
      <c r="C2663">
        <v>26</v>
      </c>
      <c r="D2663">
        <v>29.765425770077901</v>
      </c>
      <c r="E2663">
        <v>131060</v>
      </c>
      <c r="F2663">
        <v>118675</v>
      </c>
      <c r="G2663">
        <v>1332.41223111111</v>
      </c>
      <c r="H2663">
        <v>1240.00182305556</v>
      </c>
      <c r="I2663">
        <v>2325.8784930555598</v>
      </c>
      <c r="J2663">
        <f t="shared" si="84"/>
        <v>6</v>
      </c>
      <c r="K2663">
        <f t="shared" si="85"/>
        <v>12385</v>
      </c>
      <c r="L2663">
        <f>IF(G2664="",0,(Table13567[[#This Row],[ExecutionTimeHours]]-G2664)/Table13567[[#This Row],[Timespan]])</f>
        <v>0.13440367240218318</v>
      </c>
      <c r="M2663" s="2">
        <f>IF(H2664="",0,(Table13567[[#This Row],[ExecutionTimeFinished]]-H2664)/Table13567[[#This Row],[Timespan]])</f>
        <v>1.2570305092880143</v>
      </c>
      <c r="N2663" s="2">
        <f>IF(I2664="",0,(Table13567[[#This Row],[StartToEndTimeFinished]]-I2664)/Table13567[[#This Row],[Timespan]])</f>
        <v>1.3362827692274055</v>
      </c>
      <c r="O2663" s="6">
        <f>IF(A2664="","00:01",Table13567[[#This Row],[DateTime]]-A2664)*24*60</f>
        <v>0.98333333269692957</v>
      </c>
      <c r="P2663" s="6">
        <f>IF(G2724="",0,(Table13567[[#This Row],[ExecutionTimeHours]]-G2724)/Table13567[[#This Row],[TimespanSoft]])</f>
        <v>16.98633795168546</v>
      </c>
      <c r="Q2663" s="7">
        <f>IF(A2724="","01:00",Table13567[[#This Row],[DateTime]]-A2724)*24</f>
        <v>1.0627777777262963</v>
      </c>
      <c r="R2663" s="2">
        <f>Table13567[[#This Row],[HoursDelta]]*60</f>
        <v>8.064220344130991</v>
      </c>
      <c r="S2663" s="2">
        <f>IF(Table13567[[#This Row],[StartToEndDelta]]&gt;0,Table13567[[#This Row],[ExTimeFinishedDelta]]/Table13567[[#This Row],[StartToEndDelta]],0)</f>
        <v>0.94069199890588107</v>
      </c>
      <c r="T2663" s="2">
        <f>Table13567[[#This Row],[HoursDeltaSoft]]</f>
        <v>16.98633795168546</v>
      </c>
    </row>
    <row r="2664" spans="1:20" x14ac:dyDescent="0.25">
      <c r="A2664" s="1">
        <v>40707.211331018516</v>
      </c>
      <c r="B2664">
        <v>32</v>
      </c>
      <c r="C2664">
        <v>22</v>
      </c>
      <c r="D2664">
        <v>44.031914234161398</v>
      </c>
      <c r="E2664">
        <v>131060</v>
      </c>
      <c r="F2664">
        <v>117897</v>
      </c>
      <c r="G2664">
        <v>1332.2800675000001</v>
      </c>
      <c r="H2664">
        <v>1238.7657430555601</v>
      </c>
      <c r="I2664">
        <v>2324.56448166667</v>
      </c>
      <c r="J2664">
        <f t="shared" si="84"/>
        <v>10</v>
      </c>
      <c r="K2664">
        <f t="shared" si="85"/>
        <v>13163</v>
      </c>
      <c r="L2664">
        <f>IF(G2665="",0,(Table13567[[#This Row],[ExecutionTimeHours]]-G2665)/Table13567[[#This Row],[Timespan]])</f>
        <v>0.38527937878510338</v>
      </c>
      <c r="M2664" s="2">
        <f>IF(H2665="",0,(Table13567[[#This Row],[ExecutionTimeFinished]]-H2665)/Table13567[[#This Row],[Timespan]])</f>
        <v>1.5007327693373349</v>
      </c>
      <c r="N2664" s="2">
        <f>IF(I2665="",0,(Table13567[[#This Row],[StartToEndTimeFinished]]-I2665)/Table13567[[#This Row],[Timespan]])</f>
        <v>1.6082217524576521</v>
      </c>
      <c r="O2664" s="6">
        <f>IF(A2665="","00:01",Table13567[[#This Row],[DateTime]]-A2665)*24*60</f>
        <v>0.98333333269692957</v>
      </c>
      <c r="P2664" s="6">
        <f>IF(G2725="",0,(Table13567[[#This Row],[ExecutionTimeHours]]-G2725)/Table13567[[#This Row],[TimespanSoft]])</f>
        <v>16.955865952228674</v>
      </c>
      <c r="Q2664" s="7">
        <f>IF(A2725="","01:00",Table13567[[#This Row],[DateTime]]-A2725)*24</f>
        <v>1.063055555569008</v>
      </c>
      <c r="R2664" s="2">
        <f>Table13567[[#This Row],[HoursDelta]]*60</f>
        <v>23.116762727106202</v>
      </c>
      <c r="S2664" s="2">
        <f>IF(Table13567[[#This Row],[StartToEndDelta]]&gt;0,Table13567[[#This Row],[ExTimeFinishedDelta]]/Table13567[[#This Row],[StartToEndDelta]],0)</f>
        <v>0.93316283469238326</v>
      </c>
      <c r="T2664" s="2">
        <f>Table13567[[#This Row],[HoursDeltaSoft]]</f>
        <v>16.955865952228674</v>
      </c>
    </row>
    <row r="2665" spans="1:20" x14ac:dyDescent="0.25">
      <c r="A2665" s="1">
        <v>40707.210648148146</v>
      </c>
      <c r="B2665">
        <v>32</v>
      </c>
      <c r="C2665">
        <v>13</v>
      </c>
      <c r="D2665">
        <v>67.513179779052706</v>
      </c>
      <c r="E2665">
        <v>131060</v>
      </c>
      <c r="F2665">
        <v>116457</v>
      </c>
      <c r="G2665">
        <v>1331.9012094444399</v>
      </c>
      <c r="H2665">
        <v>1237.2900225000001</v>
      </c>
      <c r="I2665">
        <v>2322.9830636111101</v>
      </c>
      <c r="J2665">
        <f t="shared" si="84"/>
        <v>19</v>
      </c>
      <c r="K2665">
        <f t="shared" si="85"/>
        <v>14603</v>
      </c>
      <c r="L2665">
        <f>IF(G2666="",0,(Table13567[[#This Row],[ExecutionTimeHours]]-G2666)/Table13567[[#This Row],[Timespan]])</f>
        <v>0.23782491106510259</v>
      </c>
      <c r="M2665" s="2">
        <f>IF(H2666="",0,(Table13567[[#This Row],[ExecutionTimeFinished]]-H2666)/Table13567[[#This Row],[Timespan]])</f>
        <v>0.54008351406717037</v>
      </c>
      <c r="N2665" s="2">
        <f>IF(I2666="",0,(Table13567[[#This Row],[StartToEndTimeFinished]]-I2666)/Table13567[[#This Row],[Timespan]])</f>
        <v>0.57859122027257626</v>
      </c>
      <c r="O2665" s="6">
        <f>IF(A2666="","00:01",Table13567[[#This Row],[DateTime]]-A2666)*24*60</f>
        <v>1.5499999956227839</v>
      </c>
      <c r="P2665" s="6">
        <f>IF(G2726="",0,(Table13567[[#This Row],[ExecutionTimeHours]]-G2726)/Table13567[[#This Row],[TimespanSoft]])</f>
        <v>16.718661885535894</v>
      </c>
      <c r="Q2665" s="7">
        <f>IF(A2726="","01:00",Table13567[[#This Row],[DateTime]]-A2726)*24</f>
        <v>1.064722222101409</v>
      </c>
      <c r="R2665" s="2">
        <f>Table13567[[#This Row],[HoursDelta]]*60</f>
        <v>14.269494663906155</v>
      </c>
      <c r="S2665" s="2">
        <f>IF(Table13567[[#This Row],[StartToEndDelta]]&gt;0,Table13567[[#This Row],[ExTimeFinishedDelta]]/Table13567[[#This Row],[StartToEndDelta]],0)</f>
        <v>0.93344574743587572</v>
      </c>
      <c r="T2665" s="2">
        <f>Table13567[[#This Row],[HoursDeltaSoft]]</f>
        <v>16.718661885535894</v>
      </c>
    </row>
    <row r="2666" spans="1:20" x14ac:dyDescent="0.25">
      <c r="A2666" s="1">
        <v>40707.20957175926</v>
      </c>
      <c r="B2666">
        <v>32</v>
      </c>
      <c r="C2666">
        <v>9</v>
      </c>
      <c r="D2666">
        <v>79.027950286865206</v>
      </c>
      <c r="E2666">
        <v>131060</v>
      </c>
      <c r="F2666">
        <v>115963</v>
      </c>
      <c r="G2666">
        <v>1331.53258083333</v>
      </c>
      <c r="H2666">
        <v>1236.45289305556</v>
      </c>
      <c r="I2666">
        <v>2322.0862472222202</v>
      </c>
      <c r="J2666">
        <f t="shared" si="84"/>
        <v>23</v>
      </c>
      <c r="K2666">
        <f t="shared" si="85"/>
        <v>15097</v>
      </c>
      <c r="L2666">
        <f>IF(G2667="",0,(Table13567[[#This Row],[ExecutionTimeHours]]-G2667)/Table13567[[#This Row],[Timespan]])</f>
        <v>0.41202751147449068</v>
      </c>
      <c r="M2666" s="2">
        <f>IF(H2667="",0,(Table13567[[#This Row],[ExecutionTimeFinished]]-H2667)/Table13567[[#This Row],[Timespan]])</f>
        <v>0.60063544718560147</v>
      </c>
      <c r="N2666" s="2">
        <f>IF(I2667="",0,(Table13567[[#This Row],[StartToEndTimeFinished]]-I2667)/Table13567[[#This Row],[Timespan]])</f>
        <v>0.64001825123703671</v>
      </c>
      <c r="O2666" s="6">
        <f>IF(A2667="","00:01",Table13567[[#This Row],[DateTime]]-A2667)*24*60</f>
        <v>1.0500000044703484</v>
      </c>
      <c r="P2666" s="6">
        <f>IF(G2727="",0,(Table13567[[#This Row],[ExecutionTimeHours]]-G2727)/Table13567[[#This Row],[TimespanSoft]])</f>
        <v>16.726655352715682</v>
      </c>
      <c r="Q2666" s="7">
        <f>IF(A2727="","01:00",Table13567[[#This Row],[DateTime]]-A2727)*24</f>
        <v>1.0558333334047347</v>
      </c>
      <c r="R2666" s="2">
        <f>Table13567[[#This Row],[HoursDelta]]*60</f>
        <v>24.721650688469442</v>
      </c>
      <c r="S2666" s="2">
        <f>IF(Table13567[[#This Row],[StartToEndDelta]]&gt;0,Table13567[[#This Row],[ExTimeFinishedDelta]]/Table13567[[#This Row],[StartToEndDelta]],0)</f>
        <v>0.9384661234655175</v>
      </c>
      <c r="T2666" s="2">
        <f>Table13567[[#This Row],[HoursDeltaSoft]]</f>
        <v>16.726655352715682</v>
      </c>
    </row>
    <row r="2667" spans="1:20" x14ac:dyDescent="0.25">
      <c r="A2667" s="1">
        <v>40707.20884259259</v>
      </c>
      <c r="B2667">
        <v>32</v>
      </c>
      <c r="C2667">
        <v>6</v>
      </c>
      <c r="D2667">
        <v>83.109854698181195</v>
      </c>
      <c r="E2667">
        <v>131060</v>
      </c>
      <c r="F2667">
        <v>115921</v>
      </c>
      <c r="G2667">
        <v>1331.0999519444399</v>
      </c>
      <c r="H2667">
        <v>1235.8222258333301</v>
      </c>
      <c r="I2667">
        <v>2321.4142280555602</v>
      </c>
      <c r="J2667">
        <f t="shared" si="84"/>
        <v>26</v>
      </c>
      <c r="K2667">
        <f t="shared" si="85"/>
        <v>15139</v>
      </c>
      <c r="L2667">
        <f>IF(G2668="",0,(Table13567[[#This Row],[ExecutionTimeHours]]-G2668)/Table13567[[#This Row],[Timespan]])</f>
        <v>0.45003070574002257</v>
      </c>
      <c r="M2667" s="2">
        <f>IF(H2668="",0,(Table13567[[#This Row],[ExecutionTimeFinished]]-H2668)/Table13567[[#This Row],[Timespan]])</f>
        <v>0.19059561572276182</v>
      </c>
      <c r="N2667" s="2">
        <f>IF(I2668="",0,(Table13567[[#This Row],[StartToEndTimeFinished]]-I2668)/Table13567[[#This Row],[Timespan]])</f>
        <v>0.20666374452832817</v>
      </c>
      <c r="O2667" s="6">
        <f>IF(A2668="","00:01",Table13567[[#This Row],[DateTime]]-A2668)*24*60</f>
        <v>0.9499999915715307</v>
      </c>
      <c r="P2667" s="6">
        <f>IF(G2728="",0,(Table13567[[#This Row],[ExecutionTimeHours]]-G2728)/Table13567[[#This Row],[TimespanSoft]])</f>
        <v>16.565734264102559</v>
      </c>
      <c r="Q2667" s="7">
        <f>IF(A2728="","01:00",Table13567[[#This Row],[DateTime]]-A2728)*24</f>
        <v>1.0547222222085111</v>
      </c>
      <c r="R2667" s="2">
        <f>Table13567[[#This Row],[HoursDelta]]*60</f>
        <v>27.001842344401354</v>
      </c>
      <c r="S2667" s="2">
        <f>IF(Table13567[[#This Row],[StartToEndDelta]]&gt;0,Table13567[[#This Row],[ExTimeFinishedDelta]]/Table13567[[#This Row],[StartToEndDelta]],0)</f>
        <v>0.92224989031221283</v>
      </c>
      <c r="T2667" s="2">
        <f>Table13567[[#This Row],[HoursDeltaSoft]]</f>
        <v>16.565734264102559</v>
      </c>
    </row>
    <row r="2668" spans="1:20" x14ac:dyDescent="0.25">
      <c r="A2668" s="1">
        <v>40707.208182870374</v>
      </c>
      <c r="B2668">
        <v>32</v>
      </c>
      <c r="C2668">
        <v>4</v>
      </c>
      <c r="D2668">
        <v>86.036937713623004</v>
      </c>
      <c r="E2668">
        <v>131060</v>
      </c>
      <c r="F2668">
        <v>115740</v>
      </c>
      <c r="G2668">
        <v>1330.67242277778</v>
      </c>
      <c r="H2668">
        <v>1235.6411599999999</v>
      </c>
      <c r="I2668">
        <v>2321.2178975000002</v>
      </c>
      <c r="J2668">
        <f t="shared" si="84"/>
        <v>28</v>
      </c>
      <c r="K2668">
        <f t="shared" si="85"/>
        <v>15320</v>
      </c>
      <c r="L2668">
        <f>IF(G2669="",0,(Table13567[[#This Row],[ExecutionTimeHours]]-G2669)/Table13567[[#This Row],[Timespan]])</f>
        <v>0.45842240114728244</v>
      </c>
      <c r="M2668" s="2">
        <f>IF(H2669="",0,(Table13567[[#This Row],[ExecutionTimeFinished]]-H2669)/Table13567[[#This Row],[Timespan]])</f>
        <v>0.17049371464905705</v>
      </c>
      <c r="N2668" s="2">
        <f>IF(I2669="",0,(Table13567[[#This Row],[StartToEndTimeFinished]]-I2669)/Table13567[[#This Row],[Timespan]])</f>
        <v>0.18538879650826831</v>
      </c>
      <c r="O2668" s="6">
        <f>IF(A2669="","00:01",Table13567[[#This Row],[DateTime]]-A2669)*24*60</f>
        <v>1.0166666738223284</v>
      </c>
      <c r="P2668" s="6">
        <f>IF(G2729="",0,(Table13567[[#This Row],[ExecutionTimeHours]]-G2729)/Table13567[[#This Row],[TimespanSoft]])</f>
        <v>16.457222045715859</v>
      </c>
      <c r="Q2668" s="7">
        <f>IF(A2729="","01:00",Table13567[[#This Row],[DateTime]]-A2729)*24</f>
        <v>1.0558333334047347</v>
      </c>
      <c r="R2668" s="2">
        <f>Table13567[[#This Row],[HoursDelta]]*60</f>
        <v>27.505344068836948</v>
      </c>
      <c r="S2668" s="2">
        <f>IF(Table13567[[#This Row],[StartToEndDelta]]&gt;0,Table13567[[#This Row],[ExTimeFinishedDelta]]/Table13567[[#This Row],[StartToEndDelta]],0)</f>
        <v>0.91965489749243323</v>
      </c>
      <c r="T2668" s="2">
        <f>Table13567[[#This Row],[HoursDeltaSoft]]</f>
        <v>16.457222045715859</v>
      </c>
    </row>
    <row r="2669" spans="1:20" x14ac:dyDescent="0.25">
      <c r="A2669" s="1">
        <v>40707.207476851851</v>
      </c>
      <c r="B2669">
        <v>32</v>
      </c>
      <c r="C2669">
        <v>4</v>
      </c>
      <c r="D2669">
        <v>89.306533813476605</v>
      </c>
      <c r="E2669">
        <v>131060</v>
      </c>
      <c r="F2669">
        <v>115636</v>
      </c>
      <c r="G2669">
        <v>1330.2063599999999</v>
      </c>
      <c r="H2669">
        <v>1235.46782472222</v>
      </c>
      <c r="I2669">
        <v>2321.0294188888902</v>
      </c>
      <c r="J2669">
        <f t="shared" si="84"/>
        <v>28</v>
      </c>
      <c r="K2669">
        <f t="shared" si="85"/>
        <v>15424</v>
      </c>
      <c r="L2669">
        <f>IF(G2670="",0,(Table13567[[#This Row],[ExecutionTimeHours]]-G2670)/Table13567[[#This Row],[Timespan]])</f>
        <v>0.47108548360588742</v>
      </c>
      <c r="M2669" s="2">
        <f>IF(H2670="",0,(Table13567[[#This Row],[ExecutionTimeFinished]]-H2670)/Table13567[[#This Row],[Timespan]])</f>
        <v>0</v>
      </c>
      <c r="N2669" s="2">
        <f>IF(I2670="",0,(Table13567[[#This Row],[StartToEndTimeFinished]]-I2670)/Table13567[[#This Row],[Timespan]])</f>
        <v>0</v>
      </c>
      <c r="O2669" s="6">
        <f>IF(A2670="","00:01",Table13567[[#This Row],[DateTime]]-A2670)*24*60</f>
        <v>1.0333333339076489</v>
      </c>
      <c r="P2669" s="6">
        <f>IF(G2730="",0,(Table13567[[#This Row],[ExecutionTimeHours]]-G2730)/Table13567[[#This Row],[TimespanSoft]])</f>
        <v>16.368758874159745</v>
      </c>
      <c r="Q2669" s="7">
        <f>IF(A2730="","01:00",Table13567[[#This Row],[DateTime]]-A2730)*24</f>
        <v>1.0563888889155351</v>
      </c>
      <c r="R2669" s="2">
        <f>Table13567[[#This Row],[HoursDelta]]*60</f>
        <v>28.265129016353246</v>
      </c>
      <c r="S2669" s="2">
        <f>IF(Table13567[[#This Row],[StartToEndDelta]]&gt;0,Table13567[[#This Row],[ExTimeFinishedDelta]]/Table13567[[#This Row],[StartToEndDelta]],0)</f>
        <v>0</v>
      </c>
      <c r="T2669" s="2">
        <f>Table13567[[#This Row],[HoursDeltaSoft]]</f>
        <v>16.368758874159745</v>
      </c>
    </row>
    <row r="2670" spans="1:20" x14ac:dyDescent="0.25">
      <c r="A2670" s="1">
        <v>40707.206759259258</v>
      </c>
      <c r="B2670">
        <v>32</v>
      </c>
      <c r="C2670">
        <v>3</v>
      </c>
      <c r="D2670">
        <v>89.211982727050795</v>
      </c>
      <c r="E2670">
        <v>131060</v>
      </c>
      <c r="F2670">
        <v>115451</v>
      </c>
      <c r="G2670">
        <v>1329.7195716666699</v>
      </c>
      <c r="H2670">
        <v>1235.46782472222</v>
      </c>
      <c r="I2670">
        <v>2321.0294188888902</v>
      </c>
      <c r="J2670">
        <f t="shared" si="84"/>
        <v>29</v>
      </c>
      <c r="K2670">
        <f t="shared" si="85"/>
        <v>15609</v>
      </c>
      <c r="L2670">
        <f>IF(G2671="",0,(Table13567[[#This Row],[ExecutionTimeHours]]-G2671)/Table13567[[#This Row],[Timespan]])</f>
        <v>0.49959391820090304</v>
      </c>
      <c r="M2670" s="2">
        <f>IF(H2671="",0,(Table13567[[#This Row],[ExecutionTimeFinished]]-H2671)/Table13567[[#This Row],[Timespan]])</f>
        <v>0</v>
      </c>
      <c r="N2670" s="2">
        <f>IF(I2671="",0,(Table13567[[#This Row],[StartToEndTimeFinished]]-I2671)/Table13567[[#This Row],[Timespan]])</f>
        <v>0</v>
      </c>
      <c r="O2670" s="6">
        <f>IF(A2671="","00:01",Table13567[[#This Row],[DateTime]]-A2671)*24*60</f>
        <v>1.0499999939929694</v>
      </c>
      <c r="P2670" s="6">
        <f>IF(G2731="",0,(Table13567[[#This Row],[ExecutionTimeHours]]-G2731)/Table13567[[#This Row],[TimespanSoft]])</f>
        <v>16.274698790747223</v>
      </c>
      <c r="Q2670" s="7">
        <f>IF(A2731="","01:00",Table13567[[#This Row],[DateTime]]-A2731)*24</f>
        <v>1.0549999998765998</v>
      </c>
      <c r="R2670" s="2">
        <f>Table13567[[#This Row],[HoursDelta]]*60</f>
        <v>29.975635092054183</v>
      </c>
      <c r="S2670" s="2">
        <f>IF(Table13567[[#This Row],[StartToEndDelta]]&gt;0,Table13567[[#This Row],[ExTimeFinishedDelta]]/Table13567[[#This Row],[StartToEndDelta]],0)</f>
        <v>0</v>
      </c>
      <c r="T2670" s="2">
        <f>Table13567[[#This Row],[HoursDeltaSoft]]</f>
        <v>16.274698790747223</v>
      </c>
    </row>
    <row r="2671" spans="1:20" x14ac:dyDescent="0.25">
      <c r="A2671" s="1">
        <v>40707.206030092595</v>
      </c>
      <c r="B2671">
        <v>32</v>
      </c>
      <c r="C2671">
        <v>3</v>
      </c>
      <c r="D2671">
        <v>89.352996826171903</v>
      </c>
      <c r="E2671">
        <v>131060</v>
      </c>
      <c r="F2671">
        <v>115449</v>
      </c>
      <c r="G2671">
        <v>1329.1949980555601</v>
      </c>
      <c r="H2671">
        <v>1235.46782472222</v>
      </c>
      <c r="I2671">
        <v>2321.0294188888902</v>
      </c>
      <c r="J2671">
        <f t="shared" si="84"/>
        <v>29</v>
      </c>
      <c r="K2671">
        <f t="shared" si="85"/>
        <v>15611</v>
      </c>
      <c r="L2671">
        <f>IF(G2672="",0,(Table13567[[#This Row],[ExecutionTimeHours]]-G2672)/Table13567[[#This Row],[Timespan]])</f>
        <v>0.51374863027254092</v>
      </c>
      <c r="M2671" s="2">
        <f>IF(H2672="",0,(Table13567[[#This Row],[ExecutionTimeFinished]]-H2672)/Table13567[[#This Row],[Timespan]])</f>
        <v>0</v>
      </c>
      <c r="N2671" s="2">
        <f>IF(I2672="",0,(Table13567[[#This Row],[StartToEndTimeFinished]]-I2672)/Table13567[[#This Row],[Timespan]])</f>
        <v>0</v>
      </c>
      <c r="O2671" s="6">
        <f>IF(A2672="","00:01",Table13567[[#This Row],[DateTime]]-A2672)*24*60</f>
        <v>1.0166666738223284</v>
      </c>
      <c r="P2671" s="6">
        <f>IF(G2732="",0,(Table13567[[#This Row],[ExecutionTimeHours]]-G2732)/Table13567[[#This Row],[TimespanSoft]])</f>
        <v>16.182963664304424</v>
      </c>
      <c r="Q2671" s="7">
        <f>IF(A2732="","01:00",Table13567[[#This Row],[DateTime]]-A2732)*24</f>
        <v>1.0550000000512227</v>
      </c>
      <c r="R2671" s="2">
        <f>Table13567[[#This Row],[HoursDelta]]*60</f>
        <v>30.824917816352453</v>
      </c>
      <c r="S2671" s="2">
        <f>IF(Table13567[[#This Row],[StartToEndDelta]]&gt;0,Table13567[[#This Row],[ExTimeFinishedDelta]]/Table13567[[#This Row],[StartToEndDelta]],0)</f>
        <v>0</v>
      </c>
      <c r="T2671" s="2">
        <f>Table13567[[#This Row],[HoursDeltaSoft]]</f>
        <v>16.182963664304424</v>
      </c>
    </row>
    <row r="2672" spans="1:20" x14ac:dyDescent="0.25">
      <c r="A2672" s="1">
        <v>40707.205324074072</v>
      </c>
      <c r="B2672">
        <v>32</v>
      </c>
      <c r="C2672">
        <v>3</v>
      </c>
      <c r="D2672">
        <v>88.9055500030518</v>
      </c>
      <c r="E2672">
        <v>131060</v>
      </c>
      <c r="F2672">
        <v>115606</v>
      </c>
      <c r="G2672">
        <v>1328.6726869444401</v>
      </c>
      <c r="H2672">
        <v>1235.46782472222</v>
      </c>
      <c r="I2672">
        <v>2321.0294188888902</v>
      </c>
      <c r="J2672">
        <f t="shared" si="84"/>
        <v>29</v>
      </c>
      <c r="K2672">
        <f t="shared" si="85"/>
        <v>15454</v>
      </c>
      <c r="L2672">
        <f>IF(G2673="",0,(Table13567[[#This Row],[ExecutionTimeHours]]-G2673)/Table13567[[#This Row],[Timespan]])</f>
        <v>0.44654609463070183</v>
      </c>
      <c r="M2672" s="2">
        <f>IF(H2673="",0,(Table13567[[#This Row],[ExecutionTimeFinished]]-H2673)/Table13567[[#This Row],[Timespan]])</f>
        <v>0</v>
      </c>
      <c r="N2672" s="2">
        <f>IF(I2673="",0,(Table13567[[#This Row],[StartToEndTimeFinished]]-I2673)/Table13567[[#This Row],[Timespan]])</f>
        <v>0</v>
      </c>
      <c r="O2672" s="6">
        <f>IF(A2673="","00:01",Table13567[[#This Row],[DateTime]]-A2673)*24*60</f>
        <v>1.0666666645556688</v>
      </c>
      <c r="P2672" s="6">
        <f>IF(G2733="",0,(Table13567[[#This Row],[ExecutionTimeHours]]-G2733)/Table13567[[#This Row],[TimespanSoft]])</f>
        <v>16.108779359438756</v>
      </c>
      <c r="Q2672" s="7">
        <f>IF(A2733="","01:00",Table13567[[#This Row],[DateTime]]-A2733)*24</f>
        <v>1.0549999998765998</v>
      </c>
      <c r="R2672" s="2">
        <f>Table13567[[#This Row],[HoursDelta]]*60</f>
        <v>26.792765677842109</v>
      </c>
      <c r="S2672" s="2">
        <f>IF(Table13567[[#This Row],[StartToEndDelta]]&gt;0,Table13567[[#This Row],[ExTimeFinishedDelta]]/Table13567[[#This Row],[StartToEndDelta]],0)</f>
        <v>0</v>
      </c>
      <c r="T2672" s="2">
        <f>Table13567[[#This Row],[HoursDeltaSoft]]</f>
        <v>16.108779359438756</v>
      </c>
    </row>
    <row r="2673" spans="1:20" x14ac:dyDescent="0.25">
      <c r="A2673" s="1">
        <v>40707.204583333332</v>
      </c>
      <c r="B2673">
        <v>32</v>
      </c>
      <c r="C2673">
        <v>3</v>
      </c>
      <c r="D2673">
        <v>86.849182128906307</v>
      </c>
      <c r="E2673">
        <v>131060</v>
      </c>
      <c r="F2673">
        <v>115760</v>
      </c>
      <c r="G2673">
        <v>1328.19637111111</v>
      </c>
      <c r="H2673">
        <v>1235.46782472222</v>
      </c>
      <c r="I2673">
        <v>2321.0294188888902</v>
      </c>
      <c r="J2673">
        <f t="shared" si="84"/>
        <v>29</v>
      </c>
      <c r="K2673">
        <f t="shared" si="85"/>
        <v>15300</v>
      </c>
      <c r="L2673">
        <f>IF(G2674="",0,(Table13567[[#This Row],[ExecutionTimeHours]]-G2674)/Table13567[[#This Row],[Timespan]])</f>
        <v>0.42676878550816494</v>
      </c>
      <c r="M2673" s="2">
        <f>IF(H2674="",0,(Table13567[[#This Row],[ExecutionTimeFinished]]-H2674)/Table13567[[#This Row],[Timespan]])</f>
        <v>0</v>
      </c>
      <c r="N2673" s="2">
        <f>IF(I2674="",0,(Table13567[[#This Row],[StartToEndTimeFinished]]-I2674)/Table13567[[#This Row],[Timespan]])</f>
        <v>0</v>
      </c>
      <c r="O2673" s="6">
        <f>IF(A2674="","00:01",Table13567[[#This Row],[DateTime]]-A2674)*24*60</f>
        <v>1.0499999939929694</v>
      </c>
      <c r="P2673" s="6">
        <f>IF(G2734="",0,(Table13567[[#This Row],[ExecutionTimeHours]]-G2734)/Table13567[[#This Row],[TimespanSoft]])</f>
        <v>16.091899315226037</v>
      </c>
      <c r="Q2673" s="7">
        <f>IF(A2734="","01:00",Table13567[[#This Row],[DateTime]]-A2734)*24</f>
        <v>1.0538888888549991</v>
      </c>
      <c r="R2673" s="2">
        <f>Table13567[[#This Row],[HoursDelta]]*60</f>
        <v>25.606127130489895</v>
      </c>
      <c r="S2673" s="2">
        <f>IF(Table13567[[#This Row],[StartToEndDelta]]&gt;0,Table13567[[#This Row],[ExTimeFinishedDelta]]/Table13567[[#This Row],[StartToEndDelta]],0)</f>
        <v>0</v>
      </c>
      <c r="T2673" s="2">
        <f>Table13567[[#This Row],[HoursDeltaSoft]]</f>
        <v>16.091899315226037</v>
      </c>
    </row>
    <row r="2674" spans="1:20" x14ac:dyDescent="0.25">
      <c r="A2674" s="1">
        <v>40707.20385416667</v>
      </c>
      <c r="B2674">
        <v>32</v>
      </c>
      <c r="C2674">
        <v>7</v>
      </c>
      <c r="D2674">
        <v>77.288702011108398</v>
      </c>
      <c r="E2674">
        <v>131060</v>
      </c>
      <c r="F2674">
        <v>116294</v>
      </c>
      <c r="G2674">
        <v>1327.7482638888901</v>
      </c>
      <c r="H2674">
        <v>1235.46782472222</v>
      </c>
      <c r="I2674">
        <v>2321.0294188888902</v>
      </c>
      <c r="J2674">
        <f t="shared" si="84"/>
        <v>25</v>
      </c>
      <c r="K2674">
        <f t="shared" si="85"/>
        <v>14766</v>
      </c>
      <c r="L2674">
        <f>IF(G2675="",0,(Table13567[[#This Row],[ExecutionTimeHours]]-G2675)/Table13567[[#This Row],[Timespan]])</f>
        <v>0.40077269868365645</v>
      </c>
      <c r="M2674" s="2">
        <f>IF(H2675="",0,(Table13567[[#This Row],[ExecutionTimeFinished]]-H2675)/Table13567[[#This Row],[Timespan]])</f>
        <v>0</v>
      </c>
      <c r="N2674" s="2">
        <f>IF(I2675="",0,(Table13567[[#This Row],[StartToEndTimeFinished]]-I2675)/Table13567[[#This Row],[Timespan]])</f>
        <v>0</v>
      </c>
      <c r="O2674" s="6">
        <f>IF(A2675="","00:01",Table13567[[#This Row],[DateTime]]-A2675)*24*60</f>
        <v>0.9666666726116091</v>
      </c>
      <c r="P2674" s="6">
        <f>IF(G2735="",0,(Table13567[[#This Row],[ExecutionTimeHours]]-G2735)/Table13567[[#This Row],[TimespanSoft]])</f>
        <v>16.141029008273382</v>
      </c>
      <c r="Q2674" s="7">
        <f>IF(A2735="","01:00",Table13567[[#This Row],[DateTime]]-A2735)*24</f>
        <v>1.0533333333441988</v>
      </c>
      <c r="R2674" s="2">
        <f>Table13567[[#This Row],[HoursDelta]]*60</f>
        <v>24.046361921019386</v>
      </c>
      <c r="S2674" s="2">
        <f>IF(Table13567[[#This Row],[StartToEndDelta]]&gt;0,Table13567[[#This Row],[ExTimeFinishedDelta]]/Table13567[[#This Row],[StartToEndDelta]],0)</f>
        <v>0</v>
      </c>
      <c r="T2674" s="2">
        <f>Table13567[[#This Row],[HoursDeltaSoft]]</f>
        <v>16.141029008273382</v>
      </c>
    </row>
    <row r="2675" spans="1:20" x14ac:dyDescent="0.25">
      <c r="A2675" s="1">
        <v>40707.203182870369</v>
      </c>
      <c r="B2675">
        <v>32</v>
      </c>
      <c r="C2675">
        <v>11</v>
      </c>
      <c r="D2675">
        <v>65.126979827880902</v>
      </c>
      <c r="E2675">
        <v>131060</v>
      </c>
      <c r="F2675">
        <v>116616</v>
      </c>
      <c r="G2675">
        <v>1327.3608502777799</v>
      </c>
      <c r="H2675">
        <v>1235.46782472222</v>
      </c>
      <c r="I2675">
        <v>2321.0294188888902</v>
      </c>
      <c r="J2675">
        <f t="shared" si="84"/>
        <v>21</v>
      </c>
      <c r="K2675">
        <f t="shared" si="85"/>
        <v>14444</v>
      </c>
      <c r="L2675">
        <f>IF(G2676="",0,(Table13567[[#This Row],[ExecutionTimeHours]]-G2676)/Table13567[[#This Row],[Timespan]])</f>
        <v>0.29309947258156294</v>
      </c>
      <c r="M2675" s="2">
        <f>IF(H2676="",0,(Table13567[[#This Row],[ExecutionTimeFinished]]-H2676)/Table13567[[#This Row],[Timespan]])</f>
        <v>0</v>
      </c>
      <c r="N2675" s="2">
        <f>IF(I2676="",0,(Table13567[[#This Row],[StartToEndTimeFinished]]-I2676)/Table13567[[#This Row],[Timespan]])</f>
        <v>0</v>
      </c>
      <c r="O2675" s="6">
        <f>IF(A2676="","00:01",Table13567[[#This Row],[DateTime]]-A2676)*24*60</f>
        <v>1.0499999939929694</v>
      </c>
      <c r="P2675" s="6">
        <f>IF(G2736="",0,(Table13567[[#This Row],[ExecutionTimeHours]]-G2736)/Table13567[[#This Row],[TimespanSoft]])</f>
        <v>16.246867263845672</v>
      </c>
      <c r="Q2675" s="7">
        <f>IF(A2736="","01:00",Table13567[[#This Row],[DateTime]]-A2736)*24</f>
        <v>1.0547222222085111</v>
      </c>
      <c r="R2675" s="2">
        <f>Table13567[[#This Row],[HoursDelta]]*60</f>
        <v>17.585968354893776</v>
      </c>
      <c r="S2675" s="2">
        <f>IF(Table13567[[#This Row],[StartToEndDelta]]&gt;0,Table13567[[#This Row],[ExTimeFinishedDelta]]/Table13567[[#This Row],[StartToEndDelta]],0)</f>
        <v>0</v>
      </c>
      <c r="T2675" s="2">
        <f>Table13567[[#This Row],[HoursDeltaSoft]]</f>
        <v>16.246867263845672</v>
      </c>
    </row>
    <row r="2676" spans="1:20" x14ac:dyDescent="0.25">
      <c r="A2676" s="1">
        <v>40707.202453703707</v>
      </c>
      <c r="B2676">
        <v>32</v>
      </c>
      <c r="C2676">
        <v>14</v>
      </c>
      <c r="D2676">
        <v>54.400918006897001</v>
      </c>
      <c r="E2676">
        <v>131060</v>
      </c>
      <c r="F2676">
        <v>117093</v>
      </c>
      <c r="G2676">
        <v>1327.05309583333</v>
      </c>
      <c r="H2676">
        <v>1235.46782472222</v>
      </c>
      <c r="I2676">
        <v>2321.0294188888902</v>
      </c>
      <c r="J2676">
        <f t="shared" si="84"/>
        <v>18</v>
      </c>
      <c r="K2676">
        <f t="shared" si="85"/>
        <v>13967</v>
      </c>
      <c r="L2676">
        <f>IF(G2677="",0,(Table13567[[#This Row],[ExecutionTimeHours]]-G2677)/Table13567[[#This Row],[Timespan]])</f>
        <v>0.22058453973900299</v>
      </c>
      <c r="M2676" s="2">
        <f>IF(H2677="",0,(Table13567[[#This Row],[ExecutionTimeFinished]]-H2677)/Table13567[[#This Row],[Timespan]])</f>
        <v>0</v>
      </c>
      <c r="N2676" s="2">
        <f>IF(I2677="",0,(Table13567[[#This Row],[StartToEndTimeFinished]]-I2677)/Table13567[[#This Row],[Timespan]])</f>
        <v>0</v>
      </c>
      <c r="O2676" s="6">
        <f>IF(A2677="","00:01",Table13567[[#This Row],[DateTime]]-A2677)*24*60</f>
        <v>1.1500000068917871</v>
      </c>
      <c r="P2676" s="6">
        <f>IF(G2737="",0,(Table13567[[#This Row],[ExecutionTimeHours]]-G2737)/Table13567[[#This Row],[TimespanSoft]])</f>
        <v>16.214080451849931</v>
      </c>
      <c r="Q2676" s="7">
        <f>IF(A2737="","01:00",Table13567[[#This Row],[DateTime]]-A2737)*24</f>
        <v>1.0530555556761101</v>
      </c>
      <c r="R2676" s="2">
        <f>Table13567[[#This Row],[HoursDelta]]*60</f>
        <v>13.23507238434018</v>
      </c>
      <c r="S2676" s="2">
        <f>IF(Table13567[[#This Row],[StartToEndDelta]]&gt;0,Table13567[[#This Row],[ExTimeFinishedDelta]]/Table13567[[#This Row],[StartToEndDelta]],0)</f>
        <v>0</v>
      </c>
      <c r="T2676" s="2">
        <f>Table13567[[#This Row],[HoursDeltaSoft]]</f>
        <v>16.214080451849931</v>
      </c>
    </row>
    <row r="2677" spans="1:20" x14ac:dyDescent="0.25">
      <c r="A2677" s="1">
        <v>40707.201655092591</v>
      </c>
      <c r="B2677">
        <v>32</v>
      </c>
      <c r="C2677">
        <v>20</v>
      </c>
      <c r="D2677">
        <v>38.3754434585571</v>
      </c>
      <c r="E2677">
        <v>131060</v>
      </c>
      <c r="F2677">
        <v>117816</v>
      </c>
      <c r="G2677">
        <v>1326.7994236111099</v>
      </c>
      <c r="H2677">
        <v>1235.46782472222</v>
      </c>
      <c r="I2677">
        <v>2321.0294188888902</v>
      </c>
      <c r="J2677">
        <f t="shared" si="84"/>
        <v>12</v>
      </c>
      <c r="K2677">
        <f t="shared" si="85"/>
        <v>13244</v>
      </c>
      <c r="L2677">
        <f>IF(G2678="",0,(Table13567[[#This Row],[ExecutionTimeHours]]-G2678)/Table13567[[#This Row],[Timespan]])</f>
        <v>0.14010793730612489</v>
      </c>
      <c r="M2677" s="2">
        <f>IF(H2678="",0,(Table13567[[#This Row],[ExecutionTimeFinished]]-H2678)/Table13567[[#This Row],[Timespan]])</f>
        <v>0</v>
      </c>
      <c r="N2677" s="2">
        <f>IF(I2678="",0,(Table13567[[#This Row],[StartToEndTimeFinished]]-I2678)/Table13567[[#This Row],[Timespan]])</f>
        <v>0</v>
      </c>
      <c r="O2677" s="6">
        <f>IF(A2678="","00:01",Table13567[[#This Row],[DateTime]]-A2678)*24*60</f>
        <v>1.0499999939929694</v>
      </c>
      <c r="P2677" s="6">
        <f>IF(G2738="",0,(Table13567[[#This Row],[ExecutionTimeHours]]-G2738)/Table13567[[#This Row],[TimespanSoft]])</f>
        <v>16.462563920163582</v>
      </c>
      <c r="Q2677" s="7">
        <f>IF(A2738="","01:00",Table13567[[#This Row],[DateTime]]-A2738)*24</f>
        <v>1.0516666666371748</v>
      </c>
      <c r="R2677" s="2">
        <f>Table13567[[#This Row],[HoursDelta]]*60</f>
        <v>8.4064762383674942</v>
      </c>
      <c r="S2677" s="2">
        <f>IF(Table13567[[#This Row],[StartToEndDelta]]&gt;0,Table13567[[#This Row],[ExTimeFinishedDelta]]/Table13567[[#This Row],[StartToEndDelta]],0)</f>
        <v>0</v>
      </c>
      <c r="T2677" s="2">
        <f>Table13567[[#This Row],[HoursDeltaSoft]]</f>
        <v>16.462563920163582</v>
      </c>
    </row>
    <row r="2678" spans="1:20" x14ac:dyDescent="0.25">
      <c r="A2678" s="1">
        <v>40707.200925925928</v>
      </c>
      <c r="B2678">
        <v>32</v>
      </c>
      <c r="C2678">
        <v>25</v>
      </c>
      <c r="D2678">
        <v>25.5282878875732</v>
      </c>
      <c r="E2678">
        <v>131060</v>
      </c>
      <c r="F2678">
        <v>118892</v>
      </c>
      <c r="G2678">
        <v>1326.6523102777801</v>
      </c>
      <c r="H2678">
        <v>1235.46782472222</v>
      </c>
      <c r="I2678">
        <v>2321.0294188888902</v>
      </c>
      <c r="J2678">
        <f t="shared" si="84"/>
        <v>7</v>
      </c>
      <c r="K2678">
        <f t="shared" si="85"/>
        <v>12168</v>
      </c>
      <c r="L2678">
        <f>IF(G2679="",0,(Table13567[[#This Row],[ExecutionTimeHours]]-G2679)/Table13567[[#This Row],[Timespan]])</f>
        <v>8.020611084865896E-2</v>
      </c>
      <c r="M2678" s="2">
        <f>IF(H2679="",0,(Table13567[[#This Row],[ExecutionTimeFinished]]-H2679)/Table13567[[#This Row],[Timespan]])</f>
        <v>0</v>
      </c>
      <c r="N2678" s="2">
        <f>IF(I2679="",0,(Table13567[[#This Row],[StartToEndTimeFinished]]-I2679)/Table13567[[#This Row],[Timespan]])</f>
        <v>0</v>
      </c>
      <c r="O2678" s="6">
        <f>IF(A2679="","00:01",Table13567[[#This Row],[DateTime]]-A2679)*24*60</f>
        <v>1.000000003259629</v>
      </c>
      <c r="P2678" s="6">
        <f>IF(G2739="",0,(Table13567[[#This Row],[ExecutionTimeHours]]-G2739)/Table13567[[#This Row],[TimespanSoft]])</f>
        <v>16.798578752400918</v>
      </c>
      <c r="Q2678" s="7">
        <f>IF(A2739="","01:00",Table13567[[#This Row],[DateTime]]-A2739)*24</f>
        <v>1.0511111111263745</v>
      </c>
      <c r="R2678" s="2">
        <f>Table13567[[#This Row],[HoursDelta]]*60</f>
        <v>4.8123666509195377</v>
      </c>
      <c r="S2678" s="2">
        <f>IF(Table13567[[#This Row],[StartToEndDelta]]&gt;0,Table13567[[#This Row],[ExTimeFinishedDelta]]/Table13567[[#This Row],[StartToEndDelta]],0)</f>
        <v>0</v>
      </c>
      <c r="T2678" s="2">
        <f>Table13567[[#This Row],[HoursDeltaSoft]]</f>
        <v>16.798578752400918</v>
      </c>
    </row>
    <row r="2679" spans="1:20" x14ac:dyDescent="0.25">
      <c r="A2679" s="1">
        <v>40707.200231481482</v>
      </c>
      <c r="B2679">
        <v>32</v>
      </c>
      <c r="C2679">
        <v>28</v>
      </c>
      <c r="D2679">
        <v>11.8636577129364</v>
      </c>
      <c r="E2679">
        <v>131060</v>
      </c>
      <c r="F2679">
        <v>120205</v>
      </c>
      <c r="G2679">
        <v>1326.57210416667</v>
      </c>
      <c r="H2679">
        <v>1235.46782472222</v>
      </c>
      <c r="I2679">
        <v>2321.0294188888902</v>
      </c>
      <c r="J2679">
        <f t="shared" si="84"/>
        <v>4</v>
      </c>
      <c r="K2679">
        <f t="shared" si="85"/>
        <v>10855</v>
      </c>
      <c r="L2679">
        <f>IF(G2680="",0,(Table13567[[#This Row],[ExecutionTimeHours]]-G2680)/Table13567[[#This Row],[Timespan]])</f>
        <v>1.2845454601485132E-2</v>
      </c>
      <c r="M2679" s="2">
        <f>IF(H2680="",0,(Table13567[[#This Row],[ExecutionTimeFinished]]-H2680)/Table13567[[#This Row],[Timespan]])</f>
        <v>0</v>
      </c>
      <c r="N2679" s="2">
        <f>IF(I2680="",0,(Table13567[[#This Row],[StartToEndTimeFinished]]-I2680)/Table13567[[#This Row],[Timespan]])</f>
        <v>0</v>
      </c>
      <c r="O2679" s="6">
        <f>IF(A2680="","00:01",Table13567[[#This Row],[DateTime]]-A2680)*24*60</f>
        <v>1.0999999952036887</v>
      </c>
      <c r="P2679" s="6">
        <f>IF(G2740="",0,(Table13567[[#This Row],[ExecutionTimeHours]]-G2740)/Table13567[[#This Row],[TimespanSoft]])</f>
        <v>17.198375297621848</v>
      </c>
      <c r="Q2679" s="7">
        <f>IF(A2740="","01:00",Table13567[[#This Row],[DateTime]]-A2740)*24</f>
        <v>1.0502777777728625</v>
      </c>
      <c r="R2679" s="2">
        <f>Table13567[[#This Row],[HoursDelta]]*60</f>
        <v>0.77072727608910796</v>
      </c>
      <c r="S2679" s="2">
        <f>IF(Table13567[[#This Row],[StartToEndDelta]]&gt;0,Table13567[[#This Row],[ExTimeFinishedDelta]]/Table13567[[#This Row],[StartToEndDelta]],0)</f>
        <v>0</v>
      </c>
      <c r="T2679" s="2">
        <f>Table13567[[#This Row],[HoursDeltaSoft]]</f>
        <v>17.198375297621848</v>
      </c>
    </row>
    <row r="2680" spans="1:20" x14ac:dyDescent="0.25">
      <c r="A2680" s="1">
        <v>40707.199467592596</v>
      </c>
      <c r="B2680">
        <v>32</v>
      </c>
      <c r="C2680">
        <v>32</v>
      </c>
      <c r="D2680">
        <v>6.4402865245938301E-3</v>
      </c>
      <c r="E2680">
        <v>131060</v>
      </c>
      <c r="F2680">
        <v>121048</v>
      </c>
      <c r="G2680">
        <v>1326.55797416667</v>
      </c>
      <c r="H2680">
        <v>1235.46782472222</v>
      </c>
      <c r="I2680">
        <v>2321.0294188888902</v>
      </c>
      <c r="J2680">
        <f t="shared" si="84"/>
        <v>0</v>
      </c>
      <c r="K2680">
        <f t="shared" si="85"/>
        <v>10012</v>
      </c>
      <c r="L2680">
        <f>IF(G2681="",0,(Table13567[[#This Row],[ExecutionTimeHours]]-G2681)/Table13567[[#This Row],[Timespan]])</f>
        <v>2.9102150597243694E-3</v>
      </c>
      <c r="M2680" s="2">
        <f>IF(H2681="",0,(Table13567[[#This Row],[ExecutionTimeFinished]]-H2681)/Table13567[[#This Row],[Timespan]])</f>
        <v>0.22223951600556766</v>
      </c>
      <c r="N2680" s="2">
        <f>IF(I2681="",0,(Table13567[[#This Row],[StartToEndTimeFinished]]-I2681)/Table13567[[#This Row],[Timespan]])</f>
        <v>0.23510752675655372</v>
      </c>
      <c r="O2680" s="6">
        <f>IF(A2681="","00:01",Table13567[[#This Row],[DateTime]]-A2681)*24*60</f>
        <v>1.0333333339076489</v>
      </c>
      <c r="P2680" s="6">
        <f>IF(G2741="",0,(Table13567[[#This Row],[ExecutionTimeHours]]-G2741)/Table13567[[#This Row],[TimespanSoft]])</f>
        <v>17.92300794458038</v>
      </c>
      <c r="Q2680" s="7">
        <f>IF(A2741="","01:00",Table13567[[#This Row],[DateTime]]-A2741)*24</f>
        <v>1.0488888889085501</v>
      </c>
      <c r="R2680" s="2">
        <f>Table13567[[#This Row],[HoursDelta]]*60</f>
        <v>0.17461290358346215</v>
      </c>
      <c r="S2680" s="2">
        <f>IF(Table13567[[#This Row],[StartToEndDelta]]&gt;0,Table13567[[#This Row],[ExTimeFinishedDelta]]/Table13567[[#This Row],[StartToEndDelta]],0)</f>
        <v>0.94526755085850367</v>
      </c>
      <c r="T2680" s="2">
        <f>Table13567[[#This Row],[HoursDeltaSoft]]</f>
        <v>17.92300794458038</v>
      </c>
    </row>
    <row r="2681" spans="1:20" x14ac:dyDescent="0.25">
      <c r="A2681" s="1">
        <v>40707.198750000003</v>
      </c>
      <c r="B2681">
        <v>32</v>
      </c>
      <c r="C2681">
        <v>32</v>
      </c>
      <c r="D2681">
        <v>4.0682395556941602</v>
      </c>
      <c r="E2681">
        <v>131060</v>
      </c>
      <c r="F2681">
        <v>120868</v>
      </c>
      <c r="G2681">
        <v>1326.5549669444399</v>
      </c>
      <c r="H2681">
        <v>1235.23817722222</v>
      </c>
      <c r="I2681">
        <v>2320.78647444444</v>
      </c>
      <c r="J2681">
        <f t="shared" si="84"/>
        <v>0</v>
      </c>
      <c r="K2681">
        <f t="shared" si="85"/>
        <v>10192</v>
      </c>
      <c r="L2681">
        <f>IF(G2682="",0,(Table13567[[#This Row],[ExecutionTimeHours]]-G2682)/Table13567[[#This Row],[Timespan]])</f>
        <v>1.1673924719333338E-2</v>
      </c>
      <c r="M2681" s="2">
        <f>IF(H2682="",0,(Table13567[[#This Row],[ExecutionTimeFinished]]-H2682)/Table13567[[#This Row],[Timespan]])</f>
        <v>0</v>
      </c>
      <c r="N2681" s="2">
        <f>IF(I2682="",0,(Table13567[[#This Row],[StartToEndTimeFinished]]-I2682)/Table13567[[#This Row],[Timespan]])</f>
        <v>0</v>
      </c>
      <c r="O2681" s="6">
        <f>IF(A2682="","00:01",Table13567[[#This Row],[DateTime]]-A2682)*24*60</f>
        <v>1.0333333339076489</v>
      </c>
      <c r="P2681" s="6">
        <f>IF(G2742="",0,(Table13567[[#This Row],[ExecutionTimeHours]]-G2742)/Table13567[[#This Row],[TimespanSoft]])</f>
        <v>18.291882645200172</v>
      </c>
      <c r="Q2681" s="7">
        <f>IF(A2742="","01:00",Table13567[[#This Row],[DateTime]]-A2742)*24</f>
        <v>1.058055555622559</v>
      </c>
      <c r="R2681" s="2">
        <f>Table13567[[#This Row],[HoursDelta]]*60</f>
        <v>0.70043548316000026</v>
      </c>
      <c r="S2681" s="2">
        <f>IF(Table13567[[#This Row],[StartToEndDelta]]&gt;0,Table13567[[#This Row],[ExTimeFinishedDelta]]/Table13567[[#This Row],[StartToEndDelta]],0)</f>
        <v>0</v>
      </c>
      <c r="T2681" s="2">
        <f>Table13567[[#This Row],[HoursDeltaSoft]]</f>
        <v>18.291882645200172</v>
      </c>
    </row>
    <row r="2682" spans="1:20" x14ac:dyDescent="0.25">
      <c r="A2682" s="1">
        <v>40707.19803240741</v>
      </c>
      <c r="B2682">
        <v>32</v>
      </c>
      <c r="C2682">
        <v>31</v>
      </c>
      <c r="D2682">
        <v>4.28244645055383</v>
      </c>
      <c r="E2682">
        <v>131060</v>
      </c>
      <c r="F2682">
        <v>120581</v>
      </c>
      <c r="G2682">
        <v>1326.5429038888899</v>
      </c>
      <c r="H2682">
        <v>1235.23817722222</v>
      </c>
      <c r="I2682">
        <v>2320.78647444444</v>
      </c>
      <c r="J2682">
        <f t="shared" si="84"/>
        <v>1</v>
      </c>
      <c r="K2682">
        <f t="shared" si="85"/>
        <v>10479</v>
      </c>
      <c r="L2682">
        <f>IF(G2683="",0,(Table13567[[#This Row],[ExecutionTimeHours]]-G2683)/Table13567[[#This Row],[Timespan]])</f>
        <v>2.9588624216788345E-2</v>
      </c>
      <c r="M2682" s="2">
        <f>IF(H2683="",0,(Table13567[[#This Row],[ExecutionTimeFinished]]-H2683)/Table13567[[#This Row],[Timespan]])</f>
        <v>0.81544840922336459</v>
      </c>
      <c r="N2682" s="2">
        <f>IF(I2683="",0,(Table13567[[#This Row],[StartToEndTimeFinished]]-I2683)/Table13567[[#This Row],[Timespan]])</f>
        <v>0.87043967882771622</v>
      </c>
      <c r="O2682" s="6">
        <f>IF(A2683="","00:01",Table13567[[#This Row],[DateTime]]-A2683)*24*60</f>
        <v>1.0500000044703484</v>
      </c>
      <c r="P2682" s="6">
        <f>IF(G2743="",0,(Table13567[[#This Row],[ExecutionTimeHours]]-G2743)/Table13567[[#This Row],[TimespanSoft]])</f>
        <v>18.727585127917695</v>
      </c>
      <c r="Q2682" s="7">
        <f>IF(A2743="","01:00",Table13567[[#This Row],[DateTime]]-A2743)*24</f>
        <v>1.0572222222690471</v>
      </c>
      <c r="R2682" s="2">
        <f>Table13567[[#This Row],[HoursDelta]]*60</f>
        <v>1.7753174530073008</v>
      </c>
      <c r="S2682" s="2">
        <f>IF(Table13567[[#This Row],[StartToEndDelta]]&gt;0,Table13567[[#This Row],[ExTimeFinishedDelta]]/Table13567[[#This Row],[StartToEndDelta]],0)</f>
        <v>0.93682357210736034</v>
      </c>
      <c r="T2682" s="2">
        <f>Table13567[[#This Row],[HoursDeltaSoft]]</f>
        <v>18.727585127917695</v>
      </c>
    </row>
    <row r="2683" spans="1:20" x14ac:dyDescent="0.25">
      <c r="A2683" s="1">
        <v>40707.19730324074</v>
      </c>
      <c r="B2683">
        <v>32</v>
      </c>
      <c r="C2683">
        <v>28</v>
      </c>
      <c r="D2683">
        <v>20.739665031433098</v>
      </c>
      <c r="E2683">
        <v>131060</v>
      </c>
      <c r="F2683">
        <v>119003</v>
      </c>
      <c r="G2683">
        <v>1326.51183583333</v>
      </c>
      <c r="H2683">
        <v>1234.3819563888901</v>
      </c>
      <c r="I2683">
        <v>2319.8725127777798</v>
      </c>
      <c r="J2683">
        <f t="shared" si="84"/>
        <v>4</v>
      </c>
      <c r="K2683">
        <f t="shared" si="85"/>
        <v>12057</v>
      </c>
      <c r="L2683">
        <f>IF(G2684="",0,(Table13567[[#This Row],[ExecutionTimeHours]]-G2684)/Table13567[[#This Row],[Timespan]])</f>
        <v>0.11642111073046793</v>
      </c>
      <c r="M2683" s="2">
        <f>IF(H2684="",0,(Table13567[[#This Row],[ExecutionTimeFinished]]-H2684)/Table13567[[#This Row],[Timespan]])</f>
        <v>0.87713610825093768</v>
      </c>
      <c r="N2683" s="2">
        <f>IF(I2684="",0,(Table13567[[#This Row],[StartToEndTimeFinished]]-I2684)/Table13567[[#This Row],[Timespan]])</f>
        <v>0.93395138584557413</v>
      </c>
      <c r="O2683" s="6">
        <f>IF(A2684="","00:01",Table13567[[#This Row],[DateTime]]-A2684)*24*60</f>
        <v>1.000000003259629</v>
      </c>
      <c r="P2683" s="6">
        <f>IF(G2744="",0,(Table13567[[#This Row],[ExecutionTimeHours]]-G2744)/Table13567[[#This Row],[TimespanSoft]])</f>
        <v>19.195933492565334</v>
      </c>
      <c r="Q2683" s="7">
        <f>IF(A2744="","01:00",Table13567[[#This Row],[DateTime]]-A2744)*24</f>
        <v>1.0566666665836237</v>
      </c>
      <c r="R2683" s="2">
        <f>Table13567[[#This Row],[HoursDelta]]*60</f>
        <v>6.9852666438280755</v>
      </c>
      <c r="S2683" s="2">
        <f>IF(Table13567[[#This Row],[StartToEndDelta]]&gt;0,Table13567[[#This Row],[ExTimeFinishedDelta]]/Table13567[[#This Row],[StartToEndDelta]],0)</f>
        <v>0.93916677200152399</v>
      </c>
      <c r="T2683" s="2">
        <f>Table13567[[#This Row],[HoursDeltaSoft]]</f>
        <v>19.195933492565334</v>
      </c>
    </row>
    <row r="2684" spans="1:20" x14ac:dyDescent="0.25">
      <c r="A2684" s="1">
        <v>40707.196608796294</v>
      </c>
      <c r="B2684">
        <v>32</v>
      </c>
      <c r="C2684">
        <v>23</v>
      </c>
      <c r="D2684">
        <v>32.674202919006298</v>
      </c>
      <c r="E2684">
        <v>131060</v>
      </c>
      <c r="F2684">
        <v>118421</v>
      </c>
      <c r="G2684">
        <v>1326.39541472222</v>
      </c>
      <c r="H2684">
        <v>1233.50482027778</v>
      </c>
      <c r="I2684">
        <v>2318.9385613888899</v>
      </c>
      <c r="J2684">
        <f t="shared" si="84"/>
        <v>9</v>
      </c>
      <c r="K2684">
        <f t="shared" si="85"/>
        <v>12639</v>
      </c>
      <c r="L2684">
        <f>IF(G2685="",0,(Table13567[[#This Row],[ExecutionTimeHours]]-G2685)/Table13567[[#This Row],[Timespan]])</f>
        <v>0.16683864785926839</v>
      </c>
      <c r="M2684" s="2">
        <f>IF(H2685="",0,(Table13567[[#This Row],[ExecutionTimeFinished]]-H2685)/Table13567[[#This Row],[Timespan]])</f>
        <v>1.1483164287021619</v>
      </c>
      <c r="N2684" s="2">
        <f>IF(I2685="",0,(Table13567[[#This Row],[StartToEndTimeFinished]]-I2685)/Table13567[[#This Row],[Timespan]])</f>
        <v>1.2196589410026508</v>
      </c>
      <c r="O2684" s="6">
        <f>IF(A2685="","00:01",Table13567[[#This Row],[DateTime]]-A2685)*24*60</f>
        <v>1.1499999964144081</v>
      </c>
      <c r="P2684" s="6">
        <f>IF(G2745="",0,(Table13567[[#This Row],[ExecutionTimeHours]]-G2745)/Table13567[[#This Row],[TimespanSoft]])</f>
        <v>19.593121945146258</v>
      </c>
      <c r="Q2684" s="7">
        <f>IF(A2745="","01:00",Table13567[[#This Row],[DateTime]]-A2745)*24</f>
        <v>1.0569444444263354</v>
      </c>
      <c r="R2684" s="2">
        <f>Table13567[[#This Row],[HoursDelta]]*60</f>
        <v>10.010318871556104</v>
      </c>
      <c r="S2684" s="2">
        <f>IF(Table13567[[#This Row],[StartToEndDelta]]&gt;0,Table13567[[#This Row],[ExTimeFinishedDelta]]/Table13567[[#This Row],[StartToEndDelta]],0)</f>
        <v>0.94150617857001884</v>
      </c>
      <c r="T2684" s="2">
        <f>Table13567[[#This Row],[HoursDeltaSoft]]</f>
        <v>19.593121945146258</v>
      </c>
    </row>
    <row r="2685" spans="1:20" x14ac:dyDescent="0.25">
      <c r="A2685" s="1">
        <v>40707.195810185185</v>
      </c>
      <c r="B2685">
        <v>32</v>
      </c>
      <c r="C2685">
        <v>18</v>
      </c>
      <c r="D2685">
        <v>52.360413074493401</v>
      </c>
      <c r="E2685">
        <v>131060</v>
      </c>
      <c r="F2685">
        <v>117447</v>
      </c>
      <c r="G2685">
        <v>1326.2035502777801</v>
      </c>
      <c r="H2685">
        <v>1232.1842563888899</v>
      </c>
      <c r="I2685">
        <v>2317.53595361111</v>
      </c>
      <c r="J2685">
        <f t="shared" si="84"/>
        <v>14</v>
      </c>
      <c r="K2685">
        <f t="shared" si="85"/>
        <v>13613</v>
      </c>
      <c r="L2685">
        <f>IF(G2686="",0,(Table13567[[#This Row],[ExecutionTimeHours]]-G2686)/Table13567[[#This Row],[Timespan]])</f>
        <v>0.26061284238277704</v>
      </c>
      <c r="M2685" s="2">
        <f>IF(H2686="",0,(Table13567[[#This Row],[ExecutionTimeFinished]]-H2686)/Table13567[[#This Row],[Timespan]])</f>
        <v>1.4813276004693703</v>
      </c>
      <c r="N2685" s="2">
        <f>IF(I2686="",0,(Table13567[[#This Row],[StartToEndTimeFinished]]-I2686)/Table13567[[#This Row],[Timespan]])</f>
        <v>1.5769612073393497</v>
      </c>
      <c r="O2685" s="6">
        <f>IF(A2686="","00:01",Table13567[[#This Row],[DateTime]]-A2686)*24*60</f>
        <v>1.0166666633449495</v>
      </c>
      <c r="P2685" s="6">
        <f>IF(G2746="",0,(Table13567[[#This Row],[ExecutionTimeHours]]-G2746)/Table13567[[#This Row],[TimespanSoft]])</f>
        <v>19.975687796627479</v>
      </c>
      <c r="Q2685" s="7">
        <f>IF(A2746="","01:00",Table13567[[#This Row],[DateTime]]-A2746)*24</f>
        <v>1.0561111110728234</v>
      </c>
      <c r="R2685" s="2">
        <f>Table13567[[#This Row],[HoursDelta]]*60</f>
        <v>15.636770542966623</v>
      </c>
      <c r="S2685" s="2">
        <f>IF(Table13567[[#This Row],[StartToEndDelta]]&gt;0,Table13567[[#This Row],[ExTimeFinishedDelta]]/Table13567[[#This Row],[StartToEndDelta]],0)</f>
        <v>0.93935576447607572</v>
      </c>
      <c r="T2685" s="2">
        <f>Table13567[[#This Row],[HoursDeltaSoft]]</f>
        <v>19.975687796627479</v>
      </c>
    </row>
    <row r="2686" spans="1:20" x14ac:dyDescent="0.25">
      <c r="A2686" s="1">
        <v>40707.195104166669</v>
      </c>
      <c r="B2686">
        <v>32</v>
      </c>
      <c r="C2686">
        <v>10</v>
      </c>
      <c r="D2686">
        <v>69.669660568237305</v>
      </c>
      <c r="E2686">
        <v>131060</v>
      </c>
      <c r="F2686">
        <v>116124</v>
      </c>
      <c r="G2686">
        <v>1325.93859388889</v>
      </c>
      <c r="H2686">
        <v>1230.67824</v>
      </c>
      <c r="I2686">
        <v>2315.9327097222199</v>
      </c>
      <c r="J2686">
        <f t="shared" si="84"/>
        <v>22</v>
      </c>
      <c r="K2686">
        <f t="shared" si="85"/>
        <v>14936</v>
      </c>
      <c r="L2686">
        <f>IF(G2687="",0,(Table13567[[#This Row],[ExecutionTimeHours]]-G2687)/Table13567[[#This Row],[Timespan]])</f>
        <v>0.40339888757509323</v>
      </c>
      <c r="M2686" s="2">
        <f>IF(H2687="",0,(Table13567[[#This Row],[ExecutionTimeFinished]]-H2687)/Table13567[[#This Row],[Timespan]])</f>
        <v>0.43733610968441772</v>
      </c>
      <c r="N2686" s="2">
        <f>IF(I2687="",0,(Table13567[[#This Row],[StartToEndTimeFinished]]-I2687)/Table13567[[#This Row],[Timespan]])</f>
        <v>0.46481555403497721</v>
      </c>
      <c r="O2686" s="6">
        <f>IF(A2687="","00:01",Table13567[[#This Row],[DateTime]]-A2687)*24*60</f>
        <v>1.000000003259629</v>
      </c>
      <c r="P2686" s="6">
        <f>IF(G2747="",0,(Table13567[[#This Row],[ExecutionTimeHours]]-G2747)/Table13567[[#This Row],[TimespanSoft]])</f>
        <v>20.177910473914515</v>
      </c>
      <c r="Q2686" s="7">
        <f>IF(A2747="","01:00",Table13567[[#This Row],[DateTime]]-A2747)*24</f>
        <v>1.058055555622559</v>
      </c>
      <c r="R2686" s="2">
        <f>Table13567[[#This Row],[HoursDelta]]*60</f>
        <v>24.203933254505593</v>
      </c>
      <c r="S2686" s="2">
        <f>IF(Table13567[[#This Row],[StartToEndDelta]]&gt;0,Table13567[[#This Row],[ExTimeFinishedDelta]]/Table13567[[#This Row],[StartToEndDelta]],0)</f>
        <v>0.94088097071620014</v>
      </c>
      <c r="T2686" s="2">
        <f>Table13567[[#This Row],[HoursDeltaSoft]]</f>
        <v>20.177910473914515</v>
      </c>
    </row>
    <row r="2687" spans="1:20" x14ac:dyDescent="0.25">
      <c r="A2687" s="1">
        <v>40707.194409722222</v>
      </c>
      <c r="B2687">
        <v>32</v>
      </c>
      <c r="C2687">
        <v>9</v>
      </c>
      <c r="D2687">
        <v>75.484826087951703</v>
      </c>
      <c r="E2687">
        <v>131060</v>
      </c>
      <c r="F2687">
        <v>116204</v>
      </c>
      <c r="G2687">
        <v>1325.5351949999999</v>
      </c>
      <c r="H2687">
        <v>1230.24090388889</v>
      </c>
      <c r="I2687">
        <v>2315.4678941666698</v>
      </c>
      <c r="J2687">
        <f t="shared" si="84"/>
        <v>23</v>
      </c>
      <c r="K2687">
        <f t="shared" si="85"/>
        <v>14856</v>
      </c>
      <c r="L2687">
        <f>IF(G2688="",0,(Table13567[[#This Row],[ExecutionTimeHours]]-G2688)/Table13567[[#This Row],[Timespan]])</f>
        <v>0.39586612151306799</v>
      </c>
      <c r="M2687" s="2">
        <f>IF(H2688="",0,(Table13567[[#This Row],[ExecutionTimeFinished]]-H2688)/Table13567[[#This Row],[Timespan]])</f>
        <v>0.58626147732539702</v>
      </c>
      <c r="N2687" s="2">
        <f>IF(I2688="",0,(Table13567[[#This Row],[StartToEndTimeFinished]]-I2688)/Table13567[[#This Row],[Timespan]])</f>
        <v>0.62769180533577251</v>
      </c>
      <c r="O2687" s="6">
        <f>IF(A2688="","00:01",Table13567[[#This Row],[DateTime]]-A2688)*24*60</f>
        <v>1.0166666633449495</v>
      </c>
      <c r="P2687" s="6">
        <f>IF(G2748="",0,(Table13567[[#This Row],[ExecutionTimeHours]]-G2748)/Table13567[[#This Row],[TimespanSoft]])</f>
        <v>20.236744222646369</v>
      </c>
      <c r="Q2687" s="7">
        <f>IF(A2748="","01:00",Table13567[[#This Row],[DateTime]]-A2748)*24</f>
        <v>1.0577777777798474</v>
      </c>
      <c r="R2687" s="2">
        <f>Table13567[[#This Row],[HoursDelta]]*60</f>
        <v>23.75196729078408</v>
      </c>
      <c r="S2687" s="2">
        <f>IF(Table13567[[#This Row],[StartToEndDelta]]&gt;0,Table13567[[#This Row],[ExTimeFinishedDelta]]/Table13567[[#This Row],[StartToEndDelta]],0)</f>
        <v>0.93399574813914754</v>
      </c>
      <c r="T2687" s="2">
        <f>Table13567[[#This Row],[HoursDeltaSoft]]</f>
        <v>20.236744222646369</v>
      </c>
    </row>
    <row r="2688" spans="1:20" x14ac:dyDescent="0.25">
      <c r="A2688" s="1">
        <v>40707.193703703706</v>
      </c>
      <c r="B2688">
        <v>32</v>
      </c>
      <c r="C2688">
        <v>6</v>
      </c>
      <c r="D2688">
        <v>83.025655746460004</v>
      </c>
      <c r="E2688">
        <v>131060</v>
      </c>
      <c r="F2688">
        <v>115872</v>
      </c>
      <c r="G2688">
        <v>1325.1327311111099</v>
      </c>
      <c r="H2688">
        <v>1229.6448713888899</v>
      </c>
      <c r="I2688">
        <v>2314.8297408333301</v>
      </c>
      <c r="J2688">
        <f t="shared" si="84"/>
        <v>26</v>
      </c>
      <c r="K2688">
        <f t="shared" si="85"/>
        <v>15188</v>
      </c>
      <c r="L2688">
        <f>IF(G2689="",0,(Table13567[[#This Row],[ExecutionTimeHours]]-G2689)/Table13567[[#This Row],[Timespan]])</f>
        <v>0.43797404063213363</v>
      </c>
      <c r="M2688" s="2">
        <f>IF(H2689="",0,(Table13567[[#This Row],[ExecutionTimeFinished]]-H2689)/Table13567[[#This Row],[Timespan]])</f>
        <v>0.19872622810615095</v>
      </c>
      <c r="N2688" s="2">
        <f>IF(I2689="",0,(Table13567[[#This Row],[StartToEndTimeFinished]]-I2689)/Table13567[[#This Row],[Timespan]])</f>
        <v>0.2119989056097028</v>
      </c>
      <c r="O2688" s="6">
        <f>IF(A2689="","00:01",Table13567[[#This Row],[DateTime]]-A2689)*24*60</f>
        <v>1.0166666738223284</v>
      </c>
      <c r="P2688" s="6">
        <f>IF(G2749="",0,(Table13567[[#This Row],[ExecutionTimeHours]]-G2749)/Table13567[[#This Row],[TimespanSoft]])</f>
        <v>20.355423206901047</v>
      </c>
      <c r="Q2688" s="7">
        <f>IF(A2749="","01:00",Table13567[[#This Row],[DateTime]]-A2749)*24</f>
        <v>1.058055555622559</v>
      </c>
      <c r="R2688" s="2">
        <f>Table13567[[#This Row],[HoursDelta]]*60</f>
        <v>26.278442437928017</v>
      </c>
      <c r="S2688" s="2">
        <f>IF(Table13567[[#This Row],[StartToEndDelta]]&gt;0,Table13567[[#This Row],[ExTimeFinishedDelta]]/Table13567[[#This Row],[StartToEndDelta]],0)</f>
        <v>0.93739270745110681</v>
      </c>
      <c r="T2688" s="2">
        <f>Table13567[[#This Row],[HoursDeltaSoft]]</f>
        <v>20.355423206901047</v>
      </c>
    </row>
    <row r="2689" spans="1:20" x14ac:dyDescent="0.25">
      <c r="A2689" s="1">
        <v>40707.192997685182</v>
      </c>
      <c r="B2689">
        <v>32</v>
      </c>
      <c r="C2689">
        <v>4</v>
      </c>
      <c r="D2689">
        <v>86.382946014404297</v>
      </c>
      <c r="E2689">
        <v>131060</v>
      </c>
      <c r="F2689">
        <v>115484</v>
      </c>
      <c r="G2689">
        <v>1324.6874574999999</v>
      </c>
      <c r="H2689">
        <v>1229.44283305556</v>
      </c>
      <c r="I2689">
        <v>2314.6142086111099</v>
      </c>
      <c r="J2689">
        <f t="shared" si="84"/>
        <v>28</v>
      </c>
      <c r="K2689">
        <f t="shared" si="85"/>
        <v>15576</v>
      </c>
      <c r="L2689">
        <f>IF(G2690="",0,(Table13567[[#This Row],[ExecutionTimeHours]]-G2690)/Table13567[[#This Row],[Timespan]])</f>
        <v>0.46630725780199822</v>
      </c>
      <c r="M2689" s="2">
        <f>IF(H2690="",0,(Table13567[[#This Row],[ExecutionTimeFinished]]-H2690)/Table13567[[#This Row],[Timespan]])</f>
        <v>0</v>
      </c>
      <c r="N2689" s="2">
        <f>IF(I2690="",0,(Table13567[[#This Row],[StartToEndTimeFinished]]-I2690)/Table13567[[#This Row],[Timespan]])</f>
        <v>0</v>
      </c>
      <c r="O2689" s="6">
        <f>IF(A2690="","00:01",Table13567[[#This Row],[DateTime]]-A2690)*24*60</f>
        <v>1.0333333339076489</v>
      </c>
      <c r="P2689" s="6">
        <f>IF(G2750="",0,(Table13567[[#This Row],[ExecutionTimeHours]]-G2750)/Table13567[[#This Row],[TimespanSoft]])</f>
        <v>20.355847611494763</v>
      </c>
      <c r="Q2689" s="7">
        <f>IF(A2750="","01:00",Table13567[[#This Row],[DateTime]]-A2750)*24</f>
        <v>1.0572222220944241</v>
      </c>
      <c r="R2689" s="2">
        <f>Table13567[[#This Row],[HoursDelta]]*60</f>
        <v>27.978435468119894</v>
      </c>
      <c r="S2689" s="2">
        <f>IF(Table13567[[#This Row],[StartToEndDelta]]&gt;0,Table13567[[#This Row],[ExTimeFinishedDelta]]/Table13567[[#This Row],[StartToEndDelta]],0)</f>
        <v>0</v>
      </c>
      <c r="T2689" s="2">
        <f>Table13567[[#This Row],[HoursDeltaSoft]]</f>
        <v>20.355847611494763</v>
      </c>
    </row>
    <row r="2690" spans="1:20" x14ac:dyDescent="0.25">
      <c r="A2690" s="1">
        <v>40707.192280092589</v>
      </c>
      <c r="B2690">
        <v>32</v>
      </c>
      <c r="C2690">
        <v>4</v>
      </c>
      <c r="D2690">
        <v>86.071208953857393</v>
      </c>
      <c r="E2690">
        <v>131060</v>
      </c>
      <c r="F2690">
        <v>115728</v>
      </c>
      <c r="G2690">
        <v>1324.2056066666701</v>
      </c>
      <c r="H2690">
        <v>1229.44283305556</v>
      </c>
      <c r="I2690">
        <v>2314.6142086111099</v>
      </c>
      <c r="J2690">
        <f t="shared" si="84"/>
        <v>28</v>
      </c>
      <c r="K2690">
        <f t="shared" si="85"/>
        <v>15332</v>
      </c>
      <c r="L2690">
        <f>IF(G2691="",0,(Table13567[[#This Row],[ExecutionTimeHours]]-G2691)/Table13567[[#This Row],[Timespan]])</f>
        <v>0.48129784919380725</v>
      </c>
      <c r="M2690" s="2">
        <f>IF(H2691="",0,(Table13567[[#This Row],[ExecutionTimeFinished]]-H2691)/Table13567[[#This Row],[Timespan]])</f>
        <v>0.16033629023996521</v>
      </c>
      <c r="N2690" s="2">
        <f>IF(I2691="",0,(Table13567[[#This Row],[StartToEndTimeFinished]]-I2691)/Table13567[[#This Row],[Timespan]])</f>
        <v>0.17455268807366994</v>
      </c>
      <c r="O2690" s="6">
        <f>IF(A2691="","00:01",Table13567[[#This Row],[DateTime]]-A2691)*24*60</f>
        <v>1.0333333339076489</v>
      </c>
      <c r="P2690" s="6">
        <f>IF(G2751="",0,(Table13567[[#This Row],[ExecutionTimeHours]]-G2751)/Table13567[[#This Row],[TimespanSoft]])</f>
        <v>20.546189852999682</v>
      </c>
      <c r="Q2690" s="7">
        <f>IF(A2751="","01:00",Table13567[[#This Row],[DateTime]]-A2751)*24</f>
        <v>1.0563888887409121</v>
      </c>
      <c r="R2690" s="2">
        <f>Table13567[[#This Row],[HoursDelta]]*60</f>
        <v>28.877870951628434</v>
      </c>
      <c r="S2690" s="2">
        <f>IF(Table13567[[#This Row],[StartToEndDelta]]&gt;0,Table13567[[#This Row],[ExTimeFinishedDelta]]/Table13567[[#This Row],[StartToEndDelta]],0)</f>
        <v>0.91855526265109877</v>
      </c>
      <c r="T2690" s="2">
        <f>Table13567[[#This Row],[HoursDeltaSoft]]</f>
        <v>20.546189852999682</v>
      </c>
    </row>
    <row r="2691" spans="1:20" x14ac:dyDescent="0.25">
      <c r="A2691" s="1">
        <v>40707.191562499997</v>
      </c>
      <c r="B2691">
        <v>32</v>
      </c>
      <c r="C2691">
        <v>3</v>
      </c>
      <c r="D2691">
        <v>89.348381042480497</v>
      </c>
      <c r="E2691">
        <v>131060</v>
      </c>
      <c r="F2691">
        <v>115499</v>
      </c>
      <c r="G2691">
        <v>1323.70826555556</v>
      </c>
      <c r="H2691">
        <v>1229.2771522222199</v>
      </c>
      <c r="I2691">
        <v>2314.4338375000002</v>
      </c>
      <c r="J2691">
        <f t="shared" si="84"/>
        <v>29</v>
      </c>
      <c r="K2691">
        <f t="shared" si="85"/>
        <v>15561</v>
      </c>
      <c r="L2691">
        <f>IF(G2692="",0,(Table13567[[#This Row],[ExecutionTimeHours]]-G2692)/Table13567[[#This Row],[Timespan]])</f>
        <v>0.48731694148401666</v>
      </c>
      <c r="M2691" s="2">
        <f>IF(H2692="",0,(Table13567[[#This Row],[ExecutionTimeFinished]]-H2692)/Table13567[[#This Row],[Timespan]])</f>
        <v>0</v>
      </c>
      <c r="N2691" s="2">
        <f>IF(I2692="",0,(Table13567[[#This Row],[StartToEndTimeFinished]]-I2692)/Table13567[[#This Row],[Timespan]])</f>
        <v>0</v>
      </c>
      <c r="O2691" s="6">
        <f>IF(A2692="","00:01",Table13567[[#This Row],[DateTime]]-A2692)*24*60</f>
        <v>1.0166666633449495</v>
      </c>
      <c r="P2691" s="6">
        <f>IF(G2752="",0,(Table13567[[#This Row],[ExecutionTimeHours]]-G2752)/Table13567[[#This Row],[TimespanSoft]])</f>
        <v>20.37696223988101</v>
      </c>
      <c r="Q2691" s="7">
        <f>IF(A2752="","01:00",Table13567[[#This Row],[DateTime]]-A2752)*24</f>
        <v>1.0666666666511446</v>
      </c>
      <c r="R2691" s="2">
        <f>Table13567[[#This Row],[HoursDelta]]*60</f>
        <v>29.239016489040999</v>
      </c>
      <c r="S2691" s="2">
        <f>IF(Table13567[[#This Row],[StartToEndDelta]]&gt;0,Table13567[[#This Row],[ExTimeFinishedDelta]]/Table13567[[#This Row],[StartToEndDelta]],0)</f>
        <v>0</v>
      </c>
      <c r="T2691" s="2">
        <f>Table13567[[#This Row],[HoursDeltaSoft]]</f>
        <v>20.37696223988101</v>
      </c>
    </row>
    <row r="2692" spans="1:20" x14ac:dyDescent="0.25">
      <c r="A2692" s="1">
        <v>40707.19085648148</v>
      </c>
      <c r="B2692">
        <v>32</v>
      </c>
      <c r="C2692">
        <v>3</v>
      </c>
      <c r="D2692">
        <v>89.240524291992202</v>
      </c>
      <c r="E2692">
        <v>131060</v>
      </c>
      <c r="F2692">
        <v>115479</v>
      </c>
      <c r="G2692">
        <v>1323.21282666667</v>
      </c>
      <c r="H2692">
        <v>1229.2771522222199</v>
      </c>
      <c r="I2692">
        <v>2314.4338375000002</v>
      </c>
      <c r="J2692">
        <f t="shared" si="84"/>
        <v>29</v>
      </c>
      <c r="K2692">
        <f t="shared" si="85"/>
        <v>15581</v>
      </c>
      <c r="L2692">
        <f>IF(G2693="",0,(Table13567[[#This Row],[ExecutionTimeHours]]-G2693)/Table13567[[#This Row],[Timespan]])</f>
        <v>0.50404102481562374</v>
      </c>
      <c r="M2692" s="2">
        <f>IF(H2693="",0,(Table13567[[#This Row],[ExecutionTimeFinished]]-H2693)/Table13567[[#This Row],[Timespan]])</f>
        <v>0</v>
      </c>
      <c r="N2692" s="2">
        <f>IF(I2693="",0,(Table13567[[#This Row],[StartToEndTimeFinished]]-I2693)/Table13567[[#This Row],[Timespan]])</f>
        <v>0</v>
      </c>
      <c r="O2692" s="6">
        <f>IF(A2693="","00:01",Table13567[[#This Row],[DateTime]]-A2693)*24*60</f>
        <v>1.0833333351183683</v>
      </c>
      <c r="P2692" s="6">
        <f>IF(G2753="",0,(Table13567[[#This Row],[ExecutionTimeHours]]-G2753)/Table13567[[#This Row],[TimespanSoft]])</f>
        <v>20.427851968371474</v>
      </c>
      <c r="Q2692" s="7">
        <f>IF(A2753="","01:00",Table13567[[#This Row],[DateTime]]-A2753)*24</f>
        <v>1.0658333332976326</v>
      </c>
      <c r="R2692" s="2">
        <f>Table13567[[#This Row],[HoursDelta]]*60</f>
        <v>30.242461488937423</v>
      </c>
      <c r="S2692" s="2">
        <f>IF(Table13567[[#This Row],[StartToEndDelta]]&gt;0,Table13567[[#This Row],[ExTimeFinishedDelta]]/Table13567[[#This Row],[StartToEndDelta]],0)</f>
        <v>0</v>
      </c>
      <c r="T2692" s="2">
        <f>Table13567[[#This Row],[HoursDeltaSoft]]</f>
        <v>20.427851968371474</v>
      </c>
    </row>
    <row r="2693" spans="1:20" x14ac:dyDescent="0.25">
      <c r="A2693" s="1">
        <v>40707.190104166664</v>
      </c>
      <c r="B2693">
        <v>32</v>
      </c>
      <c r="C2693">
        <v>3</v>
      </c>
      <c r="D2693">
        <v>89.170648574829102</v>
      </c>
      <c r="E2693">
        <v>131060</v>
      </c>
      <c r="F2693">
        <v>115580</v>
      </c>
      <c r="G2693">
        <v>1322.66678222222</v>
      </c>
      <c r="H2693">
        <v>1229.2771522222199</v>
      </c>
      <c r="I2693">
        <v>2314.4338375000002</v>
      </c>
      <c r="J2693">
        <f t="shared" si="84"/>
        <v>29</v>
      </c>
      <c r="K2693">
        <f t="shared" si="85"/>
        <v>15480</v>
      </c>
      <c r="L2693">
        <f>IF(G2694="",0,(Table13567[[#This Row],[ExecutionTimeHours]]-G2694)/Table13567[[#This Row],[Timespan]])</f>
        <v>0.51664944816900971</v>
      </c>
      <c r="M2693" s="2">
        <f>IF(H2694="",0,(Table13567[[#This Row],[ExecutionTimeFinished]]-H2694)/Table13567[[#This Row],[Timespan]])</f>
        <v>0</v>
      </c>
      <c r="N2693" s="2">
        <f>IF(I2694="",0,(Table13567[[#This Row],[StartToEndTimeFinished]]-I2694)/Table13567[[#This Row],[Timespan]])</f>
        <v>0</v>
      </c>
      <c r="O2693" s="6">
        <f>IF(A2694="","00:01",Table13567[[#This Row],[DateTime]]-A2694)*24*60</f>
        <v>0.99999999278225005</v>
      </c>
      <c r="P2693" s="6">
        <f>IF(G2754="",0,(Table13567[[#This Row],[ExecutionTimeHours]]-G2754)/Table13567[[#This Row],[TimespanSoft]])</f>
        <v>20.354817067014359</v>
      </c>
      <c r="Q2693" s="7">
        <f>IF(A2754="","01:00",Table13567[[#This Row],[DateTime]]-A2754)*24</f>
        <v>1.0644444444333203</v>
      </c>
      <c r="R2693" s="2">
        <f>Table13567[[#This Row],[HoursDelta]]*60</f>
        <v>30.998966890140583</v>
      </c>
      <c r="S2693" s="2">
        <f>IF(Table13567[[#This Row],[StartToEndDelta]]&gt;0,Table13567[[#This Row],[ExTimeFinishedDelta]]/Table13567[[#This Row],[StartToEndDelta]],0)</f>
        <v>0</v>
      </c>
      <c r="T2693" s="2">
        <f>Table13567[[#This Row],[HoursDeltaSoft]]</f>
        <v>20.354817067014359</v>
      </c>
    </row>
    <row r="2694" spans="1:20" x14ac:dyDescent="0.25">
      <c r="A2694" s="1">
        <v>40707.189409722225</v>
      </c>
      <c r="B2694">
        <v>32</v>
      </c>
      <c r="C2694">
        <v>3</v>
      </c>
      <c r="D2694">
        <v>89.120685577392607</v>
      </c>
      <c r="E2694">
        <v>131060</v>
      </c>
      <c r="F2694">
        <v>115483</v>
      </c>
      <c r="G2694">
        <v>1322.1501327777801</v>
      </c>
      <c r="H2694">
        <v>1229.2771522222199</v>
      </c>
      <c r="I2694">
        <v>2314.4338375000002</v>
      </c>
      <c r="J2694">
        <f t="shared" si="84"/>
        <v>29</v>
      </c>
      <c r="K2694">
        <f t="shared" si="85"/>
        <v>15577</v>
      </c>
      <c r="L2694">
        <f>IF(G2695="",0,(Table13567[[#This Row],[ExecutionTimeHours]]-G2695)/Table13567[[#This Row],[Timespan]])</f>
        <v>0.42658307860610994</v>
      </c>
      <c r="M2694" s="2">
        <f>IF(H2695="",0,(Table13567[[#This Row],[ExecutionTimeFinished]]-H2695)/Table13567[[#This Row],[Timespan]])</f>
        <v>0</v>
      </c>
      <c r="N2694" s="2">
        <f>IF(I2695="",0,(Table13567[[#This Row],[StartToEndTimeFinished]]-I2695)/Table13567[[#This Row],[Timespan]])</f>
        <v>0</v>
      </c>
      <c r="O2694" s="6">
        <f>IF(A2695="","00:01",Table13567[[#This Row],[DateTime]]-A2695)*24*60</f>
        <v>1.1000000056810677</v>
      </c>
      <c r="P2694" s="6">
        <f>IF(G2755="",0,(Table13567[[#This Row],[ExecutionTimeHours]]-G2755)/Table13567[[#This Row],[TimespanSoft]])</f>
        <v>20.32315693289754</v>
      </c>
      <c r="Q2694" s="7">
        <f>IF(A2755="","01:00",Table13567[[#This Row],[DateTime]]-A2755)*24</f>
        <v>1.065555555629544</v>
      </c>
      <c r="R2694" s="2">
        <f>Table13567[[#This Row],[HoursDelta]]*60</f>
        <v>25.594984716366596</v>
      </c>
      <c r="S2694" s="2">
        <f>IF(Table13567[[#This Row],[StartToEndDelta]]&gt;0,Table13567[[#This Row],[ExTimeFinishedDelta]]/Table13567[[#This Row],[StartToEndDelta]],0)</f>
        <v>0</v>
      </c>
      <c r="T2694" s="2">
        <f>Table13567[[#This Row],[HoursDeltaSoft]]</f>
        <v>20.32315693289754</v>
      </c>
    </row>
    <row r="2695" spans="1:20" x14ac:dyDescent="0.25">
      <c r="A2695" s="1">
        <v>40707.188645833332</v>
      </c>
      <c r="B2695">
        <v>32</v>
      </c>
      <c r="C2695">
        <v>4</v>
      </c>
      <c r="D2695">
        <v>82.087224960327106</v>
      </c>
      <c r="E2695">
        <v>131060</v>
      </c>
      <c r="F2695">
        <v>116213</v>
      </c>
      <c r="G2695">
        <v>1321.6808913888899</v>
      </c>
      <c r="H2695">
        <v>1229.2771522222199</v>
      </c>
      <c r="I2695">
        <v>2314.4338375000002</v>
      </c>
      <c r="J2695">
        <f t="shared" si="84"/>
        <v>28</v>
      </c>
      <c r="K2695">
        <f t="shared" si="85"/>
        <v>14847</v>
      </c>
      <c r="L2695">
        <f>IF(G2696="",0,(Table13567[[#This Row],[ExecutionTimeHours]]-G2696)/Table13567[[#This Row],[Timespan]])</f>
        <v>0.39410909262735144</v>
      </c>
      <c r="M2695" s="2">
        <f>IF(H2696="",0,(Table13567[[#This Row],[ExecutionTimeFinished]]-H2696)/Table13567[[#This Row],[Timespan]])</f>
        <v>0</v>
      </c>
      <c r="N2695" s="2">
        <f>IF(I2696="",0,(Table13567[[#This Row],[StartToEndTimeFinished]]-I2696)/Table13567[[#This Row],[Timespan]])</f>
        <v>0</v>
      </c>
      <c r="O2695" s="6">
        <f>IF(A2696="","00:01",Table13567[[#This Row],[DateTime]]-A2696)*24*60</f>
        <v>1.0999999952036887</v>
      </c>
      <c r="P2695" s="6">
        <f>IF(G2756="",0,(Table13567[[#This Row],[ExecutionTimeHours]]-G2756)/Table13567[[#This Row],[TimespanSoft]])</f>
        <v>20.438592013986892</v>
      </c>
      <c r="Q2695" s="7">
        <f>IF(A2756="","01:00",Table13567[[#This Row],[DateTime]]-A2756)*24</f>
        <v>1.0641666665906087</v>
      </c>
      <c r="R2695" s="2">
        <f>Table13567[[#This Row],[HoursDelta]]*60</f>
        <v>23.646545557641087</v>
      </c>
      <c r="S2695" s="2">
        <f>IF(Table13567[[#This Row],[StartToEndDelta]]&gt;0,Table13567[[#This Row],[ExTimeFinishedDelta]]/Table13567[[#This Row],[StartToEndDelta]],0)</f>
        <v>0</v>
      </c>
      <c r="T2695" s="2">
        <f>Table13567[[#This Row],[HoursDeltaSoft]]</f>
        <v>20.438592013986892</v>
      </c>
    </row>
    <row r="2696" spans="1:20" x14ac:dyDescent="0.25">
      <c r="A2696" s="1">
        <v>40707.187881944446</v>
      </c>
      <c r="B2696">
        <v>32</v>
      </c>
      <c r="C2696">
        <v>10</v>
      </c>
      <c r="D2696">
        <v>66.011361122131305</v>
      </c>
      <c r="E2696">
        <v>131060</v>
      </c>
      <c r="F2696">
        <v>116510</v>
      </c>
      <c r="G2696">
        <v>1321.2473713888901</v>
      </c>
      <c r="H2696">
        <v>1229.2771522222199</v>
      </c>
      <c r="I2696">
        <v>2314.4338375000002</v>
      </c>
      <c r="J2696">
        <f t="shared" si="84"/>
        <v>22</v>
      </c>
      <c r="K2696">
        <f t="shared" si="85"/>
        <v>14550</v>
      </c>
      <c r="L2696">
        <f>IF(G2697="",0,(Table13567[[#This Row],[ExecutionTimeHours]]-G2697)/Table13567[[#This Row],[Timespan]])</f>
        <v>0.31069735317258718</v>
      </c>
      <c r="M2696" s="2">
        <f>IF(H2697="",0,(Table13567[[#This Row],[ExecutionTimeFinished]]-H2697)/Table13567[[#This Row],[Timespan]])</f>
        <v>0</v>
      </c>
      <c r="N2696" s="2">
        <f>IF(I2697="",0,(Table13567[[#This Row],[StartToEndTimeFinished]]-I2697)/Table13567[[#This Row],[Timespan]])</f>
        <v>0</v>
      </c>
      <c r="O2696" s="6">
        <f>IF(A2697="","00:01",Table13567[[#This Row],[DateTime]]-A2697)*24*60</f>
        <v>1.0500000044703484</v>
      </c>
      <c r="P2696" s="6">
        <f>IF(G2757="",0,(Table13567[[#This Row],[ExecutionTimeHours]]-G2757)/Table13567[[#This Row],[TimespanSoft]])</f>
        <v>20.563351588740225</v>
      </c>
      <c r="Q2696" s="7">
        <f>IF(A2757="","01:00",Table13567[[#This Row],[DateTime]]-A2757)*24</f>
        <v>1.0650000001187436</v>
      </c>
      <c r="R2696" s="2">
        <f>Table13567[[#This Row],[HoursDelta]]*60</f>
        <v>18.64184119035523</v>
      </c>
      <c r="S2696" s="2">
        <f>IF(Table13567[[#This Row],[StartToEndDelta]]&gt;0,Table13567[[#This Row],[ExTimeFinishedDelta]]/Table13567[[#This Row],[StartToEndDelta]],0)</f>
        <v>0</v>
      </c>
      <c r="T2696" s="2">
        <f>Table13567[[#This Row],[HoursDeltaSoft]]</f>
        <v>20.563351588740225</v>
      </c>
    </row>
    <row r="2697" spans="1:20" x14ac:dyDescent="0.25">
      <c r="A2697" s="1">
        <v>40707.187152777777</v>
      </c>
      <c r="B2697">
        <v>32</v>
      </c>
      <c r="C2697">
        <v>13</v>
      </c>
      <c r="D2697">
        <v>56.322469711303697</v>
      </c>
      <c r="E2697">
        <v>131060</v>
      </c>
      <c r="F2697">
        <v>117544</v>
      </c>
      <c r="G2697">
        <v>1320.9211391666699</v>
      </c>
      <c r="H2697">
        <v>1229.2771522222199</v>
      </c>
      <c r="I2697">
        <v>2314.4338375000002</v>
      </c>
      <c r="J2697">
        <f t="shared" si="84"/>
        <v>19</v>
      </c>
      <c r="K2697">
        <f t="shared" si="85"/>
        <v>13516</v>
      </c>
      <c r="L2697">
        <f>IF(G2698="",0,(Table13567[[#This Row],[ExecutionTimeHours]]-G2698)/Table13567[[#This Row],[Timespan]])</f>
        <v>0.26022734427130417</v>
      </c>
      <c r="M2697" s="2">
        <f>IF(H2698="",0,(Table13567[[#This Row],[ExecutionTimeFinished]]-H2698)/Table13567[[#This Row],[Timespan]])</f>
        <v>0</v>
      </c>
      <c r="N2697" s="2">
        <f>IF(I2698="",0,(Table13567[[#This Row],[StartToEndTimeFinished]]-I2698)/Table13567[[#This Row],[Timespan]])</f>
        <v>0</v>
      </c>
      <c r="O2697" s="6">
        <f>IF(A2698="","00:01",Table13567[[#This Row],[DateTime]]-A2698)*24*60</f>
        <v>1.0666666645556688</v>
      </c>
      <c r="P2697" s="6">
        <f>IF(G2758="",0,(Table13567[[#This Row],[ExecutionTimeHours]]-G2758)/Table13567[[#This Row],[TimespanSoft]])</f>
        <v>20.680784038643679</v>
      </c>
      <c r="Q2697" s="7">
        <f>IF(A2758="","01:00",Table13567[[#This Row],[DateTime]]-A2758)*24</f>
        <v>1.0649999999441206</v>
      </c>
      <c r="R2697" s="2">
        <f>Table13567[[#This Row],[HoursDelta]]*60</f>
        <v>15.61364065627825</v>
      </c>
      <c r="S2697" s="2">
        <f>IF(Table13567[[#This Row],[StartToEndDelta]]&gt;0,Table13567[[#This Row],[ExTimeFinishedDelta]]/Table13567[[#This Row],[StartToEndDelta]],0)</f>
        <v>0</v>
      </c>
      <c r="T2697" s="2">
        <f>Table13567[[#This Row],[HoursDeltaSoft]]</f>
        <v>20.680784038643679</v>
      </c>
    </row>
    <row r="2698" spans="1:20" x14ac:dyDescent="0.25">
      <c r="A2698" s="1">
        <v>40707.186412037037</v>
      </c>
      <c r="B2698">
        <v>32</v>
      </c>
      <c r="C2698">
        <v>19</v>
      </c>
      <c r="D2698">
        <v>41.103569984436</v>
      </c>
      <c r="E2698">
        <v>131060</v>
      </c>
      <c r="F2698">
        <v>117846</v>
      </c>
      <c r="G2698">
        <v>1320.6435633333299</v>
      </c>
      <c r="H2698">
        <v>1229.2771522222199</v>
      </c>
      <c r="I2698">
        <v>2314.4338375000002</v>
      </c>
      <c r="J2698">
        <f t="shared" si="84"/>
        <v>13</v>
      </c>
      <c r="K2698">
        <f t="shared" si="85"/>
        <v>13214</v>
      </c>
      <c r="L2698">
        <f>IF(G2699="",0,(Table13567[[#This Row],[ExecutionTimeHours]]-G2699)/Table13567[[#This Row],[Timespan]])</f>
        <v>0.13568099385466509</v>
      </c>
      <c r="M2698" s="2">
        <f>IF(H2699="",0,(Table13567[[#This Row],[ExecutionTimeFinished]]-H2699)/Table13567[[#This Row],[Timespan]])</f>
        <v>0</v>
      </c>
      <c r="N2698" s="2">
        <f>IF(I2699="",0,(Table13567[[#This Row],[StartToEndTimeFinished]]-I2699)/Table13567[[#This Row],[Timespan]])</f>
        <v>0</v>
      </c>
      <c r="O2698" s="6">
        <f>IF(A2699="","00:01",Table13567[[#This Row],[DateTime]]-A2699)*24*60</f>
        <v>0.95000000204890966</v>
      </c>
      <c r="P2698" s="6">
        <f>IF(G2759="",0,(Table13567[[#This Row],[ExecutionTimeHours]]-G2759)/Table13567[[#This Row],[TimespanSoft]])</f>
        <v>20.933836117123651</v>
      </c>
      <c r="Q2698" s="7">
        <f>IF(A2759="","01:00",Table13567[[#This Row],[DateTime]]-A2759)*24</f>
        <v>1.0644444444333203</v>
      </c>
      <c r="R2698" s="2">
        <f>Table13567[[#This Row],[HoursDelta]]*60</f>
        <v>8.1408596312799055</v>
      </c>
      <c r="S2698" s="2">
        <f>IF(Table13567[[#This Row],[StartToEndDelta]]&gt;0,Table13567[[#This Row],[ExTimeFinishedDelta]]/Table13567[[#This Row],[StartToEndDelta]],0)</f>
        <v>0</v>
      </c>
      <c r="T2698" s="2">
        <f>Table13567[[#This Row],[HoursDeltaSoft]]</f>
        <v>20.933836117123651</v>
      </c>
    </row>
    <row r="2699" spans="1:20" x14ac:dyDescent="0.25">
      <c r="A2699" s="1">
        <v>40707.185752314814</v>
      </c>
      <c r="B2699">
        <v>32</v>
      </c>
      <c r="C2699">
        <v>22</v>
      </c>
      <c r="D2699">
        <v>29.399147731484799</v>
      </c>
      <c r="E2699">
        <v>131060</v>
      </c>
      <c r="F2699">
        <v>118788</v>
      </c>
      <c r="G2699">
        <v>1320.51466638889</v>
      </c>
      <c r="H2699">
        <v>1229.2771522222199</v>
      </c>
      <c r="I2699">
        <v>2314.4338375000002</v>
      </c>
      <c r="J2699">
        <f t="shared" ref="J2699:J2762" si="86">B2699-C2699</f>
        <v>10</v>
      </c>
      <c r="K2699">
        <f t="shared" ref="K2699:K2762" si="87">E2699-F2699</f>
        <v>12272</v>
      </c>
      <c r="L2699">
        <f>IF(G2700="",0,(Table13567[[#This Row],[ExecutionTimeHours]]-G2700)/Table13567[[#This Row],[Timespan]])</f>
        <v>0.10774256392389971</v>
      </c>
      <c r="M2699" s="2">
        <f>IF(H2700="",0,(Table13567[[#This Row],[ExecutionTimeFinished]]-H2700)/Table13567[[#This Row],[Timespan]])</f>
        <v>0</v>
      </c>
      <c r="N2699" s="2">
        <f>IF(I2700="",0,(Table13567[[#This Row],[StartToEndTimeFinished]]-I2700)/Table13567[[#This Row],[Timespan]])</f>
        <v>0</v>
      </c>
      <c r="O2699" s="6">
        <f>IF(A2700="","00:01",Table13567[[#This Row],[DateTime]]-A2700)*24*60</f>
        <v>1.0833333351183683</v>
      </c>
      <c r="P2699" s="6">
        <f>IF(G2760="",0,(Table13567[[#This Row],[ExecutionTimeHours]]-G2760)/Table13567[[#This Row],[TimespanSoft]])</f>
        <v>21.275914389705854</v>
      </c>
      <c r="Q2699" s="7">
        <f>IF(A2760="","01:00",Table13567[[#This Row],[DateTime]]-A2760)*24</f>
        <v>1.0675000000046566</v>
      </c>
      <c r="R2699" s="2">
        <f>Table13567[[#This Row],[HoursDelta]]*60</f>
        <v>6.464553835433982</v>
      </c>
      <c r="S2699" s="2">
        <f>IF(Table13567[[#This Row],[StartToEndDelta]]&gt;0,Table13567[[#This Row],[ExTimeFinishedDelta]]/Table13567[[#This Row],[StartToEndDelta]],0)</f>
        <v>0</v>
      </c>
      <c r="T2699" s="2">
        <f>Table13567[[#This Row],[HoursDeltaSoft]]</f>
        <v>21.275914389705854</v>
      </c>
    </row>
    <row r="2700" spans="1:20" x14ac:dyDescent="0.25">
      <c r="A2700" s="1">
        <v>40707.184999999998</v>
      </c>
      <c r="B2700">
        <v>32</v>
      </c>
      <c r="C2700">
        <v>27</v>
      </c>
      <c r="D2700">
        <v>14.775885064154901</v>
      </c>
      <c r="E2700">
        <v>131060</v>
      </c>
      <c r="F2700">
        <v>120149</v>
      </c>
      <c r="G2700">
        <v>1320.3979452777801</v>
      </c>
      <c r="H2700">
        <v>1229.2771522222199</v>
      </c>
      <c r="I2700">
        <v>2314.4338375000002</v>
      </c>
      <c r="J2700">
        <f t="shared" si="86"/>
        <v>5</v>
      </c>
      <c r="K2700">
        <f t="shared" si="87"/>
        <v>10911</v>
      </c>
      <c r="L2700">
        <f>IF(G2701="",0,(Table13567[[#This Row],[ExecutionTimeHours]]-G2701)/Table13567[[#This Row],[Timespan]])</f>
        <v>2.872838547248804E-2</v>
      </c>
      <c r="M2700" s="2">
        <f>IF(H2701="",0,(Table13567[[#This Row],[ExecutionTimeFinished]]-H2701)/Table13567[[#This Row],[Timespan]])</f>
        <v>0</v>
      </c>
      <c r="N2700" s="2">
        <f>IF(I2701="",0,(Table13567[[#This Row],[StartToEndTimeFinished]]-I2701)/Table13567[[#This Row],[Timespan]])</f>
        <v>0</v>
      </c>
      <c r="O2700" s="6">
        <f>IF(A2701="","00:01",Table13567[[#This Row],[DateTime]]-A2701)*24*60</f>
        <v>1.0666666645556688</v>
      </c>
      <c r="P2700" s="6">
        <f>IF(G2761="",0,(Table13567[[#This Row],[ExecutionTimeHours]]-G2761)/Table13567[[#This Row],[TimespanSoft]])</f>
        <v>21.691636815876684</v>
      </c>
      <c r="Q2700" s="7">
        <f>IF(A2761="","01:00",Table13567[[#This Row],[DateTime]]-A2761)*24</f>
        <v>1.0669444443192333</v>
      </c>
      <c r="R2700" s="2">
        <f>Table13567[[#This Row],[HoursDelta]]*60</f>
        <v>1.7237031283492825</v>
      </c>
      <c r="S2700" s="2">
        <f>IF(Table13567[[#This Row],[StartToEndDelta]]&gt;0,Table13567[[#This Row],[ExTimeFinishedDelta]]/Table13567[[#This Row],[StartToEndDelta]],0)</f>
        <v>0</v>
      </c>
      <c r="T2700" s="2">
        <f>Table13567[[#This Row],[HoursDeltaSoft]]</f>
        <v>21.691636815876684</v>
      </c>
    </row>
    <row r="2701" spans="1:20" x14ac:dyDescent="0.25">
      <c r="A2701" s="1">
        <v>40707.184259259258</v>
      </c>
      <c r="B2701">
        <v>32</v>
      </c>
      <c r="C2701">
        <v>31</v>
      </c>
      <c r="D2701">
        <v>1.2260935367085</v>
      </c>
      <c r="E2701">
        <v>131060</v>
      </c>
      <c r="F2701">
        <v>120956</v>
      </c>
      <c r="G2701">
        <v>1320.3673016666701</v>
      </c>
      <c r="H2701">
        <v>1229.2771522222199</v>
      </c>
      <c r="I2701">
        <v>2314.4338375000002</v>
      </c>
      <c r="J2701">
        <f t="shared" si="86"/>
        <v>1</v>
      </c>
      <c r="K2701">
        <f t="shared" si="87"/>
        <v>10104</v>
      </c>
      <c r="L2701">
        <f>IF(G2702="",0,(Table13567[[#This Row],[ExecutionTimeHours]]-G2702)/Table13567[[#This Row],[Timespan]])</f>
        <v>0</v>
      </c>
      <c r="M2701" s="2">
        <f>IF(H2702="",0,(Table13567[[#This Row],[ExecutionTimeFinished]]-H2702)/Table13567[[#This Row],[Timespan]])</f>
        <v>0</v>
      </c>
      <c r="N2701" s="2">
        <f>IF(I2702="",0,(Table13567[[#This Row],[StartToEndTimeFinished]]-I2702)/Table13567[[#This Row],[Timespan]])</f>
        <v>0</v>
      </c>
      <c r="O2701" s="6">
        <f>IF(A2702="","00:01",Table13567[[#This Row],[DateTime]]-A2702)*24*60</f>
        <v>1.0166666633449495</v>
      </c>
      <c r="P2701" s="6">
        <f>IF(G2762="",0,(Table13567[[#This Row],[ExecutionTimeHours]]-G2762)/Table13567[[#This Row],[TimespanSoft]])</f>
        <v>22.152641238234715</v>
      </c>
      <c r="Q2701" s="7">
        <f>IF(A2762="","01:00",Table13567[[#This Row],[DateTime]]-A2762)*24</f>
        <v>1.0669444444938563</v>
      </c>
      <c r="R2701" s="2">
        <f>Table13567[[#This Row],[HoursDelta]]*60</f>
        <v>0</v>
      </c>
      <c r="S2701" s="2">
        <f>IF(Table13567[[#This Row],[StartToEndDelta]]&gt;0,Table13567[[#This Row],[ExTimeFinishedDelta]]/Table13567[[#This Row],[StartToEndDelta]],0)</f>
        <v>0</v>
      </c>
      <c r="T2701" s="2">
        <f>Table13567[[#This Row],[HoursDeltaSoft]]</f>
        <v>22.152641238234715</v>
      </c>
    </row>
    <row r="2702" spans="1:20" x14ac:dyDescent="0.25">
      <c r="A2702" s="1">
        <v>40707.183553240742</v>
      </c>
      <c r="B2702">
        <v>32</v>
      </c>
      <c r="C2702">
        <v>32</v>
      </c>
      <c r="D2702">
        <v>0.95947860134765495</v>
      </c>
      <c r="E2702">
        <v>131060</v>
      </c>
      <c r="F2702">
        <v>121005</v>
      </c>
      <c r="G2702">
        <v>1320.3673016666701</v>
      </c>
      <c r="H2702">
        <v>1229.2771522222199</v>
      </c>
      <c r="I2702">
        <v>2314.4338375000002</v>
      </c>
      <c r="J2702">
        <f t="shared" si="86"/>
        <v>0</v>
      </c>
      <c r="K2702">
        <f t="shared" si="87"/>
        <v>10055</v>
      </c>
      <c r="L2702">
        <f>IF(G2703="",0,(Table13567[[#This Row],[ExecutionTimeHours]]-G2703)/Table13567[[#This Row],[Timespan]])</f>
        <v>9.8083333301647712E-3</v>
      </c>
      <c r="M2702" s="2">
        <f>IF(H2703="",0,(Table13567[[#This Row],[ExecutionTimeFinished]]-H2703)/Table13567[[#This Row],[Timespan]])</f>
        <v>0.20415913966710184</v>
      </c>
      <c r="N2702" s="2">
        <f>IF(I2703="",0,(Table13567[[#This Row],[StartToEndTimeFinished]]-I2703)/Table13567[[#This Row],[Timespan]])</f>
        <v>0.21995241923621922</v>
      </c>
      <c r="O2702" s="6">
        <f>IF(A2703="","00:01",Table13567[[#This Row],[DateTime]]-A2703)*24*60</f>
        <v>1.0333333339076489</v>
      </c>
      <c r="P2702" s="6">
        <f>IF(G2763="",0,(Table13567[[#This Row],[ExecutionTimeHours]]-G2763)/Table13567[[#This Row],[TimespanSoft]])</f>
        <v>22.643175416221414</v>
      </c>
      <c r="Q2702" s="7">
        <f>IF(A2763="","01:00",Table13567[[#This Row],[DateTime]]-A2763)*24</f>
        <v>1.0688888888689689</v>
      </c>
      <c r="R2702" s="2">
        <f>Table13567[[#This Row],[HoursDelta]]*60</f>
        <v>0.58849999980988632</v>
      </c>
      <c r="S2702" s="2">
        <f>IF(Table13567[[#This Row],[StartToEndDelta]]&gt;0,Table13567[[#This Row],[ExTimeFinishedDelta]]/Table13567[[#This Row],[StartToEndDelta]],0)</f>
        <v>0.92819683627959515</v>
      </c>
      <c r="T2702" s="2">
        <f>Table13567[[#This Row],[HoursDeltaSoft]]</f>
        <v>22.643175416221414</v>
      </c>
    </row>
    <row r="2703" spans="1:20" x14ac:dyDescent="0.25">
      <c r="A2703" s="1">
        <v>40707.182835648149</v>
      </c>
      <c r="B2703">
        <v>32</v>
      </c>
      <c r="C2703">
        <v>31</v>
      </c>
      <c r="D2703">
        <v>7.6740143576171196</v>
      </c>
      <c r="E2703">
        <v>131060</v>
      </c>
      <c r="F2703">
        <v>120430</v>
      </c>
      <c r="G2703">
        <v>1320.3571663888899</v>
      </c>
      <c r="H2703">
        <v>1229.06618777778</v>
      </c>
      <c r="I2703">
        <v>2314.2065533333298</v>
      </c>
      <c r="J2703">
        <f t="shared" si="86"/>
        <v>1</v>
      </c>
      <c r="K2703">
        <f t="shared" si="87"/>
        <v>10630</v>
      </c>
      <c r="L2703">
        <f>IF(G2704="",0,(Table13567[[#This Row],[ExecutionTimeHours]]-G2704)/Table13567[[#This Row],[Timespan]])</f>
        <v>4.5870277630320672E-2</v>
      </c>
      <c r="M2703" s="2">
        <f>IF(H2704="",0,(Table13567[[#This Row],[ExecutionTimeFinished]]-H2704)/Table13567[[#This Row],[Timespan]])</f>
        <v>1.4517233286078624</v>
      </c>
      <c r="N2703" s="2">
        <f>IF(I2704="",0,(Table13567[[#This Row],[StartToEndTimeFinished]]-I2704)/Table13567[[#This Row],[Timespan]])</f>
        <v>1.5593883282469072</v>
      </c>
      <c r="O2703" s="6">
        <f>IF(A2704="","00:01",Table13567[[#This Row],[DateTime]]-A2704)*24*60</f>
        <v>1.000000003259629</v>
      </c>
      <c r="P2703" s="6">
        <f>IF(G2764="",0,(Table13567[[#This Row],[ExecutionTimeHours]]-G2764)/Table13567[[#This Row],[TimespanSoft]])</f>
        <v>23.051413855297266</v>
      </c>
      <c r="Q2703" s="7">
        <f>IF(A2764="","01:00",Table13567[[#This Row],[DateTime]]-A2764)*24</f>
        <v>1.0705555555759929</v>
      </c>
      <c r="R2703" s="2">
        <f>Table13567[[#This Row],[HoursDelta]]*60</f>
        <v>2.7522166578192402</v>
      </c>
      <c r="S2703" s="2">
        <f>IF(Table13567[[#This Row],[StartToEndDelta]]&gt;0,Table13567[[#This Row],[ExTimeFinishedDelta]]/Table13567[[#This Row],[StartToEndDelta]],0)</f>
        <v>0.93095690297997558</v>
      </c>
      <c r="T2703" s="2">
        <f>Table13567[[#This Row],[HoursDeltaSoft]]</f>
        <v>23.051413855297266</v>
      </c>
    </row>
    <row r="2704" spans="1:20" x14ac:dyDescent="0.25">
      <c r="A2704" s="1">
        <v>40707.182141203702</v>
      </c>
      <c r="B2704">
        <v>32</v>
      </c>
      <c r="C2704">
        <v>25</v>
      </c>
      <c r="D2704">
        <v>27.7582576274872</v>
      </c>
      <c r="E2704">
        <v>131060</v>
      </c>
      <c r="F2704">
        <v>118072</v>
      </c>
      <c r="G2704">
        <v>1320.3112961111101</v>
      </c>
      <c r="H2704">
        <v>1227.61446444444</v>
      </c>
      <c r="I2704">
        <v>2312.6471649999999</v>
      </c>
      <c r="J2704">
        <f t="shared" si="86"/>
        <v>7</v>
      </c>
      <c r="K2704">
        <f t="shared" si="87"/>
        <v>12988</v>
      </c>
      <c r="L2704">
        <f>IF(G2705="",0,(Table13567[[#This Row],[ExecutionTimeHours]]-G2705)/Table13567[[#This Row],[Timespan]])</f>
        <v>0.13057704960380556</v>
      </c>
      <c r="M2704" s="2">
        <f>IF(H2705="",0,(Table13567[[#This Row],[ExecutionTimeFinished]]-H2705)/Table13567[[#This Row],[Timespan]])</f>
        <v>0.65744617701042274</v>
      </c>
      <c r="N2704" s="2">
        <f>IF(I2705="",0,(Table13567[[#This Row],[StartToEndTimeFinished]]-I2705)/Table13567[[#This Row],[Timespan]])</f>
        <v>0.69656257057747495</v>
      </c>
      <c r="O2704" s="6">
        <f>IF(A2705="","00:01",Table13567[[#This Row],[DateTime]]-A2705)*24*60</f>
        <v>1.0166666633449495</v>
      </c>
      <c r="P2704" s="6">
        <f>IF(G2765="",0,(Table13567[[#This Row],[ExecutionTimeHours]]-G2765)/Table13567[[#This Row],[TimespanSoft]])</f>
        <v>23.389697488758717</v>
      </c>
      <c r="Q2704" s="7">
        <f>IF(A2765="","01:00",Table13567[[#This Row],[DateTime]]-A2765)*24</f>
        <v>1.0724999999511056</v>
      </c>
      <c r="R2704" s="2">
        <f>Table13567[[#This Row],[HoursDelta]]*60</f>
        <v>7.8346229762283333</v>
      </c>
      <c r="S2704" s="2">
        <f>IF(Table13567[[#This Row],[StartToEndDelta]]&gt;0,Table13567[[#This Row],[ExTimeFinishedDelta]]/Table13567[[#This Row],[StartToEndDelta]],0)</f>
        <v>0.94384367575963302</v>
      </c>
      <c r="T2704" s="2">
        <f>Table13567[[#This Row],[HoursDeltaSoft]]</f>
        <v>23.389697488758717</v>
      </c>
    </row>
    <row r="2705" spans="1:20" x14ac:dyDescent="0.25">
      <c r="A2705" s="1">
        <v>40707.181435185186</v>
      </c>
      <c r="B2705">
        <v>32</v>
      </c>
      <c r="C2705">
        <v>21</v>
      </c>
      <c r="D2705">
        <v>36.9230058193207</v>
      </c>
      <c r="E2705">
        <v>131060</v>
      </c>
      <c r="F2705">
        <v>117729</v>
      </c>
      <c r="G2705">
        <v>1320.17854277778</v>
      </c>
      <c r="H2705">
        <v>1226.94606083333</v>
      </c>
      <c r="I2705">
        <v>2311.9389930555599</v>
      </c>
      <c r="J2705">
        <f t="shared" si="86"/>
        <v>11</v>
      </c>
      <c r="K2705">
        <f t="shared" si="87"/>
        <v>13331</v>
      </c>
      <c r="L2705">
        <f>IF(G2706="",0,(Table13567[[#This Row],[ExecutionTimeHours]]-G2706)/Table13567[[#This Row],[Timespan]])</f>
        <v>0.21283524659703668</v>
      </c>
      <c r="M2705" s="2">
        <f>IF(H2706="",0,(Table13567[[#This Row],[ExecutionTimeFinished]]-H2706)/Table13567[[#This Row],[Timespan]])</f>
        <v>1.2039366159532017</v>
      </c>
      <c r="N2705" s="2">
        <f>IF(I2706="",0,(Table13567[[#This Row],[StartToEndTimeFinished]]-I2706)/Table13567[[#This Row],[Timespan]])</f>
        <v>1.2847336107614937</v>
      </c>
      <c r="O2705" s="6">
        <f>IF(A2706="","00:01",Table13567[[#This Row],[DateTime]]-A2706)*24*60</f>
        <v>1.0166666633449495</v>
      </c>
      <c r="P2705" s="6">
        <f>IF(G2766="",0,(Table13567[[#This Row],[ExecutionTimeHours]]-G2766)/Table13567[[#This Row],[TimespanSoft]])</f>
        <v>23.695195287280701</v>
      </c>
      <c r="Q2705" s="7">
        <f>IF(A2766="","01:00",Table13567[[#This Row],[DateTime]]-A2766)*24</f>
        <v>1.0724999999511056</v>
      </c>
      <c r="R2705" s="2">
        <f>Table13567[[#This Row],[HoursDelta]]*60</f>
        <v>12.770114795822201</v>
      </c>
      <c r="S2705" s="2">
        <f>IF(Table13567[[#This Row],[StartToEndDelta]]&gt;0,Table13567[[#This Row],[ExTimeFinishedDelta]]/Table13567[[#This Row],[StartToEndDelta]],0)</f>
        <v>0.93710992369818857</v>
      </c>
      <c r="T2705" s="2">
        <f>Table13567[[#This Row],[HoursDeltaSoft]]</f>
        <v>23.695195287280701</v>
      </c>
    </row>
    <row r="2706" spans="1:20" x14ac:dyDescent="0.25">
      <c r="A2706" s="1">
        <v>40707.18072916667</v>
      </c>
      <c r="B2706">
        <v>32</v>
      </c>
      <c r="C2706">
        <v>16</v>
      </c>
      <c r="D2706">
        <v>55.616057395935101</v>
      </c>
      <c r="E2706">
        <v>131060</v>
      </c>
      <c r="F2706">
        <v>116749</v>
      </c>
      <c r="G2706">
        <v>1319.96216027778</v>
      </c>
      <c r="H2706">
        <v>1225.72205861111</v>
      </c>
      <c r="I2706">
        <v>2310.6328472222199</v>
      </c>
      <c r="J2706">
        <f t="shared" si="86"/>
        <v>16</v>
      </c>
      <c r="K2706">
        <f t="shared" si="87"/>
        <v>14311</v>
      </c>
      <c r="L2706">
        <f>IF(G2707="",0,(Table13567[[#This Row],[ExecutionTimeHours]]-G2707)/Table13567[[#This Row],[Timespan]])</f>
        <v>0.27702962844904028</v>
      </c>
      <c r="M2706" s="2">
        <f>IF(H2707="",0,(Table13567[[#This Row],[ExecutionTimeFinished]]-H2707)/Table13567[[#This Row],[Timespan]])</f>
        <v>1.0209589903581411</v>
      </c>
      <c r="N2706" s="2">
        <f>IF(I2707="",0,(Table13567[[#This Row],[StartToEndTimeFinished]]-I2707)/Table13567[[#This Row],[Timespan]])</f>
        <v>1.0898849159881725</v>
      </c>
      <c r="O2706" s="6">
        <f>IF(A2707="","00:01",Table13567[[#This Row],[DateTime]]-A2707)*24*60</f>
        <v>1.0500000044703484</v>
      </c>
      <c r="P2706" s="6">
        <f>IF(G2767="",0,(Table13567[[#This Row],[ExecutionTimeHours]]-G2767)/Table13567[[#This Row],[TimespanSoft]])</f>
        <v>23.936829103739406</v>
      </c>
      <c r="Q2706" s="7">
        <f>IF(A2767="","01:00",Table13567[[#This Row],[DateTime]]-A2767)*24</f>
        <v>1.0727777777938172</v>
      </c>
      <c r="R2706" s="2">
        <f>Table13567[[#This Row],[HoursDelta]]*60</f>
        <v>16.621777706942417</v>
      </c>
      <c r="S2706" s="2">
        <f>IF(Table13567[[#This Row],[StartToEndDelta]]&gt;0,Table13567[[#This Row],[ExTimeFinishedDelta]]/Table13567[[#This Row],[StartToEndDelta]],0)</f>
        <v>0.93675852870434684</v>
      </c>
      <c r="T2706" s="2">
        <f>Table13567[[#This Row],[HoursDeltaSoft]]</f>
        <v>23.936829103739406</v>
      </c>
    </row>
    <row r="2707" spans="1:20" x14ac:dyDescent="0.25">
      <c r="A2707" s="1">
        <v>40707.18</v>
      </c>
      <c r="B2707">
        <v>32</v>
      </c>
      <c r="C2707">
        <v>11</v>
      </c>
      <c r="D2707">
        <v>71.501393318176298</v>
      </c>
      <c r="E2707">
        <v>131060</v>
      </c>
      <c r="F2707">
        <v>116191</v>
      </c>
      <c r="G2707">
        <v>1319.67127916667</v>
      </c>
      <c r="H2707">
        <v>1224.6500516666699</v>
      </c>
      <c r="I2707">
        <v>2309.4884680555601</v>
      </c>
      <c r="J2707">
        <f t="shared" si="86"/>
        <v>21</v>
      </c>
      <c r="K2707">
        <f t="shared" si="87"/>
        <v>14869</v>
      </c>
      <c r="L2707">
        <f>IF(G2708="",0,(Table13567[[#This Row],[ExecutionTimeHours]]-G2708)/Table13567[[#This Row],[Timespan]])</f>
        <v>0.39174576553228102</v>
      </c>
      <c r="M2707" s="2">
        <f>IF(H2708="",0,(Table13567[[#This Row],[ExecutionTimeFinished]]-H2708)/Table13567[[#This Row],[Timespan]])</f>
        <v>0.39482513059509206</v>
      </c>
      <c r="N2707" s="2">
        <f>IF(I2708="",0,(Table13567[[#This Row],[StartToEndTimeFinished]]-I2708)/Table13567[[#This Row],[Timespan]])</f>
        <v>0.42121322572118408</v>
      </c>
      <c r="O2707" s="6">
        <f>IF(A2708="","00:01",Table13567[[#This Row],[DateTime]]-A2708)*24*60</f>
        <v>1.0500000044703484</v>
      </c>
      <c r="P2707" s="6">
        <f>IF(G2768="",0,(Table13567[[#This Row],[ExecutionTimeHours]]-G2768)/Table13567[[#This Row],[TimespanSoft]])</f>
        <v>24.097158304808616</v>
      </c>
      <c r="Q2707" s="7">
        <f>IF(A2768="","01:00",Table13567[[#This Row],[DateTime]]-A2768)*24</f>
        <v>1.0738888888154179</v>
      </c>
      <c r="R2707" s="2">
        <f>Table13567[[#This Row],[HoursDelta]]*60</f>
        <v>23.50474593193686</v>
      </c>
      <c r="S2707" s="2">
        <f>IF(Table13567[[#This Row],[StartToEndDelta]]&gt;0,Table13567[[#This Row],[ExTimeFinishedDelta]]/Table13567[[#This Row],[StartToEndDelta]],0)</f>
        <v>0.93735216865303461</v>
      </c>
      <c r="T2707" s="2">
        <f>Table13567[[#This Row],[HoursDeltaSoft]]</f>
        <v>24.097158304808616</v>
      </c>
    </row>
    <row r="2708" spans="1:20" x14ac:dyDescent="0.25">
      <c r="A2708" s="1">
        <v>40707.179270833331</v>
      </c>
      <c r="B2708">
        <v>32</v>
      </c>
      <c r="C2708">
        <v>8</v>
      </c>
      <c r="D2708">
        <v>75.775020599365206</v>
      </c>
      <c r="E2708">
        <v>131060</v>
      </c>
      <c r="F2708">
        <v>115996</v>
      </c>
      <c r="G2708">
        <v>1319.2599461111099</v>
      </c>
      <c r="H2708">
        <v>1224.2354852777801</v>
      </c>
      <c r="I2708">
        <v>2309.0461941666699</v>
      </c>
      <c r="J2708">
        <f t="shared" si="86"/>
        <v>24</v>
      </c>
      <c r="K2708">
        <f t="shared" si="87"/>
        <v>15064</v>
      </c>
      <c r="L2708">
        <f>IF(G2709="",0,(Table13567[[#This Row],[ExecutionTimeHours]]-G2709)/Table13567[[#This Row],[Timespan]])</f>
        <v>0.39687486999422805</v>
      </c>
      <c r="M2708" s="2">
        <f>IF(H2709="",0,(Table13567[[#This Row],[ExecutionTimeFinished]]-H2709)/Table13567[[#This Row],[Timespan]])</f>
        <v>0.36208836186213567</v>
      </c>
      <c r="N2708" s="2">
        <f>IF(I2709="",0,(Table13567[[#This Row],[StartToEndTimeFinished]]-I2709)/Table13567[[#This Row],[Timespan]])</f>
        <v>0.39206428795729864</v>
      </c>
      <c r="O2708" s="6">
        <f>IF(A2709="","00:01",Table13567[[#This Row],[DateTime]]-A2709)*24*60</f>
        <v>1.0499999939929694</v>
      </c>
      <c r="P2708" s="6">
        <f>IF(G2769="",0,(Table13567[[#This Row],[ExecutionTimeHours]]-G2769)/Table13567[[#This Row],[TimespanSoft]])</f>
        <v>24.18111027909508</v>
      </c>
      <c r="Q2708" s="7">
        <f>IF(A2769="","01:00",Table13567[[#This Row],[DateTime]]-A2769)*24</f>
        <v>1.0730555554619059</v>
      </c>
      <c r="R2708" s="2">
        <f>Table13567[[#This Row],[HoursDelta]]*60</f>
        <v>23.812492199653683</v>
      </c>
      <c r="S2708" s="2">
        <f>IF(Table13567[[#This Row],[StartToEndDelta]]&gt;0,Table13567[[#This Row],[ExTimeFinishedDelta]]/Table13567[[#This Row],[StartToEndDelta]],0)</f>
        <v>0.92354333966161239</v>
      </c>
      <c r="T2708" s="2">
        <f>Table13567[[#This Row],[HoursDeltaSoft]]</f>
        <v>24.18111027909508</v>
      </c>
    </row>
    <row r="2709" spans="1:20" x14ac:dyDescent="0.25">
      <c r="A2709" s="1">
        <v>40707.178541666668</v>
      </c>
      <c r="B2709">
        <v>32</v>
      </c>
      <c r="C2709">
        <v>7</v>
      </c>
      <c r="D2709">
        <v>80.694295883178697</v>
      </c>
      <c r="E2709">
        <v>131060</v>
      </c>
      <c r="F2709">
        <v>115810</v>
      </c>
      <c r="G2709">
        <v>1318.8432275</v>
      </c>
      <c r="H2709">
        <v>1223.8552924999999</v>
      </c>
      <c r="I2709">
        <v>2308.6345266666699</v>
      </c>
      <c r="J2709">
        <f t="shared" si="86"/>
        <v>25</v>
      </c>
      <c r="K2709">
        <f t="shared" si="87"/>
        <v>15250</v>
      </c>
      <c r="L2709">
        <f>IF(G2710="",0,(Table13567[[#This Row],[ExecutionTimeHours]]-G2710)/Table13567[[#This Row],[Timespan]])</f>
        <v>0.44147294770917045</v>
      </c>
      <c r="M2709" s="2">
        <f>IF(H2710="",0,(Table13567[[#This Row],[ExecutionTimeFinished]]-H2710)/Table13567[[#This Row],[Timespan]])</f>
        <v>0.18732076371101464</v>
      </c>
      <c r="N2709" s="2">
        <f>IF(I2710="",0,(Table13567[[#This Row],[StartToEndTimeFinished]]-I2710)/Table13567[[#This Row],[Timespan]])</f>
        <v>0.19974398766934226</v>
      </c>
      <c r="O2709" s="6">
        <f>IF(A2710="","00:01",Table13567[[#This Row],[DateTime]]-A2710)*24*60</f>
        <v>1.0166666738223284</v>
      </c>
      <c r="P2709" s="6">
        <f>IF(G2770="",0,(Table13567[[#This Row],[ExecutionTimeHours]]-G2770)/Table13567[[#This Row],[TimespanSoft]])</f>
        <v>24.258527433360147</v>
      </c>
      <c r="Q2709" s="7">
        <f>IF(A2770="","01:00",Table13567[[#This Row],[DateTime]]-A2770)*24</f>
        <v>1.0733333333046176</v>
      </c>
      <c r="R2709" s="2">
        <f>Table13567[[#This Row],[HoursDelta]]*60</f>
        <v>26.488376862550226</v>
      </c>
      <c r="S2709" s="2">
        <f>IF(Table13567[[#This Row],[StartToEndDelta]]&gt;0,Table13567[[#This Row],[ExTimeFinishedDelta]]/Table13567[[#This Row],[StartToEndDelta]],0)</f>
        <v>0.93780426583405796</v>
      </c>
      <c r="T2709" s="2">
        <f>Table13567[[#This Row],[HoursDeltaSoft]]</f>
        <v>24.258527433360147</v>
      </c>
    </row>
    <row r="2710" spans="1:20" x14ac:dyDescent="0.25">
      <c r="A2710" s="1">
        <v>40707.177835648145</v>
      </c>
      <c r="B2710">
        <v>32</v>
      </c>
      <c r="C2710">
        <v>6</v>
      </c>
      <c r="D2710">
        <v>83.547302246093807</v>
      </c>
      <c r="E2710">
        <v>131060</v>
      </c>
      <c r="F2710">
        <v>115755</v>
      </c>
      <c r="G2710">
        <v>1318.39439666667</v>
      </c>
      <c r="H2710">
        <v>1223.66484972222</v>
      </c>
      <c r="I2710">
        <v>2308.4314536111101</v>
      </c>
      <c r="J2710">
        <f t="shared" si="86"/>
        <v>26</v>
      </c>
      <c r="K2710">
        <f t="shared" si="87"/>
        <v>15305</v>
      </c>
      <c r="L2710">
        <f>IF(G2711="",0,(Table13567[[#This Row],[ExecutionTimeHours]]-G2711)/Table13567[[#This Row],[Timespan]])</f>
        <v>0.46467016574685444</v>
      </c>
      <c r="M2710" s="2">
        <f>IF(H2711="",0,(Table13567[[#This Row],[ExecutionTimeFinished]]-H2711)/Table13567[[#This Row],[Timespan]])</f>
        <v>0.34742204634246632</v>
      </c>
      <c r="N2710" s="2">
        <f>IF(I2711="",0,(Table13567[[#This Row],[StartToEndTimeFinished]]-I2711)/Table13567[[#This Row],[Timespan]])</f>
        <v>0.37443548746264088</v>
      </c>
      <c r="O2710" s="6">
        <f>IF(A2711="","00:01",Table13567[[#This Row],[DateTime]]-A2711)*24*60</f>
        <v>1.03333332343027</v>
      </c>
      <c r="P2710" s="6">
        <f>IF(G2771="",0,(Table13567[[#This Row],[ExecutionTimeHours]]-G2771)/Table13567[[#This Row],[TimespanSoft]])</f>
        <v>24.300548396094175</v>
      </c>
      <c r="Q2710" s="7">
        <f>IF(A2771="","01:00",Table13567[[#This Row],[DateTime]]-A2771)*24</f>
        <v>1.0733333333046176</v>
      </c>
      <c r="R2710" s="2">
        <f>Table13567[[#This Row],[HoursDelta]]*60</f>
        <v>27.880209944811266</v>
      </c>
      <c r="S2710" s="2">
        <f>IF(Table13567[[#This Row],[StartToEndDelta]]&gt;0,Table13567[[#This Row],[ExTimeFinishedDelta]]/Table13567[[#This Row],[StartToEndDelta]],0)</f>
        <v>0.92785555316022283</v>
      </c>
      <c r="T2710" s="2">
        <f>Table13567[[#This Row],[HoursDeltaSoft]]</f>
        <v>24.300548396094175</v>
      </c>
    </row>
    <row r="2711" spans="1:20" x14ac:dyDescent="0.25">
      <c r="A2711" s="1">
        <v>40707.177118055559</v>
      </c>
      <c r="B2711">
        <v>32</v>
      </c>
      <c r="C2711">
        <v>3</v>
      </c>
      <c r="D2711">
        <v>89.296899795532198</v>
      </c>
      <c r="E2711">
        <v>131060</v>
      </c>
      <c r="F2711">
        <v>115573</v>
      </c>
      <c r="G2711">
        <v>1317.9142374999999</v>
      </c>
      <c r="H2711">
        <v>1223.30584694444</v>
      </c>
      <c r="I2711">
        <v>2308.0445369444401</v>
      </c>
      <c r="J2711">
        <f t="shared" si="86"/>
        <v>29</v>
      </c>
      <c r="K2711">
        <f t="shared" si="87"/>
        <v>15487</v>
      </c>
      <c r="L2711">
        <f>IF(G2712="",0,(Table13567[[#This Row],[ExecutionTimeHours]]-G2712)/Table13567[[#This Row],[Timespan]])</f>
        <v>0.48424892446633244</v>
      </c>
      <c r="M2711" s="2">
        <f>IF(H2712="",0,(Table13567[[#This Row],[ExecutionTimeFinished]]-H2712)/Table13567[[#This Row],[Timespan]])</f>
        <v>0</v>
      </c>
      <c r="N2711" s="2">
        <f>IF(I2712="",0,(Table13567[[#This Row],[StartToEndTimeFinished]]-I2712)/Table13567[[#This Row],[Timespan]])</f>
        <v>0</v>
      </c>
      <c r="O2711" s="6">
        <f>IF(A2712="","00:01",Table13567[[#This Row],[DateTime]]-A2712)*24*60</f>
        <v>1.0333333339076489</v>
      </c>
      <c r="P2711" s="6">
        <f>IF(G2772="",0,(Table13567[[#This Row],[ExecutionTimeHours]]-G2772)/Table13567[[#This Row],[TimespanSoft]])</f>
        <v>24.34630727230401</v>
      </c>
      <c r="Q2711" s="7">
        <f>IF(A2772="","01:00",Table13567[[#This Row],[DateTime]]-A2772)*24</f>
        <v>1.0730555556365289</v>
      </c>
      <c r="R2711" s="2">
        <f>Table13567[[#This Row],[HoursDelta]]*60</f>
        <v>29.054935467979945</v>
      </c>
      <c r="S2711" s="2">
        <f>IF(Table13567[[#This Row],[StartToEndDelta]]&gt;0,Table13567[[#This Row],[ExTimeFinishedDelta]]/Table13567[[#This Row],[StartToEndDelta]],0)</f>
        <v>0</v>
      </c>
      <c r="T2711" s="2">
        <f>Table13567[[#This Row],[HoursDeltaSoft]]</f>
        <v>24.34630727230401</v>
      </c>
    </row>
    <row r="2712" spans="1:20" x14ac:dyDescent="0.25">
      <c r="A2712" s="1">
        <v>40707.176400462966</v>
      </c>
      <c r="B2712">
        <v>32</v>
      </c>
      <c r="C2712">
        <v>3</v>
      </c>
      <c r="D2712">
        <v>89.301183700561495</v>
      </c>
      <c r="E2712">
        <v>131060</v>
      </c>
      <c r="F2712">
        <v>115584</v>
      </c>
      <c r="G2712">
        <v>1317.4138469444399</v>
      </c>
      <c r="H2712">
        <v>1223.30584694444</v>
      </c>
      <c r="I2712">
        <v>2308.0445369444401</v>
      </c>
      <c r="J2712">
        <f t="shared" si="86"/>
        <v>29</v>
      </c>
      <c r="K2712">
        <f t="shared" si="87"/>
        <v>15476</v>
      </c>
      <c r="L2712">
        <f>IF(G2713="",0,(Table13567[[#This Row],[ExecutionTimeHours]]-G2713)/Table13567[[#This Row],[Timespan]])</f>
        <v>0.48522204273989739</v>
      </c>
      <c r="M2712" s="2">
        <f>IF(H2713="",0,(Table13567[[#This Row],[ExecutionTimeFinished]]-H2713)/Table13567[[#This Row],[Timespan]])</f>
        <v>0</v>
      </c>
      <c r="N2712" s="2">
        <f>IF(I2713="",0,(Table13567[[#This Row],[StartToEndTimeFinished]]-I2713)/Table13567[[#This Row],[Timespan]])</f>
        <v>0</v>
      </c>
      <c r="O2712" s="6">
        <f>IF(A2713="","00:01",Table13567[[#This Row],[DateTime]]-A2713)*24*60</f>
        <v>1.0333333339076489</v>
      </c>
      <c r="P2712" s="6">
        <f>IF(G2773="",0,(Table13567[[#This Row],[ExecutionTimeHours]]-G2773)/Table13567[[#This Row],[TimespanSoft]])</f>
        <v>24.359749674576886</v>
      </c>
      <c r="Q2712" s="7">
        <f>IF(A2773="","01:00",Table13567[[#This Row],[DateTime]]-A2773)*24</f>
        <v>1.0730555556365289</v>
      </c>
      <c r="R2712" s="2">
        <f>Table13567[[#This Row],[HoursDelta]]*60</f>
        <v>29.113322564393844</v>
      </c>
      <c r="S2712" s="2">
        <f>IF(Table13567[[#This Row],[StartToEndDelta]]&gt;0,Table13567[[#This Row],[ExTimeFinishedDelta]]/Table13567[[#This Row],[StartToEndDelta]],0)</f>
        <v>0</v>
      </c>
      <c r="T2712" s="2">
        <f>Table13567[[#This Row],[HoursDeltaSoft]]</f>
        <v>24.359749674576886</v>
      </c>
    </row>
    <row r="2713" spans="1:20" x14ac:dyDescent="0.25">
      <c r="A2713" s="1">
        <v>40707.175682870373</v>
      </c>
      <c r="B2713">
        <v>32</v>
      </c>
      <c r="C2713">
        <v>3</v>
      </c>
      <c r="D2713">
        <v>89.216888427734403</v>
      </c>
      <c r="E2713">
        <v>131060</v>
      </c>
      <c r="F2713">
        <v>115609</v>
      </c>
      <c r="G2713">
        <v>1316.91245083333</v>
      </c>
      <c r="H2713">
        <v>1223.30584694444</v>
      </c>
      <c r="I2713">
        <v>2308.0445369444401</v>
      </c>
      <c r="J2713">
        <f t="shared" si="86"/>
        <v>29</v>
      </c>
      <c r="K2713">
        <f t="shared" si="87"/>
        <v>15451</v>
      </c>
      <c r="L2713">
        <f>IF(G2714="",0,(Table13567[[#This Row],[ExecutionTimeHours]]-G2714)/Table13567[[#This Row],[Timespan]])</f>
        <v>0.50223037606614551</v>
      </c>
      <c r="M2713" s="2">
        <f>IF(H2714="",0,(Table13567[[#This Row],[ExecutionTimeFinished]]-H2714)/Table13567[[#This Row],[Timespan]])</f>
        <v>0</v>
      </c>
      <c r="N2713" s="2">
        <f>IF(I2714="",0,(Table13567[[#This Row],[StartToEndTimeFinished]]-I2714)/Table13567[[#This Row],[Timespan]])</f>
        <v>0</v>
      </c>
      <c r="O2713" s="6">
        <f>IF(A2714="","00:01",Table13567[[#This Row],[DateTime]]-A2714)*24*60</f>
        <v>1.0333333339076489</v>
      </c>
      <c r="P2713" s="6">
        <f>IF(G2774="",0,(Table13567[[#This Row],[ExecutionTimeHours]]-G2774)/Table13567[[#This Row],[TimespanSoft]])</f>
        <v>24.371136831636207</v>
      </c>
      <c r="Q2713" s="7">
        <f>IF(A2774="","01:00",Table13567[[#This Row],[DateTime]]-A2774)*24</f>
        <v>1.0738888889900409</v>
      </c>
      <c r="R2713" s="2">
        <f>Table13567[[#This Row],[HoursDelta]]*60</f>
        <v>30.133822563968732</v>
      </c>
      <c r="S2713" s="2">
        <f>IF(Table13567[[#This Row],[StartToEndDelta]]&gt;0,Table13567[[#This Row],[ExTimeFinishedDelta]]/Table13567[[#This Row],[StartToEndDelta]],0)</f>
        <v>0</v>
      </c>
      <c r="T2713" s="2">
        <f>Table13567[[#This Row],[HoursDeltaSoft]]</f>
        <v>24.371136831636207</v>
      </c>
    </row>
    <row r="2714" spans="1:20" x14ac:dyDescent="0.25">
      <c r="A2714" s="1">
        <v>40707.17496527778</v>
      </c>
      <c r="B2714">
        <v>32</v>
      </c>
      <c r="C2714">
        <v>3</v>
      </c>
      <c r="D2714">
        <v>89.077550888061495</v>
      </c>
      <c r="E2714">
        <v>131060</v>
      </c>
      <c r="F2714">
        <v>115794</v>
      </c>
      <c r="G2714">
        <v>1316.3934794444399</v>
      </c>
      <c r="H2714">
        <v>1223.30584694444</v>
      </c>
      <c r="I2714">
        <v>2308.0445369444401</v>
      </c>
      <c r="J2714">
        <f t="shared" si="86"/>
        <v>29</v>
      </c>
      <c r="K2714">
        <f t="shared" si="87"/>
        <v>15266</v>
      </c>
      <c r="L2714">
        <f>IF(G2715="",0,(Table13567[[#This Row],[ExecutionTimeHours]]-G2715)/Table13567[[#This Row],[Timespan]])</f>
        <v>0.49201243176231402</v>
      </c>
      <c r="M2714" s="2">
        <f>IF(H2715="",0,(Table13567[[#This Row],[ExecutionTimeFinished]]-H2715)/Table13567[[#This Row],[Timespan]])</f>
        <v>0</v>
      </c>
      <c r="N2714" s="2">
        <f>IF(I2715="",0,(Table13567[[#This Row],[StartToEndTimeFinished]]-I2715)/Table13567[[#This Row],[Timespan]])</f>
        <v>0</v>
      </c>
      <c r="O2714" s="6">
        <f>IF(A2715="","00:01",Table13567[[#This Row],[DateTime]]-A2715)*24*60</f>
        <v>1.0500000044703484</v>
      </c>
      <c r="P2714" s="6">
        <f>IF(G2775="",0,(Table13567[[#This Row],[ExecutionTimeHours]]-G2775)/Table13567[[#This Row],[TimespanSoft]])</f>
        <v>24.303724777845105</v>
      </c>
      <c r="Q2714" s="7">
        <f>IF(A2775="","01:00",Table13567[[#This Row],[DateTime]]-A2775)*24</f>
        <v>1.0738888889900409</v>
      </c>
      <c r="R2714" s="2">
        <f>Table13567[[#This Row],[HoursDelta]]*60</f>
        <v>29.520745905738842</v>
      </c>
      <c r="S2714" s="2">
        <f>IF(Table13567[[#This Row],[StartToEndDelta]]&gt;0,Table13567[[#This Row],[ExTimeFinishedDelta]]/Table13567[[#This Row],[StartToEndDelta]],0)</f>
        <v>0</v>
      </c>
      <c r="T2714" s="2">
        <f>Table13567[[#This Row],[HoursDeltaSoft]]</f>
        <v>24.303724777845105</v>
      </c>
    </row>
    <row r="2715" spans="1:20" x14ac:dyDescent="0.25">
      <c r="A2715" s="1">
        <v>40707.17423611111</v>
      </c>
      <c r="B2715">
        <v>32</v>
      </c>
      <c r="C2715">
        <v>3</v>
      </c>
      <c r="D2715">
        <v>86.052385330200195</v>
      </c>
      <c r="E2715">
        <v>131060</v>
      </c>
      <c r="F2715">
        <v>116041</v>
      </c>
      <c r="G2715">
        <v>1315.87686638889</v>
      </c>
      <c r="H2715">
        <v>1223.30584694444</v>
      </c>
      <c r="I2715">
        <v>2308.0445369444401</v>
      </c>
      <c r="J2715">
        <f t="shared" si="86"/>
        <v>29</v>
      </c>
      <c r="K2715">
        <f t="shared" si="87"/>
        <v>15019</v>
      </c>
      <c r="L2715">
        <f>IF(G2716="",0,(Table13567[[#This Row],[ExecutionTimeHours]]-G2716)/Table13567[[#This Row],[Timespan]])</f>
        <v>0.39069487115308044</v>
      </c>
      <c r="M2715" s="2">
        <f>IF(H2716="",0,(Table13567[[#This Row],[ExecutionTimeFinished]]-H2716)/Table13567[[#This Row],[Timespan]])</f>
        <v>0</v>
      </c>
      <c r="N2715" s="2">
        <f>IF(I2716="",0,(Table13567[[#This Row],[StartToEndTimeFinished]]-I2716)/Table13567[[#This Row],[Timespan]])</f>
        <v>0</v>
      </c>
      <c r="O2715" s="6">
        <f>IF(A2716="","00:01",Table13567[[#This Row],[DateTime]]-A2716)*24*60</f>
        <v>1.0833333351183683</v>
      </c>
      <c r="P2715" s="6">
        <f>IF(G2776="",0,(Table13567[[#This Row],[ExecutionTimeHours]]-G2776)/Table13567[[#This Row],[TimespanSoft]])</f>
        <v>24.175122638255065</v>
      </c>
      <c r="Q2715" s="7">
        <f>IF(A2776="","01:00",Table13567[[#This Row],[DateTime]]-A2776)*24</f>
        <v>1.0736111111473292</v>
      </c>
      <c r="R2715" s="2">
        <f>Table13567[[#This Row],[HoursDelta]]*60</f>
        <v>23.441692269184827</v>
      </c>
      <c r="S2715" s="2">
        <f>IF(Table13567[[#This Row],[StartToEndDelta]]&gt;0,Table13567[[#This Row],[ExTimeFinishedDelta]]/Table13567[[#This Row],[StartToEndDelta]],0)</f>
        <v>0</v>
      </c>
      <c r="T2715" s="2">
        <f>Table13567[[#This Row],[HoursDeltaSoft]]</f>
        <v>24.175122638255065</v>
      </c>
    </row>
    <row r="2716" spans="1:20" x14ac:dyDescent="0.25">
      <c r="A2716" s="1">
        <v>40707.173483796294</v>
      </c>
      <c r="B2716">
        <v>32</v>
      </c>
      <c r="C2716">
        <v>8</v>
      </c>
      <c r="D2716">
        <v>73.539703369140597</v>
      </c>
      <c r="E2716">
        <v>131060</v>
      </c>
      <c r="F2716">
        <v>116285</v>
      </c>
      <c r="G2716">
        <v>1315.4536136111101</v>
      </c>
      <c r="H2716">
        <v>1223.30584694444</v>
      </c>
      <c r="I2716">
        <v>2308.0445369444401</v>
      </c>
      <c r="J2716">
        <f t="shared" si="86"/>
        <v>24</v>
      </c>
      <c r="K2716">
        <f t="shared" si="87"/>
        <v>14775</v>
      </c>
      <c r="L2716">
        <f>IF(G2717="",0,(Table13567[[#This Row],[ExecutionTimeHours]]-G2717)/Table13567[[#This Row],[Timespan]])</f>
        <v>0.34177722468697908</v>
      </c>
      <c r="M2716" s="2">
        <f>IF(H2717="",0,(Table13567[[#This Row],[ExecutionTimeFinished]]-H2717)/Table13567[[#This Row],[Timespan]])</f>
        <v>0</v>
      </c>
      <c r="N2716" s="2">
        <f>IF(I2717="",0,(Table13567[[#This Row],[StartToEndTimeFinished]]-I2717)/Table13567[[#This Row],[Timespan]])</f>
        <v>0</v>
      </c>
      <c r="O2716" s="6">
        <f>IF(A2717="","00:01",Table13567[[#This Row],[DateTime]]-A2717)*24*60</f>
        <v>0.99999999278225005</v>
      </c>
      <c r="P2716" s="6">
        <f>IF(G2777="",0,(Table13567[[#This Row],[ExecutionTimeHours]]-G2777)/Table13567[[#This Row],[TimespanSoft]])</f>
        <v>24.100322800489188</v>
      </c>
      <c r="Q2716" s="7">
        <f>IF(A2777="","01:00",Table13567[[#This Row],[DateTime]]-A2777)*24</f>
        <v>1.0722222221083939</v>
      </c>
      <c r="R2716" s="2">
        <f>Table13567[[#This Row],[HoursDelta]]*60</f>
        <v>20.506633481218746</v>
      </c>
      <c r="S2716" s="2">
        <f>IF(Table13567[[#This Row],[StartToEndDelta]]&gt;0,Table13567[[#This Row],[ExTimeFinishedDelta]]/Table13567[[#This Row],[StartToEndDelta]],0)</f>
        <v>0</v>
      </c>
      <c r="T2716" s="2">
        <f>Table13567[[#This Row],[HoursDeltaSoft]]</f>
        <v>24.100322800489188</v>
      </c>
    </row>
    <row r="2717" spans="1:20" x14ac:dyDescent="0.25">
      <c r="A2717" s="1">
        <v>40707.172789351855</v>
      </c>
      <c r="B2717">
        <v>32</v>
      </c>
      <c r="C2717">
        <v>12</v>
      </c>
      <c r="D2717">
        <v>61.845104217529297</v>
      </c>
      <c r="E2717">
        <v>131060</v>
      </c>
      <c r="F2717">
        <v>116673</v>
      </c>
      <c r="G2717">
        <v>1315.11183638889</v>
      </c>
      <c r="H2717">
        <v>1223.30584694444</v>
      </c>
      <c r="I2717">
        <v>2308.0445369444401</v>
      </c>
      <c r="J2717">
        <f t="shared" si="86"/>
        <v>20</v>
      </c>
      <c r="K2717">
        <f t="shared" si="87"/>
        <v>14387</v>
      </c>
      <c r="L2717">
        <f>IF(G2718="",0,(Table13567[[#This Row],[ExecutionTimeHours]]-G2718)/Table13567[[#This Row],[Timespan]])</f>
        <v>0.25962597970786938</v>
      </c>
      <c r="M2717" s="2">
        <f>IF(H2718="",0,(Table13567[[#This Row],[ExecutionTimeFinished]]-H2718)/Table13567[[#This Row],[Timespan]])</f>
        <v>0</v>
      </c>
      <c r="N2717" s="2">
        <f>IF(I2718="",0,(Table13567[[#This Row],[StartToEndTimeFinished]]-I2718)/Table13567[[#This Row],[Timespan]])</f>
        <v>0</v>
      </c>
      <c r="O2717" s="6">
        <f>IF(A2718="","00:01",Table13567[[#This Row],[DateTime]]-A2718)*24*60</f>
        <v>1.1333333363290876</v>
      </c>
      <c r="P2717" s="6">
        <f>IF(G2778="",0,(Table13567[[#This Row],[ExecutionTimeHours]]-G2778)/Table13567[[#This Row],[TimespanSoft]])</f>
        <v>23.961309896491507</v>
      </c>
      <c r="Q2717" s="7">
        <f>IF(A2778="","01:00",Table13567[[#This Row],[DateTime]]-A2778)*24</f>
        <v>1.0747222223435529</v>
      </c>
      <c r="R2717" s="2">
        <f>Table13567[[#This Row],[HoursDelta]]*60</f>
        <v>15.577558782472163</v>
      </c>
      <c r="S2717" s="2">
        <f>IF(Table13567[[#This Row],[StartToEndDelta]]&gt;0,Table13567[[#This Row],[ExTimeFinishedDelta]]/Table13567[[#This Row],[StartToEndDelta]],0)</f>
        <v>0</v>
      </c>
      <c r="T2717" s="2">
        <f>Table13567[[#This Row],[HoursDeltaSoft]]</f>
        <v>23.961309896491507</v>
      </c>
    </row>
    <row r="2718" spans="1:20" x14ac:dyDescent="0.25">
      <c r="A2718" s="1">
        <v>40707.172002314815</v>
      </c>
      <c r="B2718">
        <v>32</v>
      </c>
      <c r="C2718">
        <v>16</v>
      </c>
      <c r="D2718">
        <v>49.959844589233398</v>
      </c>
      <c r="E2718">
        <v>131060</v>
      </c>
      <c r="F2718">
        <v>117227</v>
      </c>
      <c r="G2718">
        <v>1314.8175936111099</v>
      </c>
      <c r="H2718">
        <v>1223.30584694444</v>
      </c>
      <c r="I2718">
        <v>2308.0445369444401</v>
      </c>
      <c r="J2718">
        <f t="shared" si="86"/>
        <v>16</v>
      </c>
      <c r="K2718">
        <f t="shared" si="87"/>
        <v>13833</v>
      </c>
      <c r="L2718">
        <f>IF(G2719="",0,(Table13567[[#This Row],[ExecutionTimeHours]]-G2719)/Table13567[[#This Row],[Timespan]])</f>
        <v>0.22984942387602908</v>
      </c>
      <c r="M2718" s="2">
        <f>IF(H2719="",0,(Table13567[[#This Row],[ExecutionTimeFinished]]-H2719)/Table13567[[#This Row],[Timespan]])</f>
        <v>0</v>
      </c>
      <c r="N2718" s="2">
        <f>IF(I2719="",0,(Table13567[[#This Row],[StartToEndTimeFinished]]-I2719)/Table13567[[#This Row],[Timespan]])</f>
        <v>0</v>
      </c>
      <c r="O2718" s="6">
        <f>IF(A2719="","00:01",Table13567[[#This Row],[DateTime]]-A2719)*24*60</f>
        <v>0.9666666726116091</v>
      </c>
      <c r="P2718" s="6">
        <f>IF(G2779="",0,(Table13567[[#This Row],[ExecutionTimeHours]]-G2779)/Table13567[[#This Row],[TimespanSoft]])</f>
        <v>23.859181936458075</v>
      </c>
      <c r="Q2718" s="7">
        <f>IF(A2779="","01:00",Table13567[[#This Row],[DateTime]]-A2779)*24</f>
        <v>1.0733333333046176</v>
      </c>
      <c r="R2718" s="2">
        <f>Table13567[[#This Row],[HoursDelta]]*60</f>
        <v>13.790965432561745</v>
      </c>
      <c r="S2718" s="2">
        <f>IF(Table13567[[#This Row],[StartToEndDelta]]&gt;0,Table13567[[#This Row],[ExTimeFinishedDelta]]/Table13567[[#This Row],[StartToEndDelta]],0)</f>
        <v>0</v>
      </c>
      <c r="T2718" s="2">
        <f>Table13567[[#This Row],[HoursDeltaSoft]]</f>
        <v>23.859181936458075</v>
      </c>
    </row>
    <row r="2719" spans="1:20" x14ac:dyDescent="0.25">
      <c r="A2719" s="1">
        <v>40707.171331018515</v>
      </c>
      <c r="B2719">
        <v>32</v>
      </c>
      <c r="C2719">
        <v>20</v>
      </c>
      <c r="D2719">
        <v>35.103276729583698</v>
      </c>
      <c r="E2719">
        <v>131060</v>
      </c>
      <c r="F2719">
        <v>118256</v>
      </c>
      <c r="G2719">
        <v>1314.59540583333</v>
      </c>
      <c r="H2719">
        <v>1223.30584694444</v>
      </c>
      <c r="I2719">
        <v>2308.0445369444401</v>
      </c>
      <c r="J2719">
        <f t="shared" si="86"/>
        <v>12</v>
      </c>
      <c r="K2719">
        <f t="shared" si="87"/>
        <v>12804</v>
      </c>
      <c r="L2719">
        <f>IF(G2720="",0,(Table13567[[#This Row],[ExecutionTimeHours]]-G2720)/Table13567[[#This Row],[Timespan]])</f>
        <v>0.11673762677271088</v>
      </c>
      <c r="M2719" s="2">
        <f>IF(H2720="",0,(Table13567[[#This Row],[ExecutionTimeFinished]]-H2720)/Table13567[[#This Row],[Timespan]])</f>
        <v>0</v>
      </c>
      <c r="N2719" s="2">
        <f>IF(I2720="",0,(Table13567[[#This Row],[StartToEndTimeFinished]]-I2720)/Table13567[[#This Row],[Timespan]])</f>
        <v>0</v>
      </c>
      <c r="O2719" s="6">
        <f>IF(A2720="","00:01",Table13567[[#This Row],[DateTime]]-A2720)*24*60</f>
        <v>1.0999999952036887</v>
      </c>
      <c r="P2719" s="6">
        <f>IF(G2780="",0,(Table13567[[#This Row],[ExecutionTimeHours]]-G2780)/Table13567[[#This Row],[TimespanSoft]])</f>
        <v>23.724934559304533</v>
      </c>
      <c r="Q2719" s="7">
        <f>IF(A2780="","01:00",Table13567[[#This Row],[DateTime]]-A2780)*24</f>
        <v>1.0738888888154179</v>
      </c>
      <c r="R2719" s="2">
        <f>Table13567[[#This Row],[HoursDelta]]*60</f>
        <v>7.0042576063626525</v>
      </c>
      <c r="S2719" s="2">
        <f>IF(Table13567[[#This Row],[StartToEndDelta]]&gt;0,Table13567[[#This Row],[ExTimeFinishedDelta]]/Table13567[[#This Row],[StartToEndDelta]],0)</f>
        <v>0</v>
      </c>
      <c r="T2719" s="2">
        <f>Table13567[[#This Row],[HoursDeltaSoft]]</f>
        <v>23.724934559304533</v>
      </c>
    </row>
    <row r="2720" spans="1:20" x14ac:dyDescent="0.25">
      <c r="A2720" s="1">
        <v>40707.170567129629</v>
      </c>
      <c r="B2720">
        <v>32</v>
      </c>
      <c r="C2720">
        <v>25</v>
      </c>
      <c r="D2720">
        <v>23.824421882629402</v>
      </c>
      <c r="E2720">
        <v>131060</v>
      </c>
      <c r="F2720">
        <v>119015</v>
      </c>
      <c r="G2720">
        <v>1314.4669944444399</v>
      </c>
      <c r="H2720">
        <v>1223.30584694444</v>
      </c>
      <c r="I2720">
        <v>2308.0445369444401</v>
      </c>
      <c r="J2720">
        <f t="shared" si="86"/>
        <v>7</v>
      </c>
      <c r="K2720">
        <f t="shared" si="87"/>
        <v>12045</v>
      </c>
      <c r="L2720">
        <f>IF(G2721="",0,(Table13567[[#This Row],[ExecutionTimeHours]]-G2721)/Table13567[[#This Row],[Timespan]])</f>
        <v>6.4634426434163811E-2</v>
      </c>
      <c r="M2720" s="2">
        <f>IF(H2721="",0,(Table13567[[#This Row],[ExecutionTimeFinished]]-H2721)/Table13567[[#This Row],[Timespan]])</f>
        <v>0</v>
      </c>
      <c r="N2720" s="2">
        <f>IF(I2721="",0,(Table13567[[#This Row],[StartToEndTimeFinished]]-I2721)/Table13567[[#This Row],[Timespan]])</f>
        <v>0</v>
      </c>
      <c r="O2720" s="6">
        <f>IF(A2721="","00:01",Table13567[[#This Row],[DateTime]]-A2721)*24*60</f>
        <v>1.0166666633449495</v>
      </c>
      <c r="P2720" s="6">
        <f>IF(G2781="",0,(Table13567[[#This Row],[ExecutionTimeHours]]-G2781)/Table13567[[#This Row],[TimespanSoft]])</f>
        <v>23.647709032639423</v>
      </c>
      <c r="Q2720" s="7">
        <f>IF(A2781="","01:00",Table13567[[#This Row],[DateTime]]-A2781)*24</f>
        <v>1.0730555556365289</v>
      </c>
      <c r="R2720" s="2">
        <f>Table13567[[#This Row],[HoursDelta]]*60</f>
        <v>3.8780655860498285</v>
      </c>
      <c r="S2720" s="2">
        <f>IF(Table13567[[#This Row],[StartToEndDelta]]&gt;0,Table13567[[#This Row],[ExTimeFinishedDelta]]/Table13567[[#This Row],[StartToEndDelta]],0)</f>
        <v>0</v>
      </c>
      <c r="T2720" s="2">
        <f>Table13567[[#This Row],[HoursDeltaSoft]]</f>
        <v>23.647709032639423</v>
      </c>
    </row>
    <row r="2721" spans="1:20" x14ac:dyDescent="0.25">
      <c r="A2721" s="1">
        <v>40707.169861111113</v>
      </c>
      <c r="B2721">
        <v>32</v>
      </c>
      <c r="C2721">
        <v>29</v>
      </c>
      <c r="D2721">
        <v>7.89803017815575</v>
      </c>
      <c r="E2721">
        <v>131060</v>
      </c>
      <c r="F2721">
        <v>120635</v>
      </c>
      <c r="G2721">
        <v>1314.4012827777799</v>
      </c>
      <c r="H2721">
        <v>1223.30584694444</v>
      </c>
      <c r="I2721">
        <v>2308.0445369444401</v>
      </c>
      <c r="J2721">
        <f t="shared" si="86"/>
        <v>3</v>
      </c>
      <c r="K2721">
        <f t="shared" si="87"/>
        <v>10425</v>
      </c>
      <c r="L2721">
        <f>IF(G2722="",0,(Table13567[[#This Row],[ExecutionTimeHours]]-G2722)/Table13567[[#This Row],[Timespan]])</f>
        <v>5.199726740450882E-3</v>
      </c>
      <c r="M2721" s="2">
        <f>IF(H2722="",0,(Table13567[[#This Row],[ExecutionTimeFinished]]-H2722)/Table13567[[#This Row],[Timespan]])</f>
        <v>0</v>
      </c>
      <c r="N2721" s="2">
        <f>IF(I2722="",0,(Table13567[[#This Row],[StartToEndTimeFinished]]-I2722)/Table13567[[#This Row],[Timespan]])</f>
        <v>0</v>
      </c>
      <c r="O2721" s="6">
        <f>IF(A2722="","00:01",Table13567[[#This Row],[DateTime]]-A2722)*24*60</f>
        <v>1.0166666738223284</v>
      </c>
      <c r="P2721" s="6">
        <f>IF(G2782="",0,(Table13567[[#This Row],[ExecutionTimeHours]]-G2782)/Table13567[[#This Row],[TimespanSoft]])</f>
        <v>23.597746895047333</v>
      </c>
      <c r="Q2721" s="7">
        <f>IF(A2782="","01:00",Table13567[[#This Row],[DateTime]]-A2782)*24</f>
        <v>1.0733333333046176</v>
      </c>
      <c r="R2721" s="2">
        <f>Table13567[[#This Row],[HoursDelta]]*60</f>
        <v>0.31198360442705292</v>
      </c>
      <c r="S2721" s="2">
        <f>IF(Table13567[[#This Row],[StartToEndDelta]]&gt;0,Table13567[[#This Row],[ExTimeFinishedDelta]]/Table13567[[#This Row],[StartToEndDelta]],0)</f>
        <v>0</v>
      </c>
      <c r="T2721" s="2">
        <f>Table13567[[#This Row],[HoursDeltaSoft]]</f>
        <v>23.597746895047333</v>
      </c>
    </row>
    <row r="2722" spans="1:20" x14ac:dyDescent="0.25">
      <c r="A2722" s="1">
        <v>40707.16915509259</v>
      </c>
      <c r="B2722">
        <v>32</v>
      </c>
      <c r="C2722">
        <v>32</v>
      </c>
      <c r="D2722">
        <v>1.04542318731546E-2</v>
      </c>
      <c r="E2722">
        <v>131060</v>
      </c>
      <c r="F2722">
        <v>120956</v>
      </c>
      <c r="G2722">
        <v>1314.3959963888899</v>
      </c>
      <c r="H2722">
        <v>1223.30584694444</v>
      </c>
      <c r="I2722">
        <v>2308.0445369444401</v>
      </c>
      <c r="J2722">
        <f t="shared" si="86"/>
        <v>0</v>
      </c>
      <c r="K2722">
        <f t="shared" si="87"/>
        <v>10104</v>
      </c>
      <c r="L2722">
        <f>IF(G2723="",0,(Table13567[[#This Row],[ExecutionTimeHours]]-G2723)/Table13567[[#This Row],[Timespan]])</f>
        <v>1.7785714386412054E-3</v>
      </c>
      <c r="M2722" s="2">
        <f>IF(H2723="",0,(Table13567[[#This Row],[ExecutionTimeFinished]]-H2723)/Table13567[[#This Row],[Timespan]])</f>
        <v>0.19677936620193348</v>
      </c>
      <c r="N2722" s="2">
        <f>IF(I2723="",0,(Table13567[[#This Row],[StartToEndTimeFinished]]-I2723)/Table13567[[#This Row],[Timespan]])</f>
        <v>0.35256878508390904</v>
      </c>
      <c r="O2722" s="6">
        <f>IF(A2723="","00:01",Table13567[[#This Row],[DateTime]]-A2723)*24*60</f>
        <v>1.0499999939929694</v>
      </c>
      <c r="P2722" s="6">
        <f>IF(G2783="",0,(Table13567[[#This Row],[ExecutionTimeHours]]-G2783)/Table13567[[#This Row],[TimespanSoft]])</f>
        <v>23.531330054311486</v>
      </c>
      <c r="Q2722" s="7">
        <f>IF(A2783="","01:00",Table13567[[#This Row],[DateTime]]-A2783)*24</f>
        <v>1.0722222221083939</v>
      </c>
      <c r="R2722" s="2">
        <f>Table13567[[#This Row],[HoursDelta]]*60</f>
        <v>0.10671428631847232</v>
      </c>
      <c r="S2722" s="2">
        <f>IF(Table13567[[#This Row],[StartToEndDelta]]&gt;0,Table13567[[#This Row],[ExTimeFinishedDelta]]/Table13567[[#This Row],[StartToEndDelta]],0)</f>
        <v>0.55813042596808815</v>
      </c>
      <c r="T2722" s="2">
        <f>Table13567[[#This Row],[HoursDeltaSoft]]</f>
        <v>23.531330054311486</v>
      </c>
    </row>
    <row r="2723" spans="1:20" x14ac:dyDescent="0.25">
      <c r="A2723" s="1">
        <v>40707.168425925927</v>
      </c>
      <c r="B2723">
        <v>32</v>
      </c>
      <c r="C2723">
        <v>32</v>
      </c>
      <c r="D2723">
        <v>8.4821213334798795</v>
      </c>
      <c r="E2723">
        <v>131060</v>
      </c>
      <c r="F2723">
        <v>120598</v>
      </c>
      <c r="G2723">
        <v>1314.39412888889</v>
      </c>
      <c r="H2723">
        <v>1223.09922861111</v>
      </c>
      <c r="I2723">
        <v>2307.6743397222199</v>
      </c>
      <c r="J2723">
        <f t="shared" si="86"/>
        <v>0</v>
      </c>
      <c r="K2723">
        <f t="shared" si="87"/>
        <v>10462</v>
      </c>
      <c r="L2723">
        <f>IF(G2724="",0,(Table13567[[#This Row],[ExecutionTimeHours]]-G2724)/Table13567[[#This Row],[Timespan]])</f>
        <v>3.4600277667316374E-2</v>
      </c>
      <c r="M2723" s="2">
        <f>IF(H2724="",0,(Table13567[[#This Row],[ExecutionTimeFinished]]-H2724)/Table13567[[#This Row],[Timespan]])</f>
        <v>1.1530824962413611</v>
      </c>
      <c r="N2723" s="2">
        <f>IF(I2724="",0,(Table13567[[#This Row],[StartToEndTimeFinished]]-I2724)/Table13567[[#This Row],[Timespan]])</f>
        <v>1.7138069388535913</v>
      </c>
      <c r="O2723" s="6">
        <f>IF(A2724="","00:01",Table13567[[#This Row],[DateTime]]-A2724)*24*60</f>
        <v>1.000000003259629</v>
      </c>
      <c r="P2723" s="6">
        <f>IF(G2784="",0,(Table13567[[#This Row],[ExecutionTimeHours]]-G2784)/Table13567[[#This Row],[TimespanSoft]])</f>
        <v>23.531816591533431</v>
      </c>
      <c r="Q2723" s="7">
        <f>IF(A2784="","01:00",Table13567[[#This Row],[DateTime]]-A2784)*24</f>
        <v>1.0813888889970258</v>
      </c>
      <c r="R2723" s="2">
        <f>Table13567[[#This Row],[HoursDelta]]*60</f>
        <v>2.0760166600389827</v>
      </c>
      <c r="S2723" s="2">
        <f>IF(Table13567[[#This Row],[StartToEndDelta]]&gt;0,Table13567[[#This Row],[ExTimeFinishedDelta]]/Table13567[[#This Row],[StartToEndDelta]],0)</f>
        <v>0.6728193649470734</v>
      </c>
      <c r="T2723" s="2">
        <f>Table13567[[#This Row],[HoursDeltaSoft]]</f>
        <v>23.531816591533431</v>
      </c>
    </row>
    <row r="2724" spans="1:20" x14ac:dyDescent="0.25">
      <c r="A2724" s="1">
        <v>40707.167731481481</v>
      </c>
      <c r="B2724">
        <v>32</v>
      </c>
      <c r="C2724">
        <v>26</v>
      </c>
      <c r="D2724">
        <v>19.966078519821199</v>
      </c>
      <c r="E2724">
        <v>131060</v>
      </c>
      <c r="F2724">
        <v>118003</v>
      </c>
      <c r="G2724">
        <v>1314.3595286111099</v>
      </c>
      <c r="H2724">
        <v>1221.94614611111</v>
      </c>
      <c r="I2724">
        <v>2305.9605327777799</v>
      </c>
      <c r="J2724">
        <f t="shared" si="86"/>
        <v>6</v>
      </c>
      <c r="K2724">
        <f t="shared" si="87"/>
        <v>13057</v>
      </c>
      <c r="L2724">
        <f>IF(G2725="",0,(Table13567[[#This Row],[ExecutionTimeHours]]-G2725)/Table13567[[#This Row],[Timespan]])</f>
        <v>0.10448861076930627</v>
      </c>
      <c r="M2724" s="2">
        <f>IF(H2725="",0,(Table13567[[#This Row],[ExecutionTimeFinished]]-H2725)/Table13567[[#This Row],[Timespan]])</f>
        <v>0.62540360907137571</v>
      </c>
      <c r="N2724" s="2">
        <f>IF(I2725="",0,(Table13567[[#This Row],[StartToEndTimeFinished]]-I2725)/Table13567[[#This Row],[Timespan]])</f>
        <v>1.0265022188737167</v>
      </c>
      <c r="O2724" s="6">
        <f>IF(A2725="","00:01",Table13567[[#This Row],[DateTime]]-A2725)*24*60</f>
        <v>1.000000003259629</v>
      </c>
      <c r="P2724" s="6">
        <f>IF(G2785="",0,(Table13567[[#This Row],[ExecutionTimeHours]]-G2785)/Table13567[[#This Row],[TimespanSoft]])</f>
        <v>23.762153629708767</v>
      </c>
      <c r="Q2724" s="7">
        <f>IF(A2785="","01:00",Table13567[[#This Row],[DateTime]]-A2785)*24</f>
        <v>1.0830555555294268</v>
      </c>
      <c r="R2724" s="2">
        <f>Table13567[[#This Row],[HoursDelta]]*60</f>
        <v>6.2693166461583765</v>
      </c>
      <c r="S2724" s="2">
        <f>IF(Table13567[[#This Row],[StartToEndDelta]]&gt;0,Table13567[[#This Row],[ExTimeFinishedDelta]]/Table13567[[#This Row],[StartToEndDelta]],0)</f>
        <v>0.60925694808294872</v>
      </c>
      <c r="T2724" s="2">
        <f>Table13567[[#This Row],[HoursDeltaSoft]]</f>
        <v>23.762153629708767</v>
      </c>
    </row>
    <row r="2725" spans="1:20" x14ac:dyDescent="0.25">
      <c r="A2725" s="1">
        <v>40707.167037037034</v>
      </c>
      <c r="B2725">
        <v>32</v>
      </c>
      <c r="C2725">
        <v>25</v>
      </c>
      <c r="D2725">
        <v>33.867516279220602</v>
      </c>
      <c r="E2725">
        <v>131060</v>
      </c>
      <c r="F2725">
        <v>117874</v>
      </c>
      <c r="G2725">
        <v>1314.25504</v>
      </c>
      <c r="H2725">
        <v>1221.3207425000001</v>
      </c>
      <c r="I2725">
        <v>2304.9340305555602</v>
      </c>
      <c r="J2725">
        <f t="shared" si="86"/>
        <v>7</v>
      </c>
      <c r="K2725">
        <f t="shared" si="87"/>
        <v>13186</v>
      </c>
      <c r="L2725">
        <f>IF(G2726="",0,(Table13567[[#This Row],[ExecutionTimeHours]]-G2726)/Table13567[[#This Row],[Timespan]])</f>
        <v>0.14267205242782385</v>
      </c>
      <c r="M2725" s="2">
        <f>IF(H2726="",0,(Table13567[[#This Row],[ExecutionTimeFinished]]-H2726)/Table13567[[#This Row],[Timespan]])</f>
        <v>0.58029820978539093</v>
      </c>
      <c r="N2725" s="2">
        <f>IF(I2726="",0,(Table13567[[#This Row],[StartToEndTimeFinished]]-I2726)/Table13567[[#This Row],[Timespan]])</f>
        <v>0.78248077550927275</v>
      </c>
      <c r="O2725" s="6">
        <f>IF(A2726="","00:01",Table13567[[#This Row],[DateTime]]-A2726)*24*60</f>
        <v>1.0833333246409893</v>
      </c>
      <c r="P2725" s="6">
        <f>IF(G2786="",0,(Table13567[[#This Row],[ExecutionTimeHours]]-G2786)/Table13567[[#This Row],[TimespanSoft]])</f>
        <v>24.023109746605588</v>
      </c>
      <c r="Q2725" s="7">
        <f>IF(A2786="","01:00",Table13567[[#This Row],[DateTime]]-A2786)*24</f>
        <v>1.0833333331975155</v>
      </c>
      <c r="R2725" s="2">
        <f>Table13567[[#This Row],[HoursDelta]]*60</f>
        <v>8.5603231456694306</v>
      </c>
      <c r="S2725" s="2">
        <f>IF(Table13567[[#This Row],[StartToEndDelta]]&gt;0,Table13567[[#This Row],[ExTimeFinishedDelta]]/Table13567[[#This Row],[StartToEndDelta]],0)</f>
        <v>0.74161337626180968</v>
      </c>
      <c r="T2725" s="2">
        <f>Table13567[[#This Row],[HoursDeltaSoft]]</f>
        <v>24.023109746605588</v>
      </c>
    </row>
    <row r="2726" spans="1:20" x14ac:dyDescent="0.25">
      <c r="A2726" s="1">
        <v>40707.166284722225</v>
      </c>
      <c r="B2726">
        <v>32</v>
      </c>
      <c r="C2726">
        <v>20</v>
      </c>
      <c r="D2726">
        <v>42.831243515014599</v>
      </c>
      <c r="E2726">
        <v>131060</v>
      </c>
      <c r="F2726">
        <v>117539</v>
      </c>
      <c r="G2726">
        <v>1314.10047861111</v>
      </c>
      <c r="H2726">
        <v>1220.69208611111</v>
      </c>
      <c r="I2726">
        <v>2304.0863430555601</v>
      </c>
      <c r="J2726">
        <f t="shared" si="86"/>
        <v>12</v>
      </c>
      <c r="K2726">
        <f t="shared" si="87"/>
        <v>13521</v>
      </c>
      <c r="L2726">
        <f>IF(G2727="",0,(Table13567[[#This Row],[ExecutionTimeHours]]-G2727)/Table13567[[#This Row],[Timespan]])</f>
        <v>0.22471283994291832</v>
      </c>
      <c r="M2726" s="2">
        <f>IF(H2727="",0,(Table13567[[#This Row],[ExecutionTimeFinished]]-H2727)/Table13567[[#This Row],[Timespan]])</f>
        <v>0.61436283720388174</v>
      </c>
      <c r="N2726" s="2">
        <f>IF(I2727="",0,(Table13567[[#This Row],[StartToEndTimeFinished]]-I2727)/Table13567[[#This Row],[Timespan]])</f>
        <v>0.81608250791844661</v>
      </c>
      <c r="O2726" s="6">
        <f>IF(A2727="","00:01",Table13567[[#This Row],[DateTime]]-A2727)*24*60</f>
        <v>1.0166666738223284</v>
      </c>
      <c r="P2726" s="6">
        <f>IF(G2787="",0,(Table13567[[#This Row],[ExecutionTimeHours]]-G2787)/Table13567[[#This Row],[TimespanSoft]])</f>
        <v>24.297875479963952</v>
      </c>
      <c r="Q2726" s="7">
        <f>IF(A2787="","01:00",Table13567[[#This Row],[DateTime]]-A2787)*24</f>
        <v>1.0819444445078261</v>
      </c>
      <c r="R2726" s="2">
        <f>Table13567[[#This Row],[HoursDelta]]*60</f>
        <v>13.4827703965751</v>
      </c>
      <c r="S2726" s="2">
        <f>IF(Table13567[[#This Row],[StartToEndDelta]]&gt;0,Table13567[[#This Row],[ExTimeFinishedDelta]]/Table13567[[#This Row],[StartToEndDelta]],0)</f>
        <v>0.75281951425587557</v>
      </c>
      <c r="T2726" s="2">
        <f>Table13567[[#This Row],[HoursDeltaSoft]]</f>
        <v>24.297875479963952</v>
      </c>
    </row>
    <row r="2727" spans="1:20" x14ac:dyDescent="0.25">
      <c r="A2727" s="1">
        <v>40707.165578703702</v>
      </c>
      <c r="B2727">
        <v>32</v>
      </c>
      <c r="C2727">
        <v>19</v>
      </c>
      <c r="D2727">
        <v>48.399451255798297</v>
      </c>
      <c r="E2727">
        <v>131060</v>
      </c>
      <c r="F2727">
        <v>117290</v>
      </c>
      <c r="G2727">
        <v>1313.8720205555601</v>
      </c>
      <c r="H2727">
        <v>1220.0674838888899</v>
      </c>
      <c r="I2727">
        <v>2303.25665916667</v>
      </c>
      <c r="J2727">
        <f t="shared" si="86"/>
        <v>13</v>
      </c>
      <c r="K2727">
        <f t="shared" si="87"/>
        <v>13770</v>
      </c>
      <c r="L2727">
        <f>IF(G2728="",0,(Table13567[[#This Row],[ExecutionTimeHours]]-G2728)/Table13567[[#This Row],[Timespan]])</f>
        <v>0.24845762728293674</v>
      </c>
      <c r="M2727" s="2">
        <f>IF(H2728="",0,(Table13567[[#This Row],[ExecutionTimeFinished]]-H2728)/Table13567[[#This Row],[Timespan]])</f>
        <v>0.45551977430839113</v>
      </c>
      <c r="N2727" s="2">
        <f>IF(I2728="",0,(Table13567[[#This Row],[StartToEndTimeFinished]]-I2728)/Table13567[[#This Row],[Timespan]])</f>
        <v>0.57789265574024273</v>
      </c>
      <c r="O2727" s="6">
        <f>IF(A2728="","00:01",Table13567[[#This Row],[DateTime]]-A2728)*24*60</f>
        <v>0.98333333269692957</v>
      </c>
      <c r="P2727" s="6">
        <f>IF(G2788="",0,(Table13567[[#This Row],[ExecutionTimeHours]]-G2788)/Table13567[[#This Row],[TimespanSoft]])</f>
        <v>24.49188960457322</v>
      </c>
      <c r="Q2727" s="7">
        <f>IF(A2788="","01:00",Table13567[[#This Row],[DateTime]]-A2788)*24</f>
        <v>1.0819444443332031</v>
      </c>
      <c r="R2727" s="2">
        <f>Table13567[[#This Row],[HoursDelta]]*60</f>
        <v>14.907457636976204</v>
      </c>
      <c r="S2727" s="2">
        <f>IF(Table13567[[#This Row],[StartToEndDelta]]&gt;0,Table13567[[#This Row],[ExTimeFinishedDelta]]/Table13567[[#This Row],[StartToEndDelta]],0)</f>
        <v>0.7882428852204395</v>
      </c>
      <c r="T2727" s="2">
        <f>Table13567[[#This Row],[HoursDeltaSoft]]</f>
        <v>24.49188960457322</v>
      </c>
    </row>
    <row r="2728" spans="1:20" x14ac:dyDescent="0.25">
      <c r="A2728" s="1">
        <v>40707.164895833332</v>
      </c>
      <c r="B2728">
        <v>32</v>
      </c>
      <c r="C2728">
        <v>15</v>
      </c>
      <c r="D2728">
        <v>62.032067298889203</v>
      </c>
      <c r="E2728">
        <v>131060</v>
      </c>
      <c r="F2728">
        <v>116450</v>
      </c>
      <c r="G2728">
        <v>1313.62770388889</v>
      </c>
      <c r="H2728">
        <v>1219.6195561111099</v>
      </c>
      <c r="I2728">
        <v>2302.6883980555599</v>
      </c>
      <c r="J2728">
        <f t="shared" si="86"/>
        <v>17</v>
      </c>
      <c r="K2728">
        <f t="shared" si="87"/>
        <v>14610</v>
      </c>
      <c r="L2728">
        <f>IF(G2729="",0,(Table13567[[#This Row],[ExecutionTimeHours]]-G2729)/Table13567[[#This Row],[Timespan]])</f>
        <v>0.32593251472400919</v>
      </c>
      <c r="M2728" s="2">
        <f>IF(H2729="",0,(Table13567[[#This Row],[ExecutionTimeFinished]]-H2729)/Table13567[[#This Row],[Timespan]])</f>
        <v>0.87666475695930524</v>
      </c>
      <c r="N2728" s="2">
        <f>IF(I2729="",0,(Table13567[[#This Row],[StartToEndTimeFinished]]-I2729)/Table13567[[#This Row],[Timespan]])</f>
        <v>1.0109120251649941</v>
      </c>
      <c r="O2728" s="6">
        <f>IF(A2729="","00:01",Table13567[[#This Row],[DateTime]]-A2729)*24*60</f>
        <v>1.0166666633449495</v>
      </c>
      <c r="P2728" s="6">
        <f>IF(G2789="",0,(Table13567[[#This Row],[ExecutionTimeHours]]-G2789)/Table13567[[#This Row],[TimespanSoft]])</f>
        <v>24.660782765408523</v>
      </c>
      <c r="Q2728" s="7">
        <f>IF(A2789="","01:00",Table13567[[#This Row],[DateTime]]-A2789)*24</f>
        <v>1.0830555555294268</v>
      </c>
      <c r="R2728" s="2">
        <f>Table13567[[#This Row],[HoursDelta]]*60</f>
        <v>19.555950883440552</v>
      </c>
      <c r="S2728" s="2">
        <f>IF(Table13567[[#This Row],[StartToEndDelta]]&gt;0,Table13567[[#This Row],[ExTimeFinishedDelta]]/Table13567[[#This Row],[StartToEndDelta]],0)</f>
        <v>0.86720182878052321</v>
      </c>
      <c r="T2728" s="2">
        <f>Table13567[[#This Row],[HoursDeltaSoft]]</f>
        <v>24.660782765408523</v>
      </c>
    </row>
    <row r="2729" spans="1:20" x14ac:dyDescent="0.25">
      <c r="A2729" s="1">
        <v>40707.164189814815</v>
      </c>
      <c r="B2729">
        <v>32</v>
      </c>
      <c r="C2729">
        <v>11</v>
      </c>
      <c r="D2729">
        <v>68.872145652770996</v>
      </c>
      <c r="E2729">
        <v>131060</v>
      </c>
      <c r="F2729">
        <v>116142</v>
      </c>
      <c r="G2729">
        <v>1313.2963391666699</v>
      </c>
      <c r="H2729">
        <v>1218.72828027778</v>
      </c>
      <c r="I2729">
        <v>2301.6606375000001</v>
      </c>
      <c r="J2729">
        <f t="shared" si="86"/>
        <v>21</v>
      </c>
      <c r="K2729">
        <f t="shared" si="87"/>
        <v>14918</v>
      </c>
      <c r="L2729">
        <f>IF(G2730="",0,(Table13567[[#This Row],[ExecutionTimeHours]]-G2730)/Table13567[[#This Row],[Timespan]])</f>
        <v>0.36357539528056998</v>
      </c>
      <c r="M2729" s="2">
        <f>IF(H2730="",0,(Table13567[[#This Row],[ExecutionTimeFinished]]-H2730)/Table13567[[#This Row],[Timespan]])</f>
        <v>0.45017856951184537</v>
      </c>
      <c r="N2729" s="2">
        <f>IF(I2730="",0,(Table13567[[#This Row],[StartToEndTimeFinished]]-I2730)/Table13567[[#This Row],[Timespan]])</f>
        <v>0.50055793437393181</v>
      </c>
      <c r="O2729" s="6">
        <f>IF(A2730="","00:01",Table13567[[#This Row],[DateTime]]-A2730)*24*60</f>
        <v>1.0500000044703484</v>
      </c>
      <c r="P2729" s="6">
        <f>IF(G2790="",0,(Table13567[[#This Row],[ExecutionTimeHours]]-G2790)/Table13567[[#This Row],[TimespanSoft]])</f>
        <v>24.765844695165079</v>
      </c>
      <c r="Q2729" s="7">
        <f>IF(A2790="","01:00",Table13567[[#This Row],[DateTime]]-A2790)*24</f>
        <v>1.0838888888829388</v>
      </c>
      <c r="R2729" s="2">
        <f>Table13567[[#This Row],[HoursDelta]]*60</f>
        <v>21.814523716834199</v>
      </c>
      <c r="S2729" s="2">
        <f>IF(Table13567[[#This Row],[StartToEndDelta]]&gt;0,Table13567[[#This Row],[ExTimeFinishedDelta]]/Table13567[[#This Row],[StartToEndDelta]],0)</f>
        <v>0.89935357847219433</v>
      </c>
      <c r="T2729" s="2">
        <f>Table13567[[#This Row],[HoursDeltaSoft]]</f>
        <v>24.765844695165079</v>
      </c>
    </row>
    <row r="2730" spans="1:20" x14ac:dyDescent="0.25">
      <c r="A2730" s="1">
        <v>40707.163460648146</v>
      </c>
      <c r="B2730">
        <v>32</v>
      </c>
      <c r="C2730">
        <v>9</v>
      </c>
      <c r="D2730">
        <v>74.780713081359906</v>
      </c>
      <c r="E2730">
        <v>131060</v>
      </c>
      <c r="F2730">
        <v>115937</v>
      </c>
      <c r="G2730">
        <v>1312.914585</v>
      </c>
      <c r="H2730">
        <v>1218.2555927777801</v>
      </c>
      <c r="I2730">
        <v>2301.1350516666698</v>
      </c>
      <c r="J2730">
        <f t="shared" si="86"/>
        <v>23</v>
      </c>
      <c r="K2730">
        <f t="shared" si="87"/>
        <v>15123</v>
      </c>
      <c r="L2730">
        <f>IF(G2731="",0,(Table13567[[#This Row],[ExecutionTimeHours]]-G2731)/Table13567[[#This Row],[Timespan]])</f>
        <v>0.38402164083872331</v>
      </c>
      <c r="M2730" s="2">
        <f>IF(H2731="",0,(Table13567[[#This Row],[ExecutionTimeFinished]]-H2731)/Table13567[[#This Row],[Timespan]])</f>
        <v>0.23942339393482237</v>
      </c>
      <c r="N2730" s="2">
        <f>IF(I2731="",0,(Table13567[[#This Row],[StartToEndTimeFinished]]-I2731)/Table13567[[#This Row],[Timespan]])</f>
        <v>0.28160818963511453</v>
      </c>
      <c r="O2730" s="6">
        <f>IF(A2731="","00:01",Table13567[[#This Row],[DateTime]]-A2731)*24*60</f>
        <v>0.9499999915715307</v>
      </c>
      <c r="P2730" s="6">
        <f>IF(G2791="",0,(Table13567[[#This Row],[ExecutionTimeHours]]-G2791)/Table13567[[#This Row],[TimespanSoft]])</f>
        <v>24.832674618500988</v>
      </c>
      <c r="Q2730" s="7">
        <f>IF(A2791="","01:00",Table13567[[#This Row],[DateTime]]-A2791)*24</f>
        <v>1.0833333331975155</v>
      </c>
      <c r="R2730" s="2">
        <f>Table13567[[#This Row],[HoursDelta]]*60</f>
        <v>23.041298450323399</v>
      </c>
      <c r="S2730" s="2">
        <f>IF(Table13567[[#This Row],[StartToEndDelta]]&gt;0,Table13567[[#This Row],[ExTimeFinishedDelta]]/Table13567[[#This Row],[StartToEndDelta]],0)</f>
        <v>0.85020039454480401</v>
      </c>
      <c r="T2730" s="2">
        <f>Table13567[[#This Row],[HoursDeltaSoft]]</f>
        <v>24.832674618500988</v>
      </c>
    </row>
    <row r="2731" spans="1:20" x14ac:dyDescent="0.25">
      <c r="A2731" s="1">
        <v>40707.162800925929</v>
      </c>
      <c r="B2731">
        <v>32</v>
      </c>
      <c r="C2731">
        <v>8</v>
      </c>
      <c r="D2731">
        <v>75.856702804565401</v>
      </c>
      <c r="E2731">
        <v>131060</v>
      </c>
      <c r="F2731">
        <v>115916</v>
      </c>
      <c r="G2731">
        <v>1312.5497644444399</v>
      </c>
      <c r="H2731">
        <v>1218.02814055556</v>
      </c>
      <c r="I2731">
        <v>2300.86752388889</v>
      </c>
      <c r="J2731">
        <f t="shared" si="86"/>
        <v>24</v>
      </c>
      <c r="K2731">
        <f t="shared" si="87"/>
        <v>15144</v>
      </c>
      <c r="L2731">
        <f>IF(G2732="",0,(Table13567[[#This Row],[ExecutionTimeHours]]-G2732)/Table13567[[#This Row],[Timespan]])</f>
        <v>0.40742195593203534</v>
      </c>
      <c r="M2731" s="2">
        <f>IF(H2732="",0,(Table13567[[#This Row],[ExecutionTimeFinished]]-H2732)/Table13567[[#This Row],[Timespan]])</f>
        <v>0.44081587114223747</v>
      </c>
      <c r="N2731" s="2">
        <f>IF(I2732="",0,(Table13567[[#This Row],[StartToEndTimeFinished]]-I2732)/Table13567[[#This Row],[Timespan]])</f>
        <v>0.48978650584805616</v>
      </c>
      <c r="O2731" s="6">
        <f>IF(A2732="","00:01",Table13567[[#This Row],[DateTime]]-A2732)*24*60</f>
        <v>1.0500000044703484</v>
      </c>
      <c r="P2731" s="6">
        <f>IF(G2792="",0,(Table13567[[#This Row],[ExecutionTimeHours]]-G2792)/Table13567[[#This Row],[TimespanSoft]])</f>
        <v>24.853502809535033</v>
      </c>
      <c r="Q2731" s="7">
        <f>IF(A2792="","01:00",Table13567[[#This Row],[DateTime]]-A2792)*24</f>
        <v>1.0861111112753861</v>
      </c>
      <c r="R2731" s="2">
        <f>Table13567[[#This Row],[HoursDelta]]*60</f>
        <v>24.445317355922121</v>
      </c>
      <c r="S2731" s="2">
        <f>IF(Table13567[[#This Row],[StartToEndDelta]]&gt;0,Table13567[[#This Row],[ExTimeFinishedDelta]]/Table13567[[#This Row],[StartToEndDelta]],0)</f>
        <v>0.90001636606744206</v>
      </c>
      <c r="T2731" s="2">
        <f>Table13567[[#This Row],[HoursDeltaSoft]]</f>
        <v>24.853502809535033</v>
      </c>
    </row>
    <row r="2732" spans="1:20" x14ac:dyDescent="0.25">
      <c r="A2732" s="1">
        <v>40707.16207175926</v>
      </c>
      <c r="B2732">
        <v>32</v>
      </c>
      <c r="C2732">
        <v>6</v>
      </c>
      <c r="D2732">
        <v>81.008432388305707</v>
      </c>
      <c r="E2732">
        <v>131060</v>
      </c>
      <c r="F2732">
        <v>115577</v>
      </c>
      <c r="G2732">
        <v>1312.12197138889</v>
      </c>
      <c r="H2732">
        <v>1217.56528388889</v>
      </c>
      <c r="I2732">
        <v>2300.35324805556</v>
      </c>
      <c r="J2732">
        <f t="shared" si="86"/>
        <v>26</v>
      </c>
      <c r="K2732">
        <f t="shared" si="87"/>
        <v>15483</v>
      </c>
      <c r="L2732">
        <f>IF(G2733="",0,(Table13567[[#This Row],[ExecutionTimeHours]]-G2733)/Table13567[[#This Row],[Timespan]])</f>
        <v>0.43676721454498679</v>
      </c>
      <c r="M2732" s="2">
        <f>IF(H2733="",0,(Table13567[[#This Row],[ExecutionTimeFinished]]-H2733)/Table13567[[#This Row],[Timespan]])</f>
        <v>0.18441092956982283</v>
      </c>
      <c r="N2732" s="2">
        <f>IF(I2733="",0,(Table13567[[#This Row],[StartToEndTimeFinished]]-I2733)/Table13567[[#This Row],[Timespan]])</f>
        <v>0.21440164004479242</v>
      </c>
      <c r="O2732" s="6">
        <f>IF(A2733="","00:01",Table13567[[#This Row],[DateTime]]-A2733)*24*60</f>
        <v>1.0166666633449495</v>
      </c>
      <c r="P2732" s="6">
        <f>IF(G2793="",0,(Table13567[[#This Row],[ExecutionTimeHours]]-G2793)/Table13567[[#This Row],[TimespanSoft]])</f>
        <v>24.882268286686163</v>
      </c>
      <c r="Q2732" s="7">
        <f>IF(A2793="","01:00",Table13567[[#This Row],[DateTime]]-A2793)*24</f>
        <v>1.0861111111007631</v>
      </c>
      <c r="R2732" s="2">
        <f>Table13567[[#This Row],[HoursDelta]]*60</f>
        <v>26.206032872699208</v>
      </c>
      <c r="S2732" s="2">
        <f>IF(Table13567[[#This Row],[StartToEndDelta]]&gt;0,Table13567[[#This Row],[ExTimeFinishedDelta]]/Table13567[[#This Row],[StartToEndDelta]],0)</f>
        <v>0.86011902488850367</v>
      </c>
      <c r="T2732" s="2">
        <f>Table13567[[#This Row],[HoursDeltaSoft]]</f>
        <v>24.882268286686163</v>
      </c>
    </row>
    <row r="2733" spans="1:20" x14ac:dyDescent="0.25">
      <c r="A2733" s="1">
        <v>40707.161365740743</v>
      </c>
      <c r="B2733">
        <v>32</v>
      </c>
      <c r="C2733">
        <v>6</v>
      </c>
      <c r="D2733">
        <v>82.973945617675795</v>
      </c>
      <c r="E2733">
        <v>131060</v>
      </c>
      <c r="F2733">
        <v>115598</v>
      </c>
      <c r="G2733">
        <v>1311.67792472222</v>
      </c>
      <c r="H2733">
        <v>1217.3777994444399</v>
      </c>
      <c r="I2733">
        <v>2300.13527305556</v>
      </c>
      <c r="J2733">
        <f t="shared" si="86"/>
        <v>26</v>
      </c>
      <c r="K2733">
        <f t="shared" si="87"/>
        <v>15462</v>
      </c>
      <c r="L2733">
        <f>IF(G2734="",0,(Table13567[[#This Row],[ExecutionTimeHours]]-G2734)/Table13567[[#This Row],[Timespan]])</f>
        <v>0.44062749856383654</v>
      </c>
      <c r="M2733" s="2">
        <f>IF(H2734="",0,(Table13567[[#This Row],[ExecutionTimeFinished]]-H2734)/Table13567[[#This Row],[Timespan]])</f>
        <v>0.22283305482357385</v>
      </c>
      <c r="N2733" s="2">
        <f>IF(I2734="",0,(Table13567[[#This Row],[StartToEndTimeFinished]]-I2734)/Table13567[[#This Row],[Timespan]])</f>
        <v>0.23785722145477822</v>
      </c>
      <c r="O2733" s="6">
        <f>IF(A2734="","00:01",Table13567[[#This Row],[DateTime]]-A2734)*24*60</f>
        <v>1.000000003259629</v>
      </c>
      <c r="P2733" s="6">
        <f>IF(G2794="",0,(Table13567[[#This Row],[ExecutionTimeHours]]-G2794)/Table13567[[#This Row],[TimespanSoft]])</f>
        <v>24.910199025601415</v>
      </c>
      <c r="Q2733" s="7">
        <f>IF(A2794="","01:00",Table13567[[#This Row],[DateTime]]-A2794)*24</f>
        <v>1.0858333334326744</v>
      </c>
      <c r="R2733" s="2">
        <f>Table13567[[#This Row],[HoursDelta]]*60</f>
        <v>26.437649913830192</v>
      </c>
      <c r="S2733" s="2">
        <f>IF(Table13567[[#This Row],[StartToEndDelta]]&gt;0,Table13567[[#This Row],[ExTimeFinishedDelta]]/Table13567[[#This Row],[StartToEndDelta]],0)</f>
        <v>0.9368353563565831</v>
      </c>
      <c r="T2733" s="2">
        <f>Table13567[[#This Row],[HoursDeltaSoft]]</f>
        <v>24.910199025601415</v>
      </c>
    </row>
    <row r="2734" spans="1:20" x14ac:dyDescent="0.25">
      <c r="A2734" s="1">
        <v>40707.160671296297</v>
      </c>
      <c r="B2734">
        <v>32</v>
      </c>
      <c r="C2734">
        <v>4</v>
      </c>
      <c r="D2734">
        <v>87.935745239257798</v>
      </c>
      <c r="E2734">
        <v>131060</v>
      </c>
      <c r="F2734">
        <v>115289</v>
      </c>
      <c r="G2734">
        <v>1311.2372972222199</v>
      </c>
      <c r="H2734">
        <v>1217.15496638889</v>
      </c>
      <c r="I2734">
        <v>2299.8974158333299</v>
      </c>
      <c r="J2734">
        <f t="shared" si="86"/>
        <v>28</v>
      </c>
      <c r="K2734">
        <f t="shared" si="87"/>
        <v>15771</v>
      </c>
      <c r="L2734">
        <f>IF(G2735="",0,(Table13567[[#This Row],[ExecutionTimeHours]]-G2735)/Table13567[[#This Row],[Timespan]])</f>
        <v>0.48286940048245891</v>
      </c>
      <c r="M2734" s="2">
        <f>IF(H2735="",0,(Table13567[[#This Row],[ExecutionTimeFinished]]-H2735)/Table13567[[#This Row],[Timespan]])</f>
        <v>0.19856420829787441</v>
      </c>
      <c r="N2734" s="2">
        <f>IF(I2735="",0,(Table13567[[#This Row],[StartToEndTimeFinished]]-I2735)/Table13567[[#This Row],[Timespan]])</f>
        <v>0.21310655807013196</v>
      </c>
      <c r="O2734" s="6">
        <f>IF(A2735="","00:01",Table13567[[#This Row],[DateTime]]-A2735)*24*60</f>
        <v>1.0166666633449495</v>
      </c>
      <c r="P2734" s="6">
        <f>IF(G2795="",0,(Table13567[[#This Row],[ExecutionTimeHours]]-G2795)/Table13567[[#This Row],[TimespanSoft]])</f>
        <v>24.945964732717755</v>
      </c>
      <c r="Q2734" s="7">
        <f>IF(A2795="","01:00",Table13567[[#This Row],[DateTime]]-A2795)*24</f>
        <v>1.0869444444542751</v>
      </c>
      <c r="R2734" s="2">
        <f>Table13567[[#This Row],[HoursDelta]]*60</f>
        <v>28.972164028947535</v>
      </c>
      <c r="S2734" s="2">
        <f>IF(Table13567[[#This Row],[StartToEndDelta]]&gt;0,Table13567[[#This Row],[ExTimeFinishedDelta]]/Table13567[[#This Row],[StartToEndDelta]],0)</f>
        <v>0.93176019591348402</v>
      </c>
      <c r="T2734" s="2">
        <f>Table13567[[#This Row],[HoursDeltaSoft]]</f>
        <v>24.945964732717755</v>
      </c>
    </row>
    <row r="2735" spans="1:20" x14ac:dyDescent="0.25">
      <c r="A2735" s="1">
        <v>40707.15996527778</v>
      </c>
      <c r="B2735">
        <v>32</v>
      </c>
      <c r="C2735">
        <v>3</v>
      </c>
      <c r="D2735">
        <v>91.504867553710895</v>
      </c>
      <c r="E2735">
        <v>131060</v>
      </c>
      <c r="F2735">
        <v>115349</v>
      </c>
      <c r="G2735">
        <v>1310.74638</v>
      </c>
      <c r="H2735">
        <v>1216.9530927777801</v>
      </c>
      <c r="I2735">
        <v>2299.6807574999998</v>
      </c>
      <c r="J2735">
        <f t="shared" si="86"/>
        <v>29</v>
      </c>
      <c r="K2735">
        <f t="shared" si="87"/>
        <v>15711</v>
      </c>
      <c r="L2735">
        <f>IF(G2736="",0,(Table13567[[#This Row],[ExecutionTimeHours]]-G2736)/Table13567[[#This Row],[Timespan]])</f>
        <v>0.49663015661905768</v>
      </c>
      <c r="M2735" s="2">
        <f>IF(H2736="",0,(Table13567[[#This Row],[ExecutionTimeFinished]]-H2736)/Table13567[[#This Row],[Timespan]])</f>
        <v>0.63582618776918209</v>
      </c>
      <c r="N2735" s="2">
        <f>IF(I2736="",0,(Table13567[[#This Row],[StartToEndTimeFinished]]-I2736)/Table13567[[#This Row],[Timespan]])</f>
        <v>0.76653412371717899</v>
      </c>
      <c r="O2735" s="6">
        <f>IF(A2736="","00:01",Table13567[[#This Row],[DateTime]]-A2736)*24*60</f>
        <v>1.0500000044703484</v>
      </c>
      <c r="P2735" s="6">
        <f>IF(G2796="",0,(Table13567[[#This Row],[ExecutionTimeHours]]-G2796)/Table13567[[#This Row],[TimespanSoft]])</f>
        <v>24.880316286147544</v>
      </c>
      <c r="Q2735" s="7">
        <f>IF(A2796="","01:00",Table13567[[#This Row],[DateTime]]-A2796)*24</f>
        <v>1.0863888889434747</v>
      </c>
      <c r="R2735" s="2">
        <f>Table13567[[#This Row],[HoursDelta]]*60</f>
        <v>29.79780939714346</v>
      </c>
      <c r="S2735" s="2">
        <f>IF(Table13567[[#This Row],[StartToEndDelta]]&gt;0,Table13567[[#This Row],[ExTimeFinishedDelta]]/Table13567[[#This Row],[StartToEndDelta]],0)</f>
        <v>0.82948190836677871</v>
      </c>
      <c r="T2735" s="2">
        <f>Table13567[[#This Row],[HoursDeltaSoft]]</f>
        <v>24.880316286147544</v>
      </c>
    </row>
    <row r="2736" spans="1:20" x14ac:dyDescent="0.25">
      <c r="A2736" s="1">
        <v>40707.159236111111</v>
      </c>
      <c r="B2736">
        <v>32</v>
      </c>
      <c r="C2736">
        <v>0</v>
      </c>
      <c r="D2736">
        <v>95.999708175659194</v>
      </c>
      <c r="E2736">
        <v>131060</v>
      </c>
      <c r="F2736">
        <v>115100</v>
      </c>
      <c r="G2736">
        <v>1310.2249183333299</v>
      </c>
      <c r="H2736">
        <v>1216.2854752777801</v>
      </c>
      <c r="I2736">
        <v>2298.8758966666701</v>
      </c>
      <c r="J2736">
        <f t="shared" si="86"/>
        <v>32</v>
      </c>
      <c r="K2736">
        <f t="shared" si="87"/>
        <v>15960</v>
      </c>
      <c r="L2736">
        <f>IF(G2737="",0,(Table13567[[#This Row],[ExecutionTimeHours]]-G2737)/Table13567[[#This Row],[Timespan]])</f>
        <v>0.25910526259901051</v>
      </c>
      <c r="M2736" s="2">
        <f>IF(H2737="",0,(Table13567[[#This Row],[ExecutionTimeFinished]]-H2737)/Table13567[[#This Row],[Timespan]])</f>
        <v>0.51022339071007061</v>
      </c>
      <c r="N2736" s="2">
        <f>IF(I2737="",0,(Table13567[[#This Row],[StartToEndTimeFinished]]-I2737)/Table13567[[#This Row],[Timespan]])</f>
        <v>0.61689532031180505</v>
      </c>
      <c r="O2736" s="6">
        <f>IF(A2737="","00:01",Table13567[[#This Row],[DateTime]]-A2737)*24*60</f>
        <v>0.95000000204890966</v>
      </c>
      <c r="P2736" s="6">
        <f>IF(G2797="",0,(Table13567[[#This Row],[ExecutionTimeHours]]-G2797)/Table13567[[#This Row],[TimespanSoft]])</f>
        <v>24.860614992765708</v>
      </c>
      <c r="Q2736" s="7">
        <f>IF(A2797="","01:00",Table13567[[#This Row],[DateTime]]-A2797)*24</f>
        <v>1.0858333332580514</v>
      </c>
      <c r="R2736" s="2">
        <f>Table13567[[#This Row],[HoursDelta]]*60</f>
        <v>15.546315755940631</v>
      </c>
      <c r="S2736" s="2">
        <f>IF(Table13567[[#This Row],[StartToEndDelta]]&gt;0,Table13567[[#This Row],[ExTimeFinishedDelta]]/Table13567[[#This Row],[StartToEndDelta]],0)</f>
        <v>0.82708260852454207</v>
      </c>
      <c r="T2736" s="2">
        <f>Table13567[[#This Row],[HoursDeltaSoft]]</f>
        <v>24.860614992765708</v>
      </c>
    </row>
    <row r="2737" spans="1:20" x14ac:dyDescent="0.25">
      <c r="A2737" s="1">
        <v>40707.158576388887</v>
      </c>
      <c r="B2737">
        <v>32</v>
      </c>
      <c r="C2737">
        <v>0</v>
      </c>
      <c r="D2737">
        <v>94.3002605438232</v>
      </c>
      <c r="E2737">
        <v>131060</v>
      </c>
      <c r="F2737">
        <v>115176</v>
      </c>
      <c r="G2737">
        <v>1309.97876833333</v>
      </c>
      <c r="H2737">
        <v>1215.8007630555601</v>
      </c>
      <c r="I2737">
        <v>2298.2898461111099</v>
      </c>
      <c r="J2737">
        <f t="shared" si="86"/>
        <v>32</v>
      </c>
      <c r="K2737">
        <f t="shared" si="87"/>
        <v>15884</v>
      </c>
      <c r="L2737">
        <f>IF(G2738="",0,(Table13567[[#This Row],[ExecutionTimeHours]]-G2738)/Table13567[[#This Row],[Timespan]])</f>
        <v>0.46169479257617446</v>
      </c>
      <c r="M2737" s="2">
        <f>IF(H2738="",0,(Table13567[[#This Row],[ExecutionTimeFinished]]-H2738)/Table13567[[#This Row],[Timespan]])</f>
        <v>1.0140333353443984</v>
      </c>
      <c r="N2737" s="2">
        <f>IF(I2738="",0,(Table13567[[#This Row],[StartToEndTimeFinished]]-I2738)/Table13567[[#This Row],[Timespan]])</f>
        <v>1.2233424503365251</v>
      </c>
      <c r="O2737" s="6">
        <f>IF(A2738="","00:01",Table13567[[#This Row],[DateTime]]-A2738)*24*60</f>
        <v>1.0666666645556688</v>
      </c>
      <c r="P2737" s="6">
        <f>IF(G2798="",0,(Table13567[[#This Row],[ExecutionTimeHours]]-G2798)/Table13567[[#This Row],[TimespanSoft]])</f>
        <v>25.022701841848662</v>
      </c>
      <c r="Q2737" s="7">
        <f>IF(A2798="","01:00",Table13567[[#This Row],[DateTime]]-A2798)*24</f>
        <v>1.0872222221223637</v>
      </c>
      <c r="R2737" s="2">
        <f>Table13567[[#This Row],[HoursDelta]]*60</f>
        <v>27.701687554570469</v>
      </c>
      <c r="S2737" s="2">
        <f>IF(Table13567[[#This Row],[StartToEndDelta]]&gt;0,Table13567[[#This Row],[ExTimeFinishedDelta]]/Table13567[[#This Row],[StartToEndDelta]],0)</f>
        <v>0.82890390590586593</v>
      </c>
      <c r="T2737" s="2">
        <f>Table13567[[#This Row],[HoursDeltaSoft]]</f>
        <v>25.022701841848662</v>
      </c>
    </row>
    <row r="2738" spans="1:20" x14ac:dyDescent="0.25">
      <c r="A2738" s="1">
        <v>40707.157835648148</v>
      </c>
      <c r="B2738">
        <v>32</v>
      </c>
      <c r="C2738">
        <v>1</v>
      </c>
      <c r="D2738">
        <v>91.336896896362305</v>
      </c>
      <c r="E2738">
        <v>131060</v>
      </c>
      <c r="F2738">
        <v>115410</v>
      </c>
      <c r="G2738">
        <v>1309.48629388889</v>
      </c>
      <c r="H2738">
        <v>1214.7191275</v>
      </c>
      <c r="I2738">
        <v>2296.9849475000001</v>
      </c>
      <c r="J2738">
        <f t="shared" si="86"/>
        <v>31</v>
      </c>
      <c r="K2738">
        <f t="shared" si="87"/>
        <v>15650</v>
      </c>
      <c r="L2738">
        <f>IF(G2739="",0,(Table13567[[#This Row],[ExecutionTimeHours]]-G2739)/Table13567[[#This Row],[Timespan]])</f>
        <v>0.48310464638824269</v>
      </c>
      <c r="M2738" s="2">
        <f>IF(H2739="",0,(Table13567[[#This Row],[ExecutionTimeFinished]]-H2739)/Table13567[[#This Row],[Timespan]])</f>
        <v>0.88831011219413492</v>
      </c>
      <c r="N2738" s="2">
        <f>IF(I2739="",0,(Table13567[[#This Row],[StartToEndTimeFinished]]-I2739)/Table13567[[#This Row],[Timespan]])</f>
        <v>1.0679959051254293</v>
      </c>
      <c r="O2738" s="6">
        <f>IF(A2739="","00:01",Table13567[[#This Row],[DateTime]]-A2739)*24*60</f>
        <v>1.0166666633449495</v>
      </c>
      <c r="P2738" s="6">
        <f>IF(G2799="",0,(Table13567[[#This Row],[ExecutionTimeHours]]-G2799)/Table13567[[#This Row],[TimespanSoft]])</f>
        <v>25.057122445031435</v>
      </c>
      <c r="Q2738" s="7">
        <f>IF(A2799="","01:00",Table13567[[#This Row],[DateTime]]-A2799)*24</f>
        <v>1.0866666666115634</v>
      </c>
      <c r="R2738" s="2">
        <f>Table13567[[#This Row],[HoursDelta]]*60</f>
        <v>28.986278783294562</v>
      </c>
      <c r="S2738" s="2">
        <f>IF(Table13567[[#This Row],[StartToEndDelta]]&gt;0,Table13567[[#This Row],[ExTimeFinishedDelta]]/Table13567[[#This Row],[StartToEndDelta]],0)</f>
        <v>0.8317542304526051</v>
      </c>
      <c r="T2738" s="2">
        <f>Table13567[[#This Row],[HoursDeltaSoft]]</f>
        <v>25.057122445031435</v>
      </c>
    </row>
    <row r="2739" spans="1:20" x14ac:dyDescent="0.25">
      <c r="A2739" s="1">
        <v>40707.157129629632</v>
      </c>
      <c r="B2739">
        <v>32</v>
      </c>
      <c r="C2739">
        <v>0</v>
      </c>
      <c r="D2739">
        <v>95.835792541503906</v>
      </c>
      <c r="E2739">
        <v>131060</v>
      </c>
      <c r="F2739">
        <v>115163</v>
      </c>
      <c r="G2739">
        <v>1308.9951375000001</v>
      </c>
      <c r="H2739">
        <v>1213.81601222222</v>
      </c>
      <c r="I2739">
        <v>2295.8991516666702</v>
      </c>
      <c r="J2739">
        <f t="shared" si="86"/>
        <v>32</v>
      </c>
      <c r="K2739">
        <f t="shared" si="87"/>
        <v>15897</v>
      </c>
      <c r="L2739">
        <f>IF(G2740="",0,(Table13567[[#This Row],[ExecutionTimeHours]]-G2740)/Table13567[[#This Row],[Timespan]])</f>
        <v>0.51168918018066234</v>
      </c>
      <c r="M2739" s="2">
        <f>IF(H2740="",0,(Table13567[[#This Row],[ExecutionTimeFinished]]-H2740)/Table13567[[#This Row],[Timespan]])</f>
        <v>0.50391754276583167</v>
      </c>
      <c r="N2739" s="2">
        <f>IF(I2740="",0,(Table13567[[#This Row],[StartToEndTimeFinished]]-I2740)/Table13567[[#This Row],[Timespan]])</f>
        <v>0.57503771806540449</v>
      </c>
      <c r="O2739" s="6">
        <f>IF(A2740="","00:01",Table13567[[#This Row],[DateTime]]-A2740)*24*60</f>
        <v>0.95000000204890966</v>
      </c>
      <c r="P2739" s="6">
        <f>IF(G2800="",0,(Table13567[[#This Row],[ExecutionTimeHours]]-G2800)/Table13567[[#This Row],[TimespanSoft]])</f>
        <v>25.116339631584061</v>
      </c>
      <c r="Q2739" s="7">
        <f>IF(A2800="","01:00",Table13567[[#This Row],[DateTime]]-A2800)*24</f>
        <v>1.0877777778077871</v>
      </c>
      <c r="R2739" s="2">
        <f>Table13567[[#This Row],[HoursDelta]]*60</f>
        <v>30.701350810839742</v>
      </c>
      <c r="S2739" s="2">
        <f>IF(Table13567[[#This Row],[StartToEndDelta]]&gt;0,Table13567[[#This Row],[ExTimeFinishedDelta]]/Table13567[[#This Row],[StartToEndDelta]],0)</f>
        <v>0.87632085154545702</v>
      </c>
      <c r="T2739" s="2">
        <f>Table13567[[#This Row],[HoursDeltaSoft]]</f>
        <v>25.116339631584061</v>
      </c>
    </row>
    <row r="2740" spans="1:20" x14ac:dyDescent="0.25">
      <c r="A2740" s="1">
        <v>40707.156469907408</v>
      </c>
      <c r="B2740">
        <v>32</v>
      </c>
      <c r="C2740">
        <v>0</v>
      </c>
      <c r="D2740">
        <v>96.0208034515381</v>
      </c>
      <c r="E2740">
        <v>131060</v>
      </c>
      <c r="F2740">
        <v>115426</v>
      </c>
      <c r="G2740">
        <v>1308.50903277778</v>
      </c>
      <c r="H2740">
        <v>1213.33729055556</v>
      </c>
      <c r="I2740">
        <v>2295.3528658333298</v>
      </c>
      <c r="J2740">
        <f t="shared" si="86"/>
        <v>32</v>
      </c>
      <c r="K2740">
        <f t="shared" si="87"/>
        <v>15634</v>
      </c>
      <c r="L2740">
        <f>IF(G2741="",0,(Table13567[[#This Row],[ExecutionTimeHours]]-G2741)/Table13567[[#This Row],[Timespan]])</f>
        <v>0.73800246142772885</v>
      </c>
      <c r="M2740" s="2">
        <f>IF(H2741="",0,(Table13567[[#This Row],[ExecutionTimeFinished]]-H2741)/Table13567[[#This Row],[Timespan]])</f>
        <v>0.41024945489769149</v>
      </c>
      <c r="N2740" s="2">
        <f>IF(I2741="",0,(Table13567[[#This Row],[StartToEndTimeFinished]]-I2741)/Table13567[[#This Row],[Timespan]])</f>
        <v>0.52253251536916423</v>
      </c>
      <c r="O2740" s="6">
        <f>IF(A2741="","00:01",Table13567[[#This Row],[DateTime]]-A2741)*24*60</f>
        <v>1.0166666633449495</v>
      </c>
      <c r="P2740" s="6">
        <f>IF(G2801="",0,(Table13567[[#This Row],[ExecutionTimeHours]]-G2801)/Table13567[[#This Row],[TimespanSoft]])</f>
        <v>25.150644167530732</v>
      </c>
      <c r="Q2740" s="7">
        <f>IF(A2801="","01:00",Table13567[[#This Row],[DateTime]]-A2801)*24</f>
        <v>1.0905555555364117</v>
      </c>
      <c r="R2740" s="2">
        <f>Table13567[[#This Row],[HoursDelta]]*60</f>
        <v>44.280147685663728</v>
      </c>
      <c r="S2740" s="2">
        <f>IF(Table13567[[#This Row],[StartToEndDelta]]&gt;0,Table13567[[#This Row],[ExTimeFinishedDelta]]/Table13567[[#This Row],[StartToEndDelta]],0)</f>
        <v>0.78511756269914446</v>
      </c>
      <c r="T2740" s="2">
        <f>Table13567[[#This Row],[HoursDeltaSoft]]</f>
        <v>25.150644167530732</v>
      </c>
    </row>
    <row r="2741" spans="1:20" x14ac:dyDescent="0.25">
      <c r="A2741" s="1">
        <v>40707.155763888892</v>
      </c>
      <c r="B2741">
        <v>32</v>
      </c>
      <c r="C2741">
        <v>2</v>
      </c>
      <c r="D2741">
        <v>93.077985763549805</v>
      </c>
      <c r="E2741">
        <v>131060</v>
      </c>
      <c r="F2741">
        <v>115290</v>
      </c>
      <c r="G2741">
        <v>1307.7587302777799</v>
      </c>
      <c r="H2741">
        <v>1212.9202036111101</v>
      </c>
      <c r="I2741">
        <v>2294.8216244444402</v>
      </c>
      <c r="J2741">
        <f t="shared" si="86"/>
        <v>30</v>
      </c>
      <c r="K2741">
        <f t="shared" si="87"/>
        <v>15770</v>
      </c>
      <c r="L2741">
        <f>IF(G2742="",0,(Table13567[[#This Row],[ExecutionTimeHours]]-G2742)/Table13567[[#This Row],[Timespan]])</f>
        <v>0.35216298169727284</v>
      </c>
      <c r="M2741" s="2">
        <f>IF(H2742="",0,(Table13567[[#This Row],[ExecutionTimeFinished]]-H2742)/Table13567[[#This Row],[Timespan]])</f>
        <v>0.41500631489234724</v>
      </c>
      <c r="N2741" s="2">
        <f>IF(I2742="",0,(Table13567[[#This Row],[StartToEndTimeFinished]]-I2742)/Table13567[[#This Row],[Timespan]])</f>
        <v>0.50193947260186733</v>
      </c>
      <c r="O2741" s="6">
        <f>IF(A2742="","00:01",Table13567[[#This Row],[DateTime]]-A2742)*24*60</f>
        <v>1.5833333367481828</v>
      </c>
      <c r="P2741" s="6">
        <f>IF(G2802="",0,(Table13567[[#This Row],[ExecutionTimeHours]]-G2802)/Table13567[[#This Row],[TimespanSoft]])</f>
        <v>24.965178233473065</v>
      </c>
      <c r="Q2741" s="7">
        <f>IF(A2802="","01:00",Table13567[[#This Row],[DateTime]]-A2802)*24</f>
        <v>1.0925000000861473</v>
      </c>
      <c r="R2741" s="2">
        <f>Table13567[[#This Row],[HoursDelta]]*60</f>
        <v>21.129778901836371</v>
      </c>
      <c r="S2741" s="2">
        <f>IF(Table13567[[#This Row],[StartToEndDelta]]&gt;0,Table13567[[#This Row],[ExTimeFinishedDelta]]/Table13567[[#This Row],[StartToEndDelta]],0)</f>
        <v>0.82680549656935531</v>
      </c>
      <c r="T2741" s="2">
        <f>Table13567[[#This Row],[HoursDeltaSoft]]</f>
        <v>24.965178233473065</v>
      </c>
    </row>
    <row r="2742" spans="1:20" x14ac:dyDescent="0.25">
      <c r="A2742" s="1">
        <v>40707.154664351852</v>
      </c>
      <c r="B2742">
        <v>32</v>
      </c>
      <c r="C2742">
        <v>0</v>
      </c>
      <c r="D2742">
        <v>95.649703979492202</v>
      </c>
      <c r="E2742">
        <v>131060</v>
      </c>
      <c r="F2742">
        <v>115350</v>
      </c>
      <c r="G2742">
        <v>1307.20113888889</v>
      </c>
      <c r="H2742">
        <v>1212.26311027778</v>
      </c>
      <c r="I2742">
        <v>2294.0268869444399</v>
      </c>
      <c r="J2742">
        <f t="shared" si="86"/>
        <v>32</v>
      </c>
      <c r="K2742">
        <f t="shared" si="87"/>
        <v>15710</v>
      </c>
      <c r="L2742">
        <f>IF(G2743="",0,(Table13567[[#This Row],[ExecutionTimeHours]]-G2743)/Table13567[[#This Row],[Timespan]])</f>
        <v>0.46520762742311611</v>
      </c>
      <c r="M2742" s="2">
        <f>IF(H2743="",0,(Table13567[[#This Row],[ExecutionTimeFinished]]-H2743)/Table13567[[#This Row],[Timespan]])</f>
        <v>0.39788163867789039</v>
      </c>
      <c r="N2742" s="2">
        <f>IF(I2743="",0,(Table13567[[#This Row],[StartToEndTimeFinished]]-I2743)/Table13567[[#This Row],[Timespan]])</f>
        <v>0.47542175171410228</v>
      </c>
      <c r="O2742" s="6">
        <f>IF(A2743="","00:01",Table13567[[#This Row],[DateTime]]-A2743)*24*60</f>
        <v>0.98333333269692957</v>
      </c>
      <c r="P2742" s="6">
        <f>IF(G2803="",0,(Table13567[[#This Row],[ExecutionTimeHours]]-G2803)/Table13567[[#This Row],[TimespanSoft]])</f>
        <v>25.178172900765386</v>
      </c>
      <c r="Q2742" s="7">
        <f>IF(A2803="","01:00",Table13567[[#This Row],[DateTime]]-A2803)*24</f>
        <v>1.0844444443937391</v>
      </c>
      <c r="R2742" s="2">
        <f>Table13567[[#This Row],[HoursDelta]]*60</f>
        <v>27.912457645386965</v>
      </c>
      <c r="S2742" s="2">
        <f>IF(Table13567[[#This Row],[StartToEndDelta]]&gt;0,Table13567[[#This Row],[ExTimeFinishedDelta]]/Table13567[[#This Row],[StartToEndDelta]],0)</f>
        <v>0.83690247079220492</v>
      </c>
      <c r="T2742" s="2">
        <f>Table13567[[#This Row],[HoursDeltaSoft]]</f>
        <v>25.178172900765386</v>
      </c>
    </row>
    <row r="2743" spans="1:20" x14ac:dyDescent="0.25">
      <c r="A2743" s="1">
        <v>40707.153981481482</v>
      </c>
      <c r="B2743">
        <v>32</v>
      </c>
      <c r="C2743">
        <v>0</v>
      </c>
      <c r="D2743">
        <v>95.489896774292006</v>
      </c>
      <c r="E2743">
        <v>131060</v>
      </c>
      <c r="F2743">
        <v>115257</v>
      </c>
      <c r="G2743">
        <v>1306.74368472222</v>
      </c>
      <c r="H2743">
        <v>1211.87186</v>
      </c>
      <c r="I2743">
        <v>2293.5593888888902</v>
      </c>
      <c r="J2743">
        <f t="shared" si="86"/>
        <v>32</v>
      </c>
      <c r="K2743">
        <f t="shared" si="87"/>
        <v>15803</v>
      </c>
      <c r="L2743">
        <f>IF(G2744="",0,(Table13567[[#This Row],[ExecutionTimeHours]]-G2744)/Table13567[[#This Row],[Timespan]])</f>
        <v>0.5071002748764516</v>
      </c>
      <c r="M2743" s="2">
        <f>IF(H2744="",0,(Table13567[[#This Row],[ExecutionTimeFinished]]-H2744)/Table13567[[#This Row],[Timespan]])</f>
        <v>0.62808060314398806</v>
      </c>
      <c r="N2743" s="2">
        <f>IF(I2744="",0,(Table13567[[#This Row],[StartToEndTimeFinished]]-I2744)/Table13567[[#This Row],[Timespan]])</f>
        <v>0.68380847218185359</v>
      </c>
      <c r="O2743" s="6">
        <f>IF(A2744="","00:01",Table13567[[#This Row],[DateTime]]-A2744)*24*60</f>
        <v>1.0166666633449495</v>
      </c>
      <c r="P2743" s="6">
        <f>IF(G2804="",0,(Table13567[[#This Row],[ExecutionTimeHours]]-G2804)/Table13567[[#This Row],[TimespanSoft]])</f>
        <v>25.253247189415529</v>
      </c>
      <c r="Q2743" s="7">
        <f>IF(A2804="","01:00",Table13567[[#This Row],[DateTime]]-A2804)*24</f>
        <v>1.0866666666115634</v>
      </c>
      <c r="R2743" s="2">
        <f>Table13567[[#This Row],[HoursDelta]]*60</f>
        <v>30.426016492587095</v>
      </c>
      <c r="S2743" s="2">
        <f>IF(Table13567[[#This Row],[StartToEndDelta]]&gt;0,Table13567[[#This Row],[ExTimeFinishedDelta]]/Table13567[[#This Row],[StartToEndDelta]],0)</f>
        <v>0.91850368735553611</v>
      </c>
      <c r="T2743" s="2">
        <f>Table13567[[#This Row],[HoursDeltaSoft]]</f>
        <v>25.253247189415529</v>
      </c>
    </row>
    <row r="2744" spans="1:20" x14ac:dyDescent="0.25">
      <c r="A2744" s="1">
        <v>40707.153275462966</v>
      </c>
      <c r="B2744">
        <v>32</v>
      </c>
      <c r="C2744">
        <v>3</v>
      </c>
      <c r="D2744">
        <v>94.715576171875</v>
      </c>
      <c r="E2744">
        <v>131060</v>
      </c>
      <c r="F2744">
        <v>115263</v>
      </c>
      <c r="G2744">
        <v>1306.22813277778</v>
      </c>
      <c r="H2744">
        <v>1211.2333113888899</v>
      </c>
      <c r="I2744">
        <v>2292.8641836111101</v>
      </c>
      <c r="J2744">
        <f t="shared" si="86"/>
        <v>29</v>
      </c>
      <c r="K2744">
        <f t="shared" si="87"/>
        <v>15797</v>
      </c>
      <c r="L2744">
        <f>IF(G2745="",0,(Table13567[[#This Row],[ExecutionTimeHours]]-G2745)/Table13567[[#This Row],[Timespan]])</f>
        <v>0.53268141702134786</v>
      </c>
      <c r="M2744" s="2">
        <f>IF(H2745="",0,(Table13567[[#This Row],[ExecutionTimeFinished]]-H2745)/Table13567[[#This Row],[Timespan]])</f>
        <v>0.41926201890466136</v>
      </c>
      <c r="N2744" s="2">
        <f>IF(I2745="",0,(Table13567[[#This Row],[StartToEndTimeFinished]]-I2745)/Table13567[[#This Row],[Timespan]])</f>
        <v>0.44950272907247252</v>
      </c>
      <c r="O2744" s="6">
        <f>IF(A2745="","00:01",Table13567[[#This Row],[DateTime]]-A2745)*24*60</f>
        <v>1.0166666738223284</v>
      </c>
      <c r="P2744" s="6">
        <f>IF(G2805="",0,(Table13567[[#This Row],[ExecutionTimeHours]]-G2805)/Table13567[[#This Row],[TimespanSoft]])</f>
        <v>25.28745480012056</v>
      </c>
      <c r="Q2744" s="7">
        <f>IF(A2805="","01:00",Table13567[[#This Row],[DateTime]]-A2805)*24</f>
        <v>1.0877777778077871</v>
      </c>
      <c r="R2744" s="2">
        <f>Table13567[[#This Row],[HoursDelta]]*60</f>
        <v>31.960885021280873</v>
      </c>
      <c r="S2744" s="2">
        <f>IF(Table13567[[#This Row],[StartToEndDelta]]&gt;0,Table13567[[#This Row],[ExTimeFinishedDelta]]/Table13567[[#This Row],[StartToEndDelta]],0)</f>
        <v>0.93272407882770492</v>
      </c>
      <c r="T2744" s="2">
        <f>Table13567[[#This Row],[HoursDeltaSoft]]</f>
        <v>25.28745480012056</v>
      </c>
    </row>
    <row r="2745" spans="1:20" x14ac:dyDescent="0.25">
      <c r="A2745" s="1">
        <v>40707.152569444443</v>
      </c>
      <c r="B2745">
        <v>32</v>
      </c>
      <c r="C2745">
        <v>0</v>
      </c>
      <c r="D2745">
        <v>96.884403228759794</v>
      </c>
      <c r="E2745">
        <v>131060</v>
      </c>
      <c r="F2745">
        <v>115091</v>
      </c>
      <c r="G2745">
        <v>1305.68657333333</v>
      </c>
      <c r="H2745">
        <v>1210.8070616666701</v>
      </c>
      <c r="I2745">
        <v>2292.4071891666699</v>
      </c>
      <c r="J2745">
        <f t="shared" si="86"/>
        <v>32</v>
      </c>
      <c r="K2745">
        <f t="shared" si="87"/>
        <v>15969</v>
      </c>
      <c r="L2745">
        <f>IF(G2746="",0,(Table13567[[#This Row],[ExecutionTimeHours]]-G2746)/Table13567[[#This Row],[Timespan]])</f>
        <v>0.5268808103791498</v>
      </c>
      <c r="M2745" s="2">
        <f>IF(H2746="",0,(Table13567[[#This Row],[ExecutionTimeFinished]]-H2746)/Table13567[[#This Row],[Timespan]])</f>
        <v>0</v>
      </c>
      <c r="N2745" s="2">
        <f>IF(I2746="",0,(Table13567[[#This Row],[StartToEndTimeFinished]]-I2746)/Table13567[[#This Row],[Timespan]])</f>
        <v>0</v>
      </c>
      <c r="O2745" s="6">
        <f>IF(A2746="","00:01",Table13567[[#This Row],[DateTime]]-A2746)*24*60</f>
        <v>1.0999999952036887</v>
      </c>
      <c r="P2745" s="6">
        <f>IF(G2806="",0,(Table13567[[#This Row],[ExecutionTimeHours]]-G2806)/Table13567[[#This Row],[TimespanSoft]])</f>
        <v>25.319148725871287</v>
      </c>
      <c r="Q2745" s="7">
        <f>IF(A2806="","01:00",Table13567[[#This Row],[DateTime]]-A2806)*24</f>
        <v>1.0888888888293877</v>
      </c>
      <c r="R2745" s="2">
        <f>Table13567[[#This Row],[HoursDelta]]*60</f>
        <v>31.612848622748988</v>
      </c>
      <c r="S2745" s="2">
        <f>IF(Table13567[[#This Row],[StartToEndDelta]]&gt;0,Table13567[[#This Row],[ExTimeFinishedDelta]]/Table13567[[#This Row],[StartToEndDelta]],0)</f>
        <v>0</v>
      </c>
      <c r="T2745" s="2">
        <f>Table13567[[#This Row],[HoursDeltaSoft]]</f>
        <v>25.319148725871287</v>
      </c>
    </row>
    <row r="2746" spans="1:20" x14ac:dyDescent="0.25">
      <c r="A2746" s="1">
        <v>40707.151805555557</v>
      </c>
      <c r="B2746">
        <v>32</v>
      </c>
      <c r="C2746">
        <v>0</v>
      </c>
      <c r="D2746">
        <v>94.504489898681598</v>
      </c>
      <c r="E2746">
        <v>131060</v>
      </c>
      <c r="F2746">
        <v>115099</v>
      </c>
      <c r="G2746">
        <v>1305.10700444444</v>
      </c>
      <c r="H2746">
        <v>1210.8070616666701</v>
      </c>
      <c r="I2746">
        <v>2292.4071891666699</v>
      </c>
      <c r="J2746">
        <f t="shared" si="86"/>
        <v>32</v>
      </c>
      <c r="K2746">
        <f t="shared" si="87"/>
        <v>15961</v>
      </c>
      <c r="L2746">
        <f>IF(G2747="",0,(Table13567[[#This Row],[ExecutionTimeHours]]-G2747)/Table13567[[#This Row],[Timespan]])</f>
        <v>0.45684779290705296</v>
      </c>
      <c r="M2746" s="2">
        <f>IF(H2747="",0,(Table13567[[#This Row],[ExecutionTimeFinished]]-H2747)/Table13567[[#This Row],[Timespan]])</f>
        <v>0</v>
      </c>
      <c r="N2746" s="2">
        <f>IF(I2747="",0,(Table13567[[#This Row],[StartToEndTimeFinished]]-I2747)/Table13567[[#This Row],[Timespan]])</f>
        <v>0</v>
      </c>
      <c r="O2746" s="6">
        <f>IF(A2747="","00:01",Table13567[[#This Row],[DateTime]]-A2747)*24*60</f>
        <v>1.1333333363290876</v>
      </c>
      <c r="P2746" s="6">
        <f>IF(G2807="",0,(Table13567[[#This Row],[ExecutionTimeHours]]-G2807)/Table13567[[#This Row],[TimespanSoft]])</f>
        <v>25.355845192418261</v>
      </c>
      <c r="Q2746" s="7">
        <f>IF(A2807="","01:00",Table13567[[#This Row],[DateTime]]-A2807)*24</f>
        <v>1.0891666666720994</v>
      </c>
      <c r="R2746" s="2">
        <f>Table13567[[#This Row],[HoursDelta]]*60</f>
        <v>27.410867574423179</v>
      </c>
      <c r="S2746" s="2">
        <f>IF(Table13567[[#This Row],[StartToEndDelta]]&gt;0,Table13567[[#This Row],[ExTimeFinishedDelta]]/Table13567[[#This Row],[StartToEndDelta]],0)</f>
        <v>0</v>
      </c>
      <c r="T2746" s="2">
        <f>Table13567[[#This Row],[HoursDeltaSoft]]</f>
        <v>25.355845192418261</v>
      </c>
    </row>
    <row r="2747" spans="1:20" x14ac:dyDescent="0.25">
      <c r="A2747" s="1">
        <v>40707.151018518518</v>
      </c>
      <c r="B2747">
        <v>32</v>
      </c>
      <c r="C2747">
        <v>4</v>
      </c>
      <c r="D2747">
        <v>86.078294754028306</v>
      </c>
      <c r="E2747">
        <v>131060</v>
      </c>
      <c r="F2747">
        <v>115271</v>
      </c>
      <c r="G2747">
        <v>1304.5892436111101</v>
      </c>
      <c r="H2747">
        <v>1210.8070616666701</v>
      </c>
      <c r="I2747">
        <v>2292.4071891666699</v>
      </c>
      <c r="J2747">
        <f t="shared" si="86"/>
        <v>28</v>
      </c>
      <c r="K2747">
        <f t="shared" si="87"/>
        <v>15789</v>
      </c>
      <c r="L2747">
        <f>IF(G2748="",0,(Table13567[[#This Row],[ExecutionTimeHours]]-G2748)/Table13567[[#This Row],[Timespan]])</f>
        <v>0.46782401159787701</v>
      </c>
      <c r="M2747" s="2">
        <f>IF(H2748="",0,(Table13567[[#This Row],[ExecutionTimeFinished]]-H2748)/Table13567[[#This Row],[Timespan]])</f>
        <v>0</v>
      </c>
      <c r="N2747" s="2">
        <f>IF(I2748="",0,(Table13567[[#This Row],[StartToEndTimeFinished]]-I2748)/Table13567[[#This Row],[Timespan]])</f>
        <v>0</v>
      </c>
      <c r="O2747" s="6">
        <f>IF(A2748="","00:01",Table13567[[#This Row],[DateTime]]-A2748)*24*60</f>
        <v>0.98333333269692957</v>
      </c>
      <c r="P2747" s="6">
        <f>IF(G2808="",0,(Table13567[[#This Row],[ExecutionTimeHours]]-G2808)/Table13567[[#This Row],[TimespanSoft]])</f>
        <v>25.3147157426421</v>
      </c>
      <c r="Q2747" s="7">
        <f>IF(A2808="","01:00",Table13567[[#This Row],[DateTime]]-A2808)*24</f>
        <v>1.088611111161299</v>
      </c>
      <c r="R2747" s="2">
        <f>Table13567[[#This Row],[HoursDelta]]*60</f>
        <v>28.069440695872622</v>
      </c>
      <c r="S2747" s="2">
        <f>IF(Table13567[[#This Row],[StartToEndDelta]]&gt;0,Table13567[[#This Row],[ExTimeFinishedDelta]]/Table13567[[#This Row],[StartToEndDelta]],0)</f>
        <v>0</v>
      </c>
      <c r="T2747" s="2">
        <f>Table13567[[#This Row],[HoursDeltaSoft]]</f>
        <v>25.3147157426421</v>
      </c>
    </row>
    <row r="2748" spans="1:20" x14ac:dyDescent="0.25">
      <c r="A2748" s="1">
        <v>40707.150335648148</v>
      </c>
      <c r="B2748">
        <v>32</v>
      </c>
      <c r="C2748">
        <v>4</v>
      </c>
      <c r="D2748">
        <v>87.379108428955107</v>
      </c>
      <c r="E2748">
        <v>131060</v>
      </c>
      <c r="F2748">
        <v>115390</v>
      </c>
      <c r="G2748">
        <v>1304.1292166666699</v>
      </c>
      <c r="H2748">
        <v>1210.8070616666701</v>
      </c>
      <c r="I2748">
        <v>2292.4071891666699</v>
      </c>
      <c r="J2748">
        <f t="shared" si="86"/>
        <v>28</v>
      </c>
      <c r="K2748">
        <f t="shared" si="87"/>
        <v>15670</v>
      </c>
      <c r="L2748">
        <f>IF(G2749="",0,(Table13567[[#This Row],[ExecutionTimeHours]]-G2749)/Table13567[[#This Row],[Timespan]])</f>
        <v>0.5164395158452032</v>
      </c>
      <c r="M2748" s="2">
        <f>IF(H2749="",0,(Table13567[[#This Row],[ExecutionTimeFinished]]-H2749)/Table13567[[#This Row],[Timespan]])</f>
        <v>0.63820833298413138</v>
      </c>
      <c r="N2748" s="2">
        <f>IF(I2749="",0,(Table13567[[#This Row],[StartToEndTimeFinished]]-I2749)/Table13567[[#This Row],[Timespan]])</f>
        <v>0.70394247273445198</v>
      </c>
      <c r="O2748" s="6">
        <f>IF(A2749="","00:01",Table13567[[#This Row],[DateTime]]-A2749)*24*60</f>
        <v>1.0333333339076489</v>
      </c>
      <c r="P2748" s="6">
        <f>IF(G2809="",0,(Table13567[[#This Row],[ExecutionTimeHours]]-G2809)/Table13567[[#This Row],[TimespanSoft]])</f>
        <v>25.141843445599793</v>
      </c>
      <c r="Q2748" s="7">
        <f>IF(A2809="","01:00",Table13567[[#This Row],[DateTime]]-A2809)*24</f>
        <v>1.089444444514811</v>
      </c>
      <c r="R2748" s="2">
        <f>Table13567[[#This Row],[HoursDelta]]*60</f>
        <v>30.986370950712192</v>
      </c>
      <c r="S2748" s="2">
        <f>IF(Table13567[[#This Row],[StartToEndDelta]]&gt;0,Table13567[[#This Row],[ExTimeFinishedDelta]]/Table13567[[#This Row],[StartToEndDelta]],0)</f>
        <v>0.90662001186691077</v>
      </c>
      <c r="T2748" s="2">
        <f>Table13567[[#This Row],[HoursDeltaSoft]]</f>
        <v>25.141843445599793</v>
      </c>
    </row>
    <row r="2749" spans="1:20" x14ac:dyDescent="0.25">
      <c r="A2749" s="1">
        <v>40707.149618055555</v>
      </c>
      <c r="B2749">
        <v>32</v>
      </c>
      <c r="C2749">
        <v>2</v>
      </c>
      <c r="D2749">
        <v>94.607065200805707</v>
      </c>
      <c r="E2749">
        <v>131060</v>
      </c>
      <c r="F2749">
        <v>115362</v>
      </c>
      <c r="G2749">
        <v>1303.5955624999999</v>
      </c>
      <c r="H2749">
        <v>1210.1475797222199</v>
      </c>
      <c r="I2749">
        <v>2291.67978194444</v>
      </c>
      <c r="J2749">
        <f t="shared" si="86"/>
        <v>30</v>
      </c>
      <c r="K2749">
        <f t="shared" si="87"/>
        <v>15698</v>
      </c>
      <c r="L2749">
        <f>IF(G2750="",0,(Table13567[[#This Row],[ExecutionTimeHours]]-G2750)/Table13567[[#This Row],[Timespan]])</f>
        <v>0.44354425494856925</v>
      </c>
      <c r="M2749" s="2">
        <f>IF(H2750="",0,(Table13567[[#This Row],[ExecutionTimeFinished]]-H2750)/Table13567[[#This Row],[Timespan]])</f>
        <v>0.71521006082224647</v>
      </c>
      <c r="N2749" s="2">
        <f>IF(I2750="",0,(Table13567[[#This Row],[StartToEndTimeFinished]]-I2750)/Table13567[[#This Row],[Timespan]])</f>
        <v>0.76905919899900022</v>
      </c>
      <c r="O2749" s="6">
        <f>IF(A2750="","00:01",Table13567[[#This Row],[DateTime]]-A2750)*24*60</f>
        <v>0.96666666213423014</v>
      </c>
      <c r="P2749" s="6">
        <f>IF(G2810="",0,(Table13567[[#This Row],[ExecutionTimeHours]]-G2810)/Table13567[[#This Row],[TimespanSoft]])</f>
        <v>24.798532568476951</v>
      </c>
      <c r="Q2749" s="7">
        <f>IF(A2810="","01:00",Table13567[[#This Row],[DateTime]]-A2810)*24</f>
        <v>1.0916666667326353</v>
      </c>
      <c r="R2749" s="2">
        <f>Table13567[[#This Row],[HoursDelta]]*60</f>
        <v>26.612655296914156</v>
      </c>
      <c r="S2749" s="2">
        <f>IF(Table13567[[#This Row],[StartToEndDelta]]&gt;0,Table13567[[#This Row],[ExTimeFinishedDelta]]/Table13567[[#This Row],[StartToEndDelta]],0)</f>
        <v>0.92998050313052205</v>
      </c>
      <c r="T2749" s="2">
        <f>Table13567[[#This Row],[HoursDeltaSoft]]</f>
        <v>24.798532568476951</v>
      </c>
    </row>
    <row r="2750" spans="1:20" x14ac:dyDescent="0.25">
      <c r="A2750" s="1">
        <v>40707.148946759262</v>
      </c>
      <c r="B2750">
        <v>32</v>
      </c>
      <c r="C2750">
        <v>0</v>
      </c>
      <c r="D2750">
        <v>88.8712482452393</v>
      </c>
      <c r="E2750">
        <v>131060</v>
      </c>
      <c r="F2750">
        <v>115629</v>
      </c>
      <c r="G2750">
        <v>1303.16680305556</v>
      </c>
      <c r="H2750">
        <v>1209.4562100000001</v>
      </c>
      <c r="I2750">
        <v>2290.93635805556</v>
      </c>
      <c r="J2750">
        <f t="shared" si="86"/>
        <v>32</v>
      </c>
      <c r="K2750">
        <f t="shared" si="87"/>
        <v>15431</v>
      </c>
      <c r="L2750">
        <f>IF(G2751="",0,(Table13567[[#This Row],[ExecutionTimeHours]]-G2751)/Table13567[[#This Row],[Timespan]])</f>
        <v>0.67725056541462336</v>
      </c>
      <c r="M2750" s="2">
        <f>IF(H2751="",0,(Table13567[[#This Row],[ExecutionTimeFinished]]-H2751)/Table13567[[#This Row],[Timespan]])</f>
        <v>1.7993661028628793</v>
      </c>
      <c r="N2750" s="2">
        <f>IF(I2751="",0,(Table13567[[#This Row],[StartToEndTimeFinished]]-I2751)/Table13567[[#This Row],[Timespan]])</f>
        <v>1.9886451990363436</v>
      </c>
      <c r="O2750" s="6">
        <f>IF(A2751="","00:01",Table13567[[#This Row],[DateTime]]-A2751)*24*60</f>
        <v>0.98333333269692957</v>
      </c>
      <c r="P2750" s="6">
        <f>IF(G2811="",0,(Table13567[[#This Row],[ExecutionTimeHours]]-G2811)/Table13567[[#This Row],[TimespanSoft]])</f>
        <v>24.425306379977936</v>
      </c>
      <c r="Q2750" s="7">
        <f>IF(A2811="","01:00",Table13567[[#This Row],[DateTime]]-A2811)*24</f>
        <v>1.0925000000861473</v>
      </c>
      <c r="R2750" s="2">
        <f>Table13567[[#This Row],[HoursDelta]]*60</f>
        <v>40.635033924877405</v>
      </c>
      <c r="S2750" s="2">
        <f>IF(Table13567[[#This Row],[StartToEndDelta]]&gt;0,Table13567[[#This Row],[ExTimeFinishedDelta]]/Table13567[[#This Row],[StartToEndDelta]],0)</f>
        <v>0.90482007737469461</v>
      </c>
      <c r="T2750" s="2">
        <f>Table13567[[#This Row],[HoursDeltaSoft]]</f>
        <v>24.425306379977936</v>
      </c>
    </row>
    <row r="2751" spans="1:20" x14ac:dyDescent="0.25">
      <c r="A2751" s="1">
        <v>40707.148263888892</v>
      </c>
      <c r="B2751">
        <v>32</v>
      </c>
      <c r="C2751">
        <v>1</v>
      </c>
      <c r="D2751">
        <v>94.573907852172894</v>
      </c>
      <c r="E2751">
        <v>131060</v>
      </c>
      <c r="F2751">
        <v>117498</v>
      </c>
      <c r="G2751">
        <v>1302.5008399999999</v>
      </c>
      <c r="H2751">
        <v>1207.68683333333</v>
      </c>
      <c r="I2751">
        <v>2288.9808569444399</v>
      </c>
      <c r="J2751">
        <f t="shared" si="86"/>
        <v>31</v>
      </c>
      <c r="K2751">
        <f t="shared" si="87"/>
        <v>13562</v>
      </c>
      <c r="L2751">
        <f>IF(G2752="",0,(Table13567[[#This Row],[ExecutionTimeHours]]-G2752)/Table13567[[#This Row],[Timespan]])</f>
        <v>0.32000050339580649</v>
      </c>
      <c r="M2751" s="2">
        <f>IF(H2752="",0,(Table13567[[#This Row],[ExecutionTimeFinished]]-H2752)/Table13567[[#This Row],[Timespan]])</f>
        <v>0.26385269223727148</v>
      </c>
      <c r="N2751" s="2">
        <f>IF(I2752="",0,(Table13567[[#This Row],[StartToEndTimeFinished]]-I2752)/Table13567[[#This Row],[Timespan]])</f>
        <v>0.28571649683944483</v>
      </c>
      <c r="O2751" s="6">
        <f>IF(A2752="","00:01",Table13567[[#This Row],[DateTime]]-A2752)*24*60</f>
        <v>1.6500000085216016</v>
      </c>
      <c r="P2751" s="6">
        <f>IF(G2812="",0,(Table13567[[#This Row],[ExecutionTimeHours]]-G2812)/Table13567[[#This Row],[TimespanSoft]])</f>
        <v>23.785490856967986</v>
      </c>
      <c r="Q2751" s="7">
        <f>IF(A2812="","01:00",Table13567[[#This Row],[DateTime]]-A2812)*24</f>
        <v>1.0938888889504597</v>
      </c>
      <c r="R2751" s="2">
        <f>Table13567[[#This Row],[HoursDelta]]*60</f>
        <v>19.200030203748391</v>
      </c>
      <c r="S2751" s="2">
        <f>IF(Table13567[[#This Row],[StartToEndDelta]]&gt;0,Table13567[[#This Row],[ExTimeFinishedDelta]]/Table13567[[#This Row],[StartToEndDelta]],0)</f>
        <v>0.92347727609701347</v>
      </c>
      <c r="T2751" s="2">
        <f>Table13567[[#This Row],[HoursDeltaSoft]]</f>
        <v>23.785490856967986</v>
      </c>
    </row>
    <row r="2752" spans="1:20" x14ac:dyDescent="0.25">
      <c r="A2752" s="1">
        <v>40707.147118055553</v>
      </c>
      <c r="B2752">
        <v>32</v>
      </c>
      <c r="C2752">
        <v>0</v>
      </c>
      <c r="D2752">
        <v>96.146141052246094</v>
      </c>
      <c r="E2752">
        <v>131060</v>
      </c>
      <c r="F2752">
        <v>115051</v>
      </c>
      <c r="G2752">
        <v>1301.9728391666699</v>
      </c>
      <c r="H2752">
        <v>1207.2514763888901</v>
      </c>
      <c r="I2752">
        <v>2288.50942472222</v>
      </c>
      <c r="J2752">
        <f t="shared" si="86"/>
        <v>32</v>
      </c>
      <c r="K2752">
        <f t="shared" si="87"/>
        <v>16009</v>
      </c>
      <c r="L2752">
        <f>IF(G2753="",0,(Table13567[[#This Row],[ExecutionTimeHours]]-G2753)/Table13567[[#This Row],[Timespan]])</f>
        <v>0.55106695661126126</v>
      </c>
      <c r="M2752" s="2">
        <f>IF(H2753="",0,(Table13567[[#This Row],[ExecutionTimeFinished]]-H2753)/Table13567[[#This Row],[Timespan]])</f>
        <v>0.24171724251275994</v>
      </c>
      <c r="N2752" s="2">
        <f>IF(I2753="",0,(Table13567[[#This Row],[StartToEndTimeFinished]]-I2753)/Table13567[[#This Row],[Timespan]])</f>
        <v>0.25920287478088277</v>
      </c>
      <c r="O2752" s="6">
        <f>IF(A2753="","00:01",Table13567[[#This Row],[DateTime]]-A2753)*24*60</f>
        <v>0.96666666213423014</v>
      </c>
      <c r="P2752" s="6">
        <f>IF(G2813="",0,(Table13567[[#This Row],[ExecutionTimeHours]]-G2813)/Table13567[[#This Row],[TimespanSoft]])</f>
        <v>23.556815177140017</v>
      </c>
      <c r="Q2752" s="7">
        <f>IF(A2813="","01:00",Table13567[[#This Row],[DateTime]]-A2813)*24</f>
        <v>1.0836111110402271</v>
      </c>
      <c r="R2752" s="2">
        <f>Table13567[[#This Row],[HoursDelta]]*60</f>
        <v>33.064017396675673</v>
      </c>
      <c r="S2752" s="2">
        <f>IF(Table13567[[#This Row],[StartToEndDelta]]&gt;0,Table13567[[#This Row],[ExTimeFinishedDelta]]/Table13567[[#This Row],[StartToEndDelta]],0)</f>
        <v>0.93254074715450475</v>
      </c>
      <c r="T2752" s="2">
        <f>Table13567[[#This Row],[HoursDeltaSoft]]</f>
        <v>23.556815177140017</v>
      </c>
    </row>
    <row r="2753" spans="1:20" x14ac:dyDescent="0.25">
      <c r="A2753" s="1">
        <v>40707.14644675926</v>
      </c>
      <c r="B2753">
        <v>32</v>
      </c>
      <c r="C2753">
        <v>0</v>
      </c>
      <c r="D2753">
        <v>92.7527370452881</v>
      </c>
      <c r="E2753">
        <v>131060</v>
      </c>
      <c r="F2753">
        <v>115201</v>
      </c>
      <c r="G2753">
        <v>1301.4401411111101</v>
      </c>
      <c r="H2753">
        <v>1207.01781638889</v>
      </c>
      <c r="I2753">
        <v>2288.25886194444</v>
      </c>
      <c r="J2753">
        <f t="shared" si="86"/>
        <v>32</v>
      </c>
      <c r="K2753">
        <f t="shared" si="87"/>
        <v>15859</v>
      </c>
      <c r="L2753">
        <f>IF(G2754="",0,(Table13567[[#This Row],[ExecutionTimeHours]]-G2754)/Table13567[[#This Row],[Timespan]])</f>
        <v>0.4399308318959701</v>
      </c>
      <c r="M2753" s="2">
        <f>IF(H2754="",0,(Table13567[[#This Row],[ExecutionTimeFinished]]-H2754)/Table13567[[#This Row],[Timespan]])</f>
        <v>1.3126108290513028</v>
      </c>
      <c r="N2753" s="2">
        <f>IF(I2754="",0,(Table13567[[#This Row],[StartToEndTimeFinished]]-I2754)/Table13567[[#This Row],[Timespan]])</f>
        <v>1.4131883287233296</v>
      </c>
      <c r="O2753" s="6">
        <f>IF(A2754="","00:01",Table13567[[#This Row],[DateTime]]-A2754)*24*60</f>
        <v>1.000000003259629</v>
      </c>
      <c r="P2753" s="6">
        <f>IF(G2814="",0,(Table13567[[#This Row],[ExecutionTimeHours]]-G2814)/Table13567[[#This Row],[TimespanSoft]])</f>
        <v>23.113140113786613</v>
      </c>
      <c r="Q2753" s="7">
        <f>IF(A2814="","01:00",Table13567[[#This Row],[DateTime]]-A2814)*24</f>
        <v>1.0844444443937391</v>
      </c>
      <c r="R2753" s="2">
        <f>Table13567[[#This Row],[HoursDelta]]*60</f>
        <v>26.395849913758205</v>
      </c>
      <c r="S2753" s="2">
        <f>IF(Table13567[[#This Row],[StartToEndDelta]]&gt;0,Table13567[[#This Row],[ExTimeFinishedDelta]]/Table13567[[#This Row],[StartToEndDelta]],0)</f>
        <v>0.92882937282471878</v>
      </c>
      <c r="T2753" s="2">
        <f>Table13567[[#This Row],[HoursDeltaSoft]]</f>
        <v>23.113140113786613</v>
      </c>
    </row>
    <row r="2754" spans="1:20" x14ac:dyDescent="0.25">
      <c r="A2754" s="1">
        <v>40707.145752314813</v>
      </c>
      <c r="B2754">
        <v>32</v>
      </c>
      <c r="C2754">
        <v>1</v>
      </c>
      <c r="D2754">
        <v>92.993724822998004</v>
      </c>
      <c r="E2754">
        <v>131060</v>
      </c>
      <c r="F2754">
        <v>115345</v>
      </c>
      <c r="G2754">
        <v>1301.0002102777801</v>
      </c>
      <c r="H2754">
        <v>1205.70520555556</v>
      </c>
      <c r="I2754">
        <v>2286.8456736111102</v>
      </c>
      <c r="J2754">
        <f t="shared" si="86"/>
        <v>31</v>
      </c>
      <c r="K2754">
        <f t="shared" si="87"/>
        <v>15715</v>
      </c>
      <c r="L2754">
        <f>IF(G2755="",0,(Table13567[[#This Row],[ExecutionTimeHours]]-G2755)/Table13567[[#This Row],[Timespan]])</f>
        <v>0.47393463635674538</v>
      </c>
      <c r="M2754" s="2">
        <f>IF(H2755="",0,(Table13567[[#This Row],[ExecutionTimeFinished]]-H2755)/Table13567[[#This Row],[Timespan]])</f>
        <v>0.80512526201225343</v>
      </c>
      <c r="N2754" s="2">
        <f>IF(I2755="",0,(Table13567[[#This Row],[StartToEndTimeFinished]]-I2755)/Table13567[[#This Row],[Timespan]])</f>
        <v>0.88093828299368215</v>
      </c>
      <c r="O2754" s="6">
        <f>IF(A2755="","00:01",Table13567[[#This Row],[DateTime]]-A2755)*24*60</f>
        <v>1.0666666645556688</v>
      </c>
      <c r="P2754" s="6">
        <f>IF(G2815="",0,(Table13567[[#This Row],[ExecutionTimeHours]]-G2815)/Table13567[[#This Row],[TimespanSoft]])</f>
        <v>22.835891420956433</v>
      </c>
      <c r="Q2754" s="7">
        <f>IF(A2815="","01:00",Table13567[[#This Row],[DateTime]]-A2815)*24</f>
        <v>1.0847222222364508</v>
      </c>
      <c r="R2754" s="2">
        <f>Table13567[[#This Row],[HoursDelta]]*60</f>
        <v>28.436078181404724</v>
      </c>
      <c r="S2754" s="2">
        <f>IF(Table13567[[#This Row],[StartToEndDelta]]&gt;0,Table13567[[#This Row],[ExTimeFinishedDelta]]/Table13567[[#This Row],[StartToEndDelta]],0)</f>
        <v>0.91394059896705337</v>
      </c>
      <c r="T2754" s="2">
        <f>Table13567[[#This Row],[HoursDeltaSoft]]</f>
        <v>22.835891420956433</v>
      </c>
    </row>
    <row r="2755" spans="1:20" x14ac:dyDescent="0.25">
      <c r="A2755" s="1">
        <v>40707.145011574074</v>
      </c>
      <c r="B2755">
        <v>32</v>
      </c>
      <c r="C2755">
        <v>1</v>
      </c>
      <c r="D2755">
        <v>95.623876571655302</v>
      </c>
      <c r="E2755">
        <v>131060</v>
      </c>
      <c r="F2755">
        <v>115052</v>
      </c>
      <c r="G2755">
        <v>1300.49468</v>
      </c>
      <c r="H2755">
        <v>1204.8464052777799</v>
      </c>
      <c r="I2755">
        <v>2285.9060061111099</v>
      </c>
      <c r="J2755">
        <f t="shared" si="86"/>
        <v>31</v>
      </c>
      <c r="K2755">
        <f t="shared" si="87"/>
        <v>16008</v>
      </c>
      <c r="L2755">
        <f>IF(G2756="",0,(Table13567[[#This Row],[ExecutionTimeHours]]-G2756)/Table13567[[#This Row],[Timespan]])</f>
        <v>0.55461338978581498</v>
      </c>
      <c r="M2755" s="2">
        <f>IF(H2756="",0,(Table13567[[#This Row],[ExecutionTimeFinished]]-H2756)/Table13567[[#This Row],[Timespan]])</f>
        <v>0.22388961821676298</v>
      </c>
      <c r="N2755" s="2">
        <f>IF(I2756="",0,(Table13567[[#This Row],[StartToEndTimeFinished]]-I2756)/Table13567[[#This Row],[Timespan]])</f>
        <v>0.23998907182327137</v>
      </c>
      <c r="O2755" s="6">
        <f>IF(A2756="","00:01",Table13567[[#This Row],[DateTime]]-A2756)*24*60</f>
        <v>1.0166666633449495</v>
      </c>
      <c r="P2755" s="6">
        <f>IF(G2816="",0,(Table13567[[#This Row],[ExecutionTimeHours]]-G2816)/Table13567[[#This Row],[TimespanSoft]])</f>
        <v>22.626597487882027</v>
      </c>
      <c r="Q2755" s="7">
        <f>IF(A2816="","01:00",Table13567[[#This Row],[DateTime]]-A2816)*24</f>
        <v>1.0841666667256504</v>
      </c>
      <c r="R2755" s="2">
        <f>Table13567[[#This Row],[HoursDelta]]*60</f>
        <v>33.276803387148902</v>
      </c>
      <c r="S2755" s="2">
        <f>IF(Table13567[[#This Row],[StartToEndDelta]]&gt;0,Table13567[[#This Row],[ExTimeFinishedDelta]]/Table13567[[#This Row],[StartToEndDelta]],0)</f>
        <v>0.93291588869361486</v>
      </c>
      <c r="T2755" s="2">
        <f>Table13567[[#This Row],[HoursDeltaSoft]]</f>
        <v>22.626597487882027</v>
      </c>
    </row>
    <row r="2756" spans="1:20" x14ac:dyDescent="0.25">
      <c r="A2756" s="1">
        <v>40707.144305555557</v>
      </c>
      <c r="B2756">
        <v>32</v>
      </c>
      <c r="C2756">
        <v>0</v>
      </c>
      <c r="D2756">
        <v>95.780002593994098</v>
      </c>
      <c r="E2756">
        <v>131060</v>
      </c>
      <c r="F2756">
        <v>115207</v>
      </c>
      <c r="G2756">
        <v>1299.93082305556</v>
      </c>
      <c r="H2756">
        <v>1204.6187841666699</v>
      </c>
      <c r="I2756">
        <v>2285.6620172222201</v>
      </c>
      <c r="J2756">
        <f t="shared" si="86"/>
        <v>32</v>
      </c>
      <c r="K2756">
        <f t="shared" si="87"/>
        <v>15853</v>
      </c>
      <c r="L2756">
        <f>IF(G2757="",0,(Table13567[[#This Row],[ExecutionTimeHours]]-G2757)/Table13567[[#This Row],[Timespan]])</f>
        <v>0.50732270228147847</v>
      </c>
      <c r="M2756" s="2">
        <f>IF(H2757="",0,(Table13567[[#This Row],[ExecutionTimeFinished]]-H2757)/Table13567[[#This Row],[Timespan]])</f>
        <v>0.16691739030404182</v>
      </c>
      <c r="N2756" s="2">
        <f>IF(I2757="",0,(Table13567[[#This Row],[StartToEndTimeFinished]]-I2757)/Table13567[[#This Row],[Timespan]])</f>
        <v>0.18494685879613562</v>
      </c>
      <c r="O2756" s="6">
        <f>IF(A2757="","00:01",Table13567[[#This Row],[DateTime]]-A2757)*24*60</f>
        <v>1.1500000068917871</v>
      </c>
      <c r="P2756" s="6">
        <f>IF(G2817="",0,(Table13567[[#This Row],[ExecutionTimeHours]]-G2817)/Table13567[[#This Row],[TimespanSoft]])</f>
        <v>22.417936472851235</v>
      </c>
      <c r="Q2756" s="7">
        <f>IF(A2817="","01:00",Table13567[[#This Row],[DateTime]]-A2817)*24</f>
        <v>1.0844444445683621</v>
      </c>
      <c r="R2756" s="2">
        <f>Table13567[[#This Row],[HoursDelta]]*60</f>
        <v>30.439362136888708</v>
      </c>
      <c r="S2756" s="2">
        <f>IF(Table13567[[#This Row],[StartToEndDelta]]&gt;0,Table13567[[#This Row],[ExTimeFinishedDelta]]/Table13567[[#This Row],[StartToEndDelta]],0)</f>
        <v>0.90251541113240841</v>
      </c>
      <c r="T2756" s="2">
        <f>Table13567[[#This Row],[HoursDeltaSoft]]</f>
        <v>22.417936472851235</v>
      </c>
    </row>
    <row r="2757" spans="1:20" x14ac:dyDescent="0.25">
      <c r="A2757" s="1">
        <v>40707.143506944441</v>
      </c>
      <c r="B2757">
        <v>32</v>
      </c>
      <c r="C2757">
        <v>2</v>
      </c>
      <c r="D2757">
        <v>89.034984588623004</v>
      </c>
      <c r="E2757">
        <v>131060</v>
      </c>
      <c r="F2757">
        <v>115315</v>
      </c>
      <c r="G2757">
        <v>1299.34740194444</v>
      </c>
      <c r="H2757">
        <v>1204.4268291666699</v>
      </c>
      <c r="I2757">
        <v>2285.44932833333</v>
      </c>
      <c r="J2757">
        <f t="shared" si="86"/>
        <v>30</v>
      </c>
      <c r="K2757">
        <f t="shared" si="87"/>
        <v>15745</v>
      </c>
      <c r="L2757">
        <f>IF(G2758="",0,(Table13567[[#This Row],[ExecutionTimeHours]]-G2758)/Table13567[[#This Row],[Timespan]])</f>
        <v>0.4298074098588473</v>
      </c>
      <c r="M2757" s="2">
        <f>IF(H2758="",0,(Table13567[[#This Row],[ExecutionTimeFinished]]-H2758)/Table13567[[#This Row],[Timespan]])</f>
        <v>0</v>
      </c>
      <c r="N2757" s="2">
        <f>IF(I2758="",0,(Table13567[[#This Row],[StartToEndTimeFinished]]-I2758)/Table13567[[#This Row],[Timespan]])</f>
        <v>0</v>
      </c>
      <c r="O2757" s="6">
        <f>IF(A2758="","00:01",Table13567[[#This Row],[DateTime]]-A2758)*24*60</f>
        <v>1.0499999939929694</v>
      </c>
      <c r="P2757" s="6">
        <f>IF(G2818="",0,(Table13567[[#This Row],[ExecutionTimeHours]]-G2818)/Table13567[[#This Row],[TimespanSoft]])</f>
        <v>22.281224475961103</v>
      </c>
      <c r="Q2757" s="7">
        <f>IF(A2818="","01:00",Table13567[[#This Row],[DateTime]]-A2818)*24</f>
        <v>1.0827777776867151</v>
      </c>
      <c r="R2757" s="2">
        <f>Table13567[[#This Row],[HoursDelta]]*60</f>
        <v>25.788444591530837</v>
      </c>
      <c r="S2757" s="2">
        <f>IF(Table13567[[#This Row],[StartToEndDelta]]&gt;0,Table13567[[#This Row],[ExTimeFinishedDelta]]/Table13567[[#This Row],[StartToEndDelta]],0)</f>
        <v>0</v>
      </c>
      <c r="T2757" s="2">
        <f>Table13567[[#This Row],[HoursDeltaSoft]]</f>
        <v>22.281224475961103</v>
      </c>
    </row>
    <row r="2758" spans="1:20" x14ac:dyDescent="0.25">
      <c r="A2758" s="1">
        <v>40707.142777777779</v>
      </c>
      <c r="B2758">
        <v>32</v>
      </c>
      <c r="C2758">
        <v>3</v>
      </c>
      <c r="D2758">
        <v>88.896537780761705</v>
      </c>
      <c r="E2758">
        <v>131060</v>
      </c>
      <c r="F2758">
        <v>115273</v>
      </c>
      <c r="G2758">
        <v>1298.8961041666701</v>
      </c>
      <c r="H2758">
        <v>1204.4268291666699</v>
      </c>
      <c r="I2758">
        <v>2285.44932833333</v>
      </c>
      <c r="J2758">
        <f t="shared" si="86"/>
        <v>29</v>
      </c>
      <c r="K2758">
        <f t="shared" si="87"/>
        <v>15787</v>
      </c>
      <c r="L2758">
        <f>IF(G2759="",0,(Table13567[[#This Row],[ExecutionTimeHours]]-G2759)/Table13567[[#This Row],[Timespan]])</f>
        <v>0.51817392444428456</v>
      </c>
      <c r="M2758" s="2">
        <f>IF(H2759="",0,(Table13567[[#This Row],[ExecutionTimeFinished]]-H2759)/Table13567[[#This Row],[Timespan]])</f>
        <v>0.25564838695461195</v>
      </c>
      <c r="N2758" s="2">
        <f>IF(I2759="",0,(Table13567[[#This Row],[StartToEndTimeFinished]]-I2759)/Table13567[[#This Row],[Timespan]])</f>
        <v>0.27207688156818299</v>
      </c>
      <c r="O2758" s="6">
        <f>IF(A2759="","00:01",Table13567[[#This Row],[DateTime]]-A2759)*24*60</f>
        <v>1.0333333339076489</v>
      </c>
      <c r="P2758" s="6">
        <f>IF(G2819="",0,(Table13567[[#This Row],[ExecutionTimeHours]]-G2819)/Table13567[[#This Row],[TimespanSoft]])</f>
        <v>22.230057010820907</v>
      </c>
      <c r="Q2758" s="7">
        <f>IF(A2819="","01:00",Table13567[[#This Row],[DateTime]]-A2819)*24</f>
        <v>1.0816666666651145</v>
      </c>
      <c r="R2758" s="2">
        <f>Table13567[[#This Row],[HoursDelta]]*60</f>
        <v>31.090435466657073</v>
      </c>
      <c r="S2758" s="2">
        <f>IF(Table13567[[#This Row],[StartToEndDelta]]&gt;0,Table13567[[#This Row],[ExTimeFinishedDelta]]/Table13567[[#This Row],[StartToEndDelta]],0)</f>
        <v>0.93961818983339818</v>
      </c>
      <c r="T2758" s="2">
        <f>Table13567[[#This Row],[HoursDeltaSoft]]</f>
        <v>22.230057010820907</v>
      </c>
    </row>
    <row r="2759" spans="1:20" x14ac:dyDescent="0.25">
      <c r="A2759" s="1">
        <v>40707.142060185186</v>
      </c>
      <c r="B2759">
        <v>32</v>
      </c>
      <c r="C2759">
        <v>2</v>
      </c>
      <c r="D2759">
        <v>91.693910598754897</v>
      </c>
      <c r="E2759">
        <v>131060</v>
      </c>
      <c r="F2759">
        <v>115288</v>
      </c>
      <c r="G2759">
        <v>1298.36065777778</v>
      </c>
      <c r="H2759">
        <v>1204.16265916667</v>
      </c>
      <c r="I2759">
        <v>2285.1681822222199</v>
      </c>
      <c r="J2759">
        <f t="shared" si="86"/>
        <v>30</v>
      </c>
      <c r="K2759">
        <f t="shared" si="87"/>
        <v>15772</v>
      </c>
      <c r="L2759">
        <f>IF(G2760="",0,(Table13567[[#This Row],[ExecutionTimeHours]]-G2760)/Table13567[[#This Row],[Timespan]])</f>
        <v>0.49237941046332057</v>
      </c>
      <c r="M2759" s="2">
        <f>IF(H2760="",0,(Table13567[[#This Row],[ExecutionTimeFinished]]-H2760)/Table13567[[#This Row],[Timespan]])</f>
        <v>0.23104191115392878</v>
      </c>
      <c r="N2759" s="2">
        <f>IF(I2760="",0,(Table13567[[#This Row],[StartToEndTimeFinished]]-I2760)/Table13567[[#This Row],[Timespan]])</f>
        <v>0.24515024444608124</v>
      </c>
      <c r="O2759" s="6">
        <f>IF(A2760="","00:01",Table13567[[#This Row],[DateTime]]-A2760)*24*60</f>
        <v>1.1333333363290876</v>
      </c>
      <c r="P2759" s="6">
        <f>IF(G2820="",0,(Table13567[[#This Row],[ExecutionTimeHours]]-G2820)/Table13567[[#This Row],[TimespanSoft]])</f>
        <v>22.1241783607686</v>
      </c>
      <c r="Q2759" s="7">
        <f>IF(A2820="","01:00",Table13567[[#This Row],[DateTime]]-A2820)*24</f>
        <v>1.0808333333116025</v>
      </c>
      <c r="R2759" s="2">
        <f>Table13567[[#This Row],[HoursDelta]]*60</f>
        <v>29.542764627799233</v>
      </c>
      <c r="S2759" s="2">
        <f>IF(Table13567[[#This Row],[StartToEndDelta]]&gt;0,Table13567[[#This Row],[ExTimeFinishedDelta]]/Table13567[[#This Row],[StartToEndDelta]],0)</f>
        <v>0.94245025810995886</v>
      </c>
      <c r="T2759" s="2">
        <f>Table13567[[#This Row],[HoursDeltaSoft]]</f>
        <v>22.1241783607686</v>
      </c>
    </row>
    <row r="2760" spans="1:20" x14ac:dyDescent="0.25">
      <c r="A2760" s="1">
        <v>40707.141273148147</v>
      </c>
      <c r="B2760">
        <v>32</v>
      </c>
      <c r="C2760">
        <v>1</v>
      </c>
      <c r="D2760">
        <v>93.625139236450195</v>
      </c>
      <c r="E2760">
        <v>131060</v>
      </c>
      <c r="F2760">
        <v>115277</v>
      </c>
      <c r="G2760">
        <v>1297.8026277777799</v>
      </c>
      <c r="H2760">
        <v>1203.9008116666701</v>
      </c>
      <c r="I2760">
        <v>2284.8903452777799</v>
      </c>
      <c r="J2760">
        <f t="shared" si="86"/>
        <v>31</v>
      </c>
      <c r="K2760">
        <f t="shared" si="87"/>
        <v>15783</v>
      </c>
      <c r="L2760">
        <f>IF(G2761="",0,(Table13567[[#This Row],[ExecutionTimeHours]]-G2761)/Table13567[[#This Row],[Timespan]])</f>
        <v>0.52233704002635728</v>
      </c>
      <c r="M2760" s="2">
        <f>IF(H2761="",0,(Table13567[[#This Row],[ExecutionTimeFinished]]-H2761)/Table13567[[#This Row],[Timespan]])</f>
        <v>0.21808201182868034</v>
      </c>
      <c r="N2760" s="2">
        <f>IF(I2761="",0,(Table13567[[#This Row],[StartToEndTimeFinished]]-I2761)/Table13567[[#This Row],[Timespan]])</f>
        <v>0.23272486905504394</v>
      </c>
      <c r="O2760" s="6">
        <f>IF(A2761="","00:01",Table13567[[#This Row],[DateTime]]-A2761)*24*60</f>
        <v>1.0499999939929694</v>
      </c>
      <c r="P2760" s="6">
        <f>IF(G2821="",0,(Table13567[[#This Row],[ExecutionTimeHours]]-G2821)/Table13567[[#This Row],[TimespanSoft]])</f>
        <v>22.0321163739032</v>
      </c>
      <c r="Q2760" s="7">
        <f>IF(A2821="","01:00",Table13567[[#This Row],[DateTime]]-A2821)*24</f>
        <v>1.0788888889364898</v>
      </c>
      <c r="R2760" s="2">
        <f>Table13567[[#This Row],[HoursDelta]]*60</f>
        <v>31.340222401581435</v>
      </c>
      <c r="S2760" s="2">
        <f>IF(Table13567[[#This Row],[StartToEndDelta]]&gt;0,Table13567[[#This Row],[ExTimeFinishedDelta]]/Table13567[[#This Row],[StartToEndDelta]],0)</f>
        <v>0.9370808230086477</v>
      </c>
      <c r="T2760" s="2">
        <f>Table13567[[#This Row],[HoursDeltaSoft]]</f>
        <v>22.0321163739032</v>
      </c>
    </row>
    <row r="2761" spans="1:20" x14ac:dyDescent="0.25">
      <c r="A2761" s="1">
        <v>40707.140543981484</v>
      </c>
      <c r="B2761">
        <v>32</v>
      </c>
      <c r="C2761">
        <v>0</v>
      </c>
      <c r="D2761">
        <v>93.638145446777301</v>
      </c>
      <c r="E2761">
        <v>131060</v>
      </c>
      <c r="F2761">
        <v>115250</v>
      </c>
      <c r="G2761">
        <v>1297.2541738888899</v>
      </c>
      <c r="H2761">
        <v>1203.67182555556</v>
      </c>
      <c r="I2761">
        <v>2284.6459841666701</v>
      </c>
      <c r="J2761">
        <f t="shared" si="86"/>
        <v>32</v>
      </c>
      <c r="K2761">
        <f t="shared" si="87"/>
        <v>15810</v>
      </c>
      <c r="L2761">
        <f>IF(G2762="",0,(Table13567[[#This Row],[ExecutionTimeHours]]-G2762)/Table13567[[#This Row],[Timespan]])</f>
        <v>0.48985286073897172</v>
      </c>
      <c r="M2761" s="2">
        <f>IF(H2762="",0,(Table13567[[#This Row],[ExecutionTimeFinished]]-H2762)/Table13567[[#This Row],[Timespan]])</f>
        <v>0.87289192024413642</v>
      </c>
      <c r="N2761" s="2">
        <f>IF(I2762="",0,(Table13567[[#This Row],[StartToEndTimeFinished]]-I2762)/Table13567[[#This Row],[Timespan]])</f>
        <v>0.93147603436598336</v>
      </c>
      <c r="O2761" s="6">
        <f>IF(A2762="","00:01",Table13567[[#This Row],[DateTime]]-A2762)*24*60</f>
        <v>1.0666666750330478</v>
      </c>
      <c r="P2761" s="6">
        <f>IF(G2822="",0,(Table13567[[#This Row],[ExecutionTimeHours]]-G2822)/Table13567[[#This Row],[TimespanSoft]])</f>
        <v>21.939648632850449</v>
      </c>
      <c r="Q2761" s="7">
        <f>IF(A2822="","01:00",Table13567[[#This Row],[DateTime]]-A2822)*24</f>
        <v>1.0783333334256895</v>
      </c>
      <c r="R2761" s="2">
        <f>Table13567[[#This Row],[HoursDelta]]*60</f>
        <v>29.391171644338304</v>
      </c>
      <c r="S2761" s="2">
        <f>IF(Table13567[[#This Row],[StartToEndDelta]]&gt;0,Table13567[[#This Row],[ExTimeFinishedDelta]]/Table13567[[#This Row],[StartToEndDelta]],0)</f>
        <v>0.93710614985202201</v>
      </c>
      <c r="T2761" s="2">
        <f>Table13567[[#This Row],[HoursDeltaSoft]]</f>
        <v>21.939648632850449</v>
      </c>
    </row>
    <row r="2762" spans="1:20" x14ac:dyDescent="0.25">
      <c r="A2762" s="1">
        <v>40707.139803240738</v>
      </c>
      <c r="B2762">
        <v>32</v>
      </c>
      <c r="C2762">
        <v>1</v>
      </c>
      <c r="D2762">
        <v>93.217290878295898</v>
      </c>
      <c r="E2762">
        <v>131060</v>
      </c>
      <c r="F2762">
        <v>115368</v>
      </c>
      <c r="G2762">
        <v>1296.73166416667</v>
      </c>
      <c r="H2762">
        <v>1202.7407408333299</v>
      </c>
      <c r="I2762">
        <v>2283.65240972222</v>
      </c>
      <c r="J2762">
        <f t="shared" si="86"/>
        <v>31</v>
      </c>
      <c r="K2762">
        <f t="shared" si="87"/>
        <v>15692</v>
      </c>
      <c r="L2762">
        <f>IF(G2763="",0,(Table13567[[#This Row],[ExecutionTimeHours]]-G2763)/Table13567[[#This Row],[Timespan]])</f>
        <v>0.50064804251972705</v>
      </c>
      <c r="M2762" s="2">
        <f>IF(H2763="",0,(Table13567[[#This Row],[ExecutionTimeFinished]]-H2763)/Table13567[[#This Row],[Timespan]])</f>
        <v>0.19117328557087945</v>
      </c>
      <c r="N2762" s="2">
        <f>IF(I2763="",0,(Table13567[[#This Row],[StartToEndTimeFinished]]-I2763)/Table13567[[#This Row],[Timespan]])</f>
        <v>0.2050375013506221</v>
      </c>
      <c r="O2762" s="6">
        <f>IF(A2763="","00:01",Table13567[[#This Row],[DateTime]]-A2763)*24*60</f>
        <v>1.1333333258517087</v>
      </c>
      <c r="P2762" s="6">
        <f>IF(G2823="",0,(Table13567[[#This Row],[ExecutionTimeHours]]-G2823)/Table13567[[#This Row],[TimespanSoft]])</f>
        <v>21.905350014069953</v>
      </c>
      <c r="Q2762" s="7">
        <f>IF(A2823="","01:00",Table13567[[#This Row],[DateTime]]-A2823)*24</f>
        <v>1.0769444443867542</v>
      </c>
      <c r="R2762" s="2">
        <f>Table13567[[#This Row],[HoursDelta]]*60</f>
        <v>30.038882551183622</v>
      </c>
      <c r="S2762" s="2">
        <f>IF(Table13567[[#This Row],[StartToEndDelta]]&gt;0,Table13567[[#This Row],[ExTimeFinishedDelta]]/Table13567[[#This Row],[StartToEndDelta]],0)</f>
        <v>0.9323820487061325</v>
      </c>
      <c r="T2762" s="2">
        <f>Table13567[[#This Row],[HoursDeltaSoft]]</f>
        <v>21.905350014069953</v>
      </c>
    </row>
    <row r="2763" spans="1:20" x14ac:dyDescent="0.25">
      <c r="A2763" s="1">
        <v>40707.139016203706</v>
      </c>
      <c r="B2763">
        <v>32</v>
      </c>
      <c r="C2763">
        <v>2</v>
      </c>
      <c r="D2763">
        <v>86.543027877807603</v>
      </c>
      <c r="E2763">
        <v>131060</v>
      </c>
      <c r="F2763">
        <v>115691</v>
      </c>
      <c r="G2763">
        <v>1296.16426305556</v>
      </c>
      <c r="H2763">
        <v>1202.5240777777799</v>
      </c>
      <c r="I2763">
        <v>2283.42003388889</v>
      </c>
      <c r="J2763">
        <f t="shared" ref="J2763:J2826" si="88">B2763-C2763</f>
        <v>30</v>
      </c>
      <c r="K2763">
        <f t="shared" ref="K2763:K2826" si="89">E2763-F2763</f>
        <v>15369</v>
      </c>
      <c r="L2763">
        <f>IF(G2764="",0,(Table13567[[#This Row],[ExecutionTimeHours]]-G2764)/Table13567[[#This Row],[Timespan]])</f>
        <v>0.42786691063958704</v>
      </c>
      <c r="M2763" s="2">
        <f>IF(H2764="",0,(Table13567[[#This Row],[ExecutionTimeFinished]]-H2764)/Table13567[[#This Row],[Timespan]])</f>
        <v>0.55389240049458821</v>
      </c>
      <c r="N2763" s="2">
        <f>IF(I2764="",0,(Table13567[[#This Row],[StartToEndTimeFinished]]-I2764)/Table13567[[#This Row],[Timespan]])</f>
        <v>0.59056838078912022</v>
      </c>
      <c r="O2763" s="6">
        <f>IF(A2764="","00:01",Table13567[[#This Row],[DateTime]]-A2764)*24*60</f>
        <v>1.1333333363290876</v>
      </c>
      <c r="P2763" s="6">
        <f>IF(G2824="",0,(Table13567[[#This Row],[ExecutionTimeHours]]-G2824)/Table13567[[#This Row],[TimespanSoft]])</f>
        <v>21.797538242666374</v>
      </c>
      <c r="Q2763" s="7">
        <f>IF(A2824="","01:00",Table13567[[#This Row],[DateTime]]-A2824)*24</f>
        <v>1.0750000000116415</v>
      </c>
      <c r="R2763" s="2">
        <f>Table13567[[#This Row],[HoursDelta]]*60</f>
        <v>25.672014638375224</v>
      </c>
      <c r="S2763" s="2">
        <f>IF(Table13567[[#This Row],[StartToEndDelta]]&gt;0,Table13567[[#This Row],[ExTimeFinishedDelta]]/Table13567[[#This Row],[StartToEndDelta]],0)</f>
        <v>0.93789714876789476</v>
      </c>
      <c r="T2763" s="2">
        <f>Table13567[[#This Row],[HoursDeltaSoft]]</f>
        <v>21.797538242666374</v>
      </c>
    </row>
    <row r="2764" spans="1:20" x14ac:dyDescent="0.25">
      <c r="A2764" s="1">
        <v>40707.138229166667</v>
      </c>
      <c r="B2764">
        <v>32</v>
      </c>
      <c r="C2764">
        <v>5</v>
      </c>
      <c r="D2764">
        <v>83.694574356079102</v>
      </c>
      <c r="E2764">
        <v>131060</v>
      </c>
      <c r="F2764">
        <v>115608</v>
      </c>
      <c r="G2764">
        <v>1295.67934722222</v>
      </c>
      <c r="H2764">
        <v>1201.89633305556</v>
      </c>
      <c r="I2764">
        <v>2282.7507230555598</v>
      </c>
      <c r="J2764">
        <f t="shared" si="88"/>
        <v>27</v>
      </c>
      <c r="K2764">
        <f t="shared" si="89"/>
        <v>15452</v>
      </c>
      <c r="L2764">
        <f>IF(G2765="",0,(Table13567[[#This Row],[ExecutionTimeHours]]-G2765)/Table13567[[#This Row],[Timespan]])</f>
        <v>0.40612089584386857</v>
      </c>
      <c r="M2764" s="2">
        <f>IF(H2765="",0,(Table13567[[#This Row],[ExecutionTimeFinished]]-H2765)/Table13567[[#This Row],[Timespan]])</f>
        <v>0.91048159277877261</v>
      </c>
      <c r="N2764" s="2">
        <f>IF(I2765="",0,(Table13567[[#This Row],[StartToEndTimeFinished]]-I2765)/Table13567[[#This Row],[Timespan]])</f>
        <v>0.97427214009575624</v>
      </c>
      <c r="O2764" s="6">
        <f>IF(A2765="","00:01",Table13567[[#This Row],[DateTime]]-A2765)*24*60</f>
        <v>1.1166666657663882</v>
      </c>
      <c r="P2764" s="6">
        <f>IF(G2825="",0,(Table13567[[#This Row],[ExecutionTimeHours]]-G2825)/Table13567[[#This Row],[TimespanSoft]])</f>
        <v>21.801225530489109</v>
      </c>
      <c r="Q2764" s="7">
        <f>IF(A2825="","01:00",Table13567[[#This Row],[DateTime]]-A2825)*24</f>
        <v>1.0727777777938172</v>
      </c>
      <c r="R2764" s="2">
        <f>Table13567[[#This Row],[HoursDelta]]*60</f>
        <v>24.367253750632113</v>
      </c>
      <c r="S2764" s="2">
        <f>IF(Table13567[[#This Row],[StartToEndDelta]]&gt;0,Table13567[[#This Row],[ExTimeFinishedDelta]]/Table13567[[#This Row],[StartToEndDelta]],0)</f>
        <v>0.93452491897108547</v>
      </c>
      <c r="T2764" s="2">
        <f>Table13567[[#This Row],[HoursDeltaSoft]]</f>
        <v>21.801225530489109</v>
      </c>
    </row>
    <row r="2765" spans="1:20" x14ac:dyDescent="0.25">
      <c r="A2765" s="1">
        <v>40707.137453703705</v>
      </c>
      <c r="B2765">
        <v>32</v>
      </c>
      <c r="C2765">
        <v>4</v>
      </c>
      <c r="D2765">
        <v>89.715656280517607</v>
      </c>
      <c r="E2765">
        <v>131060</v>
      </c>
      <c r="F2765">
        <v>115623</v>
      </c>
      <c r="G2765">
        <v>1295.22584555556</v>
      </c>
      <c r="H2765">
        <v>1200.8796286111101</v>
      </c>
      <c r="I2765">
        <v>2281.66278583333</v>
      </c>
      <c r="J2765">
        <f t="shared" si="88"/>
        <v>28</v>
      </c>
      <c r="K2765">
        <f t="shared" si="89"/>
        <v>15437</v>
      </c>
      <c r="L2765">
        <f>IF(G2766="",0,(Table13567[[#This Row],[ExecutionTimeHours]]-G2766)/Table13567[[#This Row],[Timespan]])</f>
        <v>0.45285218727960896</v>
      </c>
      <c r="M2765" s="2">
        <f>IF(H2766="",0,(Table13567[[#This Row],[ExecutionTimeFinished]]-H2766)/Table13567[[#This Row],[Timespan]])</f>
        <v>0.65817841744559025</v>
      </c>
      <c r="N2765" s="2">
        <f>IF(I2766="",0,(Table13567[[#This Row],[StartToEndTimeFinished]]-I2766)/Table13567[[#This Row],[Timespan]])</f>
        <v>0.69587595855889051</v>
      </c>
      <c r="O2765" s="6">
        <f>IF(A2766="","00:01",Table13567[[#This Row],[DateTime]]-A2766)*24*60</f>
        <v>1.0166666633449495</v>
      </c>
      <c r="P2765" s="6">
        <f>IF(G2826="",0,(Table13567[[#This Row],[ExecutionTimeHours]]-G2826)/Table13567[[#This Row],[TimespanSoft]])</f>
        <v>21.853283526148825</v>
      </c>
      <c r="Q2765" s="7">
        <f>IF(A2826="","01:00",Table13567[[#This Row],[DateTime]]-A2826)*24</f>
        <v>1.0708333334187046</v>
      </c>
      <c r="R2765" s="2">
        <f>Table13567[[#This Row],[HoursDelta]]*60</f>
        <v>27.171131236776539</v>
      </c>
      <c r="S2765" s="2">
        <f>IF(Table13567[[#This Row],[StartToEndDelta]]&gt;0,Table13567[[#This Row],[ExTimeFinishedDelta]]/Table13567[[#This Row],[StartToEndDelta]],0)</f>
        <v>0.94582721151716587</v>
      </c>
      <c r="T2765" s="2">
        <f>Table13567[[#This Row],[HoursDeltaSoft]]</f>
        <v>21.853283526148825</v>
      </c>
    </row>
    <row r="2766" spans="1:20" x14ac:dyDescent="0.25">
      <c r="A2766" s="1">
        <v>40707.136747685188</v>
      </c>
      <c r="B2766">
        <v>32</v>
      </c>
      <c r="C2766">
        <v>4</v>
      </c>
      <c r="D2766">
        <v>87.3598957061768</v>
      </c>
      <c r="E2766">
        <v>131060</v>
      </c>
      <c r="F2766">
        <v>115669</v>
      </c>
      <c r="G2766">
        <v>1294.76544583333</v>
      </c>
      <c r="H2766">
        <v>1200.21048055556</v>
      </c>
      <c r="I2766">
        <v>2280.9553119444399</v>
      </c>
      <c r="J2766">
        <f t="shared" si="88"/>
        <v>28</v>
      </c>
      <c r="K2766">
        <f t="shared" si="89"/>
        <v>15391</v>
      </c>
      <c r="L2766">
        <f>IF(G2767="",0,(Table13567[[#This Row],[ExecutionTimeHours]]-G2767)/Table13567[[#This Row],[Timespan]])</f>
        <v>0.46662956963415153</v>
      </c>
      <c r="M2766" s="2">
        <f>IF(H2767="",0,(Table13567[[#This Row],[ExecutionTimeFinished]]-H2767)/Table13567[[#This Row],[Timespan]])</f>
        <v>1.0137489241721402</v>
      </c>
      <c r="N2766" s="2">
        <f>IF(I2767="",0,(Table13567[[#This Row],[StartToEndTimeFinished]]-I2767)/Table13567[[#This Row],[Timespan]])</f>
        <v>1.0835846768107411</v>
      </c>
      <c r="O2766" s="6">
        <f>IF(A2767="","00:01",Table13567[[#This Row],[DateTime]]-A2767)*24*60</f>
        <v>1.0333333339076489</v>
      </c>
      <c r="P2766" s="6">
        <f>IF(G2827="",0,(Table13567[[#This Row],[ExecutionTimeHours]]-G2827)/Table13567[[#This Row],[TimespanSoft]])</f>
        <v>21.8394981815763</v>
      </c>
      <c r="Q2766" s="7">
        <f>IF(A2827="","01:00",Table13567[[#This Row],[DateTime]]-A2827)*24</f>
        <v>1.0711111112614162</v>
      </c>
      <c r="R2766" s="2">
        <f>Table13567[[#This Row],[HoursDelta]]*60</f>
        <v>27.997774178049092</v>
      </c>
      <c r="S2766" s="2">
        <f>IF(Table13567[[#This Row],[StartToEndDelta]]&gt;0,Table13567[[#This Row],[ExTimeFinishedDelta]]/Table13567[[#This Row],[StartToEndDelta]],0)</f>
        <v>0.93555118106307589</v>
      </c>
      <c r="T2766" s="2">
        <f>Table13567[[#This Row],[HoursDeltaSoft]]</f>
        <v>21.8394981815763</v>
      </c>
    </row>
    <row r="2767" spans="1:20" x14ac:dyDescent="0.25">
      <c r="A2767" s="1">
        <v>40707.136030092595</v>
      </c>
      <c r="B2767">
        <v>32</v>
      </c>
      <c r="C2767">
        <v>3</v>
      </c>
      <c r="D2767">
        <v>89.777103424072294</v>
      </c>
      <c r="E2767">
        <v>131060</v>
      </c>
      <c r="F2767">
        <v>115741</v>
      </c>
      <c r="G2767">
        <v>1294.28326194444</v>
      </c>
      <c r="H2767">
        <v>1199.1629399999999</v>
      </c>
      <c r="I2767">
        <v>2279.8356077777798</v>
      </c>
      <c r="J2767">
        <f t="shared" si="88"/>
        <v>29</v>
      </c>
      <c r="K2767">
        <f t="shared" si="89"/>
        <v>15319</v>
      </c>
      <c r="L2767">
        <f>IF(G2768="",0,(Table13567[[#This Row],[ExecutionTimeHours]]-G2768)/Table13567[[#This Row],[Timespan]])</f>
        <v>0.43849552273871018</v>
      </c>
      <c r="M2767" s="2">
        <f>IF(H2768="",0,(Table13567[[#This Row],[ExecutionTimeFinished]]-H2768)/Table13567[[#This Row],[Timespan]])</f>
        <v>0.70171616972397277</v>
      </c>
      <c r="N2767" s="2">
        <f>IF(I2768="",0,(Table13567[[#This Row],[StartToEndTimeFinished]]-I2768)/Table13567[[#This Row],[Timespan]])</f>
        <v>0.74810572199392666</v>
      </c>
      <c r="O2767" s="6">
        <f>IF(A2768="","00:01",Table13567[[#This Row],[DateTime]]-A2768)*24*60</f>
        <v>1.1166666657663882</v>
      </c>
      <c r="P2767" s="6">
        <f>IF(G2828="",0,(Table13567[[#This Row],[ExecutionTimeHours]]-G2828)/Table13567[[#This Row],[TimespanSoft]])</f>
        <v>21.828726211252334</v>
      </c>
      <c r="Q2767" s="7">
        <f>IF(A2828="","01:00",Table13567[[#This Row],[DateTime]]-A2828)*24</f>
        <v>1.0713888889295049</v>
      </c>
      <c r="R2767" s="2">
        <f>Table13567[[#This Row],[HoursDelta]]*60</f>
        <v>26.309731364322609</v>
      </c>
      <c r="S2767" s="2">
        <f>IF(Table13567[[#This Row],[StartToEndDelta]]&gt;0,Table13567[[#This Row],[ExTimeFinishedDelta]]/Table13567[[#This Row],[StartToEndDelta]],0)</f>
        <v>0.93799064636705121</v>
      </c>
      <c r="T2767" s="2">
        <f>Table13567[[#This Row],[HoursDeltaSoft]]</f>
        <v>21.828726211252334</v>
      </c>
    </row>
    <row r="2768" spans="1:20" x14ac:dyDescent="0.25">
      <c r="A2768" s="1">
        <v>40707.135254629633</v>
      </c>
      <c r="B2768">
        <v>32</v>
      </c>
      <c r="C2768">
        <v>3</v>
      </c>
      <c r="D2768">
        <v>88.437538146972699</v>
      </c>
      <c r="E2768">
        <v>131060</v>
      </c>
      <c r="F2768">
        <v>115653</v>
      </c>
      <c r="G2768">
        <v>1293.7936086111099</v>
      </c>
      <c r="H2768">
        <v>1198.3793569444399</v>
      </c>
      <c r="I2768">
        <v>2279.0002230555601</v>
      </c>
      <c r="J2768">
        <f t="shared" si="88"/>
        <v>29</v>
      </c>
      <c r="K2768">
        <f t="shared" si="89"/>
        <v>15407</v>
      </c>
      <c r="L2768">
        <f>IF(G2769="",0,(Table13567[[#This Row],[ExecutionTimeHours]]-G2769)/Table13567[[#This Row],[Timespan]])</f>
        <v>0.48133722065098244</v>
      </c>
      <c r="M2768" s="2">
        <f>IF(H2769="",0,(Table13567[[#This Row],[ExecutionTimeFinished]]-H2769)/Table13567[[#This Row],[Timespan]])</f>
        <v>0.19169499937512693</v>
      </c>
      <c r="N2768" s="2">
        <f>IF(I2769="",0,(Table13567[[#This Row],[StartToEndTimeFinished]]-I2769)/Table13567[[#This Row],[Timespan]])</f>
        <v>0.20506277711188431</v>
      </c>
      <c r="O2768" s="6">
        <f>IF(A2769="","00:01",Table13567[[#This Row],[DateTime]]-A2769)*24*60</f>
        <v>1.000000003259629</v>
      </c>
      <c r="P2768" s="6">
        <f>IF(G2829="",0,(Table13567[[#This Row],[ExecutionTimeHours]]-G2829)/Table13567[[#This Row],[TimespanSoft]])</f>
        <v>21.851635795923141</v>
      </c>
      <c r="Q2768" s="7">
        <f>IF(A2829="","01:00",Table13567[[#This Row],[DateTime]]-A2829)*24</f>
        <v>1.0708333334187046</v>
      </c>
      <c r="R2768" s="2">
        <f>Table13567[[#This Row],[HoursDelta]]*60</f>
        <v>28.880233239058946</v>
      </c>
      <c r="S2768" s="2">
        <f>IF(Table13567[[#This Row],[StartToEndDelta]]&gt;0,Table13567[[#This Row],[ExTimeFinishedDelta]]/Table13567[[#This Row],[StartToEndDelta]],0)</f>
        <v>0.9348112908396643</v>
      </c>
      <c r="T2768" s="2">
        <f>Table13567[[#This Row],[HoursDeltaSoft]]</f>
        <v>21.851635795923141</v>
      </c>
    </row>
    <row r="2769" spans="1:20" x14ac:dyDescent="0.25">
      <c r="A2769" s="1">
        <v>40707.134560185186</v>
      </c>
      <c r="B2769">
        <v>32</v>
      </c>
      <c r="C2769">
        <v>3</v>
      </c>
      <c r="D2769">
        <v>89.163440704345703</v>
      </c>
      <c r="E2769">
        <v>131060</v>
      </c>
      <c r="F2769">
        <v>115624</v>
      </c>
      <c r="G2769">
        <v>1293.3122713888899</v>
      </c>
      <c r="H2769">
        <v>1198.1876619444399</v>
      </c>
      <c r="I2769">
        <v>2278.7951602777798</v>
      </c>
      <c r="J2769">
        <f t="shared" si="88"/>
        <v>29</v>
      </c>
      <c r="K2769">
        <f t="shared" si="89"/>
        <v>15436</v>
      </c>
      <c r="L2769">
        <f>IF(G2770="",0,(Table13567[[#This Row],[ExecutionTimeHours]]-G2770)/Table13567[[#This Row],[Timespan]])</f>
        <v>0.47487187593969166</v>
      </c>
      <c r="M2769" s="2">
        <f>IF(H2770="",0,(Table13567[[#This Row],[ExecutionTimeFinished]]-H2770)/Table13567[[#This Row],[Timespan]])</f>
        <v>0.19681640663953373</v>
      </c>
      <c r="N2769" s="2">
        <f>IF(I2770="",0,(Table13567[[#This Row],[StartToEndTimeFinished]]-I2770)/Table13567[[#This Row],[Timespan]])</f>
        <v>0.59610833451410528</v>
      </c>
      <c r="O2769" s="6">
        <f>IF(A2770="","00:01",Table13567[[#This Row],[DateTime]]-A2770)*24*60</f>
        <v>1.0666666645556688</v>
      </c>
      <c r="P2769" s="6">
        <f>IF(G2830="",0,(Table13567[[#This Row],[ExecutionTimeHours]]-G2830)/Table13567[[#This Row],[TimespanSoft]])</f>
        <v>21.873823999923314</v>
      </c>
      <c r="Q2769" s="7">
        <f>IF(A2830="","01:00",Table13567[[#This Row],[DateTime]]-A2830)*24</f>
        <v>1.0716666667722166</v>
      </c>
      <c r="R2769" s="2">
        <f>Table13567[[#This Row],[HoursDelta]]*60</f>
        <v>28.492312556381499</v>
      </c>
      <c r="S2769" s="2">
        <f>IF(Table13567[[#This Row],[StartToEndDelta]]&gt;0,Table13567[[#This Row],[ExTimeFinishedDelta]]/Table13567[[#This Row],[StartToEndDelta]],0)</f>
        <v>0.33016885563252701</v>
      </c>
      <c r="T2769" s="2">
        <f>Table13567[[#This Row],[HoursDeltaSoft]]</f>
        <v>21.873823999923314</v>
      </c>
    </row>
    <row r="2770" spans="1:20" x14ac:dyDescent="0.25">
      <c r="A2770" s="1">
        <v>40707.133819444447</v>
      </c>
      <c r="B2770">
        <v>32</v>
      </c>
      <c r="C2770">
        <v>3</v>
      </c>
      <c r="D2770">
        <v>91.342494964599595</v>
      </c>
      <c r="E2770">
        <v>131060</v>
      </c>
      <c r="F2770">
        <v>115565</v>
      </c>
      <c r="G2770">
        <v>1292.8057413888901</v>
      </c>
      <c r="H2770">
        <v>1197.9777244444399</v>
      </c>
      <c r="I2770">
        <v>2278.1593113888898</v>
      </c>
      <c r="J2770">
        <f t="shared" si="88"/>
        <v>29</v>
      </c>
      <c r="K2770">
        <f t="shared" si="89"/>
        <v>15495</v>
      </c>
      <c r="L2770">
        <f>IF(G2771="",0,(Table13567[[#This Row],[ExecutionTimeHours]]-G2771)/Table13567[[#This Row],[Timespan]])</f>
        <v>0.48583606215101016</v>
      </c>
      <c r="M2770" s="2">
        <f>IF(H2771="",0,(Table13567[[#This Row],[ExecutionTimeFinished]]-H2771)/Table13567[[#This Row],[Timespan]])</f>
        <v>0</v>
      </c>
      <c r="N2770" s="2">
        <f>IF(I2771="",0,(Table13567[[#This Row],[StartToEndTimeFinished]]-I2771)/Table13567[[#This Row],[Timespan]])</f>
        <v>0</v>
      </c>
      <c r="O2770" s="6">
        <f>IF(A2771="","00:01",Table13567[[#This Row],[DateTime]]-A2771)*24*60</f>
        <v>1.0166666738223284</v>
      </c>
      <c r="P2770" s="6">
        <f>IF(G2831="",0,(Table13567[[#This Row],[ExecutionTimeHours]]-G2831)/Table13567[[#This Row],[TimespanSoft]])</f>
        <v>21.901105085205167</v>
      </c>
      <c r="Q2770" s="7">
        <f>IF(A2831="","01:00",Table13567[[#This Row],[DateTime]]-A2831)*24</f>
        <v>1.0705555555759929</v>
      </c>
      <c r="R2770" s="2">
        <f>Table13567[[#This Row],[HoursDelta]]*60</f>
        <v>29.150163729060608</v>
      </c>
      <c r="S2770" s="2">
        <f>IF(Table13567[[#This Row],[StartToEndDelta]]&gt;0,Table13567[[#This Row],[ExTimeFinishedDelta]]/Table13567[[#This Row],[StartToEndDelta]],0)</f>
        <v>0</v>
      </c>
      <c r="T2770" s="2">
        <f>Table13567[[#This Row],[HoursDeltaSoft]]</f>
        <v>21.901105085205167</v>
      </c>
    </row>
    <row r="2771" spans="1:20" x14ac:dyDescent="0.25">
      <c r="A2771" s="1">
        <v>40707.133113425924</v>
      </c>
      <c r="B2771">
        <v>32</v>
      </c>
      <c r="C2771">
        <v>2</v>
      </c>
      <c r="D2771">
        <v>92.010858535766602</v>
      </c>
      <c r="E2771">
        <v>131060</v>
      </c>
      <c r="F2771">
        <v>115459</v>
      </c>
      <c r="G2771">
        <v>1292.31180805556</v>
      </c>
      <c r="H2771">
        <v>1197.9777244444399</v>
      </c>
      <c r="I2771">
        <v>2278.1593113888898</v>
      </c>
      <c r="J2771">
        <f t="shared" si="88"/>
        <v>30</v>
      </c>
      <c r="K2771">
        <f t="shared" si="89"/>
        <v>15601</v>
      </c>
      <c r="L2771">
        <f>IF(G2772="",0,(Table13567[[#This Row],[ExecutionTimeHours]]-G2772)/Table13567[[#This Row],[Timespan]])</f>
        <v>0.51394508365295732</v>
      </c>
      <c r="M2771" s="2">
        <f>IF(H2772="",0,(Table13567[[#This Row],[ExecutionTimeFinished]]-H2772)/Table13567[[#This Row],[Timespan]])</f>
        <v>0</v>
      </c>
      <c r="N2771" s="2">
        <f>IF(I2772="",0,(Table13567[[#This Row],[StartToEndTimeFinished]]-I2772)/Table13567[[#This Row],[Timespan]])</f>
        <v>0</v>
      </c>
      <c r="O2771" s="6">
        <f>IF(A2772="","00:01",Table13567[[#This Row],[DateTime]]-A2772)*24*60</f>
        <v>1.0166666633449495</v>
      </c>
      <c r="P2771" s="6">
        <f>IF(G2832="",0,(Table13567[[#This Row],[ExecutionTimeHours]]-G2832)/Table13567[[#This Row],[TimespanSoft]])</f>
        <v>21.941418070777605</v>
      </c>
      <c r="Q2771" s="7">
        <f>IF(A2832="","01:00",Table13567[[#This Row],[DateTime]]-A2832)*24</f>
        <v>1.0730555554619059</v>
      </c>
      <c r="R2771" s="2">
        <f>Table13567[[#This Row],[HoursDelta]]*60</f>
        <v>30.83670501917744</v>
      </c>
      <c r="S2771" s="2">
        <f>IF(Table13567[[#This Row],[StartToEndDelta]]&gt;0,Table13567[[#This Row],[ExTimeFinishedDelta]]/Table13567[[#This Row],[StartToEndDelta]],0)</f>
        <v>0</v>
      </c>
      <c r="T2771" s="2">
        <f>Table13567[[#This Row],[HoursDeltaSoft]]</f>
        <v>21.941418070777605</v>
      </c>
    </row>
    <row r="2772" spans="1:20" x14ac:dyDescent="0.25">
      <c r="A2772" s="1">
        <v>40707.132407407407</v>
      </c>
      <c r="B2772">
        <v>32</v>
      </c>
      <c r="C2772">
        <v>2</v>
      </c>
      <c r="D2772">
        <v>91.896194458007798</v>
      </c>
      <c r="E2772">
        <v>131060</v>
      </c>
      <c r="F2772">
        <v>115511</v>
      </c>
      <c r="G2772">
        <v>1291.7892972222201</v>
      </c>
      <c r="H2772">
        <v>1197.9777244444399</v>
      </c>
      <c r="I2772">
        <v>2278.1593113888898</v>
      </c>
      <c r="J2772">
        <f t="shared" si="88"/>
        <v>30</v>
      </c>
      <c r="K2772">
        <f t="shared" si="89"/>
        <v>15549</v>
      </c>
      <c r="L2772">
        <f>IF(G2773="",0,(Table13567[[#This Row],[ExecutionTimeHours]]-G2773)/Table13567[[#This Row],[Timespan]])</f>
        <v>0.49820806423922909</v>
      </c>
      <c r="M2772" s="2">
        <f>IF(H2773="",0,(Table13567[[#This Row],[ExecutionTimeFinished]]-H2773)/Table13567[[#This Row],[Timespan]])</f>
        <v>0</v>
      </c>
      <c r="N2772" s="2">
        <f>IF(I2773="",0,(Table13567[[#This Row],[StartToEndTimeFinished]]-I2773)/Table13567[[#This Row],[Timespan]])</f>
        <v>0</v>
      </c>
      <c r="O2772" s="6">
        <f>IF(A2773="","00:01",Table13567[[#This Row],[DateTime]]-A2773)*24*60</f>
        <v>1.0333333339076489</v>
      </c>
      <c r="P2772" s="6">
        <f>IF(G2833="",0,(Table13567[[#This Row],[ExecutionTimeHours]]-G2833)/Table13567[[#This Row],[TimespanSoft]])</f>
        <v>21.9739640629614</v>
      </c>
      <c r="Q2772" s="7">
        <f>IF(A2833="","01:00",Table13567[[#This Row],[DateTime]]-A2833)*24</f>
        <v>1.0744444445008412</v>
      </c>
      <c r="R2772" s="2">
        <f>Table13567[[#This Row],[HoursDelta]]*60</f>
        <v>29.892483854353745</v>
      </c>
      <c r="S2772" s="2">
        <f>IF(Table13567[[#This Row],[StartToEndDelta]]&gt;0,Table13567[[#This Row],[ExTimeFinishedDelta]]/Table13567[[#This Row],[StartToEndDelta]],0)</f>
        <v>0</v>
      </c>
      <c r="T2772" s="2">
        <f>Table13567[[#This Row],[HoursDeltaSoft]]</f>
        <v>21.9739640629614</v>
      </c>
    </row>
    <row r="2773" spans="1:20" x14ac:dyDescent="0.25">
      <c r="A2773" s="1">
        <v>40707.131689814814</v>
      </c>
      <c r="B2773">
        <v>32</v>
      </c>
      <c r="C2773">
        <v>2</v>
      </c>
      <c r="D2773">
        <v>91.935607910156307</v>
      </c>
      <c r="E2773">
        <v>131060</v>
      </c>
      <c r="F2773">
        <v>115453</v>
      </c>
      <c r="G2773">
        <v>1291.2744822222201</v>
      </c>
      <c r="H2773">
        <v>1197.9777244444399</v>
      </c>
      <c r="I2773">
        <v>2278.1593113888898</v>
      </c>
      <c r="J2773">
        <f t="shared" si="88"/>
        <v>30</v>
      </c>
      <c r="K2773">
        <f t="shared" si="89"/>
        <v>15607</v>
      </c>
      <c r="L2773">
        <f>IF(G2774="",0,(Table13567[[#This Row],[ExecutionTimeHours]]-G2774)/Table13567[[#This Row],[Timespan]])</f>
        <v>0.49285333251725266</v>
      </c>
      <c r="M2773" s="2">
        <f>IF(H2774="",0,(Table13567[[#This Row],[ExecutionTimeFinished]]-H2774)/Table13567[[#This Row],[Timespan]])</f>
        <v>0</v>
      </c>
      <c r="N2773" s="2">
        <f>IF(I2774="",0,(Table13567[[#This Row],[StartToEndTimeFinished]]-I2774)/Table13567[[#This Row],[Timespan]])</f>
        <v>0</v>
      </c>
      <c r="O2773" s="6">
        <f>IF(A2774="","00:01",Table13567[[#This Row],[DateTime]]-A2774)*24*60</f>
        <v>1.0833333351183683</v>
      </c>
      <c r="P2773" s="6">
        <f>IF(G2834="",0,(Table13567[[#This Row],[ExecutionTimeHours]]-G2834)/Table13567[[#This Row],[TimespanSoft]])</f>
        <v>22.01578357505495</v>
      </c>
      <c r="Q2773" s="7">
        <f>IF(A2834="","01:00",Table13567[[#This Row],[DateTime]]-A2834)*24</f>
        <v>1.0755555555224419</v>
      </c>
      <c r="R2773" s="2">
        <f>Table13567[[#This Row],[HoursDelta]]*60</f>
        <v>29.571199951035158</v>
      </c>
      <c r="S2773" s="2">
        <f>IF(Table13567[[#This Row],[StartToEndDelta]]&gt;0,Table13567[[#This Row],[ExTimeFinishedDelta]]/Table13567[[#This Row],[StartToEndDelta]],0)</f>
        <v>0</v>
      </c>
      <c r="T2773" s="2">
        <f>Table13567[[#This Row],[HoursDeltaSoft]]</f>
        <v>22.01578357505495</v>
      </c>
    </row>
    <row r="2774" spans="1:20" x14ac:dyDescent="0.25">
      <c r="A2774" s="1">
        <v>40707.130937499998</v>
      </c>
      <c r="B2774">
        <v>32</v>
      </c>
      <c r="C2774">
        <v>3</v>
      </c>
      <c r="D2774">
        <v>88.309007644653306</v>
      </c>
      <c r="E2774">
        <v>131060</v>
      </c>
      <c r="F2774">
        <v>115913</v>
      </c>
      <c r="G2774">
        <v>1290.7405577777799</v>
      </c>
      <c r="H2774">
        <v>1197.9777244444399</v>
      </c>
      <c r="I2774">
        <v>2278.1593113888898</v>
      </c>
      <c r="J2774">
        <f t="shared" si="88"/>
        <v>29</v>
      </c>
      <c r="K2774">
        <f t="shared" si="89"/>
        <v>15147</v>
      </c>
      <c r="L2774">
        <f>IF(G2775="",0,(Table13567[[#This Row],[ExecutionTimeHours]]-G2775)/Table13567[[#This Row],[Timespan]])</f>
        <v>0.43217258041127826</v>
      </c>
      <c r="M2774" s="2">
        <f>IF(H2775="",0,(Table13567[[#This Row],[ExecutionTimeFinished]]-H2775)/Table13567[[#This Row],[Timespan]])</f>
        <v>0</v>
      </c>
      <c r="N2774" s="2">
        <f>IF(I2775="",0,(Table13567[[#This Row],[StartToEndTimeFinished]]-I2775)/Table13567[[#This Row],[Timespan]])</f>
        <v>0</v>
      </c>
      <c r="O2774" s="6">
        <f>IF(A2775="","00:01",Table13567[[#This Row],[DateTime]]-A2775)*24*60</f>
        <v>1.0333333339076489</v>
      </c>
      <c r="P2774" s="6">
        <f>IF(G2835="",0,(Table13567[[#This Row],[ExecutionTimeHours]]-G2835)/Table13567[[#This Row],[TimespanSoft]])</f>
        <v>22.062915289934395</v>
      </c>
      <c r="Q2774" s="7">
        <f>IF(A2835="","01:00",Table13567[[#This Row],[DateTime]]-A2835)*24</f>
        <v>1.0755555555224419</v>
      </c>
      <c r="R2774" s="2">
        <f>Table13567[[#This Row],[HoursDelta]]*60</f>
        <v>25.930354824676694</v>
      </c>
      <c r="S2774" s="2">
        <f>IF(Table13567[[#This Row],[StartToEndDelta]]&gt;0,Table13567[[#This Row],[ExTimeFinishedDelta]]/Table13567[[#This Row],[StartToEndDelta]],0)</f>
        <v>0</v>
      </c>
      <c r="T2774" s="2">
        <f>Table13567[[#This Row],[HoursDeltaSoft]]</f>
        <v>22.062915289934395</v>
      </c>
    </row>
    <row r="2775" spans="1:20" x14ac:dyDescent="0.25">
      <c r="A2775" s="1">
        <v>40707.130219907405</v>
      </c>
      <c r="B2775">
        <v>32</v>
      </c>
      <c r="C2775">
        <v>7</v>
      </c>
      <c r="D2775">
        <v>76.306330680847196</v>
      </c>
      <c r="E2775">
        <v>131060</v>
      </c>
      <c r="F2775">
        <v>116284</v>
      </c>
      <c r="G2775">
        <v>1290.2939794444401</v>
      </c>
      <c r="H2775">
        <v>1197.9777244444399</v>
      </c>
      <c r="I2775">
        <v>2278.1593113888898</v>
      </c>
      <c r="J2775">
        <f t="shared" si="88"/>
        <v>25</v>
      </c>
      <c r="K2775">
        <f t="shared" si="89"/>
        <v>14776</v>
      </c>
      <c r="L2775">
        <f>IF(G2776="",0,(Table13567[[#This Row],[ExecutionTimeHours]]-G2776)/Table13567[[#This Row],[Timespan]])</f>
        <v>0.35979999979685995</v>
      </c>
      <c r="M2775" s="2">
        <f>IF(H2776="",0,(Table13567[[#This Row],[ExecutionTimeFinished]]-H2776)/Table13567[[#This Row],[Timespan]])</f>
        <v>0</v>
      </c>
      <c r="N2775" s="2">
        <f>IF(I2776="",0,(Table13567[[#This Row],[StartToEndTimeFinished]]-I2776)/Table13567[[#This Row],[Timespan]])</f>
        <v>0</v>
      </c>
      <c r="O2775" s="6">
        <f>IF(A2776="","00:01",Table13567[[#This Row],[DateTime]]-A2776)*24*60</f>
        <v>1.0333333339076489</v>
      </c>
      <c r="P2775" s="6">
        <f>IF(G2836="",0,(Table13567[[#This Row],[ExecutionTimeHours]]-G2836)/Table13567[[#This Row],[TimespanSoft]])</f>
        <v>22.168198918930425</v>
      </c>
      <c r="Q2775" s="7">
        <f>IF(A2836="","01:00",Table13567[[#This Row],[DateTime]]-A2836)*24</f>
        <v>1.0766666665440425</v>
      </c>
      <c r="R2775" s="2">
        <f>Table13567[[#This Row],[HoursDelta]]*60</f>
        <v>21.587999987811596</v>
      </c>
      <c r="S2775" s="2">
        <f>IF(Table13567[[#This Row],[StartToEndDelta]]&gt;0,Table13567[[#This Row],[ExTimeFinishedDelta]]/Table13567[[#This Row],[StartToEndDelta]],0)</f>
        <v>0</v>
      </c>
      <c r="T2775" s="2">
        <f>Table13567[[#This Row],[HoursDeltaSoft]]</f>
        <v>22.168198918930425</v>
      </c>
    </row>
    <row r="2776" spans="1:20" x14ac:dyDescent="0.25">
      <c r="A2776" s="1">
        <v>40707.129502314812</v>
      </c>
      <c r="B2776">
        <v>32</v>
      </c>
      <c r="C2776">
        <v>11</v>
      </c>
      <c r="D2776">
        <v>64.471754074096694</v>
      </c>
      <c r="E2776">
        <v>131060</v>
      </c>
      <c r="F2776">
        <v>116629</v>
      </c>
      <c r="G2776">
        <v>1289.92218611111</v>
      </c>
      <c r="H2776">
        <v>1197.9777244444399</v>
      </c>
      <c r="I2776">
        <v>2278.1593113888898</v>
      </c>
      <c r="J2776">
        <f t="shared" si="88"/>
        <v>21</v>
      </c>
      <c r="K2776">
        <f t="shared" si="89"/>
        <v>14431</v>
      </c>
      <c r="L2776">
        <f>IF(G2777="",0,(Table13567[[#This Row],[ExecutionTimeHours]]-G2777)/Table13567[[#This Row],[Timespan]])</f>
        <v>0.30947416890375007</v>
      </c>
      <c r="M2776" s="2">
        <f>IF(H2777="",0,(Table13567[[#This Row],[ExecutionTimeFinished]]-H2777)/Table13567[[#This Row],[Timespan]])</f>
        <v>0</v>
      </c>
      <c r="N2776" s="2">
        <f>IF(I2777="",0,(Table13567[[#This Row],[StartToEndTimeFinished]]-I2777)/Table13567[[#This Row],[Timespan]])</f>
        <v>0</v>
      </c>
      <c r="O2776" s="6">
        <f>IF(A2777="","00:01",Table13567[[#This Row],[DateTime]]-A2777)*24*60</f>
        <v>0.99999999278225005</v>
      </c>
      <c r="P2776" s="6">
        <f>IF(G2837="",0,(Table13567[[#This Row],[ExecutionTimeHours]]-G2837)/Table13567[[#This Row],[TimespanSoft]])</f>
        <v>22.344647938921963</v>
      </c>
      <c r="Q2776" s="7">
        <f>IF(A2837="","01:00",Table13567[[#This Row],[DateTime]]-A2837)*24</f>
        <v>1.0777777777402662</v>
      </c>
      <c r="R2776" s="2">
        <f>Table13567[[#This Row],[HoursDelta]]*60</f>
        <v>18.568450134225003</v>
      </c>
      <c r="S2776" s="2">
        <f>IF(Table13567[[#This Row],[StartToEndDelta]]&gt;0,Table13567[[#This Row],[ExTimeFinishedDelta]]/Table13567[[#This Row],[StartToEndDelta]],0)</f>
        <v>0</v>
      </c>
      <c r="T2776" s="2">
        <f>Table13567[[#This Row],[HoursDeltaSoft]]</f>
        <v>22.344647938921963</v>
      </c>
    </row>
    <row r="2777" spans="1:20" x14ac:dyDescent="0.25">
      <c r="A2777" s="1">
        <v>40707.128807870373</v>
      </c>
      <c r="B2777">
        <v>32</v>
      </c>
      <c r="C2777">
        <v>15</v>
      </c>
      <c r="D2777">
        <v>54.584452629089398</v>
      </c>
      <c r="E2777">
        <v>131060</v>
      </c>
      <c r="F2777">
        <v>117206</v>
      </c>
      <c r="G2777">
        <v>1289.61271194444</v>
      </c>
      <c r="H2777">
        <v>1197.9777244444399</v>
      </c>
      <c r="I2777">
        <v>2278.1593113888898</v>
      </c>
      <c r="J2777">
        <f t="shared" si="88"/>
        <v>17</v>
      </c>
      <c r="K2777">
        <f t="shared" si="89"/>
        <v>13854</v>
      </c>
      <c r="L2777">
        <f>IF(G2778="",0,(Table13567[[#This Row],[ExecutionTimeHours]]-G2778)/Table13567[[#This Row],[Timespan]])</f>
        <v>0.21967632717910274</v>
      </c>
      <c r="M2777" s="2">
        <f>IF(H2778="",0,(Table13567[[#This Row],[ExecutionTimeFinished]]-H2778)/Table13567[[#This Row],[Timespan]])</f>
        <v>0</v>
      </c>
      <c r="N2777" s="2">
        <f>IF(I2778="",0,(Table13567[[#This Row],[StartToEndTimeFinished]]-I2778)/Table13567[[#This Row],[Timespan]])</f>
        <v>0</v>
      </c>
      <c r="O2777" s="6">
        <f>IF(A2778="","00:01",Table13567[[#This Row],[DateTime]]-A2778)*24*60</f>
        <v>1.1500000068917871</v>
      </c>
      <c r="P2777" s="6">
        <f>IF(G2838="",0,(Table13567[[#This Row],[ExecutionTimeHours]]-G2838)/Table13567[[#This Row],[TimespanSoft]])</f>
        <v>22.559726638574084</v>
      </c>
      <c r="Q2777" s="7">
        <f>IF(A2838="","01:00",Table13567[[#This Row],[DateTime]]-A2838)*24</f>
        <v>1.0791666667792015</v>
      </c>
      <c r="R2777" s="2">
        <f>Table13567[[#This Row],[HoursDelta]]*60</f>
        <v>13.180579630746164</v>
      </c>
      <c r="S2777" s="2">
        <f>IF(Table13567[[#This Row],[StartToEndDelta]]&gt;0,Table13567[[#This Row],[ExTimeFinishedDelta]]/Table13567[[#This Row],[StartToEndDelta]],0)</f>
        <v>0</v>
      </c>
      <c r="T2777" s="2">
        <f>Table13567[[#This Row],[HoursDeltaSoft]]</f>
        <v>22.559726638574084</v>
      </c>
    </row>
    <row r="2778" spans="1:20" x14ac:dyDescent="0.25">
      <c r="A2778" s="1">
        <v>40707.128009259257</v>
      </c>
      <c r="B2778">
        <v>32</v>
      </c>
      <c r="C2778">
        <v>20</v>
      </c>
      <c r="D2778">
        <v>36.875024557113598</v>
      </c>
      <c r="E2778">
        <v>131060</v>
      </c>
      <c r="F2778">
        <v>117582</v>
      </c>
      <c r="G2778">
        <v>1289.36008416667</v>
      </c>
      <c r="H2778">
        <v>1197.9777244444399</v>
      </c>
      <c r="I2778">
        <v>2278.1593113888898</v>
      </c>
      <c r="J2778">
        <f t="shared" si="88"/>
        <v>12</v>
      </c>
      <c r="K2778">
        <f t="shared" si="89"/>
        <v>13478</v>
      </c>
      <c r="L2778">
        <f>IF(G2779="",0,(Table13567[[#This Row],[ExecutionTimeHours]]-G2779)/Table13567[[#This Row],[Timespan]])</f>
        <v>0.14413888971982924</v>
      </c>
      <c r="M2778" s="2">
        <f>IF(H2779="",0,(Table13567[[#This Row],[ExecutionTimeFinished]]-H2779)/Table13567[[#This Row],[Timespan]])</f>
        <v>0</v>
      </c>
      <c r="N2778" s="2">
        <f>IF(I2779="",0,(Table13567[[#This Row],[StartToEndTimeFinished]]-I2779)/Table13567[[#This Row],[Timespan]])</f>
        <v>0</v>
      </c>
      <c r="O2778" s="6">
        <f>IF(A2779="","00:01",Table13567[[#This Row],[DateTime]]-A2779)*24*60</f>
        <v>1.0499999939929694</v>
      </c>
      <c r="P2778" s="6">
        <f>IF(G2839="",0,(Table13567[[#This Row],[ExecutionTimeHours]]-G2839)/Table13567[[#This Row],[TimespanSoft]])</f>
        <v>22.910910074141398</v>
      </c>
      <c r="Q2778" s="7">
        <f>IF(A2839="","01:00",Table13567[[#This Row],[DateTime]]-A2839)*24</f>
        <v>1.0780555555829778</v>
      </c>
      <c r="R2778" s="2">
        <f>Table13567[[#This Row],[HoursDelta]]*60</f>
        <v>8.6483333831897546</v>
      </c>
      <c r="S2778" s="2">
        <f>IF(Table13567[[#This Row],[StartToEndDelta]]&gt;0,Table13567[[#This Row],[ExTimeFinishedDelta]]/Table13567[[#This Row],[StartToEndDelta]],0)</f>
        <v>0</v>
      </c>
      <c r="T2778" s="2">
        <f>Table13567[[#This Row],[HoursDeltaSoft]]</f>
        <v>22.910910074141398</v>
      </c>
    </row>
    <row r="2779" spans="1:20" x14ac:dyDescent="0.25">
      <c r="A2779" s="1">
        <v>40707.127280092594</v>
      </c>
      <c r="B2779">
        <v>32</v>
      </c>
      <c r="C2779">
        <v>24</v>
      </c>
      <c r="D2779">
        <v>26.581670284271201</v>
      </c>
      <c r="E2779">
        <v>131060</v>
      </c>
      <c r="F2779">
        <v>118832</v>
      </c>
      <c r="G2779">
        <v>1289.2087383333301</v>
      </c>
      <c r="H2779">
        <v>1197.9777244444399</v>
      </c>
      <c r="I2779">
        <v>2278.1593113888898</v>
      </c>
      <c r="J2779">
        <f t="shared" si="88"/>
        <v>8</v>
      </c>
      <c r="K2779">
        <f t="shared" si="89"/>
        <v>12228</v>
      </c>
      <c r="L2779">
        <f>IF(G2780="",0,(Table13567[[#This Row],[ExecutionTimeHours]]-G2780)/Table13567[[#This Row],[Timespan]])</f>
        <v>9.1276110812592764E-2</v>
      </c>
      <c r="M2779" s="2">
        <f>IF(H2780="",0,(Table13567[[#This Row],[ExecutionTimeFinished]]-H2780)/Table13567[[#This Row],[Timespan]])</f>
        <v>0</v>
      </c>
      <c r="N2779" s="2">
        <f>IF(I2780="",0,(Table13567[[#This Row],[StartToEndTimeFinished]]-I2780)/Table13567[[#This Row],[Timespan]])</f>
        <v>0</v>
      </c>
      <c r="O2779" s="6">
        <f>IF(A2780="","00:01",Table13567[[#This Row],[DateTime]]-A2780)*24*60</f>
        <v>1.000000003259629</v>
      </c>
      <c r="P2779" s="6">
        <f>IF(G2840="",0,(Table13567[[#This Row],[ExecutionTimeHours]]-G2840)/Table13567[[#This Row],[TimespanSoft]])</f>
        <v>23.127484026866348</v>
      </c>
      <c r="Q2779" s="7">
        <f>IF(A2840="","01:00",Table13567[[#This Row],[DateTime]]-A2840)*24</f>
        <v>1.0783333334256895</v>
      </c>
      <c r="R2779" s="2">
        <f>Table13567[[#This Row],[HoursDelta]]*60</f>
        <v>5.4765666487555658</v>
      </c>
      <c r="S2779" s="2">
        <f>IF(Table13567[[#This Row],[StartToEndDelta]]&gt;0,Table13567[[#This Row],[ExTimeFinishedDelta]]/Table13567[[#This Row],[StartToEndDelta]],0)</f>
        <v>0</v>
      </c>
      <c r="T2779" s="2">
        <f>Table13567[[#This Row],[HoursDeltaSoft]]</f>
        <v>23.127484026866348</v>
      </c>
    </row>
    <row r="2780" spans="1:20" x14ac:dyDescent="0.25">
      <c r="A2780" s="1">
        <v>40707.126585648148</v>
      </c>
      <c r="B2780">
        <v>32</v>
      </c>
      <c r="C2780">
        <v>28</v>
      </c>
      <c r="D2780">
        <v>11.1896231528372</v>
      </c>
      <c r="E2780">
        <v>131060</v>
      </c>
      <c r="F2780">
        <v>120264</v>
      </c>
      <c r="G2780">
        <v>1289.11746222222</v>
      </c>
      <c r="H2780">
        <v>1197.9777244444399</v>
      </c>
      <c r="I2780">
        <v>2278.1593113888898</v>
      </c>
      <c r="J2780">
        <f t="shared" si="88"/>
        <v>4</v>
      </c>
      <c r="K2780">
        <f t="shared" si="89"/>
        <v>10796</v>
      </c>
      <c r="L2780">
        <f>IF(G2781="",0,(Table13567[[#This Row],[ExecutionTimeHours]]-G2781)/Table13567[[#This Row],[Timespan]])</f>
        <v>2.454603163823893E-2</v>
      </c>
      <c r="M2780" s="2">
        <f>IF(H2781="",0,(Table13567[[#This Row],[ExecutionTimeFinished]]-H2781)/Table13567[[#This Row],[Timespan]])</f>
        <v>0</v>
      </c>
      <c r="N2780" s="2">
        <f>IF(I2781="",0,(Table13567[[#This Row],[StartToEndTimeFinished]]-I2781)/Table13567[[#This Row],[Timespan]])</f>
        <v>0</v>
      </c>
      <c r="O2780" s="6">
        <f>IF(A2781="","00:01",Table13567[[#This Row],[DateTime]]-A2781)*24*60</f>
        <v>1.0500000044703484</v>
      </c>
      <c r="P2780" s="6">
        <f>IF(G2841="",0,(Table13567[[#This Row],[ExecutionTimeHours]]-G2841)/Table13567[[#This Row],[TimespanSoft]])</f>
        <v>23.281828698320279</v>
      </c>
      <c r="Q2780" s="7">
        <f>IF(A2841="","01:00",Table13567[[#This Row],[DateTime]]-A2841)*24</f>
        <v>1.0783333332510665</v>
      </c>
      <c r="R2780" s="2">
        <f>Table13567[[#This Row],[HoursDelta]]*60</f>
        <v>1.4727618982943358</v>
      </c>
      <c r="S2780" s="2">
        <f>IF(Table13567[[#This Row],[StartToEndDelta]]&gt;0,Table13567[[#This Row],[ExTimeFinishedDelta]]/Table13567[[#This Row],[StartToEndDelta]],0)</f>
        <v>0</v>
      </c>
      <c r="T2780" s="2">
        <f>Table13567[[#This Row],[HoursDeltaSoft]]</f>
        <v>23.281828698320279</v>
      </c>
    </row>
    <row r="2781" spans="1:20" x14ac:dyDescent="0.25">
      <c r="A2781" s="1">
        <v>40707.125856481478</v>
      </c>
      <c r="B2781">
        <v>32</v>
      </c>
      <c r="C2781">
        <v>31</v>
      </c>
      <c r="D2781">
        <v>3.3020555987022799</v>
      </c>
      <c r="E2781">
        <v>131060</v>
      </c>
      <c r="F2781">
        <v>120615</v>
      </c>
      <c r="G2781">
        <v>1289.0916888888901</v>
      </c>
      <c r="H2781">
        <v>1197.9777244444399</v>
      </c>
      <c r="I2781">
        <v>2278.1593113888898</v>
      </c>
      <c r="J2781">
        <f t="shared" si="88"/>
        <v>1</v>
      </c>
      <c r="K2781">
        <f t="shared" si="89"/>
        <v>10445</v>
      </c>
      <c r="L2781">
        <f>IF(G2782="",0,(Table13567[[#This Row],[ExecutionTimeHours]]-G2782)/Table13567[[#This Row],[Timespan]])</f>
        <v>1.8052688350449986E-2</v>
      </c>
      <c r="M2781" s="2">
        <f>IF(H2782="",0,(Table13567[[#This Row],[ExecutionTimeFinished]]-H2782)/Table13567[[#This Row],[Timespan]])</f>
        <v>0.45394193983084286</v>
      </c>
      <c r="N2781" s="2">
        <f>IF(I2782="",0,(Table13567[[#This Row],[StartToEndTimeFinished]]-I2782)/Table13567[[#This Row],[Timespan]])</f>
        <v>0.89422124512779766</v>
      </c>
      <c r="O2781" s="6">
        <f>IF(A2782="","00:01",Table13567[[#This Row],[DateTime]]-A2782)*24*60</f>
        <v>1.03333332343027</v>
      </c>
      <c r="P2781" s="6">
        <f>IF(G2842="",0,(Table13567[[#This Row],[ExecutionTimeHours]]-G2842)/Table13567[[#This Row],[TimespanSoft]])</f>
        <v>23.362793210786279</v>
      </c>
      <c r="Q2781" s="7">
        <f>IF(A2842="","01:00",Table13567[[#This Row],[DateTime]]-A2842)*24</f>
        <v>1.0799999999580905</v>
      </c>
      <c r="R2781" s="2">
        <f>Table13567[[#This Row],[HoursDelta]]*60</f>
        <v>1.0831613010269991</v>
      </c>
      <c r="S2781" s="2">
        <f>IF(Table13567[[#This Row],[StartToEndDelta]]&gt;0,Table13567[[#This Row],[ExTimeFinishedDelta]]/Table13567[[#This Row],[StartToEndDelta]],0)</f>
        <v>0.507639403899387</v>
      </c>
      <c r="T2781" s="2">
        <f>Table13567[[#This Row],[HoursDeltaSoft]]</f>
        <v>23.362793210786279</v>
      </c>
    </row>
    <row r="2782" spans="1:20" x14ac:dyDescent="0.25">
      <c r="A2782" s="1">
        <v>40707.125138888892</v>
      </c>
      <c r="B2782">
        <v>32</v>
      </c>
      <c r="C2782">
        <v>29</v>
      </c>
      <c r="D2782">
        <v>12.1237099766731</v>
      </c>
      <c r="E2782">
        <v>131060</v>
      </c>
      <c r="F2782">
        <v>119894</v>
      </c>
      <c r="G2782">
        <v>1289.0730344444401</v>
      </c>
      <c r="H2782">
        <v>1197.5086511111101</v>
      </c>
      <c r="I2782">
        <v>2277.23528277778</v>
      </c>
      <c r="J2782">
        <f t="shared" si="88"/>
        <v>3</v>
      </c>
      <c r="K2782">
        <f t="shared" si="89"/>
        <v>11166</v>
      </c>
      <c r="L2782">
        <f>IF(G2783="",0,(Table13567[[#This Row],[ExecutionTimeHours]]-G2783)/Table13567[[#This Row],[Timespan]])</f>
        <v>-9.6996783422329577E-2</v>
      </c>
      <c r="M2782" s="2">
        <f>IF(H2783="",0,(Table13567[[#This Row],[ExecutionTimeFinished]]-H2783)/Table13567[[#This Row],[Timespan]])</f>
        <v>1.6534154935077587</v>
      </c>
      <c r="N2782" s="2">
        <f>IF(I2783="",0,(Table13567[[#This Row],[StartToEndTimeFinished]]-I2783)/Table13567[[#This Row],[Timespan]])</f>
        <v>3.1455710458475576</v>
      </c>
      <c r="O2782" s="6">
        <f>IF(A2783="","00:01",Table13567[[#This Row],[DateTime]]-A2783)*24*60</f>
        <v>0.95000000204890966</v>
      </c>
      <c r="P2782" s="6">
        <f>IF(G2843="",0,(Table13567[[#This Row],[ExecutionTimeHours]]-G2843)/Table13567[[#This Row],[TimespanSoft]])</f>
        <v>23.383214302621688</v>
      </c>
      <c r="Q2782" s="7">
        <f>IF(A2843="","01:00",Table13567[[#This Row],[DateTime]]-A2843)*24</f>
        <v>1.0797222222900018</v>
      </c>
      <c r="R2782" s="2">
        <f>Table13567[[#This Row],[HoursDelta]]*60</f>
        <v>-5.8198070053397748</v>
      </c>
      <c r="S2782" s="2">
        <f>IF(Table13567[[#This Row],[StartToEndDelta]]&gt;0,Table13567[[#This Row],[ExTimeFinishedDelta]]/Table13567[[#This Row],[StartToEndDelta]],0)</f>
        <v>0.52563285629501799</v>
      </c>
      <c r="T2782" s="2">
        <f>Table13567[[#This Row],[HoursDeltaSoft]]</f>
        <v>23.383214302621688</v>
      </c>
    </row>
    <row r="2783" spans="1:20" x14ac:dyDescent="0.25">
      <c r="A2783" s="1">
        <v>40707.124479166669</v>
      </c>
      <c r="B2783">
        <v>32</v>
      </c>
      <c r="C2783">
        <v>24</v>
      </c>
      <c r="D2783">
        <v>37.778151512146003</v>
      </c>
      <c r="E2783">
        <v>131060</v>
      </c>
      <c r="F2783">
        <v>118215</v>
      </c>
      <c r="G2783">
        <v>1289.16518138889</v>
      </c>
      <c r="H2783">
        <v>1195.93790638889</v>
      </c>
      <c r="I2783">
        <v>2274.2469902777798</v>
      </c>
      <c r="J2783">
        <f t="shared" si="88"/>
        <v>8</v>
      </c>
      <c r="K2783">
        <f t="shared" si="89"/>
        <v>12845</v>
      </c>
      <c r="L2783">
        <f>IF(G2784="",0,(Table13567[[#This Row],[ExecutionTimeHours]]-G2784)/Table13567[[#This Row],[Timespan]])</f>
        <v>0.13631093687722465</v>
      </c>
      <c r="M2783" s="2">
        <f>IF(H2784="",0,(Table13567[[#This Row],[ExecutionTimeFinished]]-H2784)/Table13567[[#This Row],[Timespan]])</f>
        <v>1.0662947867966159</v>
      </c>
      <c r="N2783" s="2">
        <f>IF(I2784="",0,(Table13567[[#This Row],[StartToEndTimeFinished]]-I2784)/Table13567[[#This Row],[Timespan]])</f>
        <v>2.0084248172102424</v>
      </c>
      <c r="O2783" s="6">
        <f>IF(A2784="","00:01",Table13567[[#This Row],[DateTime]]-A2784)*24*60</f>
        <v>1.6000000073108822</v>
      </c>
      <c r="P2783" s="6">
        <f>IF(G2844="",0,(Table13567[[#This Row],[ExecutionTimeHours]]-G2844)/Table13567[[#This Row],[TimespanSoft]])</f>
        <v>23.454205346146114</v>
      </c>
      <c r="Q2783" s="7">
        <f>IF(A2844="","01:00",Table13567[[#This Row],[DateTime]]-A2844)*24</f>
        <v>1.0808333333116025</v>
      </c>
      <c r="R2783" s="2">
        <f>Table13567[[#This Row],[HoursDelta]]*60</f>
        <v>8.178656212633479</v>
      </c>
      <c r="S2783" s="2">
        <f>IF(Table13567[[#This Row],[StartToEndDelta]]&gt;0,Table13567[[#This Row],[ExTimeFinishedDelta]]/Table13567[[#This Row],[StartToEndDelta]],0)</f>
        <v>0.53091097942004561</v>
      </c>
      <c r="T2783" s="2">
        <f>Table13567[[#This Row],[HoursDeltaSoft]]</f>
        <v>23.454205346146114</v>
      </c>
    </row>
    <row r="2784" spans="1:20" x14ac:dyDescent="0.25">
      <c r="A2784" s="1">
        <v>40707.123368055552</v>
      </c>
      <c r="B2784">
        <v>32</v>
      </c>
      <c r="C2784">
        <v>17</v>
      </c>
      <c r="D2784">
        <v>59.438371658325202</v>
      </c>
      <c r="E2784">
        <v>131060</v>
      </c>
      <c r="F2784">
        <v>116642</v>
      </c>
      <c r="G2784">
        <v>1288.9470838888899</v>
      </c>
      <c r="H2784">
        <v>1194.2318347222199</v>
      </c>
      <c r="I2784">
        <v>2271.03351055556</v>
      </c>
      <c r="J2784">
        <f t="shared" si="88"/>
        <v>15</v>
      </c>
      <c r="K2784">
        <f t="shared" si="89"/>
        <v>14418</v>
      </c>
      <c r="L2784">
        <f>IF(G2785="",0,(Table13567[[#This Row],[ExecutionTimeHours]]-G2785)/Table13567[[#This Row],[Timespan]])</f>
        <v>0.2938979810812935</v>
      </c>
      <c r="M2784" s="2">
        <f>IF(H2785="",0,(Table13567[[#This Row],[ExecutionTimeFinished]]-H2785)/Table13567[[#This Row],[Timespan]])</f>
        <v>0.96262626682450148</v>
      </c>
      <c r="N2784" s="2">
        <f>IF(I2785="",0,(Table13567[[#This Row],[StartToEndTimeFinished]]-I2785)/Table13567[[#This Row],[Timespan]])</f>
        <v>1.6960146538676806</v>
      </c>
      <c r="O2784" s="6">
        <f>IF(A2785="","00:01",Table13567[[#This Row],[DateTime]]-A2785)*24*60</f>
        <v>1.0999999952036887</v>
      </c>
      <c r="P2784" s="6">
        <f>IF(G2845="",0,(Table13567[[#This Row],[ExecutionTimeHours]]-G2845)/Table13567[[#This Row],[TimespanSoft]])</f>
        <v>23.517140339186469</v>
      </c>
      <c r="Q2784" s="7">
        <f>IF(A2845="","01:00",Table13567[[#This Row],[DateTime]]-A2845)*24</f>
        <v>1.0708333332440816</v>
      </c>
      <c r="R2784" s="2">
        <f>Table13567[[#This Row],[HoursDelta]]*60</f>
        <v>17.633878864877609</v>
      </c>
      <c r="S2784" s="2">
        <f>IF(Table13567[[#This Row],[StartToEndDelta]]&gt;0,Table13567[[#This Row],[ExTimeFinishedDelta]]/Table13567[[#This Row],[StartToEndDelta]],0)</f>
        <v>0.5675813381855388</v>
      </c>
      <c r="T2784" s="2">
        <f>Table13567[[#This Row],[HoursDeltaSoft]]</f>
        <v>23.517140339186469</v>
      </c>
    </row>
    <row r="2785" spans="1:20" x14ac:dyDescent="0.25">
      <c r="A2785" s="1">
        <v>40707.122604166667</v>
      </c>
      <c r="B2785">
        <v>32</v>
      </c>
      <c r="C2785">
        <v>11</v>
      </c>
      <c r="D2785">
        <v>72.957250595092802</v>
      </c>
      <c r="E2785">
        <v>131060</v>
      </c>
      <c r="F2785">
        <v>116016</v>
      </c>
      <c r="G2785">
        <v>1288.6237961111101</v>
      </c>
      <c r="H2785">
        <v>1193.17294583333</v>
      </c>
      <c r="I2785">
        <v>2269.1678944444402</v>
      </c>
      <c r="J2785">
        <f t="shared" si="88"/>
        <v>21</v>
      </c>
      <c r="K2785">
        <f t="shared" si="89"/>
        <v>15044</v>
      </c>
      <c r="L2785">
        <f>IF(G2786="",0,(Table13567[[#This Row],[ExecutionTimeHours]]-G2786)/Table13567[[#This Row],[Timespan]])</f>
        <v>0.38733606684261751</v>
      </c>
      <c r="M2785" s="2">
        <f>IF(H2786="",0,(Table13567[[#This Row],[ExecutionTimeFinished]]-H2786)/Table13567[[#This Row],[Timespan]])</f>
        <v>0.21251830669774152</v>
      </c>
      <c r="N2785" s="2">
        <f>IF(I2786="",0,(Table13567[[#This Row],[StartToEndTimeFinished]]-I2786)/Table13567[[#This Row],[Timespan]])</f>
        <v>0.38496721436965353</v>
      </c>
      <c r="O2785" s="6">
        <f>IF(A2786="","00:01",Table13567[[#This Row],[DateTime]]-A2786)*24*60</f>
        <v>1.0166666633449495</v>
      </c>
      <c r="P2785" s="6">
        <f>IF(G2846="",0,(Table13567[[#This Row],[ExecutionTimeHours]]-G2846)/Table13567[[#This Row],[TimespanSoft]])</f>
        <v>23.297658098272244</v>
      </c>
      <c r="Q2785" s="7">
        <f>IF(A2846="","01:00",Table13567[[#This Row],[DateTime]]-A2846)*24</f>
        <v>1.0700000000651926</v>
      </c>
      <c r="R2785" s="2">
        <f>Table13567[[#This Row],[HoursDelta]]*60</f>
        <v>23.240164010557052</v>
      </c>
      <c r="S2785" s="2">
        <f>IF(Table13567[[#This Row],[StartToEndDelta]]&gt;0,Table13567[[#This Row],[ExTimeFinishedDelta]]/Table13567[[#This Row],[StartToEndDelta]],0)</f>
        <v>0.55204261237082131</v>
      </c>
      <c r="T2785" s="2">
        <f>Table13567[[#This Row],[HoursDeltaSoft]]</f>
        <v>23.297658098272244</v>
      </c>
    </row>
    <row r="2786" spans="1:20" x14ac:dyDescent="0.25">
      <c r="A2786" s="1">
        <v>40707.121898148151</v>
      </c>
      <c r="B2786">
        <v>32</v>
      </c>
      <c r="C2786">
        <v>8</v>
      </c>
      <c r="D2786">
        <v>75.645887374877901</v>
      </c>
      <c r="E2786">
        <v>131060</v>
      </c>
      <c r="F2786">
        <v>116057</v>
      </c>
      <c r="G2786">
        <v>1288.2300044444401</v>
      </c>
      <c r="H2786">
        <v>1192.9568855555599</v>
      </c>
      <c r="I2786">
        <v>2268.7765111111098</v>
      </c>
      <c r="J2786">
        <f t="shared" si="88"/>
        <v>24</v>
      </c>
      <c r="K2786">
        <f t="shared" si="89"/>
        <v>15003</v>
      </c>
      <c r="L2786">
        <f>IF(G2787="",0,(Table13567[[#This Row],[ExecutionTimeHours]]-G2787)/Table13567[[#This Row],[Timespan]])</f>
        <v>0.41847722085588213</v>
      </c>
      <c r="M2786" s="2">
        <f>IF(H2787="",0,(Table13567[[#This Row],[ExecutionTimeFinished]]-H2787)/Table13567[[#This Row],[Timespan]])</f>
        <v>0.20531499933067701</v>
      </c>
      <c r="N2786" s="2">
        <f>IF(I2787="",0,(Table13567[[#This Row],[StartToEndTimeFinished]]-I2787)/Table13567[[#This Row],[Timespan]])</f>
        <v>0.33518333223737767</v>
      </c>
      <c r="O2786" s="6">
        <f>IF(A2787="","00:01",Table13567[[#This Row],[DateTime]]-A2787)*24*60</f>
        <v>1.000000003259629</v>
      </c>
      <c r="P2786" s="6">
        <f>IF(G2847="",0,(Table13567[[#This Row],[ExecutionTimeHours]]-G2847)/Table13567[[#This Row],[TimespanSoft]])</f>
        <v>23.014652038424</v>
      </c>
      <c r="Q2786" s="7">
        <f>IF(A2847="","01:00",Table13567[[#This Row],[DateTime]]-A2847)*24</f>
        <v>1.0697222222224809</v>
      </c>
      <c r="R2786" s="2">
        <f>Table13567[[#This Row],[HoursDelta]]*60</f>
        <v>25.108633251352927</v>
      </c>
      <c r="S2786" s="2">
        <f>IF(Table13567[[#This Row],[StartToEndDelta]]&gt;0,Table13567[[#This Row],[ExTimeFinishedDelta]]/Table13567[[#This Row],[StartToEndDelta]],0)</f>
        <v>0.61254537318482294</v>
      </c>
      <c r="T2786" s="2">
        <f>Table13567[[#This Row],[HoursDeltaSoft]]</f>
        <v>23.014652038424</v>
      </c>
    </row>
    <row r="2787" spans="1:20" x14ac:dyDescent="0.25">
      <c r="A2787" s="1">
        <v>40707.121203703704</v>
      </c>
      <c r="B2787">
        <v>32</v>
      </c>
      <c r="C2787">
        <v>7</v>
      </c>
      <c r="D2787">
        <v>80.561712265014606</v>
      </c>
      <c r="E2787">
        <v>131060</v>
      </c>
      <c r="F2787">
        <v>115841</v>
      </c>
      <c r="G2787">
        <v>1287.8115272222201</v>
      </c>
      <c r="H2787">
        <v>1192.75157055556</v>
      </c>
      <c r="I2787">
        <v>2268.4413277777799</v>
      </c>
      <c r="J2787">
        <f t="shared" si="88"/>
        <v>25</v>
      </c>
      <c r="K2787">
        <f t="shared" si="89"/>
        <v>15219</v>
      </c>
      <c r="L2787">
        <f>IF(G2788="",0,(Table13567[[#This Row],[ExecutionTimeHours]]-G2788)/Table13567[[#This Row],[Timespan]])</f>
        <v>0.43118415440892621</v>
      </c>
      <c r="M2787" s="2">
        <f>IF(H2788="",0,(Table13567[[#This Row],[ExecutionTimeFinished]]-H2788)/Table13567[[#This Row],[Timespan]])</f>
        <v>0.20258333400274231</v>
      </c>
      <c r="N2787" s="2">
        <f>IF(I2788="",0,(Table13567[[#This Row],[StartToEndTimeFinished]]-I2788)/Table13567[[#This Row],[Timespan]])</f>
        <v>0.30804098461278567</v>
      </c>
      <c r="O2787" s="6">
        <f>IF(A2788="","00:01",Table13567[[#This Row],[DateTime]]-A2788)*24*60</f>
        <v>1.0166666633449495</v>
      </c>
      <c r="P2787" s="6">
        <f>IF(G2848="",0,(Table13567[[#This Row],[ExecutionTimeHours]]-G2848)/Table13567[[#This Row],[TimespanSoft]])</f>
        <v>22.767972220837098</v>
      </c>
      <c r="Q2787" s="7">
        <f>IF(A2848="","01:00",Table13567[[#This Row],[DateTime]]-A2848)*24</f>
        <v>1.0700000000651926</v>
      </c>
      <c r="R2787" s="2">
        <f>Table13567[[#This Row],[HoursDelta]]*60</f>
        <v>25.871049264535571</v>
      </c>
      <c r="S2787" s="2">
        <f>IF(Table13567[[#This Row],[StartToEndDelta]]&gt;0,Table13567[[#This Row],[ExTimeFinishedDelta]]/Table13567[[#This Row],[StartToEndDelta]],0)</f>
        <v>0.65765058587055891</v>
      </c>
      <c r="T2787" s="2">
        <f>Table13567[[#This Row],[HoursDeltaSoft]]</f>
        <v>22.767972220837098</v>
      </c>
    </row>
    <row r="2788" spans="1:20" x14ac:dyDescent="0.25">
      <c r="A2788" s="1">
        <v>40707.120497685188</v>
      </c>
      <c r="B2788">
        <v>32</v>
      </c>
      <c r="C2788">
        <v>6</v>
      </c>
      <c r="D2788">
        <v>80.956809997558594</v>
      </c>
      <c r="E2788">
        <v>131060</v>
      </c>
      <c r="F2788">
        <v>115884</v>
      </c>
      <c r="G2788">
        <v>1287.37315666667</v>
      </c>
      <c r="H2788">
        <v>1192.5456108333301</v>
      </c>
      <c r="I2788">
        <v>2268.1281527777801</v>
      </c>
      <c r="J2788">
        <f t="shared" si="88"/>
        <v>26</v>
      </c>
      <c r="K2788">
        <f t="shared" si="89"/>
        <v>15176</v>
      </c>
      <c r="L2788">
        <f>IF(G2789="",0,(Table13567[[#This Row],[ExecutionTimeHours]]-G2789)/Table13567[[#This Row],[Timespan]])</f>
        <v>0.43281005107162251</v>
      </c>
      <c r="M2788" s="2">
        <f>IF(H2789="",0,(Table13567[[#This Row],[ExecutionTimeFinished]]-H2789)/Table13567[[#This Row],[Timespan]])</f>
        <v>0</v>
      </c>
      <c r="N2788" s="2">
        <f>IF(I2789="",0,(Table13567[[#This Row],[StartToEndTimeFinished]]-I2789)/Table13567[[#This Row],[Timespan]])</f>
        <v>0</v>
      </c>
      <c r="O2788" s="6">
        <f>IF(A2789="","00:01",Table13567[[#This Row],[DateTime]]-A2789)*24*60</f>
        <v>1.0500000044703484</v>
      </c>
      <c r="P2788" s="6">
        <f>IF(G2849="",0,(Table13567[[#This Row],[ExecutionTimeHours]]-G2849)/Table13567[[#This Row],[TimespanSoft]])</f>
        <v>22.532365523029071</v>
      </c>
      <c r="Q2788" s="7">
        <f>IF(A2849="","01:00",Table13567[[#This Row],[DateTime]]-A2849)*24</f>
        <v>1.0700000000651926</v>
      </c>
      <c r="R2788" s="2">
        <f>Table13567[[#This Row],[HoursDelta]]*60</f>
        <v>25.968603064297351</v>
      </c>
      <c r="S2788" s="2">
        <f>IF(Table13567[[#This Row],[StartToEndDelta]]&gt;0,Table13567[[#This Row],[ExTimeFinishedDelta]]/Table13567[[#This Row],[StartToEndDelta]],0)</f>
        <v>0</v>
      </c>
      <c r="T2788" s="2">
        <f>Table13567[[#This Row],[HoursDeltaSoft]]</f>
        <v>22.532365523029071</v>
      </c>
    </row>
    <row r="2789" spans="1:20" x14ac:dyDescent="0.25">
      <c r="A2789" s="1">
        <v>40707.119768518518</v>
      </c>
      <c r="B2789">
        <v>32</v>
      </c>
      <c r="C2789">
        <v>6</v>
      </c>
      <c r="D2789">
        <v>80.981710433960004</v>
      </c>
      <c r="E2789">
        <v>131060</v>
      </c>
      <c r="F2789">
        <v>115917</v>
      </c>
      <c r="G2789">
        <v>1286.9187061111099</v>
      </c>
      <c r="H2789">
        <v>1192.5456108333301</v>
      </c>
      <c r="I2789">
        <v>2268.1281527777801</v>
      </c>
      <c r="J2789">
        <f t="shared" si="88"/>
        <v>26</v>
      </c>
      <c r="K2789">
        <f t="shared" si="89"/>
        <v>15143</v>
      </c>
      <c r="L2789">
        <f>IF(G2790="",0,(Table13567[[#This Row],[ExecutionTimeHours]]-G2790)/Table13567[[#This Row],[Timespan]])</f>
        <v>0.43667890711103968</v>
      </c>
      <c r="M2789" s="2">
        <f>IF(H2790="",0,(Table13567[[#This Row],[ExecutionTimeFinished]]-H2790)/Table13567[[#This Row],[Timespan]])</f>
        <v>0</v>
      </c>
      <c r="N2789" s="2">
        <f>IF(I2790="",0,(Table13567[[#This Row],[StartToEndTimeFinished]]-I2790)/Table13567[[#This Row],[Timespan]])</f>
        <v>0</v>
      </c>
      <c r="O2789" s="6">
        <f>IF(A2790="","00:01",Table13567[[#This Row],[DateTime]]-A2790)*24*60</f>
        <v>1.0666666645556688</v>
      </c>
      <c r="P2789" s="6">
        <f>IF(G2850="",0,(Table13567[[#This Row],[ExecutionTimeHours]]-G2850)/Table13567[[#This Row],[TimespanSoft]])</f>
        <v>22.364574174166705</v>
      </c>
      <c r="Q2789" s="7">
        <f>IF(A2850="","01:00",Table13567[[#This Row],[DateTime]]-A2850)*24</f>
        <v>1.0691666667116806</v>
      </c>
      <c r="R2789" s="2">
        <f>Table13567[[#This Row],[HoursDelta]]*60</f>
        <v>26.200734426662383</v>
      </c>
      <c r="S2789" s="2">
        <f>IF(Table13567[[#This Row],[StartToEndDelta]]&gt;0,Table13567[[#This Row],[ExTimeFinishedDelta]]/Table13567[[#This Row],[StartToEndDelta]],0)</f>
        <v>0</v>
      </c>
      <c r="T2789" s="2">
        <f>Table13567[[#This Row],[HoursDeltaSoft]]</f>
        <v>22.364574174166705</v>
      </c>
    </row>
    <row r="2790" spans="1:20" x14ac:dyDescent="0.25">
      <c r="A2790" s="1">
        <v>40707.119027777779</v>
      </c>
      <c r="B2790">
        <v>32</v>
      </c>
      <c r="C2790">
        <v>6</v>
      </c>
      <c r="D2790">
        <v>81.106485366821303</v>
      </c>
      <c r="E2790">
        <v>131060</v>
      </c>
      <c r="F2790">
        <v>115967</v>
      </c>
      <c r="G2790">
        <v>1286.45291527778</v>
      </c>
      <c r="H2790">
        <v>1192.5456108333301</v>
      </c>
      <c r="I2790">
        <v>2268.1281527777801</v>
      </c>
      <c r="J2790">
        <f t="shared" si="88"/>
        <v>26</v>
      </c>
      <c r="K2790">
        <f t="shared" si="89"/>
        <v>15093</v>
      </c>
      <c r="L2790">
        <f>IF(G2791="",0,(Table13567[[#This Row],[ExecutionTimeHours]]-G2791)/Table13567[[#This Row],[Timespan]])</f>
        <v>0.43317486480875961</v>
      </c>
      <c r="M2790" s="2">
        <f>IF(H2791="",0,(Table13567[[#This Row],[ExecutionTimeFinished]]-H2791)/Table13567[[#This Row],[Timespan]])</f>
        <v>0</v>
      </c>
      <c r="N2790" s="2">
        <f>IF(I2791="",0,(Table13567[[#This Row],[StartToEndTimeFinished]]-I2791)/Table13567[[#This Row],[Timespan]])</f>
        <v>0</v>
      </c>
      <c r="O2790" s="6">
        <f>IF(A2791="","00:01",Table13567[[#This Row],[DateTime]]-A2791)*24*60</f>
        <v>1.0166666633449495</v>
      </c>
      <c r="P2790" s="6">
        <f>IF(G2851="",0,(Table13567[[#This Row],[ExecutionTimeHours]]-G2851)/Table13567[[#This Row],[TimespanSoft]])</f>
        <v>22.236085519321612</v>
      </c>
      <c r="Q2790" s="7">
        <f>IF(A2851="","01:00",Table13567[[#This Row],[DateTime]]-A2851)*24</f>
        <v>1.0686111112008803</v>
      </c>
      <c r="R2790" s="2">
        <f>Table13567[[#This Row],[HoursDelta]]*60</f>
        <v>25.990491888525575</v>
      </c>
      <c r="S2790" s="2">
        <f>IF(Table13567[[#This Row],[StartToEndDelta]]&gt;0,Table13567[[#This Row],[ExTimeFinishedDelta]]/Table13567[[#This Row],[StartToEndDelta]],0)</f>
        <v>0</v>
      </c>
      <c r="T2790" s="2">
        <f>Table13567[[#This Row],[HoursDeltaSoft]]</f>
        <v>22.236085519321612</v>
      </c>
    </row>
    <row r="2791" spans="1:20" x14ac:dyDescent="0.25">
      <c r="A2791" s="1">
        <v>40707.118321759262</v>
      </c>
      <c r="B2791">
        <v>32</v>
      </c>
      <c r="C2791">
        <v>6</v>
      </c>
      <c r="D2791">
        <v>81.302673339843807</v>
      </c>
      <c r="E2791">
        <v>131060</v>
      </c>
      <c r="F2791">
        <v>115972</v>
      </c>
      <c r="G2791">
        <v>1286.01252083333</v>
      </c>
      <c r="H2791">
        <v>1192.5456108333301</v>
      </c>
      <c r="I2791">
        <v>2268.1281527777801</v>
      </c>
      <c r="J2791">
        <f t="shared" si="88"/>
        <v>26</v>
      </c>
      <c r="K2791">
        <f t="shared" si="89"/>
        <v>15088</v>
      </c>
      <c r="L2791">
        <f>IF(G2792="",0,(Table13567[[#This Row],[ExecutionTimeHours]]-G2792)/Table13567[[#This Row],[Timespan]])</f>
        <v>0.40873606614230523</v>
      </c>
      <c r="M2791" s="2">
        <f>IF(H2792="",0,(Table13567[[#This Row],[ExecutionTimeFinished]]-H2792)/Table13567[[#This Row],[Timespan]])</f>
        <v>0</v>
      </c>
      <c r="N2791" s="2">
        <f>IF(I2792="",0,(Table13567[[#This Row],[StartToEndTimeFinished]]-I2792)/Table13567[[#This Row],[Timespan]])</f>
        <v>0</v>
      </c>
      <c r="O2791" s="6">
        <f>IF(A2792="","00:01",Table13567[[#This Row],[DateTime]]-A2792)*24*60</f>
        <v>1.1166666762437671</v>
      </c>
      <c r="P2791" s="6">
        <f>IF(G2852="",0,(Table13567[[#This Row],[ExecutionTimeHours]]-G2852)/Table13567[[#This Row],[TimespanSoft]])</f>
        <v>22.174340353094458</v>
      </c>
      <c r="Q2791" s="7">
        <f>IF(A2852="","01:00",Table13567[[#This Row],[DateTime]]-A2852)*24</f>
        <v>1.0683333333581686</v>
      </c>
      <c r="R2791" s="2">
        <f>Table13567[[#This Row],[HoursDelta]]*60</f>
        <v>24.524163968538314</v>
      </c>
      <c r="S2791" s="2">
        <f>IF(Table13567[[#This Row],[StartToEndDelta]]&gt;0,Table13567[[#This Row],[ExTimeFinishedDelta]]/Table13567[[#This Row],[StartToEndDelta]],0)</f>
        <v>0</v>
      </c>
      <c r="T2791" s="2">
        <f>Table13567[[#This Row],[HoursDeltaSoft]]</f>
        <v>22.174340353094458</v>
      </c>
    </row>
    <row r="2792" spans="1:20" x14ac:dyDescent="0.25">
      <c r="A2792" s="1">
        <v>40707.117546296293</v>
      </c>
      <c r="B2792">
        <v>32</v>
      </c>
      <c r="C2792">
        <v>6</v>
      </c>
      <c r="D2792">
        <v>81.088365554809599</v>
      </c>
      <c r="E2792">
        <v>131060</v>
      </c>
      <c r="F2792">
        <v>116029</v>
      </c>
      <c r="G2792">
        <v>1285.5560988888899</v>
      </c>
      <c r="H2792">
        <v>1192.5456108333301</v>
      </c>
      <c r="I2792">
        <v>2268.1281527777801</v>
      </c>
      <c r="J2792">
        <f t="shared" si="88"/>
        <v>26</v>
      </c>
      <c r="K2792">
        <f t="shared" si="89"/>
        <v>15031</v>
      </c>
      <c r="L2792">
        <f>IF(G2793="",0,(Table13567[[#This Row],[ExecutionTimeHours]]-G2793)/Table13567[[#This Row],[Timespan]])</f>
        <v>0.43717672208195779</v>
      </c>
      <c r="M2792" s="2">
        <f>IF(H2793="",0,(Table13567[[#This Row],[ExecutionTimeFinished]]-H2793)/Table13567[[#This Row],[Timespan]])</f>
        <v>0</v>
      </c>
      <c r="N2792" s="2">
        <f>IF(I2793="",0,(Table13567[[#This Row],[StartToEndTimeFinished]]-I2793)/Table13567[[#This Row],[Timespan]])</f>
        <v>0</v>
      </c>
      <c r="O2792" s="6">
        <f>IF(A2793="","00:01",Table13567[[#This Row],[DateTime]]-A2793)*24*60</f>
        <v>1.0499999939929694</v>
      </c>
      <c r="P2792" s="6">
        <f>IF(G2853="",0,(Table13567[[#This Row],[ExecutionTimeHours]]-G2853)/Table13567[[#This Row],[TimespanSoft]])</f>
        <v>22.15696796907535</v>
      </c>
      <c r="Q2792" s="7">
        <f>IF(A2853="","01:00",Table13567[[#This Row],[DateTime]]-A2853)*24</f>
        <v>1.0666666666511446</v>
      </c>
      <c r="R2792" s="2">
        <f>Table13567[[#This Row],[HoursDelta]]*60</f>
        <v>26.230603324917467</v>
      </c>
      <c r="S2792" s="2">
        <f>IF(Table13567[[#This Row],[StartToEndDelta]]&gt;0,Table13567[[#This Row],[ExTimeFinishedDelta]]/Table13567[[#This Row],[StartToEndDelta]],0)</f>
        <v>0</v>
      </c>
      <c r="T2792" s="2">
        <f>Table13567[[#This Row],[HoursDeltaSoft]]</f>
        <v>22.15696796907535</v>
      </c>
    </row>
    <row r="2793" spans="1:20" x14ac:dyDescent="0.25">
      <c r="A2793" s="1">
        <v>40707.11681712963</v>
      </c>
      <c r="B2793">
        <v>32</v>
      </c>
      <c r="C2793">
        <v>6</v>
      </c>
      <c r="D2793">
        <v>84.046060562133803</v>
      </c>
      <c r="E2793">
        <v>131060</v>
      </c>
      <c r="F2793">
        <v>116014</v>
      </c>
      <c r="G2793">
        <v>1285.09706333333</v>
      </c>
      <c r="H2793">
        <v>1192.5456108333301</v>
      </c>
      <c r="I2793">
        <v>2268.1281527777801</v>
      </c>
      <c r="J2793">
        <f t="shared" si="88"/>
        <v>26</v>
      </c>
      <c r="K2793">
        <f t="shared" si="89"/>
        <v>15046</v>
      </c>
      <c r="L2793">
        <f>IF(G2794="",0,(Table13567[[#This Row],[ExecutionTimeHours]]-G2794)/Table13567[[#This Row],[Timespan]])</f>
        <v>0.46746305402631372</v>
      </c>
      <c r="M2793" s="2">
        <f>IF(H2794="",0,(Table13567[[#This Row],[ExecutionTimeFinished]]-H2794)/Table13567[[#This Row],[Timespan]])</f>
        <v>0.52848833160751185</v>
      </c>
      <c r="N2793" s="2">
        <f>IF(I2794="",0,(Table13567[[#This Row],[StartToEndTimeFinished]]-I2794)/Table13567[[#This Row],[Timespan]])</f>
        <v>0.55908694262755709</v>
      </c>
      <c r="O2793" s="6">
        <f>IF(A2794="","00:01",Table13567[[#This Row],[DateTime]]-A2794)*24*60</f>
        <v>1.000000003259629</v>
      </c>
      <c r="P2793" s="6">
        <f>IF(G2854="",0,(Table13567[[#This Row],[ExecutionTimeHours]]-G2854)/Table13567[[#This Row],[TimespanSoft]])</f>
        <v>22.190343667964747</v>
      </c>
      <c r="Q2793" s="7">
        <f>IF(A2854="","01:00",Table13567[[#This Row],[DateTime]]-A2854)*24</f>
        <v>1.0661111111403443</v>
      </c>
      <c r="R2793" s="2">
        <f>Table13567[[#This Row],[HoursDelta]]*60</f>
        <v>28.047783241578824</v>
      </c>
      <c r="S2793" s="2">
        <f>IF(Table13567[[#This Row],[StartToEndDelta]]&gt;0,Table13567[[#This Row],[ExTimeFinishedDelta]]/Table13567[[#This Row],[StartToEndDelta]],0)</f>
        <v>0.94527038875878577</v>
      </c>
      <c r="T2793" s="2">
        <f>Table13567[[#This Row],[HoursDeltaSoft]]</f>
        <v>22.190343667964747</v>
      </c>
    </row>
    <row r="2794" spans="1:20" x14ac:dyDescent="0.25">
      <c r="A2794" s="1">
        <v>40707.116122685184</v>
      </c>
      <c r="B2794">
        <v>32</v>
      </c>
      <c r="C2794">
        <v>4</v>
      </c>
      <c r="D2794">
        <v>87.192518234252901</v>
      </c>
      <c r="E2794">
        <v>131060</v>
      </c>
      <c r="F2794">
        <v>115939</v>
      </c>
      <c r="G2794">
        <v>1284.6296002777799</v>
      </c>
      <c r="H2794">
        <v>1192.0171224999999</v>
      </c>
      <c r="I2794">
        <v>2267.5690658333301</v>
      </c>
      <c r="J2794">
        <f t="shared" si="88"/>
        <v>28</v>
      </c>
      <c r="K2794">
        <f t="shared" si="89"/>
        <v>15121</v>
      </c>
      <c r="L2794">
        <f>IF(G2795="",0,(Table13567[[#This Row],[ExecutionTimeHours]]-G2795)/Table13567[[#This Row],[Timespan]])</f>
        <v>0.47548203219708585</v>
      </c>
      <c r="M2794" s="2">
        <f>IF(H2795="",0,(Table13567[[#This Row],[ExecutionTimeFinished]]-H2795)/Table13567[[#This Row],[Timespan]])</f>
        <v>1.3634700547857264</v>
      </c>
      <c r="N2794" s="2">
        <f>IF(I2795="",0,(Table13567[[#This Row],[StartToEndTimeFinished]]-I2795)/Table13567[[#This Row],[Timespan]])</f>
        <v>1.4583226591300309</v>
      </c>
      <c r="O2794" s="6">
        <f>IF(A2795="","00:01",Table13567[[#This Row],[DateTime]]-A2795)*24*60</f>
        <v>1.0666666645556688</v>
      </c>
      <c r="P2794" s="6">
        <f>IF(G2855="",0,(Table13567[[#This Row],[ExecutionTimeHours]]-G2855)/Table13567[[#This Row],[TimespanSoft]])</f>
        <v>22.190592546415786</v>
      </c>
      <c r="Q2794" s="7">
        <f>IF(A2855="","01:00",Table13567[[#This Row],[DateTime]]-A2855)*24</f>
        <v>1.065555555454921</v>
      </c>
      <c r="R2794" s="2">
        <f>Table13567[[#This Row],[HoursDelta]]*60</f>
        <v>28.528921931825153</v>
      </c>
      <c r="S2794" s="2">
        <f>IF(Table13567[[#This Row],[StartToEndDelta]]&gt;0,Table13567[[#This Row],[ExTimeFinishedDelta]]/Table13567[[#This Row],[StartToEndDelta]],0)</f>
        <v>0.93495773809008131</v>
      </c>
      <c r="T2794" s="2">
        <f>Table13567[[#This Row],[HoursDeltaSoft]]</f>
        <v>22.190592546415786</v>
      </c>
    </row>
    <row r="2795" spans="1:20" x14ac:dyDescent="0.25">
      <c r="A2795" s="1">
        <v>40707.115381944444</v>
      </c>
      <c r="B2795">
        <v>32</v>
      </c>
      <c r="C2795">
        <v>0</v>
      </c>
      <c r="D2795">
        <v>92.0801811218262</v>
      </c>
      <c r="E2795">
        <v>131060</v>
      </c>
      <c r="F2795">
        <v>115673</v>
      </c>
      <c r="G2795">
        <v>1284.1224194444401</v>
      </c>
      <c r="H2795">
        <v>1190.5627544444401</v>
      </c>
      <c r="I2795">
        <v>2266.0135216666699</v>
      </c>
      <c r="J2795">
        <f t="shared" si="88"/>
        <v>32</v>
      </c>
      <c r="K2795">
        <f t="shared" si="89"/>
        <v>15387</v>
      </c>
      <c r="L2795">
        <f>IF(G2796="",0,(Table13567[[#This Row],[ExecutionTimeHours]]-G2796)/Table13567[[#This Row],[Timespan]])</f>
        <v>0.41261553698918607</v>
      </c>
      <c r="M2795" s="2">
        <f>IF(H2796="",0,(Table13567[[#This Row],[ExecutionTimeFinished]]-H2796)/Table13567[[#This Row],[Timespan]])</f>
        <v>1.7851367243147434</v>
      </c>
      <c r="N2795" s="2">
        <f>IF(I2796="",0,(Table13567[[#This Row],[StartToEndTimeFinished]]-I2796)/Table13567[[#This Row],[Timespan]])</f>
        <v>1.9293790972960478</v>
      </c>
      <c r="O2795" s="6">
        <f>IF(A2796="","00:01",Table13567[[#This Row],[DateTime]]-A2796)*24*60</f>
        <v>0.98333333269692957</v>
      </c>
      <c r="P2795" s="6">
        <f>IF(G2856="",0,(Table13567[[#This Row],[ExecutionTimeHours]]-G2856)/Table13567[[#This Row],[TimespanSoft]])</f>
        <v>22.212628682990474</v>
      </c>
      <c r="Q2795" s="7">
        <f>IF(A2856="","01:00",Table13567[[#This Row],[DateTime]]-A2856)*24</f>
        <v>1.0652777777868323</v>
      </c>
      <c r="R2795" s="2">
        <f>Table13567[[#This Row],[HoursDelta]]*60</f>
        <v>24.756932219351164</v>
      </c>
      <c r="S2795" s="2">
        <f>IF(Table13567[[#This Row],[StartToEndDelta]]&gt;0,Table13567[[#This Row],[ExTimeFinishedDelta]]/Table13567[[#This Row],[StartToEndDelta]],0)</f>
        <v>0.9252389677158549</v>
      </c>
      <c r="T2795" s="2">
        <f>Table13567[[#This Row],[HoursDeltaSoft]]</f>
        <v>22.212628682990474</v>
      </c>
    </row>
    <row r="2796" spans="1:20" x14ac:dyDescent="0.25">
      <c r="A2796" s="1">
        <v>40707.114699074074</v>
      </c>
      <c r="B2796">
        <v>32</v>
      </c>
      <c r="C2796">
        <v>2</v>
      </c>
      <c r="D2796">
        <v>92.307605743408203</v>
      </c>
      <c r="E2796">
        <v>131060</v>
      </c>
      <c r="F2796">
        <v>115639</v>
      </c>
      <c r="G2796">
        <v>1283.71668083333</v>
      </c>
      <c r="H2796">
        <v>1188.80737</v>
      </c>
      <c r="I2796">
        <v>2264.11629888889</v>
      </c>
      <c r="J2796">
        <f t="shared" si="88"/>
        <v>30</v>
      </c>
      <c r="K2796">
        <f t="shared" si="89"/>
        <v>15421</v>
      </c>
      <c r="L2796">
        <f>IF(G2797="",0,(Table13567[[#This Row],[ExecutionTimeHours]]-G2797)/Table13567[[#This Row],[Timespan]])</f>
        <v>0.47827568461831793</v>
      </c>
      <c r="M2796" s="2">
        <f>IF(H2797="",0,(Table13567[[#This Row],[ExecutionTimeFinished]]-H2797)/Table13567[[#This Row],[Timespan]])</f>
        <v>0.8788622979533216</v>
      </c>
      <c r="N2796" s="2">
        <f>IF(I2797="",0,(Table13567[[#This Row],[StartToEndTimeFinished]]-I2797)/Table13567[[#This Row],[Timespan]])</f>
        <v>0.94327295390485322</v>
      </c>
      <c r="O2796" s="6">
        <f>IF(A2797="","00:01",Table13567[[#This Row],[DateTime]]-A2797)*24*60</f>
        <v>1.0166666633449495</v>
      </c>
      <c r="P2796" s="6">
        <f>IF(G2857="",0,(Table13567[[#This Row],[ExecutionTimeHours]]-G2857)/Table13567[[#This Row],[TimespanSoft]])</f>
        <v>22.320319330987818</v>
      </c>
      <c r="Q2796" s="7">
        <f>IF(A2857="","01:00",Table13567[[#This Row],[DateTime]]-A2857)*24</f>
        <v>1.064722222276032</v>
      </c>
      <c r="R2796" s="2">
        <f>Table13567[[#This Row],[HoursDelta]]*60</f>
        <v>28.696541077099077</v>
      </c>
      <c r="S2796" s="2">
        <f>IF(Table13567[[#This Row],[StartToEndDelta]]&gt;0,Table13567[[#This Row],[ExTimeFinishedDelta]]/Table13567[[#This Row],[StartToEndDelta]],0)</f>
        <v>0.93171578207040517</v>
      </c>
      <c r="T2796" s="2">
        <f>Table13567[[#This Row],[HoursDeltaSoft]]</f>
        <v>22.320319330987818</v>
      </c>
    </row>
    <row r="2797" spans="1:20" x14ac:dyDescent="0.25">
      <c r="A2797" s="1">
        <v>40707.113993055558</v>
      </c>
      <c r="B2797">
        <v>32</v>
      </c>
      <c r="C2797">
        <v>2</v>
      </c>
      <c r="D2797">
        <v>93.936641693115206</v>
      </c>
      <c r="E2797">
        <v>131060</v>
      </c>
      <c r="F2797">
        <v>115600</v>
      </c>
      <c r="G2797">
        <v>1283.23043388889</v>
      </c>
      <c r="H2797">
        <v>1187.9138600000001</v>
      </c>
      <c r="I2797">
        <v>2263.15730472222</v>
      </c>
      <c r="J2797">
        <f t="shared" si="88"/>
        <v>30</v>
      </c>
      <c r="K2797">
        <f t="shared" si="89"/>
        <v>15460</v>
      </c>
      <c r="L2797">
        <f>IF(G2798="",0,(Table13567[[#This Row],[ExecutionTimeHours]]-G2798)/Table13567[[#This Row],[Timespan]])</f>
        <v>0.44216424707050761</v>
      </c>
      <c r="M2797" s="2">
        <f>IF(H2798="",0,(Table13567[[#This Row],[ExecutionTimeFinished]]-H2798)/Table13567[[#This Row],[Timespan]])</f>
        <v>1.3100709670138277</v>
      </c>
      <c r="N2797" s="2">
        <f>IF(I2798="",0,(Table13567[[#This Row],[StartToEndTimeFinished]]-I2798)/Table13567[[#This Row],[Timespan]])</f>
        <v>1.3957080637340193</v>
      </c>
      <c r="O2797" s="6">
        <f>IF(A2798="","00:01",Table13567[[#This Row],[DateTime]]-A2798)*24*60</f>
        <v>1.0333333339076489</v>
      </c>
      <c r="P2797" s="6">
        <f>IF(G2858="",0,(Table13567[[#This Row],[ExecutionTimeHours]]-G2858)/Table13567[[#This Row],[TimespanSoft]])</f>
        <v>22.15921292387959</v>
      </c>
      <c r="Q2797" s="7">
        <f>IF(A2858="","01:00",Table13567[[#This Row],[DateTime]]-A2858)*24</f>
        <v>1.0658333334722556</v>
      </c>
      <c r="R2797" s="2">
        <f>Table13567[[#This Row],[HoursDelta]]*60</f>
        <v>26.529854824230455</v>
      </c>
      <c r="S2797" s="2">
        <f>IF(Table13567[[#This Row],[StartToEndDelta]]&gt;0,Table13567[[#This Row],[ExTimeFinishedDelta]]/Table13567[[#This Row],[StartToEndDelta]],0)</f>
        <v>0.93864254356238253</v>
      </c>
      <c r="T2797" s="2">
        <f>Table13567[[#This Row],[HoursDeltaSoft]]</f>
        <v>22.15921292387959</v>
      </c>
    </row>
    <row r="2798" spans="1:20" x14ac:dyDescent="0.25">
      <c r="A2798" s="1">
        <v>40707.113275462965</v>
      </c>
      <c r="B2798">
        <v>32</v>
      </c>
      <c r="C2798">
        <v>0</v>
      </c>
      <c r="D2798">
        <v>94.214710235595703</v>
      </c>
      <c r="E2798">
        <v>131060</v>
      </c>
      <c r="F2798">
        <v>115486</v>
      </c>
      <c r="G2798">
        <v>1282.7735308333299</v>
      </c>
      <c r="H2798">
        <v>1186.5601200000001</v>
      </c>
      <c r="I2798">
        <v>2261.71507305556</v>
      </c>
      <c r="J2798">
        <f t="shared" si="88"/>
        <v>32</v>
      </c>
      <c r="K2798">
        <f t="shared" si="89"/>
        <v>15574</v>
      </c>
      <c r="L2798">
        <f>IF(G2799="",0,(Table13567[[#This Row],[ExecutionTimeHours]]-G2799)/Table13567[[#This Row],[Timespan]])</f>
        <v>0.49933225778052237</v>
      </c>
      <c r="M2798" s="2">
        <f>IF(H2799="",0,(Table13567[[#This Row],[ExecutionTimeFinished]]-H2799)/Table13567[[#This Row],[Timespan]])</f>
        <v>0.56703817172365323</v>
      </c>
      <c r="N2798" s="2">
        <f>IF(I2799="",0,(Table13567[[#This Row],[StartToEndTimeFinished]]-I2799)/Table13567[[#This Row],[Timespan]])</f>
        <v>0.61251290288514626</v>
      </c>
      <c r="O2798" s="6">
        <f>IF(A2799="","00:01",Table13567[[#This Row],[DateTime]]-A2799)*24*60</f>
        <v>1.0333333339076489</v>
      </c>
      <c r="P2798" s="6">
        <f>IF(G2859="",0,(Table13567[[#This Row],[ExecutionTimeHours]]-G2859)/Table13567[[#This Row],[TimespanSoft]])</f>
        <v>22.223464264601841</v>
      </c>
      <c r="Q2798" s="7">
        <f>IF(A2859="","01:00",Table13567[[#This Row],[DateTime]]-A2859)*24</f>
        <v>1.0650000001187436</v>
      </c>
      <c r="R2798" s="2">
        <f>Table13567[[#This Row],[HoursDelta]]*60</f>
        <v>29.959935466831343</v>
      </c>
      <c r="S2798" s="2">
        <f>IF(Table13567[[#This Row],[StartToEndDelta]]&gt;0,Table13567[[#This Row],[ExTimeFinishedDelta]]/Table13567[[#This Row],[StartToEndDelta]],0)</f>
        <v>0.92575710495682395</v>
      </c>
      <c r="T2798" s="2">
        <f>Table13567[[#This Row],[HoursDeltaSoft]]</f>
        <v>22.223464264601841</v>
      </c>
    </row>
    <row r="2799" spans="1:20" x14ac:dyDescent="0.25">
      <c r="A2799" s="1">
        <v>40707.112557870372</v>
      </c>
      <c r="B2799">
        <v>32</v>
      </c>
      <c r="C2799">
        <v>1</v>
      </c>
      <c r="D2799">
        <v>95.345739364623995</v>
      </c>
      <c r="E2799">
        <v>131060</v>
      </c>
      <c r="F2799">
        <v>115133</v>
      </c>
      <c r="G2799">
        <v>1282.2575541666699</v>
      </c>
      <c r="H2799">
        <v>1185.97418055556</v>
      </c>
      <c r="I2799">
        <v>2261.0821430555602</v>
      </c>
      <c r="J2799">
        <f t="shared" si="88"/>
        <v>31</v>
      </c>
      <c r="K2799">
        <f t="shared" si="89"/>
        <v>15927</v>
      </c>
      <c r="L2799">
        <f>IF(G2800="",0,(Table13567[[#This Row],[ExecutionTimeHours]]-G2800)/Table13567[[#This Row],[Timespan]])</f>
        <v>0.53853487090960328</v>
      </c>
      <c r="M2799" s="2">
        <f>IF(H2800="",0,(Table13567[[#This Row],[ExecutionTimeFinished]]-H2800)/Table13567[[#This Row],[Timespan]])</f>
        <v>0.53644358886676724</v>
      </c>
      <c r="N2799" s="2">
        <f>IF(I2800="",0,(Table13567[[#This Row],[StartToEndTimeFinished]]-I2800)/Table13567[[#This Row],[Timespan]])</f>
        <v>0.57224333239247205</v>
      </c>
      <c r="O2799" s="6">
        <f>IF(A2800="","00:01",Table13567[[#This Row],[DateTime]]-A2800)*24*60</f>
        <v>1.0833333351183683</v>
      </c>
      <c r="P2799" s="6">
        <f>IF(G2860="",0,(Table13567[[#This Row],[ExecutionTimeHours]]-G2860)/Table13567[[#This Row],[TimespanSoft]])</f>
        <v>22.213255612881067</v>
      </c>
      <c r="Q2799" s="7">
        <f>IF(A2860="","01:00",Table13567[[#This Row],[DateTime]]-A2860)*24</f>
        <v>1.06388888892252</v>
      </c>
      <c r="R2799" s="2">
        <f>Table13567[[#This Row],[HoursDelta]]*60</f>
        <v>32.3120922545762</v>
      </c>
      <c r="S2799" s="2">
        <f>IF(Table13567[[#This Row],[StartToEndDelta]]&gt;0,Table13567[[#This Row],[ExTimeFinishedDelta]]/Table13567[[#This Row],[StartToEndDelta]],0)</f>
        <v>0.93743964936029767</v>
      </c>
      <c r="T2799" s="2">
        <f>Table13567[[#This Row],[HoursDeltaSoft]]</f>
        <v>22.213255612881067</v>
      </c>
    </row>
    <row r="2800" spans="1:20" x14ac:dyDescent="0.25">
      <c r="A2800" s="1">
        <v>40707.111805555556</v>
      </c>
      <c r="B2800">
        <v>32</v>
      </c>
      <c r="C2800">
        <v>0</v>
      </c>
      <c r="D2800">
        <v>96.783178329467802</v>
      </c>
      <c r="E2800">
        <v>131060</v>
      </c>
      <c r="F2800">
        <v>115306</v>
      </c>
      <c r="G2800">
        <v>1281.6741413888899</v>
      </c>
      <c r="H2800">
        <v>1185.3930333333301</v>
      </c>
      <c r="I2800">
        <v>2260.4622127777802</v>
      </c>
      <c r="J2800">
        <f t="shared" si="88"/>
        <v>32</v>
      </c>
      <c r="K2800">
        <f t="shared" si="89"/>
        <v>15754</v>
      </c>
      <c r="L2800">
        <f>IF(G2801="",0,(Table13567[[#This Row],[ExecutionTimeHours]]-G2801)/Table13567[[#This Row],[Timespan]])</f>
        <v>0.53129850788801258</v>
      </c>
      <c r="M2800" s="2">
        <f>IF(H2801="",0,(Table13567[[#This Row],[ExecutionTimeFinished]]-H2801)/Table13567[[#This Row],[Timespan]])</f>
        <v>0</v>
      </c>
      <c r="N2800" s="2">
        <f>IF(I2801="",0,(Table13567[[#This Row],[StartToEndTimeFinished]]-I2801)/Table13567[[#This Row],[Timespan]])</f>
        <v>0</v>
      </c>
      <c r="O2800" s="6">
        <f>IF(A2801="","00:01",Table13567[[#This Row],[DateTime]]-A2801)*24*60</f>
        <v>1.1166666657663882</v>
      </c>
      <c r="P2800" s="6">
        <f>IF(G2861="",0,(Table13567[[#This Row],[ExecutionTimeHours]]-G2861)/Table13567[[#This Row],[TimespanSoft]])</f>
        <v>22.165312337718646</v>
      </c>
      <c r="Q2800" s="7">
        <f>IF(A2861="","01:00",Table13567[[#This Row],[DateTime]]-A2861)*24</f>
        <v>1.0627777777262963</v>
      </c>
      <c r="R2800" s="2">
        <f>Table13567[[#This Row],[HoursDelta]]*60</f>
        <v>31.877910473280757</v>
      </c>
      <c r="S2800" s="2">
        <f>IF(Table13567[[#This Row],[StartToEndDelta]]&gt;0,Table13567[[#This Row],[ExTimeFinishedDelta]]/Table13567[[#This Row],[StartToEndDelta]],0)</f>
        <v>0</v>
      </c>
      <c r="T2800" s="2">
        <f>Table13567[[#This Row],[HoursDeltaSoft]]</f>
        <v>22.165312337718646</v>
      </c>
    </row>
    <row r="2801" spans="1:20" x14ac:dyDescent="0.25">
      <c r="A2801" s="1">
        <v>40707.111030092594</v>
      </c>
      <c r="B2801">
        <v>32</v>
      </c>
      <c r="C2801">
        <v>0</v>
      </c>
      <c r="D2801">
        <v>97.118570327758803</v>
      </c>
      <c r="E2801">
        <v>131060</v>
      </c>
      <c r="F2801">
        <v>115126</v>
      </c>
      <c r="G2801">
        <v>1281.0808580555599</v>
      </c>
      <c r="H2801">
        <v>1185.3930333333301</v>
      </c>
      <c r="I2801">
        <v>2260.4622127777802</v>
      </c>
      <c r="J2801">
        <f t="shared" si="88"/>
        <v>32</v>
      </c>
      <c r="K2801">
        <f t="shared" si="89"/>
        <v>15934</v>
      </c>
      <c r="L2801">
        <f>IF(G2802="",0,(Table13567[[#This Row],[ExecutionTimeHours]]-G2802)/Table13567[[#This Row],[Timespan]])</f>
        <v>0.52639852802033293</v>
      </c>
      <c r="M2801" s="2">
        <f>IF(H2802="",0,(Table13567[[#This Row],[ExecutionTimeFinished]]-H2802)/Table13567[[#This Row],[Timespan]])</f>
        <v>0</v>
      </c>
      <c r="N2801" s="2">
        <f>IF(I2802="",0,(Table13567[[#This Row],[StartToEndTimeFinished]]-I2802)/Table13567[[#This Row],[Timespan]])</f>
        <v>0</v>
      </c>
      <c r="O2801" s="6">
        <f>IF(A2802="","00:01",Table13567[[#This Row],[DateTime]]-A2802)*24*60</f>
        <v>1.1333333363290876</v>
      </c>
      <c r="P2801" s="6">
        <f>IF(G2862="",0,(Table13567[[#This Row],[ExecutionTimeHours]]-G2862)/Table13567[[#This Row],[TimespanSoft]])</f>
        <v>22.425645365062604</v>
      </c>
      <c r="Q2801" s="7">
        <f>IF(A2862="","01:00",Table13567[[#This Row],[DateTime]]-A2862)*24</f>
        <v>1.060555555508472</v>
      </c>
      <c r="R2801" s="2">
        <f>Table13567[[#This Row],[HoursDelta]]*60</f>
        <v>31.583911681219977</v>
      </c>
      <c r="S2801" s="2">
        <f>IF(Table13567[[#This Row],[StartToEndDelta]]&gt;0,Table13567[[#This Row],[ExTimeFinishedDelta]]/Table13567[[#This Row],[StartToEndDelta]],0)</f>
        <v>0</v>
      </c>
      <c r="T2801" s="2">
        <f>Table13567[[#This Row],[HoursDeltaSoft]]</f>
        <v>22.425645365062604</v>
      </c>
    </row>
    <row r="2802" spans="1:20" x14ac:dyDescent="0.25">
      <c r="A2802" s="1">
        <v>40707.110243055555</v>
      </c>
      <c r="B2802">
        <v>32</v>
      </c>
      <c r="C2802">
        <v>0</v>
      </c>
      <c r="D2802">
        <v>96.894693374633803</v>
      </c>
      <c r="E2802">
        <v>131060</v>
      </c>
      <c r="F2802">
        <v>115325</v>
      </c>
      <c r="G2802">
        <v>1280.4842730555599</v>
      </c>
      <c r="H2802">
        <v>1185.3930333333301</v>
      </c>
      <c r="I2802">
        <v>2260.4622127777802</v>
      </c>
      <c r="J2802">
        <f t="shared" si="88"/>
        <v>32</v>
      </c>
      <c r="K2802">
        <f t="shared" si="89"/>
        <v>15735</v>
      </c>
      <c r="L2802">
        <f>IF(G2803="",0,(Table13567[[#This Row],[ExecutionTimeHours]]-G2803)/Table13567[[#This Row],[Timespan]])</f>
        <v>0.5340580831376831</v>
      </c>
      <c r="M2802" s="2">
        <f>IF(H2803="",0,(Table13567[[#This Row],[ExecutionTimeFinished]]-H2803)/Table13567[[#This Row],[Timespan]])</f>
        <v>0</v>
      </c>
      <c r="N2802" s="2">
        <f>IF(I2803="",0,(Table13567[[#This Row],[StartToEndTimeFinished]]-I2803)/Table13567[[#This Row],[Timespan]])</f>
        <v>0</v>
      </c>
      <c r="O2802" s="6">
        <f>IF(A2803="","00:01",Table13567[[#This Row],[DateTime]]-A2803)*24*60</f>
        <v>1.0999999952036887</v>
      </c>
      <c r="P2802" s="6">
        <f>IF(G2863="",0,(Table13567[[#This Row],[ExecutionTimeHours]]-G2863)/Table13567[[#This Row],[TimespanSoft]])</f>
        <v>22.195232468878825</v>
      </c>
      <c r="Q2802" s="7">
        <f>IF(A2863="","01:00",Table13567[[#This Row],[DateTime]]-A2863)*24</f>
        <v>1.0694444443797693</v>
      </c>
      <c r="R2802" s="2">
        <f>Table13567[[#This Row],[HoursDelta]]*60</f>
        <v>32.043484988260985</v>
      </c>
      <c r="S2802" s="2">
        <f>IF(Table13567[[#This Row],[StartToEndDelta]]&gt;0,Table13567[[#This Row],[ExTimeFinishedDelta]]/Table13567[[#This Row],[StartToEndDelta]],0)</f>
        <v>0</v>
      </c>
      <c r="T2802" s="2">
        <f>Table13567[[#This Row],[HoursDeltaSoft]]</f>
        <v>22.195232468878825</v>
      </c>
    </row>
    <row r="2803" spans="1:20" x14ac:dyDescent="0.25">
      <c r="A2803" s="1">
        <v>40707.109479166669</v>
      </c>
      <c r="B2803">
        <v>32</v>
      </c>
      <c r="C2803">
        <v>0</v>
      </c>
      <c r="D2803">
        <v>96.316183090210004</v>
      </c>
      <c r="E2803">
        <v>131060</v>
      </c>
      <c r="F2803">
        <v>115240</v>
      </c>
      <c r="G2803">
        <v>1279.89680916667</v>
      </c>
      <c r="H2803">
        <v>1185.3930333333301</v>
      </c>
      <c r="I2803">
        <v>2260.4622127777802</v>
      </c>
      <c r="J2803">
        <f t="shared" si="88"/>
        <v>32</v>
      </c>
      <c r="K2803">
        <f t="shared" si="89"/>
        <v>15820</v>
      </c>
      <c r="L2803">
        <f>IF(G2804="",0,(Table13567[[#This Row],[ExecutionTimeHours]]-G2804)/Table13567[[#This Row],[Timespan]])</f>
        <v>0.53282363227135732</v>
      </c>
      <c r="M2803" s="2">
        <f>IF(H2804="",0,(Table13567[[#This Row],[ExecutionTimeFinished]]-H2804)/Table13567[[#This Row],[Timespan]])</f>
        <v>0</v>
      </c>
      <c r="N2803" s="2">
        <f>IF(I2804="",0,(Table13567[[#This Row],[StartToEndTimeFinished]]-I2804)/Table13567[[#This Row],[Timespan]])</f>
        <v>0</v>
      </c>
      <c r="O2803" s="6">
        <f>IF(A2804="","00:01",Table13567[[#This Row],[DateTime]]-A2804)*24*60</f>
        <v>1.1166666657663882</v>
      </c>
      <c r="P2803" s="6">
        <f>IF(G2864="",0,(Table13567[[#This Row],[ExecutionTimeHours]]-G2864)/Table13567[[#This Row],[TimespanSoft]])</f>
        <v>22.116707487791619</v>
      </c>
      <c r="Q2803" s="7">
        <f>IF(A2864="","01:00",Table13567[[#This Row],[DateTime]]-A2864)*24</f>
        <v>1.0683333333581686</v>
      </c>
      <c r="R2803" s="2">
        <f>Table13567[[#This Row],[HoursDelta]]*60</f>
        <v>31.969417936281438</v>
      </c>
      <c r="S2803" s="2">
        <f>IF(Table13567[[#This Row],[StartToEndDelta]]&gt;0,Table13567[[#This Row],[ExTimeFinishedDelta]]/Table13567[[#This Row],[StartToEndDelta]],0)</f>
        <v>0</v>
      </c>
      <c r="T2803" s="2">
        <f>Table13567[[#This Row],[HoursDeltaSoft]]</f>
        <v>22.116707487791619</v>
      </c>
    </row>
    <row r="2804" spans="1:20" x14ac:dyDescent="0.25">
      <c r="A2804" s="1">
        <v>40707.108703703707</v>
      </c>
      <c r="B2804">
        <v>32</v>
      </c>
      <c r="C2804">
        <v>0</v>
      </c>
      <c r="D2804">
        <v>97.190040588378906</v>
      </c>
      <c r="E2804">
        <v>131060</v>
      </c>
      <c r="F2804">
        <v>115417</v>
      </c>
      <c r="G2804">
        <v>1279.30182277778</v>
      </c>
      <c r="H2804">
        <v>1185.3930333333301</v>
      </c>
      <c r="I2804">
        <v>2260.4622127777802</v>
      </c>
      <c r="J2804">
        <f t="shared" si="88"/>
        <v>32</v>
      </c>
      <c r="K2804">
        <f t="shared" si="89"/>
        <v>15643</v>
      </c>
      <c r="L2804">
        <f>IF(G2805="",0,(Table13567[[#This Row],[ExecutionTimeHours]]-G2805)/Table13567[[#This Row],[Timespan]])</f>
        <v>0.53614281963037924</v>
      </c>
      <c r="M2804" s="2">
        <f>IF(H2805="",0,(Table13567[[#This Row],[ExecutionTimeFinished]]-H2805)/Table13567[[#This Row],[Timespan]])</f>
        <v>0</v>
      </c>
      <c r="N2804" s="2">
        <f>IF(I2805="",0,(Table13567[[#This Row],[StartToEndTimeFinished]]-I2805)/Table13567[[#This Row],[Timespan]])</f>
        <v>0</v>
      </c>
      <c r="O2804" s="6">
        <f>IF(A2805="","00:01",Table13567[[#This Row],[DateTime]]-A2805)*24*60</f>
        <v>1.0833333351183683</v>
      </c>
      <c r="P2804" s="6">
        <f>IF(G2865="",0,(Table13567[[#This Row],[ExecutionTimeHours]]-G2865)/Table13567[[#This Row],[TimespanSoft]])</f>
        <v>22.067754882134562</v>
      </c>
      <c r="Q2804" s="7">
        <f>IF(A2865="","01:00",Table13567[[#This Row],[DateTime]]-A2865)*24</f>
        <v>1.0663888889830559</v>
      </c>
      <c r="R2804" s="2">
        <f>Table13567[[#This Row],[HoursDelta]]*60</f>
        <v>32.168569177822754</v>
      </c>
      <c r="S2804" s="2">
        <f>IF(Table13567[[#This Row],[StartToEndDelta]]&gt;0,Table13567[[#This Row],[ExTimeFinishedDelta]]/Table13567[[#This Row],[StartToEndDelta]],0)</f>
        <v>0</v>
      </c>
      <c r="T2804" s="2">
        <f>Table13567[[#This Row],[HoursDeltaSoft]]</f>
        <v>22.067754882134562</v>
      </c>
    </row>
    <row r="2805" spans="1:20" x14ac:dyDescent="0.25">
      <c r="A2805" s="1">
        <v>40707.107951388891</v>
      </c>
      <c r="B2805">
        <v>32</v>
      </c>
      <c r="C2805">
        <v>0</v>
      </c>
      <c r="D2805">
        <v>96.640045166015597</v>
      </c>
      <c r="E2805">
        <v>131060</v>
      </c>
      <c r="F2805">
        <v>115271</v>
      </c>
      <c r="G2805">
        <v>1278.72100138889</v>
      </c>
      <c r="H2805">
        <v>1185.3930333333301</v>
      </c>
      <c r="I2805">
        <v>2260.4622127777802</v>
      </c>
      <c r="J2805">
        <f t="shared" si="88"/>
        <v>32</v>
      </c>
      <c r="K2805">
        <f t="shared" si="89"/>
        <v>15789</v>
      </c>
      <c r="L2805">
        <f>IF(G2806="",0,(Table13567[[#This Row],[ExecutionTimeHours]]-G2806)/Table13567[[#This Row],[Timespan]])</f>
        <v>0.55769333241650454</v>
      </c>
      <c r="M2805" s="2">
        <f>IF(H2806="",0,(Table13567[[#This Row],[ExecutionTimeFinished]]-H2806)/Table13567[[#This Row],[Timespan]])</f>
        <v>0</v>
      </c>
      <c r="N2805" s="2">
        <f>IF(I2806="",0,(Table13567[[#This Row],[StartToEndTimeFinished]]-I2806)/Table13567[[#This Row],[Timespan]])</f>
        <v>0</v>
      </c>
      <c r="O2805" s="6">
        <f>IF(A2806="","00:01",Table13567[[#This Row],[DateTime]]-A2806)*24*60</f>
        <v>1.0833333351183683</v>
      </c>
      <c r="P2805" s="6">
        <f>IF(G2866="",0,(Table13567[[#This Row],[ExecutionTimeHours]]-G2866)/Table13567[[#This Row],[TimespanSoft]])</f>
        <v>21.996671703408371</v>
      </c>
      <c r="Q2805" s="7">
        <f>IF(A2866="","01:00",Table13567[[#This Row],[DateTime]]-A2866)*24</f>
        <v>1.0661111111403443</v>
      </c>
      <c r="R2805" s="2">
        <f>Table13567[[#This Row],[HoursDelta]]*60</f>
        <v>33.461599944990269</v>
      </c>
      <c r="S2805" s="2">
        <f>IF(Table13567[[#This Row],[StartToEndDelta]]&gt;0,Table13567[[#This Row],[ExTimeFinishedDelta]]/Table13567[[#This Row],[StartToEndDelta]],0)</f>
        <v>0</v>
      </c>
      <c r="T2805" s="2">
        <f>Table13567[[#This Row],[HoursDeltaSoft]]</f>
        <v>21.996671703408371</v>
      </c>
    </row>
    <row r="2806" spans="1:20" x14ac:dyDescent="0.25">
      <c r="A2806" s="1">
        <v>40707.107199074075</v>
      </c>
      <c r="B2806">
        <v>32</v>
      </c>
      <c r="C2806">
        <v>0</v>
      </c>
      <c r="D2806">
        <v>96.862970352172894</v>
      </c>
      <c r="E2806">
        <v>131060</v>
      </c>
      <c r="F2806">
        <v>115463</v>
      </c>
      <c r="G2806">
        <v>1278.11683361111</v>
      </c>
      <c r="H2806">
        <v>1185.3930333333301</v>
      </c>
      <c r="I2806">
        <v>2260.4622127777802</v>
      </c>
      <c r="J2806">
        <f t="shared" si="88"/>
        <v>32</v>
      </c>
      <c r="K2806">
        <f t="shared" si="89"/>
        <v>15597</v>
      </c>
      <c r="L2806">
        <f>IF(G2807="",0,(Table13567[[#This Row],[ExecutionTimeHours]]-G2807)/Table13567[[#This Row],[Timespan]])</f>
        <v>0.56110796064637092</v>
      </c>
      <c r="M2806" s="2">
        <f>IF(H2807="",0,(Table13567[[#This Row],[ExecutionTimeFinished]]-H2807)/Table13567[[#This Row],[Timespan]])</f>
        <v>0</v>
      </c>
      <c r="N2806" s="2">
        <f>IF(I2807="",0,(Table13567[[#This Row],[StartToEndTimeFinished]]-I2807)/Table13567[[#This Row],[Timespan]])</f>
        <v>0</v>
      </c>
      <c r="O2806" s="6">
        <f>IF(A2807="","00:01",Table13567[[#This Row],[DateTime]]-A2807)*24*60</f>
        <v>1.1166666657663882</v>
      </c>
      <c r="P2806" s="6">
        <f>IF(G2867="",0,(Table13567[[#This Row],[ExecutionTimeHours]]-G2867)/Table13567[[#This Row],[TimespanSoft]])</f>
        <v>21.978051890297611</v>
      </c>
      <c r="Q2806" s="7">
        <f>IF(A2867="","01:00",Table13567[[#This Row],[DateTime]]-A2867)*24</f>
        <v>1.0652777777868323</v>
      </c>
      <c r="R2806" s="2">
        <f>Table13567[[#This Row],[HoursDelta]]*60</f>
        <v>33.666477638782254</v>
      </c>
      <c r="S2806" s="2">
        <f>IF(Table13567[[#This Row],[StartToEndDelta]]&gt;0,Table13567[[#This Row],[ExTimeFinishedDelta]]/Table13567[[#This Row],[StartToEndDelta]],0)</f>
        <v>0</v>
      </c>
      <c r="T2806" s="2">
        <f>Table13567[[#This Row],[HoursDeltaSoft]]</f>
        <v>21.978051890297611</v>
      </c>
    </row>
    <row r="2807" spans="1:20" x14ac:dyDescent="0.25">
      <c r="A2807" s="1">
        <v>40707.106423611112</v>
      </c>
      <c r="B2807">
        <v>32</v>
      </c>
      <c r="C2807">
        <v>0</v>
      </c>
      <c r="D2807">
        <v>94.615232467651396</v>
      </c>
      <c r="E2807">
        <v>131060</v>
      </c>
      <c r="F2807">
        <v>115533</v>
      </c>
      <c r="G2807">
        <v>1277.49026305556</v>
      </c>
      <c r="H2807">
        <v>1185.3930333333301</v>
      </c>
      <c r="I2807">
        <v>2260.4622127777802</v>
      </c>
      <c r="J2807">
        <f t="shared" si="88"/>
        <v>32</v>
      </c>
      <c r="K2807">
        <f t="shared" si="89"/>
        <v>15527</v>
      </c>
      <c r="L2807">
        <f>IF(G2808="",0,(Table13567[[#This Row],[ExecutionTimeHours]]-G2808)/Table13567[[#This Row],[Timespan]])</f>
        <v>0.41718206855451251</v>
      </c>
      <c r="M2807" s="2">
        <f>IF(H2808="",0,(Table13567[[#This Row],[ExecutionTimeFinished]]-H2808)/Table13567[[#This Row],[Timespan]])</f>
        <v>0</v>
      </c>
      <c r="N2807" s="2">
        <f>IF(I2808="",0,(Table13567[[#This Row],[StartToEndTimeFinished]]-I2808)/Table13567[[#This Row],[Timespan]])</f>
        <v>0</v>
      </c>
      <c r="O2807" s="6">
        <f>IF(A2808="","00:01",Table13567[[#This Row],[DateTime]]-A2808)*24*60</f>
        <v>1.1000000056810677</v>
      </c>
      <c r="P2807" s="6">
        <f>IF(G2868="",0,(Table13567[[#This Row],[ExecutionTimeHours]]-G2868)/Table13567[[#This Row],[TimespanSoft]])</f>
        <v>21.873056860828463</v>
      </c>
      <c r="Q2807" s="7">
        <f>IF(A2868="","01:00",Table13567[[#This Row],[DateTime]]-A2868)*24</f>
        <v>1.0649999999441206</v>
      </c>
      <c r="R2807" s="2">
        <f>Table13567[[#This Row],[HoursDelta]]*60</f>
        <v>25.03092411327075</v>
      </c>
      <c r="S2807" s="2">
        <f>IF(Table13567[[#This Row],[StartToEndDelta]]&gt;0,Table13567[[#This Row],[ExTimeFinishedDelta]]/Table13567[[#This Row],[StartToEndDelta]],0)</f>
        <v>0</v>
      </c>
      <c r="T2807" s="2">
        <f>Table13567[[#This Row],[HoursDeltaSoft]]</f>
        <v>21.873056860828463</v>
      </c>
    </row>
    <row r="2808" spans="1:20" x14ac:dyDescent="0.25">
      <c r="A2808" s="1">
        <v>40707.10565972222</v>
      </c>
      <c r="B2808">
        <v>32</v>
      </c>
      <c r="C2808">
        <v>8</v>
      </c>
      <c r="D2808">
        <v>73.287441253662095</v>
      </c>
      <c r="E2808">
        <v>131060</v>
      </c>
      <c r="F2808">
        <v>116499</v>
      </c>
      <c r="G2808">
        <v>1277.03136277778</v>
      </c>
      <c r="H2808">
        <v>1185.3930333333301</v>
      </c>
      <c r="I2808">
        <v>2260.4622127777802</v>
      </c>
      <c r="J2808">
        <f t="shared" si="88"/>
        <v>24</v>
      </c>
      <c r="K2808">
        <f t="shared" si="89"/>
        <v>14561</v>
      </c>
      <c r="L2808">
        <f>IF(G2809="",0,(Table13567[[#This Row],[ExecutionTimeHours]]-G2809)/Table13567[[#This Row],[Timespan]])</f>
        <v>0.28334301059731082</v>
      </c>
      <c r="M2808" s="2">
        <f>IF(H2809="",0,(Table13567[[#This Row],[ExecutionTimeFinished]]-H2809)/Table13567[[#This Row],[Timespan]])</f>
        <v>0</v>
      </c>
      <c r="N2808" s="2">
        <f>IF(I2809="",0,(Table13567[[#This Row],[StartToEndTimeFinished]]-I2809)/Table13567[[#This Row],[Timespan]])</f>
        <v>0</v>
      </c>
      <c r="O2808" s="6">
        <f>IF(A2809="","00:01",Table13567[[#This Row],[DateTime]]-A2809)*24*60</f>
        <v>1.0333333339076489</v>
      </c>
      <c r="P2808" s="6">
        <f>IF(G2869="",0,(Table13567[[#This Row],[ExecutionTimeHours]]-G2869)/Table13567[[#This Row],[TimespanSoft]])</f>
        <v>21.928984081650995</v>
      </c>
      <c r="Q2808" s="7">
        <f>IF(A2869="","01:00",Table13567[[#This Row],[DateTime]]-A2869)*24</f>
        <v>1.0644444444333203</v>
      </c>
      <c r="R2808" s="2">
        <f>Table13567[[#This Row],[HoursDelta]]*60</f>
        <v>17.000580635838649</v>
      </c>
      <c r="S2808" s="2">
        <f>IF(Table13567[[#This Row],[StartToEndDelta]]&gt;0,Table13567[[#This Row],[ExTimeFinishedDelta]]/Table13567[[#This Row],[StartToEndDelta]],0)</f>
        <v>0</v>
      </c>
      <c r="T2808" s="2">
        <f>Table13567[[#This Row],[HoursDeltaSoft]]</f>
        <v>21.928984081650995</v>
      </c>
    </row>
    <row r="2809" spans="1:20" x14ac:dyDescent="0.25">
      <c r="A2809" s="1">
        <v>40707.104942129627</v>
      </c>
      <c r="B2809">
        <v>32</v>
      </c>
      <c r="C2809">
        <v>15</v>
      </c>
      <c r="D2809">
        <v>54.647245407104499</v>
      </c>
      <c r="E2809">
        <v>131060</v>
      </c>
      <c r="F2809">
        <v>117137</v>
      </c>
      <c r="G2809">
        <v>1276.7385750000001</v>
      </c>
      <c r="H2809">
        <v>1185.3930333333301</v>
      </c>
      <c r="I2809">
        <v>2260.4622127777802</v>
      </c>
      <c r="J2809">
        <f t="shared" si="88"/>
        <v>17</v>
      </c>
      <c r="K2809">
        <f t="shared" si="89"/>
        <v>13923</v>
      </c>
      <c r="L2809">
        <f>IF(G2810="",0,(Table13567[[#This Row],[ExecutionTimeHours]]-G2810)/Table13567[[#This Row],[Timespan]])</f>
        <v>0.18406619042824818</v>
      </c>
      <c r="M2809" s="2">
        <f>IF(H2810="",0,(Table13567[[#This Row],[ExecutionTimeFinished]]-H2810)/Table13567[[#This Row],[Timespan]])</f>
        <v>0</v>
      </c>
      <c r="N2809" s="2">
        <f>IF(I2810="",0,(Table13567[[#This Row],[StartToEndTimeFinished]]-I2810)/Table13567[[#This Row],[Timespan]])</f>
        <v>0</v>
      </c>
      <c r="O2809" s="6">
        <f>IF(A2810="","00:01",Table13567[[#This Row],[DateTime]]-A2810)*24*60</f>
        <v>1.1666666669771075</v>
      </c>
      <c r="P2809" s="6">
        <f>IF(G2870="",0,(Table13567[[#This Row],[ExecutionTimeHours]]-G2870)/Table13567[[#This Row],[TimespanSoft]])</f>
        <v>22.114915101271158</v>
      </c>
      <c r="Q2809" s="7">
        <f>IF(A2870="","01:00",Table13567[[#This Row],[DateTime]]-A2870)*24</f>
        <v>1.0633333332370967</v>
      </c>
      <c r="R2809" s="2">
        <f>Table13567[[#This Row],[HoursDelta]]*60</f>
        <v>11.04397142569489</v>
      </c>
      <c r="S2809" s="2">
        <f>IF(Table13567[[#This Row],[StartToEndDelta]]&gt;0,Table13567[[#This Row],[ExTimeFinishedDelta]]/Table13567[[#This Row],[StartToEndDelta]],0)</f>
        <v>0</v>
      </c>
      <c r="T2809" s="2">
        <f>Table13567[[#This Row],[HoursDeltaSoft]]</f>
        <v>22.114915101271158</v>
      </c>
    </row>
    <row r="2810" spans="1:20" x14ac:dyDescent="0.25">
      <c r="A2810" s="1">
        <v>40707.104131944441</v>
      </c>
      <c r="B2810">
        <v>32</v>
      </c>
      <c r="C2810">
        <v>23</v>
      </c>
      <c r="D2810">
        <v>25.605355262756301</v>
      </c>
      <c r="E2810">
        <v>131060</v>
      </c>
      <c r="F2810">
        <v>119342</v>
      </c>
      <c r="G2810">
        <v>1276.52383111111</v>
      </c>
      <c r="H2810">
        <v>1185.3930333333301</v>
      </c>
      <c r="I2810">
        <v>2260.4622127777802</v>
      </c>
      <c r="J2810">
        <f t="shared" si="88"/>
        <v>9</v>
      </c>
      <c r="K2810">
        <f t="shared" si="89"/>
        <v>11718</v>
      </c>
      <c r="L2810">
        <f>IF(G2811="",0,(Table13567[[#This Row],[ExecutionTimeHours]]-G2811)/Table13567[[#This Row],[Timespan]])</f>
        <v>4.0992076638935115E-2</v>
      </c>
      <c r="M2810" s="2">
        <f>IF(H2811="",0,(Table13567[[#This Row],[ExecutionTimeFinished]]-H2811)/Table13567[[#This Row],[Timespan]])</f>
        <v>0</v>
      </c>
      <c r="N2810" s="2">
        <f>IF(I2811="",0,(Table13567[[#This Row],[StartToEndTimeFinished]]-I2811)/Table13567[[#This Row],[Timespan]])</f>
        <v>0</v>
      </c>
      <c r="O2810" s="6">
        <f>IF(A2811="","00:01",Table13567[[#This Row],[DateTime]]-A2811)*24*60</f>
        <v>1.0166666633449495</v>
      </c>
      <c r="P2810" s="6">
        <f>IF(G2871="",0,(Table13567[[#This Row],[ExecutionTimeHours]]-G2871)/Table13567[[#This Row],[TimespanSoft]])</f>
        <v>22.442038020629344</v>
      </c>
      <c r="Q2810" s="7">
        <f>IF(A2871="","01:00",Table13567[[#This Row],[DateTime]]-A2871)*24</f>
        <v>1.0594444443122484</v>
      </c>
      <c r="R2810" s="2">
        <f>Table13567[[#This Row],[HoursDelta]]*60</f>
        <v>2.4595245983361069</v>
      </c>
      <c r="S2810" s="2">
        <f>IF(Table13567[[#This Row],[StartToEndDelta]]&gt;0,Table13567[[#This Row],[ExTimeFinishedDelta]]/Table13567[[#This Row],[StartToEndDelta]],0)</f>
        <v>0</v>
      </c>
      <c r="T2810" s="2">
        <f>Table13567[[#This Row],[HoursDeltaSoft]]</f>
        <v>22.442038020629344</v>
      </c>
    </row>
    <row r="2811" spans="1:20" x14ac:dyDescent="0.25">
      <c r="A2811" s="1">
        <v>40707.103425925925</v>
      </c>
      <c r="B2811">
        <v>32</v>
      </c>
      <c r="C2811">
        <v>32</v>
      </c>
      <c r="D2811">
        <v>3.6348137073218801E-3</v>
      </c>
      <c r="E2811">
        <v>131060</v>
      </c>
      <c r="F2811">
        <v>120963</v>
      </c>
      <c r="G2811">
        <v>1276.4821558333299</v>
      </c>
      <c r="H2811">
        <v>1185.3930333333301</v>
      </c>
      <c r="I2811">
        <v>2260.4622127777802</v>
      </c>
      <c r="J2811">
        <f t="shared" si="88"/>
        <v>0</v>
      </c>
      <c r="K2811">
        <f t="shared" si="89"/>
        <v>10097</v>
      </c>
      <c r="L2811">
        <f>IF(G2812="",0,(Table13567[[#This Row],[ExecutionTimeHours]]-G2812)/Table13567[[#This Row],[Timespan]])</f>
        <v>0</v>
      </c>
      <c r="M2811" s="2">
        <f>IF(H2812="",0,(Table13567[[#This Row],[ExecutionTimeFinished]]-H2812)/Table13567[[#This Row],[Timespan]])</f>
        <v>0</v>
      </c>
      <c r="N2811" s="2">
        <f>IF(I2812="",0,(Table13567[[#This Row],[StartToEndTimeFinished]]-I2812)/Table13567[[#This Row],[Timespan]])</f>
        <v>0</v>
      </c>
      <c r="O2811" s="6">
        <f>IF(A2812="","00:01",Table13567[[#This Row],[DateTime]]-A2812)*24*60</f>
        <v>1.0666666645556688</v>
      </c>
      <c r="P2811" s="6">
        <f>IF(G2872="",0,(Table13567[[#This Row],[ExecutionTimeHours]]-G2872)/Table13567[[#This Row],[TimespanSoft]])</f>
        <v>22.881165049732946</v>
      </c>
      <c r="Q2811" s="7">
        <f>IF(A2872="","01:00",Table13567[[#This Row],[DateTime]]-A2872)*24</f>
        <v>1.0602777778403834</v>
      </c>
      <c r="R2811" s="2">
        <f>Table13567[[#This Row],[HoursDelta]]*60</f>
        <v>0</v>
      </c>
      <c r="S2811" s="2">
        <f>IF(Table13567[[#This Row],[StartToEndDelta]]&gt;0,Table13567[[#This Row],[ExTimeFinishedDelta]]/Table13567[[#This Row],[StartToEndDelta]],0)</f>
        <v>0</v>
      </c>
      <c r="T2811" s="2">
        <f>Table13567[[#This Row],[HoursDeltaSoft]]</f>
        <v>22.881165049732946</v>
      </c>
    </row>
    <row r="2812" spans="1:20" x14ac:dyDescent="0.25">
      <c r="A2812" s="1">
        <v>40707.102685185186</v>
      </c>
      <c r="B2812">
        <v>32</v>
      </c>
      <c r="C2812">
        <v>32</v>
      </c>
      <c r="D2812">
        <v>6.7070817947387704</v>
      </c>
      <c r="E2812">
        <v>131060</v>
      </c>
      <c r="F2812">
        <v>120702</v>
      </c>
      <c r="G2812">
        <v>1276.4821558333299</v>
      </c>
      <c r="H2812">
        <v>1185.3930333333301</v>
      </c>
      <c r="I2812">
        <v>2260.4622127777802</v>
      </c>
      <c r="J2812">
        <f t="shared" si="88"/>
        <v>0</v>
      </c>
      <c r="K2812">
        <f t="shared" si="89"/>
        <v>10358</v>
      </c>
      <c r="L2812">
        <f>IF(G2813="",0,(Table13567[[#This Row],[ExecutionTimeHours]]-G2813)/Table13567[[#This Row],[Timespan]])</f>
        <v>3.4590322558142976E-2</v>
      </c>
      <c r="M2812" s="2">
        <f>IF(H2813="",0,(Table13567[[#This Row],[ExecutionTimeFinished]]-H2813)/Table13567[[#This Row],[Timespan]])</f>
        <v>0.93132446184704176</v>
      </c>
      <c r="N2812" s="2">
        <f>IF(I2813="",0,(Table13567[[#This Row],[StartToEndTimeFinished]]-I2813)/Table13567[[#This Row],[Timespan]])</f>
        <v>1.7242475796871737</v>
      </c>
      <c r="O2812" s="6">
        <f>IF(A2813="","00:01",Table13567[[#This Row],[DateTime]]-A2813)*24*60</f>
        <v>1.0333333339076489</v>
      </c>
      <c r="P2812" s="6">
        <f>IF(G2873="",0,(Table13567[[#This Row],[ExecutionTimeHours]]-G2873)/Table13567[[#This Row],[TimespanSoft]])</f>
        <v>23.40618262873906</v>
      </c>
      <c r="Q2812" s="7">
        <f>IF(A2873="","01:00",Table13567[[#This Row],[DateTime]]-A2873)*24</f>
        <v>1.0586111111333594</v>
      </c>
      <c r="R2812" s="2">
        <f>Table13567[[#This Row],[HoursDelta]]*60</f>
        <v>2.0754193534885785</v>
      </c>
      <c r="S2812" s="2">
        <f>IF(Table13567[[#This Row],[StartToEndDelta]]&gt;0,Table13567[[#This Row],[ExTimeFinishedDelta]]/Table13567[[#This Row],[StartToEndDelta]],0)</f>
        <v>0.54013383740170873</v>
      </c>
      <c r="T2812" s="2">
        <f>Table13567[[#This Row],[HoursDeltaSoft]]</f>
        <v>23.40618262873906</v>
      </c>
    </row>
    <row r="2813" spans="1:20" x14ac:dyDescent="0.25">
      <c r="A2813" s="1">
        <v>40707.101967592593</v>
      </c>
      <c r="B2813">
        <v>32</v>
      </c>
      <c r="C2813">
        <v>29</v>
      </c>
      <c r="D2813">
        <v>14.460801810026201</v>
      </c>
      <c r="E2813">
        <v>131060</v>
      </c>
      <c r="F2813">
        <v>119726</v>
      </c>
      <c r="G2813">
        <v>1276.4464125</v>
      </c>
      <c r="H2813">
        <v>1184.4306647222199</v>
      </c>
      <c r="I2813">
        <v>2258.6804902777799</v>
      </c>
      <c r="J2813">
        <f t="shared" si="88"/>
        <v>3</v>
      </c>
      <c r="K2813">
        <f t="shared" si="89"/>
        <v>11334</v>
      </c>
      <c r="L2813">
        <f>IF(G2814="",0,(Table13567[[#This Row],[ExecutionTimeHours]]-G2814)/Table13567[[#This Row],[Timespan]])</f>
        <v>7.0020765258155648E-2</v>
      </c>
      <c r="M2813" s="2">
        <f>IF(H2814="",0,(Table13567[[#This Row],[ExecutionTimeFinished]]-H2814)/Table13567[[#This Row],[Timespan]])</f>
        <v>0.84816038528586279</v>
      </c>
      <c r="N2813" s="2">
        <f>IF(I2814="",0,(Table13567[[#This Row],[StartToEndTimeFinished]]-I2814)/Table13567[[#This Row],[Timespan]])</f>
        <v>1.6425469999042417</v>
      </c>
      <c r="O2813" s="6">
        <f>IF(A2814="","00:01",Table13567[[#This Row],[DateTime]]-A2814)*24*60</f>
        <v>1.0166666633449495</v>
      </c>
      <c r="P2813" s="6">
        <f>IF(G2874="",0,(Table13567[[#This Row],[ExecutionTimeHours]]-G2874)/Table13567[[#This Row],[TimespanSoft]])</f>
        <v>23.873781012837718</v>
      </c>
      <c r="Q2813" s="7">
        <f>IF(A2874="","01:00",Table13567[[#This Row],[DateTime]]-A2874)*24</f>
        <v>1.0591666666441597</v>
      </c>
      <c r="R2813" s="2">
        <f>Table13567[[#This Row],[HoursDelta]]*60</f>
        <v>4.2012459154893387</v>
      </c>
      <c r="S2813" s="2">
        <f>IF(Table13567[[#This Row],[StartToEndDelta]]&gt;0,Table13567[[#This Row],[ExTimeFinishedDelta]]/Table13567[[#This Row],[StartToEndDelta]],0)</f>
        <v>0.5163690203904725</v>
      </c>
      <c r="T2813" s="2">
        <f>Table13567[[#This Row],[HoursDeltaSoft]]</f>
        <v>23.873781012837718</v>
      </c>
    </row>
    <row r="2814" spans="1:20" x14ac:dyDescent="0.25">
      <c r="A2814" s="1">
        <v>40707.101261574076</v>
      </c>
      <c r="B2814">
        <v>32</v>
      </c>
      <c r="C2814">
        <v>27</v>
      </c>
      <c r="D2814">
        <v>32.676476955413797</v>
      </c>
      <c r="E2814">
        <v>131060</v>
      </c>
      <c r="F2814">
        <v>118784</v>
      </c>
      <c r="G2814">
        <v>1276.3752247222201</v>
      </c>
      <c r="H2814">
        <v>1183.56836833333</v>
      </c>
      <c r="I2814">
        <v>2257.0105675</v>
      </c>
      <c r="J2814">
        <f t="shared" si="88"/>
        <v>5</v>
      </c>
      <c r="K2814">
        <f t="shared" si="89"/>
        <v>12276</v>
      </c>
      <c r="L2814">
        <f>IF(G2815="",0,(Table13567[[#This Row],[ExecutionTimeHours]]-G2815)/Table13567[[#This Row],[Timespan]])</f>
        <v>0.143226228497013</v>
      </c>
      <c r="M2814" s="2">
        <f>IF(H2815="",0,(Table13567[[#This Row],[ExecutionTimeFinished]]-H2815)/Table13567[[#This Row],[Timespan]])</f>
        <v>1.2782775866291554</v>
      </c>
      <c r="N2814" s="2">
        <f>IF(I2815="",0,(Table13567[[#This Row],[StartToEndTimeFinished]]-I2815)/Table13567[[#This Row],[Timespan]])</f>
        <v>2.4360084527986654</v>
      </c>
      <c r="O2814" s="6">
        <f>IF(A2815="","00:01",Table13567[[#This Row],[DateTime]]-A2815)*24*60</f>
        <v>1.0166666738223284</v>
      </c>
      <c r="P2814" s="6">
        <f>IF(G2875="",0,(Table13567[[#This Row],[ExecutionTimeHours]]-G2875)/Table13567[[#This Row],[TimespanSoft]])</f>
        <v>24.291690513676091</v>
      </c>
      <c r="Q2814" s="7">
        <f>IF(A2875="","01:00",Table13567[[#This Row],[DateTime]]-A2875)*24</f>
        <v>1.0599999999976717</v>
      </c>
      <c r="R2814" s="2">
        <f>Table13567[[#This Row],[HoursDelta]]*60</f>
        <v>8.5935737098207792</v>
      </c>
      <c r="S2814" s="2">
        <f>IF(Table13567[[#This Row],[StartToEndDelta]]&gt;0,Table13567[[#This Row],[ExTimeFinishedDelta]]/Table13567[[#This Row],[StartToEndDelta]],0)</f>
        <v>0.52474267285919152</v>
      </c>
      <c r="T2814" s="2">
        <f>Table13567[[#This Row],[HoursDeltaSoft]]</f>
        <v>24.291690513676091</v>
      </c>
    </row>
    <row r="2815" spans="1:20" x14ac:dyDescent="0.25">
      <c r="A2815" s="1">
        <v>40707.100555555553</v>
      </c>
      <c r="B2815">
        <v>32</v>
      </c>
      <c r="C2815">
        <v>20</v>
      </c>
      <c r="D2815">
        <v>46.233623027801499</v>
      </c>
      <c r="E2815">
        <v>131060</v>
      </c>
      <c r="F2815">
        <v>117147</v>
      </c>
      <c r="G2815">
        <v>1276.2296113888899</v>
      </c>
      <c r="H2815">
        <v>1182.2687861111101</v>
      </c>
      <c r="I2815">
        <v>2254.5339588888901</v>
      </c>
      <c r="J2815">
        <f t="shared" si="88"/>
        <v>12</v>
      </c>
      <c r="K2815">
        <f t="shared" si="89"/>
        <v>13913</v>
      </c>
      <c r="L2815">
        <f>IF(G2816="",0,(Table13567[[#This Row],[ExecutionTimeHours]]-G2816)/Table13567[[#This Row],[Timespan]])</f>
        <v>0.25735564502140512</v>
      </c>
      <c r="M2815" s="2">
        <f>IF(H2816="",0,(Table13567[[#This Row],[ExecutionTimeFinished]]-H2816)/Table13567[[#This Row],[Timespan]])</f>
        <v>0.85559381672771928</v>
      </c>
      <c r="N2815" s="2">
        <f>IF(I2816="",0,(Table13567[[#This Row],[StartToEndTimeFinished]]-I2816)/Table13567[[#This Row],[Timespan]])</f>
        <v>1.5113653217438665</v>
      </c>
      <c r="O2815" s="6">
        <f>IF(A2816="","00:01",Table13567[[#This Row],[DateTime]]-A2816)*24*60</f>
        <v>1.0333333339076489</v>
      </c>
      <c r="P2815" s="6">
        <f>IF(G2876="",0,(Table13567[[#This Row],[ExecutionTimeHours]]-G2876)/Table13567[[#This Row],[TimespanSoft]])</f>
        <v>24.597963001324949</v>
      </c>
      <c r="Q2815" s="7">
        <f>IF(A2876="","01:00",Table13567[[#This Row],[DateTime]]-A2876)*24</f>
        <v>1.0586111111333594</v>
      </c>
      <c r="R2815" s="2">
        <f>Table13567[[#This Row],[HoursDelta]]*60</f>
        <v>15.441338701284307</v>
      </c>
      <c r="S2815" s="2">
        <f>IF(Table13567[[#This Row],[StartToEndDelta]]&gt;0,Table13567[[#This Row],[ExTimeFinishedDelta]]/Table13567[[#This Row],[StartToEndDelta]],0)</f>
        <v>0.56610655572042967</v>
      </c>
      <c r="T2815" s="2">
        <f>Table13567[[#This Row],[HoursDeltaSoft]]</f>
        <v>24.597963001324949</v>
      </c>
    </row>
    <row r="2816" spans="1:20" x14ac:dyDescent="0.25">
      <c r="A2816" s="1">
        <v>40707.09983796296</v>
      </c>
      <c r="B2816">
        <v>32</v>
      </c>
      <c r="C2816">
        <v>14</v>
      </c>
      <c r="D2816">
        <v>64.029304504394503</v>
      </c>
      <c r="E2816">
        <v>131060</v>
      </c>
      <c r="F2816">
        <v>116305</v>
      </c>
      <c r="G2816">
        <v>1275.96367722222</v>
      </c>
      <c r="H2816">
        <v>1181.3846725000001</v>
      </c>
      <c r="I2816">
        <v>2252.9722147222201</v>
      </c>
      <c r="J2816">
        <f t="shared" si="88"/>
        <v>18</v>
      </c>
      <c r="K2816">
        <f t="shared" si="89"/>
        <v>14755</v>
      </c>
      <c r="L2816">
        <f>IF(G2817="",0,(Table13567[[#This Row],[ExecutionTimeHours]]-G2817)/Table13567[[#This Row],[Timespan]])</f>
        <v>0.33276854819885127</v>
      </c>
      <c r="M2816" s="2">
        <f>IF(H2817="",0,(Table13567[[#This Row],[ExecutionTimeFinished]]-H2817)/Table13567[[#This Row],[Timespan]])</f>
        <v>1.0127040316919906</v>
      </c>
      <c r="N2816" s="2">
        <f>IF(I2817="",0,(Table13567[[#This Row],[StartToEndTimeFinished]]-I2817)/Table13567[[#This Row],[Timespan]])</f>
        <v>1.8354951602668259</v>
      </c>
      <c r="O2816" s="6">
        <f>IF(A2817="","00:01",Table13567[[#This Row],[DateTime]]-A2817)*24*60</f>
        <v>1.0333333339076489</v>
      </c>
      <c r="P2816" s="6">
        <f>IF(G2877="",0,(Table13567[[#This Row],[ExecutionTimeHours]]-G2877)/Table13567[[#This Row],[TimespanSoft]])</f>
        <v>24.781077935864015</v>
      </c>
      <c r="Q2816" s="7">
        <f>IF(A2877="","01:00",Table13567[[#This Row],[DateTime]]-A2877)*24</f>
        <v>1.0586111109587364</v>
      </c>
      <c r="R2816" s="2">
        <f>Table13567[[#This Row],[HoursDelta]]*60</f>
        <v>19.966112891931076</v>
      </c>
      <c r="S2816" s="2">
        <f>IF(Table13567[[#This Row],[StartToEndDelta]]&gt;0,Table13567[[#This Row],[ExTimeFinishedDelta]]/Table13567[[#This Row],[StartToEndDelta]],0)</f>
        <v>0.55173342518907753</v>
      </c>
      <c r="T2816" s="2">
        <f>Table13567[[#This Row],[HoursDeltaSoft]]</f>
        <v>24.781077935864015</v>
      </c>
    </row>
    <row r="2817" spans="1:20" x14ac:dyDescent="0.25">
      <c r="A2817" s="1">
        <v>40707.099120370367</v>
      </c>
      <c r="B2817">
        <v>32</v>
      </c>
      <c r="C2817">
        <v>10</v>
      </c>
      <c r="D2817">
        <v>72.8705539703369</v>
      </c>
      <c r="E2817">
        <v>131060</v>
      </c>
      <c r="F2817">
        <v>116044</v>
      </c>
      <c r="G2817">
        <v>1275.6198163888901</v>
      </c>
      <c r="H2817">
        <v>1180.3382116666701</v>
      </c>
      <c r="I2817">
        <v>2251.0755363888902</v>
      </c>
      <c r="J2817">
        <f t="shared" si="88"/>
        <v>22</v>
      </c>
      <c r="K2817">
        <f t="shared" si="89"/>
        <v>15016</v>
      </c>
      <c r="L2817">
        <f>IF(G2818="",0,(Table13567[[#This Row],[ExecutionTimeHours]]-G2818)/Table13567[[#This Row],[Timespan]])</f>
        <v>0.37907539899733578</v>
      </c>
      <c r="M2817" s="2">
        <f>IF(H2818="",0,(Table13567[[#This Row],[ExecutionTimeFinished]]-H2818)/Table13567[[#This Row],[Timespan]])</f>
        <v>0</v>
      </c>
      <c r="N2817" s="2">
        <f>IF(I2818="",0,(Table13567[[#This Row],[StartToEndTimeFinished]]-I2818)/Table13567[[#This Row],[Timespan]])</f>
        <v>0</v>
      </c>
      <c r="O2817" s="6">
        <f>IF(A2818="","00:01",Table13567[[#This Row],[DateTime]]-A2818)*24*60</f>
        <v>1.0499999939929694</v>
      </c>
      <c r="P2817" s="6">
        <f>IF(G2878="",0,(Table13567[[#This Row],[ExecutionTimeHours]]-G2878)/Table13567[[#This Row],[TimespanSoft]])</f>
        <v>24.904762008310009</v>
      </c>
      <c r="Q2817" s="7">
        <f>IF(A2878="","01:00",Table13567[[#This Row],[DateTime]]-A2878)*24</f>
        <v>1.0586111109587364</v>
      </c>
      <c r="R2817" s="2">
        <f>Table13567[[#This Row],[HoursDelta]]*60</f>
        <v>22.744523939840146</v>
      </c>
      <c r="S2817" s="2">
        <f>IF(Table13567[[#This Row],[StartToEndDelta]]&gt;0,Table13567[[#This Row],[ExTimeFinishedDelta]]/Table13567[[#This Row],[StartToEndDelta]],0)</f>
        <v>0</v>
      </c>
      <c r="T2817" s="2">
        <f>Table13567[[#This Row],[HoursDeltaSoft]]</f>
        <v>24.904762008310009</v>
      </c>
    </row>
    <row r="2818" spans="1:20" x14ac:dyDescent="0.25">
      <c r="A2818" s="1">
        <v>40707.098391203705</v>
      </c>
      <c r="B2818">
        <v>32</v>
      </c>
      <c r="C2818">
        <v>9</v>
      </c>
      <c r="D2818">
        <v>72.781213760376005</v>
      </c>
      <c r="E2818">
        <v>131060</v>
      </c>
      <c r="F2818">
        <v>116081</v>
      </c>
      <c r="G2818">
        <v>1275.22178722222</v>
      </c>
      <c r="H2818">
        <v>1180.3382116666701</v>
      </c>
      <c r="I2818">
        <v>2251.0755363888902</v>
      </c>
      <c r="J2818">
        <f t="shared" si="88"/>
        <v>23</v>
      </c>
      <c r="K2818">
        <f t="shared" si="89"/>
        <v>14979</v>
      </c>
      <c r="L2818">
        <f>IF(G2819="",0,(Table13567[[#This Row],[ExecutionTimeHours]]-G2819)/Table13567[[#This Row],[Timespan]])</f>
        <v>0.37748615843416145</v>
      </c>
      <c r="M2818" s="2">
        <f>IF(H2819="",0,(Table13567[[#This Row],[ExecutionTimeFinished]]-H2819)/Table13567[[#This Row],[Timespan]])</f>
        <v>0.2232420905412362</v>
      </c>
      <c r="N2818" s="2">
        <f>IF(I2819="",0,(Table13567[[#This Row],[StartToEndTimeFinished]]-I2819)/Table13567[[#This Row],[Timespan]])</f>
        <v>0.32205254258154875</v>
      </c>
      <c r="O2818" s="6">
        <f>IF(A2819="","00:01",Table13567[[#This Row],[DateTime]]-A2819)*24*60</f>
        <v>0.98333333269692957</v>
      </c>
      <c r="P2818" s="6">
        <f>IF(G2879="",0,(Table13567[[#This Row],[ExecutionTimeHours]]-G2879)/Table13567[[#This Row],[TimespanSoft]])</f>
        <v>24.985495935486114</v>
      </c>
      <c r="Q2818" s="7">
        <f>IF(A2879="","01:00",Table13567[[#This Row],[DateTime]]-A2879)*24</f>
        <v>1.0591666666441597</v>
      </c>
      <c r="R2818" s="2">
        <f>Table13567[[#This Row],[HoursDelta]]*60</f>
        <v>22.649169506049688</v>
      </c>
      <c r="S2818" s="2">
        <f>IF(Table13567[[#This Row],[StartToEndDelta]]&gt;0,Table13567[[#This Row],[ExTimeFinishedDelta]]/Table13567[[#This Row],[StartToEndDelta]],0)</f>
        <v>0.69318530681901946</v>
      </c>
      <c r="T2818" s="2">
        <f>Table13567[[#This Row],[HoursDeltaSoft]]</f>
        <v>24.985495935486114</v>
      </c>
    </row>
    <row r="2819" spans="1:20" x14ac:dyDescent="0.25">
      <c r="A2819" s="1">
        <v>40707.097708333335</v>
      </c>
      <c r="B2819">
        <v>32</v>
      </c>
      <c r="C2819">
        <v>9</v>
      </c>
      <c r="D2819">
        <v>76.660257339477496</v>
      </c>
      <c r="E2819">
        <v>131060</v>
      </c>
      <c r="F2819">
        <v>115957</v>
      </c>
      <c r="G2819">
        <v>1274.8505924999999</v>
      </c>
      <c r="H2819">
        <v>1180.1186902777799</v>
      </c>
      <c r="I2819">
        <v>2250.75885138889</v>
      </c>
      <c r="J2819">
        <f t="shared" si="88"/>
        <v>23</v>
      </c>
      <c r="K2819">
        <f t="shared" si="89"/>
        <v>15103</v>
      </c>
      <c r="L2819">
        <f>IF(G2820="",0,(Table13567[[#This Row],[ExecutionTimeHours]]-G2820)/Table13567[[#This Row],[Timespan]])</f>
        <v>0.40930593247154107</v>
      </c>
      <c r="M2819" s="2">
        <f>IF(H2820="",0,(Table13567[[#This Row],[ExecutionTimeFinished]]-H2820)/Table13567[[#This Row],[Timespan]])</f>
        <v>0.19617485888631295</v>
      </c>
      <c r="N2819" s="2">
        <f>IF(I2820="",0,(Table13567[[#This Row],[StartToEndTimeFinished]]-I2820)/Table13567[[#This Row],[Timespan]])</f>
        <v>0.32690395501842823</v>
      </c>
      <c r="O2819" s="6">
        <f>IF(A2820="","00:01",Table13567[[#This Row],[DateTime]]-A2820)*24*60</f>
        <v>0.98333333269692957</v>
      </c>
      <c r="P2819" s="6">
        <f>IF(G2880="",0,(Table13567[[#This Row],[ExecutionTimeHours]]-G2880)/Table13567[[#This Row],[TimespanSoft]])</f>
        <v>25.066340932970014</v>
      </c>
      <c r="Q2819" s="7">
        <f>IF(A2880="","01:00",Table13567[[#This Row],[DateTime]]-A2880)*24</f>
        <v>1.0599999999976717</v>
      </c>
      <c r="R2819" s="2">
        <f>Table13567[[#This Row],[HoursDelta]]*60</f>
        <v>24.558355948292466</v>
      </c>
      <c r="S2819" s="2">
        <f>IF(Table13567[[#This Row],[StartToEndDelta]]&gt;0,Table13567[[#This Row],[ExTimeFinishedDelta]]/Table13567[[#This Row],[StartToEndDelta]],0)</f>
        <v>0.60009937437206651</v>
      </c>
      <c r="T2819" s="2">
        <f>Table13567[[#This Row],[HoursDeltaSoft]]</f>
        <v>25.066340932970014</v>
      </c>
    </row>
    <row r="2820" spans="1:20" x14ac:dyDescent="0.25">
      <c r="A2820" s="1">
        <v>40707.097025462965</v>
      </c>
      <c r="B2820">
        <v>32</v>
      </c>
      <c r="C2820">
        <v>7</v>
      </c>
      <c r="D2820">
        <v>78.505136489868207</v>
      </c>
      <c r="E2820">
        <v>131060</v>
      </c>
      <c r="F2820">
        <v>115927</v>
      </c>
      <c r="G2820">
        <v>1274.4481083333301</v>
      </c>
      <c r="H2820">
        <v>1179.9257849999999</v>
      </c>
      <c r="I2820">
        <v>2250.4373958333299</v>
      </c>
      <c r="J2820">
        <f t="shared" si="88"/>
        <v>25</v>
      </c>
      <c r="K2820">
        <f t="shared" si="89"/>
        <v>15133</v>
      </c>
      <c r="L2820">
        <f>IF(G2821="",0,(Table13567[[#This Row],[ExecutionTimeHours]]-G2821)/Table13567[[#This Row],[Timespan]])</f>
        <v>0.40887158182063843</v>
      </c>
      <c r="M2820" s="2">
        <f>IF(H2821="",0,(Table13567[[#This Row],[ExecutionTimeFinished]]-H2821)/Table13567[[#This Row],[Timespan]])</f>
        <v>0.18388551783356064</v>
      </c>
      <c r="N2820" s="2">
        <f>IF(I2821="",0,(Table13567[[#This Row],[StartToEndTimeFinished]]-I2821)/Table13567[[#This Row],[Timespan]])</f>
        <v>0.29382677388930101</v>
      </c>
      <c r="O2820" s="6">
        <f>IF(A2821="","00:01",Table13567[[#This Row],[DateTime]]-A2821)*24*60</f>
        <v>1.0166666738223284</v>
      </c>
      <c r="P2820" s="6">
        <f>IF(G2881="",0,(Table13567[[#This Row],[ExecutionTimeHours]]-G2881)/Table13567[[#This Row],[TimespanSoft]])</f>
        <v>25.147176176043331</v>
      </c>
      <c r="Q2820" s="7">
        <f>IF(A2881="","01:00",Table13567[[#This Row],[DateTime]]-A2881)*24</f>
        <v>1.0611111111938953</v>
      </c>
      <c r="R2820" s="2">
        <f>Table13567[[#This Row],[HoursDelta]]*60</f>
        <v>24.532294909238306</v>
      </c>
      <c r="S2820" s="2">
        <f>IF(Table13567[[#This Row],[StartToEndDelta]]&gt;0,Table13567[[#This Row],[ExTimeFinishedDelta]]/Table13567[[#This Row],[StartToEndDelta]],0)</f>
        <v>0.625829686653536</v>
      </c>
      <c r="T2820" s="2">
        <f>Table13567[[#This Row],[HoursDeltaSoft]]</f>
        <v>25.147176176043331</v>
      </c>
    </row>
    <row r="2821" spans="1:20" x14ac:dyDescent="0.25">
      <c r="A2821" s="1">
        <v>40707.096319444441</v>
      </c>
      <c r="B2821">
        <v>32</v>
      </c>
      <c r="C2821">
        <v>7</v>
      </c>
      <c r="D2821">
        <v>81.536623001098604</v>
      </c>
      <c r="E2821">
        <v>131060</v>
      </c>
      <c r="F2821">
        <v>115810</v>
      </c>
      <c r="G2821">
        <v>1274.03242222222</v>
      </c>
      <c r="H2821">
        <v>1179.73883472222</v>
      </c>
      <c r="I2821">
        <v>2250.1386719444399</v>
      </c>
      <c r="J2821">
        <f t="shared" si="88"/>
        <v>25</v>
      </c>
      <c r="K2821">
        <f t="shared" si="89"/>
        <v>15250</v>
      </c>
      <c r="L2821">
        <f>IF(G2822="",0,(Table13567[[#This Row],[ExecutionTimeHours]]-G2822)/Table13567[[#This Row],[Timespan]])</f>
        <v>0.42934699594059872</v>
      </c>
      <c r="M2821" s="2">
        <f>IF(H2822="",0,(Table13567[[#This Row],[ExecutionTimeFinished]]-H2822)/Table13567[[#This Row],[Timespan]])</f>
        <v>0</v>
      </c>
      <c r="N2821" s="2">
        <f>IF(I2822="",0,(Table13567[[#This Row],[StartToEndTimeFinished]]-I2822)/Table13567[[#This Row],[Timespan]])</f>
        <v>0</v>
      </c>
      <c r="O2821" s="6">
        <f>IF(A2822="","00:01",Table13567[[#This Row],[DateTime]]-A2822)*24*60</f>
        <v>1.0166666633449495</v>
      </c>
      <c r="P2821" s="6">
        <f>IF(G2882="",0,(Table13567[[#This Row],[ExecutionTimeHours]]-G2882)/Table13567[[#This Row],[TimespanSoft]])</f>
        <v>25.264226847834411</v>
      </c>
      <c r="Q2821" s="7">
        <f>IF(A2882="","01:00",Table13567[[#This Row],[DateTime]]-A2882)*24</f>
        <v>1.0616666665300727</v>
      </c>
      <c r="R2821" s="2">
        <f>Table13567[[#This Row],[HoursDelta]]*60</f>
        <v>25.760819756435922</v>
      </c>
      <c r="S2821" s="2">
        <f>IF(Table13567[[#This Row],[StartToEndDelta]]&gt;0,Table13567[[#This Row],[ExTimeFinishedDelta]]/Table13567[[#This Row],[StartToEndDelta]],0)</f>
        <v>0</v>
      </c>
      <c r="T2821" s="2">
        <f>Table13567[[#This Row],[HoursDeltaSoft]]</f>
        <v>25.264226847834411</v>
      </c>
    </row>
    <row r="2822" spans="1:20" x14ac:dyDescent="0.25">
      <c r="A2822" s="1">
        <v>40707.095613425925</v>
      </c>
      <c r="B2822">
        <v>32</v>
      </c>
      <c r="C2822">
        <v>6</v>
      </c>
      <c r="D2822">
        <v>81.187683105468807</v>
      </c>
      <c r="E2822">
        <v>131060</v>
      </c>
      <c r="F2822">
        <v>115826</v>
      </c>
      <c r="G2822">
        <v>1273.5959194444399</v>
      </c>
      <c r="H2822">
        <v>1179.73883472222</v>
      </c>
      <c r="I2822">
        <v>2250.1386719444399</v>
      </c>
      <c r="J2822">
        <f t="shared" si="88"/>
        <v>26</v>
      </c>
      <c r="K2822">
        <f t="shared" si="89"/>
        <v>15234</v>
      </c>
      <c r="L2822">
        <f>IF(G2823="",0,(Table13567[[#This Row],[ExecutionTimeHours]]-G2823)/Table13567[[#This Row],[Timespan]])</f>
        <v>0.46281384209934134</v>
      </c>
      <c r="M2822" s="2">
        <f>IF(H2823="",0,(Table13567[[#This Row],[ExecutionTimeFinished]]-H2823)/Table13567[[#This Row],[Timespan]])</f>
        <v>0</v>
      </c>
      <c r="N2822" s="2">
        <f>IF(I2823="",0,(Table13567[[#This Row],[StartToEndTimeFinished]]-I2823)/Table13567[[#This Row],[Timespan]])</f>
        <v>0</v>
      </c>
      <c r="O2822" s="6">
        <f>IF(A2823="","00:01",Table13567[[#This Row],[DateTime]]-A2823)*24*60</f>
        <v>0.98333333269692957</v>
      </c>
      <c r="P2822" s="6">
        <f>IF(G2883="",0,(Table13567[[#This Row],[ExecutionTimeHours]]-G2883)/Table13567[[#This Row],[TimespanSoft]])</f>
        <v>25.357398952850847</v>
      </c>
      <c r="Q2822" s="7">
        <f>IF(A2883="","01:00",Table13567[[#This Row],[DateTime]]-A2883)*24</f>
        <v>1.0625000000582077</v>
      </c>
      <c r="R2822" s="2">
        <f>Table13567[[#This Row],[HoursDelta]]*60</f>
        <v>27.768830525960482</v>
      </c>
      <c r="S2822" s="2">
        <f>IF(Table13567[[#This Row],[StartToEndDelta]]&gt;0,Table13567[[#This Row],[ExTimeFinishedDelta]]/Table13567[[#This Row],[StartToEndDelta]],0)</f>
        <v>0</v>
      </c>
      <c r="T2822" s="2">
        <f>Table13567[[#This Row],[HoursDeltaSoft]]</f>
        <v>25.357398952850847</v>
      </c>
    </row>
    <row r="2823" spans="1:20" x14ac:dyDescent="0.25">
      <c r="A2823" s="1">
        <v>40707.094930555555</v>
      </c>
      <c r="B2823">
        <v>32</v>
      </c>
      <c r="C2823">
        <v>6</v>
      </c>
      <c r="D2823">
        <v>81.125049591064496</v>
      </c>
      <c r="E2823">
        <v>131060</v>
      </c>
      <c r="F2823">
        <v>115901</v>
      </c>
      <c r="G2823">
        <v>1273.1408191666701</v>
      </c>
      <c r="H2823">
        <v>1179.73883472222</v>
      </c>
      <c r="I2823">
        <v>2250.1386719444399</v>
      </c>
      <c r="J2823">
        <f t="shared" si="88"/>
        <v>26</v>
      </c>
      <c r="K2823">
        <f t="shared" si="89"/>
        <v>15159</v>
      </c>
      <c r="L2823">
        <f>IF(G2824="",0,(Table13567[[#This Row],[ExecutionTimeHours]]-G2824)/Table13567[[#This Row],[Timespan]])</f>
        <v>0.40220628547495785</v>
      </c>
      <c r="M2823" s="2">
        <f>IF(H2824="",0,(Table13567[[#This Row],[ExecutionTimeFinished]]-H2824)/Table13567[[#This Row],[Timespan]])</f>
        <v>0</v>
      </c>
      <c r="N2823" s="2">
        <f>IF(I2824="",0,(Table13567[[#This Row],[StartToEndTimeFinished]]-I2824)/Table13567[[#This Row],[Timespan]])</f>
        <v>0</v>
      </c>
      <c r="O2823" s="6">
        <f>IF(A2824="","00:01",Table13567[[#This Row],[DateTime]]-A2824)*24*60</f>
        <v>1.0166666633449495</v>
      </c>
      <c r="P2823" s="6">
        <f>IF(G2884="",0,(Table13567[[#This Row],[ExecutionTimeHours]]-G2884)/Table13567[[#This Row],[TimespanSoft]])</f>
        <v>25.402810395107597</v>
      </c>
      <c r="Q2823" s="7">
        <f>IF(A2884="","01:00",Table13567[[#This Row],[DateTime]]-A2884)*24</f>
        <v>1.0636111110798083</v>
      </c>
      <c r="R2823" s="2">
        <f>Table13567[[#This Row],[HoursDelta]]*60</f>
        <v>24.13237712849747</v>
      </c>
      <c r="S2823" s="2">
        <f>IF(Table13567[[#This Row],[StartToEndDelta]]&gt;0,Table13567[[#This Row],[ExTimeFinishedDelta]]/Table13567[[#This Row],[StartToEndDelta]],0)</f>
        <v>0</v>
      </c>
      <c r="T2823" s="2">
        <f>Table13567[[#This Row],[HoursDeltaSoft]]</f>
        <v>25.402810395107597</v>
      </c>
    </row>
    <row r="2824" spans="1:20" x14ac:dyDescent="0.25">
      <c r="A2824" s="1">
        <v>40707.094224537039</v>
      </c>
      <c r="B2824">
        <v>32</v>
      </c>
      <c r="C2824">
        <v>6</v>
      </c>
      <c r="D2824">
        <v>81.475122451782198</v>
      </c>
      <c r="E2824">
        <v>131060</v>
      </c>
      <c r="F2824">
        <v>115930</v>
      </c>
      <c r="G2824">
        <v>1272.7319094444399</v>
      </c>
      <c r="H2824">
        <v>1179.73883472222</v>
      </c>
      <c r="I2824">
        <v>2250.1386719444399</v>
      </c>
      <c r="J2824">
        <f t="shared" si="88"/>
        <v>26</v>
      </c>
      <c r="K2824">
        <f t="shared" si="89"/>
        <v>15130</v>
      </c>
      <c r="L2824">
        <f>IF(G2825="",0,(Table13567[[#This Row],[ExecutionTimeHours]]-G2825)/Table13567[[#This Row],[Timespan]])</f>
        <v>0.44043249856416872</v>
      </c>
      <c r="M2824" s="2">
        <f>IF(H2825="",0,(Table13567[[#This Row],[ExecutionTimeFinished]]-H2825)/Table13567[[#This Row],[Timespan]])</f>
        <v>0.24044999921623203</v>
      </c>
      <c r="N2824" s="2">
        <f>IF(I2825="",0,(Table13567[[#This Row],[StartToEndTimeFinished]]-I2825)/Table13567[[#This Row],[Timespan]])</f>
        <v>0.2563599991642202</v>
      </c>
      <c r="O2824" s="6">
        <f>IF(A2825="","00:01",Table13567[[#This Row],[DateTime]]-A2825)*24*60</f>
        <v>1.000000003259629</v>
      </c>
      <c r="P2824" s="6">
        <f>IF(G2885="",0,(Table13567[[#This Row],[ExecutionTimeHours]]-G2885)/Table13567[[#This Row],[TimespanSoft]])</f>
        <v>25.470915644512342</v>
      </c>
      <c r="Q2824" s="7">
        <f>IF(A2885="","01:00",Table13567[[#This Row],[DateTime]]-A2885)*24</f>
        <v>1.0636111110798083</v>
      </c>
      <c r="R2824" s="2">
        <f>Table13567[[#This Row],[HoursDelta]]*60</f>
        <v>26.425949913850122</v>
      </c>
      <c r="S2824" s="2">
        <f>IF(Table13567[[#This Row],[StartToEndDelta]]&gt;0,Table13567[[#This Row],[ExTimeFinishedDelta]]/Table13567[[#This Row],[StartToEndDelta]],0)</f>
        <v>0.93793883601241368</v>
      </c>
      <c r="T2824" s="2">
        <f>Table13567[[#This Row],[HoursDeltaSoft]]</f>
        <v>25.470915644512342</v>
      </c>
    </row>
    <row r="2825" spans="1:20" x14ac:dyDescent="0.25">
      <c r="A2825" s="1">
        <v>40707.093530092592</v>
      </c>
      <c r="B2825">
        <v>32</v>
      </c>
      <c r="C2825">
        <v>5</v>
      </c>
      <c r="D2825">
        <v>83.619495391845703</v>
      </c>
      <c r="E2825">
        <v>131060</v>
      </c>
      <c r="F2825">
        <v>115903</v>
      </c>
      <c r="G2825">
        <v>1272.2914769444401</v>
      </c>
      <c r="H2825">
        <v>1179.49838472222</v>
      </c>
      <c r="I2825">
        <v>2249.8823119444401</v>
      </c>
      <c r="J2825">
        <f t="shared" si="88"/>
        <v>27</v>
      </c>
      <c r="K2825">
        <f t="shared" si="89"/>
        <v>15157</v>
      </c>
      <c r="L2825">
        <f>IF(G2826="",0,(Table13567[[#This Row],[ExecutionTimeHours]]-G2826)/Table13567[[#This Row],[Timespan]])</f>
        <v>0.46685583180832391</v>
      </c>
      <c r="M2825" s="2">
        <f>IF(H2826="",0,(Table13567[[#This Row],[ExecutionTimeFinished]]-H2826)/Table13567[[#This Row],[Timespan]])</f>
        <v>0.24157416587258757</v>
      </c>
      <c r="N2825" s="2">
        <f>IF(I2826="",0,(Table13567[[#This Row],[StartToEndTimeFinished]]-I2826)/Table13567[[#This Row],[Timespan]])</f>
        <v>0.25831472137788297</v>
      </c>
      <c r="O2825" s="6">
        <f>IF(A2826="","00:01",Table13567[[#This Row],[DateTime]]-A2826)*24*60</f>
        <v>1.000000003259629</v>
      </c>
      <c r="P2825" s="6">
        <f>IF(G2886="",0,(Table13567[[#This Row],[ExecutionTimeHours]]-G2886)/Table13567[[#This Row],[TimespanSoft]])</f>
        <v>25.571209551411332</v>
      </c>
      <c r="Q2825" s="7">
        <f>IF(A2886="","01:00",Table13567[[#This Row],[DateTime]]-A2886)*24</f>
        <v>1.0644444444333203</v>
      </c>
      <c r="R2825" s="2">
        <f>Table13567[[#This Row],[HoursDelta]]*60</f>
        <v>28.011349908499433</v>
      </c>
      <c r="S2825" s="2">
        <f>IF(Table13567[[#This Row],[StartToEndDelta]]&gt;0,Table13567[[#This Row],[ExTimeFinishedDelta]]/Table13567[[#This Row],[StartToEndDelta]],0)</f>
        <v>0.93519318056671652</v>
      </c>
      <c r="T2825" s="2">
        <f>Table13567[[#This Row],[HoursDeltaSoft]]</f>
        <v>25.571209551411332</v>
      </c>
    </row>
    <row r="2826" spans="1:20" x14ac:dyDescent="0.25">
      <c r="A2826" s="1">
        <v>40707.092835648145</v>
      </c>
      <c r="B2826">
        <v>32</v>
      </c>
      <c r="C2826">
        <v>4</v>
      </c>
      <c r="D2826">
        <v>87.9467258453369</v>
      </c>
      <c r="E2826">
        <v>131060</v>
      </c>
      <c r="F2826">
        <v>115965</v>
      </c>
      <c r="G2826">
        <v>1271.82462111111</v>
      </c>
      <c r="H2826">
        <v>1179.2568105555599</v>
      </c>
      <c r="I2826">
        <v>2249.6239972222202</v>
      </c>
      <c r="J2826">
        <f t="shared" si="88"/>
        <v>28</v>
      </c>
      <c r="K2826">
        <f t="shared" si="89"/>
        <v>15095</v>
      </c>
      <c r="L2826">
        <f>IF(G2827="",0,(Table13567[[#This Row],[ExecutionTimeHours]]-G2827)/Table13567[[#This Row],[Timespan]])</f>
        <v>0.43713333308596547</v>
      </c>
      <c r="M2826" s="2">
        <f>IF(H2827="",0,(Table13567[[#This Row],[ExecutionTimeFinished]]-H2827)/Table13567[[#This Row],[Timespan]])</f>
        <v>2.0813580633624613</v>
      </c>
      <c r="N2826" s="2">
        <f>IF(I2827="",0,(Table13567[[#This Row],[StartToEndTimeFinished]]-I2827)/Table13567[[#This Row],[Timespan]])</f>
        <v>2.2261561815594968</v>
      </c>
      <c r="O2826" s="6">
        <f>IF(A2827="","00:01",Table13567[[#This Row],[DateTime]]-A2827)*24*60</f>
        <v>1.0333333339076489</v>
      </c>
      <c r="P2826" s="6">
        <f>IF(G2887="",0,(Table13567[[#This Row],[ExecutionTimeHours]]-G2887)/Table13567[[#This Row],[TimespanSoft]])</f>
        <v>25.575357088750472</v>
      </c>
      <c r="Q2826" s="7">
        <f>IF(A2887="","01:00",Table13567[[#This Row],[DateTime]]-A2887)*24</f>
        <v>1.0641666665906087</v>
      </c>
      <c r="R2826" s="2">
        <f>Table13567[[#This Row],[HoursDelta]]*60</f>
        <v>26.227999985157929</v>
      </c>
      <c r="S2826" s="2">
        <f>IF(Table13567[[#This Row],[StartToEndDelta]]&gt;0,Table13567[[#This Row],[ExTimeFinishedDelta]]/Table13567[[#This Row],[StartToEndDelta]],0)</f>
        <v>0.93495599302668897</v>
      </c>
      <c r="T2826" s="2">
        <f>Table13567[[#This Row],[HoursDeltaSoft]]</f>
        <v>25.575357088750472</v>
      </c>
    </row>
    <row r="2827" spans="1:20" x14ac:dyDescent="0.25">
      <c r="A2827" s="1">
        <v>40707.092118055552</v>
      </c>
      <c r="B2827">
        <v>32</v>
      </c>
      <c r="C2827">
        <v>2</v>
      </c>
      <c r="D2827">
        <v>93.5391521453857</v>
      </c>
      <c r="E2827">
        <v>131060</v>
      </c>
      <c r="F2827">
        <v>115713</v>
      </c>
      <c r="G2827">
        <v>1271.3729166666701</v>
      </c>
      <c r="H2827">
        <v>1177.10607388889</v>
      </c>
      <c r="I2827">
        <v>2247.3236358333302</v>
      </c>
      <c r="J2827">
        <f t="shared" ref="J2827:J2890" si="90">B2827-C2827</f>
        <v>30</v>
      </c>
      <c r="K2827">
        <f t="shared" ref="K2827:K2890" si="91">E2827-F2827</f>
        <v>15347</v>
      </c>
      <c r="L2827">
        <f>IF(G2828="",0,(Table13567[[#This Row],[ExecutionTimeHours]]-G2828)/Table13567[[#This Row],[Timespan]])</f>
        <v>0.45400899731173888</v>
      </c>
      <c r="M2827" s="2">
        <f>IF(H2828="",0,(Table13567[[#This Row],[ExecutionTimeFinished]]-H2828)/Table13567[[#This Row],[Timespan]])</f>
        <v>1.6426232898261102</v>
      </c>
      <c r="N2827" s="2">
        <f>IF(I2828="",0,(Table13567[[#This Row],[StartToEndTimeFinished]]-I2828)/Table13567[[#This Row],[Timespan]])</f>
        <v>1.7751915445463662</v>
      </c>
      <c r="O2827" s="6">
        <f>IF(A2828="","00:01",Table13567[[#This Row],[DateTime]]-A2828)*24*60</f>
        <v>1.0499999939929694</v>
      </c>
      <c r="P2827" s="6">
        <f>IF(G2888="",0,(Table13567[[#This Row],[ExecutionTimeHours]]-G2888)/Table13567[[#This Row],[TimespanSoft]])</f>
        <v>25.671725209038822</v>
      </c>
      <c r="Q2827" s="7">
        <f>IF(A2888="","01:00",Table13567[[#This Row],[DateTime]]-A2888)*24</f>
        <v>1.0644444444333203</v>
      </c>
      <c r="R2827" s="2">
        <f>Table13567[[#This Row],[HoursDelta]]*60</f>
        <v>27.240539838704333</v>
      </c>
      <c r="S2827" s="2">
        <f>IF(Table13567[[#This Row],[StartToEndDelta]]&gt;0,Table13567[[#This Row],[ExTimeFinishedDelta]]/Table13567[[#This Row],[StartToEndDelta]],0)</f>
        <v>0.92532171802669749</v>
      </c>
      <c r="T2827" s="2">
        <f>Table13567[[#This Row],[HoursDeltaSoft]]</f>
        <v>25.671725209038822</v>
      </c>
    </row>
    <row r="2828" spans="1:20" x14ac:dyDescent="0.25">
      <c r="A2828" s="1">
        <v>40707.09138888889</v>
      </c>
      <c r="B2828">
        <v>32</v>
      </c>
      <c r="C2828">
        <v>3</v>
      </c>
      <c r="D2828">
        <v>93.808189392089801</v>
      </c>
      <c r="E2828">
        <v>131060</v>
      </c>
      <c r="F2828">
        <v>115375</v>
      </c>
      <c r="G2828">
        <v>1270.89620722222</v>
      </c>
      <c r="H2828">
        <v>1175.3813194444399</v>
      </c>
      <c r="I2828">
        <v>2245.4596847222201</v>
      </c>
      <c r="J2828">
        <f t="shared" si="90"/>
        <v>29</v>
      </c>
      <c r="K2828">
        <f t="shared" si="91"/>
        <v>15685</v>
      </c>
      <c r="L2828">
        <f>IF(G2829="",0,(Table13567[[#This Row],[ExecutionTimeHours]]-G2829)/Table13567[[#This Row],[Timespan]])</f>
        <v>0.46343871718406132</v>
      </c>
      <c r="M2828" s="2">
        <f>IF(H2829="",0,(Table13567[[#This Row],[ExecutionTimeFinished]]-H2829)/Table13567[[#This Row],[Timespan]])</f>
        <v>0.57929897339610692</v>
      </c>
      <c r="N2828" s="2">
        <f>IF(I2829="",0,(Table13567[[#This Row],[StartToEndTimeFinished]]-I2829)/Table13567[[#This Row],[Timespan]])</f>
        <v>0.62880897332086194</v>
      </c>
      <c r="O2828" s="6">
        <f>IF(A2829="","00:01",Table13567[[#This Row],[DateTime]]-A2829)*24*60</f>
        <v>1.0833333351183683</v>
      </c>
      <c r="P2828" s="6">
        <f>IF(G2889="",0,(Table13567[[#This Row],[ExecutionTimeHours]]-G2889)/Table13567[[#This Row],[TimespanSoft]])</f>
        <v>25.7161766537962</v>
      </c>
      <c r="Q2828" s="7">
        <f>IF(A2889="","01:00",Table13567[[#This Row],[DateTime]]-A2889)*24</f>
        <v>1.0661111111403443</v>
      </c>
      <c r="R2828" s="2">
        <f>Table13567[[#This Row],[HoursDelta]]*60</f>
        <v>27.806323031043679</v>
      </c>
      <c r="S2828" s="2">
        <f>IF(Table13567[[#This Row],[StartToEndDelta]]&gt;0,Table13567[[#This Row],[ExTimeFinishedDelta]]/Table13567[[#This Row],[StartToEndDelta]],0)</f>
        <v>0.92126384637406955</v>
      </c>
      <c r="T2828" s="2">
        <f>Table13567[[#This Row],[HoursDeltaSoft]]</f>
        <v>25.7161766537962</v>
      </c>
    </row>
    <row r="2829" spans="1:20" x14ac:dyDescent="0.25">
      <c r="A2829" s="1">
        <v>40707.090636574074</v>
      </c>
      <c r="B2829">
        <v>32</v>
      </c>
      <c r="C2829">
        <v>1</v>
      </c>
      <c r="D2829">
        <v>92.486768722534194</v>
      </c>
      <c r="E2829">
        <v>131060</v>
      </c>
      <c r="F2829">
        <v>115340</v>
      </c>
      <c r="G2829">
        <v>1270.39414861111</v>
      </c>
      <c r="H2829">
        <v>1174.75374555556</v>
      </c>
      <c r="I2829">
        <v>2244.7784750000001</v>
      </c>
      <c r="J2829">
        <f t="shared" si="90"/>
        <v>31</v>
      </c>
      <c r="K2829">
        <f t="shared" si="91"/>
        <v>15720</v>
      </c>
      <c r="L2829">
        <f>IF(G2830="",0,(Table13567[[#This Row],[ExecutionTimeHours]]-G2830)/Table13567[[#This Row],[Timespan]])</f>
        <v>0.49840502433522627</v>
      </c>
      <c r="M2829" s="2">
        <f>IF(H2830="",0,(Table13567[[#This Row],[ExecutionTimeFinished]]-H2830)/Table13567[[#This Row],[Timespan]])</f>
        <v>0.81732010234880292</v>
      </c>
      <c r="N2829" s="2">
        <f>IF(I2830="",0,(Table13567[[#This Row],[StartToEndTimeFinished]]-I2830)/Table13567[[#This Row],[Timespan]])</f>
        <v>0.87337089574829219</v>
      </c>
      <c r="O2829" s="6">
        <f>IF(A2830="","00:01",Table13567[[#This Row],[DateTime]]-A2830)*24*60</f>
        <v>1.0500000044703484</v>
      </c>
      <c r="P2829" s="6">
        <f>IF(G2890="",0,(Table13567[[#This Row],[ExecutionTimeHours]]-G2890)/Table13567[[#This Row],[TimespanSoft]])</f>
        <v>25.761990104540548</v>
      </c>
      <c r="Q2829" s="7">
        <f>IF(A2890="","01:00",Table13567[[#This Row],[DateTime]]-A2890)*24</f>
        <v>1.0666666666511446</v>
      </c>
      <c r="R2829" s="2">
        <f>Table13567[[#This Row],[HoursDelta]]*60</f>
        <v>29.904301460113576</v>
      </c>
      <c r="S2829" s="2">
        <f>IF(Table13567[[#This Row],[StartToEndDelta]]&gt;0,Table13567[[#This Row],[ExTimeFinishedDelta]]/Table13567[[#This Row],[StartToEndDelta]],0)</f>
        <v>0.93582246251580692</v>
      </c>
      <c r="T2829" s="2">
        <f>Table13567[[#This Row],[HoursDeltaSoft]]</f>
        <v>25.761990104540548</v>
      </c>
    </row>
    <row r="2830" spans="1:20" x14ac:dyDescent="0.25">
      <c r="A2830" s="1">
        <v>40707.089907407404</v>
      </c>
      <c r="B2830">
        <v>32</v>
      </c>
      <c r="C2830">
        <v>2</v>
      </c>
      <c r="D2830">
        <v>93.994451522827106</v>
      </c>
      <c r="E2830">
        <v>131060</v>
      </c>
      <c r="F2830">
        <v>115424</v>
      </c>
      <c r="G2830">
        <v>1269.87082333333</v>
      </c>
      <c r="H2830">
        <v>1173.8955594444401</v>
      </c>
      <c r="I2830">
        <v>2243.8614355555601</v>
      </c>
      <c r="J2830">
        <f t="shared" si="90"/>
        <v>30</v>
      </c>
      <c r="K2830">
        <f t="shared" si="91"/>
        <v>15636</v>
      </c>
      <c r="L2830">
        <f>IF(G2831="",0,(Table13567[[#This Row],[ExecutionTimeHours]]-G2831)/Table13567[[#This Row],[Timespan]])</f>
        <v>0.51143167035135928</v>
      </c>
      <c r="M2830" s="2">
        <f>IF(H2831="",0,(Table13567[[#This Row],[ExecutionTimeFinished]]-H2831)/Table13567[[#This Row],[Timespan]])</f>
        <v>0.41860139190136636</v>
      </c>
      <c r="N2830" s="2">
        <f>IF(I2831="",0,(Table13567[[#This Row],[StartToEndTimeFinished]]-I2831)/Table13567[[#This Row],[Timespan]])</f>
        <v>0.44520250321341071</v>
      </c>
      <c r="O2830" s="6">
        <f>IF(A2831="","00:01",Table13567[[#This Row],[DateTime]]-A2831)*24*60</f>
        <v>0.99999999278225005</v>
      </c>
      <c r="P2830" s="6">
        <f>IF(G2891="",0,(Table13567[[#This Row],[ExecutionTimeHours]]-G2891)/Table13567[[#This Row],[TimespanSoft]])</f>
        <v>25.698985140883817</v>
      </c>
      <c r="Q2830" s="7">
        <f>IF(A2891="","01:00",Table13567[[#This Row],[DateTime]]-A2891)*24</f>
        <v>1.0652777776122093</v>
      </c>
      <c r="R2830" s="2">
        <f>Table13567[[#This Row],[HoursDelta]]*60</f>
        <v>30.685900221081557</v>
      </c>
      <c r="S2830" s="2">
        <f>IF(Table13567[[#This Row],[StartToEndDelta]]&gt;0,Table13567[[#This Row],[ExTimeFinishedDelta]]/Table13567[[#This Row],[StartToEndDelta]],0)</f>
        <v>0.94024941207643453</v>
      </c>
      <c r="T2830" s="2">
        <f>Table13567[[#This Row],[HoursDeltaSoft]]</f>
        <v>25.698985140883817</v>
      </c>
    </row>
    <row r="2831" spans="1:20" x14ac:dyDescent="0.25">
      <c r="A2831" s="1">
        <v>40707.089212962965</v>
      </c>
      <c r="B2831">
        <v>32</v>
      </c>
      <c r="C2831">
        <v>0</v>
      </c>
      <c r="D2831">
        <v>95.127946853637695</v>
      </c>
      <c r="E2831">
        <v>131060</v>
      </c>
      <c r="F2831">
        <v>115420</v>
      </c>
      <c r="G2831">
        <v>1269.35939166667</v>
      </c>
      <c r="H2831">
        <v>1173.4769580555601</v>
      </c>
      <c r="I2831">
        <v>2243.41623305556</v>
      </c>
      <c r="J2831">
        <f t="shared" si="90"/>
        <v>32</v>
      </c>
      <c r="K2831">
        <f t="shared" si="91"/>
        <v>15640</v>
      </c>
      <c r="L2831">
        <f>IF(G2832="",0,(Table13567[[#This Row],[ExecutionTimeHours]]-G2832)/Table13567[[#This Row],[Timespan]])</f>
        <v>0.50738071415368646</v>
      </c>
      <c r="M2831" s="2">
        <f>IF(H2832="",0,(Table13567[[#This Row],[ExecutionTimeFinished]]-H2832)/Table13567[[#This Row],[Timespan]])</f>
        <v>0.33300333324567605</v>
      </c>
      <c r="N2831" s="2">
        <f>IF(I2832="",0,(Table13567[[#This Row],[StartToEndTimeFinished]]-I2832)/Table13567[[#This Row],[Timespan]])</f>
        <v>0.36179428562368171</v>
      </c>
      <c r="O2831" s="6">
        <f>IF(A2832="","00:01",Table13567[[#This Row],[DateTime]]-A2832)*24*60</f>
        <v>1.1666666669771075</v>
      </c>
      <c r="P2831" s="6">
        <f>IF(G2892="",0,(Table13567[[#This Row],[ExecutionTimeHours]]-G2892)/Table13567[[#This Row],[TimespanSoft]])</f>
        <v>25.632428086843895</v>
      </c>
      <c r="Q2831" s="7">
        <f>IF(A2892="","01:00",Table13567[[#This Row],[DateTime]]-A2892)*24</f>
        <v>1.0661111111403443</v>
      </c>
      <c r="R2831" s="2">
        <f>Table13567[[#This Row],[HoursDelta]]*60</f>
        <v>30.442842849221186</v>
      </c>
      <c r="S2831" s="2">
        <f>IF(Table13567[[#This Row],[StartToEndDelta]]&gt;0,Table13567[[#This Row],[ExTimeFinishedDelta]]/Table13567[[#This Row],[StartToEndDelta]],0)</f>
        <v>0.92042176031505263</v>
      </c>
      <c r="T2831" s="2">
        <f>Table13567[[#This Row],[HoursDeltaSoft]]</f>
        <v>25.632428086843895</v>
      </c>
    </row>
    <row r="2832" spans="1:20" x14ac:dyDescent="0.25">
      <c r="A2832" s="1">
        <v>40707.088402777779</v>
      </c>
      <c r="B2832">
        <v>32</v>
      </c>
      <c r="C2832">
        <v>0</v>
      </c>
      <c r="D2832">
        <v>94.527706146240206</v>
      </c>
      <c r="E2832">
        <v>131060</v>
      </c>
      <c r="F2832">
        <v>115534</v>
      </c>
      <c r="G2832">
        <v>1268.7674474999999</v>
      </c>
      <c r="H2832">
        <v>1173.0884541666701</v>
      </c>
      <c r="I2832">
        <v>2242.9941397222201</v>
      </c>
      <c r="J2832">
        <f t="shared" si="90"/>
        <v>32</v>
      </c>
      <c r="K2832">
        <f t="shared" si="91"/>
        <v>15526</v>
      </c>
      <c r="L2832">
        <f>IF(G2833="",0,(Table13567[[#This Row],[ExecutionTimeHours]]-G2833)/Table13567[[#This Row],[Timespan]])</f>
        <v>0.53450353259390149</v>
      </c>
      <c r="M2832" s="2">
        <f>IF(H2833="",0,(Table13567[[#This Row],[ExecutionTimeFinished]]-H2833)/Table13567[[#This Row],[Timespan]])</f>
        <v>0.3199257559296263</v>
      </c>
      <c r="N2832" s="2">
        <f>IF(I2833="",0,(Table13567[[#This Row],[StartToEndTimeFinished]]-I2833)/Table13567[[#This Row],[Timespan]])</f>
        <v>0.34519747296289882</v>
      </c>
      <c r="O2832" s="6">
        <f>IF(A2833="","00:01",Table13567[[#This Row],[DateTime]]-A2833)*24*60</f>
        <v>1.1000000056810677</v>
      </c>
      <c r="P2832" s="6">
        <f>IF(G2893="",0,(Table13567[[#This Row],[ExecutionTimeHours]]-G2893)/Table13567[[#This Row],[TimespanSoft]])</f>
        <v>25.588037317598193</v>
      </c>
      <c r="Q2832" s="7">
        <f>IF(A2893="","01:00",Table13567[[#This Row],[DateTime]]-A2893)*24</f>
        <v>1.0644444444333203</v>
      </c>
      <c r="R2832" s="2">
        <f>Table13567[[#This Row],[HoursDelta]]*60</f>
        <v>32.070211955634086</v>
      </c>
      <c r="S2832" s="2">
        <f>IF(Table13567[[#This Row],[StartToEndDelta]]&gt;0,Table13567[[#This Row],[ExTimeFinishedDelta]]/Table13567[[#This Row],[StartToEndDelta]],0)</f>
        <v>0.92679055030049806</v>
      </c>
      <c r="T2832" s="2">
        <f>Table13567[[#This Row],[HoursDeltaSoft]]</f>
        <v>25.588037317598193</v>
      </c>
    </row>
    <row r="2833" spans="1:20" x14ac:dyDescent="0.25">
      <c r="A2833" s="1">
        <v>40707.087638888886</v>
      </c>
      <c r="B2833">
        <v>32</v>
      </c>
      <c r="C2833">
        <v>0</v>
      </c>
      <c r="D2833">
        <v>96.860080718994098</v>
      </c>
      <c r="E2833">
        <v>131060</v>
      </c>
      <c r="F2833">
        <v>115228</v>
      </c>
      <c r="G2833">
        <v>1268.17949361111</v>
      </c>
      <c r="H2833">
        <v>1172.73653583333</v>
      </c>
      <c r="I2833">
        <v>2242.6144224999998</v>
      </c>
      <c r="J2833">
        <f t="shared" si="90"/>
        <v>32</v>
      </c>
      <c r="K2833">
        <f t="shared" si="91"/>
        <v>15832</v>
      </c>
      <c r="L2833">
        <f>IF(G2834="",0,(Table13567[[#This Row],[ExecutionTimeHours]]-G2834)/Table13567[[#This Row],[Timespan]])</f>
        <v>0.5310997497885328</v>
      </c>
      <c r="M2833" s="2">
        <f>IF(H2834="",0,(Table13567[[#This Row],[ExecutionTimeFinished]]-H2834)/Table13567[[#This Row],[Timespan]])</f>
        <v>0</v>
      </c>
      <c r="N2833" s="2">
        <f>IF(I2834="",0,(Table13567[[#This Row],[StartToEndTimeFinished]]-I2834)/Table13567[[#This Row],[Timespan]])</f>
        <v>0</v>
      </c>
      <c r="O2833" s="6">
        <f>IF(A2834="","00:01",Table13567[[#This Row],[DateTime]]-A2834)*24*60</f>
        <v>1.0999999952036887</v>
      </c>
      <c r="P2833" s="6">
        <f>IF(G2894="",0,(Table13567[[#This Row],[ExecutionTimeHours]]-G2894)/Table13567[[#This Row],[TimespanSoft]])</f>
        <v>25.542386440464082</v>
      </c>
      <c r="Q2833" s="7">
        <f>IF(A2894="","01:00",Table13567[[#This Row],[DateTime]]-A2894)*24</f>
        <v>1.0652777777868323</v>
      </c>
      <c r="R2833" s="2">
        <f>Table13567[[#This Row],[HoursDelta]]*60</f>
        <v>31.865984987311968</v>
      </c>
      <c r="S2833" s="2">
        <f>IF(Table13567[[#This Row],[StartToEndDelta]]&gt;0,Table13567[[#This Row],[ExTimeFinishedDelta]]/Table13567[[#This Row],[StartToEndDelta]],0)</f>
        <v>0</v>
      </c>
      <c r="T2833" s="2">
        <f>Table13567[[#This Row],[HoursDeltaSoft]]</f>
        <v>25.542386440464082</v>
      </c>
    </row>
    <row r="2834" spans="1:20" x14ac:dyDescent="0.25">
      <c r="A2834" s="1">
        <v>40707.086875000001</v>
      </c>
      <c r="B2834">
        <v>32</v>
      </c>
      <c r="C2834">
        <v>0</v>
      </c>
      <c r="D2834">
        <v>96.680425643920898</v>
      </c>
      <c r="E2834">
        <v>131060</v>
      </c>
      <c r="F2834">
        <v>115338</v>
      </c>
      <c r="G2834">
        <v>1267.59528388889</v>
      </c>
      <c r="H2834">
        <v>1172.73653583333</v>
      </c>
      <c r="I2834">
        <v>2242.6144224999998</v>
      </c>
      <c r="J2834">
        <f t="shared" si="90"/>
        <v>32</v>
      </c>
      <c r="K2834">
        <f t="shared" si="91"/>
        <v>15722</v>
      </c>
      <c r="L2834">
        <f>IF(G2835="",0,(Table13567[[#This Row],[ExecutionTimeHours]]-G2835)/Table13567[[#This Row],[Timespan]])</f>
        <v>0.53964666577542997</v>
      </c>
      <c r="M2834" s="2">
        <f>IF(H2835="",0,(Table13567[[#This Row],[ExecutionTimeFinished]]-H2835)/Table13567[[#This Row],[Timespan]])</f>
        <v>0</v>
      </c>
      <c r="N2834" s="2">
        <f>IF(I2835="",0,(Table13567[[#This Row],[StartToEndTimeFinished]]-I2835)/Table13567[[#This Row],[Timespan]])</f>
        <v>0</v>
      </c>
      <c r="O2834" s="6">
        <f>IF(A2835="","00:01",Table13567[[#This Row],[DateTime]]-A2835)*24*60</f>
        <v>1.0833333351183683</v>
      </c>
      <c r="P2834" s="6">
        <f>IF(G2895="",0,(Table13567[[#This Row],[ExecutionTimeHours]]-G2895)/Table13567[[#This Row],[TimespanSoft]])</f>
        <v>25.52717809626694</v>
      </c>
      <c r="Q2834" s="7">
        <f>IF(A2895="","01:00",Table13567[[#This Row],[DateTime]]-A2895)*24</f>
        <v>1.0652777777868323</v>
      </c>
      <c r="R2834" s="2">
        <f>Table13567[[#This Row],[HoursDelta]]*60</f>
        <v>32.378799946525795</v>
      </c>
      <c r="S2834" s="2">
        <f>IF(Table13567[[#This Row],[StartToEndDelta]]&gt;0,Table13567[[#This Row],[ExTimeFinishedDelta]]/Table13567[[#This Row],[StartToEndDelta]],0)</f>
        <v>0</v>
      </c>
      <c r="T2834" s="2">
        <f>Table13567[[#This Row],[HoursDeltaSoft]]</f>
        <v>25.52717809626694</v>
      </c>
    </row>
    <row r="2835" spans="1:20" x14ac:dyDescent="0.25">
      <c r="A2835" s="1">
        <v>40707.086122685185</v>
      </c>
      <c r="B2835">
        <v>32</v>
      </c>
      <c r="C2835">
        <v>0</v>
      </c>
      <c r="D2835">
        <v>96.919136047363295</v>
      </c>
      <c r="E2835">
        <v>131060</v>
      </c>
      <c r="F2835">
        <v>115256</v>
      </c>
      <c r="G2835">
        <v>1267.01066666667</v>
      </c>
      <c r="H2835">
        <v>1172.73653583333</v>
      </c>
      <c r="I2835">
        <v>2242.6144224999998</v>
      </c>
      <c r="J2835">
        <f t="shared" si="90"/>
        <v>32</v>
      </c>
      <c r="K2835">
        <f t="shared" si="91"/>
        <v>15804</v>
      </c>
      <c r="L2835">
        <f>IF(G2836="",0,(Table13567[[#This Row],[ExecutionTimeHours]]-G2836)/Table13567[[#This Row],[Timespan]])</f>
        <v>0.53131641646210837</v>
      </c>
      <c r="M2835" s="2">
        <f>IF(H2836="",0,(Table13567[[#This Row],[ExecutionTimeFinished]]-H2836)/Table13567[[#This Row],[Timespan]])</f>
        <v>0</v>
      </c>
      <c r="N2835" s="2">
        <f>IF(I2836="",0,(Table13567[[#This Row],[StartToEndTimeFinished]]-I2836)/Table13567[[#This Row],[Timespan]])</f>
        <v>0</v>
      </c>
      <c r="O2835" s="6">
        <f>IF(A2836="","00:01",Table13567[[#This Row],[DateTime]]-A2836)*24*60</f>
        <v>1.0999999952036887</v>
      </c>
      <c r="P2835" s="6">
        <f>IF(G2896="",0,(Table13567[[#This Row],[ExecutionTimeHours]]-G2896)/Table13567[[#This Row],[TimespanSoft]])</f>
        <v>25.460986179707522</v>
      </c>
      <c r="Q2835" s="7">
        <f>IF(A2896="","01:00",Table13567[[#This Row],[DateTime]]-A2896)*24</f>
        <v>1.0652777777868323</v>
      </c>
      <c r="R2835" s="2">
        <f>Table13567[[#This Row],[HoursDelta]]*60</f>
        <v>31.878984987726501</v>
      </c>
      <c r="S2835" s="2">
        <f>IF(Table13567[[#This Row],[StartToEndDelta]]&gt;0,Table13567[[#This Row],[ExTimeFinishedDelta]]/Table13567[[#This Row],[StartToEndDelta]],0)</f>
        <v>0</v>
      </c>
      <c r="T2835" s="2">
        <f>Table13567[[#This Row],[HoursDeltaSoft]]</f>
        <v>25.460986179707522</v>
      </c>
    </row>
    <row r="2836" spans="1:20" x14ac:dyDescent="0.25">
      <c r="A2836" s="1">
        <v>40707.085358796299</v>
      </c>
      <c r="B2836">
        <v>32</v>
      </c>
      <c r="C2836">
        <v>0</v>
      </c>
      <c r="D2836">
        <v>96.866020202636705</v>
      </c>
      <c r="E2836">
        <v>131060</v>
      </c>
      <c r="F2836">
        <v>115391</v>
      </c>
      <c r="G2836">
        <v>1266.42621861111</v>
      </c>
      <c r="H2836">
        <v>1172.73653583333</v>
      </c>
      <c r="I2836">
        <v>2242.6144224999998</v>
      </c>
      <c r="J2836">
        <f t="shared" si="90"/>
        <v>32</v>
      </c>
      <c r="K2836">
        <f t="shared" si="91"/>
        <v>15669</v>
      </c>
      <c r="L2836">
        <f>IF(G2837="",0,(Table13567[[#This Row],[ExecutionTimeHours]]-G2837)/Table13567[[#This Row],[Timespan]])</f>
        <v>0.53327045179125432</v>
      </c>
      <c r="M2836" s="2">
        <f>IF(H2837="",0,(Table13567[[#This Row],[ExecutionTimeFinished]]-H2837)/Table13567[[#This Row],[Timespan]])</f>
        <v>0</v>
      </c>
      <c r="N2836" s="2">
        <f>IF(I2837="",0,(Table13567[[#This Row],[StartToEndTimeFinished]]-I2837)/Table13567[[#This Row],[Timespan]])</f>
        <v>0</v>
      </c>
      <c r="O2836" s="6">
        <f>IF(A2837="","00:01",Table13567[[#This Row],[DateTime]]-A2837)*24*60</f>
        <v>1.1000000056810677</v>
      </c>
      <c r="P2836" s="6">
        <f>IF(G2897="",0,(Table13567[[#This Row],[ExecutionTimeHours]]-G2897)/Table13567[[#This Row],[TimespanSoft]])</f>
        <v>25.412116246822681</v>
      </c>
      <c r="Q2836" s="7">
        <f>IF(A2897="","01:00",Table13567[[#This Row],[DateTime]]-A2897)*24</f>
        <v>1.0633333334117197</v>
      </c>
      <c r="R2836" s="2">
        <f>Table13567[[#This Row],[HoursDelta]]*60</f>
        <v>31.99622710747526</v>
      </c>
      <c r="S2836" s="2">
        <f>IF(Table13567[[#This Row],[StartToEndDelta]]&gt;0,Table13567[[#This Row],[ExTimeFinishedDelta]]/Table13567[[#This Row],[StartToEndDelta]],0)</f>
        <v>0</v>
      </c>
      <c r="T2836" s="2">
        <f>Table13567[[#This Row],[HoursDeltaSoft]]</f>
        <v>25.412116246822681</v>
      </c>
    </row>
    <row r="2837" spans="1:20" x14ac:dyDescent="0.25">
      <c r="A2837" s="1">
        <v>40707.084594907406</v>
      </c>
      <c r="B2837">
        <v>32</v>
      </c>
      <c r="C2837">
        <v>0</v>
      </c>
      <c r="D2837">
        <v>96.624954223632798</v>
      </c>
      <c r="E2837">
        <v>131060</v>
      </c>
      <c r="F2837">
        <v>115627</v>
      </c>
      <c r="G2837">
        <v>1265.8396211111101</v>
      </c>
      <c r="H2837">
        <v>1172.73653583333</v>
      </c>
      <c r="I2837">
        <v>2242.6144224999998</v>
      </c>
      <c r="J2837">
        <f t="shared" si="90"/>
        <v>32</v>
      </c>
      <c r="K2837">
        <f t="shared" si="91"/>
        <v>15433</v>
      </c>
      <c r="L2837">
        <f>IF(G2838="",0,(Table13567[[#This Row],[ExecutionTimeHours]]-G2838)/Table13567[[#This Row],[Timespan]])</f>
        <v>0.52856692220912649</v>
      </c>
      <c r="M2837" s="2">
        <f>IF(H2838="",0,(Table13567[[#This Row],[ExecutionTimeFinished]]-H2838)/Table13567[[#This Row],[Timespan]])</f>
        <v>0</v>
      </c>
      <c r="N2837" s="2">
        <f>IF(I2838="",0,(Table13567[[#This Row],[StartToEndTimeFinished]]-I2838)/Table13567[[#This Row],[Timespan]])</f>
        <v>0</v>
      </c>
      <c r="O2837" s="6">
        <f>IF(A2838="","00:01",Table13567[[#This Row],[DateTime]]-A2838)*24*60</f>
        <v>1.0833333351183683</v>
      </c>
      <c r="P2837" s="6">
        <f>IF(G2898="",0,(Table13567[[#This Row],[ExecutionTimeHours]]-G2898)/Table13567[[#This Row],[TimespanSoft]])</f>
        <v>25.386384896464758</v>
      </c>
      <c r="Q2837" s="7">
        <f>IF(A2898="","01:00",Table13567[[#This Row],[DateTime]]-A2898)*24</f>
        <v>1.063055555569008</v>
      </c>
      <c r="R2837" s="2">
        <f>Table13567[[#This Row],[HoursDelta]]*60</f>
        <v>31.714015332547589</v>
      </c>
      <c r="S2837" s="2">
        <f>IF(Table13567[[#This Row],[StartToEndDelta]]&gt;0,Table13567[[#This Row],[ExTimeFinishedDelta]]/Table13567[[#This Row],[StartToEndDelta]],0)</f>
        <v>0</v>
      </c>
      <c r="T2837" s="2">
        <f>Table13567[[#This Row],[HoursDeltaSoft]]</f>
        <v>25.386384896464758</v>
      </c>
    </row>
    <row r="2838" spans="1:20" x14ac:dyDescent="0.25">
      <c r="A2838" s="1">
        <v>40707.08384259259</v>
      </c>
      <c r="B2838">
        <v>32</v>
      </c>
      <c r="C2838">
        <v>0</v>
      </c>
      <c r="D2838">
        <v>97.188049316406307</v>
      </c>
      <c r="E2838">
        <v>131060</v>
      </c>
      <c r="F2838">
        <v>115525</v>
      </c>
      <c r="G2838">
        <v>1265.26700694444</v>
      </c>
      <c r="H2838">
        <v>1172.73653583333</v>
      </c>
      <c r="I2838">
        <v>2242.6144224999998</v>
      </c>
      <c r="J2838">
        <f t="shared" si="90"/>
        <v>32</v>
      </c>
      <c r="K2838">
        <f t="shared" si="91"/>
        <v>15535</v>
      </c>
      <c r="L2838">
        <f>IF(G2839="",0,(Table13567[[#This Row],[ExecutionTimeHours]]-G2839)/Table13567[[#This Row],[Timespan]])</f>
        <v>0.55952922984124376</v>
      </c>
      <c r="M2838" s="2">
        <f>IF(H2839="",0,(Table13567[[#This Row],[ExecutionTimeFinished]]-H2839)/Table13567[[#This Row],[Timespan]])</f>
        <v>0</v>
      </c>
      <c r="N2838" s="2">
        <f>IF(I2839="",0,(Table13567[[#This Row],[StartToEndTimeFinished]]-I2839)/Table13567[[#This Row],[Timespan]])</f>
        <v>0</v>
      </c>
      <c r="O2838" s="6">
        <f>IF(A2839="","00:01",Table13567[[#This Row],[DateTime]]-A2839)*24*60</f>
        <v>1.0833333351183683</v>
      </c>
      <c r="P2838" s="6">
        <f>IF(G2899="",0,(Table13567[[#This Row],[ExecutionTimeHours]]-G2899)/Table13567[[#This Row],[TimespanSoft]])</f>
        <v>25.38293600020317</v>
      </c>
      <c r="Q2838" s="7">
        <f>IF(A2899="","01:00",Table13567[[#This Row],[DateTime]]-A2899)*24</f>
        <v>1.0633333332370967</v>
      </c>
      <c r="R2838" s="2">
        <f>Table13567[[#This Row],[HoursDelta]]*60</f>
        <v>33.571753790474624</v>
      </c>
      <c r="S2838" s="2">
        <f>IF(Table13567[[#This Row],[StartToEndDelta]]&gt;0,Table13567[[#This Row],[ExTimeFinishedDelta]]/Table13567[[#This Row],[StartToEndDelta]],0)</f>
        <v>0</v>
      </c>
      <c r="T2838" s="2">
        <f>Table13567[[#This Row],[HoursDeltaSoft]]</f>
        <v>25.38293600020317</v>
      </c>
    </row>
    <row r="2839" spans="1:20" x14ac:dyDescent="0.25">
      <c r="A2839" s="1">
        <v>40707.083090277774</v>
      </c>
      <c r="B2839">
        <v>32</v>
      </c>
      <c r="C2839">
        <v>0</v>
      </c>
      <c r="D2839">
        <v>90.131944656372099</v>
      </c>
      <c r="E2839">
        <v>131060</v>
      </c>
      <c r="F2839">
        <v>115956</v>
      </c>
      <c r="G2839">
        <v>1264.6608502777799</v>
      </c>
      <c r="H2839">
        <v>1172.73653583333</v>
      </c>
      <c r="I2839">
        <v>2242.6144224999998</v>
      </c>
      <c r="J2839">
        <f t="shared" si="90"/>
        <v>32</v>
      </c>
      <c r="K2839">
        <f t="shared" si="91"/>
        <v>15104</v>
      </c>
      <c r="L2839">
        <f>IF(G2840="",0,(Table13567[[#This Row],[ExecutionTimeHours]]-G2840)/Table13567[[#This Row],[Timespan]])</f>
        <v>0.36679583406029015</v>
      </c>
      <c r="M2839" s="2">
        <f>IF(H2840="",0,(Table13567[[#This Row],[ExecutionTimeFinished]]-H2840)/Table13567[[#This Row],[Timespan]])</f>
        <v>0</v>
      </c>
      <c r="N2839" s="2">
        <f>IF(I2840="",0,(Table13567[[#This Row],[StartToEndTimeFinished]]-I2840)/Table13567[[#This Row],[Timespan]])</f>
        <v>0</v>
      </c>
      <c r="O2839" s="6">
        <f>IF(A2840="","00:01",Table13567[[#This Row],[DateTime]]-A2840)*24*60</f>
        <v>1.0666666645556688</v>
      </c>
      <c r="P2839" s="6">
        <f>IF(G2900="",0,(Table13567[[#This Row],[ExecutionTimeHours]]-G2900)/Table13567[[#This Row],[TimespanSoft]])</f>
        <v>25.310989813093748</v>
      </c>
      <c r="Q2839" s="7">
        <f>IF(A2900="","01:00",Table13567[[#This Row],[DateTime]]-A2900)*24</f>
        <v>1.063055555394385</v>
      </c>
      <c r="R2839" s="2">
        <f>Table13567[[#This Row],[HoursDelta]]*60</f>
        <v>22.00775004361741</v>
      </c>
      <c r="S2839" s="2">
        <f>IF(Table13567[[#This Row],[StartToEndDelta]]&gt;0,Table13567[[#This Row],[ExTimeFinishedDelta]]/Table13567[[#This Row],[StartToEndDelta]],0)</f>
        <v>0</v>
      </c>
      <c r="T2839" s="2">
        <f>Table13567[[#This Row],[HoursDeltaSoft]]</f>
        <v>25.310989813093748</v>
      </c>
    </row>
    <row r="2840" spans="1:20" x14ac:dyDescent="0.25">
      <c r="A2840" s="1">
        <v>40707.082349537035</v>
      </c>
      <c r="B2840">
        <v>32</v>
      </c>
      <c r="C2840">
        <v>8</v>
      </c>
      <c r="D2840">
        <v>68.128480911254897</v>
      </c>
      <c r="E2840">
        <v>131060</v>
      </c>
      <c r="F2840">
        <v>116710</v>
      </c>
      <c r="G2840">
        <v>1264.2696013888899</v>
      </c>
      <c r="H2840">
        <v>1172.73653583333</v>
      </c>
      <c r="I2840">
        <v>2242.6144224999998</v>
      </c>
      <c r="J2840">
        <f t="shared" si="90"/>
        <v>24</v>
      </c>
      <c r="K2840">
        <f t="shared" si="91"/>
        <v>14350</v>
      </c>
      <c r="L2840">
        <f>IF(G2841="",0,(Table13567[[#This Row],[ExecutionTimeHours]]-G2841)/Table13567[[#This Row],[Timespan]])</f>
        <v>0.25771111297007826</v>
      </c>
      <c r="M2840" s="2">
        <f>IF(H2841="",0,(Table13567[[#This Row],[ExecutionTimeFinished]]-H2841)/Table13567[[#This Row],[Timespan]])</f>
        <v>0</v>
      </c>
      <c r="N2840" s="2">
        <f>IF(I2841="",0,(Table13567[[#This Row],[StartToEndTimeFinished]]-I2841)/Table13567[[#This Row],[Timespan]])</f>
        <v>0</v>
      </c>
      <c r="O2840" s="6">
        <f>IF(A2841="","00:01",Table13567[[#This Row],[DateTime]]-A2841)*24*60</f>
        <v>0.99999999278225005</v>
      </c>
      <c r="P2840" s="6">
        <f>IF(G2901="",0,(Table13567[[#This Row],[ExecutionTimeHours]]-G2901)/Table13567[[#This Row],[TimespanSoft]])</f>
        <v>25.470184266782059</v>
      </c>
      <c r="Q2840" s="7">
        <f>IF(A2901="","01:00",Table13567[[#This Row],[DateTime]]-A2901)*24</f>
        <v>1.0627777777262963</v>
      </c>
      <c r="R2840" s="2">
        <f>Table13567[[#This Row],[HoursDelta]]*60</f>
        <v>15.462666778204696</v>
      </c>
      <c r="S2840" s="2">
        <f>IF(Table13567[[#This Row],[StartToEndDelta]]&gt;0,Table13567[[#This Row],[ExTimeFinishedDelta]]/Table13567[[#This Row],[StartToEndDelta]],0)</f>
        <v>0</v>
      </c>
      <c r="T2840" s="2">
        <f>Table13567[[#This Row],[HoursDeltaSoft]]</f>
        <v>25.470184266782059</v>
      </c>
    </row>
    <row r="2841" spans="1:20" x14ac:dyDescent="0.25">
      <c r="A2841" s="1">
        <v>40707.081655092596</v>
      </c>
      <c r="B2841">
        <v>32</v>
      </c>
      <c r="C2841">
        <v>18</v>
      </c>
      <c r="D2841">
        <v>44.279307365417502</v>
      </c>
      <c r="E2841">
        <v>131060</v>
      </c>
      <c r="F2841">
        <v>118075</v>
      </c>
      <c r="G2841">
        <v>1264.0118902777799</v>
      </c>
      <c r="H2841">
        <v>1172.73653583333</v>
      </c>
      <c r="I2841">
        <v>2242.6144224999998</v>
      </c>
      <c r="J2841">
        <f t="shared" si="90"/>
        <v>14</v>
      </c>
      <c r="K2841">
        <f t="shared" si="91"/>
        <v>12985</v>
      </c>
      <c r="L2841">
        <f>IF(G2842="",0,(Table13567[[#This Row],[ExecutionTimeHours]]-G2842)/Table13567[[#This Row],[Timespan]])</f>
        <v>0.13218961273814783</v>
      </c>
      <c r="M2841" s="2">
        <f>IF(H2842="",0,(Table13567[[#This Row],[ExecutionTimeFinished]]-H2842)/Table13567[[#This Row],[Timespan]])</f>
        <v>0</v>
      </c>
      <c r="N2841" s="2">
        <f>IF(I2842="",0,(Table13567[[#This Row],[StartToEndTimeFinished]]-I2842)/Table13567[[#This Row],[Timespan]])</f>
        <v>0</v>
      </c>
      <c r="O2841" s="6">
        <f>IF(A2842="","00:01",Table13567[[#This Row],[DateTime]]-A2842)*24*60</f>
        <v>1.1500000068917871</v>
      </c>
      <c r="P2841" s="6">
        <f>IF(G2902="",0,(Table13567[[#This Row],[ExecutionTimeHours]]-G2902)/Table13567[[#This Row],[TimespanSoft]])</f>
        <v>25.725753195807268</v>
      </c>
      <c r="Q2841" s="7">
        <f>IF(A2902="","01:00",Table13567[[#This Row],[DateTime]]-A2902)*24</f>
        <v>1.0636111112544313</v>
      </c>
      <c r="R2841" s="2">
        <f>Table13567[[#This Row],[HoursDelta]]*60</f>
        <v>7.9313767642888697</v>
      </c>
      <c r="S2841" s="2">
        <f>IF(Table13567[[#This Row],[StartToEndDelta]]&gt;0,Table13567[[#This Row],[ExTimeFinishedDelta]]/Table13567[[#This Row],[StartToEndDelta]],0)</f>
        <v>0</v>
      </c>
      <c r="T2841" s="2">
        <f>Table13567[[#This Row],[HoursDeltaSoft]]</f>
        <v>25.725753195807268</v>
      </c>
    </row>
    <row r="2842" spans="1:20" x14ac:dyDescent="0.25">
      <c r="A2842" s="1">
        <v>40707.08085648148</v>
      </c>
      <c r="B2842">
        <v>32</v>
      </c>
      <c r="C2842">
        <v>25</v>
      </c>
      <c r="D2842">
        <v>18.0564832687378</v>
      </c>
      <c r="E2842">
        <v>131060</v>
      </c>
      <c r="F2842">
        <v>119964</v>
      </c>
      <c r="G2842">
        <v>1263.85987222222</v>
      </c>
      <c r="H2842">
        <v>1172.73653583333</v>
      </c>
      <c r="I2842">
        <v>2242.6144224999998</v>
      </c>
      <c r="J2842">
        <f t="shared" si="90"/>
        <v>7</v>
      </c>
      <c r="K2842">
        <f t="shared" si="91"/>
        <v>11096</v>
      </c>
      <c r="L2842">
        <f>IF(G2843="",0,(Table13567[[#This Row],[ExecutionTimeHours]]-G2843)/Table13567[[#This Row],[Timespan]])</f>
        <v>3.3653005575534946E-2</v>
      </c>
      <c r="M2842" s="2">
        <f>IF(H2843="",0,(Table13567[[#This Row],[ExecutionTimeFinished]]-H2843)/Table13567[[#This Row],[Timespan]])</f>
        <v>0</v>
      </c>
      <c r="N2842" s="2">
        <f>IF(I2843="",0,(Table13567[[#This Row],[StartToEndTimeFinished]]-I2843)/Table13567[[#This Row],[Timespan]])</f>
        <v>0</v>
      </c>
      <c r="O2842" s="6">
        <f>IF(A2843="","00:01",Table13567[[#This Row],[DateTime]]-A2843)*24*60</f>
        <v>1.0166666633449495</v>
      </c>
      <c r="P2842" s="6">
        <f>IF(G2903="",0,(Table13567[[#This Row],[ExecutionTimeHours]]-G2903)/Table13567[[#This Row],[TimespanSoft]])</f>
        <v>26.122026652394801</v>
      </c>
      <c r="Q2842" s="7">
        <f>IF(A2903="","01:00",Table13567[[#This Row],[DateTime]]-A2903)*24</f>
        <v>1.063055555569008</v>
      </c>
      <c r="R2842" s="2">
        <f>Table13567[[#This Row],[HoursDelta]]*60</f>
        <v>2.0191803345320967</v>
      </c>
      <c r="S2842" s="2">
        <f>IF(Table13567[[#This Row],[StartToEndDelta]]&gt;0,Table13567[[#This Row],[ExTimeFinishedDelta]]/Table13567[[#This Row],[StartToEndDelta]],0)</f>
        <v>0</v>
      </c>
      <c r="T2842" s="2">
        <f>Table13567[[#This Row],[HoursDeltaSoft]]</f>
        <v>26.122026652394801</v>
      </c>
    </row>
    <row r="2843" spans="1:20" x14ac:dyDescent="0.25">
      <c r="A2843" s="1">
        <v>40707.080150462964</v>
      </c>
      <c r="B2843">
        <v>32</v>
      </c>
      <c r="C2843">
        <v>31</v>
      </c>
      <c r="D2843">
        <v>3.7622223568614599</v>
      </c>
      <c r="E2843">
        <v>131060</v>
      </c>
      <c r="F2843">
        <v>120970</v>
      </c>
      <c r="G2843">
        <v>1263.82565833333</v>
      </c>
      <c r="H2843">
        <v>1172.73653583333</v>
      </c>
      <c r="I2843">
        <v>2242.6144224999998</v>
      </c>
      <c r="J2843">
        <f t="shared" si="90"/>
        <v>1</v>
      </c>
      <c r="K2843">
        <f t="shared" si="91"/>
        <v>10090</v>
      </c>
      <c r="L2843">
        <f>IF(G2844="",0,(Table13567[[#This Row],[ExecutionTimeHours]]-G2844)/Table13567[[#This Row],[Timespan]])</f>
        <v>1.0390710417476388E-2</v>
      </c>
      <c r="M2843" s="2">
        <f>IF(H2844="",0,(Table13567[[#This Row],[ExecutionTimeFinished]]-H2844)/Table13567[[#This Row],[Timespan]])</f>
        <v>0.40938634013104308</v>
      </c>
      <c r="N2843" s="2">
        <f>IF(I2844="",0,(Table13567[[#This Row],[StartToEndTimeFinished]]-I2844)/Table13567[[#This Row],[Timespan]])</f>
        <v>0.66878415519455792</v>
      </c>
      <c r="O2843" s="6">
        <f>IF(A2844="","00:01",Table13567[[#This Row],[DateTime]]-A2844)*24*60</f>
        <v>1.0166666633449495</v>
      </c>
      <c r="P2843" s="6">
        <f>IF(G2904="",0,(Table13567[[#This Row],[ExecutionTimeHours]]-G2904)/Table13567[[#This Row],[TimespanSoft]])</f>
        <v>26.493945952162942</v>
      </c>
      <c r="Q2843" s="7">
        <f>IF(A2904="","01:00",Table13567[[#This Row],[DateTime]]-A2904)*24</f>
        <v>1.06388888892252</v>
      </c>
      <c r="R2843" s="2">
        <f>Table13567[[#This Row],[HoursDelta]]*60</f>
        <v>0.62344262504858328</v>
      </c>
      <c r="S2843" s="2">
        <f>IF(Table13567[[#This Row],[StartToEndDelta]]&gt;0,Table13567[[#This Row],[ExTimeFinishedDelta]]/Table13567[[#This Row],[StartToEndDelta]],0)</f>
        <v>0.61213522621801253</v>
      </c>
      <c r="T2843" s="2">
        <f>Table13567[[#This Row],[HoursDeltaSoft]]</f>
        <v>26.493945952162942</v>
      </c>
    </row>
    <row r="2844" spans="1:20" x14ac:dyDescent="0.25">
      <c r="A2844" s="1">
        <v>40707.079444444447</v>
      </c>
      <c r="B2844">
        <v>32</v>
      </c>
      <c r="C2844">
        <v>30</v>
      </c>
      <c r="D2844">
        <v>7.0942074777558402</v>
      </c>
      <c r="E2844">
        <v>131060</v>
      </c>
      <c r="F2844">
        <v>120083</v>
      </c>
      <c r="G2844">
        <v>1263.8150944444401</v>
      </c>
      <c r="H2844">
        <v>1172.32032638889</v>
      </c>
      <c r="I2844">
        <v>2241.9344919444402</v>
      </c>
      <c r="J2844">
        <f t="shared" si="90"/>
        <v>2</v>
      </c>
      <c r="K2844">
        <f t="shared" si="91"/>
        <v>10977</v>
      </c>
      <c r="L2844">
        <f>IF(G2845="",0,(Table13567[[#This Row],[ExecutionTimeHours]]-G2845)/Table13567[[#This Row],[Timespan]])</f>
        <v>5.0948333164025077E-2</v>
      </c>
      <c r="M2844" s="2">
        <f>IF(H2845="",0,(Table13567[[#This Row],[ExecutionTimeFinished]]-H2845)/Table13567[[#This Row],[Timespan]])</f>
        <v>0.43945249856756369</v>
      </c>
      <c r="N2844" s="2">
        <f>IF(I2845="",0,(Table13567[[#This Row],[StartToEndTimeFinished]]-I2845)/Table13567[[#This Row],[Timespan]])</f>
        <v>0.849035830562621</v>
      </c>
      <c r="O2844" s="6">
        <f>IF(A2845="","00:01",Table13567[[#This Row],[DateTime]]-A2845)*24*60</f>
        <v>1.000000003259629</v>
      </c>
      <c r="P2844" s="6">
        <f>IF(G2905="",0,(Table13567[[#This Row],[ExecutionTimeHours]]-G2905)/Table13567[[#This Row],[TimespanSoft]])</f>
        <v>26.911062955166841</v>
      </c>
      <c r="Q2844" s="7">
        <f>IF(A2905="","01:00",Table13567[[#This Row],[DateTime]]-A2905)*24</f>
        <v>1.0633333334117197</v>
      </c>
      <c r="R2844" s="2">
        <f>Table13567[[#This Row],[HoursDelta]]*60</f>
        <v>3.0568999898415048</v>
      </c>
      <c r="S2844" s="2">
        <f>IF(Table13567[[#This Row],[StartToEndDelta]]&gt;0,Table13567[[#This Row],[ExTimeFinishedDelta]]/Table13567[[#This Row],[StartToEndDelta]],0)</f>
        <v>0.51759005067707997</v>
      </c>
      <c r="T2844" s="2">
        <f>Table13567[[#This Row],[HoursDeltaSoft]]</f>
        <v>26.911062955166841</v>
      </c>
    </row>
    <row r="2845" spans="1:20" x14ac:dyDescent="0.25">
      <c r="A2845" s="1">
        <v>40707.078750000001</v>
      </c>
      <c r="B2845">
        <v>32</v>
      </c>
      <c r="C2845">
        <v>28</v>
      </c>
      <c r="D2845">
        <v>13.4274346949533</v>
      </c>
      <c r="E2845">
        <v>131060</v>
      </c>
      <c r="F2845">
        <v>119006</v>
      </c>
      <c r="G2845">
        <v>1263.76414611111</v>
      </c>
      <c r="H2845">
        <v>1171.8808738888899</v>
      </c>
      <c r="I2845">
        <v>2241.08545611111</v>
      </c>
      <c r="J2845">
        <f t="shared" si="90"/>
        <v>4</v>
      </c>
      <c r="K2845">
        <f t="shared" si="91"/>
        <v>12054</v>
      </c>
      <c r="L2845">
        <f>IF(G2846="",0,(Table13567[[#This Row],[ExecutionTimeHours]]-G2846)/Table13567[[#This Row],[Timespan]])</f>
        <v>6.5565872739933806E-2</v>
      </c>
      <c r="M2845" s="2">
        <f>IF(H2846="",0,(Table13567[[#This Row],[ExecutionTimeFinished]]-H2846)/Table13567[[#This Row],[Timespan]])</f>
        <v>0.18777063412434497</v>
      </c>
      <c r="N2845" s="2">
        <f>IF(I2846="",0,(Table13567[[#This Row],[StartToEndTimeFinished]]-I2846)/Table13567[[#This Row],[Timespan]])</f>
        <v>0.30963571296747955</v>
      </c>
      <c r="O2845" s="6">
        <f>IF(A2846="","00:01",Table13567[[#This Row],[DateTime]]-A2846)*24*60</f>
        <v>1.0500000044703484</v>
      </c>
      <c r="P2845" s="6">
        <f>IF(G2906="",0,(Table13567[[#This Row],[ExecutionTimeHours]]-G2906)/Table13567[[#This Row],[TimespanSoft]])</f>
        <v>27.281137559465314</v>
      </c>
      <c r="Q2845" s="7">
        <f>IF(A2906="","01:00",Table13567[[#This Row],[DateTime]]-A2906)*24</f>
        <v>1.0641666667652316</v>
      </c>
      <c r="R2845" s="2">
        <f>Table13567[[#This Row],[HoursDelta]]*60</f>
        <v>3.9339523643960286</v>
      </c>
      <c r="S2845" s="2">
        <f>IF(Table13567[[#This Row],[StartToEndDelta]]&gt;0,Table13567[[#This Row],[ExTimeFinishedDelta]]/Table13567[[#This Row],[StartToEndDelta]],0)</f>
        <v>0.60642434402928891</v>
      </c>
      <c r="T2845" s="2">
        <f>Table13567[[#This Row],[HoursDeltaSoft]]</f>
        <v>27.281137559465314</v>
      </c>
    </row>
    <row r="2846" spans="1:20" x14ac:dyDescent="0.25">
      <c r="A2846" s="1">
        <v>40707.078020833331</v>
      </c>
      <c r="B2846">
        <v>32</v>
      </c>
      <c r="C2846">
        <v>28</v>
      </c>
      <c r="D2846">
        <v>18.053930044174201</v>
      </c>
      <c r="E2846">
        <v>131060</v>
      </c>
      <c r="F2846">
        <v>119107</v>
      </c>
      <c r="G2846">
        <v>1263.69530194444</v>
      </c>
      <c r="H2846">
        <v>1171.68371472222</v>
      </c>
      <c r="I2846">
        <v>2240.76033861111</v>
      </c>
      <c r="J2846">
        <f t="shared" si="90"/>
        <v>4</v>
      </c>
      <c r="K2846">
        <f t="shared" si="91"/>
        <v>11953</v>
      </c>
      <c r="L2846">
        <f>IF(G2847="",0,(Table13567[[#This Row],[ExecutionTimeHours]]-G2847)/Table13567[[#This Row],[Timespan]])</f>
        <v>8.4582222830471912E-2</v>
      </c>
      <c r="M2846" s="2">
        <f>IF(H2847="",0,(Table13567[[#This Row],[ExecutionTimeFinished]]-H2847)/Table13567[[#This Row],[Timespan]])</f>
        <v>0.66681194925292364</v>
      </c>
      <c r="N2846" s="2">
        <f>IF(I2847="",0,(Table13567[[#This Row],[StartToEndTimeFinished]]-I2847)/Table13567[[#This Row],[Timespan]])</f>
        <v>0.9792569515078714</v>
      </c>
      <c r="O2846" s="6">
        <f>IF(A2847="","00:01",Table13567[[#This Row],[DateTime]]-A2847)*24*60</f>
        <v>0.99999999278225005</v>
      </c>
      <c r="P2846" s="6">
        <f>IF(G2907="",0,(Table13567[[#This Row],[ExecutionTimeHours]]-G2907)/Table13567[[#This Row],[TimespanSoft]])</f>
        <v>27.692894572307193</v>
      </c>
      <c r="Q2846" s="7">
        <f>IF(A2907="","01:00",Table13567[[#This Row],[DateTime]]-A2907)*24</f>
        <v>1.0644444444333203</v>
      </c>
      <c r="R2846" s="2">
        <f>Table13567[[#This Row],[HoursDelta]]*60</f>
        <v>5.0749333698283143</v>
      </c>
      <c r="S2846" s="2">
        <f>IF(Table13567[[#This Row],[StartToEndDelta]]&gt;0,Table13567[[#This Row],[ExTimeFinishedDelta]]/Table13567[[#This Row],[StartToEndDelta]],0)</f>
        <v>0.68093665122944369</v>
      </c>
      <c r="T2846" s="2">
        <f>Table13567[[#This Row],[HoursDeltaSoft]]</f>
        <v>27.692894572307193</v>
      </c>
    </row>
    <row r="2847" spans="1:20" x14ac:dyDescent="0.25">
      <c r="A2847" s="1">
        <v>40707.077326388891</v>
      </c>
      <c r="B2847">
        <v>32</v>
      </c>
      <c r="C2847">
        <v>24</v>
      </c>
      <c r="D2847">
        <v>29.3734567165375</v>
      </c>
      <c r="E2847">
        <v>131060</v>
      </c>
      <c r="F2847">
        <v>117924</v>
      </c>
      <c r="G2847">
        <v>1263.61071972222</v>
      </c>
      <c r="H2847">
        <v>1171.0169027777799</v>
      </c>
      <c r="I2847">
        <v>2239.7810816666702</v>
      </c>
      <c r="J2847">
        <f t="shared" si="90"/>
        <v>8</v>
      </c>
      <c r="K2847">
        <f t="shared" si="91"/>
        <v>13136</v>
      </c>
      <c r="L2847">
        <f>IF(G2848="",0,(Table13567[[#This Row],[ExecutionTimeHours]]-G2848)/Table13567[[#This Row],[Timespan]])</f>
        <v>0.15828469834156336</v>
      </c>
      <c r="M2847" s="2">
        <f>IF(H2848="",0,(Table13567[[#This Row],[ExecutionTimeFinished]]-H2848)/Table13567[[#This Row],[Timespan]])</f>
        <v>0.61360682628105023</v>
      </c>
      <c r="N2847" s="2">
        <f>IF(I2848="",0,(Table13567[[#This Row],[StartToEndTimeFinished]]-I2848)/Table13567[[#This Row],[Timespan]])</f>
        <v>0.91028660561958807</v>
      </c>
      <c r="O2847" s="6">
        <f>IF(A2848="","00:01",Table13567[[#This Row],[DateTime]]-A2848)*24*60</f>
        <v>1.0166666738223284</v>
      </c>
      <c r="P2847" s="6">
        <f>IF(G2908="",0,(Table13567[[#This Row],[ExecutionTimeHours]]-G2908)/Table13567[[#This Row],[TimespanSoft]])</f>
        <v>28.138042242263058</v>
      </c>
      <c r="Q2847" s="7">
        <f>IF(A2908="","01:00",Table13567[[#This Row],[DateTime]]-A2908)*24</f>
        <v>1.0652777777868323</v>
      </c>
      <c r="R2847" s="2">
        <f>Table13567[[#This Row],[HoursDelta]]*60</f>
        <v>9.4970819004938019</v>
      </c>
      <c r="S2847" s="2">
        <f>IF(Table13567[[#This Row],[StartToEndDelta]]&gt;0,Table13567[[#This Row],[ExTimeFinishedDelta]]/Table13567[[#This Row],[StartToEndDelta]],0)</f>
        <v>0.67408091308055418</v>
      </c>
      <c r="T2847" s="2">
        <f>Table13567[[#This Row],[HoursDeltaSoft]]</f>
        <v>28.138042242263058</v>
      </c>
    </row>
    <row r="2848" spans="1:20" x14ac:dyDescent="0.25">
      <c r="A2848" s="1">
        <v>40707.076620370368</v>
      </c>
      <c r="B2848">
        <v>32</v>
      </c>
      <c r="C2848">
        <v>22</v>
      </c>
      <c r="D2848">
        <v>39.364016532897899</v>
      </c>
      <c r="E2848">
        <v>131060</v>
      </c>
      <c r="F2848">
        <v>117588</v>
      </c>
      <c r="G2848">
        <v>1263.4497969444401</v>
      </c>
      <c r="H2848">
        <v>1170.3930691666701</v>
      </c>
      <c r="I2848">
        <v>2238.8556236111099</v>
      </c>
      <c r="J2848">
        <f t="shared" si="90"/>
        <v>10</v>
      </c>
      <c r="K2848">
        <f t="shared" si="91"/>
        <v>13472</v>
      </c>
      <c r="L2848">
        <f>IF(G2849="",0,(Table13567[[#This Row],[ExecutionTimeHours]]-G2849)/Table13567[[#This Row],[Timespan]])</f>
        <v>0.18321776015290223</v>
      </c>
      <c r="M2848" s="2">
        <f>IF(H2849="",0,(Table13567[[#This Row],[ExecutionTimeFinished]]-H2849)/Table13567[[#This Row],[Timespan]])</f>
        <v>0.63159945561461905</v>
      </c>
      <c r="N2848" s="2">
        <f>IF(I2849="",0,(Table13567[[#This Row],[StartToEndTimeFinished]]-I2849)/Table13567[[#This Row],[Timespan]])</f>
        <v>0.81487595894447451</v>
      </c>
      <c r="O2848" s="6">
        <f>IF(A2849="","00:01",Table13567[[#This Row],[DateTime]]-A2849)*24*60</f>
        <v>1.0166666633449495</v>
      </c>
      <c r="P2848" s="6">
        <f>IF(G2909="",0,(Table13567[[#This Row],[ExecutionTimeHours]]-G2909)/Table13567[[#This Row],[TimespanSoft]])</f>
        <v>28.396733666439093</v>
      </c>
      <c r="Q2848" s="7">
        <f>IF(A2909="","01:00",Table13567[[#This Row],[DateTime]]-A2909)*24</f>
        <v>1.0669444443192333</v>
      </c>
      <c r="R2848" s="2">
        <f>Table13567[[#This Row],[HoursDelta]]*60</f>
        <v>10.993065609174133</v>
      </c>
      <c r="S2848" s="2">
        <f>IF(Table13567[[#This Row],[StartToEndDelta]]&gt;0,Table13567[[#This Row],[ExTimeFinishedDelta]]/Table13567[[#This Row],[StartToEndDelta]],0)</f>
        <v>0.77508662353070612</v>
      </c>
      <c r="T2848" s="2">
        <f>Table13567[[#This Row],[HoursDeltaSoft]]</f>
        <v>28.396733666439093</v>
      </c>
    </row>
    <row r="2849" spans="1:20" x14ac:dyDescent="0.25">
      <c r="A2849" s="1">
        <v>40707.075914351852</v>
      </c>
      <c r="B2849">
        <v>32</v>
      </c>
      <c r="C2849">
        <v>19</v>
      </c>
      <c r="D2849">
        <v>49.239995002746603</v>
      </c>
      <c r="E2849">
        <v>131060</v>
      </c>
      <c r="F2849">
        <v>117355</v>
      </c>
      <c r="G2849">
        <v>1263.2635255555599</v>
      </c>
      <c r="H2849">
        <v>1169.7509430555599</v>
      </c>
      <c r="I2849">
        <v>2238.0271663888898</v>
      </c>
      <c r="J2849">
        <f t="shared" si="90"/>
        <v>13</v>
      </c>
      <c r="K2849">
        <f t="shared" si="91"/>
        <v>13705</v>
      </c>
      <c r="L2849">
        <f>IF(G2850="",0,(Table13567[[#This Row],[ExecutionTimeHours]]-G2850)/Table13567[[#This Row],[Timespan]])</f>
        <v>0.25627666583455216</v>
      </c>
      <c r="M2849" s="2">
        <f>IF(H2850="",0,(Table13567[[#This Row],[ExecutionTimeFinished]]-H2850)/Table13567[[#This Row],[Timespan]])</f>
        <v>0.87851360825621416</v>
      </c>
      <c r="N2849" s="2">
        <f>IF(I2850="",0,(Table13567[[#This Row],[StartToEndTimeFinished]]-I2850)/Table13567[[#This Row],[Timespan]])</f>
        <v>0.96996166350814506</v>
      </c>
      <c r="O2849" s="6">
        <f>IF(A2850="","00:01",Table13567[[#This Row],[DateTime]]-A2850)*24*60</f>
        <v>1.000000003259629</v>
      </c>
      <c r="P2849" s="6">
        <f>IF(G2910="",0,(Table13567[[#This Row],[ExecutionTimeHours]]-G2910)/Table13567[[#This Row],[TimespanSoft]])</f>
        <v>28.717640384998735</v>
      </c>
      <c r="Q2849" s="7">
        <f>IF(A2910="","01:00",Table13567[[#This Row],[DateTime]]-A2910)*24</f>
        <v>1.0675000000046566</v>
      </c>
      <c r="R2849" s="2">
        <f>Table13567[[#This Row],[HoursDelta]]*60</f>
        <v>15.37659995007313</v>
      </c>
      <c r="S2849" s="2">
        <f>IF(Table13567[[#This Row],[StartToEndDelta]]&gt;0,Table13567[[#This Row],[ExTimeFinishedDelta]]/Table13567[[#This Row],[StartToEndDelta]],0)</f>
        <v>0.90571992822769642</v>
      </c>
      <c r="T2849" s="2">
        <f>Table13567[[#This Row],[HoursDeltaSoft]]</f>
        <v>28.717640384998735</v>
      </c>
    </row>
    <row r="2850" spans="1:20" x14ac:dyDescent="0.25">
      <c r="A2850" s="1">
        <v>40707.075219907405</v>
      </c>
      <c r="B2850">
        <v>32</v>
      </c>
      <c r="C2850">
        <v>15</v>
      </c>
      <c r="D2850">
        <v>60.350791931152301</v>
      </c>
      <c r="E2850">
        <v>131060</v>
      </c>
      <c r="F2850">
        <v>116661</v>
      </c>
      <c r="G2850">
        <v>1263.00724888889</v>
      </c>
      <c r="H2850">
        <v>1168.8724294444401</v>
      </c>
      <c r="I2850">
        <v>2237.0572047222199</v>
      </c>
      <c r="J2850">
        <f t="shared" si="90"/>
        <v>17</v>
      </c>
      <c r="K2850">
        <f t="shared" si="91"/>
        <v>14399</v>
      </c>
      <c r="L2850">
        <f>IF(G2851="",0,(Table13567[[#This Row],[ExecutionTimeHours]]-G2851)/Table13567[[#This Row],[Timespan]])</f>
        <v>0.30586612886555081</v>
      </c>
      <c r="M2850" s="2">
        <f>IF(H2851="",0,(Table13567[[#This Row],[ExecutionTimeFinished]]-H2851)/Table13567[[#This Row],[Timespan]])</f>
        <v>0.42723521480782367</v>
      </c>
      <c r="N2850" s="2">
        <f>IF(I2851="",0,(Table13567[[#This Row],[StartToEndTimeFinished]]-I2851)/Table13567[[#This Row],[Timespan]])</f>
        <v>0.48449435456307316</v>
      </c>
      <c r="O2850" s="6">
        <f>IF(A2851="","00:01",Table13567[[#This Row],[DateTime]]-A2851)*24*60</f>
        <v>1.0333333339076489</v>
      </c>
      <c r="P2850" s="6">
        <f>IF(G2911="",0,(Table13567[[#This Row],[ExecutionTimeHours]]-G2911)/Table13567[[#This Row],[TimespanSoft]])</f>
        <v>28.937918164069064</v>
      </c>
      <c r="Q2850" s="7">
        <f>IF(A2911="","01:00",Table13567[[#This Row],[DateTime]]-A2911)*24</f>
        <v>1.0691666665370576</v>
      </c>
      <c r="R2850" s="2">
        <f>Table13567[[#This Row],[HoursDelta]]*60</f>
        <v>18.351967731933048</v>
      </c>
      <c r="S2850" s="2">
        <f>IF(Table13567[[#This Row],[StartToEndDelta]]&gt;0,Table13567[[#This Row],[ExTimeFinishedDelta]]/Table13567[[#This Row],[StartToEndDelta]],0)</f>
        <v>0.88181670391828004</v>
      </c>
      <c r="T2850" s="2">
        <f>Table13567[[#This Row],[HoursDeltaSoft]]</f>
        <v>28.937918164069064</v>
      </c>
    </row>
    <row r="2851" spans="1:20" x14ac:dyDescent="0.25">
      <c r="A2851" s="1">
        <v>40707.074502314812</v>
      </c>
      <c r="B2851">
        <v>32</v>
      </c>
      <c r="C2851">
        <v>12</v>
      </c>
      <c r="D2851">
        <v>66.528104782104506</v>
      </c>
      <c r="E2851">
        <v>131060</v>
      </c>
      <c r="F2851">
        <v>116348</v>
      </c>
      <c r="G2851">
        <v>1262.6911872222199</v>
      </c>
      <c r="H2851">
        <v>1168.4309530555599</v>
      </c>
      <c r="I2851">
        <v>2236.5565605555598</v>
      </c>
      <c r="J2851">
        <f t="shared" si="90"/>
        <v>20</v>
      </c>
      <c r="K2851">
        <f t="shared" si="91"/>
        <v>14712</v>
      </c>
      <c r="L2851">
        <f>IF(G2852="",0,(Table13567[[#This Row],[ExecutionTimeHours]]-G2852)/Table13567[[#This Row],[Timespan]])</f>
        <v>0.36825333598786392</v>
      </c>
      <c r="M2851" s="2">
        <f>IF(H2852="",0,(Table13567[[#This Row],[ExecutionTimeFinished]]-H2852)/Table13567[[#This Row],[Timespan]])</f>
        <v>0.89526750646186237</v>
      </c>
      <c r="N2851" s="2">
        <f>IF(I2852="",0,(Table13567[[#This Row],[StartToEndTimeFinished]]-I2852)/Table13567[[#This Row],[Timespan]])</f>
        <v>0.99135889604524363</v>
      </c>
      <c r="O2851" s="6">
        <f>IF(A2852="","00:01",Table13567[[#This Row],[DateTime]]-A2852)*24*60</f>
        <v>0.99999999278225005</v>
      </c>
      <c r="P2851" s="6">
        <f>IF(G2912="",0,(Table13567[[#This Row],[ExecutionTimeHours]]-G2912)/Table13567[[#This Row],[TimespanSoft]])</f>
        <v>29.136866651646578</v>
      </c>
      <c r="Q2851" s="7">
        <f>IF(A2912="","01:00",Table13567[[#This Row],[DateTime]]-A2912)*24</f>
        <v>1.0686111110262573</v>
      </c>
      <c r="R2851" s="2">
        <f>Table13567[[#This Row],[HoursDelta]]*60</f>
        <v>22.095200159271833</v>
      </c>
      <c r="S2851" s="2">
        <f>IF(Table13567[[#This Row],[StartToEndDelta]]&gt;0,Table13567[[#This Row],[ExTimeFinishedDelta]]/Table13567[[#This Row],[StartToEndDelta]],0)</f>
        <v>0.90307103717260051</v>
      </c>
      <c r="T2851" s="2">
        <f>Table13567[[#This Row],[HoursDeltaSoft]]</f>
        <v>29.136866651646578</v>
      </c>
    </row>
    <row r="2852" spans="1:20" x14ac:dyDescent="0.25">
      <c r="A2852" s="1">
        <v>40707.073807870373</v>
      </c>
      <c r="B2852">
        <v>32</v>
      </c>
      <c r="C2852">
        <v>9</v>
      </c>
      <c r="D2852">
        <v>76.022657394409194</v>
      </c>
      <c r="E2852">
        <v>131060</v>
      </c>
      <c r="F2852">
        <v>116037</v>
      </c>
      <c r="G2852">
        <v>1262.32293388889</v>
      </c>
      <c r="H2852">
        <v>1167.5356855555599</v>
      </c>
      <c r="I2852">
        <v>2235.56520166667</v>
      </c>
      <c r="J2852">
        <f t="shared" si="90"/>
        <v>23</v>
      </c>
      <c r="K2852">
        <f t="shared" si="91"/>
        <v>15023</v>
      </c>
      <c r="L2852">
        <f>IF(G2853="",0,(Table13567[[#This Row],[ExecutionTimeHours]]-G2853)/Table13567[[#This Row],[Timespan]])</f>
        <v>0.3943614726373727</v>
      </c>
      <c r="M2852" s="2">
        <f>IF(H2853="",0,(Table13567[[#This Row],[ExecutionTimeFinished]]-H2853)/Table13567[[#This Row],[Timespan]])</f>
        <v>0.42472021559094031</v>
      </c>
      <c r="N2852" s="2">
        <f>IF(I2853="",0,(Table13567[[#This Row],[StartToEndTimeFinished]]-I2853)/Table13567[[#This Row],[Timespan]])</f>
        <v>0.49969835714200889</v>
      </c>
      <c r="O2852" s="6">
        <f>IF(A2853="","00:01",Table13567[[#This Row],[DateTime]]-A2853)*24*60</f>
        <v>1.0166666738223284</v>
      </c>
      <c r="P2852" s="6">
        <f>IF(G2913="",0,(Table13567[[#This Row],[ExecutionTimeHours]]-G2913)/Table13567[[#This Row],[TimespanSoft]])</f>
        <v>29.379930646329186</v>
      </c>
      <c r="Q2852" s="7">
        <f>IF(A2913="","01:00",Table13567[[#This Row],[DateTime]]-A2913)*24</f>
        <v>1.0694444445543922</v>
      </c>
      <c r="R2852" s="2">
        <f>Table13567[[#This Row],[HoursDelta]]*60</f>
        <v>23.661688358242362</v>
      </c>
      <c r="S2852" s="2">
        <f>IF(Table13567[[#This Row],[StartToEndDelta]]&gt;0,Table13567[[#This Row],[ExTimeFinishedDelta]]/Table13567[[#This Row],[StartToEndDelta]],0)</f>
        <v>0.84995319580416273</v>
      </c>
      <c r="T2852" s="2">
        <f>Table13567[[#This Row],[HoursDeltaSoft]]</f>
        <v>29.379930646329186</v>
      </c>
    </row>
    <row r="2853" spans="1:20" x14ac:dyDescent="0.25">
      <c r="A2853" s="1">
        <v>40707.073101851849</v>
      </c>
      <c r="B2853">
        <v>32</v>
      </c>
      <c r="C2853">
        <v>6</v>
      </c>
      <c r="D2853">
        <v>81.374756813049302</v>
      </c>
      <c r="E2853">
        <v>131060</v>
      </c>
      <c r="F2853">
        <v>115770</v>
      </c>
      <c r="G2853">
        <v>1261.9219997222201</v>
      </c>
      <c r="H2853">
        <v>1167.10388666667</v>
      </c>
      <c r="I2853">
        <v>2235.0571749999999</v>
      </c>
      <c r="J2853">
        <f t="shared" si="90"/>
        <v>26</v>
      </c>
      <c r="K2853">
        <f t="shared" si="91"/>
        <v>15290</v>
      </c>
      <c r="L2853">
        <f>IF(G2854="",0,(Table13567[[#This Row],[ExecutionTimeHours]]-G2854)/Table13567[[#This Row],[Timespan]])</f>
        <v>0.47440164089111453</v>
      </c>
      <c r="M2853" s="2">
        <f>IF(H2854="",0,(Table13567[[#This Row],[ExecutionTimeFinished]]-H2854)/Table13567[[#This Row],[Timespan]])</f>
        <v>0.47173879935442342</v>
      </c>
      <c r="N2853" s="2">
        <f>IF(I2854="",0,(Table13567[[#This Row],[StartToEndTimeFinished]]-I2854)/Table13567[[#This Row],[Timespan]])</f>
        <v>0.50315191421414796</v>
      </c>
      <c r="O2853" s="6">
        <f>IF(A2854="","00:01",Table13567[[#This Row],[DateTime]]-A2854)*24*60</f>
        <v>1.0166666633449495</v>
      </c>
      <c r="P2853" s="6">
        <f>IF(G2914="",0,(Table13567[[#This Row],[ExecutionTimeHours]]-G2914)/Table13567[[#This Row],[TimespanSoft]])</f>
        <v>29.414954337399021</v>
      </c>
      <c r="Q2853" s="7">
        <f>IF(A2914="","01:00",Table13567[[#This Row],[DateTime]]-A2914)*24</f>
        <v>1.0705555554013699</v>
      </c>
      <c r="R2853" s="2">
        <f>Table13567[[#This Row],[HoursDelta]]*60</f>
        <v>28.464098453466871</v>
      </c>
      <c r="S2853" s="2">
        <f>IF(Table13567[[#This Row],[StartToEndDelta]]&gt;0,Table13567[[#This Row],[ExTimeFinishedDelta]]/Table13567[[#This Row],[StartToEndDelta]],0)</f>
        <v>0.93756733508847445</v>
      </c>
      <c r="T2853" s="2">
        <f>Table13567[[#This Row],[HoursDeltaSoft]]</f>
        <v>29.414954337399021</v>
      </c>
    </row>
    <row r="2854" spans="1:20" x14ac:dyDescent="0.25">
      <c r="A2854" s="1">
        <v>40707.072395833333</v>
      </c>
      <c r="B2854">
        <v>32</v>
      </c>
      <c r="C2854">
        <v>4</v>
      </c>
      <c r="D2854">
        <v>86.050539016723604</v>
      </c>
      <c r="E2854">
        <v>131060</v>
      </c>
      <c r="F2854">
        <v>115403</v>
      </c>
      <c r="G2854">
        <v>1261.43969138889</v>
      </c>
      <c r="H2854">
        <v>1166.6242855555599</v>
      </c>
      <c r="I2854">
        <v>2234.5456372222202</v>
      </c>
      <c r="J2854">
        <f t="shared" si="90"/>
        <v>28</v>
      </c>
      <c r="K2854">
        <f t="shared" si="91"/>
        <v>15657</v>
      </c>
      <c r="L2854">
        <f>IF(G2855="",0,(Table13567[[#This Row],[ExecutionTimeHours]]-G2855)/Table13567[[#This Row],[Timespan]])</f>
        <v>0.47110373784333121</v>
      </c>
      <c r="M2854" s="2">
        <f>IF(H2855="",0,(Table13567[[#This Row],[ExecutionTimeFinished]]-H2855)/Table13567[[#This Row],[Timespan]])</f>
        <v>0.69377069290799365</v>
      </c>
      <c r="N2854" s="2">
        <f>IF(I2855="",0,(Table13567[[#This Row],[StartToEndTimeFinished]]-I2855)/Table13567[[#This Row],[Timespan]])</f>
        <v>0.81914052107862589</v>
      </c>
      <c r="O2854" s="6">
        <f>IF(A2855="","00:01",Table13567[[#This Row],[DateTime]]-A2855)*24*60</f>
        <v>0.96666666213423014</v>
      </c>
      <c r="P2854" s="6">
        <f>IF(G2915="",0,(Table13567[[#This Row],[ExecutionTimeHours]]-G2915)/Table13567[[#This Row],[TimespanSoft]])</f>
        <v>29.43379564382581</v>
      </c>
      <c r="Q2854" s="7">
        <f>IF(A2915="","01:00",Table13567[[#This Row],[DateTime]]-A2915)*24</f>
        <v>1.0711111110867932</v>
      </c>
      <c r="R2854" s="2">
        <f>Table13567[[#This Row],[HoursDelta]]*60</f>
        <v>28.266224270599871</v>
      </c>
      <c r="S2854" s="2">
        <f>IF(Table13567[[#This Row],[StartToEndDelta]]&gt;0,Table13567[[#This Row],[ExTimeFinishedDelta]]/Table13567[[#This Row],[StartToEndDelta]],0)</f>
        <v>0.84694954657407495</v>
      </c>
      <c r="T2854" s="2">
        <f>Table13567[[#This Row],[HoursDeltaSoft]]</f>
        <v>29.43379564382581</v>
      </c>
    </row>
    <row r="2855" spans="1:20" x14ac:dyDescent="0.25">
      <c r="A2855" s="1">
        <v>40707.07172453704</v>
      </c>
      <c r="B2855">
        <v>32</v>
      </c>
      <c r="C2855">
        <v>1</v>
      </c>
      <c r="D2855">
        <v>94.425300598144503</v>
      </c>
      <c r="E2855">
        <v>131060</v>
      </c>
      <c r="F2855">
        <v>115215</v>
      </c>
      <c r="G2855">
        <v>1260.98429111111</v>
      </c>
      <c r="H2855">
        <v>1165.95364055556</v>
      </c>
      <c r="I2855">
        <v>2233.7538013888902</v>
      </c>
      <c r="J2855">
        <f t="shared" si="90"/>
        <v>31</v>
      </c>
      <c r="K2855">
        <f t="shared" si="91"/>
        <v>15845</v>
      </c>
      <c r="L2855">
        <f>IF(G2856="",0,(Table13567[[#This Row],[ExecutionTimeHours]]-G2856)/Table13567[[#This Row],[Timespan]])</f>
        <v>0.49951560634004455</v>
      </c>
      <c r="M2855" s="2">
        <f>IF(H2856="",0,(Table13567[[#This Row],[ExecutionTimeFinished]]-H2856)/Table13567[[#This Row],[Timespan]])</f>
        <v>0.45432010389432897</v>
      </c>
      <c r="N2855" s="2">
        <f>IF(I2856="",0,(Table13567[[#This Row],[StartToEndTimeFinished]]-I2856)/Table13567[[#This Row],[Timespan]])</f>
        <v>0.56082169073648502</v>
      </c>
      <c r="O2855" s="6">
        <f>IF(A2856="","00:01",Table13567[[#This Row],[DateTime]]-A2856)*24*60</f>
        <v>1.0500000044703484</v>
      </c>
      <c r="P2855" s="6">
        <f>IF(G2916="",0,(Table13567[[#This Row],[ExecutionTimeHours]]-G2916)/Table13567[[#This Row],[TimespanSoft]])</f>
        <v>29.481896426277928</v>
      </c>
      <c r="Q2855" s="7">
        <f>IF(A2916="","01:00",Table13567[[#This Row],[DateTime]]-A2916)*24</f>
        <v>1.0727777777938172</v>
      </c>
      <c r="R2855" s="2">
        <f>Table13567[[#This Row],[HoursDelta]]*60</f>
        <v>29.970936380402673</v>
      </c>
      <c r="S2855" s="2">
        <f>IF(Table13567[[#This Row],[StartToEndDelta]]&gt;0,Table13567[[#This Row],[ExTimeFinishedDelta]]/Table13567[[#This Row],[StartToEndDelta]],0)</f>
        <v>0.81009724017219176</v>
      </c>
      <c r="T2855" s="2">
        <f>Table13567[[#This Row],[HoursDeltaSoft]]</f>
        <v>29.481896426277928</v>
      </c>
    </row>
    <row r="2856" spans="1:20" x14ac:dyDescent="0.25">
      <c r="A2856" s="1">
        <v>40707.07099537037</v>
      </c>
      <c r="B2856">
        <v>32</v>
      </c>
      <c r="C2856">
        <v>1</v>
      </c>
      <c r="D2856">
        <v>96.122117996215806</v>
      </c>
      <c r="E2856">
        <v>131060</v>
      </c>
      <c r="F2856">
        <v>115103</v>
      </c>
      <c r="G2856">
        <v>1260.4597997222199</v>
      </c>
      <c r="H2856">
        <v>1165.47660444444</v>
      </c>
      <c r="I2856">
        <v>2233.1649386111098</v>
      </c>
      <c r="J2856">
        <f t="shared" si="90"/>
        <v>31</v>
      </c>
      <c r="K2856">
        <f t="shared" si="91"/>
        <v>15957</v>
      </c>
      <c r="L2856">
        <f>IF(G2857="",0,(Table13567[[#This Row],[ExecutionTimeHours]]-G2857)/Table13567[[#This Row],[Timespan]])</f>
        <v>0.5347988292570911</v>
      </c>
      <c r="M2856" s="2">
        <f>IF(H2857="",0,(Table13567[[#This Row],[ExecutionTimeFinished]]-H2857)/Table13567[[#This Row],[Timespan]])</f>
        <v>0</v>
      </c>
      <c r="N2856" s="2">
        <f>IF(I2857="",0,(Table13567[[#This Row],[StartToEndTimeFinished]]-I2857)/Table13567[[#This Row],[Timespan]])</f>
        <v>0</v>
      </c>
      <c r="O2856" s="6">
        <f>IF(A2857="","00:01",Table13567[[#This Row],[DateTime]]-A2857)*24*60</f>
        <v>0.95000000204890966</v>
      </c>
      <c r="P2856" s="6">
        <f>IF(G2917="",0,(Table13567[[#This Row],[ExecutionTimeHours]]-G2917)/Table13567[[#This Row],[TimespanSoft]])</f>
        <v>29.490959391566424</v>
      </c>
      <c r="Q2856" s="7">
        <f>IF(A2917="","01:00",Table13567[[#This Row],[DateTime]]-A2917)*24</f>
        <v>1.0738888888154179</v>
      </c>
      <c r="R2856" s="2">
        <f>Table13567[[#This Row],[HoursDelta]]*60</f>
        <v>32.087929755425463</v>
      </c>
      <c r="S2856" s="2">
        <f>IF(Table13567[[#This Row],[StartToEndDelta]]&gt;0,Table13567[[#This Row],[ExTimeFinishedDelta]]/Table13567[[#This Row],[StartToEndDelta]],0)</f>
        <v>0</v>
      </c>
      <c r="T2856" s="2">
        <f>Table13567[[#This Row],[HoursDeltaSoft]]</f>
        <v>29.490959391566424</v>
      </c>
    </row>
    <row r="2857" spans="1:20" x14ac:dyDescent="0.25">
      <c r="A2857" s="1">
        <v>40707.070335648146</v>
      </c>
      <c r="B2857">
        <v>32</v>
      </c>
      <c r="C2857">
        <v>1</v>
      </c>
      <c r="D2857">
        <v>96.405071258544893</v>
      </c>
      <c r="E2857">
        <v>131060</v>
      </c>
      <c r="F2857">
        <v>115146</v>
      </c>
      <c r="G2857">
        <v>1259.9517408333299</v>
      </c>
      <c r="H2857">
        <v>1165.47660444444</v>
      </c>
      <c r="I2857">
        <v>2233.1649386111098</v>
      </c>
      <c r="J2857">
        <f t="shared" si="90"/>
        <v>31</v>
      </c>
      <c r="K2857">
        <f t="shared" si="91"/>
        <v>15914</v>
      </c>
      <c r="L2857">
        <f>IF(G2858="",0,(Table13567[[#This Row],[ExecutionTimeHours]]-G2858)/Table13567[[#This Row],[Timespan]])</f>
        <v>0.31323205076385552</v>
      </c>
      <c r="M2857" s="2">
        <f>IF(H2858="",0,(Table13567[[#This Row],[ExecutionTimeFinished]]-H2858)/Table13567[[#This Row],[Timespan]])</f>
        <v>0.44789871720975843</v>
      </c>
      <c r="N2857" s="2">
        <f>IF(I2858="",0,(Table13567[[#This Row],[StartToEndTimeFinished]]-I2858)/Table13567[[#This Row],[Timespan]])</f>
        <v>0.52153743503904837</v>
      </c>
      <c r="O2857" s="6">
        <f>IF(A2858="","00:01",Table13567[[#This Row],[DateTime]]-A2858)*24*60</f>
        <v>1.0833333351183683</v>
      </c>
      <c r="P2857" s="6">
        <f>IF(G2918="",0,(Table13567[[#This Row],[ExecutionTimeHours]]-G2918)/Table13567[[#This Row],[TimespanSoft]])</f>
        <v>29.484934953087521</v>
      </c>
      <c r="Q2857" s="7">
        <f>IF(A2918="","01:00",Table13567[[#This Row],[DateTime]]-A2918)*24</f>
        <v>1.0761111110332422</v>
      </c>
      <c r="R2857" s="2">
        <f>Table13567[[#This Row],[HoursDelta]]*60</f>
        <v>18.793923045831331</v>
      </c>
      <c r="S2857" s="2">
        <f>IF(Table13567[[#This Row],[StartToEndDelta]]&gt;0,Table13567[[#This Row],[ExTimeFinishedDelta]]/Table13567[[#This Row],[StartToEndDelta]],0)</f>
        <v>0.85880454041850995</v>
      </c>
      <c r="T2857" s="2">
        <f>Table13567[[#This Row],[HoursDeltaSoft]]</f>
        <v>29.484934953087521</v>
      </c>
    </row>
    <row r="2858" spans="1:20" x14ac:dyDescent="0.25">
      <c r="A2858" s="1">
        <v>40707.06958333333</v>
      </c>
      <c r="B2858">
        <v>32</v>
      </c>
      <c r="C2858">
        <v>0</v>
      </c>
      <c r="D2858">
        <v>94.367305755615206</v>
      </c>
      <c r="E2858">
        <v>131060</v>
      </c>
      <c r="F2858">
        <v>115504</v>
      </c>
      <c r="G2858">
        <v>1259.61240611111</v>
      </c>
      <c r="H2858">
        <v>1164.9913808333299</v>
      </c>
      <c r="I2858">
        <v>2232.5999397222199</v>
      </c>
      <c r="J2858">
        <f t="shared" si="90"/>
        <v>32</v>
      </c>
      <c r="K2858">
        <f t="shared" si="91"/>
        <v>15556</v>
      </c>
      <c r="L2858">
        <f>IF(G2859="",0,(Table13567[[#This Row],[ExecutionTimeHours]]-G2859)/Table13567[[#This Row],[Timespan]])</f>
        <v>0.51545565004876681</v>
      </c>
      <c r="M2858" s="2">
        <f>IF(H2859="",0,(Table13567[[#This Row],[ExecutionTimeFinished]]-H2859)/Table13567[[#This Row],[Timespan]])</f>
        <v>0.39716864431792476</v>
      </c>
      <c r="N2858" s="2">
        <f>IF(I2859="",0,(Table13567[[#This Row],[StartToEndTimeFinished]]-I2859)/Table13567[[#This Row],[Timespan]])</f>
        <v>0.57390847494412245</v>
      </c>
      <c r="O2858" s="6">
        <f>IF(A2859="","00:01",Table13567[[#This Row],[DateTime]]-A2859)*24*60</f>
        <v>0.98333333269692957</v>
      </c>
      <c r="P2858" s="6">
        <f>IF(G2919="",0,(Table13567[[#This Row],[ExecutionTimeHours]]-G2919)/Table13567[[#This Row],[TimespanSoft]])</f>
        <v>29.634391856386028</v>
      </c>
      <c r="Q2858" s="7">
        <f>IF(A2919="","01:00",Table13567[[#This Row],[DateTime]]-A2919)*24</f>
        <v>1.0774999998975545</v>
      </c>
      <c r="R2858" s="2">
        <f>Table13567[[#This Row],[HoursDelta]]*60</f>
        <v>30.927339002926008</v>
      </c>
      <c r="S2858" s="2">
        <f>IF(Table13567[[#This Row],[StartToEndDelta]]&gt;0,Table13567[[#This Row],[ExTimeFinishedDelta]]/Table13567[[#This Row],[StartToEndDelta]],0)</f>
        <v>0.69204178306757769</v>
      </c>
      <c r="T2858" s="2">
        <f>Table13567[[#This Row],[HoursDeltaSoft]]</f>
        <v>29.634391856386028</v>
      </c>
    </row>
    <row r="2859" spans="1:20" x14ac:dyDescent="0.25">
      <c r="A2859" s="1">
        <v>40707.06890046296</v>
      </c>
      <c r="B2859">
        <v>32</v>
      </c>
      <c r="C2859">
        <v>1</v>
      </c>
      <c r="D2859">
        <v>93.327430725097699</v>
      </c>
      <c r="E2859">
        <v>131060</v>
      </c>
      <c r="F2859">
        <v>115284</v>
      </c>
      <c r="G2859">
        <v>1259.1055413888901</v>
      </c>
      <c r="H2859">
        <v>1164.60083166667</v>
      </c>
      <c r="I2859">
        <v>2232.0355963888901</v>
      </c>
      <c r="J2859">
        <f t="shared" si="90"/>
        <v>31</v>
      </c>
      <c r="K2859">
        <f t="shared" si="91"/>
        <v>15776</v>
      </c>
      <c r="L2859">
        <f>IF(G2860="",0,(Table13567[[#This Row],[ExecutionTimeHours]]-G2860)/Table13567[[#This Row],[Timespan]])</f>
        <v>0.49698937015103589</v>
      </c>
      <c r="M2859" s="2">
        <f>IF(H2860="",0,(Table13567[[#This Row],[ExecutionTimeFinished]]-H2860)/Table13567[[#This Row],[Timespan]])</f>
        <v>0.93922299291417422</v>
      </c>
      <c r="N2859" s="2">
        <f>IF(I2860="",0,(Table13567[[#This Row],[StartToEndTimeFinished]]-I2860)/Table13567[[#This Row],[Timespan]])</f>
        <v>1.0782488556282235</v>
      </c>
      <c r="O2859" s="6">
        <f>IF(A2860="","00:01",Table13567[[#This Row],[DateTime]]-A2860)*24*60</f>
        <v>0.96666666213423014</v>
      </c>
      <c r="P2859" s="6">
        <f>IF(G2920="",0,(Table13567[[#This Row],[ExecutionTimeHours]]-G2920)/Table13567[[#This Row],[TimespanSoft]])</f>
        <v>29.58276385948081</v>
      </c>
      <c r="Q2859" s="7">
        <f>IF(A2920="","01:00",Table13567[[#This Row],[DateTime]]-A2920)*24</f>
        <v>1.0774999998975545</v>
      </c>
      <c r="R2859" s="2">
        <f>Table13567[[#This Row],[HoursDelta]]*60</f>
        <v>29.819362209062152</v>
      </c>
      <c r="S2859" s="2">
        <f>IF(Table13567[[#This Row],[StartToEndDelta]]&gt;0,Table13567[[#This Row],[ExTimeFinishedDelta]]/Table13567[[#This Row],[StartToEndDelta]],0)</f>
        <v>0.87106328748844519</v>
      </c>
      <c r="T2859" s="2">
        <f>Table13567[[#This Row],[HoursDeltaSoft]]</f>
        <v>29.58276385948081</v>
      </c>
    </row>
    <row r="2860" spans="1:20" x14ac:dyDescent="0.25">
      <c r="A2860" s="1">
        <v>40707.068229166667</v>
      </c>
      <c r="B2860">
        <v>32</v>
      </c>
      <c r="C2860">
        <v>0</v>
      </c>
      <c r="D2860">
        <v>95.335891723632798</v>
      </c>
      <c r="E2860">
        <v>131060</v>
      </c>
      <c r="F2860">
        <v>115276</v>
      </c>
      <c r="G2860">
        <v>1258.62511833333</v>
      </c>
      <c r="H2860">
        <v>1163.69291611111</v>
      </c>
      <c r="I2860">
        <v>2230.9932891666699</v>
      </c>
      <c r="J2860">
        <f t="shared" si="90"/>
        <v>32</v>
      </c>
      <c r="K2860">
        <f t="shared" si="91"/>
        <v>15784</v>
      </c>
      <c r="L2860">
        <f>IF(G2861="",0,(Table13567[[#This Row],[ExecutionTimeHours]]-G2861)/Table13567[[#This Row],[Timespan]])</f>
        <v>0.49945409998917778</v>
      </c>
      <c r="M2860" s="2">
        <f>IF(H2861="",0,(Table13567[[#This Row],[ExecutionTimeFinished]]-H2861)/Table13567[[#This Row],[Timespan]])</f>
        <v>0.23228606633270052</v>
      </c>
      <c r="N2860" s="2">
        <f>IF(I2861="",0,(Table13567[[#This Row],[StartToEndTimeFinished]]-I2861)/Table13567[[#This Row],[Timespan]])</f>
        <v>0.24846612103796109</v>
      </c>
      <c r="O2860" s="6">
        <f>IF(A2861="","00:01",Table13567[[#This Row],[DateTime]]-A2861)*24*60</f>
        <v>1.0166666633449495</v>
      </c>
      <c r="P2860" s="6">
        <f>IF(G2921="",0,(Table13567[[#This Row],[ExecutionTimeHours]]-G2921)/Table13567[[#This Row],[TimespanSoft]])</f>
        <v>29.604668727565826</v>
      </c>
      <c r="Q2860" s="7">
        <f>IF(A2921="","01:00",Table13567[[#This Row],[DateTime]]-A2921)*24</f>
        <v>1.0791666666045785</v>
      </c>
      <c r="R2860" s="2">
        <f>Table13567[[#This Row],[HoursDelta]]*60</f>
        <v>29.967245999350666</v>
      </c>
      <c r="S2860" s="2">
        <f>IF(Table13567[[#This Row],[StartToEndDelta]]&gt;0,Table13567[[#This Row],[ExTimeFinishedDelta]]/Table13567[[#This Row],[StartToEndDelta]],0)</f>
        <v>0.9348802378462352</v>
      </c>
      <c r="T2860" s="2">
        <f>Table13567[[#This Row],[HoursDeltaSoft]]</f>
        <v>29.604668727565826</v>
      </c>
    </row>
    <row r="2861" spans="1:20" x14ac:dyDescent="0.25">
      <c r="A2861" s="1">
        <v>40707.067523148151</v>
      </c>
      <c r="B2861">
        <v>32</v>
      </c>
      <c r="C2861">
        <v>0</v>
      </c>
      <c r="D2861">
        <v>95.1114177703857</v>
      </c>
      <c r="E2861">
        <v>131060</v>
      </c>
      <c r="F2861">
        <v>115065</v>
      </c>
      <c r="G2861">
        <v>1258.11734</v>
      </c>
      <c r="H2861">
        <v>1163.45675861111</v>
      </c>
      <c r="I2861">
        <v>2230.74068194444</v>
      </c>
      <c r="J2861">
        <f t="shared" si="90"/>
        <v>32</v>
      </c>
      <c r="K2861">
        <f t="shared" si="91"/>
        <v>15995</v>
      </c>
      <c r="L2861">
        <f>IF(G2862="",0,(Table13567[[#This Row],[ExecutionTimeHours]]-G2862)/Table13567[[#This Row],[Timespan]])</f>
        <v>0.83402514178049525</v>
      </c>
      <c r="M2861" s="2">
        <f>IF(H2862="",0,(Table13567[[#This Row],[ExecutionTimeFinished]]-H2862)/Table13567[[#This Row],[Timespan]])</f>
        <v>0.24383785326616783</v>
      </c>
      <c r="N2861" s="2">
        <f>IF(I2862="",0,(Table13567[[#This Row],[StartToEndTimeFinished]]-I2862)/Table13567[[#This Row],[Timespan]])</f>
        <v>0.26215988716961197</v>
      </c>
      <c r="O2861" s="6">
        <f>IF(A2862="","00:01",Table13567[[#This Row],[DateTime]]-A2862)*24*60</f>
        <v>0.98333333269692957</v>
      </c>
      <c r="P2861" s="6">
        <f>IF(G2922="",0,(Table13567[[#This Row],[ExecutionTimeHours]]-G2922)/Table13567[[#This Row],[TimespanSoft]])</f>
        <v>29.621089879438571</v>
      </c>
      <c r="Q2861" s="7">
        <f>IF(A2922="","01:00",Table13567[[#This Row],[DateTime]]-A2922)*24</f>
        <v>1.0786111110937782</v>
      </c>
      <c r="R2861" s="2">
        <f>Table13567[[#This Row],[HoursDelta]]*60</f>
        <v>50.041508506829715</v>
      </c>
      <c r="S2861" s="2">
        <f>IF(Table13567[[#This Row],[StartToEndDelta]]&gt;0,Table13567[[#This Row],[ExTimeFinishedDelta]]/Table13567[[#This Row],[StartToEndDelta]],0)</f>
        <v>0.9301112229591777</v>
      </c>
      <c r="T2861" s="2">
        <f>Table13567[[#This Row],[HoursDeltaSoft]]</f>
        <v>29.621089879438571</v>
      </c>
    </row>
    <row r="2862" spans="1:20" x14ac:dyDescent="0.25">
      <c r="A2862" s="1">
        <v>40707.066840277781</v>
      </c>
      <c r="B2862">
        <v>32</v>
      </c>
      <c r="C2862">
        <v>2</v>
      </c>
      <c r="D2862">
        <v>89.949174880981403</v>
      </c>
      <c r="E2862">
        <v>131060</v>
      </c>
      <c r="F2862">
        <v>115191</v>
      </c>
      <c r="G2862">
        <v>1257.29721527778</v>
      </c>
      <c r="H2862">
        <v>1163.2169847222201</v>
      </c>
      <c r="I2862">
        <v>2230.48289138889</v>
      </c>
      <c r="J2862">
        <f t="shared" si="90"/>
        <v>30</v>
      </c>
      <c r="K2862">
        <f t="shared" si="91"/>
        <v>15869</v>
      </c>
      <c r="L2862">
        <f>IF(G2863="",0,(Table13567[[#This Row],[ExecutionTimeHours]]-G2863)/Table13567[[#This Row],[Timespan]])</f>
        <v>0.32970616628415528</v>
      </c>
      <c r="M2862" s="2">
        <f>IF(H2863="",0,(Table13567[[#This Row],[ExecutionTimeFinished]]-H2863)/Table13567[[#This Row],[Timespan]])</f>
        <v>0.53787033270384743</v>
      </c>
      <c r="N2862" s="2">
        <f>IF(I2863="",0,(Table13567[[#This Row],[StartToEndTimeFinished]]-I2863)/Table13567[[#This Row],[Timespan]])</f>
        <v>0.58546799931855364</v>
      </c>
      <c r="O2862" s="6">
        <f>IF(A2863="","00:01",Table13567[[#This Row],[DateTime]]-A2863)*24*60</f>
        <v>1.666666668606922</v>
      </c>
      <c r="P2862" s="6">
        <f>IF(G2923="",0,(Table13567[[#This Row],[ExecutionTimeHours]]-G2923)/Table13567[[#This Row],[TimespanSoft]])</f>
        <v>29.278440440664806</v>
      </c>
      <c r="Q2862" s="7">
        <f>IF(A2923="","01:00",Table13567[[#This Row],[DateTime]]-A2923)*24</f>
        <v>1.0797222222900018</v>
      </c>
      <c r="R2862" s="2">
        <f>Table13567[[#This Row],[HoursDelta]]*60</f>
        <v>19.782369977049317</v>
      </c>
      <c r="S2862" s="2">
        <f>IF(Table13567[[#This Row],[StartToEndDelta]]&gt;0,Table13567[[#This Row],[ExTimeFinishedDelta]]/Table13567[[#This Row],[StartToEndDelta]],0)</f>
        <v>0.91870150602576606</v>
      </c>
      <c r="T2862" s="2">
        <f>Table13567[[#This Row],[HoursDeltaSoft]]</f>
        <v>29.278440440664806</v>
      </c>
    </row>
    <row r="2863" spans="1:20" x14ac:dyDescent="0.25">
      <c r="A2863" s="1">
        <v>40707.065682870372</v>
      </c>
      <c r="B2863">
        <v>32</v>
      </c>
      <c r="C2863">
        <v>1</v>
      </c>
      <c r="D2863">
        <v>91.395252227783203</v>
      </c>
      <c r="E2863">
        <v>131060</v>
      </c>
      <c r="F2863">
        <v>115517</v>
      </c>
      <c r="G2863">
        <v>1256.747705</v>
      </c>
      <c r="H2863">
        <v>1162.3205341666701</v>
      </c>
      <c r="I2863">
        <v>2229.5071113888898</v>
      </c>
      <c r="J2863">
        <f t="shared" si="90"/>
        <v>31</v>
      </c>
      <c r="K2863">
        <f t="shared" si="91"/>
        <v>15543</v>
      </c>
      <c r="L2863">
        <f>IF(G2864="",0,(Table13567[[#This Row],[ExecutionTimeHours]]-G2864)/Table13567[[#This Row],[Timespan]])</f>
        <v>0.4634629029714456</v>
      </c>
      <c r="M2863" s="2">
        <f>IF(H2864="",0,(Table13567[[#This Row],[ExecutionTimeFinished]]-H2864)/Table13567[[#This Row],[Timespan]])</f>
        <v>0.91529005326230695</v>
      </c>
      <c r="N2863" s="2">
        <f>IF(I2864="",0,(Table13567[[#This Row],[StartToEndTimeFinished]]-I2864)/Table13567[[#This Row],[Timespan]])</f>
        <v>0.98869758009891084</v>
      </c>
      <c r="O2863" s="6">
        <f>IF(A2864="","00:01",Table13567[[#This Row],[DateTime]]-A2864)*24*60</f>
        <v>1.0333333339076489</v>
      </c>
      <c r="P2863" s="6">
        <f>IF(G2924="",0,(Table13567[[#This Row],[ExecutionTimeHours]]-G2924)/Table13567[[#This Row],[TimespanSoft]])</f>
        <v>29.576803015103106</v>
      </c>
      <c r="Q2863" s="7">
        <f>IF(A2924="","01:00",Table13567[[#This Row],[DateTime]]-A2924)*24</f>
        <v>1.0688888888689689</v>
      </c>
      <c r="R2863" s="2">
        <f>Table13567[[#This Row],[HoursDelta]]*60</f>
        <v>27.807774178286735</v>
      </c>
      <c r="S2863" s="2">
        <f>IF(Table13567[[#This Row],[StartToEndDelta]]&gt;0,Table13567[[#This Row],[ExTimeFinishedDelta]]/Table13567[[#This Row],[StartToEndDelta]],0)</f>
        <v>0.92575330584984328</v>
      </c>
      <c r="T2863" s="2">
        <f>Table13567[[#This Row],[HoursDeltaSoft]]</f>
        <v>29.576803015103106</v>
      </c>
    </row>
    <row r="2864" spans="1:20" x14ac:dyDescent="0.25">
      <c r="A2864" s="1">
        <v>40707.064965277779</v>
      </c>
      <c r="B2864">
        <v>32</v>
      </c>
      <c r="C2864">
        <v>0</v>
      </c>
      <c r="D2864">
        <v>94.416830062866197</v>
      </c>
      <c r="E2864">
        <v>131060</v>
      </c>
      <c r="F2864">
        <v>115336</v>
      </c>
      <c r="G2864">
        <v>1256.26879333333</v>
      </c>
      <c r="H2864">
        <v>1161.37473444444</v>
      </c>
      <c r="I2864">
        <v>2228.4854572222198</v>
      </c>
      <c r="J2864">
        <f t="shared" si="90"/>
        <v>32</v>
      </c>
      <c r="K2864">
        <f t="shared" si="91"/>
        <v>15724</v>
      </c>
      <c r="L2864">
        <f>IF(G2865="",0,(Table13567[[#This Row],[ExecutionTimeHours]]-G2865)/Table13567[[#This Row],[Timespan]])</f>
        <v>0.49977916503079672</v>
      </c>
      <c r="M2864" s="2">
        <f>IF(H2865="",0,(Table13567[[#This Row],[ExecutionTimeFinished]]-H2865)/Table13567[[#This Row],[Timespan]])</f>
        <v>0.41719694308018568</v>
      </c>
      <c r="N2864" s="2">
        <f>IF(I2865="",0,(Table13567[[#This Row],[StartToEndTimeFinished]]-I2865)/Table13567[[#This Row],[Timespan]])</f>
        <v>0.45264222074431953</v>
      </c>
      <c r="O2864" s="6">
        <f>IF(A2865="","00:01",Table13567[[#This Row],[DateTime]]-A2865)*24*60</f>
        <v>1.000000003259629</v>
      </c>
      <c r="P2864" s="6">
        <f>IF(G2925="",0,(Table13567[[#This Row],[ExecutionTimeHours]]-G2925)/Table13567[[#This Row],[TimespanSoft]])</f>
        <v>29.587719229632057</v>
      </c>
      <c r="Q2864" s="7">
        <f>IF(A2925="","01:00",Table13567[[#This Row],[DateTime]]-A2925)*24</f>
        <v>1.0675000000046566</v>
      </c>
      <c r="R2864" s="2">
        <f>Table13567[[#This Row],[HoursDelta]]*60</f>
        <v>29.986749901847805</v>
      </c>
      <c r="S2864" s="2">
        <f>IF(Table13567[[#This Row],[StartToEndDelta]]&gt;0,Table13567[[#This Row],[ExTimeFinishedDelta]]/Table13567[[#This Row],[StartToEndDelta]],0)</f>
        <v>0.92169250670905589</v>
      </c>
      <c r="T2864" s="2">
        <f>Table13567[[#This Row],[HoursDeltaSoft]]</f>
        <v>29.587719229632057</v>
      </c>
    </row>
    <row r="2865" spans="1:20" x14ac:dyDescent="0.25">
      <c r="A2865" s="1">
        <v>40707.064270833333</v>
      </c>
      <c r="B2865">
        <v>32</v>
      </c>
      <c r="C2865">
        <v>0</v>
      </c>
      <c r="D2865">
        <v>90.388647079467802</v>
      </c>
      <c r="E2865">
        <v>131060</v>
      </c>
      <c r="F2865">
        <v>115443</v>
      </c>
      <c r="G2865">
        <v>1255.7690141666701</v>
      </c>
      <c r="H2865">
        <v>1160.9575374999999</v>
      </c>
      <c r="I2865">
        <v>2228.032815</v>
      </c>
      <c r="J2865">
        <f t="shared" si="90"/>
        <v>32</v>
      </c>
      <c r="K2865">
        <f t="shared" si="91"/>
        <v>15617</v>
      </c>
      <c r="L2865">
        <f>IF(G2866="",0,(Table13567[[#This Row],[ExecutionTimeHours]]-G2866)/Table13567[[#This Row],[Timespan]])</f>
        <v>0.46772708426015502</v>
      </c>
      <c r="M2865" s="2">
        <f>IF(H2866="",0,(Table13567[[#This Row],[ExecutionTimeFinished]]-H2866)/Table13567[[#This Row],[Timespan]])</f>
        <v>0.68600885552642887</v>
      </c>
      <c r="N2865" s="2">
        <f>IF(I2866="",0,(Table13567[[#This Row],[StartToEndTimeFinished]]-I2866)/Table13567[[#This Row],[Timespan]])</f>
        <v>0.75650755358174515</v>
      </c>
      <c r="O2865" s="6">
        <f>IF(A2866="","00:01",Table13567[[#This Row],[DateTime]]-A2866)*24*60</f>
        <v>1.0666666645556688</v>
      </c>
      <c r="P2865" s="6">
        <f>IF(G2926="",0,(Table13567[[#This Row],[ExecutionTimeHours]]-G2926)/Table13567[[#This Row],[TimespanSoft]])</f>
        <v>29.575454002633343</v>
      </c>
      <c r="Q2865" s="7">
        <f>IF(A2926="","01:00",Table13567[[#This Row],[DateTime]]-A2926)*24</f>
        <v>1.0688888888689689</v>
      </c>
      <c r="R2865" s="2">
        <f>Table13567[[#This Row],[HoursDelta]]*60</f>
        <v>28.0636250556093</v>
      </c>
      <c r="S2865" s="2">
        <f>IF(Table13567[[#This Row],[StartToEndDelta]]&gt;0,Table13567[[#This Row],[ExTimeFinishedDelta]]/Table13567[[#This Row],[StartToEndDelta]],0)</f>
        <v>0.90681031838805237</v>
      </c>
      <c r="T2865" s="2">
        <f>Table13567[[#This Row],[HoursDeltaSoft]]</f>
        <v>29.575454002633343</v>
      </c>
    </row>
    <row r="2866" spans="1:20" x14ac:dyDescent="0.25">
      <c r="A2866" s="1">
        <v>40707.063530092593</v>
      </c>
      <c r="B2866">
        <v>32</v>
      </c>
      <c r="C2866">
        <v>1</v>
      </c>
      <c r="D2866">
        <v>96.513572692871094</v>
      </c>
      <c r="E2866">
        <v>131060</v>
      </c>
      <c r="F2866">
        <v>115221</v>
      </c>
      <c r="G2866">
        <v>1255.27010527778</v>
      </c>
      <c r="H2866">
        <v>1160.2257947222199</v>
      </c>
      <c r="I2866">
        <v>2227.2258736111098</v>
      </c>
      <c r="J2866">
        <f t="shared" si="90"/>
        <v>31</v>
      </c>
      <c r="K2866">
        <f t="shared" si="91"/>
        <v>15839</v>
      </c>
      <c r="L2866">
        <f>IF(G2867="",0,(Table13567[[#This Row],[ExecutionTimeHours]]-G2867)/Table13567[[#This Row],[Timespan]])</f>
        <v>0.54774381690515872</v>
      </c>
      <c r="M2866" s="2">
        <f>IF(H2867="",0,(Table13567[[#This Row],[ExecutionTimeFinished]]-H2867)/Table13567[[#This Row],[Timespan]])</f>
        <v>0.20446129020233852</v>
      </c>
      <c r="N2866" s="2">
        <f>IF(I2867="",0,(Table13567[[#This Row],[StartToEndTimeFinished]]-I2867)/Table13567[[#This Row],[Timespan]])</f>
        <v>0.22016129020018216</v>
      </c>
      <c r="O2866" s="6">
        <f>IF(A2867="","00:01",Table13567[[#This Row],[DateTime]]-A2867)*24*60</f>
        <v>1.0333333339076489</v>
      </c>
      <c r="P2866" s="6">
        <f>IF(G2927="",0,(Table13567[[#This Row],[ExecutionTimeHours]]-G2927)/Table13567[[#This Row],[TimespanSoft]])</f>
        <v>29.630522248114257</v>
      </c>
      <c r="Q2866" s="7">
        <f>IF(A2927="","01:00",Table13567[[#This Row],[DateTime]]-A2927)*24</f>
        <v>1.0675000000046566</v>
      </c>
      <c r="R2866" s="2">
        <f>Table13567[[#This Row],[HoursDelta]]*60</f>
        <v>32.864629014309521</v>
      </c>
      <c r="S2866" s="2">
        <f>IF(Table13567[[#This Row],[StartToEndDelta]]&gt;0,Table13567[[#This Row],[ExTimeFinishedDelta]]/Table13567[[#This Row],[StartToEndDelta]],0)</f>
        <v>0.92868864465879364</v>
      </c>
      <c r="T2866" s="2">
        <f>Table13567[[#This Row],[HoursDeltaSoft]]</f>
        <v>29.630522248114257</v>
      </c>
    </row>
    <row r="2867" spans="1:20" x14ac:dyDescent="0.25">
      <c r="A2867" s="1">
        <v>40707.0628125</v>
      </c>
      <c r="B2867">
        <v>32</v>
      </c>
      <c r="C2867">
        <v>0</v>
      </c>
      <c r="D2867">
        <v>94.704170227050795</v>
      </c>
      <c r="E2867">
        <v>131060</v>
      </c>
      <c r="F2867">
        <v>115439</v>
      </c>
      <c r="G2867">
        <v>1254.7041033333301</v>
      </c>
      <c r="H2867">
        <v>1160.0145180555601</v>
      </c>
      <c r="I2867">
        <v>2226.9983736111099</v>
      </c>
      <c r="J2867">
        <f t="shared" si="90"/>
        <v>32</v>
      </c>
      <c r="K2867">
        <f t="shared" si="91"/>
        <v>15621</v>
      </c>
      <c r="L2867">
        <f>IF(G2868="",0,(Table13567[[#This Row],[ExecutionTimeHours]]-G2868)/Table13567[[#This Row],[Timespan]])</f>
        <v>0.4624053050435748</v>
      </c>
      <c r="M2867" s="2">
        <f>IF(H2868="",0,(Table13567[[#This Row],[ExecutionTimeFinished]]-H2868)/Table13567[[#This Row],[Timespan]])</f>
        <v>0</v>
      </c>
      <c r="N2867" s="2">
        <f>IF(I2868="",0,(Table13567[[#This Row],[StartToEndTimeFinished]]-I2868)/Table13567[[#This Row],[Timespan]])</f>
        <v>0</v>
      </c>
      <c r="O2867" s="6">
        <f>IF(A2868="","00:01",Table13567[[#This Row],[DateTime]]-A2868)*24*60</f>
        <v>1.0999999952036887</v>
      </c>
      <c r="P2867" s="6">
        <f>IF(G2928="",0,(Table13567[[#This Row],[ExecutionTimeHours]]-G2928)/Table13567[[#This Row],[TimespanSoft]])</f>
        <v>29.593896695158964</v>
      </c>
      <c r="Q2867" s="7">
        <f>IF(A2928="","01:00",Table13567[[#This Row],[DateTime]]-A2928)*24</f>
        <v>1.0675000000046566</v>
      </c>
      <c r="R2867" s="2">
        <f>Table13567[[#This Row],[HoursDelta]]*60</f>
        <v>27.744318302614488</v>
      </c>
      <c r="S2867" s="2">
        <f>IF(Table13567[[#This Row],[StartToEndDelta]]&gt;0,Table13567[[#This Row],[ExTimeFinishedDelta]]/Table13567[[#This Row],[StartToEndDelta]],0)</f>
        <v>0</v>
      </c>
      <c r="T2867" s="2">
        <f>Table13567[[#This Row],[HoursDeltaSoft]]</f>
        <v>29.593896695158964</v>
      </c>
    </row>
    <row r="2868" spans="1:20" x14ac:dyDescent="0.25">
      <c r="A2868" s="1">
        <v>40707.062048611115</v>
      </c>
      <c r="B2868">
        <v>32</v>
      </c>
      <c r="C2868">
        <v>3</v>
      </c>
      <c r="D2868">
        <v>88.945283889770494</v>
      </c>
      <c r="E2868">
        <v>131060</v>
      </c>
      <c r="F2868">
        <v>115801</v>
      </c>
      <c r="G2868">
        <v>1254.1954575</v>
      </c>
      <c r="H2868">
        <v>1160.0145180555601</v>
      </c>
      <c r="I2868">
        <v>2226.9983736111099</v>
      </c>
      <c r="J2868">
        <f t="shared" si="90"/>
        <v>29</v>
      </c>
      <c r="K2868">
        <f t="shared" si="91"/>
        <v>15259</v>
      </c>
      <c r="L2868">
        <f>IF(G2869="",0,(Table13567[[#This Row],[ExecutionTimeHours]]-G2869)/Table13567[[#This Row],[Timespan]])</f>
        <v>0.47463749627724611</v>
      </c>
      <c r="M2868" s="2">
        <f>IF(H2869="",0,(Table13567[[#This Row],[ExecutionTimeFinished]]-H2869)/Table13567[[#This Row],[Timespan]])</f>
        <v>0</v>
      </c>
      <c r="N2868" s="2">
        <f>IF(I2869="",0,(Table13567[[#This Row],[StartToEndTimeFinished]]-I2869)/Table13567[[#This Row],[Timespan]])</f>
        <v>0</v>
      </c>
      <c r="O2868" s="6">
        <f>IF(A2869="","00:01",Table13567[[#This Row],[DateTime]]-A2869)*24*60</f>
        <v>1.0666666750330478</v>
      </c>
      <c r="P2868" s="6">
        <f>IF(G2929="",0,(Table13567[[#This Row],[ExecutionTimeHours]]-G2929)/Table13567[[#This Row],[TimespanSoft]])</f>
        <v>29.654755079959145</v>
      </c>
      <c r="Q2868" s="7">
        <f>IF(A2929="","01:00",Table13567[[#This Row],[DateTime]]-A2929)*24</f>
        <v>1.0661111111403443</v>
      </c>
      <c r="R2868" s="2">
        <f>Table13567[[#This Row],[HoursDelta]]*60</f>
        <v>28.478249776634765</v>
      </c>
      <c r="S2868" s="2">
        <f>IF(Table13567[[#This Row],[StartToEndDelta]]&gt;0,Table13567[[#This Row],[ExTimeFinishedDelta]]/Table13567[[#This Row],[StartToEndDelta]],0)</f>
        <v>0</v>
      </c>
      <c r="T2868" s="2">
        <f>Table13567[[#This Row],[HoursDeltaSoft]]</f>
        <v>29.654755079959145</v>
      </c>
    </row>
    <row r="2869" spans="1:20" x14ac:dyDescent="0.25">
      <c r="A2869" s="1">
        <v>40707.061307870368</v>
      </c>
      <c r="B2869">
        <v>32</v>
      </c>
      <c r="C2869">
        <v>3</v>
      </c>
      <c r="D2869">
        <v>89.621429443359403</v>
      </c>
      <c r="E2869">
        <v>131060</v>
      </c>
      <c r="F2869">
        <v>115721</v>
      </c>
      <c r="G2869">
        <v>1253.6891774999999</v>
      </c>
      <c r="H2869">
        <v>1160.0145180555601</v>
      </c>
      <c r="I2869">
        <v>2226.9983736111099</v>
      </c>
      <c r="J2869">
        <f t="shared" si="90"/>
        <v>29</v>
      </c>
      <c r="K2869">
        <f t="shared" si="91"/>
        <v>15339</v>
      </c>
      <c r="L2869">
        <f>IF(G2870="",0,(Table13567[[#This Row],[ExecutionTimeHours]]-G2870)/Table13567[[#This Row],[Timespan]])</f>
        <v>0.48220230111253382</v>
      </c>
      <c r="M2869" s="2">
        <f>IF(H2870="",0,(Table13567[[#This Row],[ExecutionTimeFinished]]-H2870)/Table13567[[#This Row],[Timespan]])</f>
        <v>1.4797626506244228</v>
      </c>
      <c r="N2869" s="2">
        <f>IF(I2870="",0,(Table13567[[#This Row],[StartToEndTimeFinished]]-I2870)/Table13567[[#This Row],[Timespan]])</f>
        <v>1.9711925379767581</v>
      </c>
      <c r="O2869" s="6">
        <f>IF(A2870="","00:01",Table13567[[#This Row],[DateTime]]-A2870)*24*60</f>
        <v>0.96666666213423014</v>
      </c>
      <c r="P2869" s="6">
        <f>IF(G2930="",0,(Table13567[[#This Row],[ExecutionTimeHours]]-G2930)/Table13567[[#This Row],[TimespanSoft]])</f>
        <v>29.776008604703339</v>
      </c>
      <c r="Q2869" s="7">
        <f>IF(A2930="","01:00",Table13567[[#This Row],[DateTime]]-A2930)*24</f>
        <v>1.0652777777868323</v>
      </c>
      <c r="R2869" s="2">
        <f>Table13567[[#This Row],[HoursDelta]]*60</f>
        <v>28.932138066752028</v>
      </c>
      <c r="S2869" s="2">
        <f>IF(Table13567[[#This Row],[StartToEndDelta]]&gt;0,Table13567[[#This Row],[ExTimeFinishedDelta]]/Table13567[[#This Row],[StartToEndDelta]],0)</f>
        <v>0.75069412151045312</v>
      </c>
      <c r="T2869" s="2">
        <f>Table13567[[#This Row],[HoursDeltaSoft]]</f>
        <v>29.776008604703339</v>
      </c>
    </row>
    <row r="2870" spans="1:20" x14ac:dyDescent="0.25">
      <c r="A2870" s="1">
        <v>40707.060636574075</v>
      </c>
      <c r="B2870">
        <v>32</v>
      </c>
      <c r="C2870">
        <v>0</v>
      </c>
      <c r="D2870">
        <v>93.571781158447294</v>
      </c>
      <c r="E2870">
        <v>131060</v>
      </c>
      <c r="F2870">
        <v>115541</v>
      </c>
      <c r="G2870">
        <v>1253.22304861111</v>
      </c>
      <c r="H2870">
        <v>1158.5840808333301</v>
      </c>
      <c r="I2870">
        <v>2225.0928875</v>
      </c>
      <c r="J2870">
        <f t="shared" si="90"/>
        <v>32</v>
      </c>
      <c r="K2870">
        <f t="shared" si="91"/>
        <v>15519</v>
      </c>
      <c r="L2870">
        <f>IF(G2871="",0,(Table13567[[#This Row],[ExecutionTimeHours]]-G2871)/Table13567[[#This Row],[Timespan]])</f>
        <v>0.5092607152936105</v>
      </c>
      <c r="M2870" s="2">
        <f>IF(H2871="",0,(Table13567[[#This Row],[ExecutionTimeFinished]]-H2871)/Table13567[[#This Row],[Timespan]])</f>
        <v>0.75400119196362947</v>
      </c>
      <c r="N2870" s="2">
        <f>IF(I2871="",0,(Table13567[[#This Row],[StartToEndTimeFinished]]-I2871)/Table13567[[#This Row],[Timespan]])</f>
        <v>0.93789166852775008</v>
      </c>
      <c r="O2870" s="6">
        <f>IF(A2871="","00:01",Table13567[[#This Row],[DateTime]]-A2871)*24*60</f>
        <v>0.93333333148621023</v>
      </c>
      <c r="P2870" s="6">
        <f>IF(G2931="",0,(Table13567[[#This Row],[ExecutionTimeHours]]-G2931)/Table13567[[#This Row],[TimespanSoft]])</f>
        <v>29.738344280380019</v>
      </c>
      <c r="Q2870" s="7">
        <f>IF(A2931="","01:00",Table13567[[#This Row],[DateTime]]-A2931)*24</f>
        <v>1.0658333332976326</v>
      </c>
      <c r="R2870" s="2">
        <f>Table13567[[#This Row],[HoursDelta]]*60</f>
        <v>30.55564291761663</v>
      </c>
      <c r="S2870" s="2">
        <f>IF(Table13567[[#This Row],[StartToEndDelta]]&gt;0,Table13567[[#This Row],[ExTimeFinishedDelta]]/Table13567[[#This Row],[StartToEndDelta]],0)</f>
        <v>0.80393207154427382</v>
      </c>
      <c r="T2870" s="2">
        <f>Table13567[[#This Row],[HoursDeltaSoft]]</f>
        <v>29.738344280380019</v>
      </c>
    </row>
    <row r="2871" spans="1:20" x14ac:dyDescent="0.25">
      <c r="A2871" s="1">
        <v>40707.059988425928</v>
      </c>
      <c r="B2871">
        <v>32</v>
      </c>
      <c r="C2871">
        <v>0</v>
      </c>
      <c r="D2871">
        <v>96.202121734619098</v>
      </c>
      <c r="E2871">
        <v>131060</v>
      </c>
      <c r="F2871">
        <v>115237</v>
      </c>
      <c r="G2871">
        <v>1252.74773861111</v>
      </c>
      <c r="H2871">
        <v>1157.8803463888901</v>
      </c>
      <c r="I2871">
        <v>2224.2175219444398</v>
      </c>
      <c r="J2871">
        <f t="shared" si="90"/>
        <v>32</v>
      </c>
      <c r="K2871">
        <f t="shared" si="91"/>
        <v>15823</v>
      </c>
      <c r="L2871">
        <f>IF(G2872="",0,(Table13567[[#This Row],[ExecutionTimeHours]]-G2872)/Table13567[[#This Row],[Timespan]])</f>
        <v>0.49310025654797895</v>
      </c>
      <c r="M2871" s="2">
        <f>IF(H2872="",0,(Table13567[[#This Row],[ExecutionTimeFinished]]-H2872)/Table13567[[#This Row],[Timespan]])</f>
        <v>0.21734348788293267</v>
      </c>
      <c r="N2871" s="2">
        <f>IF(I2872="",0,(Table13567[[#This Row],[StartToEndTimeFinished]]-I2872)/Table13567[[#This Row],[Timespan]])</f>
        <v>0.27653463324001254</v>
      </c>
      <c r="O2871" s="6">
        <f>IF(A2872="","00:01",Table13567[[#This Row],[DateTime]]-A2872)*24*60</f>
        <v>1.0666666750330478</v>
      </c>
      <c r="P2871" s="6">
        <f>IF(G2932="",0,(Table13567[[#This Row],[ExecutionTimeHours]]-G2932)/Table13567[[#This Row],[TimespanSoft]])</f>
        <v>29.715632412211093</v>
      </c>
      <c r="Q2871" s="7">
        <f>IF(A2932="","01:00",Table13567[[#This Row],[DateTime]]-A2932)*24</f>
        <v>1.0677777778473683</v>
      </c>
      <c r="R2871" s="2">
        <f>Table13567[[#This Row],[HoursDelta]]*60</f>
        <v>29.586015392878735</v>
      </c>
      <c r="S2871" s="2">
        <f>IF(Table13567[[#This Row],[StartToEndDelta]]&gt;0,Table13567[[#This Row],[ExTimeFinishedDelta]]/Table13567[[#This Row],[StartToEndDelta]],0)</f>
        <v>0.78595395208344077</v>
      </c>
      <c r="T2871" s="2">
        <f>Table13567[[#This Row],[HoursDeltaSoft]]</f>
        <v>29.715632412211093</v>
      </c>
    </row>
    <row r="2872" spans="1:20" x14ac:dyDescent="0.25">
      <c r="A2872" s="1">
        <v>40707.059247685182</v>
      </c>
      <c r="B2872">
        <v>32</v>
      </c>
      <c r="C2872">
        <v>0</v>
      </c>
      <c r="D2872">
        <v>96.813285827636705</v>
      </c>
      <c r="E2872">
        <v>131060</v>
      </c>
      <c r="F2872">
        <v>115468</v>
      </c>
      <c r="G2872">
        <v>1252.221765</v>
      </c>
      <c r="H2872">
        <v>1157.6485133333299</v>
      </c>
      <c r="I2872">
        <v>2223.9225516666702</v>
      </c>
      <c r="J2872">
        <f t="shared" si="90"/>
        <v>32</v>
      </c>
      <c r="K2872">
        <f t="shared" si="91"/>
        <v>15592</v>
      </c>
      <c r="L2872">
        <f>IF(G2873="",0,(Table13567[[#This Row],[ExecutionTimeHours]]-G2873)/Table13567[[#This Row],[Timespan]])</f>
        <v>0.53550431285900568</v>
      </c>
      <c r="M2872" s="2">
        <f>IF(H2873="",0,(Table13567[[#This Row],[ExecutionTimeFinished]]-H2873)/Table13567[[#This Row],[Timespan]])</f>
        <v>0.24686896667454072</v>
      </c>
      <c r="N2872" s="2">
        <f>IF(I2873="",0,(Table13567[[#This Row],[StartToEndTimeFinished]]-I2873)/Table13567[[#This Row],[Timespan]])</f>
        <v>0.27337155300976396</v>
      </c>
      <c r="O2872" s="6">
        <f>IF(A2873="","00:01",Table13567[[#This Row],[DateTime]]-A2873)*24*60</f>
        <v>0.96666666213423014</v>
      </c>
      <c r="P2872" s="6">
        <f>IF(G2933="",0,(Table13567[[#This Row],[ExecutionTimeHours]]-G2933)/Table13567[[#This Row],[TimespanSoft]])</f>
        <v>29.69085383417201</v>
      </c>
      <c r="Q2872" s="7">
        <f>IF(A2933="","01:00",Table13567[[#This Row],[DateTime]]-A2933)*24</f>
        <v>1.0661111109657213</v>
      </c>
      <c r="R2872" s="2">
        <f>Table13567[[#This Row],[HoursDelta]]*60</f>
        <v>32.13025877154034</v>
      </c>
      <c r="S2872" s="2">
        <f>IF(Table13567[[#This Row],[StartToEndDelta]]&gt;0,Table13567[[#This Row],[ExTimeFinishedDelta]]/Table13567[[#This Row],[StartToEndDelta]],0)</f>
        <v>0.90305287421666491</v>
      </c>
      <c r="T2872" s="2">
        <f>Table13567[[#This Row],[HoursDeltaSoft]]</f>
        <v>29.69085383417201</v>
      </c>
    </row>
    <row r="2873" spans="1:20" x14ac:dyDescent="0.25">
      <c r="A2873" s="1">
        <v>40707.058576388888</v>
      </c>
      <c r="B2873">
        <v>32</v>
      </c>
      <c r="C2873">
        <v>2</v>
      </c>
      <c r="D2873">
        <v>95.763803482055707</v>
      </c>
      <c r="E2873">
        <v>131060</v>
      </c>
      <c r="F2873">
        <v>115528</v>
      </c>
      <c r="G2873">
        <v>1251.7041108333301</v>
      </c>
      <c r="H2873">
        <v>1157.4098733333301</v>
      </c>
      <c r="I2873">
        <v>2223.6582924999998</v>
      </c>
      <c r="J2873">
        <f t="shared" si="90"/>
        <v>30</v>
      </c>
      <c r="K2873">
        <f t="shared" si="91"/>
        <v>15532</v>
      </c>
      <c r="L2873">
        <f>IF(G2874="",0,(Table13567[[#This Row],[ExecutionTimeHours]]-G2874)/Table13567[[#This Row],[Timespan]])</f>
        <v>0.51001067809382228</v>
      </c>
      <c r="M2873" s="2">
        <f>IF(H2874="",0,(Table13567[[#This Row],[ExecutionTimeFinished]]-H2874)/Table13567[[#This Row],[Timespan]])</f>
        <v>0.47234895926935688</v>
      </c>
      <c r="N2873" s="2">
        <f>IF(I2874="",0,(Table13567[[#This Row],[StartToEndTimeFinished]]-I2874)/Table13567[[#This Row],[Timespan]])</f>
        <v>0.53596692814808333</v>
      </c>
      <c r="O2873" s="6">
        <f>IF(A2874="","00:01",Table13567[[#This Row],[DateTime]]-A2874)*24*60</f>
        <v>1.0666666645556688</v>
      </c>
      <c r="P2873" s="6">
        <f>IF(G2934="",0,(Table13567[[#This Row],[ExecutionTimeHours]]-G2934)/Table13567[[#This Row],[TimespanSoft]])</f>
        <v>29.619015097975932</v>
      </c>
      <c r="Q2873" s="7">
        <f>IF(A2934="","01:00",Table13567[[#This Row],[DateTime]]-A2934)*24</f>
        <v>1.067222222161945</v>
      </c>
      <c r="R2873" s="2">
        <f>Table13567[[#This Row],[HoursDelta]]*60</f>
        <v>30.600640685629337</v>
      </c>
      <c r="S2873" s="2">
        <f>IF(Table13567[[#This Row],[StartToEndDelta]]&gt;0,Table13567[[#This Row],[ExTimeFinishedDelta]]/Table13567[[#This Row],[StartToEndDelta]],0)</f>
        <v>0.88130243577053446</v>
      </c>
      <c r="T2873" s="2">
        <f>Table13567[[#This Row],[HoursDeltaSoft]]</f>
        <v>29.619015097975932</v>
      </c>
    </row>
    <row r="2874" spans="1:20" x14ac:dyDescent="0.25">
      <c r="A2874" s="1">
        <v>40707.057835648149</v>
      </c>
      <c r="B2874">
        <v>32</v>
      </c>
      <c r="C2874">
        <v>0</v>
      </c>
      <c r="D2874">
        <v>96.926441192626996</v>
      </c>
      <c r="E2874">
        <v>131060</v>
      </c>
      <c r="F2874">
        <v>115555</v>
      </c>
      <c r="G2874">
        <v>1251.16009944444</v>
      </c>
      <c r="H2874">
        <v>1156.9060344444399</v>
      </c>
      <c r="I2874">
        <v>2223.0865944444399</v>
      </c>
      <c r="J2874">
        <f t="shared" si="90"/>
        <v>32</v>
      </c>
      <c r="K2874">
        <f t="shared" si="91"/>
        <v>15505</v>
      </c>
      <c r="L2874">
        <f>IF(G2875="",0,(Table13567[[#This Row],[ExecutionTimeHours]]-G2875)/Table13567[[#This Row],[Timespan]])</f>
        <v>0.5006875009846502</v>
      </c>
      <c r="M2874" s="2">
        <f>IF(H2875="",0,(Table13567[[#This Row],[ExecutionTimeFinished]]-H2875)/Table13567[[#This Row],[Timespan]])</f>
        <v>0.18364635452585285</v>
      </c>
      <c r="N2874" s="2">
        <f>IF(I2875="",0,(Table13567[[#This Row],[StartToEndTimeFinished]]-I2875)/Table13567[[#This Row],[Timespan]])</f>
        <v>0.23256250045374691</v>
      </c>
      <c r="O2874" s="6">
        <f>IF(A2875="","00:01",Table13567[[#This Row],[DateTime]]-A2875)*24*60</f>
        <v>1.0666666645556688</v>
      </c>
      <c r="P2874" s="6">
        <f>IF(G2935="",0,(Table13567[[#This Row],[ExecutionTimeHours]]-G2935)/Table13567[[#This Row],[TimespanSoft]])</f>
        <v>29.617451015341089</v>
      </c>
      <c r="Q2874" s="7">
        <f>IF(A2935="","01:00",Table13567[[#This Row],[DateTime]]-A2935)*24</f>
        <v>1.0661111111403443</v>
      </c>
      <c r="R2874" s="2">
        <f>Table13567[[#This Row],[HoursDelta]]*60</f>
        <v>30.041250059079012</v>
      </c>
      <c r="S2874" s="2">
        <f>IF(Table13567[[#This Row],[StartToEndDelta]]&gt;0,Table13567[[#This Row],[ExTimeFinishedDelta]]/Table13567[[#This Row],[StartToEndDelta]],0)</f>
        <v>0.78966451671075522</v>
      </c>
      <c r="T2874" s="2">
        <f>Table13567[[#This Row],[HoursDeltaSoft]]</f>
        <v>29.617451015341089</v>
      </c>
    </row>
    <row r="2875" spans="1:20" x14ac:dyDescent="0.25">
      <c r="A2875" s="1">
        <v>40707.05709490741</v>
      </c>
      <c r="B2875">
        <v>32</v>
      </c>
      <c r="C2875">
        <v>2</v>
      </c>
      <c r="D2875">
        <v>90.865068435668903</v>
      </c>
      <c r="E2875">
        <v>131060</v>
      </c>
      <c r="F2875">
        <v>115616</v>
      </c>
      <c r="G2875">
        <v>1250.62603277778</v>
      </c>
      <c r="H2875">
        <v>1156.710145</v>
      </c>
      <c r="I2875">
        <v>2222.8385277777802</v>
      </c>
      <c r="J2875">
        <f t="shared" si="90"/>
        <v>30</v>
      </c>
      <c r="K2875">
        <f t="shared" si="91"/>
        <v>15444</v>
      </c>
      <c r="L2875">
        <f>IF(G2876="",0,(Table13567[[#This Row],[ExecutionTimeHours]]-G2876)/Table13567[[#This Row],[Timespan]])</f>
        <v>0.46724820997228944</v>
      </c>
      <c r="M2875" s="2">
        <f>IF(H2876="",0,(Table13567[[#This Row],[ExecutionTimeFinished]]-H2876)/Table13567[[#This Row],[Timespan]])</f>
        <v>0.49561517399223437</v>
      </c>
      <c r="N2875" s="2">
        <f>IF(I2876="",0,(Table13567[[#This Row],[StartToEndTimeFinished]]-I2876)/Table13567[[#This Row],[Timespan]])</f>
        <v>0.52728064988540102</v>
      </c>
      <c r="O2875" s="6">
        <f>IF(A2876="","00:01",Table13567[[#This Row],[DateTime]]-A2876)*24*60</f>
        <v>0.93333334196358919</v>
      </c>
      <c r="P2875" s="6">
        <f>IF(G2936="",0,(Table13567[[#This Row],[ExecutionTimeHours]]-G2936)/Table13567[[#This Row],[TimespanSoft]])</f>
        <v>29.628116297011182</v>
      </c>
      <c r="Q2875" s="7">
        <f>IF(A2936="","01:00",Table13567[[#This Row],[DateTime]]-A2936)*24</f>
        <v>1.0652777777868323</v>
      </c>
      <c r="R2875" s="2">
        <f>Table13567[[#This Row],[HoursDelta]]*60</f>
        <v>28.034892598337365</v>
      </c>
      <c r="S2875" s="2">
        <f>IF(Table13567[[#This Row],[StartToEndDelta]]&gt;0,Table13567[[#This Row],[ExTimeFinishedDelta]]/Table13567[[#This Row],[StartToEndDelta]],0)</f>
        <v>0.93994568945390122</v>
      </c>
      <c r="T2875" s="2">
        <f>Table13567[[#This Row],[HoursDeltaSoft]]</f>
        <v>29.628116297011182</v>
      </c>
    </row>
    <row r="2876" spans="1:20" x14ac:dyDescent="0.25">
      <c r="A2876" s="1">
        <v>40707.056446759256</v>
      </c>
      <c r="B2876">
        <v>32</v>
      </c>
      <c r="C2876">
        <v>3</v>
      </c>
      <c r="D2876">
        <v>83.997005462646499</v>
      </c>
      <c r="E2876">
        <v>131060</v>
      </c>
      <c r="F2876">
        <v>115859</v>
      </c>
      <c r="G2876">
        <v>1250.18993444444</v>
      </c>
      <c r="H2876">
        <v>1156.24757083333</v>
      </c>
      <c r="I2876">
        <v>2222.3463991666699</v>
      </c>
      <c r="J2876">
        <f t="shared" si="90"/>
        <v>29</v>
      </c>
      <c r="K2876">
        <f t="shared" si="91"/>
        <v>15201</v>
      </c>
      <c r="L2876">
        <f>IF(G2877="",0,(Table13567[[#This Row],[ExecutionTimeHours]]-G2877)/Table13567[[#This Row],[Timespan]])</f>
        <v>0.44495000425786463</v>
      </c>
      <c r="M2876" s="2">
        <f>IF(H2877="",0,(Table13567[[#This Row],[ExecutionTimeFinished]]-H2877)/Table13567[[#This Row],[Timespan]])</f>
        <v>1.3553473248117733</v>
      </c>
      <c r="N2876" s="2">
        <f>IF(I2877="",0,(Table13567[[#This Row],[StartToEndTimeFinished]]-I2877)/Table13567[[#This Row],[Timespan]])</f>
        <v>1.4628661430582608</v>
      </c>
      <c r="O2876" s="6">
        <f>IF(A2877="","00:01",Table13567[[#This Row],[DateTime]]-A2877)*24*60</f>
        <v>1.03333332343027</v>
      </c>
      <c r="P2876" s="6">
        <f>IF(G2937="",0,(Table13567[[#This Row],[ExecutionTimeHours]]-G2937)/Table13567[[#This Row],[TimespanSoft]])</f>
        <v>29.680439876741513</v>
      </c>
      <c r="Q2876" s="7">
        <f>IF(A2937="","01:00",Table13567[[#This Row],[DateTime]]-A2937)*24</f>
        <v>1.067222222161945</v>
      </c>
      <c r="R2876" s="2">
        <f>Table13567[[#This Row],[HoursDelta]]*60</f>
        <v>26.697000255471877</v>
      </c>
      <c r="S2876" s="2">
        <f>IF(Table13567[[#This Row],[StartToEndDelta]]&gt;0,Table13567[[#This Row],[ExTimeFinishedDelta]]/Table13567[[#This Row],[StartToEndDelta]],0)</f>
        <v>0.92650126003893352</v>
      </c>
      <c r="T2876" s="2">
        <f>Table13567[[#This Row],[HoursDeltaSoft]]</f>
        <v>29.680439876741513</v>
      </c>
    </row>
    <row r="2877" spans="1:20" x14ac:dyDescent="0.25">
      <c r="A2877" s="1">
        <v>40707.05572916667</v>
      </c>
      <c r="B2877">
        <v>32</v>
      </c>
      <c r="C2877">
        <v>1</v>
      </c>
      <c r="D2877">
        <v>90.254507064819293</v>
      </c>
      <c r="E2877">
        <v>131060</v>
      </c>
      <c r="F2877">
        <v>115451</v>
      </c>
      <c r="G2877">
        <v>1249.7301527777799</v>
      </c>
      <c r="H2877">
        <v>1154.8470452777799</v>
      </c>
      <c r="I2877">
        <v>2220.8347708333299</v>
      </c>
      <c r="J2877">
        <f t="shared" si="90"/>
        <v>31</v>
      </c>
      <c r="K2877">
        <f t="shared" si="91"/>
        <v>15609</v>
      </c>
      <c r="L2877">
        <f>IF(G2878="",0,(Table13567[[#This Row],[ExecutionTimeHours]]-G2878)/Table13567[[#This Row],[Timespan]])</f>
        <v>0.45947822555418893</v>
      </c>
      <c r="M2877" s="2">
        <f>IF(H2878="",0,(Table13567[[#This Row],[ExecutionTimeFinished]]-H2878)/Table13567[[#This Row],[Timespan]])</f>
        <v>0.84609005329746911</v>
      </c>
      <c r="N2877" s="2">
        <f>IF(I2878="",0,(Table13567[[#This Row],[StartToEndTimeFinished]]-I2878)/Table13567[[#This Row],[Timespan]])</f>
        <v>0.907464784440567</v>
      </c>
      <c r="O2877" s="6">
        <f>IF(A2878="","00:01",Table13567[[#This Row],[DateTime]]-A2878)*24*60</f>
        <v>1.0333333339076489</v>
      </c>
      <c r="P2877" s="6">
        <f>IF(G2938="",0,(Table13567[[#This Row],[ExecutionTimeHours]]-G2938)/Table13567[[#This Row],[TimespanSoft]])</f>
        <v>29.762143337277884</v>
      </c>
      <c r="Q2877" s="7">
        <f>IF(A2938="","01:00",Table13567[[#This Row],[DateTime]]-A2938)*24</f>
        <v>1.0658333334722556</v>
      </c>
      <c r="R2877" s="2">
        <f>Table13567[[#This Row],[HoursDelta]]*60</f>
        <v>27.568693533251334</v>
      </c>
      <c r="S2877" s="2">
        <f>IF(Table13567[[#This Row],[StartToEndDelta]]&gt;0,Table13567[[#This Row],[ExTimeFinishedDelta]]/Table13567[[#This Row],[StartToEndDelta]],0)</f>
        <v>0.93236681775928731</v>
      </c>
      <c r="T2877" s="2">
        <f>Table13567[[#This Row],[HoursDeltaSoft]]</f>
        <v>29.762143337277884</v>
      </c>
    </row>
    <row r="2878" spans="1:20" x14ac:dyDescent="0.25">
      <c r="A2878" s="1">
        <v>40707.055011574077</v>
      </c>
      <c r="B2878">
        <v>32</v>
      </c>
      <c r="C2878">
        <v>2</v>
      </c>
      <c r="D2878">
        <v>91.4320259094238</v>
      </c>
      <c r="E2878">
        <v>131060</v>
      </c>
      <c r="F2878">
        <v>115596</v>
      </c>
      <c r="G2878">
        <v>1249.2553586111101</v>
      </c>
      <c r="H2878">
        <v>1153.9727522222199</v>
      </c>
      <c r="I2878">
        <v>2219.8970572222202</v>
      </c>
      <c r="J2878">
        <f t="shared" si="90"/>
        <v>30</v>
      </c>
      <c r="K2878">
        <f t="shared" si="91"/>
        <v>15464</v>
      </c>
      <c r="L2878">
        <f>IF(G2879="",0,(Table13567[[#This Row],[ExecutionTimeHours]]-G2879)/Table13567[[#This Row],[Timespan]])</f>
        <v>0.45911615308669518</v>
      </c>
      <c r="M2878" s="2">
        <f>IF(H2879="",0,(Table13567[[#This Row],[ExecutionTimeFinished]]-H2879)/Table13567[[#This Row],[Timespan]])</f>
        <v>0.36340205067798603</v>
      </c>
      <c r="N2878" s="2">
        <f>IF(I2879="",0,(Table13567[[#This Row],[StartToEndTimeFinished]]-I2879)/Table13567[[#This Row],[Timespan]])</f>
        <v>0.38903230704535008</v>
      </c>
      <c r="O2878" s="6">
        <f>IF(A2879="","00:01",Table13567[[#This Row],[DateTime]]-A2879)*24*60</f>
        <v>1.0833333351183683</v>
      </c>
      <c r="P2878" s="6">
        <f>IF(G2939="",0,(Table13567[[#This Row],[ExecutionTimeHours]]-G2939)/Table13567[[#This Row],[TimespanSoft]])</f>
        <v>29.749468851994273</v>
      </c>
      <c r="Q2878" s="7">
        <f>IF(A2939="","01:00",Table13567[[#This Row],[DateTime]]-A2939)*24</f>
        <v>1.0658333334722556</v>
      </c>
      <c r="R2878" s="2">
        <f>Table13567[[#This Row],[HoursDelta]]*60</f>
        <v>27.546969185201711</v>
      </c>
      <c r="S2878" s="2">
        <f>IF(Table13567[[#This Row],[StartToEndDelta]]&gt;0,Table13567[[#This Row],[ExTimeFinishedDelta]]/Table13567[[#This Row],[StartToEndDelta]],0)</f>
        <v>0.934117923105095</v>
      </c>
      <c r="T2878" s="2">
        <f>Table13567[[#This Row],[HoursDeltaSoft]]</f>
        <v>29.749468851994273</v>
      </c>
    </row>
    <row r="2879" spans="1:20" x14ac:dyDescent="0.25">
      <c r="A2879" s="1">
        <v>40707.054259259261</v>
      </c>
      <c r="B2879">
        <v>32</v>
      </c>
      <c r="C2879">
        <v>4</v>
      </c>
      <c r="D2879">
        <v>86.602598190307603</v>
      </c>
      <c r="E2879">
        <v>131060</v>
      </c>
      <c r="F2879">
        <v>115604</v>
      </c>
      <c r="G2879">
        <v>1248.7579827777799</v>
      </c>
      <c r="H2879">
        <v>1153.5790666666701</v>
      </c>
      <c r="I2879">
        <v>2219.4756055555599</v>
      </c>
      <c r="J2879">
        <f t="shared" si="90"/>
        <v>28</v>
      </c>
      <c r="K2879">
        <f t="shared" si="91"/>
        <v>15456</v>
      </c>
      <c r="L2879">
        <f>IF(G2880="",0,(Table13567[[#This Row],[ExecutionTimeHours]]-G2880)/Table13567[[#This Row],[Timespan]])</f>
        <v>0.46230161264936181</v>
      </c>
      <c r="M2879" s="2">
        <f>IF(H2880="",0,(Table13567[[#This Row],[ExecutionTimeFinished]]-H2880)/Table13567[[#This Row],[Timespan]])</f>
        <v>0.19379005366343807</v>
      </c>
      <c r="N2879" s="2">
        <f>IF(I2880="",0,(Table13567[[#This Row],[StartToEndTimeFinished]]-I2880)/Table13567[[#This Row],[Timespan]])</f>
        <v>0.21533870956085543</v>
      </c>
      <c r="O2879" s="6">
        <f>IF(A2880="","00:01",Table13567[[#This Row],[DateTime]]-A2880)*24*60</f>
        <v>1.0333333339076489</v>
      </c>
      <c r="P2879" s="6">
        <f>IF(G2940="",0,(Table13567[[#This Row],[ExecutionTimeHours]]-G2940)/Table13567[[#This Row],[TimespanSoft]])</f>
        <v>29.76587529200053</v>
      </c>
      <c r="Q2879" s="7">
        <f>IF(A2940="","01:00",Table13567[[#This Row],[DateTime]]-A2940)*24</f>
        <v>1.064722222276032</v>
      </c>
      <c r="R2879" s="2">
        <f>Table13567[[#This Row],[HoursDelta]]*60</f>
        <v>27.73809675896171</v>
      </c>
      <c r="S2879" s="2">
        <f>IF(Table13567[[#This Row],[StartToEndDelta]]&gt;0,Table13567[[#This Row],[ExTimeFinishedDelta]]/Table13567[[#This Row],[StartToEndDelta]],0)</f>
        <v>0.89993134099595018</v>
      </c>
      <c r="T2879" s="2">
        <f>Table13567[[#This Row],[HoursDeltaSoft]]</f>
        <v>29.76587529200053</v>
      </c>
    </row>
    <row r="2880" spans="1:20" x14ac:dyDescent="0.25">
      <c r="A2880" s="1">
        <v>40707.053541666668</v>
      </c>
      <c r="B2880">
        <v>32</v>
      </c>
      <c r="C2880">
        <v>3</v>
      </c>
      <c r="D2880">
        <v>88.9177055358887</v>
      </c>
      <c r="E2880">
        <v>131060</v>
      </c>
      <c r="F2880">
        <v>115567</v>
      </c>
      <c r="G2880">
        <v>1248.2802711111101</v>
      </c>
      <c r="H2880">
        <v>1153.3788169444399</v>
      </c>
      <c r="I2880">
        <v>2219.25308888889</v>
      </c>
      <c r="J2880">
        <f t="shared" si="90"/>
        <v>29</v>
      </c>
      <c r="K2880">
        <f t="shared" si="91"/>
        <v>15493</v>
      </c>
      <c r="L2880">
        <f>IF(G2881="",0,(Table13567[[#This Row],[ExecutionTimeHours]]-G2881)/Table13567[[#This Row],[Timespan]])</f>
        <v>0.49153412488826165</v>
      </c>
      <c r="M2880" s="2">
        <f>IF(H2881="",0,(Table13567[[#This Row],[ExecutionTimeFinished]]-H2881)/Table13567[[#This Row],[Timespan]])</f>
        <v>0.2163362424598434</v>
      </c>
      <c r="N2880" s="2">
        <f>IF(I2881="",0,(Table13567[[#This Row],[StartToEndTimeFinished]]-I2881)/Table13567[[#This Row],[Timespan]])</f>
        <v>0.35057565988855893</v>
      </c>
      <c r="O2880" s="6">
        <f>IF(A2881="","00:01",Table13567[[#This Row],[DateTime]]-A2881)*24*60</f>
        <v>1.0500000044703484</v>
      </c>
      <c r="P2880" s="6">
        <f>IF(G2941="",0,(Table13567[[#This Row],[ExecutionTimeHours]]-G2941)/Table13567[[#This Row],[TimespanSoft]])</f>
        <v>29.86028526701827</v>
      </c>
      <c r="Q2880" s="7">
        <f>IF(A2941="","01:00",Table13567[[#This Row],[DateTime]]-A2941)*24</f>
        <v>1.0652777777868323</v>
      </c>
      <c r="R2880" s="2">
        <f>Table13567[[#This Row],[HoursDelta]]*60</f>
        <v>29.492047493295701</v>
      </c>
      <c r="S2880" s="2">
        <f>IF(Table13567[[#This Row],[StartToEndDelta]]&gt;0,Table13567[[#This Row],[ExTimeFinishedDelta]]/Table13567[[#This Row],[StartToEndDelta]],0)</f>
        <v>0.61708859801793547</v>
      </c>
      <c r="T2880" s="2">
        <f>Table13567[[#This Row],[HoursDeltaSoft]]</f>
        <v>29.86028526701827</v>
      </c>
    </row>
    <row r="2881" spans="1:20" x14ac:dyDescent="0.25">
      <c r="A2881" s="1">
        <v>40707.052812499998</v>
      </c>
      <c r="B2881">
        <v>32</v>
      </c>
      <c r="C2881">
        <v>2</v>
      </c>
      <c r="D2881">
        <v>91.588842391967802</v>
      </c>
      <c r="E2881">
        <v>131060</v>
      </c>
      <c r="F2881">
        <v>115599</v>
      </c>
      <c r="G2881">
        <v>1247.7641602777801</v>
      </c>
      <c r="H2881">
        <v>1153.15166388889</v>
      </c>
      <c r="I2881">
        <v>2218.8849844444399</v>
      </c>
      <c r="J2881">
        <f t="shared" si="90"/>
        <v>30</v>
      </c>
      <c r="K2881">
        <f t="shared" si="91"/>
        <v>15461</v>
      </c>
      <c r="L2881">
        <f>IF(G2882="",0,(Table13567[[#This Row],[ExecutionTimeHours]]-G2882)/Table13567[[#This Row],[Timespan]])</f>
        <v>0.5275481511704736</v>
      </c>
      <c r="M2881" s="2">
        <f>IF(H2882="",0,(Table13567[[#This Row],[ExecutionTimeFinished]]-H2882)/Table13567[[#This Row],[Timespan]])</f>
        <v>0.64853730530078157</v>
      </c>
      <c r="N2881" s="2">
        <f>IF(I2882="",0,(Table13567[[#This Row],[StartToEndTimeFinished]]-I2882)/Table13567[[#This Row],[Timespan]])</f>
        <v>0.93172116934929539</v>
      </c>
      <c r="O2881" s="6">
        <f>IF(A2882="","00:01",Table13567[[#This Row],[DateTime]]-A2882)*24*60</f>
        <v>1.0499999939929694</v>
      </c>
      <c r="P2881" s="6">
        <f>IF(G2942="",0,(Table13567[[#This Row],[ExecutionTimeHours]]-G2942)/Table13567[[#This Row],[TimespanSoft]])</f>
        <v>29.858835851190751</v>
      </c>
      <c r="Q2881" s="7">
        <f>IF(A2942="","01:00",Table13567[[#This Row],[DateTime]]-A2942)*24</f>
        <v>1.0661111111403443</v>
      </c>
      <c r="R2881" s="2">
        <f>Table13567[[#This Row],[HoursDelta]]*60</f>
        <v>31.652889070228415</v>
      </c>
      <c r="S2881" s="2">
        <f>IF(Table13567[[#This Row],[StartToEndDelta]]&gt;0,Table13567[[#This Row],[ExTimeFinishedDelta]]/Table13567[[#This Row],[StartToEndDelta]],0)</f>
        <v>0.69606372231910696</v>
      </c>
      <c r="T2881" s="2">
        <f>Table13567[[#This Row],[HoursDeltaSoft]]</f>
        <v>29.858835851190751</v>
      </c>
    </row>
    <row r="2882" spans="1:20" x14ac:dyDescent="0.25">
      <c r="A2882" s="1">
        <v>40707.052083333336</v>
      </c>
      <c r="B2882">
        <v>32</v>
      </c>
      <c r="C2882">
        <v>0</v>
      </c>
      <c r="D2882">
        <v>96.975189208984403</v>
      </c>
      <c r="E2882">
        <v>131060</v>
      </c>
      <c r="F2882">
        <v>115469</v>
      </c>
      <c r="G2882">
        <v>1247.2102347222201</v>
      </c>
      <c r="H2882">
        <v>1152.4706997222199</v>
      </c>
      <c r="I2882">
        <v>2217.90667722222</v>
      </c>
      <c r="J2882">
        <f t="shared" si="90"/>
        <v>32</v>
      </c>
      <c r="K2882">
        <f t="shared" si="91"/>
        <v>15591</v>
      </c>
      <c r="L2882">
        <f>IF(G2883="",0,(Table13567[[#This Row],[ExecutionTimeHours]]-G2883)/Table13567[[#This Row],[Timespan]])</f>
        <v>0.52176718340146389</v>
      </c>
      <c r="M2882" s="2">
        <f>IF(H2883="",0,(Table13567[[#This Row],[ExecutionTimeFinished]]-H2883)/Table13567[[#This Row],[Timespan]])</f>
        <v>0</v>
      </c>
      <c r="N2882" s="2">
        <f>IF(I2883="",0,(Table13567[[#This Row],[StartToEndTimeFinished]]-I2883)/Table13567[[#This Row],[Timespan]])</f>
        <v>0</v>
      </c>
      <c r="O2882" s="6">
        <f>IF(A2883="","00:01",Table13567[[#This Row],[DateTime]]-A2883)*24*60</f>
        <v>1.0666666750330478</v>
      </c>
      <c r="P2882" s="6">
        <f>IF(G2943="",0,(Table13567[[#This Row],[ExecutionTimeHours]]-G2943)/Table13567[[#This Row],[TimespanSoft]])</f>
        <v>29.854076840288648</v>
      </c>
      <c r="Q2882" s="7">
        <f>IF(A2943="","01:00",Table13567[[#This Row],[DateTime]]-A2943)*24</f>
        <v>1.0663888889830559</v>
      </c>
      <c r="R2882" s="2">
        <f>Table13567[[#This Row],[HoursDelta]]*60</f>
        <v>31.306031004087835</v>
      </c>
      <c r="S2882" s="2">
        <f>IF(Table13567[[#This Row],[StartToEndDelta]]&gt;0,Table13567[[#This Row],[ExTimeFinishedDelta]]/Table13567[[#This Row],[StartToEndDelta]],0)</f>
        <v>0</v>
      </c>
      <c r="T2882" s="2">
        <f>Table13567[[#This Row],[HoursDeltaSoft]]</f>
        <v>29.854076840288648</v>
      </c>
    </row>
    <row r="2883" spans="1:20" x14ac:dyDescent="0.25">
      <c r="A2883" s="1">
        <v>40707.051342592589</v>
      </c>
      <c r="B2883">
        <v>32</v>
      </c>
      <c r="C2883">
        <v>0</v>
      </c>
      <c r="D2883">
        <v>95.253374099731403</v>
      </c>
      <c r="E2883">
        <v>131060</v>
      </c>
      <c r="F2883">
        <v>115641</v>
      </c>
      <c r="G2883">
        <v>1246.6536830555599</v>
      </c>
      <c r="H2883">
        <v>1152.4706997222199</v>
      </c>
      <c r="I2883">
        <v>2217.90667722222</v>
      </c>
      <c r="J2883">
        <f t="shared" si="90"/>
        <v>32</v>
      </c>
      <c r="K2883">
        <f t="shared" si="91"/>
        <v>15419</v>
      </c>
      <c r="L2883">
        <f>IF(G2884="",0,(Table13567[[#This Row],[ExecutionTimeHours]]-G2884)/Table13567[[#This Row],[Timespan]])</f>
        <v>0.50626217221050074</v>
      </c>
      <c r="M2883" s="2">
        <f>IF(H2884="",0,(Table13567[[#This Row],[ExecutionTimeFinished]]-H2884)/Table13567[[#This Row],[Timespan]])</f>
        <v>0.18507169418246167</v>
      </c>
      <c r="N2883" s="2">
        <f>IF(I2884="",0,(Table13567[[#This Row],[StartToEndTimeFinished]]-I2884)/Table13567[[#This Row],[Timespan]])</f>
        <v>0.31334550444027054</v>
      </c>
      <c r="O2883" s="6">
        <f>IF(A2884="","00:01",Table13567[[#This Row],[DateTime]]-A2884)*24*60</f>
        <v>1.0499999939929694</v>
      </c>
      <c r="P2883" s="6">
        <f>IF(G2944="",0,(Table13567[[#This Row],[ExecutionTimeHours]]-G2944)/Table13567[[#This Row],[TimespanSoft]])</f>
        <v>29.867624123118183</v>
      </c>
      <c r="Q2883" s="7">
        <f>IF(A2944="","01:00",Table13567[[#This Row],[DateTime]]-A2944)*24</f>
        <v>1.066388888808433</v>
      </c>
      <c r="R2883" s="2">
        <f>Table13567[[#This Row],[HoursDelta]]*60</f>
        <v>30.375730332630045</v>
      </c>
      <c r="S2883" s="2">
        <f>IF(Table13567[[#This Row],[StartToEndDelta]]&gt;0,Table13567[[#This Row],[ExTimeFinishedDelta]]/Table13567[[#This Row],[StartToEndDelta]],0)</f>
        <v>0.59063140067401143</v>
      </c>
      <c r="T2883" s="2">
        <f>Table13567[[#This Row],[HoursDeltaSoft]]</f>
        <v>29.867624123118183</v>
      </c>
    </row>
    <row r="2884" spans="1:20" x14ac:dyDescent="0.25">
      <c r="A2884" s="1">
        <v>40707.050613425927</v>
      </c>
      <c r="B2884">
        <v>32</v>
      </c>
      <c r="C2884">
        <v>0</v>
      </c>
      <c r="D2884">
        <v>92.259426116943402</v>
      </c>
      <c r="E2884">
        <v>131060</v>
      </c>
      <c r="F2884">
        <v>115762</v>
      </c>
      <c r="G2884">
        <v>1246.12210777778</v>
      </c>
      <c r="H2884">
        <v>1152.2763744444401</v>
      </c>
      <c r="I2884">
        <v>2217.57766444444</v>
      </c>
      <c r="J2884">
        <f t="shared" si="90"/>
        <v>32</v>
      </c>
      <c r="K2884">
        <f t="shared" si="91"/>
        <v>15298</v>
      </c>
      <c r="L2884">
        <f>IF(G2885="",0,(Table13567[[#This Row],[ExecutionTimeHours]]-G2885)/Table13567[[#This Row],[Timespan]])</f>
        <v>0.47345628569766479</v>
      </c>
      <c r="M2884" s="2">
        <f>IF(H2885="",0,(Table13567[[#This Row],[ExecutionTimeFinished]]-H2885)/Table13567[[#This Row],[Timespan]])</f>
        <v>1.017432790209496</v>
      </c>
      <c r="N2884" s="2">
        <f>IF(I2885="",0,(Table13567[[#This Row],[StartToEndTimeFinished]]-I2885)/Table13567[[#This Row],[Timespan]])</f>
        <v>1.3422661246020806</v>
      </c>
      <c r="O2884" s="6">
        <f>IF(A2885="","00:01",Table13567[[#This Row],[DateTime]]-A2885)*24*60</f>
        <v>1.0166666633449495</v>
      </c>
      <c r="P2884" s="6">
        <f>IF(G2945="",0,(Table13567[[#This Row],[ExecutionTimeHours]]-G2945)/Table13567[[#This Row],[TimespanSoft]])</f>
        <v>29.891685757536834</v>
      </c>
      <c r="Q2884" s="7">
        <f>IF(A2945="","01:00",Table13567[[#This Row],[DateTime]]-A2945)*24</f>
        <v>1.0669444444938563</v>
      </c>
      <c r="R2884" s="2">
        <f>Table13567[[#This Row],[HoursDelta]]*60</f>
        <v>28.407377141859886</v>
      </c>
      <c r="S2884" s="2">
        <f>IF(Table13567[[#This Row],[StartToEndDelta]]&gt;0,Table13567[[#This Row],[ExTimeFinishedDelta]]/Table13567[[#This Row],[StartToEndDelta]],0)</f>
        <v>0.75799632543890461</v>
      </c>
      <c r="T2884" s="2">
        <f>Table13567[[#This Row],[HoursDeltaSoft]]</f>
        <v>29.891685757536834</v>
      </c>
    </row>
    <row r="2885" spans="1:20" x14ac:dyDescent="0.25">
      <c r="A2885" s="1">
        <v>40707.049907407411</v>
      </c>
      <c r="B2885">
        <v>32</v>
      </c>
      <c r="C2885">
        <v>0</v>
      </c>
      <c r="D2885">
        <v>93.730884552001996</v>
      </c>
      <c r="E2885">
        <v>131060</v>
      </c>
      <c r="F2885">
        <v>115496</v>
      </c>
      <c r="G2885">
        <v>1245.6407605555601</v>
      </c>
      <c r="H2885">
        <v>1151.24198444444</v>
      </c>
      <c r="I2885">
        <v>2216.2130272222198</v>
      </c>
      <c r="J2885">
        <f t="shared" si="90"/>
        <v>32</v>
      </c>
      <c r="K2885">
        <f t="shared" si="91"/>
        <v>15564</v>
      </c>
      <c r="L2885">
        <f>IF(G2886="",0,(Table13567[[#This Row],[ExecutionTimeHours]]-G2886)/Table13567[[#This Row],[Timespan]])</f>
        <v>0.54134814584762669</v>
      </c>
      <c r="M2885" s="2">
        <f>IF(H2886="",0,(Table13567[[#This Row],[ExecutionTimeFinished]]-H2886)/Table13567[[#This Row],[Timespan]])</f>
        <v>0.61690846297358592</v>
      </c>
      <c r="N2885" s="2">
        <f>IF(I2886="",0,(Table13567[[#This Row],[StartToEndTimeFinished]]-I2886)/Table13567[[#This Row],[Timespan]])</f>
        <v>0.77011057873040345</v>
      </c>
      <c r="O2885" s="6">
        <f>IF(A2886="","00:01",Table13567[[#This Row],[DateTime]]-A2886)*24*60</f>
        <v>1.0500000044703484</v>
      </c>
      <c r="P2885" s="6">
        <f>IF(G2946="",0,(Table13567[[#This Row],[ExecutionTimeHours]]-G2946)/Table13567[[#This Row],[TimespanSoft]])</f>
        <v>29.965156865901353</v>
      </c>
      <c r="Q2885" s="7">
        <f>IF(A2946="","01:00",Table13567[[#This Row],[DateTime]]-A2946)*24</f>
        <v>1.0677777778473683</v>
      </c>
      <c r="R2885" s="2">
        <f>Table13567[[#This Row],[HoursDelta]]*60</f>
        <v>32.480888750857602</v>
      </c>
      <c r="S2885" s="2">
        <f>IF(Table13567[[#This Row],[StartToEndDelta]]&gt;0,Table13567[[#This Row],[ExTimeFinishedDelta]]/Table13567[[#This Row],[StartToEndDelta]],0)</f>
        <v>0.80106478213896892</v>
      </c>
      <c r="T2885" s="2">
        <f>Table13567[[#This Row],[HoursDeltaSoft]]</f>
        <v>29.965156865901353</v>
      </c>
    </row>
    <row r="2886" spans="1:20" x14ac:dyDescent="0.25">
      <c r="A2886" s="1">
        <v>40707.049178240741</v>
      </c>
      <c r="B2886">
        <v>32</v>
      </c>
      <c r="C2886">
        <v>0</v>
      </c>
      <c r="D2886">
        <v>94.213573455810504</v>
      </c>
      <c r="E2886">
        <v>131060</v>
      </c>
      <c r="F2886">
        <v>115467</v>
      </c>
      <c r="G2886">
        <v>1245.072345</v>
      </c>
      <c r="H2886">
        <v>1150.59423055556</v>
      </c>
      <c r="I2886">
        <v>2215.4044111111102</v>
      </c>
      <c r="J2886">
        <f t="shared" si="90"/>
        <v>32</v>
      </c>
      <c r="K2886">
        <f t="shared" si="91"/>
        <v>15593</v>
      </c>
      <c r="L2886">
        <f>IF(G2887="",0,(Table13567[[#This Row],[ExecutionTimeHours]]-G2887)/Table13567[[#This Row],[Timespan]])</f>
        <v>0.47203361612597167</v>
      </c>
      <c r="M2886" s="2">
        <f>IF(H2887="",0,(Table13567[[#This Row],[ExecutionTimeFinished]]-H2887)/Table13567[[#This Row],[Timespan]])</f>
        <v>0.21305508488709882</v>
      </c>
      <c r="N2886" s="2">
        <f>IF(I2887="",0,(Table13567[[#This Row],[StartToEndTimeFinished]]-I2887)/Table13567[[#This Row],[Timespan]])</f>
        <v>0.24794350298425899</v>
      </c>
      <c r="O2886" s="6">
        <f>IF(A2887="","00:01",Table13567[[#This Row],[DateTime]]-A2887)*24*60</f>
        <v>0.98333333269692957</v>
      </c>
      <c r="P2886" s="6">
        <f>IF(G2947="",0,(Table13567[[#This Row],[ExecutionTimeHours]]-G2947)/Table13567[[#This Row],[TimespanSoft]])</f>
        <v>29.954909282337987</v>
      </c>
      <c r="Q2886" s="7">
        <f>IF(A2947="","01:00",Table13567[[#This Row],[DateTime]]-A2947)*24</f>
        <v>1.0686111110262573</v>
      </c>
      <c r="R2886" s="2">
        <f>Table13567[[#This Row],[HoursDelta]]*60</f>
        <v>28.322016967558302</v>
      </c>
      <c r="S2886" s="2">
        <f>IF(Table13567[[#This Row],[StartToEndDelta]]&gt;0,Table13567[[#This Row],[ExTimeFinishedDelta]]/Table13567[[#This Row],[StartToEndDelta]],0)</f>
        <v>0.85928883928297528</v>
      </c>
      <c r="T2886" s="2">
        <f>Table13567[[#This Row],[HoursDeltaSoft]]</f>
        <v>29.954909282337987</v>
      </c>
    </row>
    <row r="2887" spans="1:20" x14ac:dyDescent="0.25">
      <c r="A2887" s="1">
        <v>40707.048495370371</v>
      </c>
      <c r="B2887">
        <v>32</v>
      </c>
      <c r="C2887">
        <v>0</v>
      </c>
      <c r="D2887">
        <v>95.052585601806598</v>
      </c>
      <c r="E2887">
        <v>131060</v>
      </c>
      <c r="F2887">
        <v>115325</v>
      </c>
      <c r="G2887">
        <v>1244.6081786111099</v>
      </c>
      <c r="H2887">
        <v>1150.3847263888899</v>
      </c>
      <c r="I2887">
        <v>2215.1606000000002</v>
      </c>
      <c r="J2887">
        <f t="shared" si="90"/>
        <v>32</v>
      </c>
      <c r="K2887">
        <f t="shared" si="91"/>
        <v>15735</v>
      </c>
      <c r="L2887">
        <f>IF(G2888="",0,(Table13567[[#This Row],[ExecutionTimeHours]]-G2888)/Table13567[[#This Row],[Timespan]])</f>
        <v>0.53465449507609497</v>
      </c>
      <c r="M2887" s="2">
        <f>IF(H2888="",0,(Table13567[[#This Row],[ExecutionTimeFinished]]-H2888)/Table13567[[#This Row],[Timespan]])</f>
        <v>0.45717407212980715</v>
      </c>
      <c r="N2887" s="2">
        <f>IF(I2888="",0,(Table13567[[#This Row],[StartToEndTimeFinished]]-I2888)/Table13567[[#This Row],[Timespan]])</f>
        <v>0.52534100305893272</v>
      </c>
      <c r="O2887" s="6">
        <f>IF(A2888="","00:01",Table13567[[#This Row],[DateTime]]-A2888)*24*60</f>
        <v>1.0500000044703484</v>
      </c>
      <c r="P2887" s="6">
        <f>IF(G2948="",0,(Table13567[[#This Row],[ExecutionTimeHours]]-G2948)/Table13567[[#This Row],[TimespanSoft]])</f>
        <v>29.823719034009827</v>
      </c>
      <c r="Q2887" s="7">
        <f>IF(A2948="","01:00",Table13567[[#This Row],[DateTime]]-A2948)*24</f>
        <v>1.0697222222224809</v>
      </c>
      <c r="R2887" s="2">
        <f>Table13567[[#This Row],[HoursDelta]]*60</f>
        <v>32.079269704565696</v>
      </c>
      <c r="S2887" s="2">
        <f>IF(Table13567[[#This Row],[StartToEndDelta]]&gt;0,Table13567[[#This Row],[ExTimeFinishedDelta]]/Table13567[[#This Row],[StartToEndDelta]],0)</f>
        <v>0.87024250813813098</v>
      </c>
      <c r="T2887" s="2">
        <f>Table13567[[#This Row],[HoursDeltaSoft]]</f>
        <v>29.823719034009827</v>
      </c>
    </row>
    <row r="2888" spans="1:20" x14ac:dyDescent="0.25">
      <c r="A2888" s="1">
        <v>40707.047766203701</v>
      </c>
      <c r="B2888">
        <v>32</v>
      </c>
      <c r="C2888">
        <v>1</v>
      </c>
      <c r="D2888">
        <v>94.186201095581097</v>
      </c>
      <c r="E2888">
        <v>131060</v>
      </c>
      <c r="F2888">
        <v>115480</v>
      </c>
      <c r="G2888">
        <v>1244.0467913888899</v>
      </c>
      <c r="H2888">
        <v>1149.9046936111099</v>
      </c>
      <c r="I2888">
        <v>2214.6089919444398</v>
      </c>
      <c r="J2888">
        <f t="shared" si="90"/>
        <v>31</v>
      </c>
      <c r="K2888">
        <f t="shared" si="91"/>
        <v>15580</v>
      </c>
      <c r="L2888">
        <f>IF(G2889="",0,(Table13567[[#This Row],[ExecutionTimeHours]]-G2889)/Table13567[[#This Row],[Timespan]])</f>
        <v>0.49294420443254849</v>
      </c>
      <c r="M2888" s="2">
        <f>IF(H2889="",0,(Table13567[[#This Row],[ExecutionTimeFinished]]-H2889)/Table13567[[#This Row],[Timespan]])</f>
        <v>0.72897850469015502</v>
      </c>
      <c r="N2888" s="2">
        <f>IF(I2889="",0,(Table13567[[#This Row],[StartToEndTimeFinished]]-I2889)/Table13567[[#This Row],[Timespan]])</f>
        <v>0.8073362343952537</v>
      </c>
      <c r="O2888" s="6">
        <f>IF(A2889="","00:01",Table13567[[#This Row],[DateTime]]-A2889)*24*60</f>
        <v>1.1499999964144081</v>
      </c>
      <c r="P2888" s="6">
        <f>IF(G2949="",0,(Table13567[[#This Row],[ExecutionTimeHours]]-G2949)/Table13567[[#This Row],[TimespanSoft]])</f>
        <v>29.662528219583162</v>
      </c>
      <c r="Q2888" s="7">
        <f>IF(A2949="","01:00",Table13567[[#This Row],[DateTime]]-A2949)*24</f>
        <v>1.0680555555154569</v>
      </c>
      <c r="R2888" s="2">
        <f>Table13567[[#This Row],[HoursDelta]]*60</f>
        <v>29.576652265952909</v>
      </c>
      <c r="S2888" s="2">
        <f>IF(Table13567[[#This Row],[StartToEndDelta]]&gt;0,Table13567[[#This Row],[ExTimeFinishedDelta]]/Table13567[[#This Row],[StartToEndDelta]],0)</f>
        <v>0.90294288009531287</v>
      </c>
      <c r="T2888" s="2">
        <f>Table13567[[#This Row],[HoursDeltaSoft]]</f>
        <v>29.662528219583162</v>
      </c>
    </row>
    <row r="2889" spans="1:20" x14ac:dyDescent="0.25">
      <c r="A2889" s="1">
        <v>40707.046967592592</v>
      </c>
      <c r="B2889">
        <v>32</v>
      </c>
      <c r="C2889">
        <v>1</v>
      </c>
      <c r="D2889">
        <v>94.821683883667006</v>
      </c>
      <c r="E2889">
        <v>131060</v>
      </c>
      <c r="F2889">
        <v>115435</v>
      </c>
      <c r="G2889">
        <v>1243.47990555556</v>
      </c>
      <c r="H2889">
        <v>1149.06636833333</v>
      </c>
      <c r="I2889">
        <v>2213.6805552777801</v>
      </c>
      <c r="J2889">
        <f t="shared" si="90"/>
        <v>31</v>
      </c>
      <c r="K2889">
        <f t="shared" si="91"/>
        <v>15625</v>
      </c>
      <c r="L2889">
        <f>IF(G2890="",0,(Table13567[[#This Row],[ExecutionTimeHours]]-G2890)/Table13567[[#This Row],[Timespan]])</f>
        <v>0.5061609456856706</v>
      </c>
      <c r="M2889" s="2">
        <f>IF(H2890="",0,(Table13567[[#This Row],[ExecutionTimeFinished]]-H2890)/Table13567[[#This Row],[Timespan]])</f>
        <v>0.39017114459230573</v>
      </c>
      <c r="N2889" s="2">
        <f>IF(I2890="",0,(Table13567[[#This Row],[StartToEndTimeFinished]]-I2890)/Table13567[[#This Row],[Timespan]])</f>
        <v>0.41872388093470975</v>
      </c>
      <c r="O2889" s="6">
        <f>IF(A2890="","00:01",Table13567[[#This Row],[DateTime]]-A2890)*24*60</f>
        <v>1.1166666657663882</v>
      </c>
      <c r="P2889" s="6">
        <f>IF(G2950="",0,(Table13567[[#This Row],[ExecutionTimeHours]]-G2950)/Table13567[[#This Row],[TimespanSoft]])</f>
        <v>29.483389785543711</v>
      </c>
      <c r="Q2889" s="7">
        <f>IF(A2950="","01:00",Table13567[[#This Row],[DateTime]]-A2950)*24</f>
        <v>1.0661111111403443</v>
      </c>
      <c r="R2889" s="2">
        <f>Table13567[[#This Row],[HoursDelta]]*60</f>
        <v>30.369656741140236</v>
      </c>
      <c r="S2889" s="2">
        <f>IF(Table13567[[#This Row],[StartToEndDelta]]&gt;0,Table13567[[#This Row],[ExTimeFinishedDelta]]/Table13567[[#This Row],[StartToEndDelta]],0)</f>
        <v>0.93181010770470918</v>
      </c>
      <c r="T2889" s="2">
        <f>Table13567[[#This Row],[HoursDeltaSoft]]</f>
        <v>29.483389785543711</v>
      </c>
    </row>
    <row r="2890" spans="1:20" x14ac:dyDescent="0.25">
      <c r="A2890" s="1">
        <v>40707.04619212963</v>
      </c>
      <c r="B2890">
        <v>32</v>
      </c>
      <c r="C2890">
        <v>2</v>
      </c>
      <c r="D2890">
        <v>92.117256164550795</v>
      </c>
      <c r="E2890">
        <v>131060</v>
      </c>
      <c r="F2890">
        <v>115788</v>
      </c>
      <c r="G2890">
        <v>1242.9146925</v>
      </c>
      <c r="H2890">
        <v>1148.6306772222199</v>
      </c>
      <c r="I2890">
        <v>2213.2129802777799</v>
      </c>
      <c r="J2890">
        <f t="shared" si="90"/>
        <v>30</v>
      </c>
      <c r="K2890">
        <f t="shared" si="91"/>
        <v>15272</v>
      </c>
      <c r="L2890">
        <f>IF(G2891="",0,(Table13567[[#This Row],[ExecutionTimeHours]]-G2891)/Table13567[[#This Row],[Timespan]])</f>
        <v>0.43492442732189318</v>
      </c>
      <c r="M2890" s="2">
        <f>IF(H2891="",0,(Table13567[[#This Row],[ExecutionTimeFinished]]-H2891)/Table13567[[#This Row],[Timespan]])</f>
        <v>0.45641092167781228</v>
      </c>
      <c r="N2890" s="2">
        <f>IF(I2891="",0,(Table13567[[#This Row],[StartToEndTimeFinished]]-I2891)/Table13567[[#This Row],[Timespan]])</f>
        <v>0.48930718620774477</v>
      </c>
      <c r="O2890" s="6">
        <f>IF(A2891="","00:01",Table13567[[#This Row],[DateTime]]-A2891)*24*60</f>
        <v>0.96666666213423014</v>
      </c>
      <c r="P2890" s="6">
        <f>IF(G2951="",0,(Table13567[[#This Row],[ExecutionTimeHours]]-G2951)/Table13567[[#This Row],[TimespanSoft]])</f>
        <v>29.170488274346511</v>
      </c>
      <c r="Q2890" s="7">
        <f>IF(A2951="","01:00",Table13567[[#This Row],[DateTime]]-A2951)*24</f>
        <v>1.0661111111403443</v>
      </c>
      <c r="R2890" s="2">
        <f>Table13567[[#This Row],[HoursDelta]]*60</f>
        <v>26.095465639313591</v>
      </c>
      <c r="S2890" s="2">
        <f>IF(Table13567[[#This Row],[StartToEndDelta]]&gt;0,Table13567[[#This Row],[ExTimeFinishedDelta]]/Table13567[[#This Row],[StartToEndDelta]],0)</f>
        <v>0.93276970897385159</v>
      </c>
      <c r="T2890" s="2">
        <f>Table13567[[#This Row],[HoursDeltaSoft]]</f>
        <v>29.170488274346511</v>
      </c>
    </row>
    <row r="2891" spans="1:20" x14ac:dyDescent="0.25">
      <c r="A2891" s="1">
        <v>40707.045520833337</v>
      </c>
      <c r="B2891">
        <v>32</v>
      </c>
      <c r="C2891">
        <v>3</v>
      </c>
      <c r="D2891">
        <v>85.992263793945298</v>
      </c>
      <c r="E2891">
        <v>131060</v>
      </c>
      <c r="F2891">
        <v>115841</v>
      </c>
      <c r="G2891">
        <v>1242.4942655555601</v>
      </c>
      <c r="H2891">
        <v>1148.18948</v>
      </c>
      <c r="I2891">
        <v>2212.7399833333302</v>
      </c>
      <c r="J2891">
        <f t="shared" ref="J2891:J2954" si="92">B2891-C2891</f>
        <v>29</v>
      </c>
      <c r="K2891">
        <f t="shared" ref="K2891:K2954" si="93">E2891-F2891</f>
        <v>15219</v>
      </c>
      <c r="L2891">
        <f>IF(G2892="",0,(Table13567[[#This Row],[ExecutionTimeHours]]-G2892)/Table13567[[#This Row],[Timespan]])</f>
        <v>0.43989550077495132</v>
      </c>
      <c r="M2891" s="2">
        <f>IF(H2892="",0,(Table13567[[#This Row],[ExecutionTimeFinished]]-H2892)/Table13567[[#This Row],[Timespan]])</f>
        <v>0.61520952119031713</v>
      </c>
      <c r="N2891" s="2">
        <f>IF(I2892="",0,(Table13567[[#This Row],[StartToEndTimeFinished]]-I2892)/Table13567[[#This Row],[Timespan]])</f>
        <v>0.66372274849802038</v>
      </c>
      <c r="O2891" s="6">
        <f>IF(A2892="","00:01",Table13567[[#This Row],[DateTime]]-A2892)*24*60</f>
        <v>1.0500000044703484</v>
      </c>
      <c r="P2891" s="6">
        <f>IF(G2952="",0,(Table13567[[#This Row],[ExecutionTimeHours]]-G2952)/Table13567[[#This Row],[TimespanSoft]])</f>
        <v>28.889594266531656</v>
      </c>
      <c r="Q2891" s="7">
        <f>IF(A2952="","01:00",Table13567[[#This Row],[DateTime]]-A2952)*24</f>
        <v>1.0666666668257676</v>
      </c>
      <c r="R2891" s="2">
        <f>Table13567[[#This Row],[HoursDelta]]*60</f>
        <v>26.39373004649708</v>
      </c>
      <c r="S2891" s="2">
        <f>IF(Table13567[[#This Row],[StartToEndDelta]]&gt;0,Table13567[[#This Row],[ExTimeFinishedDelta]]/Table13567[[#This Row],[StartToEndDelta]],0)</f>
        <v>0.92690739104921915</v>
      </c>
      <c r="T2891" s="2">
        <f>Table13567[[#This Row],[HoursDeltaSoft]]</f>
        <v>28.889594266531656</v>
      </c>
    </row>
    <row r="2892" spans="1:20" x14ac:dyDescent="0.25">
      <c r="A2892" s="1">
        <v>40707.044791666667</v>
      </c>
      <c r="B2892">
        <v>32</v>
      </c>
      <c r="C2892">
        <v>6</v>
      </c>
      <c r="D2892">
        <v>85.901828765869098</v>
      </c>
      <c r="E2892">
        <v>131060</v>
      </c>
      <c r="F2892">
        <v>115679</v>
      </c>
      <c r="G2892">
        <v>1242.0323752777799</v>
      </c>
      <c r="H2892">
        <v>1147.54351</v>
      </c>
      <c r="I2892">
        <v>2212.0430744444402</v>
      </c>
      <c r="J2892">
        <f t="shared" si="92"/>
        <v>26</v>
      </c>
      <c r="K2892">
        <f t="shared" si="93"/>
        <v>15381</v>
      </c>
      <c r="L2892">
        <f>IF(G2893="",0,(Table13567[[#This Row],[ExecutionTimeHours]]-G2893)/Table13567[[#This Row],[Timespan]])</f>
        <v>0.47059869885313016</v>
      </c>
      <c r="M2892" s="2">
        <f>IF(H2893="",0,(Table13567[[#This Row],[ExecutionTimeFinished]]-H2893)/Table13567[[#This Row],[Timespan]])</f>
        <v>0.63501224084098373</v>
      </c>
      <c r="N2892" s="2">
        <f>IF(I2893="",0,(Table13567[[#This Row],[StartToEndTimeFinished]]-I2893)/Table13567[[#This Row],[Timespan]])</f>
        <v>0.76130885566631312</v>
      </c>
      <c r="O2892" s="6">
        <f>IF(A2893="","00:01",Table13567[[#This Row],[DateTime]]-A2893)*24*60</f>
        <v>1.0666666645556688</v>
      </c>
      <c r="P2892" s="6">
        <f>IF(G2953="",0,(Table13567[[#This Row],[ExecutionTimeHours]]-G2953)/Table13567[[#This Row],[TimespanSoft]])</f>
        <v>28.549791765353305</v>
      </c>
      <c r="Q2892" s="7">
        <f>IF(A2953="","01:00",Table13567[[#This Row],[DateTime]]-A2953)*24</f>
        <v>1.0658333332976326</v>
      </c>
      <c r="R2892" s="2">
        <f>Table13567[[#This Row],[HoursDelta]]*60</f>
        <v>28.235921931187811</v>
      </c>
      <c r="S2892" s="2">
        <f>IF(Table13567[[#This Row],[StartToEndDelta]]&gt;0,Table13567[[#This Row],[ExTimeFinishedDelta]]/Table13567[[#This Row],[StartToEndDelta]],0)</f>
        <v>0.83410594283079498</v>
      </c>
      <c r="T2892" s="2">
        <f>Table13567[[#This Row],[HoursDeltaSoft]]</f>
        <v>28.549791765353305</v>
      </c>
    </row>
    <row r="2893" spans="1:20" x14ac:dyDescent="0.25">
      <c r="A2893" s="1">
        <v>40707.044050925928</v>
      </c>
      <c r="B2893">
        <v>32</v>
      </c>
      <c r="C2893">
        <v>3</v>
      </c>
      <c r="D2893">
        <v>93.823860168457003</v>
      </c>
      <c r="E2893">
        <v>131060</v>
      </c>
      <c r="F2893">
        <v>115384</v>
      </c>
      <c r="G2893">
        <v>1241.53040333333</v>
      </c>
      <c r="H2893">
        <v>1146.8661636111101</v>
      </c>
      <c r="I2893">
        <v>2211.2310116666699</v>
      </c>
      <c r="J2893">
        <f t="shared" si="92"/>
        <v>29</v>
      </c>
      <c r="K2893">
        <f t="shared" si="93"/>
        <v>15676</v>
      </c>
      <c r="L2893">
        <f>IF(G2894="",0,(Table13567[[#This Row],[ExecutionTimeHours]]-G2894)/Table13567[[#This Row],[Timespan]])</f>
        <v>0.48751859611320791</v>
      </c>
      <c r="M2893" s="2">
        <f>IF(H2894="",0,(Table13567[[#This Row],[ExecutionTimeFinished]]-H2894)/Table13567[[#This Row],[Timespan]])</f>
        <v>0.62036473057807295</v>
      </c>
      <c r="N2893" s="2">
        <f>IF(I2894="",0,(Table13567[[#This Row],[StartToEndTimeFinished]]-I2894)/Table13567[[#This Row],[Timespan]])</f>
        <v>1.0142002354696131</v>
      </c>
      <c r="O2893" s="6">
        <f>IF(A2894="","00:01",Table13567[[#This Row],[DateTime]]-A2894)*24*60</f>
        <v>1.1500000068917871</v>
      </c>
      <c r="P2893" s="6">
        <f>IF(G2954="",0,(Table13567[[#This Row],[ExecutionTimeHours]]-G2954)/Table13567[[#This Row],[TimespanSoft]])</f>
        <v>28.080735278022193</v>
      </c>
      <c r="Q2893" s="7">
        <f>IF(A2954="","01:00",Table13567[[#This Row],[DateTime]]-A2954)*24</f>
        <v>1.0661111111403443</v>
      </c>
      <c r="R2893" s="2">
        <f>Table13567[[#This Row],[HoursDelta]]*60</f>
        <v>29.251115766792473</v>
      </c>
      <c r="S2893" s="2">
        <f>IF(Table13567[[#This Row],[StartToEndDelta]]&gt;0,Table13567[[#This Row],[ExTimeFinishedDelta]]/Table13567[[#This Row],[StartToEndDelta]],0)</f>
        <v>0.61167874832016833</v>
      </c>
      <c r="T2893" s="2">
        <f>Table13567[[#This Row],[HoursDeltaSoft]]</f>
        <v>28.080735278022193</v>
      </c>
    </row>
    <row r="2894" spans="1:20" x14ac:dyDescent="0.25">
      <c r="A2894" s="1">
        <v>40707.043252314812</v>
      </c>
      <c r="B2894">
        <v>32</v>
      </c>
      <c r="C2894">
        <v>1</v>
      </c>
      <c r="D2894">
        <v>95.544914245605497</v>
      </c>
      <c r="E2894">
        <v>131060</v>
      </c>
      <c r="F2894">
        <v>115409</v>
      </c>
      <c r="G2894">
        <v>1240.96975694444</v>
      </c>
      <c r="H2894">
        <v>1146.1527441666699</v>
      </c>
      <c r="I2894">
        <v>2210.0646813888902</v>
      </c>
      <c r="J2894">
        <f t="shared" si="92"/>
        <v>31</v>
      </c>
      <c r="K2894">
        <f t="shared" si="93"/>
        <v>15651</v>
      </c>
      <c r="L2894">
        <f>IF(G2895="",0,(Table13567[[#This Row],[ExecutionTimeHours]]-G2895)/Table13567[[#This Row],[Timespan]])</f>
        <v>0.51637146689690494</v>
      </c>
      <c r="M2894" s="2">
        <f>IF(H2895="",0,(Table13567[[#This Row],[ExecutionTimeFinished]]-H2895)/Table13567[[#This Row],[Timespan]])</f>
        <v>0.42716591095330275</v>
      </c>
      <c r="N2894" s="2">
        <f>IF(I2895="",0,(Table13567[[#This Row],[StartToEndTimeFinished]]-I2895)/Table13567[[#This Row],[Timespan]])</f>
        <v>0.68653434642990718</v>
      </c>
      <c r="O2894" s="6">
        <f>IF(A2895="","00:01",Table13567[[#This Row],[DateTime]]-A2895)*24*60</f>
        <v>1.0999999952036887</v>
      </c>
      <c r="P2894" s="6">
        <f>IF(G2955="",0,(Table13567[[#This Row],[ExecutionTimeHours]]-G2955)/Table13567[[#This Row],[TimespanSoft]])</f>
        <v>27.607870792886228</v>
      </c>
      <c r="Q2894" s="7">
        <f>IF(A2955="","01:00",Table13567[[#This Row],[DateTime]]-A2955)*24</f>
        <v>1.0641666665906087</v>
      </c>
      <c r="R2894" s="2">
        <f>Table13567[[#This Row],[HoursDelta]]*60</f>
        <v>30.982288013814298</v>
      </c>
      <c r="S2894" s="2">
        <f>IF(Table13567[[#This Row],[StartToEndDelta]]&gt;0,Table13567[[#This Row],[ExTimeFinishedDelta]]/Table13567[[#This Row],[StartToEndDelta]],0)</f>
        <v>0.62220617682805901</v>
      </c>
      <c r="T2894" s="2">
        <f>Table13567[[#This Row],[HoursDeltaSoft]]</f>
        <v>27.607870792886228</v>
      </c>
    </row>
    <row r="2895" spans="1:20" x14ac:dyDescent="0.25">
      <c r="A2895" s="1">
        <v>40707.042488425926</v>
      </c>
      <c r="B2895">
        <v>32</v>
      </c>
      <c r="C2895">
        <v>2</v>
      </c>
      <c r="D2895">
        <v>95.8866996765137</v>
      </c>
      <c r="E2895">
        <v>131060</v>
      </c>
      <c r="F2895">
        <v>115625</v>
      </c>
      <c r="G2895">
        <v>1240.40174833333</v>
      </c>
      <c r="H2895">
        <v>1145.6828616666701</v>
      </c>
      <c r="I2895">
        <v>2209.3094936111102</v>
      </c>
      <c r="J2895">
        <f t="shared" si="92"/>
        <v>30</v>
      </c>
      <c r="K2895">
        <f t="shared" si="93"/>
        <v>15435</v>
      </c>
      <c r="L2895">
        <f>IF(G2896="",0,(Table13567[[#This Row],[ExecutionTimeHours]]-G2896)/Table13567[[#This Row],[Timespan]])</f>
        <v>0.47455794793203082</v>
      </c>
      <c r="M2895" s="2">
        <f>IF(H2896="",0,(Table13567[[#This Row],[ExecutionTimeFinished]]-H2896)/Table13567[[#This Row],[Timespan]])</f>
        <v>0.63953307586932218</v>
      </c>
      <c r="N2895" s="2">
        <f>IF(I2896="",0,(Table13567[[#This Row],[StartToEndTimeFinished]]-I2896)/Table13567[[#This Row],[Timespan]])</f>
        <v>0.92112461386706246</v>
      </c>
      <c r="O2895" s="6">
        <f>IF(A2896="","00:01",Table13567[[#This Row],[DateTime]]-A2896)*24*60</f>
        <v>1.0833333351183683</v>
      </c>
      <c r="P2895" s="6">
        <f>IF(G2956="",0,(Table13567[[#This Row],[ExecutionTimeHours]]-G2956)/Table13567[[#This Row],[TimespanSoft]])</f>
        <v>27.135094142431207</v>
      </c>
      <c r="Q2895" s="7">
        <f>IF(A2956="","01:00",Table13567[[#This Row],[DateTime]]-A2956)*24</f>
        <v>1.062222222215496</v>
      </c>
      <c r="R2895" s="2">
        <f>Table13567[[#This Row],[HoursDelta]]*60</f>
        <v>28.47347687592185</v>
      </c>
      <c r="S2895" s="2">
        <f>IF(Table13567[[#This Row],[StartToEndDelta]]&gt;0,Table13567[[#This Row],[ExTimeFinishedDelta]]/Table13567[[#This Row],[StartToEndDelta]],0)</f>
        <v>0.69429593590430339</v>
      </c>
      <c r="T2895" s="2">
        <f>Table13567[[#This Row],[HoursDeltaSoft]]</f>
        <v>27.135094142431207</v>
      </c>
    </row>
    <row r="2896" spans="1:20" x14ac:dyDescent="0.25">
      <c r="A2896" s="1">
        <v>40707.04173611111</v>
      </c>
      <c r="B2896">
        <v>32</v>
      </c>
      <c r="C2896">
        <v>0</v>
      </c>
      <c r="D2896">
        <v>95.040889739990206</v>
      </c>
      <c r="E2896">
        <v>131060</v>
      </c>
      <c r="F2896">
        <v>115364</v>
      </c>
      <c r="G2896">
        <v>1239.8876438888899</v>
      </c>
      <c r="H2896">
        <v>1144.9900341666701</v>
      </c>
      <c r="I2896">
        <v>2208.3116086111099</v>
      </c>
      <c r="J2896">
        <f t="shared" si="92"/>
        <v>32</v>
      </c>
      <c r="K2896">
        <f t="shared" si="93"/>
        <v>15696</v>
      </c>
      <c r="L2896">
        <f>IF(G2897="",0,(Table13567[[#This Row],[ExecutionTimeHours]]-G2897)/Table13567[[#This Row],[Timespan]])</f>
        <v>0.49116158224325845</v>
      </c>
      <c r="M2896" s="2">
        <f>IF(H2897="",0,(Table13567[[#This Row],[ExecutionTimeFinished]]-H2897)/Table13567[[#This Row],[Timespan]])</f>
        <v>0.46118107375277184</v>
      </c>
      <c r="N2896" s="2">
        <f>IF(I2897="",0,(Table13567[[#This Row],[StartToEndTimeFinished]]-I2897)/Table13567[[#This Row],[Timespan]])</f>
        <v>0.67103474619359216</v>
      </c>
      <c r="O2896" s="6">
        <f>IF(A2897="","00:01",Table13567[[#This Row],[DateTime]]-A2897)*24*60</f>
        <v>0.98333333269692957</v>
      </c>
      <c r="P2896" s="6">
        <f>IF(G2957="",0,(Table13567[[#This Row],[ExecutionTimeHours]]-G2957)/Table13567[[#This Row],[TimespanSoft]])</f>
        <v>26.689175870865331</v>
      </c>
      <c r="Q2896" s="7">
        <f>IF(A2957="","01:00",Table13567[[#This Row],[DateTime]]-A2957)*24</f>
        <v>1.061388888861984</v>
      </c>
      <c r="R2896" s="2">
        <f>Table13567[[#This Row],[HoursDelta]]*60</f>
        <v>29.469694934595509</v>
      </c>
      <c r="S2896" s="2">
        <f>IF(Table13567[[#This Row],[StartToEndDelta]]&gt;0,Table13567[[#This Row],[ExTimeFinishedDelta]]/Table13567[[#This Row],[StartToEndDelta]],0)</f>
        <v>0.68726854513688929</v>
      </c>
      <c r="T2896" s="2">
        <f>Table13567[[#This Row],[HoursDeltaSoft]]</f>
        <v>26.689175870865331</v>
      </c>
    </row>
    <row r="2897" spans="1:20" x14ac:dyDescent="0.25">
      <c r="A2897" s="1">
        <v>40707.04105324074</v>
      </c>
      <c r="B2897">
        <v>32</v>
      </c>
      <c r="C2897">
        <v>0</v>
      </c>
      <c r="D2897">
        <v>95.550464630126996</v>
      </c>
      <c r="E2897">
        <v>131060</v>
      </c>
      <c r="F2897">
        <v>115530</v>
      </c>
      <c r="G2897">
        <v>1239.4046683333299</v>
      </c>
      <c r="H2897">
        <v>1144.53653944444</v>
      </c>
      <c r="I2897">
        <v>2207.6517577777799</v>
      </c>
      <c r="J2897">
        <f t="shared" si="92"/>
        <v>32</v>
      </c>
      <c r="K2897">
        <f t="shared" si="93"/>
        <v>15530</v>
      </c>
      <c r="L2897">
        <f>IF(G2898="",0,(Table13567[[#This Row],[ExecutionTimeHours]]-G2898)/Table13567[[#This Row],[Timespan]])</f>
        <v>0.50970897351693667</v>
      </c>
      <c r="M2897" s="2">
        <f>IF(H2898="",0,(Table13567[[#This Row],[ExecutionTimeFinished]]-H2898)/Table13567[[#This Row],[Timespan]])</f>
        <v>0.81731333197937084</v>
      </c>
      <c r="N2897" s="2">
        <f>IF(I2898="",0,(Table13567[[#This Row],[StartToEndTimeFinished]]-I2898)/Table13567[[#This Row],[Timespan]])</f>
        <v>1.1887415365089551</v>
      </c>
      <c r="O2897" s="6">
        <f>IF(A2898="","00:01",Table13567[[#This Row],[DateTime]]-A2898)*24*60</f>
        <v>1.0833333351183683</v>
      </c>
      <c r="P2897" s="6">
        <f>IF(G2958="",0,(Table13567[[#This Row],[ExecutionTimeHours]]-G2958)/Table13567[[#This Row],[TimespanSoft]])</f>
        <v>26.240044443004734</v>
      </c>
      <c r="Q2897" s="7">
        <f>IF(A2958="","01:00",Table13567[[#This Row],[DateTime]]-A2958)*24</f>
        <v>1.0625000000582077</v>
      </c>
      <c r="R2897" s="2">
        <f>Table13567[[#This Row],[HoursDelta]]*60</f>
        <v>30.582538411016202</v>
      </c>
      <c r="S2897" s="2">
        <f>IF(Table13567[[#This Row],[StartToEndDelta]]&gt;0,Table13567[[#This Row],[ExTimeFinishedDelta]]/Table13567[[#This Row],[StartToEndDelta]],0)</f>
        <v>0.68754502713821319</v>
      </c>
      <c r="T2897" s="2">
        <f>Table13567[[#This Row],[HoursDeltaSoft]]</f>
        <v>26.240044443004734</v>
      </c>
    </row>
    <row r="2898" spans="1:20" x14ac:dyDescent="0.25">
      <c r="A2898" s="1">
        <v>40707.040300925924</v>
      </c>
      <c r="B2898">
        <v>32</v>
      </c>
      <c r="C2898">
        <v>1</v>
      </c>
      <c r="D2898">
        <v>96.112672805786104</v>
      </c>
      <c r="E2898">
        <v>131060</v>
      </c>
      <c r="F2898">
        <v>115322</v>
      </c>
      <c r="G2898">
        <v>1238.8524836111101</v>
      </c>
      <c r="H2898">
        <v>1143.6511166666701</v>
      </c>
      <c r="I2898">
        <v>2206.36395444444</v>
      </c>
      <c r="J2898">
        <f t="shared" si="92"/>
        <v>31</v>
      </c>
      <c r="K2898">
        <f t="shared" si="93"/>
        <v>15738</v>
      </c>
      <c r="L2898">
        <f>IF(G2899="",0,(Table13567[[#This Row],[ExecutionTimeHours]]-G2899)/Table13567[[#This Row],[Timespan]])</f>
        <v>0.52363510329227048</v>
      </c>
      <c r="M2898" s="2">
        <f>IF(H2899="",0,(Table13567[[#This Row],[ExecutionTimeFinished]]-H2899)/Table13567[[#This Row],[Timespan]])</f>
        <v>0.20790530394288775</v>
      </c>
      <c r="N2898" s="2">
        <f>IF(I2899="",0,(Table13567[[#This Row],[StartToEndTimeFinished]]-I2899)/Table13567[[#This Row],[Timespan]])</f>
        <v>0.28079293051532628</v>
      </c>
      <c r="O2898" s="6">
        <f>IF(A2899="","00:01",Table13567[[#This Row],[DateTime]]-A2899)*24*60</f>
        <v>1.0999999952036887</v>
      </c>
      <c r="P2898" s="6">
        <f>IF(G2959="",0,(Table13567[[#This Row],[ExecutionTimeHours]]-G2959)/Table13567[[#This Row],[TimespanSoft]])</f>
        <v>25.840859688097403</v>
      </c>
      <c r="Q2898" s="7">
        <f>IF(A2959="","01:00",Table13567[[#This Row],[DateTime]]-A2959)*24</f>
        <v>1.0611111110192724</v>
      </c>
      <c r="R2898" s="2">
        <f>Table13567[[#This Row],[HoursDelta]]*60</f>
        <v>31.418106197536229</v>
      </c>
      <c r="S2898" s="2">
        <f>IF(Table13567[[#This Row],[StartToEndDelta]]&gt;0,Table13567[[#This Row],[ExTimeFinishedDelta]]/Table13567[[#This Row],[StartToEndDelta]],0)</f>
        <v>0.74042214510646254</v>
      </c>
      <c r="T2898" s="2">
        <f>Table13567[[#This Row],[HoursDeltaSoft]]</f>
        <v>25.840859688097403</v>
      </c>
    </row>
    <row r="2899" spans="1:20" x14ac:dyDescent="0.25">
      <c r="A2899" s="1">
        <v>40707.039537037039</v>
      </c>
      <c r="B2899">
        <v>32</v>
      </c>
      <c r="C2899">
        <v>0</v>
      </c>
      <c r="D2899">
        <v>95.051242828369098</v>
      </c>
      <c r="E2899">
        <v>131060</v>
      </c>
      <c r="F2899">
        <v>115324</v>
      </c>
      <c r="G2899">
        <v>1238.2764850000001</v>
      </c>
      <c r="H2899">
        <v>1143.4224208333301</v>
      </c>
      <c r="I2899">
        <v>2206.0550822222199</v>
      </c>
      <c r="J2899">
        <f t="shared" si="92"/>
        <v>32</v>
      </c>
      <c r="K2899">
        <f t="shared" si="93"/>
        <v>15736</v>
      </c>
      <c r="L2899">
        <f>IF(G2900="",0,(Table13567[[#This Row],[ExecutionTimeHours]]-G2900)/Table13567[[#This Row],[Timespan]])</f>
        <v>0.48995911555733568</v>
      </c>
      <c r="M2899" s="2">
        <f>IF(H2900="",0,(Table13567[[#This Row],[ExecutionTimeFinished]]-H2900)/Table13567[[#This Row],[Timespan]])</f>
        <v>0.43364713627086976</v>
      </c>
      <c r="N2899" s="2">
        <f>IF(I2900="",0,(Table13567[[#This Row],[StartToEndTimeFinished]]-I2900)/Table13567[[#This Row],[Timespan]])</f>
        <v>0.50968125100851935</v>
      </c>
      <c r="O2899" s="6">
        <f>IF(A2900="","00:01",Table13567[[#This Row],[DateTime]]-A2900)*24*60</f>
        <v>1.0666666645556688</v>
      </c>
      <c r="P2899" s="6">
        <f>IF(G2960="",0,(Table13567[[#This Row],[ExecutionTimeHours]]-G2960)/Table13567[[#This Row],[TimespanSoft]])</f>
        <v>25.502184174551953</v>
      </c>
      <c r="Q2899" s="7">
        <f>IF(A2960="","01:00",Table13567[[#This Row],[DateTime]]-A2960)*24</f>
        <v>1.0602777778403834</v>
      </c>
      <c r="R2899" s="2">
        <f>Table13567[[#This Row],[HoursDelta]]*60</f>
        <v>29.39754693344014</v>
      </c>
      <c r="S2899" s="2">
        <f>IF(Table13567[[#This Row],[StartToEndDelta]]&gt;0,Table13567[[#This Row],[ExTimeFinishedDelta]]/Table13567[[#This Row],[StartToEndDelta]],0)</f>
        <v>0.85082026347408513</v>
      </c>
      <c r="T2899" s="2">
        <f>Table13567[[#This Row],[HoursDeltaSoft]]</f>
        <v>25.502184174551953</v>
      </c>
    </row>
    <row r="2900" spans="1:20" x14ac:dyDescent="0.25">
      <c r="A2900" s="1">
        <v>40707.0387962963</v>
      </c>
      <c r="B2900">
        <v>32</v>
      </c>
      <c r="C2900">
        <v>0</v>
      </c>
      <c r="D2900">
        <v>95.800611495971694</v>
      </c>
      <c r="E2900">
        <v>131060</v>
      </c>
      <c r="F2900">
        <v>115427</v>
      </c>
      <c r="G2900">
        <v>1237.7538619444399</v>
      </c>
      <c r="H2900">
        <v>1142.9598638888899</v>
      </c>
      <c r="I2900">
        <v>2205.5114222222201</v>
      </c>
      <c r="J2900">
        <f t="shared" si="92"/>
        <v>32</v>
      </c>
      <c r="K2900">
        <f t="shared" si="93"/>
        <v>15633</v>
      </c>
      <c r="L2900">
        <f>IF(G2901="",0,(Table13567[[#This Row],[ExecutionTimeHours]]-G2901)/Table13567[[#This Row],[Timespan]])</f>
        <v>0.52705370145124508</v>
      </c>
      <c r="M2900" s="2">
        <f>IF(H2901="",0,(Table13567[[#This Row],[ExecutionTimeFinished]]-H2901)/Table13567[[#This Row],[Timespan]])</f>
        <v>0.24167010479006171</v>
      </c>
      <c r="N2900" s="2">
        <f>IF(I2901="",0,(Table13567[[#This Row],[StartToEndTimeFinished]]-I2901)/Table13567[[#This Row],[Timespan]])</f>
        <v>0.28915343792137288</v>
      </c>
      <c r="O2900" s="6">
        <f>IF(A2901="","00:01",Table13567[[#This Row],[DateTime]]-A2901)*24*60</f>
        <v>1.0500000044703484</v>
      </c>
      <c r="P2900" s="6">
        <f>IF(G2961="",0,(Table13567[[#This Row],[ExecutionTimeHours]]-G2961)/Table13567[[#This Row],[TimespanSoft]])</f>
        <v>25.248143903071295</v>
      </c>
      <c r="Q2900" s="7">
        <f>IF(A2961="","01:00",Table13567[[#This Row],[DateTime]]-A2961)*24</f>
        <v>1.059722222329583</v>
      </c>
      <c r="R2900" s="2">
        <f>Table13567[[#This Row],[HoursDelta]]*60</f>
        <v>31.623222087074705</v>
      </c>
      <c r="S2900" s="2">
        <f>IF(Table13567[[#This Row],[StartToEndDelta]]&gt;0,Table13567[[#This Row],[ExTimeFinishedDelta]]/Table13567[[#This Row],[StartToEndDelta]],0)</f>
        <v>0.83578499542439155</v>
      </c>
      <c r="T2900" s="2">
        <f>Table13567[[#This Row],[HoursDeltaSoft]]</f>
        <v>25.248143903071295</v>
      </c>
    </row>
    <row r="2901" spans="1:20" x14ac:dyDescent="0.25">
      <c r="A2901" s="1">
        <v>40707.03806712963</v>
      </c>
      <c r="B2901">
        <v>32</v>
      </c>
      <c r="C2901">
        <v>0</v>
      </c>
      <c r="D2901">
        <v>96.237161636352496</v>
      </c>
      <c r="E2901">
        <v>131060</v>
      </c>
      <c r="F2901">
        <v>115441</v>
      </c>
      <c r="G2901">
        <v>1237.20045555556</v>
      </c>
      <c r="H2901">
        <v>1142.70611027778</v>
      </c>
      <c r="I2901">
        <v>2205.20781111111</v>
      </c>
      <c r="J2901">
        <f t="shared" si="92"/>
        <v>32</v>
      </c>
      <c r="K2901">
        <f t="shared" si="93"/>
        <v>15619</v>
      </c>
      <c r="L2901">
        <f>IF(G2902="",0,(Table13567[[#This Row],[ExecutionTimeHours]]-G2902)/Table13567[[#This Row],[Timespan]])</f>
        <v>0.52453544750954439</v>
      </c>
      <c r="M2901" s="2">
        <f>IF(H2902="",0,(Table13567[[#This Row],[ExecutionTimeFinished]]-H2902)/Table13567[[#This Row],[Timespan]])</f>
        <v>0.2059449726660415</v>
      </c>
      <c r="N2901" s="2">
        <f>IF(I2902="",0,(Table13567[[#This Row],[StartToEndTimeFinished]]-I2902)/Table13567[[#This Row],[Timespan]])</f>
        <v>0.22235449640563246</v>
      </c>
      <c r="O2901" s="6">
        <f>IF(A2902="","00:01",Table13567[[#This Row],[DateTime]]-A2902)*24*60</f>
        <v>1.0500000044703484</v>
      </c>
      <c r="P2901" s="6">
        <f>IF(G2962="",0,(Table13567[[#This Row],[ExecutionTimeHours]]-G2962)/Table13567[[#This Row],[TimespanSoft]])</f>
        <v>25.026545118615154</v>
      </c>
      <c r="Q2901" s="7">
        <f>IF(A2962="","01:00",Table13567[[#This Row],[DateTime]]-A2962)*24</f>
        <v>1.058888888976071</v>
      </c>
      <c r="R2901" s="2">
        <f>Table13567[[#This Row],[HoursDelta]]*60</f>
        <v>31.472126850572664</v>
      </c>
      <c r="S2901" s="2">
        <f>IF(Table13567[[#This Row],[StartToEndDelta]]&gt;0,Table13567[[#This Row],[ExTimeFinishedDelta]]/Table13567[[#This Row],[StartToEndDelta]],0)</f>
        <v>0.9262010707907804</v>
      </c>
      <c r="T2901" s="2">
        <f>Table13567[[#This Row],[HoursDeltaSoft]]</f>
        <v>25.026545118615154</v>
      </c>
    </row>
    <row r="2902" spans="1:20" x14ac:dyDescent="0.25">
      <c r="A2902" s="1">
        <v>40707.03733796296</v>
      </c>
      <c r="B2902">
        <v>32</v>
      </c>
      <c r="C2902">
        <v>0</v>
      </c>
      <c r="D2902">
        <v>93.874820709228501</v>
      </c>
      <c r="E2902">
        <v>131060</v>
      </c>
      <c r="F2902">
        <v>115635</v>
      </c>
      <c r="G2902">
        <v>1236.6496933333301</v>
      </c>
      <c r="H2902">
        <v>1142.48986805556</v>
      </c>
      <c r="I2902">
        <v>2204.9743388888901</v>
      </c>
      <c r="J2902">
        <f t="shared" si="92"/>
        <v>32</v>
      </c>
      <c r="K2902">
        <f t="shared" si="93"/>
        <v>15425</v>
      </c>
      <c r="L2902">
        <f>IF(G2903="",0,(Table13567[[#This Row],[ExecutionTimeHours]]-G2903)/Table13567[[#This Row],[Timespan]])</f>
        <v>0.50058507502454463</v>
      </c>
      <c r="M2902" s="2">
        <f>IF(H2903="",0,(Table13567[[#This Row],[ExecutionTimeFinished]]-H2903)/Table13567[[#This Row],[Timespan]])</f>
        <v>0.37919726399231174</v>
      </c>
      <c r="N2902" s="2">
        <f>IF(I2903="",0,(Table13567[[#This Row],[StartToEndTimeFinished]]-I2903)/Table13567[[#This Row],[Timespan]])</f>
        <v>0.42825945308574226</v>
      </c>
      <c r="O2902" s="6">
        <f>IF(A2903="","00:01",Table13567[[#This Row],[DateTime]]-A2903)*24*60</f>
        <v>1.1166666657663882</v>
      </c>
      <c r="P2902" s="6">
        <f>IF(G2963="",0,(Table13567[[#This Row],[ExecutionTimeHours]]-G2963)/Table13567[[#This Row],[TimespanSoft]])</f>
        <v>24.851060796696153</v>
      </c>
      <c r="Q2902" s="7">
        <f>IF(A2963="","01:00",Table13567[[#This Row],[DateTime]]-A2963)*24</f>
        <v>1.0599999999976717</v>
      </c>
      <c r="R2902" s="2">
        <f>Table13567[[#This Row],[HoursDelta]]*60</f>
        <v>30.035104501472677</v>
      </c>
      <c r="S2902" s="2">
        <f>IF(Table13567[[#This Row],[StartToEndDelta]]&gt;0,Table13567[[#This Row],[ExTimeFinishedDelta]]/Table13567[[#This Row],[StartToEndDelta]],0)</f>
        <v>0.88543816431856381</v>
      </c>
      <c r="T2902" s="2">
        <f>Table13567[[#This Row],[HoursDeltaSoft]]</f>
        <v>24.851060796696153</v>
      </c>
    </row>
    <row r="2903" spans="1:20" x14ac:dyDescent="0.25">
      <c r="A2903" s="1">
        <v>40707.036562499998</v>
      </c>
      <c r="B2903">
        <v>32</v>
      </c>
      <c r="C2903">
        <v>2</v>
      </c>
      <c r="D2903">
        <v>90.885873794555707</v>
      </c>
      <c r="E2903">
        <v>131060</v>
      </c>
      <c r="F2903">
        <v>115836</v>
      </c>
      <c r="G2903">
        <v>1236.09070666667</v>
      </c>
      <c r="H2903">
        <v>1142.06643111111</v>
      </c>
      <c r="I2903">
        <v>2204.4961158333299</v>
      </c>
      <c r="J2903">
        <f t="shared" si="92"/>
        <v>30</v>
      </c>
      <c r="K2903">
        <f t="shared" si="93"/>
        <v>15224</v>
      </c>
      <c r="L2903">
        <f>IF(G2904="",0,(Table13567[[#This Row],[ExecutionTimeHours]]-G2904)/Table13567[[#This Row],[Timespan]])</f>
        <v>0.42343411542545267</v>
      </c>
      <c r="M2903" s="2">
        <f>IF(H2904="",0,(Table13567[[#This Row],[ExecutionTimeFinished]]-H2904)/Table13567[[#This Row],[Timespan]])</f>
        <v>0.459747657159842</v>
      </c>
      <c r="N2903" s="2">
        <f>IF(I2904="",0,(Table13567[[#This Row],[StartToEndTimeFinished]]-I2904)/Table13567[[#This Row],[Timespan]])</f>
        <v>0.48861432388273424</v>
      </c>
      <c r="O2903" s="6">
        <f>IF(A2904="","00:01",Table13567[[#This Row],[DateTime]]-A2904)*24*60</f>
        <v>1.0666666645556688</v>
      </c>
      <c r="P2903" s="6">
        <f>IF(G2964="",0,(Table13567[[#This Row],[ExecutionTimeHours]]-G2964)/Table13567[[#This Row],[TimespanSoft]])</f>
        <v>24.772121260844902</v>
      </c>
      <c r="Q2903" s="7">
        <f>IF(A2964="","01:00",Table13567[[#This Row],[DateTime]]-A2964)*24</f>
        <v>1.0583333332906477</v>
      </c>
      <c r="R2903" s="2">
        <f>Table13567[[#This Row],[HoursDelta]]*60</f>
        <v>25.406046925527161</v>
      </c>
      <c r="S2903" s="2">
        <f>IF(Table13567[[#This Row],[StartToEndDelta]]&gt;0,Table13567[[#This Row],[ExTimeFinishedDelta]]/Table13567[[#This Row],[StartToEndDelta]],0)</f>
        <v>0.94092136617382482</v>
      </c>
      <c r="T2903" s="2">
        <f>Table13567[[#This Row],[HoursDeltaSoft]]</f>
        <v>24.772121260844902</v>
      </c>
    </row>
    <row r="2904" spans="1:20" x14ac:dyDescent="0.25">
      <c r="A2904" s="1">
        <v>40707.035821759258</v>
      </c>
      <c r="B2904">
        <v>32</v>
      </c>
      <c r="C2904">
        <v>4</v>
      </c>
      <c r="D2904">
        <v>85.974258422851605</v>
      </c>
      <c r="E2904">
        <v>131060</v>
      </c>
      <c r="F2904">
        <v>115936</v>
      </c>
      <c r="G2904">
        <v>1235.6390436111101</v>
      </c>
      <c r="H2904">
        <v>1141.57603361111</v>
      </c>
      <c r="I2904">
        <v>2203.9749272222198</v>
      </c>
      <c r="J2904">
        <f t="shared" si="92"/>
        <v>28</v>
      </c>
      <c r="K2904">
        <f t="shared" si="93"/>
        <v>15124</v>
      </c>
      <c r="L2904">
        <f>IF(G2905="",0,(Table13567[[#This Row],[ExecutionTimeHours]]-G2905)/Table13567[[#This Row],[Timespan]])</f>
        <v>0.44682655395717358</v>
      </c>
      <c r="M2904" s="2">
        <f>IF(H2905="",0,(Table13567[[#This Row],[ExecutionTimeFinished]]-H2905)/Table13567[[#This Row],[Timespan]])</f>
        <v>0.21753107358136015</v>
      </c>
      <c r="N2904" s="2">
        <f>IF(I2905="",0,(Table13567[[#This Row],[StartToEndTimeFinished]]-I2905)/Table13567[[#This Row],[Timespan]])</f>
        <v>0.2449463278429013</v>
      </c>
      <c r="O2904" s="6">
        <f>IF(A2905="","00:01",Table13567[[#This Row],[DateTime]]-A2905)*24*60</f>
        <v>0.98333333269692957</v>
      </c>
      <c r="P2904" s="6">
        <f>IF(G2965="",0,(Table13567[[#This Row],[ExecutionTimeHours]]-G2965)/Table13567[[#This Row],[TimespanSoft]])</f>
        <v>24.798691359497809</v>
      </c>
      <c r="Q2904" s="7">
        <f>IF(A2965="","01:00",Table13567[[#This Row],[DateTime]]-A2965)*24</f>
        <v>1.0574999999371357</v>
      </c>
      <c r="R2904" s="2">
        <f>Table13567[[#This Row],[HoursDelta]]*60</f>
        <v>26.809593237430416</v>
      </c>
      <c r="S2904" s="2">
        <f>IF(Table13567[[#This Row],[StartToEndDelta]]&gt;0,Table13567[[#This Row],[ExTimeFinishedDelta]]/Table13567[[#This Row],[StartToEndDelta]],0)</f>
        <v>0.88807648392620853</v>
      </c>
      <c r="T2904" s="2">
        <f>Table13567[[#This Row],[HoursDeltaSoft]]</f>
        <v>24.798691359497809</v>
      </c>
    </row>
    <row r="2905" spans="1:20" x14ac:dyDescent="0.25">
      <c r="A2905" s="1">
        <v>40707.035138888888</v>
      </c>
      <c r="B2905">
        <v>32</v>
      </c>
      <c r="C2905">
        <v>7</v>
      </c>
      <c r="D2905">
        <v>82.583621978759794</v>
      </c>
      <c r="E2905">
        <v>131060</v>
      </c>
      <c r="F2905">
        <v>115809</v>
      </c>
      <c r="G2905">
        <v>1235.1996641666699</v>
      </c>
      <c r="H2905">
        <v>1141.3621280555601</v>
      </c>
      <c r="I2905">
        <v>2203.7340633333301</v>
      </c>
      <c r="J2905">
        <f t="shared" si="92"/>
        <v>25</v>
      </c>
      <c r="K2905">
        <f t="shared" si="93"/>
        <v>15251</v>
      </c>
      <c r="L2905">
        <f>IF(G2906="",0,(Table13567[[#This Row],[ExecutionTimeHours]]-G2906)/Table13567[[#This Row],[Timespan]])</f>
        <v>0.44494788170551725</v>
      </c>
      <c r="M2905" s="2">
        <f>IF(H2906="",0,(Table13567[[#This Row],[ExecutionTimeFinished]]-H2906)/Table13567[[#This Row],[Timespan]])</f>
        <v>0.82574735098923335</v>
      </c>
      <c r="N2905" s="2">
        <f>IF(I2906="",0,(Table13567[[#This Row],[StartToEndTimeFinished]]-I2906)/Table13567[[#This Row],[Timespan]])</f>
        <v>0.88369973168520866</v>
      </c>
      <c r="O2905" s="6">
        <f>IF(A2906="","00:01",Table13567[[#This Row],[DateTime]]-A2906)*24*60</f>
        <v>1.0500000044703484</v>
      </c>
      <c r="P2905" s="6">
        <f>IF(G2966="",0,(Table13567[[#This Row],[ExecutionTimeHours]]-G2966)/Table13567[[#This Row],[TimespanSoft]])</f>
        <v>24.832145368147575</v>
      </c>
      <c r="Q2905" s="7">
        <f>IF(A2966="","01:00",Table13567[[#This Row],[DateTime]]-A2966)*24</f>
        <v>1.0586111111333594</v>
      </c>
      <c r="R2905" s="2">
        <f>Table13567[[#This Row],[HoursDelta]]*60</f>
        <v>26.696872902331034</v>
      </c>
      <c r="S2905" s="2">
        <f>IF(Table13567[[#This Row],[StartToEndDelta]]&gt;0,Table13567[[#This Row],[ExTimeFinishedDelta]]/Table13567[[#This Row],[StartToEndDelta]],0)</f>
        <v>0.93442073295025163</v>
      </c>
      <c r="T2905" s="2">
        <f>Table13567[[#This Row],[HoursDeltaSoft]]</f>
        <v>24.832145368147575</v>
      </c>
    </row>
    <row r="2906" spans="1:20" x14ac:dyDescent="0.25">
      <c r="A2906" s="1">
        <v>40707.034409722219</v>
      </c>
      <c r="B2906">
        <v>32</v>
      </c>
      <c r="C2906">
        <v>3</v>
      </c>
      <c r="D2906">
        <v>92.927507400512695</v>
      </c>
      <c r="E2906">
        <v>131060</v>
      </c>
      <c r="F2906">
        <v>115617</v>
      </c>
      <c r="G2906">
        <v>1234.73246888889</v>
      </c>
      <c r="H2906">
        <v>1140.49509333333</v>
      </c>
      <c r="I2906">
        <v>2202.8061786111102</v>
      </c>
      <c r="J2906">
        <f t="shared" si="92"/>
        <v>29</v>
      </c>
      <c r="K2906">
        <f t="shared" si="93"/>
        <v>15443</v>
      </c>
      <c r="L2906">
        <f>IF(G2907="",0,(Table13567[[#This Row],[ExecutionTimeHours]]-G2907)/Table13567[[#This Row],[Timespan]])</f>
        <v>0.48254505303633483</v>
      </c>
      <c r="M2906" s="2">
        <f>IF(H2907="",0,(Table13567[[#This Row],[ExecutionTimeFinished]]-H2907)/Table13567[[#This Row],[Timespan]])</f>
        <v>0.93513125184749579</v>
      </c>
      <c r="N2906" s="2">
        <f>IF(I2907="",0,(Table13567[[#This Row],[StartToEndTimeFinished]]-I2907)/Table13567[[#This Row],[Timespan]])</f>
        <v>1.4280776069953987</v>
      </c>
      <c r="O2906" s="6">
        <f>IF(A2907="","00:01",Table13567[[#This Row],[DateTime]]-A2907)*24*60</f>
        <v>1.0666666645556688</v>
      </c>
      <c r="P2906" s="6">
        <f>IF(G2967="",0,(Table13567[[#This Row],[ExecutionTimeHours]]-G2967)/Table13567[[#This Row],[TimespanSoft]])</f>
        <v>24.871759843522934</v>
      </c>
      <c r="Q2906" s="7">
        <f>IF(A2967="","01:00",Table13567[[#This Row],[DateTime]]-A2967)*24</f>
        <v>1.0583333332906477</v>
      </c>
      <c r="R2906" s="2">
        <f>Table13567[[#This Row],[HoursDelta]]*60</f>
        <v>28.952703182180091</v>
      </c>
      <c r="S2906" s="2">
        <f>IF(Table13567[[#This Row],[StartToEndDelta]]&gt;0,Table13567[[#This Row],[ExTimeFinishedDelta]]/Table13567[[#This Row],[StartToEndDelta]],0)</f>
        <v>0.65481823065271894</v>
      </c>
      <c r="T2906" s="2">
        <f>Table13567[[#This Row],[HoursDeltaSoft]]</f>
        <v>24.871759843522934</v>
      </c>
    </row>
    <row r="2907" spans="1:20" x14ac:dyDescent="0.25">
      <c r="A2907" s="1">
        <v>40707.033668981479</v>
      </c>
      <c r="B2907">
        <v>32</v>
      </c>
      <c r="C2907">
        <v>0</v>
      </c>
      <c r="D2907">
        <v>95.722286224365206</v>
      </c>
      <c r="E2907">
        <v>131060</v>
      </c>
      <c r="F2907">
        <v>115517</v>
      </c>
      <c r="G2907">
        <v>1234.2177541666699</v>
      </c>
      <c r="H2907">
        <v>1139.4976200000001</v>
      </c>
      <c r="I2907">
        <v>2201.2828958333298</v>
      </c>
      <c r="J2907">
        <f t="shared" si="92"/>
        <v>32</v>
      </c>
      <c r="K2907">
        <f t="shared" si="93"/>
        <v>15543</v>
      </c>
      <c r="L2907">
        <f>IF(G2908="",0,(Table13567[[#This Row],[ExecutionTimeHours]]-G2908)/Table13567[[#This Row],[Timespan]])</f>
        <v>0.55415767513217673</v>
      </c>
      <c r="M2907" s="2">
        <f>IF(H2908="",0,(Table13567[[#This Row],[ExecutionTimeFinished]]-H2908)/Table13567[[#This Row],[Timespan]])</f>
        <v>0.21140502766665853</v>
      </c>
      <c r="N2907" s="2">
        <f>IF(I2908="",0,(Table13567[[#This Row],[StartToEndTimeFinished]]-I2908)/Table13567[[#This Row],[Timespan]])</f>
        <v>0.3649822772211293</v>
      </c>
      <c r="O2907" s="6">
        <f>IF(A2908="","00:01",Table13567[[#This Row],[DateTime]]-A2908)*24*60</f>
        <v>1.0499999939929694</v>
      </c>
      <c r="P2907" s="6">
        <f>IF(G2968="",0,(Table13567[[#This Row],[ExecutionTimeHours]]-G2968)/Table13567[[#This Row],[TimespanSoft]])</f>
        <v>24.865156431449968</v>
      </c>
      <c r="Q2907" s="7">
        <f>IF(A2968="","01:00",Table13567[[#This Row],[DateTime]]-A2968)*24</f>
        <v>1.0583333332906477</v>
      </c>
      <c r="R2907" s="2">
        <f>Table13567[[#This Row],[HoursDelta]]*60</f>
        <v>33.249460507930607</v>
      </c>
      <c r="S2907" s="2">
        <f>IF(Table13567[[#This Row],[StartToEndDelta]]&gt;0,Table13567[[#This Row],[ExTimeFinishedDelta]]/Table13567[[#This Row],[StartToEndDelta]],0)</f>
        <v>0.5792199809706815</v>
      </c>
      <c r="T2907" s="2">
        <f>Table13567[[#This Row],[HoursDeltaSoft]]</f>
        <v>24.865156431449968</v>
      </c>
    </row>
    <row r="2908" spans="1:20" x14ac:dyDescent="0.25">
      <c r="A2908" s="1">
        <v>40707.032939814817</v>
      </c>
      <c r="B2908">
        <v>32</v>
      </c>
      <c r="C2908">
        <v>0</v>
      </c>
      <c r="D2908">
        <v>94.343528747558594</v>
      </c>
      <c r="E2908">
        <v>131060</v>
      </c>
      <c r="F2908">
        <v>115652</v>
      </c>
      <c r="G2908">
        <v>1233.63588861111</v>
      </c>
      <c r="H2908">
        <v>1139.27564472222</v>
      </c>
      <c r="I2908">
        <v>2200.8996644444401</v>
      </c>
      <c r="J2908">
        <f t="shared" si="92"/>
        <v>32</v>
      </c>
      <c r="K2908">
        <f t="shared" si="93"/>
        <v>15408</v>
      </c>
      <c r="L2908">
        <f>IF(G2909="",0,(Table13567[[#This Row],[ExecutionTimeHours]]-G2909)/Table13567[[#This Row],[Timespan]])</f>
        <v>0.43327960234036544</v>
      </c>
      <c r="M2908" s="2">
        <f>IF(H2909="",0,(Table13567[[#This Row],[ExecutionTimeFinished]]-H2909)/Table13567[[#This Row],[Timespan]])</f>
        <v>1.0302532346575011</v>
      </c>
      <c r="N2908" s="2">
        <f>IF(I2909="",0,(Table13567[[#This Row],[StartToEndTimeFinished]]-I2909)/Table13567[[#This Row],[Timespan]])</f>
        <v>1.5678868171806832</v>
      </c>
      <c r="O2908" s="6">
        <f>IF(A2909="","00:01",Table13567[[#This Row],[DateTime]]-A2909)*24*60</f>
        <v>1.1166666657663882</v>
      </c>
      <c r="P2908" s="6">
        <f>IF(G2969="",0,(Table13567[[#This Row],[ExecutionTimeHours]]-G2969)/Table13567[[#This Row],[TimespanSoft]])</f>
        <v>24.814959830404348</v>
      </c>
      <c r="Q2908" s="7">
        <f>IF(A2969="","01:00",Table13567[[#This Row],[DateTime]]-A2969)*24</f>
        <v>1.058055555622559</v>
      </c>
      <c r="R2908" s="2">
        <f>Table13567[[#This Row],[HoursDelta]]*60</f>
        <v>25.996776140421925</v>
      </c>
      <c r="S2908" s="2">
        <f>IF(Table13567[[#This Row],[StartToEndDelta]]&gt;0,Table13567[[#This Row],[ExTimeFinishedDelta]]/Table13567[[#This Row],[StartToEndDelta]],0)</f>
        <v>0.65709668795485177</v>
      </c>
      <c r="T2908" s="2">
        <f>Table13567[[#This Row],[HoursDeltaSoft]]</f>
        <v>24.814959830404348</v>
      </c>
    </row>
    <row r="2909" spans="1:20" x14ac:dyDescent="0.25">
      <c r="A2909" s="1">
        <v>40707.032164351855</v>
      </c>
      <c r="B2909">
        <v>32</v>
      </c>
      <c r="C2909">
        <v>1</v>
      </c>
      <c r="D2909">
        <v>92.878223419189496</v>
      </c>
      <c r="E2909">
        <v>131060</v>
      </c>
      <c r="F2909">
        <v>115683</v>
      </c>
      <c r="G2909">
        <v>1233.15205972222</v>
      </c>
      <c r="H2909">
        <v>1138.12519527778</v>
      </c>
      <c r="I2909">
        <v>2199.1488574999998</v>
      </c>
      <c r="J2909">
        <f t="shared" si="92"/>
        <v>31</v>
      </c>
      <c r="K2909">
        <f t="shared" si="93"/>
        <v>15377</v>
      </c>
      <c r="L2909">
        <f>IF(G2910="",0,(Table13567[[#This Row],[ExecutionTimeHours]]-G2910)/Table13567[[#This Row],[Timespan]])</f>
        <v>0.51868121472500384</v>
      </c>
      <c r="M2909" s="2">
        <f>IF(H2910="",0,(Table13567[[#This Row],[ExecutionTimeFinished]]-H2910)/Table13567[[#This Row],[Timespan]])</f>
        <v>0.93319920237925136</v>
      </c>
      <c r="N2909" s="2">
        <f>IF(I2910="",0,(Table13567[[#This Row],[StartToEndTimeFinished]]-I2910)/Table13567[[#This Row],[Timespan]])</f>
        <v>1.120873540199147</v>
      </c>
      <c r="O2909" s="6">
        <f>IF(A2910="","00:01",Table13567[[#This Row],[DateTime]]-A2910)*24*60</f>
        <v>1.0500000044703484</v>
      </c>
      <c r="P2909" s="6">
        <f>IF(G2970="",0,(Table13567[[#This Row],[ExecutionTimeHours]]-G2970)/Table13567[[#This Row],[TimespanSoft]])</f>
        <v>24.849248553814757</v>
      </c>
      <c r="Q2909" s="7">
        <f>IF(A2970="","01:00",Table13567[[#This Row],[DateTime]]-A2970)*24</f>
        <v>1.0572222222690471</v>
      </c>
      <c r="R2909" s="2">
        <f>Table13567[[#This Row],[HoursDelta]]*60</f>
        <v>31.12087288350023</v>
      </c>
      <c r="S2909" s="2">
        <f>IF(Table13567[[#This Row],[StartToEndDelta]]&gt;0,Table13567[[#This Row],[ExTimeFinishedDelta]]/Table13567[[#This Row],[StartToEndDelta]],0)</f>
        <v>0.83256421791654456</v>
      </c>
      <c r="T2909" s="2">
        <f>Table13567[[#This Row],[HoursDeltaSoft]]</f>
        <v>24.849248553814757</v>
      </c>
    </row>
    <row r="2910" spans="1:20" x14ac:dyDescent="0.25">
      <c r="A2910" s="1">
        <v>40707.031435185185</v>
      </c>
      <c r="B2910">
        <v>32</v>
      </c>
      <c r="C2910">
        <v>0</v>
      </c>
      <c r="D2910">
        <v>95.4001789093018</v>
      </c>
      <c r="E2910">
        <v>131060</v>
      </c>
      <c r="F2910">
        <v>115583</v>
      </c>
      <c r="G2910">
        <v>1232.60744444444</v>
      </c>
      <c r="H2910">
        <v>1137.1453361111101</v>
      </c>
      <c r="I2910">
        <v>2197.97194027778</v>
      </c>
      <c r="J2910">
        <f t="shared" si="92"/>
        <v>32</v>
      </c>
      <c r="K2910">
        <f t="shared" si="93"/>
        <v>15477</v>
      </c>
      <c r="L2910">
        <f>IF(G2911="",0,(Table13567[[#This Row],[ExecutionTimeHours]]-G2911)/Table13567[[#This Row],[Timespan]])</f>
        <v>0.49059368900270361</v>
      </c>
      <c r="M2910" s="2">
        <f>IF(H2911="",0,(Table13567[[#This Row],[ExecutionTimeFinished]]-H2911)/Table13567[[#This Row],[Timespan]])</f>
        <v>0.41131338562978792</v>
      </c>
      <c r="N2910" s="2">
        <f>IF(I2911="",0,(Table13567[[#This Row],[StartToEndTimeFinished]]-I2911)/Table13567[[#This Row],[Timespan]])</f>
        <v>0.53101490130621576</v>
      </c>
      <c r="O2910" s="6">
        <f>IF(A2911="","00:01",Table13567[[#This Row],[DateTime]]-A2911)*24*60</f>
        <v>1.0999999952036887</v>
      </c>
      <c r="P2910" s="6">
        <f>IF(G2971="",0,(Table13567[[#This Row],[ExecutionTimeHours]]-G2971)/Table13567[[#This Row],[TimespanSoft]])</f>
        <v>24.713975553986401</v>
      </c>
      <c r="Q2910" s="7">
        <f>IF(A2971="","01:00",Table13567[[#This Row],[DateTime]]-A2971)*24</f>
        <v>1.0566666665836237</v>
      </c>
      <c r="R2910" s="2">
        <f>Table13567[[#This Row],[HoursDelta]]*60</f>
        <v>29.435621340162218</v>
      </c>
      <c r="S2910" s="2">
        <f>IF(Table13567[[#This Row],[StartToEndDelta]]&gt;0,Table13567[[#This Row],[ExTimeFinishedDelta]]/Table13567[[#This Row],[StartToEndDelta]],0)</f>
        <v>0.77457974271158803</v>
      </c>
      <c r="T2910" s="2">
        <f>Table13567[[#This Row],[HoursDeltaSoft]]</f>
        <v>24.713975553986401</v>
      </c>
    </row>
    <row r="2911" spans="1:20" x14ac:dyDescent="0.25">
      <c r="A2911" s="1">
        <v>40707.030671296299</v>
      </c>
      <c r="B2911">
        <v>32</v>
      </c>
      <c r="C2911">
        <v>0</v>
      </c>
      <c r="D2911">
        <v>96.477293014526396</v>
      </c>
      <c r="E2911">
        <v>131060</v>
      </c>
      <c r="F2911">
        <v>115483</v>
      </c>
      <c r="G2911">
        <v>1232.0677913888901</v>
      </c>
      <c r="H2911">
        <v>1136.6928913888901</v>
      </c>
      <c r="I2911">
        <v>2197.3878238888901</v>
      </c>
      <c r="J2911">
        <f t="shared" si="92"/>
        <v>32</v>
      </c>
      <c r="K2911">
        <f t="shared" si="93"/>
        <v>15577</v>
      </c>
      <c r="L2911">
        <f>IF(G2912="",0,(Table13567[[#This Row],[ExecutionTimeHours]]-G2912)/Table13567[[#This Row],[Timespan]])</f>
        <v>0.51258360943929837</v>
      </c>
      <c r="M2911" s="2">
        <f>IF(H2912="",0,(Table13567[[#This Row],[ExecutionTimeFinished]]-H2912)/Table13567[[#This Row],[Timespan]])</f>
        <v>0.45660166518181505</v>
      </c>
      <c r="N2911" s="2">
        <f>IF(I2912="",0,(Table13567[[#This Row],[StartToEndTimeFinished]]-I2912)/Table13567[[#This Row],[Timespan]])</f>
        <v>0.61585916466243429</v>
      </c>
      <c r="O2911" s="6">
        <f>IF(A2912="","00:01",Table13567[[#This Row],[DateTime]]-A2912)*24*60</f>
        <v>1.000000003259629</v>
      </c>
      <c r="P2911" s="6">
        <f>IF(G2972="",0,(Table13567[[#This Row],[ExecutionTimeHours]]-G2972)/Table13567[[#This Row],[TimespanSoft]])</f>
        <v>24.530159123607842</v>
      </c>
      <c r="Q2911" s="7">
        <f>IF(A2972="","01:00",Table13567[[#This Row],[DateTime]]-A2972)*24</f>
        <v>1.0561111112474464</v>
      </c>
      <c r="R2911" s="2">
        <f>Table13567[[#This Row],[HoursDelta]]*60</f>
        <v>30.755016566357902</v>
      </c>
      <c r="S2911" s="2">
        <f>IF(Table13567[[#This Row],[StartToEndDelta]]&gt;0,Table13567[[#This Row],[ExTimeFinishedDelta]]/Table13567[[#This Row],[StartToEndDelta]],0)</f>
        <v>0.74140597620575843</v>
      </c>
      <c r="T2911" s="2">
        <f>Table13567[[#This Row],[HoursDeltaSoft]]</f>
        <v>24.530159123607842</v>
      </c>
    </row>
    <row r="2912" spans="1:20" x14ac:dyDescent="0.25">
      <c r="A2912" s="1">
        <v>40707.029976851853</v>
      </c>
      <c r="B2912">
        <v>32</v>
      </c>
      <c r="C2912">
        <v>0</v>
      </c>
      <c r="D2912">
        <v>95.424507141113295</v>
      </c>
      <c r="E2912">
        <v>131060</v>
      </c>
      <c r="F2912">
        <v>115466</v>
      </c>
      <c r="G2912">
        <v>1231.55520777778</v>
      </c>
      <c r="H2912">
        <v>1136.2362897222199</v>
      </c>
      <c r="I2912">
        <v>2196.7719647222202</v>
      </c>
      <c r="J2912">
        <f t="shared" si="92"/>
        <v>32</v>
      </c>
      <c r="K2912">
        <f t="shared" si="93"/>
        <v>15594</v>
      </c>
      <c r="L2912">
        <f>IF(G2913="",0,(Table13567[[#This Row],[ExecutionTimeHours]]-G2913)/Table13567[[#This Row],[Timespan]])</f>
        <v>0.62140714021154797</v>
      </c>
      <c r="M2912" s="2">
        <f>IF(H2913="",0,(Table13567[[#This Row],[ExecutionTimeFinished]]-H2913)/Table13567[[#This Row],[Timespan]])</f>
        <v>0.23900423178236227</v>
      </c>
      <c r="N2912" s="2">
        <f>IF(I2913="",0,(Table13567[[#This Row],[StartToEndTimeFinished]]-I2913)/Table13567[[#This Row],[Timespan]])</f>
        <v>0.26216296184595678</v>
      </c>
      <c r="O2912" s="6">
        <f>IF(A2913="","00:01",Table13567[[#This Row],[DateTime]]-A2913)*24*60</f>
        <v>1.0500000044703484</v>
      </c>
      <c r="P2912" s="6">
        <f>IF(G2973="",0,(Table13567[[#This Row],[ExecutionTimeHours]]-G2973)/Table13567[[#This Row],[TimespanSoft]])</f>
        <v>24.311299580049237</v>
      </c>
      <c r="Q2912" s="7">
        <f>IF(A2973="","01:00",Table13567[[#This Row],[DateTime]]-A2973)*24</f>
        <v>1.0561111110728234</v>
      </c>
      <c r="R2912" s="2">
        <f>Table13567[[#This Row],[HoursDelta]]*60</f>
        <v>37.284428412692876</v>
      </c>
      <c r="S2912" s="2">
        <f>IF(Table13567[[#This Row],[StartToEndDelta]]&gt;0,Table13567[[#This Row],[ExTimeFinishedDelta]]/Table13567[[#This Row],[StartToEndDelta]],0)</f>
        <v>0.91166284550446053</v>
      </c>
      <c r="T2912" s="2">
        <f>Table13567[[#This Row],[HoursDeltaSoft]]</f>
        <v>24.311299580049237</v>
      </c>
    </row>
    <row r="2913" spans="1:20" x14ac:dyDescent="0.25">
      <c r="A2913" s="1">
        <v>40707.029247685183</v>
      </c>
      <c r="B2913">
        <v>32</v>
      </c>
      <c r="C2913">
        <v>1</v>
      </c>
      <c r="D2913">
        <v>92.023574829101605</v>
      </c>
      <c r="E2913">
        <v>131060</v>
      </c>
      <c r="F2913">
        <v>115424</v>
      </c>
      <c r="G2913">
        <v>1230.9027302777799</v>
      </c>
      <c r="H2913">
        <v>1135.98533527778</v>
      </c>
      <c r="I2913">
        <v>2196.49669361111</v>
      </c>
      <c r="J2913">
        <f t="shared" si="92"/>
        <v>31</v>
      </c>
      <c r="K2913">
        <f t="shared" si="93"/>
        <v>15636</v>
      </c>
      <c r="L2913">
        <f>IF(G2914="",0,(Table13567[[#This Row],[ExecutionTimeHours]]-G2914)/Table13567[[#This Row],[Timespan]])</f>
        <v>0.43483692657205403</v>
      </c>
      <c r="M2913" s="2">
        <f>IF(H2914="",0,(Table13567[[#This Row],[ExecutionTimeFinished]]-H2914)/Table13567[[#This Row],[Timespan]])</f>
        <v>0.4003325673135974</v>
      </c>
      <c r="N2913" s="2">
        <f>IF(I2914="",0,(Table13567[[#This Row],[StartToEndTimeFinished]]-I2914)/Table13567[[#This Row],[Timespan]])</f>
        <v>0.51965282468041996</v>
      </c>
      <c r="O2913" s="6">
        <f>IF(A2914="","00:01",Table13567[[#This Row],[DateTime]]-A2914)*24*60</f>
        <v>1.0833333246409893</v>
      </c>
      <c r="P2913" s="6">
        <f>IF(G2974="",0,(Table13567[[#This Row],[ExecutionTimeHours]]-G2974)/Table13567[[#This Row],[TimespanSoft]])</f>
        <v>23.865064112184807</v>
      </c>
      <c r="Q2913" s="7">
        <f>IF(A2974="","01:00",Table13567[[#This Row],[DateTime]]-A2974)*24</f>
        <v>1.0572222220944241</v>
      </c>
      <c r="R2913" s="2">
        <f>Table13567[[#This Row],[HoursDelta]]*60</f>
        <v>26.09021559432324</v>
      </c>
      <c r="S2913" s="2">
        <f>IF(Table13567[[#This Row],[StartToEndDelta]]&gt;0,Table13567[[#This Row],[ExTimeFinishedDelta]]/Table13567[[#This Row],[StartToEndDelta]],0)</f>
        <v>0.77038466510751091</v>
      </c>
      <c r="T2913" s="2">
        <f>Table13567[[#This Row],[HoursDeltaSoft]]</f>
        <v>23.865064112184807</v>
      </c>
    </row>
    <row r="2914" spans="1:20" x14ac:dyDescent="0.25">
      <c r="A2914" s="1">
        <v>40707.028495370374</v>
      </c>
      <c r="B2914">
        <v>32</v>
      </c>
      <c r="C2914">
        <v>0</v>
      </c>
      <c r="D2914">
        <v>94.310724258422894</v>
      </c>
      <c r="E2914">
        <v>131060</v>
      </c>
      <c r="F2914">
        <v>115594</v>
      </c>
      <c r="G2914">
        <v>1230.43165694444</v>
      </c>
      <c r="H2914">
        <v>1135.5516416666701</v>
      </c>
      <c r="I2914">
        <v>2195.9337363888899</v>
      </c>
      <c r="J2914">
        <f t="shared" si="92"/>
        <v>32</v>
      </c>
      <c r="K2914">
        <f t="shared" si="93"/>
        <v>15466</v>
      </c>
      <c r="L2914">
        <f>IF(G2915="",0,(Table13567[[#This Row],[ExecutionTimeHours]]-G2915)/Table13567[[#This Row],[Timespan]])</f>
        <v>0.49412486561996694</v>
      </c>
      <c r="M2914" s="2">
        <f>IF(H2915="",0,(Table13567[[#This Row],[ExecutionTimeFinished]]-H2915)/Table13567[[#This Row],[Timespan]])</f>
        <v>0.40353756442487287</v>
      </c>
      <c r="N2914" s="2">
        <f>IF(I2915="",0,(Table13567[[#This Row],[StartToEndTimeFinished]]-I2915)/Table13567[[#This Row],[Timespan]])</f>
        <v>0.55192327807871777</v>
      </c>
      <c r="O2914" s="6">
        <f>IF(A2915="","00:01",Table13567[[#This Row],[DateTime]]-A2915)*24*60</f>
        <v>1.0500000044703484</v>
      </c>
      <c r="P2914" s="6">
        <f>IF(G2975="",0,(Table13567[[#This Row],[ExecutionTimeHours]]-G2975)/Table13567[[#This Row],[TimespanSoft]])</f>
        <v>23.568271696062173</v>
      </c>
      <c r="Q2914" s="7">
        <f>IF(A2975="","01:00",Table13567[[#This Row],[DateTime]]-A2975)*24</f>
        <v>1.0561111112474464</v>
      </c>
      <c r="R2914" s="2">
        <f>Table13567[[#This Row],[HoursDelta]]*60</f>
        <v>29.647491937198016</v>
      </c>
      <c r="S2914" s="2">
        <f>IF(Table13567[[#This Row],[StartToEndDelta]]&gt;0,Table13567[[#This Row],[ExTimeFinishedDelta]]/Table13567[[#This Row],[StartToEndDelta]],0)</f>
        <v>0.73114793387518351</v>
      </c>
      <c r="T2914" s="2">
        <f>Table13567[[#This Row],[HoursDeltaSoft]]</f>
        <v>23.568271696062173</v>
      </c>
    </row>
    <row r="2915" spans="1:20" x14ac:dyDescent="0.25">
      <c r="A2915" s="1">
        <v>40707.027766203704</v>
      </c>
      <c r="B2915">
        <v>32</v>
      </c>
      <c r="C2915">
        <v>0</v>
      </c>
      <c r="D2915">
        <v>95.859140396118207</v>
      </c>
      <c r="E2915">
        <v>131060</v>
      </c>
      <c r="F2915">
        <v>115441</v>
      </c>
      <c r="G2915">
        <v>1229.9128258333301</v>
      </c>
      <c r="H2915">
        <v>1135.12792722222</v>
      </c>
      <c r="I2915">
        <v>2195.3542169444399</v>
      </c>
      <c r="J2915">
        <f t="shared" si="92"/>
        <v>32</v>
      </c>
      <c r="K2915">
        <f t="shared" si="93"/>
        <v>15619</v>
      </c>
      <c r="L2915">
        <f>IF(G2916="",0,(Table13567[[#This Row],[ExecutionTimeHours]]-G2916)/Table13567[[#This Row],[Timespan]])</f>
        <v>0.52130442810982824</v>
      </c>
      <c r="M2915" s="2">
        <f>IF(H2916="",0,(Table13567[[#This Row],[ExecutionTimeFinished]]-H2916)/Table13567[[#This Row],[Timespan]])</f>
        <v>0.44936718838934087</v>
      </c>
      <c r="N2915" s="2">
        <f>IF(I2916="",0,(Table13567[[#This Row],[StartToEndTimeFinished]]-I2916)/Table13567[[#This Row],[Timespan]])</f>
        <v>0.49633671972929727</v>
      </c>
      <c r="O2915" s="6">
        <f>IF(A2916="","00:01",Table13567[[#This Row],[DateTime]]-A2916)*24*60</f>
        <v>1.0666666645556688</v>
      </c>
      <c r="P2915" s="6">
        <f>IF(G2976="",0,(Table13567[[#This Row],[ExecutionTimeHours]]-G2976)/Table13567[[#This Row],[TimespanSoft]])</f>
        <v>23.155953132098638</v>
      </c>
      <c r="Q2915" s="7">
        <f>IF(A2976="","01:00",Table13567[[#This Row],[DateTime]]-A2976)*24</f>
        <v>1.0550000000512227</v>
      </c>
      <c r="R2915" s="2">
        <f>Table13567[[#This Row],[HoursDelta]]*60</f>
        <v>31.278265686589695</v>
      </c>
      <c r="S2915" s="2">
        <f>IF(Table13567[[#This Row],[StartToEndDelta]]&gt;0,Table13567[[#This Row],[ExTimeFinishedDelta]]/Table13567[[#This Row],[StartToEndDelta]],0)</f>
        <v>0.90536760736627819</v>
      </c>
      <c r="T2915" s="2">
        <f>Table13567[[#This Row],[HoursDeltaSoft]]</f>
        <v>23.155953132098638</v>
      </c>
    </row>
    <row r="2916" spans="1:20" x14ac:dyDescent="0.25">
      <c r="A2916" s="1">
        <v>40707.027025462965</v>
      </c>
      <c r="B2916">
        <v>32</v>
      </c>
      <c r="C2916">
        <v>0</v>
      </c>
      <c r="D2916">
        <v>94.776634216308594</v>
      </c>
      <c r="E2916">
        <v>131060</v>
      </c>
      <c r="F2916">
        <v>115499</v>
      </c>
      <c r="G2916">
        <v>1229.3567677777801</v>
      </c>
      <c r="H2916">
        <v>1134.64860222222</v>
      </c>
      <c r="I2916">
        <v>2194.8247911111098</v>
      </c>
      <c r="J2916">
        <f t="shared" si="92"/>
        <v>32</v>
      </c>
      <c r="K2916">
        <f t="shared" si="93"/>
        <v>15561</v>
      </c>
      <c r="L2916">
        <f>IF(G2917="",0,(Table13567[[#This Row],[ExecutionTimeHours]]-G2917)/Table13567[[#This Row],[Timespan]])</f>
        <v>0.5077447765317572</v>
      </c>
      <c r="M2916" s="2">
        <f>IF(H2917="",0,(Table13567[[#This Row],[ExecutionTimeFinished]]-H2917)/Table13567[[#This Row],[Timespan]])</f>
        <v>0.21062537330125902</v>
      </c>
      <c r="N2916" s="2">
        <f>IF(I2917="",0,(Table13567[[#This Row],[StartToEndTimeFinished]]-I2917)/Table13567[[#This Row],[Timespan]])</f>
        <v>0.22947164197272504</v>
      </c>
      <c r="O2916" s="6">
        <f>IF(A2917="","00:01",Table13567[[#This Row],[DateTime]]-A2917)*24*60</f>
        <v>1.1166666657663882</v>
      </c>
      <c r="P2916" s="6">
        <f>IF(G2977="",0,(Table13567[[#This Row],[ExecutionTimeHours]]-G2977)/Table13567[[#This Row],[TimespanSoft]])</f>
        <v>22.659488403474054</v>
      </c>
      <c r="Q2916" s="7">
        <f>IF(A2977="","01:00",Table13567[[#This Row],[DateTime]]-A2977)*24</f>
        <v>1.0538888888549991</v>
      </c>
      <c r="R2916" s="2">
        <f>Table13567[[#This Row],[HoursDelta]]*60</f>
        <v>30.464686591905433</v>
      </c>
      <c r="S2916" s="2">
        <f>IF(Table13567[[#This Row],[StartToEndDelta]]&gt;0,Table13567[[#This Row],[ExTimeFinishedDelta]]/Table13567[[#This Row],[StartToEndDelta]],0)</f>
        <v>0.91787103404390991</v>
      </c>
      <c r="T2916" s="2">
        <f>Table13567[[#This Row],[HoursDeltaSoft]]</f>
        <v>22.659488403474054</v>
      </c>
    </row>
    <row r="2917" spans="1:20" x14ac:dyDescent="0.25">
      <c r="A2917" s="1">
        <v>40707.026250000003</v>
      </c>
      <c r="B2917">
        <v>32</v>
      </c>
      <c r="C2917">
        <v>0</v>
      </c>
      <c r="D2917">
        <v>96.465456008911104</v>
      </c>
      <c r="E2917">
        <v>131060</v>
      </c>
      <c r="F2917">
        <v>115488</v>
      </c>
      <c r="G2917">
        <v>1228.7897861111101</v>
      </c>
      <c r="H2917">
        <v>1134.4134038888899</v>
      </c>
      <c r="I2917">
        <v>2194.5685477777802</v>
      </c>
      <c r="J2917">
        <f t="shared" si="92"/>
        <v>32</v>
      </c>
      <c r="K2917">
        <f t="shared" si="93"/>
        <v>15572</v>
      </c>
      <c r="L2917">
        <f>IF(G2918="",0,(Table13567[[#This Row],[ExecutionTimeHours]]-G2918)/Table13567[[#This Row],[Timespan]])</f>
        <v>0.52348743503589668</v>
      </c>
      <c r="M2917" s="2">
        <f>IF(H2918="",0,(Table13567[[#This Row],[ExecutionTimeFinished]]-H2918)/Table13567[[#This Row],[Timespan]])</f>
        <v>0.41589461469929678</v>
      </c>
      <c r="N2917" s="2">
        <f>IF(I2918="",0,(Table13567[[#This Row],[StartToEndTimeFinished]]-I2918)/Table13567[[#This Row],[Timespan]])</f>
        <v>0.44851256336261747</v>
      </c>
      <c r="O2917" s="6">
        <f>IF(A2918="","00:01",Table13567[[#This Row],[DateTime]]-A2918)*24*60</f>
        <v>1.0833333351183683</v>
      </c>
      <c r="P2917" s="6">
        <f>IF(G2978="",0,(Table13567[[#This Row],[ExecutionTimeHours]]-G2978)/Table13567[[#This Row],[TimespanSoft]])</f>
        <v>22.209305370949625</v>
      </c>
      <c r="Q2917" s="7">
        <f>IF(A2978="","01:00",Table13567[[#This Row],[DateTime]]-A2978)*24</f>
        <v>1.0497222222620621</v>
      </c>
      <c r="R2917" s="2">
        <f>Table13567[[#This Row],[HoursDelta]]*60</f>
        <v>31.409246102153801</v>
      </c>
      <c r="S2917" s="2">
        <f>IF(Table13567[[#This Row],[StartToEndDelta]]&gt;0,Table13567[[#This Row],[ExTimeFinishedDelta]]/Table13567[[#This Row],[StartToEndDelta]],0)</f>
        <v>0.92727528428908368</v>
      </c>
      <c r="T2917" s="2">
        <f>Table13567[[#This Row],[HoursDeltaSoft]]</f>
        <v>22.209305370949625</v>
      </c>
    </row>
    <row r="2918" spans="1:20" x14ac:dyDescent="0.25">
      <c r="A2918" s="1">
        <v>40707.025497685187</v>
      </c>
      <c r="B2918">
        <v>32</v>
      </c>
      <c r="C2918">
        <v>2</v>
      </c>
      <c r="D2918">
        <v>89.8636798858643</v>
      </c>
      <c r="E2918">
        <v>131060</v>
      </c>
      <c r="F2918">
        <v>115914</v>
      </c>
      <c r="G2918">
        <v>1228.2226747222201</v>
      </c>
      <c r="H2918">
        <v>1133.9628513888899</v>
      </c>
      <c r="I2918">
        <v>2194.0826591666701</v>
      </c>
      <c r="J2918">
        <f t="shared" si="92"/>
        <v>30</v>
      </c>
      <c r="K2918">
        <f t="shared" si="93"/>
        <v>15146</v>
      </c>
      <c r="L2918">
        <f>IF(G2919="",0,(Table13567[[#This Row],[ExecutionTimeHours]]-G2919)/Table13567[[#This Row],[Timespan]])</f>
        <v>0.46399357130235214</v>
      </c>
      <c r="M2918" s="2">
        <f>IF(H2919="",0,(Table13567[[#This Row],[ExecutionTimeFinished]]-H2919)/Table13567[[#This Row],[Timespan]])</f>
        <v>0.19251142852294659</v>
      </c>
      <c r="N2918" s="2">
        <f>IF(I2919="",0,(Table13567[[#This Row],[StartToEndTimeFinished]]-I2919)/Table13567[[#This Row],[Timespan]])</f>
        <v>0.20567857137949436</v>
      </c>
      <c r="O2918" s="6">
        <f>IF(A2919="","00:01",Table13567[[#This Row],[DateTime]]-A2919)*24*60</f>
        <v>1.1666666669771075</v>
      </c>
      <c r="P2918" s="6">
        <f>IF(G2979="",0,(Table13567[[#This Row],[ExecutionTimeHours]]-G2979)/Table13567[[#This Row],[TimespanSoft]])</f>
        <v>21.640423889749176</v>
      </c>
      <c r="Q2918" s="7">
        <f>IF(A2979="","01:00",Table13567[[#This Row],[DateTime]]-A2979)*24</f>
        <v>1.0511111111263745</v>
      </c>
      <c r="R2918" s="2">
        <f>Table13567[[#This Row],[HoursDelta]]*60</f>
        <v>27.839614278141127</v>
      </c>
      <c r="S2918" s="2">
        <f>IF(Table13567[[#This Row],[StartToEndDelta]]&gt;0,Table13567[[#This Row],[ExTimeFinishedDelta]]/Table13567[[#This Row],[StartToEndDelta]],0)</f>
        <v>0.93598194129687295</v>
      </c>
      <c r="T2918" s="2">
        <f>Table13567[[#This Row],[HoursDeltaSoft]]</f>
        <v>21.640423889749176</v>
      </c>
    </row>
    <row r="2919" spans="1:20" x14ac:dyDescent="0.25">
      <c r="A2919" s="1">
        <v>40707.024687500001</v>
      </c>
      <c r="B2919">
        <v>32</v>
      </c>
      <c r="C2919">
        <v>3</v>
      </c>
      <c r="D2919">
        <v>88.915895462036104</v>
      </c>
      <c r="E2919">
        <v>131060</v>
      </c>
      <c r="F2919">
        <v>115802</v>
      </c>
      <c r="G2919">
        <v>1227.6813488888899</v>
      </c>
      <c r="H2919">
        <v>1133.7382547222201</v>
      </c>
      <c r="I2919">
        <v>2193.8427008333301</v>
      </c>
      <c r="J2919">
        <f t="shared" si="92"/>
        <v>29</v>
      </c>
      <c r="K2919">
        <f t="shared" si="93"/>
        <v>15258</v>
      </c>
      <c r="L2919">
        <f>IF(G2920="",0,(Table13567[[#This Row],[ExecutionTimeHours]]-G2920)/Table13567[[#This Row],[Timespan]])</f>
        <v>0.45888361612054429</v>
      </c>
      <c r="M2919" s="2">
        <f>IF(H2920="",0,(Table13567[[#This Row],[ExecutionTimeFinished]]-H2920)/Table13567[[#This Row],[Timespan]])</f>
        <v>0.49320480257696003</v>
      </c>
      <c r="N2919" s="2">
        <f>IF(I2920="",0,(Table13567[[#This Row],[StartToEndTimeFinished]]-I2920)/Table13567[[#This Row],[Timespan]])</f>
        <v>0.86616723219784719</v>
      </c>
      <c r="O2919" s="6">
        <f>IF(A2920="","00:01",Table13567[[#This Row],[DateTime]]-A2920)*24*60</f>
        <v>0.98333333269692957</v>
      </c>
      <c r="P2919" s="6">
        <f>IF(G2980="",0,(Table13567[[#This Row],[ExecutionTimeHours]]-G2980)/Table13567[[#This Row],[TimespanSoft]])</f>
        <v>21.170177700877414</v>
      </c>
      <c r="Q2919" s="7">
        <f>IF(A2980="","01:00",Table13567[[#This Row],[DateTime]]-A2980)*24</f>
        <v>1.0488888889085501</v>
      </c>
      <c r="R2919" s="2">
        <f>Table13567[[#This Row],[HoursDelta]]*60</f>
        <v>27.533016967232658</v>
      </c>
      <c r="S2919" s="2">
        <f>IF(Table13567[[#This Row],[StartToEndDelta]]&gt;0,Table13567[[#This Row],[ExTimeFinishedDelta]]/Table13567[[#This Row],[StartToEndDelta]],0)</f>
        <v>0.5694105990658207</v>
      </c>
      <c r="T2919" s="2">
        <f>Table13567[[#This Row],[HoursDeltaSoft]]</f>
        <v>21.170177700877414</v>
      </c>
    </row>
    <row r="2920" spans="1:20" x14ac:dyDescent="0.25">
      <c r="A2920" s="1">
        <v>40707.024004629631</v>
      </c>
      <c r="B2920">
        <v>32</v>
      </c>
      <c r="C2920">
        <v>1</v>
      </c>
      <c r="D2920">
        <v>92.128372192382798</v>
      </c>
      <c r="E2920">
        <v>131060</v>
      </c>
      <c r="F2920">
        <v>115809</v>
      </c>
      <c r="G2920">
        <v>1227.2301133333301</v>
      </c>
      <c r="H2920">
        <v>1133.2532699999999</v>
      </c>
      <c r="I2920">
        <v>2192.9909697222201</v>
      </c>
      <c r="J2920">
        <f t="shared" si="92"/>
        <v>31</v>
      </c>
      <c r="K2920">
        <f t="shared" si="93"/>
        <v>15251</v>
      </c>
      <c r="L2920">
        <f>IF(G2921="",0,(Table13567[[#This Row],[ExecutionTimeHours]]-G2921)/Table13567[[#This Row],[Timespan]])</f>
        <v>0.51878125102060657</v>
      </c>
      <c r="M2920" s="2">
        <f>IF(H2921="",0,(Table13567[[#This Row],[ExecutionTimeFinished]]-H2921)/Table13567[[#This Row],[Timespan]])</f>
        <v>0.87501067881294836</v>
      </c>
      <c r="N2920" s="2">
        <f>IF(I2921="",0,(Table13567[[#This Row],[StartToEndTimeFinished]]-I2921)/Table13567[[#This Row],[Timespan]])</f>
        <v>1.6538067741013514</v>
      </c>
      <c r="O2920" s="6">
        <f>IF(A2921="","00:01",Table13567[[#This Row],[DateTime]]-A2921)*24*60</f>
        <v>1.0666666645556688</v>
      </c>
      <c r="P2920" s="6">
        <f>IF(G2981="",0,(Table13567[[#This Row],[ExecutionTimeHours]]-G2981)/Table13567[[#This Row],[TimespanSoft]])</f>
        <v>20.728994971378711</v>
      </c>
      <c r="Q2920" s="7">
        <f>IF(A2981="","01:00",Table13567[[#This Row],[DateTime]]-A2981)*24</f>
        <v>1.0494444444193505</v>
      </c>
      <c r="R2920" s="2">
        <f>Table13567[[#This Row],[HoursDelta]]*60</f>
        <v>31.126875061236394</v>
      </c>
      <c r="S2920" s="2">
        <f>IF(Table13567[[#This Row],[StartToEndDelta]]&gt;0,Table13567[[#This Row],[ExTimeFinishedDelta]]/Table13567[[#This Row],[StartToEndDelta]],0)</f>
        <v>0.52908882253696976</v>
      </c>
      <c r="T2920" s="2">
        <f>Table13567[[#This Row],[HoursDeltaSoft]]</f>
        <v>20.728994971378711</v>
      </c>
    </row>
    <row r="2921" spans="1:20" x14ac:dyDescent="0.25">
      <c r="A2921" s="1">
        <v>40707.023263888892</v>
      </c>
      <c r="B2921">
        <v>32</v>
      </c>
      <c r="C2921">
        <v>0</v>
      </c>
      <c r="D2921">
        <v>95.156023025512695</v>
      </c>
      <c r="E2921">
        <v>131060</v>
      </c>
      <c r="F2921">
        <v>115680</v>
      </c>
      <c r="G2921">
        <v>1226.6767466666699</v>
      </c>
      <c r="H2921">
        <v>1132.3199252777799</v>
      </c>
      <c r="I2921">
        <v>2191.2269091666699</v>
      </c>
      <c r="J2921">
        <f t="shared" si="92"/>
        <v>32</v>
      </c>
      <c r="K2921">
        <f t="shared" si="93"/>
        <v>15380</v>
      </c>
      <c r="L2921">
        <f>IF(G2922="",0,(Table13567[[#This Row],[ExecutionTimeHours]]-G2922)/Table13567[[#This Row],[Timespan]])</f>
        <v>0.51767118678231883</v>
      </c>
      <c r="M2921" s="2">
        <f>IF(H2922="",0,(Table13567[[#This Row],[ExecutionTimeFinished]]-H2922)/Table13567[[#This Row],[Timespan]])</f>
        <v>0.79306977453021787</v>
      </c>
      <c r="N2921" s="2">
        <f>IF(I2922="",0,(Table13567[[#This Row],[StartToEndTimeFinished]]-I2922)/Table13567[[#This Row],[Timespan]])</f>
        <v>1.2643076279435648</v>
      </c>
      <c r="O2921" s="6">
        <f>IF(A2922="","00:01",Table13567[[#This Row],[DateTime]]-A2922)*24*60</f>
        <v>0.98333333269692957</v>
      </c>
      <c r="P2921" s="6">
        <f>IF(G2982="",0,(Table13567[[#This Row],[ExecutionTimeHours]]-G2982)/Table13567[[#This Row],[TimespanSoft]])</f>
        <v>20.212400158524602</v>
      </c>
      <c r="Q2921" s="7">
        <f>IF(A2982="","01:00",Table13567[[#This Row],[DateTime]]-A2982)*24</f>
        <v>1.0488888889085501</v>
      </c>
      <c r="R2921" s="2">
        <f>Table13567[[#This Row],[HoursDelta]]*60</f>
        <v>31.060271206939131</v>
      </c>
      <c r="S2921" s="2">
        <f>IF(Table13567[[#This Row],[StartToEndDelta]]&gt;0,Table13567[[#This Row],[ExTimeFinishedDelta]]/Table13567[[#This Row],[StartToEndDelta]],0)</f>
        <v>0.62727595484033438</v>
      </c>
      <c r="T2921" s="2">
        <f>Table13567[[#This Row],[HoursDeltaSoft]]</f>
        <v>20.212400158524602</v>
      </c>
    </row>
    <row r="2922" spans="1:20" x14ac:dyDescent="0.25">
      <c r="A2922" s="1">
        <v>40707.022581018522</v>
      </c>
      <c r="B2922">
        <v>32</v>
      </c>
      <c r="C2922">
        <v>2</v>
      </c>
      <c r="D2922">
        <v>93.081949234008803</v>
      </c>
      <c r="E2922">
        <v>131060</v>
      </c>
      <c r="F2922">
        <v>115545</v>
      </c>
      <c r="G2922">
        <v>1226.1677033333301</v>
      </c>
      <c r="H2922">
        <v>1131.5400733333299</v>
      </c>
      <c r="I2922">
        <v>2189.98367333333</v>
      </c>
      <c r="J2922">
        <f t="shared" si="92"/>
        <v>30</v>
      </c>
      <c r="K2922">
        <f t="shared" si="93"/>
        <v>15515</v>
      </c>
      <c r="L2922">
        <f>IF(G2923="",0,(Table13567[[#This Row],[ExecutionTimeHours]]-G2923)/Table13567[[#This Row],[Timespan]])</f>
        <v>0.46006745835575324</v>
      </c>
      <c r="M2922" s="2">
        <f>IF(H2923="",0,(Table13567[[#This Row],[ExecutionTimeFinished]]-H2923)/Table13567[[#This Row],[Timespan]])</f>
        <v>0.88241428195726801</v>
      </c>
      <c r="N2922" s="2">
        <f>IF(I2923="",0,(Table13567[[#This Row],[StartToEndTimeFinished]]-I2923)/Table13567[[#This Row],[Timespan]])</f>
        <v>1.4913547555553019</v>
      </c>
      <c r="O2922" s="6">
        <f>IF(A2923="","00:01",Table13567[[#This Row],[DateTime]]-A2923)*24*60</f>
        <v>1.0500000044703484</v>
      </c>
      <c r="P2922" s="6">
        <f>IF(G2983="",0,(Table13567[[#This Row],[ExecutionTimeHours]]-G2983)/Table13567[[#This Row],[TimespanSoft]])</f>
        <v>19.716640283055213</v>
      </c>
      <c r="Q2922" s="7">
        <f>IF(A2983="","01:00",Table13567[[#This Row],[DateTime]]-A2983)*24</f>
        <v>1.0494444445939735</v>
      </c>
      <c r="R2922" s="2">
        <f>Table13567[[#This Row],[HoursDelta]]*60</f>
        <v>27.604047501345196</v>
      </c>
      <c r="S2922" s="2">
        <f>IF(Table13567[[#This Row],[StartToEndDelta]]&gt;0,Table13567[[#This Row],[ExTimeFinishedDelta]]/Table13567[[#This Row],[StartToEndDelta]],0)</f>
        <v>0.59168637017468284</v>
      </c>
      <c r="T2922" s="2">
        <f>Table13567[[#This Row],[HoursDeltaSoft]]</f>
        <v>19.716640283055213</v>
      </c>
    </row>
    <row r="2923" spans="1:20" x14ac:dyDescent="0.25">
      <c r="A2923" s="1">
        <v>40707.021851851852</v>
      </c>
      <c r="B2923">
        <v>32</v>
      </c>
      <c r="C2923">
        <v>0</v>
      </c>
      <c r="D2923">
        <v>97.125505447387695</v>
      </c>
      <c r="E2923">
        <v>131060</v>
      </c>
      <c r="F2923">
        <v>115591</v>
      </c>
      <c r="G2923">
        <v>1225.6846324999999</v>
      </c>
      <c r="H2923">
        <v>1130.6135383333301</v>
      </c>
      <c r="I2923">
        <v>2188.41775083333</v>
      </c>
      <c r="J2923">
        <f t="shared" si="92"/>
        <v>32</v>
      </c>
      <c r="K2923">
        <f t="shared" si="93"/>
        <v>15469</v>
      </c>
      <c r="L2923">
        <f>IF(G2924="",0,(Table13567[[#This Row],[ExecutionTimeHours]]-G2924)/Table13567[[#This Row],[Timespan]])</f>
        <v>0.54220683237137435</v>
      </c>
      <c r="M2923" s="2">
        <f>IF(H2924="",0,(Table13567[[#This Row],[ExecutionTimeFinished]]-H2924)/Table13567[[#This Row],[Timespan]])</f>
        <v>0</v>
      </c>
      <c r="N2923" s="2">
        <f>IF(I2924="",0,(Table13567[[#This Row],[StartToEndTimeFinished]]-I2924)/Table13567[[#This Row],[Timespan]])</f>
        <v>0</v>
      </c>
      <c r="O2923" s="6">
        <f>IF(A2924="","00:01",Table13567[[#This Row],[DateTime]]-A2924)*24*60</f>
        <v>1.0166666633449495</v>
      </c>
      <c r="P2923" s="6">
        <f>IF(G2984="",0,(Table13567[[#This Row],[ExecutionTimeHours]]-G2984)/Table13567[[#This Row],[TimespanSoft]])</f>
        <v>19.26142758648173</v>
      </c>
      <c r="Q2923" s="7">
        <f>IF(A2984="","01:00",Table13567[[#This Row],[DateTime]]-A2984)*24</f>
        <v>1.0491666667512618</v>
      </c>
      <c r="R2923" s="2">
        <f>Table13567[[#This Row],[HoursDelta]]*60</f>
        <v>32.532409942282463</v>
      </c>
      <c r="S2923" s="2">
        <f>IF(Table13567[[#This Row],[StartToEndDelta]]&gt;0,Table13567[[#This Row],[ExTimeFinishedDelta]]/Table13567[[#This Row],[StartToEndDelta]],0)</f>
        <v>0</v>
      </c>
      <c r="T2923" s="2">
        <f>Table13567[[#This Row],[HoursDeltaSoft]]</f>
        <v>19.26142758648173</v>
      </c>
    </row>
    <row r="2924" spans="1:20" x14ac:dyDescent="0.25">
      <c r="A2924" s="1">
        <v>40707.021145833336</v>
      </c>
      <c r="B2924">
        <v>32</v>
      </c>
      <c r="C2924">
        <v>0</v>
      </c>
      <c r="D2924">
        <v>87.885810852050795</v>
      </c>
      <c r="E2924">
        <v>131060</v>
      </c>
      <c r="F2924">
        <v>115962</v>
      </c>
      <c r="G2924">
        <v>1225.1333888888901</v>
      </c>
      <c r="H2924">
        <v>1130.6135383333301</v>
      </c>
      <c r="I2924">
        <v>2188.41775083333</v>
      </c>
      <c r="J2924">
        <f t="shared" si="92"/>
        <v>32</v>
      </c>
      <c r="K2924">
        <f t="shared" si="93"/>
        <v>15098</v>
      </c>
      <c r="L2924">
        <f>IF(G2925="",0,(Table13567[[#This Row],[ExecutionTimeHours]]-G2925)/Table13567[[#This Row],[Timespan]])</f>
        <v>0.4731429814322583</v>
      </c>
      <c r="M2924" s="2">
        <f>IF(H2925="",0,(Table13567[[#This Row],[ExecutionTimeFinished]]-H2925)/Table13567[[#This Row],[Timespan]])</f>
        <v>1.2278491201518367</v>
      </c>
      <c r="N2924" s="2">
        <f>IF(I2925="",0,(Table13567[[#This Row],[StartToEndTimeFinished]]-I2925)/Table13567[[#This Row],[Timespan]])</f>
        <v>1.9125508730647154</v>
      </c>
      <c r="O2924" s="6">
        <f>IF(A2925="","00:01",Table13567[[#This Row],[DateTime]]-A2925)*24*60</f>
        <v>0.95000000204890966</v>
      </c>
      <c r="P2924" s="6">
        <f>IF(G2985="",0,(Table13567[[#This Row],[ExecutionTimeHours]]-G2985)/Table13567[[#This Row],[TimespanSoft]])</f>
        <v>18.736016678397164</v>
      </c>
      <c r="Q2924" s="7">
        <f>IF(A2985="","01:00",Table13567[[#This Row],[DateTime]]-A2985)*24</f>
        <v>1.0491666667512618</v>
      </c>
      <c r="R2924" s="2">
        <f>Table13567[[#This Row],[HoursDelta]]*60</f>
        <v>28.388578885935498</v>
      </c>
      <c r="S2924" s="2">
        <f>IF(Table13567[[#This Row],[StartToEndDelta]]&gt;0,Table13567[[#This Row],[ExTimeFinishedDelta]]/Table13567[[#This Row],[StartToEndDelta]],0)</f>
        <v>0.64199553457331204</v>
      </c>
      <c r="T2924" s="2">
        <f>Table13567[[#This Row],[HoursDeltaSoft]]</f>
        <v>18.736016678397164</v>
      </c>
    </row>
    <row r="2925" spans="1:20" x14ac:dyDescent="0.25">
      <c r="A2925" s="1">
        <v>40707.020486111112</v>
      </c>
      <c r="B2925">
        <v>32</v>
      </c>
      <c r="C2925">
        <v>2</v>
      </c>
      <c r="D2925">
        <v>93.244476318359403</v>
      </c>
      <c r="E2925">
        <v>131060</v>
      </c>
      <c r="F2925">
        <v>115606</v>
      </c>
      <c r="G2925">
        <v>1224.68390305556</v>
      </c>
      <c r="H2925">
        <v>1129.4470816666701</v>
      </c>
      <c r="I2925">
        <v>2186.6008274999999</v>
      </c>
      <c r="J2925">
        <f t="shared" si="92"/>
        <v>30</v>
      </c>
      <c r="K2925">
        <f t="shared" si="93"/>
        <v>15454</v>
      </c>
      <c r="L2925">
        <f>IF(G2926="",0,(Table13567[[#This Row],[ExecutionTimeHours]]-G2926)/Table13567[[#This Row],[Timespan]])</f>
        <v>0.48716589663723348</v>
      </c>
      <c r="M2925" s="2">
        <f>IF(H2926="",0,(Table13567[[#This Row],[ExecutionTimeFinished]]-H2926)/Table13567[[#This Row],[Timespan]])</f>
        <v>0.82976179350361801</v>
      </c>
      <c r="N2925" s="2">
        <f>IF(I2926="",0,(Table13567[[#This Row],[StartToEndTimeFinished]]-I2926)/Table13567[[#This Row],[Timespan]])</f>
        <v>1.2590097415130985</v>
      </c>
      <c r="O2925" s="6">
        <f>IF(A2926="","00:01",Table13567[[#This Row],[DateTime]]-A2926)*24*60</f>
        <v>1.0833333351183683</v>
      </c>
      <c r="P2925" s="6">
        <f>IF(G2986="",0,(Table13567[[#This Row],[ExecutionTimeHours]]-G2986)/Table13567[[#This Row],[TimespanSoft]])</f>
        <v>18.28822692418602</v>
      </c>
      <c r="Q2925" s="7">
        <f>IF(A2986="","01:00",Table13567[[#This Row],[DateTime]]-A2986)*24</f>
        <v>1.0502777777728625</v>
      </c>
      <c r="R2925" s="2">
        <f>Table13567[[#This Row],[HoursDelta]]*60</f>
        <v>29.229953798234007</v>
      </c>
      <c r="S2925" s="2">
        <f>IF(Table13567[[#This Row],[StartToEndDelta]]&gt;0,Table13567[[#This Row],[ExTimeFinishedDelta]]/Table13567[[#This Row],[StartToEndDelta]],0)</f>
        <v>0.65905907328913649</v>
      </c>
      <c r="T2925" s="2">
        <f>Table13567[[#This Row],[HoursDeltaSoft]]</f>
        <v>18.28822692418602</v>
      </c>
    </row>
    <row r="2926" spans="1:20" x14ac:dyDescent="0.25">
      <c r="A2926" s="1">
        <v>40707.019733796296</v>
      </c>
      <c r="B2926">
        <v>32</v>
      </c>
      <c r="C2926">
        <v>1</v>
      </c>
      <c r="D2926">
        <v>96.984191894531307</v>
      </c>
      <c r="E2926">
        <v>131060</v>
      </c>
      <c r="F2926">
        <v>115468</v>
      </c>
      <c r="G2926">
        <v>1224.1561400000001</v>
      </c>
      <c r="H2926">
        <v>1128.54817305556</v>
      </c>
      <c r="I2926">
        <v>2185.23690027778</v>
      </c>
      <c r="J2926">
        <f t="shared" si="92"/>
        <v>31</v>
      </c>
      <c r="K2926">
        <f t="shared" si="93"/>
        <v>15592</v>
      </c>
      <c r="L2926">
        <f>IF(G2927="",0,(Table13567[[#This Row],[ExecutionTimeHours]]-G2927)/Table13567[[#This Row],[Timespan]])</f>
        <v>0.52537344666546093</v>
      </c>
      <c r="M2926" s="2">
        <f>IF(H2927="",0,(Table13567[[#This Row],[ExecutionTimeFinished]]-H2927)/Table13567[[#This Row],[Timespan]])</f>
        <v>0.21243813573062781</v>
      </c>
      <c r="N2926" s="2">
        <f>IF(I2927="",0,(Table13567[[#This Row],[StartToEndTimeFinished]]-I2927)/Table13567[[#This Row],[Timespan]])</f>
        <v>0.33252259908989595</v>
      </c>
      <c r="O2926" s="6">
        <f>IF(A2927="","00:01",Table13567[[#This Row],[DateTime]]-A2927)*24*60</f>
        <v>0.98333333269692957</v>
      </c>
      <c r="P2926" s="6">
        <f>IF(G2987="",0,(Table13567[[#This Row],[ExecutionTimeHours]]-G2987)/Table13567[[#This Row],[TimespanSoft]])</f>
        <v>17.799851509162504</v>
      </c>
      <c r="Q2926" s="7">
        <f>IF(A2987="","01:00",Table13567[[#This Row],[DateTime]]-A2987)*24</f>
        <v>1.0494444444193505</v>
      </c>
      <c r="R2926" s="2">
        <f>Table13567[[#This Row],[HoursDelta]]*60</f>
        <v>31.522406799927655</v>
      </c>
      <c r="S2926" s="2">
        <f>IF(Table13567[[#This Row],[StartToEndDelta]]&gt;0,Table13567[[#This Row],[ExTimeFinishedDelta]]/Table13567[[#This Row],[StartToEndDelta]],0)</f>
        <v>0.63886826432869348</v>
      </c>
      <c r="T2926" s="2">
        <f>Table13567[[#This Row],[HoursDeltaSoft]]</f>
        <v>17.799851509162504</v>
      </c>
    </row>
    <row r="2927" spans="1:20" x14ac:dyDescent="0.25">
      <c r="A2927" s="1">
        <v>40707.019050925926</v>
      </c>
      <c r="B2927">
        <v>32</v>
      </c>
      <c r="C2927">
        <v>0</v>
      </c>
      <c r="D2927">
        <v>95.334226608276396</v>
      </c>
      <c r="E2927">
        <v>131060</v>
      </c>
      <c r="F2927">
        <v>115645</v>
      </c>
      <c r="G2927">
        <v>1223.63952277778</v>
      </c>
      <c r="H2927">
        <v>1128.3392755555601</v>
      </c>
      <c r="I2927">
        <v>2184.9099197222199</v>
      </c>
      <c r="J2927">
        <f t="shared" si="92"/>
        <v>32</v>
      </c>
      <c r="K2927">
        <f t="shared" si="93"/>
        <v>15415</v>
      </c>
      <c r="L2927">
        <f>IF(G2928="",0,(Table13567[[#This Row],[ExecutionTimeHours]]-G2928)/Table13567[[#This Row],[Timespan]])</f>
        <v>0.50990725778430701</v>
      </c>
      <c r="M2927" s="2">
        <f>IF(H2928="",0,(Table13567[[#This Row],[ExecutionTimeFinished]]-H2928)/Table13567[[#This Row],[Timespan]])</f>
        <v>0.44944301050832702</v>
      </c>
      <c r="N2927" s="2">
        <f>IF(I2928="",0,(Table13567[[#This Row],[StartToEndTimeFinished]]-I2928)/Table13567[[#This Row],[Timespan]])</f>
        <v>0.59406774160543663</v>
      </c>
      <c r="O2927" s="6">
        <f>IF(A2928="","00:01",Table13567[[#This Row],[DateTime]]-A2928)*24*60</f>
        <v>1.0333333339076489</v>
      </c>
      <c r="P2927" s="6">
        <f>IF(G2988="",0,(Table13567[[#This Row],[ExecutionTimeHours]]-G2988)/Table13567[[#This Row],[TimespanSoft]])</f>
        <v>17.298417196922134</v>
      </c>
      <c r="Q2927" s="7">
        <f>IF(A2988="","01:00",Table13567[[#This Row],[DateTime]]-A2988)*24</f>
        <v>1.0499999999301508</v>
      </c>
      <c r="R2927" s="2">
        <f>Table13567[[#This Row],[HoursDelta]]*60</f>
        <v>30.594435467058421</v>
      </c>
      <c r="S2927" s="2">
        <f>IF(Table13567[[#This Row],[StartToEndDelta]]&gt;0,Table13567[[#This Row],[ExTimeFinishedDelta]]/Table13567[[#This Row],[StartToEndDelta]],0)</f>
        <v>0.75655178531278444</v>
      </c>
      <c r="T2927" s="2">
        <f>Table13567[[#This Row],[HoursDeltaSoft]]</f>
        <v>17.298417196922134</v>
      </c>
    </row>
    <row r="2928" spans="1:20" x14ac:dyDescent="0.25">
      <c r="A2928" s="1">
        <v>40707.018333333333</v>
      </c>
      <c r="B2928">
        <v>32</v>
      </c>
      <c r="C2928">
        <v>0</v>
      </c>
      <c r="D2928">
        <v>96.429731369018597</v>
      </c>
      <c r="E2928">
        <v>131060</v>
      </c>
      <c r="F2928">
        <v>115568</v>
      </c>
      <c r="G2928">
        <v>1223.1126186111101</v>
      </c>
      <c r="H2928">
        <v>1127.87485111111</v>
      </c>
      <c r="I2928">
        <v>2184.2960497222198</v>
      </c>
      <c r="J2928">
        <f t="shared" si="92"/>
        <v>32</v>
      </c>
      <c r="K2928">
        <f t="shared" si="93"/>
        <v>15492</v>
      </c>
      <c r="L2928">
        <f>IF(G2929="",0,(Table13567[[#This Row],[ExecutionTimeHours]]-G2929)/Table13567[[#This Row],[Timespan]])</f>
        <v>0.52369672302263148</v>
      </c>
      <c r="M2928" s="2">
        <f>IF(H2929="",0,(Table13567[[#This Row],[ExecutionTimeFinished]]-H2929)/Table13567[[#This Row],[Timespan]])</f>
        <v>0.22150710454991523</v>
      </c>
      <c r="N2928" s="2">
        <f>IF(I2929="",0,(Table13567[[#This Row],[StartToEndTimeFinished]]-I2929)/Table13567[[#This Row],[Timespan]])</f>
        <v>0.2961109299279574</v>
      </c>
      <c r="O2928" s="6">
        <f>IF(A2929="","00:01",Table13567[[#This Row],[DateTime]]-A2929)*24*60</f>
        <v>1.0166666633449495</v>
      </c>
      <c r="P2928" s="6">
        <f>IF(G2989="",0,(Table13567[[#This Row],[ExecutionTimeHours]]-G2989)/Table13567[[#This Row],[TimespanSoft]])</f>
        <v>16.796603704822118</v>
      </c>
      <c r="Q2928" s="7">
        <f>IF(A2989="","01:00",Table13567[[#This Row],[DateTime]]-A2989)*24</f>
        <v>1.0499999999301508</v>
      </c>
      <c r="R2928" s="2">
        <f>Table13567[[#This Row],[HoursDelta]]*60</f>
        <v>31.42180338135789</v>
      </c>
      <c r="S2928" s="2">
        <f>IF(Table13567[[#This Row],[StartToEndDelta]]&gt;0,Table13567[[#This Row],[ExTimeFinishedDelta]]/Table13567[[#This Row],[StartToEndDelta]],0)</f>
        <v>0.74805446932947395</v>
      </c>
      <c r="T2928" s="2">
        <f>Table13567[[#This Row],[HoursDeltaSoft]]</f>
        <v>16.796603704822118</v>
      </c>
    </row>
    <row r="2929" spans="1:20" x14ac:dyDescent="0.25">
      <c r="A2929" s="1">
        <v>40707.017627314817</v>
      </c>
      <c r="B2929">
        <v>32</v>
      </c>
      <c r="C2929">
        <v>0</v>
      </c>
      <c r="D2929">
        <v>95.077775955200195</v>
      </c>
      <c r="E2929">
        <v>131060</v>
      </c>
      <c r="F2929">
        <v>115669</v>
      </c>
      <c r="G2929">
        <v>1222.58019361111</v>
      </c>
      <c r="H2929">
        <v>1127.6496522222201</v>
      </c>
      <c r="I2929">
        <v>2183.99500361111</v>
      </c>
      <c r="J2929">
        <f t="shared" si="92"/>
        <v>32</v>
      </c>
      <c r="K2929">
        <f t="shared" si="93"/>
        <v>15391</v>
      </c>
      <c r="L2929">
        <f>IF(G2930="",0,(Table13567[[#This Row],[ExecutionTimeHours]]-G2930)/Table13567[[#This Row],[Timespan]])</f>
        <v>0.60072431271288995</v>
      </c>
      <c r="M2929" s="2">
        <f>IF(H2930="",0,(Table13567[[#This Row],[ExecutionTimeFinished]]-H2930)/Table13567[[#This Row],[Timespan]])</f>
        <v>0.19448961611634694</v>
      </c>
      <c r="N2929" s="2">
        <f>IF(I2930="",0,(Table13567[[#This Row],[StartToEndTimeFinished]]-I2930)/Table13567[[#This Row],[Timespan]])</f>
        <v>0.26230218394699806</v>
      </c>
      <c r="O2929" s="6">
        <f>IF(A2930="","00:01",Table13567[[#This Row],[DateTime]]-A2930)*24*60</f>
        <v>1.0166666738223284</v>
      </c>
      <c r="P2929" s="6">
        <f>IF(G2990="",0,(Table13567[[#This Row],[ExecutionTimeHours]]-G2990)/Table13567[[#This Row],[TimespanSoft]])</f>
        <v>16.289532273507788</v>
      </c>
      <c r="Q2929" s="7">
        <f>IF(A2990="","01:00",Table13567[[#This Row],[DateTime]]-A2990)*24</f>
        <v>1.0500000001047738</v>
      </c>
      <c r="R2929" s="2">
        <f>Table13567[[#This Row],[HoursDelta]]*60</f>
        <v>36.043458762773398</v>
      </c>
      <c r="S2929" s="2">
        <f>IF(Table13567[[#This Row],[StartToEndDelta]]&gt;0,Table13567[[#This Row],[ExTimeFinishedDelta]]/Table13567[[#This Row],[StartToEndDelta]],0)</f>
        <v>0.7414715851380268</v>
      </c>
      <c r="T2929" s="2">
        <f>Table13567[[#This Row],[HoursDeltaSoft]]</f>
        <v>16.289532273507788</v>
      </c>
    </row>
    <row r="2930" spans="1:20" x14ac:dyDescent="0.25">
      <c r="A2930" s="1">
        <v>40707.016921296294</v>
      </c>
      <c r="B2930">
        <v>32</v>
      </c>
      <c r="C2930">
        <v>0</v>
      </c>
      <c r="D2930">
        <v>96.019567489623995</v>
      </c>
      <c r="E2930">
        <v>131060</v>
      </c>
      <c r="F2930">
        <v>115637</v>
      </c>
      <c r="G2930">
        <v>1221.9694572222199</v>
      </c>
      <c r="H2930">
        <v>1127.4519211111101</v>
      </c>
      <c r="I2930">
        <v>2183.7283297222202</v>
      </c>
      <c r="J2930">
        <f t="shared" si="92"/>
        <v>32</v>
      </c>
      <c r="K2930">
        <f t="shared" si="93"/>
        <v>15423</v>
      </c>
      <c r="L2930">
        <f>IF(G2931="",0,(Table13567[[#This Row],[ExecutionTimeHours]]-G2931)/Table13567[[#This Row],[Timespan]])</f>
        <v>0.44252722541400186</v>
      </c>
      <c r="M2930" s="2">
        <f>IF(H2931="",0,(Table13567[[#This Row],[ExecutionTimeFinished]]-H2931)/Table13567[[#This Row],[Timespan]])</f>
        <v>0</v>
      </c>
      <c r="N2930" s="2">
        <f>IF(I2931="",0,(Table13567[[#This Row],[StartToEndTimeFinished]]-I2931)/Table13567[[#This Row],[Timespan]])</f>
        <v>0</v>
      </c>
      <c r="O2930" s="6">
        <f>IF(A2931="","00:01",Table13567[[#This Row],[DateTime]]-A2931)*24*60</f>
        <v>0.99999999278225005</v>
      </c>
      <c r="P2930" s="6">
        <f>IF(G2991="",0,(Table13567[[#This Row],[ExecutionTimeHours]]-G2991)/Table13567[[#This Row],[TimespanSoft]])</f>
        <v>15.707878572473389</v>
      </c>
      <c r="Q2930" s="7">
        <f>IF(A2991="","01:00",Table13567[[#This Row],[DateTime]]-A2991)*24</f>
        <v>1.0499999999301508</v>
      </c>
      <c r="R2930" s="2">
        <f>Table13567[[#This Row],[HoursDelta]]*60</f>
        <v>26.55163352484011</v>
      </c>
      <c r="S2930" s="2">
        <f>IF(Table13567[[#This Row],[StartToEndDelta]]&gt;0,Table13567[[#This Row],[ExTimeFinishedDelta]]/Table13567[[#This Row],[StartToEndDelta]],0)</f>
        <v>0</v>
      </c>
      <c r="T2930" s="2">
        <f>Table13567[[#This Row],[HoursDeltaSoft]]</f>
        <v>15.707878572473389</v>
      </c>
    </row>
    <row r="2931" spans="1:20" x14ac:dyDescent="0.25">
      <c r="A2931" s="1">
        <v>40707.016226851854</v>
      </c>
      <c r="B2931">
        <v>32</v>
      </c>
      <c r="C2931">
        <v>1</v>
      </c>
      <c r="D2931">
        <v>91.784114837646499</v>
      </c>
      <c r="E2931">
        <v>131060</v>
      </c>
      <c r="F2931">
        <v>115894</v>
      </c>
      <c r="G2931">
        <v>1221.52693</v>
      </c>
      <c r="H2931">
        <v>1127.4519211111101</v>
      </c>
      <c r="I2931">
        <v>2183.7283297222202</v>
      </c>
      <c r="J2931">
        <f t="shared" si="92"/>
        <v>31</v>
      </c>
      <c r="K2931">
        <f t="shared" si="93"/>
        <v>15166</v>
      </c>
      <c r="L2931">
        <f>IF(G2932="",0,(Table13567[[#This Row],[ExecutionTimeHours]]-G2932)/Table13567[[#This Row],[Timespan]])</f>
        <v>0.48465079158423485</v>
      </c>
      <c r="M2931" s="2">
        <f>IF(H2932="",0,(Table13567[[#This Row],[ExecutionTimeFinished]]-H2932)/Table13567[[#This Row],[Timespan]])</f>
        <v>0.237439152427248</v>
      </c>
      <c r="N2931" s="2">
        <f>IF(I2932="",0,(Table13567[[#This Row],[StartToEndTimeFinished]]-I2932)/Table13567[[#This Row],[Timespan]])</f>
        <v>0.24861454920852058</v>
      </c>
      <c r="O2931" s="6">
        <f>IF(A2932="","00:01",Table13567[[#This Row],[DateTime]]-A2932)*24*60</f>
        <v>1.0500000044703484</v>
      </c>
      <c r="P2931" s="6">
        <f>IF(G2992="",0,(Table13567[[#This Row],[ExecutionTimeHours]]-G2992)/Table13567[[#This Row],[TimespanSoft]])</f>
        <v>15.278340295268796</v>
      </c>
      <c r="Q2931" s="7">
        <f>IF(A2992="","01:00",Table13567[[#This Row],[DateTime]]-A2992)*24</f>
        <v>1.0505555556155741</v>
      </c>
      <c r="R2931" s="2">
        <f>Table13567[[#This Row],[HoursDelta]]*60</f>
        <v>29.079047495054091</v>
      </c>
      <c r="S2931" s="2">
        <f>IF(Table13567[[#This Row],[StartToEndDelta]]&gt;0,Table13567[[#This Row],[ExTimeFinishedDelta]]/Table13567[[#This Row],[StartToEndDelta]],0)</f>
        <v>0.95504930497088714</v>
      </c>
      <c r="T2931" s="2">
        <f>Table13567[[#This Row],[HoursDeltaSoft]]</f>
        <v>15.278340295268796</v>
      </c>
    </row>
    <row r="2932" spans="1:20" x14ac:dyDescent="0.25">
      <c r="A2932" s="1">
        <v>40707.015497685185</v>
      </c>
      <c r="B2932">
        <v>32</v>
      </c>
      <c r="C2932">
        <v>3</v>
      </c>
      <c r="D2932">
        <v>86.834516525268597</v>
      </c>
      <c r="E2932">
        <v>131060</v>
      </c>
      <c r="F2932">
        <v>115957</v>
      </c>
      <c r="G2932">
        <v>1221.01804666667</v>
      </c>
      <c r="H2932">
        <v>1127.20261</v>
      </c>
      <c r="I2932">
        <v>2183.4672844444399</v>
      </c>
      <c r="J2932">
        <f t="shared" si="92"/>
        <v>29</v>
      </c>
      <c r="K2932">
        <f t="shared" si="93"/>
        <v>15103</v>
      </c>
      <c r="L2932">
        <f>IF(G2933="",0,(Table13567[[#This Row],[ExecutionTimeHours]]-G2933)/Table13567[[#This Row],[Timespan]])</f>
        <v>0.46554914012071402</v>
      </c>
      <c r="M2932" s="2">
        <f>IF(H2933="",0,(Table13567[[#This Row],[ExecutionTimeFinished]]-H2933)/Table13567[[#This Row],[Timespan]])</f>
        <v>0</v>
      </c>
      <c r="N2932" s="2">
        <f>IF(I2933="",0,(Table13567[[#This Row],[StartToEndTimeFinished]]-I2933)/Table13567[[#This Row],[Timespan]])</f>
        <v>0</v>
      </c>
      <c r="O2932" s="6">
        <f>IF(A2933="","00:01",Table13567[[#This Row],[DateTime]]-A2933)*24*60</f>
        <v>0.96666666213423014</v>
      </c>
      <c r="P2932" s="6">
        <f>IF(G2993="",0,(Table13567[[#This Row],[ExecutionTimeHours]]-G2993)/Table13567[[#This Row],[TimespanSoft]])</f>
        <v>14.801773281413155</v>
      </c>
      <c r="Q2932" s="7">
        <f>IF(A2993="","01:00",Table13567[[#This Row],[DateTime]]-A2993)*24</f>
        <v>1.0499999999301508</v>
      </c>
      <c r="R2932" s="2">
        <f>Table13567[[#This Row],[HoursDelta]]*60</f>
        <v>27.93294840724284</v>
      </c>
      <c r="S2932" s="2">
        <f>IF(Table13567[[#This Row],[StartToEndDelta]]&gt;0,Table13567[[#This Row],[ExTimeFinishedDelta]]/Table13567[[#This Row],[StartToEndDelta]],0)</f>
        <v>0</v>
      </c>
      <c r="T2932" s="2">
        <f>Table13567[[#This Row],[HoursDeltaSoft]]</f>
        <v>14.801773281413155</v>
      </c>
    </row>
    <row r="2933" spans="1:20" x14ac:dyDescent="0.25">
      <c r="A2933" s="1">
        <v>40707.014826388891</v>
      </c>
      <c r="B2933">
        <v>32</v>
      </c>
      <c r="C2933">
        <v>4</v>
      </c>
      <c r="D2933">
        <v>89.107870101928697</v>
      </c>
      <c r="E2933">
        <v>131060</v>
      </c>
      <c r="F2933">
        <v>115968</v>
      </c>
      <c r="G2933">
        <v>1220.56801583333</v>
      </c>
      <c r="H2933">
        <v>1127.20261</v>
      </c>
      <c r="I2933">
        <v>2183.4672844444399</v>
      </c>
      <c r="J2933">
        <f t="shared" si="92"/>
        <v>28</v>
      </c>
      <c r="K2933">
        <f t="shared" si="93"/>
        <v>15092</v>
      </c>
      <c r="L2933">
        <f>IF(G2934="",0,(Table13567[[#This Row],[ExecutionTimeHours]]-G2934)/Table13567[[#This Row],[Timespan]])</f>
        <v>0.45868655888378157</v>
      </c>
      <c r="M2933" s="2">
        <f>IF(H2934="",0,(Table13567[[#This Row],[ExecutionTimeFinished]]-H2934)/Table13567[[#This Row],[Timespan]])</f>
        <v>1.4002690852410964</v>
      </c>
      <c r="N2933" s="2">
        <f>IF(I2934="",0,(Table13567[[#This Row],[StartToEndTimeFinished]]-I2934)/Table13567[[#This Row],[Timespan]])</f>
        <v>1.4886911281982165</v>
      </c>
      <c r="O2933" s="6">
        <f>IF(A2934="","00:01",Table13567[[#This Row],[DateTime]]-A2934)*24*60</f>
        <v>1.0333333339076489</v>
      </c>
      <c r="P2933" s="6">
        <f>IF(G2994="",0,(Table13567[[#This Row],[ExecutionTimeHours]]-G2994)/Table13567[[#This Row],[TimespanSoft]])</f>
        <v>14.428310782024164</v>
      </c>
      <c r="Q2933" s="7">
        <f>IF(A2994="","01:00",Table13567[[#This Row],[DateTime]]-A2994)*24</f>
        <v>1.0511111111263745</v>
      </c>
      <c r="R2933" s="2">
        <f>Table13567[[#This Row],[HoursDelta]]*60</f>
        <v>27.521193533026896</v>
      </c>
      <c r="S2933" s="2">
        <f>IF(Table13567[[#This Row],[StartToEndDelta]]&gt;0,Table13567[[#This Row],[ExTimeFinishedDelta]]/Table13567[[#This Row],[StartToEndDelta]],0)</f>
        <v>0.94060417148845477</v>
      </c>
      <c r="T2933" s="2">
        <f>Table13567[[#This Row],[HoursDeltaSoft]]</f>
        <v>14.428310782024164</v>
      </c>
    </row>
    <row r="2934" spans="1:20" x14ac:dyDescent="0.25">
      <c r="A2934" s="1">
        <v>40707.014108796298</v>
      </c>
      <c r="B2934">
        <v>32</v>
      </c>
      <c r="C2934">
        <v>2</v>
      </c>
      <c r="D2934">
        <v>94.3473930358887</v>
      </c>
      <c r="E2934">
        <v>131060</v>
      </c>
      <c r="F2934">
        <v>115734</v>
      </c>
      <c r="G2934">
        <v>1220.09403972222</v>
      </c>
      <c r="H2934">
        <v>1125.7556652777801</v>
      </c>
      <c r="I2934">
        <v>2181.9289702777801</v>
      </c>
      <c r="J2934">
        <f t="shared" si="92"/>
        <v>30</v>
      </c>
      <c r="K2934">
        <f t="shared" si="93"/>
        <v>15326</v>
      </c>
      <c r="L2934">
        <f>IF(G2935="",0,(Table13567[[#This Row],[ExecutionTimeHours]]-G2935)/Table13567[[#This Row],[Timespan]])</f>
        <v>0.50943388722947835</v>
      </c>
      <c r="M2934" s="2">
        <f>IF(H2935="",0,(Table13567[[#This Row],[ExecutionTimeFinished]]-H2935)/Table13567[[#This Row],[Timespan]])</f>
        <v>0.63885749791764712</v>
      </c>
      <c r="N2934" s="2">
        <f>IF(I2935="",0,(Table13567[[#This Row],[StartToEndTimeFinished]]-I2935)/Table13567[[#This Row],[Timespan]])</f>
        <v>0.68363305333183155</v>
      </c>
      <c r="O2934" s="6">
        <f>IF(A2935="","00:01",Table13567[[#This Row],[DateTime]]-A2935)*24*60</f>
        <v>1.000000003259629</v>
      </c>
      <c r="P2934" s="6">
        <f>IF(G2995="",0,(Table13567[[#This Row],[ExecutionTimeHours]]-G2995)/Table13567[[#This Row],[TimespanSoft]])</f>
        <v>14.053843163243801</v>
      </c>
      <c r="Q2934" s="7">
        <f>IF(A2995="","01:00",Table13567[[#This Row],[DateTime]]-A2995)*24</f>
        <v>1.0502777777728625</v>
      </c>
      <c r="R2934" s="2">
        <f>Table13567[[#This Row],[HoursDelta]]*60</f>
        <v>30.5660332337687</v>
      </c>
      <c r="S2934" s="2">
        <f>IF(Table13567[[#This Row],[StartToEndDelta]]&gt;0,Table13567[[#This Row],[ExTimeFinishedDelta]]/Table13567[[#This Row],[StartToEndDelta]],0)</f>
        <v>0.93450352466727404</v>
      </c>
      <c r="T2934" s="2">
        <f>Table13567[[#This Row],[HoursDeltaSoft]]</f>
        <v>14.053843163243801</v>
      </c>
    </row>
    <row r="2935" spans="1:20" x14ac:dyDescent="0.25">
      <c r="A2935" s="1">
        <v>40707.013414351852</v>
      </c>
      <c r="B2935">
        <v>32</v>
      </c>
      <c r="C2935">
        <v>0</v>
      </c>
      <c r="D2935">
        <v>96.6826362609863</v>
      </c>
      <c r="E2935">
        <v>131060</v>
      </c>
      <c r="F2935">
        <v>115642</v>
      </c>
      <c r="G2935">
        <v>1219.58460583333</v>
      </c>
      <c r="H2935">
        <v>1125.11680777778</v>
      </c>
      <c r="I2935">
        <v>2181.2453372222199</v>
      </c>
      <c r="J2935">
        <f t="shared" si="92"/>
        <v>32</v>
      </c>
      <c r="K2935">
        <f t="shared" si="93"/>
        <v>15418</v>
      </c>
      <c r="L2935">
        <f>IF(G2936="",0,(Table13567[[#This Row],[ExecutionTimeHours]]-G2936)/Table13567[[#This Row],[Timespan]])</f>
        <v>0.51221011095867908</v>
      </c>
      <c r="M2935" s="2">
        <f>IF(H2936="",0,(Table13567[[#This Row],[ExecutionTimeFinished]]-H2936)/Table13567[[#This Row],[Timespan]])</f>
        <v>0.67868907325997119</v>
      </c>
      <c r="N2935" s="2">
        <f>IF(I2936="",0,(Table13567[[#This Row],[StartToEndTimeFinished]]-I2936)/Table13567[[#This Row],[Timespan]])</f>
        <v>0.73046885484222579</v>
      </c>
      <c r="O2935" s="6">
        <f>IF(A2936="","00:01",Table13567[[#This Row],[DateTime]]-A2936)*24*60</f>
        <v>1.0166666633449495</v>
      </c>
      <c r="P2935" s="6">
        <f>IF(G2996="",0,(Table13567[[#This Row],[ExecutionTimeHours]]-G2996)/Table13567[[#This Row],[TimespanSoft]])</f>
        <v>13.610929365981601</v>
      </c>
      <c r="Q2935" s="7">
        <f>IF(A2996="","01:00",Table13567[[#This Row],[DateTime]]-A2996)*24</f>
        <v>1.0499999999301508</v>
      </c>
      <c r="R2935" s="2">
        <f>Table13567[[#This Row],[HoursDelta]]*60</f>
        <v>30.732606657520744</v>
      </c>
      <c r="S2935" s="2">
        <f>IF(Table13567[[#This Row],[StartToEndDelta]]&gt;0,Table13567[[#This Row],[ExTimeFinishedDelta]]/Table13567[[#This Row],[StartToEndDelta]],0)</f>
        <v>0.92911431987960869</v>
      </c>
      <c r="T2935" s="2">
        <f>Table13567[[#This Row],[HoursDeltaSoft]]</f>
        <v>13.610929365981601</v>
      </c>
    </row>
    <row r="2936" spans="1:20" x14ac:dyDescent="0.25">
      <c r="A2936" s="1">
        <v>40707.012708333335</v>
      </c>
      <c r="B2936">
        <v>32</v>
      </c>
      <c r="C2936">
        <v>2</v>
      </c>
      <c r="D2936">
        <v>93.753953933715806</v>
      </c>
      <c r="E2936">
        <v>131060</v>
      </c>
      <c r="F2936">
        <v>115792</v>
      </c>
      <c r="G2936">
        <v>1219.0638588888901</v>
      </c>
      <c r="H2936">
        <v>1124.4268072222201</v>
      </c>
      <c r="I2936">
        <v>2180.50269388889</v>
      </c>
      <c r="J2936">
        <f t="shared" si="92"/>
        <v>30</v>
      </c>
      <c r="K2936">
        <f t="shared" si="93"/>
        <v>15268</v>
      </c>
      <c r="L2936">
        <f>IF(G2937="",0,(Table13567[[#This Row],[ExecutionTimeHours]]-G2937)/Table13567[[#This Row],[Timespan]])</f>
        <v>0.52338042105755145</v>
      </c>
      <c r="M2936" s="2">
        <f>IF(H2937="",0,(Table13567[[#This Row],[ExecutionTimeFinished]]-H2937)/Table13567[[#This Row],[Timespan]])</f>
        <v>0.61756190213280704</v>
      </c>
      <c r="N2936" s="2">
        <f>IF(I2937="",0,(Table13567[[#This Row],[StartToEndTimeFinished]]-I2937)/Table13567[[#This Row],[Timespan]])</f>
        <v>0.66421745748659511</v>
      </c>
      <c r="O2936" s="6">
        <f>IF(A2937="","00:01",Table13567[[#This Row],[DateTime]]-A2937)*24*60</f>
        <v>1.0500000044703484</v>
      </c>
      <c r="P2936" s="6">
        <f>IF(G2997="",0,(Table13567[[#This Row],[ExecutionTimeHours]]-G2997)/Table13567[[#This Row],[TimespanSoft]])</f>
        <v>13.135898649936028</v>
      </c>
      <c r="Q2936" s="7">
        <f>IF(A2997="","01:00",Table13567[[#This Row],[DateTime]]-A2997)*24</f>
        <v>1.0497222222620621</v>
      </c>
      <c r="R2936" s="2">
        <f>Table13567[[#This Row],[HoursDelta]]*60</f>
        <v>31.402825263453089</v>
      </c>
      <c r="S2936" s="2">
        <f>IF(Table13567[[#This Row],[StartToEndDelta]]&gt;0,Table13567[[#This Row],[ExTimeFinishedDelta]]/Table13567[[#This Row],[StartToEndDelta]],0)</f>
        <v>0.92975861319524311</v>
      </c>
      <c r="T2936" s="2">
        <f>Table13567[[#This Row],[HoursDeltaSoft]]</f>
        <v>13.135898649936028</v>
      </c>
    </row>
    <row r="2937" spans="1:20" x14ac:dyDescent="0.25">
      <c r="A2937" s="1">
        <v>40707.011979166666</v>
      </c>
      <c r="B2937">
        <v>32</v>
      </c>
      <c r="C2937">
        <v>0</v>
      </c>
      <c r="D2937">
        <v>95.578409194946303</v>
      </c>
      <c r="E2937">
        <v>131060</v>
      </c>
      <c r="F2937">
        <v>115830</v>
      </c>
      <c r="G2937">
        <v>1218.51430944444</v>
      </c>
      <c r="H2937">
        <v>1123.7783672222199</v>
      </c>
      <c r="I2937">
        <v>2179.8052655555598</v>
      </c>
      <c r="J2937">
        <f t="shared" si="92"/>
        <v>32</v>
      </c>
      <c r="K2937">
        <f t="shared" si="93"/>
        <v>15230</v>
      </c>
      <c r="L2937">
        <f>IF(G2938="",0,(Table13567[[#This Row],[ExecutionTimeHours]]-G2938)/Table13567[[#This Row],[Timespan]])</f>
        <v>0.53225380002046374</v>
      </c>
      <c r="M2937" s="2">
        <f>IF(H2938="",0,(Table13567[[#This Row],[ExecutionTimeFinished]]-H2938)/Table13567[[#This Row],[Timespan]])</f>
        <v>0.43768274759281744</v>
      </c>
      <c r="N2937" s="2">
        <f>IF(I2938="",0,(Table13567[[#This Row],[StartToEndTimeFinished]]-I2938)/Table13567[[#This Row],[Timespan]])</f>
        <v>0.47175906331915718</v>
      </c>
      <c r="O2937" s="6">
        <f>IF(A2938="","00:01",Table13567[[#This Row],[DateTime]]-A2938)*24*60</f>
        <v>0.95000000204890966</v>
      </c>
      <c r="P2937" s="6">
        <f>IF(G2998="",0,(Table13567[[#This Row],[ExecutionTimeHours]]-G2998)/Table13567[[#This Row],[TimespanSoft]])</f>
        <v>12.615928533916332</v>
      </c>
      <c r="Q2937" s="7">
        <f>IF(A2998="","01:00",Table13567[[#This Row],[DateTime]]-A2998)*24</f>
        <v>1.0494444444193505</v>
      </c>
      <c r="R2937" s="2">
        <f>Table13567[[#This Row],[HoursDelta]]*60</f>
        <v>31.935228001227824</v>
      </c>
      <c r="S2937" s="2">
        <f>IF(Table13567[[#This Row],[StartToEndDelta]]&gt;0,Table13567[[#This Row],[ExTimeFinishedDelta]]/Table13567[[#This Row],[StartToEndDelta]],0)</f>
        <v>0.92776754412180473</v>
      </c>
      <c r="T2937" s="2">
        <f>Table13567[[#This Row],[HoursDeltaSoft]]</f>
        <v>12.615928533916332</v>
      </c>
    </row>
    <row r="2938" spans="1:20" x14ac:dyDescent="0.25">
      <c r="A2938" s="1">
        <v>40707.011319444442</v>
      </c>
      <c r="B2938">
        <v>32</v>
      </c>
      <c r="C2938">
        <v>0</v>
      </c>
      <c r="D2938">
        <v>94.541685104370103</v>
      </c>
      <c r="E2938">
        <v>131060</v>
      </c>
      <c r="F2938">
        <v>115838</v>
      </c>
      <c r="G2938">
        <v>1218.00866833333</v>
      </c>
      <c r="H2938">
        <v>1123.36256861111</v>
      </c>
      <c r="I2938">
        <v>2179.35709444444</v>
      </c>
      <c r="J2938">
        <f t="shared" si="92"/>
        <v>32</v>
      </c>
      <c r="K2938">
        <f t="shared" si="93"/>
        <v>15222</v>
      </c>
      <c r="L2938">
        <f>IF(G2939="",0,(Table13567[[#This Row],[ExecutionTimeHours]]-G2939)/Table13567[[#This Row],[Timespan]])</f>
        <v>0.44640510727125032</v>
      </c>
      <c r="M2938" s="2">
        <f>IF(H2939="",0,(Table13567[[#This Row],[ExecutionTimeFinished]]-H2939)/Table13567[[#This Row],[Timespan]])</f>
        <v>1.0183153220178591</v>
      </c>
      <c r="N2938" s="2">
        <f>IF(I2939="",0,(Table13567[[#This Row],[StartToEndTimeFinished]]-I2939)/Table13567[[#This Row],[Timespan]])</f>
        <v>1.0951615585267902</v>
      </c>
      <c r="O2938" s="6">
        <f>IF(A2939="","00:01",Table13567[[#This Row],[DateTime]]-A2939)*24*60</f>
        <v>1.0333333339076489</v>
      </c>
      <c r="P2938" s="6">
        <f>IF(G2999="",0,(Table13567[[#This Row],[ExecutionTimeHours]]-G2999)/Table13567[[#This Row],[TimespanSoft]])</f>
        <v>12.121277103384775</v>
      </c>
      <c r="Q2938" s="7">
        <f>IF(A2999="","01:00",Table13567[[#This Row],[DateTime]]-A2999)*24</f>
        <v>1.0505555554409511</v>
      </c>
      <c r="R2938" s="2">
        <f>Table13567[[#This Row],[HoursDelta]]*60</f>
        <v>26.784306436275021</v>
      </c>
      <c r="S2938" s="2">
        <f>IF(Table13567[[#This Row],[StartToEndDelta]]&gt;0,Table13567[[#This Row],[ExTimeFinishedDelta]]/Table13567[[#This Row],[StartToEndDelta]],0)</f>
        <v>0.92983114143240697</v>
      </c>
      <c r="T2938" s="2">
        <f>Table13567[[#This Row],[HoursDeltaSoft]]</f>
        <v>12.121277103384775</v>
      </c>
    </row>
    <row r="2939" spans="1:20" x14ac:dyDescent="0.25">
      <c r="A2939" s="1">
        <v>40707.010601851849</v>
      </c>
      <c r="B2939">
        <v>32</v>
      </c>
      <c r="C2939">
        <v>1</v>
      </c>
      <c r="D2939">
        <v>94.743503570556598</v>
      </c>
      <c r="E2939">
        <v>131060</v>
      </c>
      <c r="F2939">
        <v>115812</v>
      </c>
      <c r="G2939">
        <v>1217.54738305556</v>
      </c>
      <c r="H2939">
        <v>1122.31030944444</v>
      </c>
      <c r="I2939">
        <v>2178.2254275</v>
      </c>
      <c r="J2939">
        <f t="shared" si="92"/>
        <v>31</v>
      </c>
      <c r="K2939">
        <f t="shared" si="93"/>
        <v>15248</v>
      </c>
      <c r="L2939">
        <f>IF(G2940="",0,(Table13567[[#This Row],[ExecutionTimeHours]]-G2940)/Table13567[[#This Row],[Timespan]])</f>
        <v>0.47389098515823019</v>
      </c>
      <c r="M2939" s="2">
        <f>IF(H2940="",0,(Table13567[[#This Row],[ExecutionTimeFinished]]-H2940)/Table13567[[#This Row],[Timespan]])</f>
        <v>0.8344532814115595</v>
      </c>
      <c r="N2939" s="2">
        <f>IF(I2940="",0,(Table13567[[#This Row],[StartToEndTimeFinished]]-I2940)/Table13567[[#This Row],[Timespan]])</f>
        <v>0.89413798106579367</v>
      </c>
      <c r="O2939" s="6">
        <f>IF(A2940="","00:01",Table13567[[#This Row],[DateTime]]-A2940)*24*60</f>
        <v>1.0166666633449495</v>
      </c>
      <c r="P2939" s="6">
        <f>IF(G3000="",0,(Table13567[[#This Row],[ExecutionTimeHours]]-G3000)/Table13567[[#This Row],[TimespanSoft]])</f>
        <v>11.699530144059027</v>
      </c>
      <c r="Q2939" s="7">
        <f>IF(A3000="","01:00",Table13567[[#This Row],[DateTime]]-A3000)*24</f>
        <v>1.0505555554409511</v>
      </c>
      <c r="R2939" s="2">
        <f>Table13567[[#This Row],[HoursDelta]]*60</f>
        <v>28.433459109493811</v>
      </c>
      <c r="S2939" s="2">
        <f>IF(Table13567[[#This Row],[StartToEndDelta]]&gt;0,Table13567[[#This Row],[ExTimeFinishedDelta]]/Table13567[[#This Row],[StartToEndDelta]],0)</f>
        <v>0.93324889343914097</v>
      </c>
      <c r="T2939" s="2">
        <f>Table13567[[#This Row],[HoursDeltaSoft]]</f>
        <v>11.699530144059027</v>
      </c>
    </row>
    <row r="2940" spans="1:20" x14ac:dyDescent="0.25">
      <c r="A2940" s="1">
        <v>40707.009895833333</v>
      </c>
      <c r="B2940">
        <v>32</v>
      </c>
      <c r="C2940">
        <v>1</v>
      </c>
      <c r="D2940">
        <v>96.349769592285199</v>
      </c>
      <c r="E2940">
        <v>131060</v>
      </c>
      <c r="F2940">
        <v>115745</v>
      </c>
      <c r="G2940">
        <v>1217.0655938888899</v>
      </c>
      <c r="H2940">
        <v>1121.4619486111101</v>
      </c>
      <c r="I2940">
        <v>2177.3163872222199</v>
      </c>
      <c r="J2940">
        <f t="shared" si="92"/>
        <v>31</v>
      </c>
      <c r="K2940">
        <f t="shared" si="93"/>
        <v>15315</v>
      </c>
      <c r="L2940">
        <f>IF(G2941="",0,(Table13567[[#This Row],[ExecutionTimeHours]]-G2941)/Table13567[[#This Row],[Timespan]])</f>
        <v>0.55764479276916523</v>
      </c>
      <c r="M2940" s="2">
        <f>IF(H2941="",0,(Table13567[[#This Row],[ExecutionTimeFinished]]-H2941)/Table13567[[#This Row],[Timespan]])</f>
        <v>0.3651809903071746</v>
      </c>
      <c r="N2940" s="2">
        <f>IF(I2941="",0,(Table13567[[#This Row],[StartToEndTimeFinished]]-I2941)/Table13567[[#This Row],[Timespan]])</f>
        <v>0.39143932369318302</v>
      </c>
      <c r="O2940" s="6">
        <f>IF(A2941="","00:01",Table13567[[#This Row],[DateTime]]-A2941)*24*60</f>
        <v>1.0666666645556688</v>
      </c>
      <c r="P2940" s="6">
        <f>IF(G3001="",0,(Table13567[[#This Row],[ExecutionTimeHours]]-G3001)/Table13567[[#This Row],[TimespanSoft]])</f>
        <v>11.295610156092966</v>
      </c>
      <c r="Q2940" s="7">
        <f>IF(A3001="","01:00",Table13567[[#This Row],[DateTime]]-A3001)*24</f>
        <v>1.0502777777728625</v>
      </c>
      <c r="R2940" s="2">
        <f>Table13567[[#This Row],[HoursDelta]]*60</f>
        <v>33.458687566149912</v>
      </c>
      <c r="S2940" s="2">
        <f>IF(Table13567[[#This Row],[StartToEndDelta]]&gt;0,Table13567[[#This Row],[ExTimeFinishedDelta]]/Table13567[[#This Row],[StartToEndDelta]],0)</f>
        <v>0.9329185092129626</v>
      </c>
      <c r="T2940" s="2">
        <f>Table13567[[#This Row],[HoursDeltaSoft]]</f>
        <v>11.295610156092966</v>
      </c>
    </row>
    <row r="2941" spans="1:20" x14ac:dyDescent="0.25">
      <c r="A2941" s="1">
        <v>40707.009155092594</v>
      </c>
      <c r="B2941">
        <v>32</v>
      </c>
      <c r="C2941">
        <v>1</v>
      </c>
      <c r="D2941">
        <v>95.196327209472699</v>
      </c>
      <c r="E2941">
        <v>131060</v>
      </c>
      <c r="F2941">
        <v>115621</v>
      </c>
      <c r="G2941">
        <v>1216.47077277778</v>
      </c>
      <c r="H2941">
        <v>1121.07242222222</v>
      </c>
      <c r="I2941">
        <v>2176.8988519444401</v>
      </c>
      <c r="J2941">
        <f t="shared" si="92"/>
        <v>31</v>
      </c>
      <c r="K2941">
        <f t="shared" si="93"/>
        <v>15439</v>
      </c>
      <c r="L2941">
        <f>IF(G2942="",0,(Table13567[[#This Row],[ExecutionTimeHours]]-G2942)/Table13567[[#This Row],[Timespan]])</f>
        <v>0.49040833080360691</v>
      </c>
      <c r="M2941" s="2">
        <f>IF(H2942="",0,(Table13567[[#This Row],[ExecutionTimeFinished]]-H2942)/Table13567[[#This Row],[Timespan]])</f>
        <v>0.34291514973803122</v>
      </c>
      <c r="N2941" s="2">
        <f>IF(I2942="",0,(Table13567[[#This Row],[StartToEndTimeFinished]]-I2942)/Table13567[[#This Row],[Timespan]])</f>
        <v>0.36869343243241459</v>
      </c>
      <c r="O2941" s="6">
        <f>IF(A2942="","00:01",Table13567[[#This Row],[DateTime]]-A2942)*24*60</f>
        <v>1.1000000056810677</v>
      </c>
      <c r="P2941" s="6">
        <f>IF(G3002="",0,(Table13567[[#This Row],[ExecutionTimeHours]]-G3002)/Table13567[[#This Row],[TimespanSoft]])</f>
        <v>10.843824727751494</v>
      </c>
      <c r="Q2941" s="7">
        <f>IF(A3002="","01:00",Table13567[[#This Row],[DateTime]]-A3002)*24</f>
        <v>1.0491666667512618</v>
      </c>
      <c r="R2941" s="2">
        <f>Table13567[[#This Row],[HoursDelta]]*60</f>
        <v>29.424499848216414</v>
      </c>
      <c r="S2941" s="2">
        <f>IF(Table13567[[#This Row],[StartToEndDelta]]&gt;0,Table13567[[#This Row],[ExTimeFinishedDelta]]/Table13567[[#This Row],[StartToEndDelta]],0)</f>
        <v>0.93008206703245577</v>
      </c>
      <c r="T2941" s="2">
        <f>Table13567[[#This Row],[HoursDeltaSoft]]</f>
        <v>10.843824727751494</v>
      </c>
    </row>
    <row r="2942" spans="1:20" x14ac:dyDescent="0.25">
      <c r="A2942" s="1">
        <v>40707.008391203701</v>
      </c>
      <c r="B2942">
        <v>32</v>
      </c>
      <c r="C2942">
        <v>2</v>
      </c>
      <c r="D2942">
        <v>94.925306320190401</v>
      </c>
      <c r="E2942">
        <v>131060</v>
      </c>
      <c r="F2942">
        <v>115577</v>
      </c>
      <c r="G2942">
        <v>1215.93132361111</v>
      </c>
      <c r="H2942">
        <v>1120.69521555556</v>
      </c>
      <c r="I2942">
        <v>2176.4932891666699</v>
      </c>
      <c r="J2942">
        <f t="shared" si="92"/>
        <v>30</v>
      </c>
      <c r="K2942">
        <f t="shared" si="93"/>
        <v>15483</v>
      </c>
      <c r="L2942">
        <f>IF(G2943="",0,(Table13567[[#This Row],[ExecutionTimeHours]]-G2943)/Table13567[[#This Row],[Timespan]])</f>
        <v>0.52232317811502771</v>
      </c>
      <c r="M2942" s="2">
        <f>IF(H2943="",0,(Table13567[[#This Row],[ExecutionTimeFinished]]-H2943)/Table13567[[#This Row],[Timespan]])</f>
        <v>0.17917369827951923</v>
      </c>
      <c r="N2942" s="2">
        <f>IF(I2943="",0,(Table13567[[#This Row],[StartToEndTimeFinished]]-I2943)/Table13567[[#This Row],[Timespan]])</f>
        <v>0.19348541705490949</v>
      </c>
      <c r="O2942" s="6">
        <f>IF(A2943="","00:01",Table13567[[#This Row],[DateTime]]-A2943)*24*60</f>
        <v>1.0666666645556688</v>
      </c>
      <c r="P2942" s="6">
        <f>IF(G3003="",0,(Table13567[[#This Row],[ExecutionTimeHours]]-G3003)/Table13567[[#This Row],[TimespanSoft]])</f>
        <v>10.48579120406583</v>
      </c>
      <c r="Q2942" s="7">
        <f>IF(A3003="","01:00",Table13567[[#This Row],[DateTime]]-A3003)*24</f>
        <v>1.0483333332231268</v>
      </c>
      <c r="R2942" s="2">
        <f>Table13567[[#This Row],[HoursDelta]]*60</f>
        <v>31.339390686901663</v>
      </c>
      <c r="S2942" s="2">
        <f>IF(Table13567[[#This Row],[StartToEndDelta]]&gt;0,Table13567[[#This Row],[ExTimeFinishedDelta]]/Table13567[[#This Row],[StartToEndDelta]],0)</f>
        <v>0.92603205454326976</v>
      </c>
      <c r="T2942" s="2">
        <f>Table13567[[#This Row],[HoursDeltaSoft]]</f>
        <v>10.48579120406583</v>
      </c>
    </row>
    <row r="2943" spans="1:20" x14ac:dyDescent="0.25">
      <c r="A2943" s="1">
        <v>40707.007650462961</v>
      </c>
      <c r="B2943">
        <v>32</v>
      </c>
      <c r="C2943">
        <v>0</v>
      </c>
      <c r="D2943">
        <v>96.574203491210895</v>
      </c>
      <c r="E2943">
        <v>131060</v>
      </c>
      <c r="F2943">
        <v>115622</v>
      </c>
      <c r="G2943">
        <v>1215.3741788888899</v>
      </c>
      <c r="H2943">
        <v>1120.5040969444401</v>
      </c>
      <c r="I2943">
        <v>2176.2869047222198</v>
      </c>
      <c r="J2943">
        <f t="shared" si="92"/>
        <v>32</v>
      </c>
      <c r="K2943">
        <f t="shared" si="93"/>
        <v>15438</v>
      </c>
      <c r="L2943">
        <f>IF(G2944="",0,(Table13567[[#This Row],[ExecutionTimeHours]]-G2944)/Table13567[[#This Row],[Timespan]])</f>
        <v>0.5353109385562439</v>
      </c>
      <c r="M2943" s="2">
        <f>IF(H2944="",0,(Table13567[[#This Row],[ExecutionTimeFinished]]-H2944)/Table13567[[#This Row],[Timespan]])</f>
        <v>0</v>
      </c>
      <c r="N2943" s="2">
        <f>IF(I2944="",0,(Table13567[[#This Row],[StartToEndTimeFinished]]-I2944)/Table13567[[#This Row],[Timespan]])</f>
        <v>0</v>
      </c>
      <c r="O2943" s="6">
        <f>IF(A2944="","00:01",Table13567[[#This Row],[DateTime]]-A2944)*24*60</f>
        <v>1.0666666645556688</v>
      </c>
      <c r="P2943" s="6">
        <f>IF(G3004="",0,(Table13567[[#This Row],[ExecutionTimeHours]]-G3004)/Table13567[[#This Row],[TimespanSoft]])</f>
        <v>10.163224933887836</v>
      </c>
      <c r="Q2943" s="7">
        <f>IF(A3004="","01:00",Table13567[[#This Row],[DateTime]]-A3004)*24</f>
        <v>1.0472222222015262</v>
      </c>
      <c r="R2943" s="2">
        <f>Table13567[[#This Row],[HoursDelta]]*60</f>
        <v>32.118656313374636</v>
      </c>
      <c r="S2943" s="2">
        <f>IF(Table13567[[#This Row],[StartToEndDelta]]&gt;0,Table13567[[#This Row],[ExTimeFinishedDelta]]/Table13567[[#This Row],[StartToEndDelta]],0)</f>
        <v>0</v>
      </c>
      <c r="T2943" s="2">
        <f>Table13567[[#This Row],[HoursDeltaSoft]]</f>
        <v>10.163224933887836</v>
      </c>
    </row>
    <row r="2944" spans="1:20" x14ac:dyDescent="0.25">
      <c r="A2944" s="1">
        <v>40707.006909722222</v>
      </c>
      <c r="B2944">
        <v>32</v>
      </c>
      <c r="C2944">
        <v>0</v>
      </c>
      <c r="D2944">
        <v>96.391418457031307</v>
      </c>
      <c r="E2944">
        <v>131060</v>
      </c>
      <c r="F2944">
        <v>115519</v>
      </c>
      <c r="G2944">
        <v>1214.8031805555599</v>
      </c>
      <c r="H2944">
        <v>1120.5040969444401</v>
      </c>
      <c r="I2944">
        <v>2176.2869047222198</v>
      </c>
      <c r="J2944">
        <f t="shared" si="92"/>
        <v>32</v>
      </c>
      <c r="K2944">
        <f t="shared" si="93"/>
        <v>15541</v>
      </c>
      <c r="L2944">
        <f>IF(G2945="",0,(Table13567[[#This Row],[ExecutionTimeHours]]-G2945)/Table13567[[#This Row],[Timespan]])</f>
        <v>0.52969922990258644</v>
      </c>
      <c r="M2944" s="2">
        <f>IF(H2945="",0,(Table13567[[#This Row],[ExecutionTimeFinished]]-H2945)/Table13567[[#This Row],[Timespan]])</f>
        <v>0</v>
      </c>
      <c r="N2944" s="2">
        <f>IF(I2945="",0,(Table13567[[#This Row],[StartToEndTimeFinished]]-I2945)/Table13567[[#This Row],[Timespan]])</f>
        <v>0</v>
      </c>
      <c r="O2944" s="6">
        <f>IF(A2945="","00:01",Table13567[[#This Row],[DateTime]]-A2945)*24*60</f>
        <v>1.0833333351183683</v>
      </c>
      <c r="P2944" s="6">
        <f>IF(G3005="",0,(Table13567[[#This Row],[ExecutionTimeHours]]-G3005)/Table13567[[#This Row],[TimespanSoft]])</f>
        <v>9.824898778469489</v>
      </c>
      <c r="Q2944" s="7">
        <f>IF(A3005="","01:00",Table13567[[#This Row],[DateTime]]-A3005)*24</f>
        <v>1.0455555554945022</v>
      </c>
      <c r="R2944" s="2">
        <f>Table13567[[#This Row],[HoursDelta]]*60</f>
        <v>31.781953794155186</v>
      </c>
      <c r="S2944" s="2">
        <f>IF(Table13567[[#This Row],[StartToEndDelta]]&gt;0,Table13567[[#This Row],[ExTimeFinishedDelta]]/Table13567[[#This Row],[StartToEndDelta]],0)</f>
        <v>0</v>
      </c>
      <c r="T2944" s="2">
        <f>Table13567[[#This Row],[HoursDeltaSoft]]</f>
        <v>9.824898778469489</v>
      </c>
    </row>
    <row r="2945" spans="1:20" x14ac:dyDescent="0.25">
      <c r="A2945" s="1">
        <v>40707.006157407406</v>
      </c>
      <c r="B2945">
        <v>32</v>
      </c>
      <c r="C2945">
        <v>0</v>
      </c>
      <c r="D2945">
        <v>95.716459274292006</v>
      </c>
      <c r="E2945">
        <v>131060</v>
      </c>
      <c r="F2945">
        <v>115592</v>
      </c>
      <c r="G2945">
        <v>1214.2293397222199</v>
      </c>
      <c r="H2945">
        <v>1120.5040969444401</v>
      </c>
      <c r="I2945">
        <v>2176.2869047222198</v>
      </c>
      <c r="J2945">
        <f t="shared" si="92"/>
        <v>32</v>
      </c>
      <c r="K2945">
        <f t="shared" si="93"/>
        <v>15468</v>
      </c>
      <c r="L2945">
        <f>IF(G2946="",0,(Table13567[[#This Row],[ExecutionTimeHours]]-G2946)/Table13567[[#This Row],[Timespan]])</f>
        <v>0.54816354275344914</v>
      </c>
      <c r="M2945" s="2">
        <f>IF(H2946="",0,(Table13567[[#This Row],[ExecutionTimeFinished]]-H2946)/Table13567[[#This Row],[Timespan]])</f>
        <v>0</v>
      </c>
      <c r="N2945" s="2">
        <f>IF(I2946="",0,(Table13567[[#This Row],[StartToEndTimeFinished]]-I2946)/Table13567[[#This Row],[Timespan]])</f>
        <v>0</v>
      </c>
      <c r="O2945" s="6">
        <f>IF(A2946="","00:01",Table13567[[#This Row],[DateTime]]-A2946)*24*60</f>
        <v>1.0666666645556688</v>
      </c>
      <c r="P2945" s="6">
        <f>IF(G3006="",0,(Table13567[[#This Row],[ExecutionTimeHours]]-G3006)/Table13567[[#This Row],[TimespanSoft]])</f>
        <v>9.5137725462157956</v>
      </c>
      <c r="Q2945" s="7">
        <f>IF(A3006="","01:00",Table13567[[#This Row],[DateTime]]-A3006)*24</f>
        <v>1.0441666666301899</v>
      </c>
      <c r="R2945" s="2">
        <f>Table13567[[#This Row],[HoursDelta]]*60</f>
        <v>32.889812565206945</v>
      </c>
      <c r="S2945" s="2">
        <f>IF(Table13567[[#This Row],[StartToEndDelta]]&gt;0,Table13567[[#This Row],[ExTimeFinishedDelta]]/Table13567[[#This Row],[StartToEndDelta]],0)</f>
        <v>0</v>
      </c>
      <c r="T2945" s="2">
        <f>Table13567[[#This Row],[HoursDeltaSoft]]</f>
        <v>9.5137725462157956</v>
      </c>
    </row>
    <row r="2946" spans="1:20" x14ac:dyDescent="0.25">
      <c r="A2946" s="1">
        <v>40707.005416666667</v>
      </c>
      <c r="B2946">
        <v>32</v>
      </c>
      <c r="C2946">
        <v>0</v>
      </c>
      <c r="D2946">
        <v>94.246263504028306</v>
      </c>
      <c r="E2946">
        <v>131060</v>
      </c>
      <c r="F2946">
        <v>115875</v>
      </c>
      <c r="G2946">
        <v>1213.6446319444401</v>
      </c>
      <c r="H2946">
        <v>1120.5040969444401</v>
      </c>
      <c r="I2946">
        <v>2176.2869047222198</v>
      </c>
      <c r="J2946">
        <f t="shared" si="92"/>
        <v>32</v>
      </c>
      <c r="K2946">
        <f t="shared" si="93"/>
        <v>15185</v>
      </c>
      <c r="L2946">
        <f>IF(G2947="",0,(Table13567[[#This Row],[ExecutionTimeHours]]-G2947)/Table13567[[#This Row],[Timespan]])</f>
        <v>0.52948712351781346</v>
      </c>
      <c r="M2946" s="2">
        <f>IF(H2947="",0,(Table13567[[#This Row],[ExecutionTimeFinished]]-H2947)/Table13567[[#This Row],[Timespan]])</f>
        <v>0</v>
      </c>
      <c r="N2946" s="2">
        <f>IF(I2947="",0,(Table13567[[#This Row],[StartToEndTimeFinished]]-I2947)/Table13567[[#This Row],[Timespan]])</f>
        <v>0</v>
      </c>
      <c r="O2946" s="6">
        <f>IF(A2947="","00:01",Table13567[[#This Row],[DateTime]]-A2947)*24*60</f>
        <v>1.0999999952036887</v>
      </c>
      <c r="P2946" s="6">
        <f>IF(G3007="",0,(Table13567[[#This Row],[ExecutionTimeHours]]-G3007)/Table13567[[#This Row],[TimespanSoft]])</f>
        <v>9.2264453020264643</v>
      </c>
      <c r="Q2946" s="7">
        <f>IF(A3007="","01:00",Table13567[[#This Row],[DateTime]]-A3007)*24</f>
        <v>1.0436111111193895</v>
      </c>
      <c r="R2946" s="2">
        <f>Table13567[[#This Row],[HoursDelta]]*60</f>
        <v>31.769227411068808</v>
      </c>
      <c r="S2946" s="2">
        <f>IF(Table13567[[#This Row],[StartToEndDelta]]&gt;0,Table13567[[#This Row],[ExTimeFinishedDelta]]/Table13567[[#This Row],[StartToEndDelta]],0)</f>
        <v>0</v>
      </c>
      <c r="T2946" s="2">
        <f>Table13567[[#This Row],[HoursDeltaSoft]]</f>
        <v>9.2264453020264643</v>
      </c>
    </row>
    <row r="2947" spans="1:20" x14ac:dyDescent="0.25">
      <c r="A2947" s="1">
        <v>40707.004652777781</v>
      </c>
      <c r="B2947">
        <v>32</v>
      </c>
      <c r="C2947">
        <v>3</v>
      </c>
      <c r="D2947">
        <v>86.793079376220703</v>
      </c>
      <c r="E2947">
        <v>131060</v>
      </c>
      <c r="F2947">
        <v>116035</v>
      </c>
      <c r="G2947">
        <v>1213.0621961111101</v>
      </c>
      <c r="H2947">
        <v>1120.5040969444401</v>
      </c>
      <c r="I2947">
        <v>2176.2869047222198</v>
      </c>
      <c r="J2947">
        <f t="shared" si="92"/>
        <v>29</v>
      </c>
      <c r="K2947">
        <f t="shared" si="93"/>
        <v>15025</v>
      </c>
      <c r="L2947">
        <f>IF(G2948="",0,(Table13567[[#This Row],[ExecutionTimeHours]]-G2948)/Table13567[[#This Row],[Timespan]])</f>
        <v>0.34010714140922604</v>
      </c>
      <c r="M2947" s="2">
        <f>IF(H2948="",0,(Table13567[[#This Row],[ExecutionTimeFinished]]-H2948)/Table13567[[#This Row],[Timespan]])</f>
        <v>0</v>
      </c>
      <c r="N2947" s="2">
        <f>IF(I2948="",0,(Table13567[[#This Row],[StartToEndTimeFinished]]-I2948)/Table13567[[#This Row],[Timespan]])</f>
        <v>0</v>
      </c>
      <c r="O2947" s="6">
        <f>IF(A2948="","00:01",Table13567[[#This Row],[DateTime]]-A2948)*24*60</f>
        <v>1.0500000044703484</v>
      </c>
      <c r="P2947" s="6">
        <f>IF(G3008="",0,(Table13567[[#This Row],[ExecutionTimeHours]]-G3008)/Table13567[[#This Row],[TimespanSoft]])</f>
        <v>9.0425534184743714</v>
      </c>
      <c r="Q2947" s="7">
        <f>IF(A3008="","01:00",Table13567[[#This Row],[DateTime]]-A3008)*24</f>
        <v>1.0400000000372529</v>
      </c>
      <c r="R2947" s="2">
        <f>Table13567[[#This Row],[HoursDelta]]*60</f>
        <v>20.406428484553562</v>
      </c>
      <c r="S2947" s="2">
        <f>IF(Table13567[[#This Row],[StartToEndDelta]]&gt;0,Table13567[[#This Row],[ExTimeFinishedDelta]]/Table13567[[#This Row],[StartToEndDelta]],0)</f>
        <v>0</v>
      </c>
      <c r="T2947" s="2">
        <f>Table13567[[#This Row],[HoursDeltaSoft]]</f>
        <v>9.0425534184743714</v>
      </c>
    </row>
    <row r="2948" spans="1:20" x14ac:dyDescent="0.25">
      <c r="A2948" s="1">
        <v>40707.003923611112</v>
      </c>
      <c r="B2948">
        <v>32</v>
      </c>
      <c r="C2948">
        <v>7</v>
      </c>
      <c r="D2948">
        <v>75.294908523559599</v>
      </c>
      <c r="E2948">
        <v>131060</v>
      </c>
      <c r="F2948">
        <v>116469</v>
      </c>
      <c r="G2948">
        <v>1212.70508361111</v>
      </c>
      <c r="H2948">
        <v>1120.5040969444401</v>
      </c>
      <c r="I2948">
        <v>2176.2869047222198</v>
      </c>
      <c r="J2948">
        <f t="shared" si="92"/>
        <v>25</v>
      </c>
      <c r="K2948">
        <f t="shared" si="93"/>
        <v>14591</v>
      </c>
      <c r="L2948">
        <f>IF(G2949="",0,(Table13567[[#This Row],[ExecutionTimeHours]]-G2949)/Table13567[[#This Row],[Timespan]])</f>
        <v>0.3573897653133179</v>
      </c>
      <c r="M2948" s="2">
        <f>IF(H2949="",0,(Table13567[[#This Row],[ExecutionTimeFinished]]-H2949)/Table13567[[#This Row],[Timespan]])</f>
        <v>0</v>
      </c>
      <c r="N2948" s="2">
        <f>IF(I2949="",0,(Table13567[[#This Row],[StartToEndTimeFinished]]-I2949)/Table13567[[#This Row],[Timespan]])</f>
        <v>0</v>
      </c>
      <c r="O2948" s="6">
        <f>IF(A2949="","00:01",Table13567[[#This Row],[DateTime]]-A2949)*24*60</f>
        <v>0.95000000204890966</v>
      </c>
      <c r="P2948" s="6">
        <f>IF(G3009="",0,(Table13567[[#This Row],[ExecutionTimeHours]]-G3009)/Table13567[[#This Row],[TimespanSoft]])</f>
        <v>9.0729771329267681</v>
      </c>
      <c r="Q2948" s="7">
        <f>IF(A3009="","01:00",Table13567[[#This Row],[DateTime]]-A3009)*24</f>
        <v>1.0447222223156132</v>
      </c>
      <c r="R2948" s="2">
        <f>Table13567[[#This Row],[HoursDelta]]*60</f>
        <v>21.443385918799073</v>
      </c>
      <c r="S2948" s="2">
        <f>IF(Table13567[[#This Row],[StartToEndDelta]]&gt;0,Table13567[[#This Row],[ExTimeFinishedDelta]]/Table13567[[#This Row],[StartToEndDelta]],0)</f>
        <v>0</v>
      </c>
      <c r="T2948" s="2">
        <f>Table13567[[#This Row],[HoursDeltaSoft]]</f>
        <v>9.0729771329267681</v>
      </c>
    </row>
    <row r="2949" spans="1:20" x14ac:dyDescent="0.25">
      <c r="A2949" s="1">
        <v>40707.003263888888</v>
      </c>
      <c r="B2949">
        <v>32</v>
      </c>
      <c r="C2949">
        <v>11</v>
      </c>
      <c r="D2949">
        <v>65.448497772216797</v>
      </c>
      <c r="E2949">
        <v>131060</v>
      </c>
      <c r="F2949">
        <v>116675</v>
      </c>
      <c r="G2949">
        <v>1212.3655633333301</v>
      </c>
      <c r="H2949">
        <v>1120.5040969444401</v>
      </c>
      <c r="I2949">
        <v>2176.2869047222198</v>
      </c>
      <c r="J2949">
        <f t="shared" si="92"/>
        <v>21</v>
      </c>
      <c r="K2949">
        <f t="shared" si="93"/>
        <v>14385</v>
      </c>
      <c r="L2949">
        <f>IF(G2950="",0,(Table13567[[#This Row],[ExecutionTimeHours]]-G2950)/Table13567[[#This Row],[Timespan]])</f>
        <v>0.30796182778367942</v>
      </c>
      <c r="M2949" s="2">
        <f>IF(H2950="",0,(Table13567[[#This Row],[ExecutionTimeFinished]]-H2950)/Table13567[[#This Row],[Timespan]])</f>
        <v>0</v>
      </c>
      <c r="N2949" s="2">
        <f>IF(I2950="",0,(Table13567[[#This Row],[StartToEndTimeFinished]]-I2950)/Table13567[[#This Row],[Timespan]])</f>
        <v>0</v>
      </c>
      <c r="O2949" s="6">
        <f>IF(A2950="","00:01",Table13567[[#This Row],[DateTime]]-A2950)*24*60</f>
        <v>1.0333333339076489</v>
      </c>
      <c r="P2949" s="6">
        <f>IF(G3010="",0,(Table13567[[#This Row],[ExecutionTimeHours]]-G3010)/Table13567[[#This Row],[TimespanSoft]])</f>
        <v>9.178339787980903</v>
      </c>
      <c r="Q2949" s="7">
        <f>IF(A3010="","01:00",Table13567[[#This Row],[DateTime]]-A3010)*24</f>
        <v>1.0472222222015262</v>
      </c>
      <c r="R2949" s="2">
        <f>Table13567[[#This Row],[HoursDelta]]*60</f>
        <v>18.477709667020765</v>
      </c>
      <c r="S2949" s="2">
        <f>IF(Table13567[[#This Row],[StartToEndDelta]]&gt;0,Table13567[[#This Row],[ExTimeFinishedDelta]]/Table13567[[#This Row],[StartToEndDelta]],0)</f>
        <v>0</v>
      </c>
      <c r="T2949" s="2">
        <f>Table13567[[#This Row],[HoursDeltaSoft]]</f>
        <v>9.178339787980903</v>
      </c>
    </row>
    <row r="2950" spans="1:20" x14ac:dyDescent="0.25">
      <c r="A2950" s="1">
        <v>40707.002546296295</v>
      </c>
      <c r="B2950">
        <v>32</v>
      </c>
      <c r="C2950">
        <v>16</v>
      </c>
      <c r="D2950">
        <v>50.202805519103997</v>
      </c>
      <c r="E2950">
        <v>131060</v>
      </c>
      <c r="F2950">
        <v>117362</v>
      </c>
      <c r="G2950">
        <v>1212.0473361111101</v>
      </c>
      <c r="H2950">
        <v>1120.5040969444401</v>
      </c>
      <c r="I2950">
        <v>2176.2869047222198</v>
      </c>
      <c r="J2950">
        <f t="shared" si="92"/>
        <v>16</v>
      </c>
      <c r="K2950">
        <f t="shared" si="93"/>
        <v>13698</v>
      </c>
      <c r="L2950">
        <f>IF(G2951="",0,(Table13567[[#This Row],[ExecutionTimeHours]]-G2951)/Table13567[[#This Row],[Timespan]])</f>
        <v>0.20742562205980378</v>
      </c>
      <c r="M2950" s="2">
        <f>IF(H2951="",0,(Table13567[[#This Row],[ExecutionTimeFinished]]-H2951)/Table13567[[#This Row],[Timespan]])</f>
        <v>0</v>
      </c>
      <c r="N2950" s="2">
        <f>IF(I2951="",0,(Table13567[[#This Row],[StartToEndTimeFinished]]-I2951)/Table13567[[#This Row],[Timespan]])</f>
        <v>0</v>
      </c>
      <c r="O2950" s="6">
        <f>IF(A2951="","00:01",Table13567[[#This Row],[DateTime]]-A2951)*24*60</f>
        <v>1.1166666657663882</v>
      </c>
      <c r="P2950" s="6">
        <f>IF(G3011="",0,(Table13567[[#This Row],[ExecutionTimeHours]]-G3011)/Table13567[[#This Row],[TimespanSoft]])</f>
        <v>9.3857789557450815</v>
      </c>
      <c r="Q2950" s="7">
        <f>IF(A3011="","01:00",Table13567[[#This Row],[DateTime]]-A3011)*24</f>
        <v>1.0480555555550382</v>
      </c>
      <c r="R2950" s="2">
        <f>Table13567[[#This Row],[HoursDelta]]*60</f>
        <v>12.445537323588226</v>
      </c>
      <c r="S2950" s="2">
        <f>IF(Table13567[[#This Row],[StartToEndDelta]]&gt;0,Table13567[[#This Row],[ExTimeFinishedDelta]]/Table13567[[#This Row],[StartToEndDelta]],0)</f>
        <v>0</v>
      </c>
      <c r="T2950" s="2">
        <f>Table13567[[#This Row],[HoursDeltaSoft]]</f>
        <v>9.3857789557450815</v>
      </c>
    </row>
    <row r="2951" spans="1:20" x14ac:dyDescent="0.25">
      <c r="A2951" s="1">
        <v>40707.001770833333</v>
      </c>
      <c r="B2951">
        <v>32</v>
      </c>
      <c r="C2951">
        <v>20</v>
      </c>
      <c r="D2951">
        <v>37.731537818908699</v>
      </c>
      <c r="E2951">
        <v>131060</v>
      </c>
      <c r="F2951">
        <v>117583</v>
      </c>
      <c r="G2951">
        <v>1211.8157108333301</v>
      </c>
      <c r="H2951">
        <v>1120.5040969444401</v>
      </c>
      <c r="I2951">
        <v>2176.2869047222198</v>
      </c>
      <c r="J2951">
        <f t="shared" si="92"/>
        <v>12</v>
      </c>
      <c r="K2951">
        <f t="shared" si="93"/>
        <v>13477</v>
      </c>
      <c r="L2951">
        <f>IF(G2952="",0,(Table13567[[#This Row],[ExecutionTimeHours]]-G2952)/Table13567[[#This Row],[Timespan]])</f>
        <v>0.13701249955347267</v>
      </c>
      <c r="M2951" s="2">
        <f>IF(H2952="",0,(Table13567[[#This Row],[ExecutionTimeFinished]]-H2952)/Table13567[[#This Row],[Timespan]])</f>
        <v>0</v>
      </c>
      <c r="N2951" s="2">
        <f>IF(I2952="",0,(Table13567[[#This Row],[StartToEndTimeFinished]]-I2952)/Table13567[[#This Row],[Timespan]])</f>
        <v>0</v>
      </c>
      <c r="O2951" s="6">
        <f>IF(A2952="","00:01",Table13567[[#This Row],[DateTime]]-A2952)*24*60</f>
        <v>1.000000003259629</v>
      </c>
      <c r="P2951" s="6">
        <f>IF(G3012="",0,(Table13567[[#This Row],[ExecutionTimeHours]]-G3012)/Table13567[[#This Row],[TimespanSoft]])</f>
        <v>9.6945931036367909</v>
      </c>
      <c r="Q2951" s="7">
        <f>IF(A3012="","01:00",Table13567[[#This Row],[DateTime]]-A3012)*24</f>
        <v>1.0472222222015262</v>
      </c>
      <c r="R2951" s="2">
        <f>Table13567[[#This Row],[HoursDelta]]*60</f>
        <v>8.2207499732083598</v>
      </c>
      <c r="S2951" s="2">
        <f>IF(Table13567[[#This Row],[StartToEndDelta]]&gt;0,Table13567[[#This Row],[ExTimeFinishedDelta]]/Table13567[[#This Row],[StartToEndDelta]],0)</f>
        <v>0</v>
      </c>
      <c r="T2951" s="2">
        <f>Table13567[[#This Row],[HoursDeltaSoft]]</f>
        <v>9.6945931036367909</v>
      </c>
    </row>
    <row r="2952" spans="1:20" x14ac:dyDescent="0.25">
      <c r="A2952" s="1">
        <v>40707.001076388886</v>
      </c>
      <c r="B2952">
        <v>32</v>
      </c>
      <c r="C2952">
        <v>24</v>
      </c>
      <c r="D2952">
        <v>25.131679058075001</v>
      </c>
      <c r="E2952">
        <v>131060</v>
      </c>
      <c r="F2952">
        <v>119060</v>
      </c>
      <c r="G2952">
        <v>1211.67869833333</v>
      </c>
      <c r="H2952">
        <v>1120.5040969444401</v>
      </c>
      <c r="I2952">
        <v>2176.2869047222198</v>
      </c>
      <c r="J2952">
        <f t="shared" si="92"/>
        <v>8</v>
      </c>
      <c r="K2952">
        <f t="shared" si="93"/>
        <v>12000</v>
      </c>
      <c r="L2952">
        <f>IF(G2953="",0,(Table13567[[#This Row],[ExecutionTimeHours]]-G2953)/Table13567[[#This Row],[Timespan]])</f>
        <v>7.5642778315842485E-2</v>
      </c>
      <c r="M2952" s="2">
        <f>IF(H2953="",0,(Table13567[[#This Row],[ExecutionTimeFinished]]-H2953)/Table13567[[#This Row],[Timespan]])</f>
        <v>0</v>
      </c>
      <c r="N2952" s="2">
        <f>IF(I2953="",0,(Table13567[[#This Row],[StartToEndTimeFinished]]-I2953)/Table13567[[#This Row],[Timespan]])</f>
        <v>0</v>
      </c>
      <c r="O2952" s="6">
        <f>IF(A2953="","00:01",Table13567[[#This Row],[DateTime]]-A2953)*24*60</f>
        <v>0.99999999278225005</v>
      </c>
      <c r="P2952" s="6">
        <f>IF(G3013="",0,(Table13567[[#This Row],[ExecutionTimeHours]]-G3013)/Table13567[[#This Row],[TimespanSoft]])</f>
        <v>10.028107987019192</v>
      </c>
      <c r="Q2952" s="7">
        <f>IF(A3013="","01:00",Table13567[[#This Row],[DateTime]]-A3013)*24</f>
        <v>1.0469444443588145</v>
      </c>
      <c r="R2952" s="2">
        <f>Table13567[[#This Row],[HoursDelta]]*60</f>
        <v>4.5385666989505493</v>
      </c>
      <c r="S2952" s="2">
        <f>IF(Table13567[[#This Row],[StartToEndDelta]]&gt;0,Table13567[[#This Row],[ExTimeFinishedDelta]]/Table13567[[#This Row],[StartToEndDelta]],0)</f>
        <v>0</v>
      </c>
      <c r="T2952" s="2">
        <f>Table13567[[#This Row],[HoursDeltaSoft]]</f>
        <v>10.028107987019192</v>
      </c>
    </row>
    <row r="2953" spans="1:20" x14ac:dyDescent="0.25">
      <c r="A2953" s="1">
        <v>40707.000381944446</v>
      </c>
      <c r="B2953">
        <v>32</v>
      </c>
      <c r="C2953">
        <v>29</v>
      </c>
      <c r="D2953">
        <v>7.9854739729780704</v>
      </c>
      <c r="E2953">
        <v>131060</v>
      </c>
      <c r="F2953">
        <v>120710</v>
      </c>
      <c r="G2953">
        <v>1211.6030555555601</v>
      </c>
      <c r="H2953">
        <v>1120.5040969444401</v>
      </c>
      <c r="I2953">
        <v>2176.2869047222198</v>
      </c>
      <c r="J2953">
        <f t="shared" si="92"/>
        <v>3</v>
      </c>
      <c r="K2953">
        <f t="shared" si="93"/>
        <v>10350</v>
      </c>
      <c r="L2953">
        <f>IF(G2954="",0,(Table13567[[#This Row],[ExecutionTimeHours]]-G2954)/Table13567[[#This Row],[Timespan]])</f>
        <v>9.0794871729107905E-3</v>
      </c>
      <c r="M2953" s="2">
        <f>IF(H2954="",0,(Table13567[[#This Row],[ExecutionTimeFinished]]-H2954)/Table13567[[#This Row],[Timespan]])</f>
        <v>0</v>
      </c>
      <c r="N2953" s="2">
        <f>IF(I2954="",0,(Table13567[[#This Row],[StartToEndTimeFinished]]-I2954)/Table13567[[#This Row],[Timespan]])</f>
        <v>0</v>
      </c>
      <c r="O2953" s="6">
        <f>IF(A2954="","00:01",Table13567[[#This Row],[DateTime]]-A2954)*24*60</f>
        <v>1.0833333351183683</v>
      </c>
      <c r="P2953" s="6">
        <f>IF(G3014="",0,(Table13567[[#This Row],[ExecutionTimeHours]]-G3014)/Table13567[[#This Row],[TimespanSoft]])</f>
        <v>10.211202387473961</v>
      </c>
      <c r="Q2953" s="7">
        <f>IF(A3014="","01:00",Table13567[[#This Row],[DateTime]]-A3014)*24</f>
        <v>1.0472222222015262</v>
      </c>
      <c r="R2953" s="2">
        <f>Table13567[[#This Row],[HoursDelta]]*60</f>
        <v>0.54476923037464742</v>
      </c>
      <c r="S2953" s="2">
        <f>IF(Table13567[[#This Row],[StartToEndDelta]]&gt;0,Table13567[[#This Row],[ExTimeFinishedDelta]]/Table13567[[#This Row],[StartToEndDelta]],0)</f>
        <v>0</v>
      </c>
      <c r="T2953" s="2">
        <f>Table13567[[#This Row],[HoursDeltaSoft]]</f>
        <v>10.211202387473961</v>
      </c>
    </row>
    <row r="2954" spans="1:20" x14ac:dyDescent="0.25">
      <c r="A2954" s="1">
        <v>40706.99962962963</v>
      </c>
      <c r="B2954">
        <v>32</v>
      </c>
      <c r="C2954">
        <v>32</v>
      </c>
      <c r="D2954">
        <v>3.7008782383054499E-3</v>
      </c>
      <c r="E2954">
        <v>131060</v>
      </c>
      <c r="F2954">
        <v>121116</v>
      </c>
      <c r="G2954">
        <v>1211.5932194444399</v>
      </c>
      <c r="H2954">
        <v>1120.5040969444401</v>
      </c>
      <c r="I2954">
        <v>2176.2869047222198</v>
      </c>
      <c r="J2954">
        <f t="shared" si="92"/>
        <v>0</v>
      </c>
      <c r="K2954">
        <f t="shared" si="93"/>
        <v>9944</v>
      </c>
      <c r="L2954">
        <f>IF(G2955="",0,(Table13567[[#This Row],[ExecutionTimeHours]]-G2955)/Table13567[[#This Row],[Timespan]])</f>
        <v>2.7467741887174653E-3</v>
      </c>
      <c r="M2954" s="2">
        <f>IF(H2955="",0,(Table13567[[#This Row],[ExecutionTimeFinished]]-H2955)/Table13567[[#This Row],[Timespan]])</f>
        <v>0.24123709663692894</v>
      </c>
      <c r="N2954" s="2">
        <f>IF(I2955="",0,(Table13567[[#This Row],[StartToEndTimeFinished]]-I2955)/Table13567[[#This Row],[Timespan]])</f>
        <v>0.25480107512281064</v>
      </c>
      <c r="O2954" s="6">
        <f>IF(A2955="","00:01",Table13567[[#This Row],[DateTime]]-A2955)*24*60</f>
        <v>1.0333333339076489</v>
      </c>
      <c r="P2954" s="6">
        <f>IF(G3015="",0,(Table13567[[#This Row],[ExecutionTimeHours]]-G3015)/Table13567[[#This Row],[TimespanSoft]])</f>
        <v>10.728503318703073</v>
      </c>
      <c r="Q2954" s="7">
        <f>IF(A3015="","01:00",Table13567[[#This Row],[DateTime]]-A3015)*24</f>
        <v>1.0463888888480142</v>
      </c>
      <c r="R2954" s="2">
        <f>Table13567[[#This Row],[HoursDelta]]*60</f>
        <v>0.16480645132304791</v>
      </c>
      <c r="S2954" s="2">
        <f>IF(Table13567[[#This Row],[StartToEndDelta]]&gt;0,Table13567[[#This Row],[ExTimeFinishedDelta]]/Table13567[[#This Row],[StartToEndDelta]],0)</f>
        <v>0.94676640010508573</v>
      </c>
      <c r="T2954" s="2">
        <f>Table13567[[#This Row],[HoursDeltaSoft]]</f>
        <v>10.728503318703073</v>
      </c>
    </row>
    <row r="2955" spans="1:20" x14ac:dyDescent="0.25">
      <c r="A2955" s="1">
        <v>40706.998912037037</v>
      </c>
      <c r="B2955">
        <v>32</v>
      </c>
      <c r="C2955">
        <v>31</v>
      </c>
      <c r="D2955">
        <v>3.1439605595078302</v>
      </c>
      <c r="E2955">
        <v>131060</v>
      </c>
      <c r="F2955">
        <v>120574</v>
      </c>
      <c r="G2955">
        <v>1211.59038111111</v>
      </c>
      <c r="H2955">
        <v>1120.2548186111101</v>
      </c>
      <c r="I2955">
        <v>2176.0236102777799</v>
      </c>
      <c r="J2955">
        <f t="shared" ref="J2955:J3018" si="94">B2955-C2955</f>
        <v>1</v>
      </c>
      <c r="K2955">
        <f t="shared" ref="K2955:K3018" si="95">E2955-F2955</f>
        <v>10486</v>
      </c>
      <c r="L2955">
        <f>IF(G2956="",0,(Table13567[[#This Row],[ExecutionTimeHours]]-G2956)/Table13567[[#This Row],[Timespan]])</f>
        <v>1.2338418089265132E-2</v>
      </c>
      <c r="M2955" s="2">
        <f>IF(H2956="",0,(Table13567[[#This Row],[ExecutionTimeFinished]]-H2956)/Table13567[[#This Row],[Timespan]])</f>
        <v>0</v>
      </c>
      <c r="N2955" s="2">
        <f>IF(I2956="",0,(Table13567[[#This Row],[StartToEndTimeFinished]]-I2956)/Table13567[[#This Row],[Timespan]])</f>
        <v>0</v>
      </c>
      <c r="O2955" s="6">
        <f>IF(A2956="","00:01",Table13567[[#This Row],[DateTime]]-A2956)*24*60</f>
        <v>0.98333333269692957</v>
      </c>
      <c r="P2955" s="6">
        <f>IF(G3016="",0,(Table13567[[#This Row],[ExecutionTimeHours]]-G3016)/Table13567[[#This Row],[TimespanSoft]])</f>
        <v>11.257398197949316</v>
      </c>
      <c r="Q2955" s="7">
        <f>IF(A3016="","01:00",Table13567[[#This Row],[DateTime]]-A3016)*24</f>
        <v>1.0477777777123265</v>
      </c>
      <c r="R2955" s="2">
        <f>Table13567[[#This Row],[HoursDelta]]*60</f>
        <v>0.74030508535590789</v>
      </c>
      <c r="S2955" s="2">
        <f>IF(Table13567[[#This Row],[StartToEndDelta]]&gt;0,Table13567[[#This Row],[ExTimeFinishedDelta]]/Table13567[[#This Row],[StartToEndDelta]],0)</f>
        <v>0</v>
      </c>
      <c r="T2955" s="2">
        <f>Table13567[[#This Row],[HoursDeltaSoft]]</f>
        <v>11.257398197949316</v>
      </c>
    </row>
    <row r="2956" spans="1:20" x14ac:dyDescent="0.25">
      <c r="A2956" s="1">
        <v>40706.998229166667</v>
      </c>
      <c r="B2956">
        <v>32</v>
      </c>
      <c r="C2956">
        <v>31</v>
      </c>
      <c r="D2956">
        <v>3.4497294521424902</v>
      </c>
      <c r="E2956">
        <v>131060</v>
      </c>
      <c r="F2956">
        <v>120569</v>
      </c>
      <c r="G2956">
        <v>1211.5782483333301</v>
      </c>
      <c r="H2956">
        <v>1120.2548186111101</v>
      </c>
      <c r="I2956">
        <v>2176.0236102777799</v>
      </c>
      <c r="J2956">
        <f t="shared" si="94"/>
        <v>1</v>
      </c>
      <c r="K2956">
        <f t="shared" si="95"/>
        <v>10491</v>
      </c>
      <c r="L2956">
        <f>IF(G2957="",0,(Table13567[[#This Row],[ExecutionTimeHours]]-G2957)/Table13567[[#This Row],[Timespan]])</f>
        <v>1.7612096757950408E-2</v>
      </c>
      <c r="M2956" s="2">
        <f>IF(H2957="",0,(Table13567[[#This Row],[ExecutionTimeFinished]]-H2957)/Table13567[[#This Row],[Timespan]])</f>
        <v>0</v>
      </c>
      <c r="N2956" s="2">
        <f>IF(I2957="",0,(Table13567[[#This Row],[StartToEndTimeFinished]]-I2957)/Table13567[[#This Row],[Timespan]])</f>
        <v>0</v>
      </c>
      <c r="O2956" s="6">
        <f>IF(A2957="","00:01",Table13567[[#This Row],[DateTime]]-A2957)*24*60</f>
        <v>1.0333333339076489</v>
      </c>
      <c r="P2956" s="6">
        <f>IF(G3017="",0,(Table13567[[#This Row],[ExecutionTimeHours]]-G3017)/Table13567[[#This Row],[TimespanSoft]])</f>
        <v>11.741531744857012</v>
      </c>
      <c r="Q2956" s="7">
        <f>IF(A3017="","01:00",Table13567[[#This Row],[DateTime]]-A3017)*24</f>
        <v>1.0500000001047738</v>
      </c>
      <c r="R2956" s="2">
        <f>Table13567[[#This Row],[HoursDelta]]*60</f>
        <v>1.0567258054770245</v>
      </c>
      <c r="S2956" s="2">
        <f>IF(Table13567[[#This Row],[StartToEndDelta]]&gt;0,Table13567[[#This Row],[ExTimeFinishedDelta]]/Table13567[[#This Row],[StartToEndDelta]],0)</f>
        <v>0</v>
      </c>
      <c r="T2956" s="2">
        <f>Table13567[[#This Row],[HoursDeltaSoft]]</f>
        <v>11.741531744857012</v>
      </c>
    </row>
    <row r="2957" spans="1:20" x14ac:dyDescent="0.25">
      <c r="A2957" s="1">
        <v>40706.997511574074</v>
      </c>
      <c r="B2957">
        <v>32</v>
      </c>
      <c r="C2957">
        <v>31</v>
      </c>
      <c r="D2957">
        <v>9.6645685434341395</v>
      </c>
      <c r="E2957">
        <v>131060</v>
      </c>
      <c r="F2957">
        <v>120338</v>
      </c>
      <c r="G2957">
        <v>1211.5600491666701</v>
      </c>
      <c r="H2957">
        <v>1120.2548186111101</v>
      </c>
      <c r="I2957">
        <v>2176.0236102777799</v>
      </c>
      <c r="J2957">
        <f t="shared" si="94"/>
        <v>1</v>
      </c>
      <c r="K2957">
        <f t="shared" si="95"/>
        <v>10722</v>
      </c>
      <c r="L2957">
        <f>IF(G2958="",0,(Table13567[[#This Row],[ExecutionTimeHours]]-G2958)/Table13567[[#This Row],[Timespan]])</f>
        <v>3.374100515161766E-2</v>
      </c>
      <c r="M2957" s="2">
        <f>IF(H2958="",0,(Table13567[[#This Row],[ExecutionTimeFinished]]-H2958)/Table13567[[#This Row],[Timespan]])</f>
        <v>0.61453385981227271</v>
      </c>
      <c r="N2957" s="2">
        <f>IF(I2958="",0,(Table13567[[#This Row],[StartToEndTimeFinished]]-I2958)/Table13567[[#This Row],[Timespan]])</f>
        <v>0.65467248398398126</v>
      </c>
      <c r="O2957" s="6">
        <f>IF(A2958="","00:01",Table13567[[#This Row],[DateTime]]-A2958)*24*60</f>
        <v>1.0500000044703484</v>
      </c>
      <c r="P2957" s="6">
        <f>IF(G3018="",0,(Table13567[[#This Row],[ExecutionTimeHours]]-G3018)/Table13567[[#This Row],[TimespanSoft]])</f>
        <v>12.264438541426639</v>
      </c>
      <c r="Q2957" s="7">
        <f>IF(A3018="","01:00",Table13567[[#This Row],[DateTime]]-A3018)*24</f>
        <v>1.0508333332836628</v>
      </c>
      <c r="R2957" s="2">
        <f>Table13567[[#This Row],[HoursDelta]]*60</f>
        <v>2.0244603090970594</v>
      </c>
      <c r="S2957" s="2">
        <f>IF(Table13567[[#This Row],[StartToEndDelta]]&gt;0,Table13567[[#This Row],[ExTimeFinishedDelta]]/Table13567[[#This Row],[StartToEndDelta]],0)</f>
        <v>0.93868900075432116</v>
      </c>
      <c r="T2957" s="2">
        <f>Table13567[[#This Row],[HoursDeltaSoft]]</f>
        <v>12.264438541426639</v>
      </c>
    </row>
    <row r="2958" spans="1:20" x14ac:dyDescent="0.25">
      <c r="A2958" s="1">
        <v>40706.996782407405</v>
      </c>
      <c r="B2958">
        <v>32</v>
      </c>
      <c r="C2958">
        <v>29</v>
      </c>
      <c r="D2958">
        <v>14.401531577110299</v>
      </c>
      <c r="E2958">
        <v>131060</v>
      </c>
      <c r="F2958">
        <v>119973</v>
      </c>
      <c r="G2958">
        <v>1211.52462111111</v>
      </c>
      <c r="H2958">
        <v>1119.60955805556</v>
      </c>
      <c r="I2958">
        <v>2175.3362041666701</v>
      </c>
      <c r="J2958">
        <f t="shared" si="94"/>
        <v>3</v>
      </c>
      <c r="K2958">
        <f t="shared" si="95"/>
        <v>11087</v>
      </c>
      <c r="L2958">
        <f>IF(G2959="",0,(Table13567[[#This Row],[ExecutionTimeHours]]-G2959)/Table13567[[#This Row],[Timespan]])</f>
        <v>9.2160833995320338E-2</v>
      </c>
      <c r="M2958" s="2">
        <f>IF(H2959="",0,(Table13567[[#This Row],[ExecutionTimeFinished]]-H2959)/Table13567[[#This Row],[Timespan]])</f>
        <v>1.5690139002146628</v>
      </c>
      <c r="N2958" s="2">
        <f>IF(I2959="",0,(Table13567[[#This Row],[StartToEndTimeFinished]]-I2959)/Table13567[[#This Row],[Timespan]])</f>
        <v>1.6621039008868652</v>
      </c>
      <c r="O2958" s="6">
        <f>IF(A2959="","00:01",Table13567[[#This Row],[DateTime]]-A2959)*24*60</f>
        <v>0.99999999278225005</v>
      </c>
      <c r="P2958" s="6">
        <f>IF(G3019="",0,(Table13567[[#This Row],[ExecutionTimeHours]]-G3019)/Table13567[[#This Row],[TimespanSoft]])</f>
        <v>12.685019852075767</v>
      </c>
      <c r="Q2958" s="7">
        <f>IF(A3019="","01:00",Table13567[[#This Row],[DateTime]]-A3019)*24</f>
        <v>1.0494444444193505</v>
      </c>
      <c r="R2958" s="2">
        <f>Table13567[[#This Row],[HoursDelta]]*60</f>
        <v>5.5296500397192201</v>
      </c>
      <c r="S2958" s="2">
        <f>IF(Table13567[[#This Row],[StartToEndDelta]]&gt;0,Table13567[[#This Row],[ExTimeFinishedDelta]]/Table13567[[#This Row],[StartToEndDelta]],0)</f>
        <v>0.94399267060107883</v>
      </c>
      <c r="T2958" s="2">
        <f>Table13567[[#This Row],[HoursDeltaSoft]]</f>
        <v>12.685019852075767</v>
      </c>
    </row>
    <row r="2959" spans="1:20" x14ac:dyDescent="0.25">
      <c r="A2959" s="1">
        <v>40706.996087962965</v>
      </c>
      <c r="B2959">
        <v>32</v>
      </c>
      <c r="C2959">
        <v>23</v>
      </c>
      <c r="D2959">
        <v>36.999495983123801</v>
      </c>
      <c r="E2959">
        <v>131060</v>
      </c>
      <c r="F2959">
        <v>117729</v>
      </c>
      <c r="G2959">
        <v>1211.4324602777799</v>
      </c>
      <c r="H2959">
        <v>1118.0405441666701</v>
      </c>
      <c r="I2959">
        <v>2173.6741002777799</v>
      </c>
      <c r="J2959">
        <f t="shared" si="94"/>
        <v>9</v>
      </c>
      <c r="K2959">
        <f t="shared" si="95"/>
        <v>13331</v>
      </c>
      <c r="L2959">
        <f>IF(G2960="",0,(Table13567[[#This Row],[ExecutionTimeHours]]-G2960)/Table13567[[#This Row],[Timespan]])</f>
        <v>0.18607089868395402</v>
      </c>
      <c r="M2959" s="2">
        <f>IF(H2960="",0,(Table13567[[#This Row],[ExecutionTimeFinished]]-H2960)/Table13567[[#This Row],[Timespan]])</f>
        <v>0.58985555305059578</v>
      </c>
      <c r="N2959" s="2">
        <f>IF(I2960="",0,(Table13567[[#This Row],[StartToEndTimeFinished]]-I2960)/Table13567[[#This Row],[Timespan]])</f>
        <v>0.62946454758670267</v>
      </c>
      <c r="O2959" s="6">
        <f>IF(A2960="","00:01",Table13567[[#This Row],[DateTime]]-A2960)*24*60</f>
        <v>1.0500000044703484</v>
      </c>
      <c r="P2959" s="6">
        <f>IF(G3020="",0,(Table13567[[#This Row],[ExecutionTimeHours]]-G3020)/Table13567[[#This Row],[TimespanSoft]])</f>
        <v>13.041138587740498</v>
      </c>
      <c r="Q2959" s="7">
        <f>IF(A3020="","01:00",Table13567[[#This Row],[DateTime]]-A3020)*24</f>
        <v>1.0502777777728625</v>
      </c>
      <c r="R2959" s="2">
        <f>Table13567[[#This Row],[HoursDelta]]*60</f>
        <v>11.164253921037242</v>
      </c>
      <c r="S2959" s="2">
        <f>IF(Table13567[[#This Row],[StartToEndDelta]]&gt;0,Table13567[[#This Row],[ExTimeFinishedDelta]]/Table13567[[#This Row],[StartToEndDelta]],0)</f>
        <v>0.93707509868830041</v>
      </c>
      <c r="T2959" s="2">
        <f>Table13567[[#This Row],[HoursDeltaSoft]]</f>
        <v>13.041138587740498</v>
      </c>
    </row>
    <row r="2960" spans="1:20" x14ac:dyDescent="0.25">
      <c r="A2960" s="1">
        <v>40706.995358796295</v>
      </c>
      <c r="B2960">
        <v>32</v>
      </c>
      <c r="C2960">
        <v>18</v>
      </c>
      <c r="D2960">
        <v>49.138175964355497</v>
      </c>
      <c r="E2960">
        <v>131060</v>
      </c>
      <c r="F2960">
        <v>117210</v>
      </c>
      <c r="G2960">
        <v>1211.23708583333</v>
      </c>
      <c r="H2960">
        <v>1117.4211958333301</v>
      </c>
      <c r="I2960">
        <v>2173.0131624999999</v>
      </c>
      <c r="J2960">
        <f t="shared" si="94"/>
        <v>14</v>
      </c>
      <c r="K2960">
        <f t="shared" si="95"/>
        <v>13850</v>
      </c>
      <c r="L2960">
        <f>IF(G2961="",0,(Table13567[[#This Row],[ExecutionTimeHours]]-G2961)/Table13567[[#This Row],[Timespan]])</f>
        <v>0.23152553750023447</v>
      </c>
      <c r="M2960" s="2">
        <f>IF(H2961="",0,(Table13567[[#This Row],[ExecutionTimeFinished]]-H2961)/Table13567[[#This Row],[Timespan]])</f>
        <v>0.37916505355385866</v>
      </c>
      <c r="N2960" s="2">
        <f>IF(I2961="",0,(Table13567[[#This Row],[StartToEndTimeFinished]]-I2961)/Table13567[[#This Row],[Timespan]])</f>
        <v>0.40546585999051743</v>
      </c>
      <c r="O2960" s="6">
        <f>IF(A2961="","00:01",Table13567[[#This Row],[DateTime]]-A2961)*24*60</f>
        <v>1.0333333339076489</v>
      </c>
      <c r="P2960" s="6">
        <f>IF(G3021="",0,(Table13567[[#This Row],[ExecutionTimeHours]]-G3021)/Table13567[[#This Row],[TimespanSoft]])</f>
        <v>13.377222103942318</v>
      </c>
      <c r="Q2960" s="7">
        <f>IF(A3021="","01:00",Table13567[[#This Row],[DateTime]]-A3021)*24</f>
        <v>1.0505555556155741</v>
      </c>
      <c r="R2960" s="2">
        <f>Table13567[[#This Row],[HoursDelta]]*60</f>
        <v>13.891532250014068</v>
      </c>
      <c r="S2960" s="2">
        <f>IF(Table13567[[#This Row],[StartToEndDelta]]&gt;0,Table13567[[#This Row],[ExTimeFinishedDelta]]/Table13567[[#This Row],[StartToEndDelta]],0)</f>
        <v>0.93513435030689418</v>
      </c>
      <c r="T2960" s="2">
        <f>Table13567[[#This Row],[HoursDeltaSoft]]</f>
        <v>13.377222103942318</v>
      </c>
    </row>
    <row r="2961" spans="1:20" x14ac:dyDescent="0.25">
      <c r="A2961" s="1">
        <v>40706.994641203702</v>
      </c>
      <c r="B2961">
        <v>32</v>
      </c>
      <c r="C2961">
        <v>16</v>
      </c>
      <c r="D2961">
        <v>52.230647087097203</v>
      </c>
      <c r="E2961">
        <v>131060</v>
      </c>
      <c r="F2961">
        <v>117118</v>
      </c>
      <c r="G2961">
        <v>1210.9978427777801</v>
      </c>
      <c r="H2961">
        <v>1117.02939194444</v>
      </c>
      <c r="I2961">
        <v>2172.5941811111102</v>
      </c>
      <c r="J2961">
        <f t="shared" si="94"/>
        <v>16</v>
      </c>
      <c r="K2961">
        <f t="shared" si="95"/>
        <v>13942</v>
      </c>
      <c r="L2961">
        <f>IF(G2962="",0,(Table13567[[#This Row],[ExecutionTimeHours]]-G2962)/Table13567[[#This Row],[Timespan]])</f>
        <v>0.29771777680955847</v>
      </c>
      <c r="M2961" s="2">
        <f>IF(H2962="",0,(Table13567[[#This Row],[ExecutionTimeFinished]]-H2962)/Table13567[[#This Row],[Timespan]])</f>
        <v>1.0506366632353259</v>
      </c>
      <c r="N2961" s="2">
        <f>IF(I2962="",0,(Table13567[[#This Row],[StartToEndTimeFinished]]-I2962)/Table13567[[#This Row],[Timespan]])</f>
        <v>1.1238433296668022</v>
      </c>
      <c r="O2961" s="6">
        <f>IF(A2962="","00:01",Table13567[[#This Row],[DateTime]]-A2962)*24*60</f>
        <v>1.000000003259629</v>
      </c>
      <c r="P2961" s="6">
        <f>IF(G3022="",0,(Table13567[[#This Row],[ExecutionTimeHours]]-G3022)/Table13567[[#This Row],[TimespanSoft]])</f>
        <v>13.934676472059513</v>
      </c>
      <c r="Q2961" s="7">
        <f>IF(A3022="","01:00",Table13567[[#This Row],[DateTime]]-A3022)*24</f>
        <v>1.0483333332231268</v>
      </c>
      <c r="R2961" s="2">
        <f>Table13567[[#This Row],[HoursDelta]]*60</f>
        <v>17.863066608573508</v>
      </c>
      <c r="S2961" s="2">
        <f>IF(Table13567[[#This Row],[StartToEndDelta]]&gt;0,Table13567[[#This Row],[ExTimeFinishedDelta]]/Table13567[[#This Row],[StartToEndDelta]],0)</f>
        <v>0.93486043428030074</v>
      </c>
      <c r="T2961" s="2">
        <f>Table13567[[#This Row],[HoursDeltaSoft]]</f>
        <v>13.934676472059513</v>
      </c>
    </row>
    <row r="2962" spans="1:20" x14ac:dyDescent="0.25">
      <c r="A2962" s="1">
        <v>40706.993946759256</v>
      </c>
      <c r="B2962">
        <v>32</v>
      </c>
      <c r="C2962">
        <v>12</v>
      </c>
      <c r="D2962">
        <v>66.258484840393095</v>
      </c>
      <c r="E2962">
        <v>131060</v>
      </c>
      <c r="F2962">
        <v>116467</v>
      </c>
      <c r="G2962">
        <v>1210.7001250000001</v>
      </c>
      <c r="H2962">
        <v>1115.97875527778</v>
      </c>
      <c r="I2962">
        <v>2171.4703377777801</v>
      </c>
      <c r="J2962">
        <f t="shared" si="94"/>
        <v>20</v>
      </c>
      <c r="K2962">
        <f t="shared" si="95"/>
        <v>14593</v>
      </c>
      <c r="L2962">
        <f>IF(G2963="",0,(Table13567[[#This Row],[ExecutionTimeHours]]-G2963)/Table13567[[#This Row],[Timespan]])</f>
        <v>0.35154278635209985</v>
      </c>
      <c r="M2962" s="2">
        <f>IF(H2963="",0,(Table13567[[#This Row],[ExecutionTimeFinished]]-H2963)/Table13567[[#This Row],[Timespan]])</f>
        <v>0.53976965217856587</v>
      </c>
      <c r="N2962" s="2">
        <f>IF(I2963="",0,(Table13567[[#This Row],[StartToEndTimeFinished]]-I2963)/Table13567[[#This Row],[Timespan]])</f>
        <v>0.57695597061426518</v>
      </c>
      <c r="O2962" s="6">
        <f>IF(A2963="","00:01",Table13567[[#This Row],[DateTime]]-A2963)*24*60</f>
        <v>1.1166666657663882</v>
      </c>
      <c r="P2962" s="6">
        <f>IF(G3023="",0,(Table13567[[#This Row],[ExecutionTimeHours]]-G3023)/Table13567[[#This Row],[TimespanSoft]])</f>
        <v>13.973820184375443</v>
      </c>
      <c r="Q2962" s="7">
        <f>IF(A3023="","01:00",Table13567[[#This Row],[DateTime]]-A3023)*24</f>
        <v>1.05972222215496</v>
      </c>
      <c r="R2962" s="2">
        <f>Table13567[[#This Row],[HoursDelta]]*60</f>
        <v>21.09256718112599</v>
      </c>
      <c r="S2962" s="2">
        <f>IF(Table13567[[#This Row],[StartToEndDelta]]&gt;0,Table13567[[#This Row],[ExTimeFinishedDelta]]/Table13567[[#This Row],[StartToEndDelta]],0)</f>
        <v>0.93554738952418104</v>
      </c>
      <c r="T2962" s="2">
        <f>Table13567[[#This Row],[HoursDeltaSoft]]</f>
        <v>13.973820184375443</v>
      </c>
    </row>
    <row r="2963" spans="1:20" x14ac:dyDescent="0.25">
      <c r="A2963" s="1">
        <v>40706.993171296293</v>
      </c>
      <c r="B2963">
        <v>32</v>
      </c>
      <c r="C2963">
        <v>9</v>
      </c>
      <c r="D2963">
        <v>77.397340774536104</v>
      </c>
      <c r="E2963">
        <v>131060</v>
      </c>
      <c r="F2963">
        <v>116084</v>
      </c>
      <c r="G2963">
        <v>1210.30756888889</v>
      </c>
      <c r="H2963">
        <v>1115.3760124999999</v>
      </c>
      <c r="I2963">
        <v>2170.8260702777802</v>
      </c>
      <c r="J2963">
        <f t="shared" si="94"/>
        <v>23</v>
      </c>
      <c r="K2963">
        <f t="shared" si="95"/>
        <v>14976</v>
      </c>
      <c r="L2963">
        <f>IF(G2964="",0,(Table13567[[#This Row],[ExecutionTimeHours]]-G2964)/Table13567[[#This Row],[Timespan]])</f>
        <v>0.42690874456543682</v>
      </c>
      <c r="M2963" s="2">
        <f>IF(H2964="",0,(Table13567[[#This Row],[ExecutionTimeFinished]]-H2964)/Table13567[[#This Row],[Timespan]])</f>
        <v>0.42217158608097816</v>
      </c>
      <c r="N2963" s="2">
        <f>IF(I2964="",0,(Table13567[[#This Row],[StartToEndTimeFinished]]-I2964)/Table13567[[#This Row],[Timespan]])</f>
        <v>0.45045683207854098</v>
      </c>
      <c r="O2963" s="6">
        <f>IF(A2964="","00:01",Table13567[[#This Row],[DateTime]]-A2964)*24*60</f>
        <v>1.0166666633449495</v>
      </c>
      <c r="P2963" s="6">
        <f>IF(G3024="",0,(Table13567[[#This Row],[ExecutionTimeHours]]-G3024)/Table13567[[#This Row],[TimespanSoft]])</f>
        <v>14.087203937576092</v>
      </c>
      <c r="Q2963" s="7">
        <f>IF(A3024="","01:00",Table13567[[#This Row],[DateTime]]-A3024)*24</f>
        <v>1.0583333332906477</v>
      </c>
      <c r="R2963" s="2">
        <f>Table13567[[#This Row],[HoursDelta]]*60</f>
        <v>25.614524673926208</v>
      </c>
      <c r="S2963" s="2">
        <f>IF(Table13567[[#This Row],[StartToEndDelta]]&gt;0,Table13567[[#This Row],[ExTimeFinishedDelta]]/Table13567[[#This Row],[StartToEndDelta]],0)</f>
        <v>0.93720764347818564</v>
      </c>
      <c r="T2963" s="2">
        <f>Table13567[[#This Row],[HoursDeltaSoft]]</f>
        <v>14.087203937576092</v>
      </c>
    </row>
    <row r="2964" spans="1:20" x14ac:dyDescent="0.25">
      <c r="A2964" s="1">
        <v>40706.992465277777</v>
      </c>
      <c r="B2964">
        <v>32</v>
      </c>
      <c r="C2964">
        <v>6</v>
      </c>
      <c r="D2964">
        <v>84.568754196167006</v>
      </c>
      <c r="E2964">
        <v>131060</v>
      </c>
      <c r="F2964">
        <v>115919</v>
      </c>
      <c r="G2964">
        <v>1209.8735449999999</v>
      </c>
      <c r="H2964">
        <v>1114.9468047222199</v>
      </c>
      <c r="I2964">
        <v>2170.36810583333</v>
      </c>
      <c r="J2964">
        <f t="shared" si="94"/>
        <v>26</v>
      </c>
      <c r="K2964">
        <f t="shared" si="95"/>
        <v>15141</v>
      </c>
      <c r="L2964">
        <f>IF(G2965="",0,(Table13567[[#This Row],[ExecutionTimeHours]]-G2965)/Table13567[[#This Row],[Timespan]])</f>
        <v>0.45159098508184697</v>
      </c>
      <c r="M2964" s="2">
        <f>IF(H2965="",0,(Table13567[[#This Row],[ExecutionTimeFinished]]-H2965)/Table13567[[#This Row],[Timespan]])</f>
        <v>0.38433907229180847</v>
      </c>
      <c r="N2964" s="2">
        <f>IF(I2965="",0,(Table13567[[#This Row],[StartToEndTimeFinished]]-I2965)/Table13567[[#This Row],[Timespan]])</f>
        <v>0.41133306145218296</v>
      </c>
      <c r="O2964" s="6">
        <f>IF(A2965="","00:01",Table13567[[#This Row],[DateTime]]-A2965)*24*60</f>
        <v>1.0166666633449495</v>
      </c>
      <c r="P2964" s="6">
        <f>IF(G3025="",0,(Table13567[[#This Row],[ExecutionTimeHours]]-G3025)/Table13567[[#This Row],[TimespanSoft]])</f>
        <v>14.135742520255127</v>
      </c>
      <c r="Q2964" s="7">
        <f>IF(A3025="","01:00",Table13567[[#This Row],[DateTime]]-A3025)*24</f>
        <v>1.0583333332906477</v>
      </c>
      <c r="R2964" s="2">
        <f>Table13567[[#This Row],[HoursDelta]]*60</f>
        <v>27.09545910491082</v>
      </c>
      <c r="S2964" s="2">
        <f>IF(Table13567[[#This Row],[StartToEndDelta]]&gt;0,Table13567[[#This Row],[ExTimeFinishedDelta]]/Table13567[[#This Row],[StartToEndDelta]],0)</f>
        <v>0.93437437519592015</v>
      </c>
      <c r="T2964" s="2">
        <f>Table13567[[#This Row],[HoursDeltaSoft]]</f>
        <v>14.135742520255127</v>
      </c>
    </row>
    <row r="2965" spans="1:20" x14ac:dyDescent="0.25">
      <c r="A2965" s="1">
        <v>40706.991759259261</v>
      </c>
      <c r="B2965">
        <v>32</v>
      </c>
      <c r="C2965">
        <v>4</v>
      </c>
      <c r="D2965">
        <v>86.612377166748004</v>
      </c>
      <c r="E2965">
        <v>131060</v>
      </c>
      <c r="F2965">
        <v>115612</v>
      </c>
      <c r="G2965">
        <v>1209.4144275000001</v>
      </c>
      <c r="H2965">
        <v>1114.5560599999999</v>
      </c>
      <c r="I2965">
        <v>2169.9499172222199</v>
      </c>
      <c r="J2965">
        <f t="shared" si="94"/>
        <v>28</v>
      </c>
      <c r="K2965">
        <f t="shared" si="95"/>
        <v>15448</v>
      </c>
      <c r="L2965">
        <f>IF(G2966="",0,(Table13567[[#This Row],[ExecutionTimeHours]]-G2966)/Table13567[[#This Row],[Timespan]])</f>
        <v>0.47842698208693701</v>
      </c>
      <c r="M2965" s="2">
        <f>IF(H2966="",0,(Table13567[[#This Row],[ExecutionTimeFinished]]-H2966)/Table13567[[#This Row],[Timespan]])</f>
        <v>0.16095026386699679</v>
      </c>
      <c r="N2965" s="2">
        <f>IF(I2966="",0,(Table13567[[#This Row],[StartToEndTimeFinished]]-I2966)/Table13567[[#This Row],[Timespan]])</f>
        <v>0.17519047544469796</v>
      </c>
      <c r="O2965" s="6">
        <f>IF(A2966="","00:01",Table13567[[#This Row],[DateTime]]-A2966)*24*60</f>
        <v>1.0500000044703484</v>
      </c>
      <c r="P2965" s="6">
        <f>IF(G3026="",0,(Table13567[[#This Row],[ExecutionTimeHours]]-G3026)/Table13567[[#This Row],[TimespanSoft]])</f>
        <v>14.169916754178237</v>
      </c>
      <c r="Q2965" s="7">
        <f>IF(A3026="","01:00",Table13567[[#This Row],[DateTime]]-A3026)*24</f>
        <v>1.0577777777798474</v>
      </c>
      <c r="R2965" s="2">
        <f>Table13567[[#This Row],[HoursDelta]]*60</f>
        <v>28.705618925216221</v>
      </c>
      <c r="S2965" s="2">
        <f>IF(Table13567[[#This Row],[StartToEndDelta]]&gt;0,Table13567[[#This Row],[ExTimeFinishedDelta]]/Table13567[[#This Row],[StartToEndDelta]],0)</f>
        <v>0.91871583462768591</v>
      </c>
      <c r="T2965" s="2">
        <f>Table13567[[#This Row],[HoursDeltaSoft]]</f>
        <v>14.169916754178237</v>
      </c>
    </row>
    <row r="2966" spans="1:20" x14ac:dyDescent="0.25">
      <c r="A2966" s="1">
        <v>40706.991030092591</v>
      </c>
      <c r="B2966">
        <v>32</v>
      </c>
      <c r="C2966">
        <v>3</v>
      </c>
      <c r="D2966">
        <v>88.972723007202106</v>
      </c>
      <c r="E2966">
        <v>131060</v>
      </c>
      <c r="F2966">
        <v>115656</v>
      </c>
      <c r="G2966">
        <v>1208.9120791666701</v>
      </c>
      <c r="H2966">
        <v>1114.38706222222</v>
      </c>
      <c r="I2966">
        <v>2169.7659672222198</v>
      </c>
      <c r="J2966">
        <f t="shared" si="94"/>
        <v>29</v>
      </c>
      <c r="K2966">
        <f t="shared" si="95"/>
        <v>15404</v>
      </c>
      <c r="L2966">
        <f>IF(G2967="",0,(Table13567[[#This Row],[ExecutionTimeHours]]-G2967)/Table13567[[#This Row],[Timespan]])</f>
        <v>0.48602204274293392</v>
      </c>
      <c r="M2966" s="2">
        <f>IF(H2967="",0,(Table13567[[#This Row],[ExecutionTimeFinished]]-H2967)/Table13567[[#This Row],[Timespan]])</f>
        <v>0</v>
      </c>
      <c r="N2966" s="2">
        <f>IF(I2967="",0,(Table13567[[#This Row],[StartToEndTimeFinished]]-I2967)/Table13567[[#This Row],[Timespan]])</f>
        <v>0</v>
      </c>
      <c r="O2966" s="6">
        <f>IF(A2967="","00:01",Table13567[[#This Row],[DateTime]]-A2967)*24*60</f>
        <v>1.0333333339076489</v>
      </c>
      <c r="P2966" s="6">
        <f>IF(G3027="",0,(Table13567[[#This Row],[ExecutionTimeHours]]-G3027)/Table13567[[#This Row],[TimespanSoft]])</f>
        <v>14.189694875410618</v>
      </c>
      <c r="Q2966" s="7">
        <f>IF(A3027="","01:00",Table13567[[#This Row],[DateTime]]-A3027)*24</f>
        <v>1.0569444444263354</v>
      </c>
      <c r="R2966" s="2">
        <f>Table13567[[#This Row],[HoursDelta]]*60</f>
        <v>29.161322564576036</v>
      </c>
      <c r="S2966" s="2">
        <f>IF(Table13567[[#This Row],[StartToEndDelta]]&gt;0,Table13567[[#This Row],[ExTimeFinishedDelta]]/Table13567[[#This Row],[StartToEndDelta]],0)</f>
        <v>0</v>
      </c>
      <c r="T2966" s="2">
        <f>Table13567[[#This Row],[HoursDeltaSoft]]</f>
        <v>14.189694875410618</v>
      </c>
    </row>
    <row r="2967" spans="1:20" x14ac:dyDescent="0.25">
      <c r="A2967" s="1">
        <v>40706.990312499998</v>
      </c>
      <c r="B2967">
        <v>32</v>
      </c>
      <c r="C2967">
        <v>3</v>
      </c>
      <c r="D2967">
        <v>88.906652450561495</v>
      </c>
      <c r="E2967">
        <v>131060</v>
      </c>
      <c r="F2967">
        <v>115648</v>
      </c>
      <c r="G2967">
        <v>1208.4098563888899</v>
      </c>
      <c r="H2967">
        <v>1114.38706222222</v>
      </c>
      <c r="I2967">
        <v>2169.7659672222198</v>
      </c>
      <c r="J2967">
        <f t="shared" si="94"/>
        <v>29</v>
      </c>
      <c r="K2967">
        <f t="shared" si="95"/>
        <v>15412</v>
      </c>
      <c r="L2967">
        <f>IF(G2968="",0,(Table13567[[#This Row],[ExecutionTimeHours]]-G2968)/Table13567[[#This Row],[Timespan]])</f>
        <v>0.47599323010748723</v>
      </c>
      <c r="M2967" s="2">
        <f>IF(H2968="",0,(Table13567[[#This Row],[ExecutionTimeFinished]]-H2968)/Table13567[[#This Row],[Timespan]])</f>
        <v>0</v>
      </c>
      <c r="N2967" s="2">
        <f>IF(I2968="",0,(Table13567[[#This Row],[StartToEndTimeFinished]]-I2968)/Table13567[[#This Row],[Timespan]])</f>
        <v>0</v>
      </c>
      <c r="O2967" s="6">
        <f>IF(A2968="","00:01",Table13567[[#This Row],[DateTime]]-A2968)*24*60</f>
        <v>1.0666666645556688</v>
      </c>
      <c r="P2967" s="6">
        <f>IF(G3028="",0,(Table13567[[#This Row],[ExecutionTimeHours]]-G3028)/Table13567[[#This Row],[TimespanSoft]])</f>
        <v>14.213170039664146</v>
      </c>
      <c r="Q2967" s="7">
        <f>IF(A3028="","01:00",Table13567[[#This Row],[DateTime]]-A3028)*24</f>
        <v>1.0569444444263354</v>
      </c>
      <c r="R2967" s="2">
        <f>Table13567[[#This Row],[HoursDelta]]*60</f>
        <v>28.559593806449232</v>
      </c>
      <c r="S2967" s="2">
        <f>IF(Table13567[[#This Row],[StartToEndDelta]]&gt;0,Table13567[[#This Row],[ExTimeFinishedDelta]]/Table13567[[#This Row],[StartToEndDelta]],0)</f>
        <v>0</v>
      </c>
      <c r="T2967" s="2">
        <f>Table13567[[#This Row],[HoursDeltaSoft]]</f>
        <v>14.213170039664146</v>
      </c>
    </row>
    <row r="2968" spans="1:20" x14ac:dyDescent="0.25">
      <c r="A2968" s="1">
        <v>40706.989571759259</v>
      </c>
      <c r="B2968">
        <v>32</v>
      </c>
      <c r="C2968">
        <v>3</v>
      </c>
      <c r="D2968">
        <v>89.055179595947294</v>
      </c>
      <c r="E2968">
        <v>131060</v>
      </c>
      <c r="F2968">
        <v>115713</v>
      </c>
      <c r="G2968">
        <v>1207.9021302777801</v>
      </c>
      <c r="H2968">
        <v>1114.38706222222</v>
      </c>
      <c r="I2968">
        <v>2169.7659672222198</v>
      </c>
      <c r="J2968">
        <f t="shared" si="94"/>
        <v>29</v>
      </c>
      <c r="K2968">
        <f t="shared" si="95"/>
        <v>15347</v>
      </c>
      <c r="L2968">
        <f>IF(G2969="",0,(Table13567[[#This Row],[ExecutionTimeHours]]-G2969)/Table13567[[#This Row],[Timespan]])</f>
        <v>0.5050139782161579</v>
      </c>
      <c r="M2968" s="2">
        <f>IF(H2969="",0,(Table13567[[#This Row],[ExecutionTimeFinished]]-H2969)/Table13567[[#This Row],[Timespan]])</f>
        <v>0</v>
      </c>
      <c r="N2968" s="2">
        <f>IF(I2969="",0,(Table13567[[#This Row],[StartToEndTimeFinished]]-I2969)/Table13567[[#This Row],[Timespan]])</f>
        <v>0</v>
      </c>
      <c r="O2968" s="6">
        <f>IF(A2969="","00:01",Table13567[[#This Row],[DateTime]]-A2969)*24*60</f>
        <v>1.0333333339076489</v>
      </c>
      <c r="P2968" s="6">
        <f>IF(G3029="",0,(Table13567[[#This Row],[ExecutionTimeHours]]-G3029)/Table13567[[#This Row],[TimespanSoft]])</f>
        <v>14.195852261894997</v>
      </c>
      <c r="Q2968" s="7">
        <f>IF(A3029="","01:00",Table13567[[#This Row],[DateTime]]-A3029)*24</f>
        <v>1.0566666665836237</v>
      </c>
      <c r="R2968" s="2">
        <f>Table13567[[#This Row],[HoursDelta]]*60</f>
        <v>30.300838692969474</v>
      </c>
      <c r="S2968" s="2">
        <f>IF(Table13567[[#This Row],[StartToEndDelta]]&gt;0,Table13567[[#This Row],[ExTimeFinishedDelta]]/Table13567[[#This Row],[StartToEndDelta]],0)</f>
        <v>0</v>
      </c>
      <c r="T2968" s="2">
        <f>Table13567[[#This Row],[HoursDeltaSoft]]</f>
        <v>14.195852261894997</v>
      </c>
    </row>
    <row r="2969" spans="1:20" x14ac:dyDescent="0.25">
      <c r="A2969" s="1">
        <v>40706.988854166666</v>
      </c>
      <c r="B2969">
        <v>32</v>
      </c>
      <c r="C2969">
        <v>3</v>
      </c>
      <c r="D2969">
        <v>89.385295867919893</v>
      </c>
      <c r="E2969">
        <v>131060</v>
      </c>
      <c r="F2969">
        <v>115754</v>
      </c>
      <c r="G2969">
        <v>1207.3802825</v>
      </c>
      <c r="H2969">
        <v>1114.38706222222</v>
      </c>
      <c r="I2969">
        <v>2169.7659672222198</v>
      </c>
      <c r="J2969">
        <f t="shared" si="94"/>
        <v>29</v>
      </c>
      <c r="K2969">
        <f t="shared" si="95"/>
        <v>15306</v>
      </c>
      <c r="L2969">
        <f>IF(G2970="",0,(Table13567[[#This Row],[ExecutionTimeHours]]-G2970)/Table13567[[#This Row],[Timespan]])</f>
        <v>0.46818802176406021</v>
      </c>
      <c r="M2969" s="2">
        <f>IF(H2970="",0,(Table13567[[#This Row],[ExecutionTimeFinished]]-H2970)/Table13567[[#This Row],[Timespan]])</f>
        <v>0</v>
      </c>
      <c r="N2969" s="2">
        <f>IF(I2970="",0,(Table13567[[#This Row],[StartToEndTimeFinished]]-I2970)/Table13567[[#This Row],[Timespan]])</f>
        <v>0</v>
      </c>
      <c r="O2969" s="6">
        <f>IF(A2970="","00:01",Table13567[[#This Row],[DateTime]]-A2970)*24*60</f>
        <v>1.0666666645556688</v>
      </c>
      <c r="P2969" s="6">
        <f>IF(G3030="",0,(Table13567[[#This Row],[ExecutionTimeHours]]-G3030)/Table13567[[#This Row],[TimespanSoft]])</f>
        <v>14.181152836103667</v>
      </c>
      <c r="Q2969" s="7">
        <f>IF(A3030="","01:00",Table13567[[#This Row],[DateTime]]-A3030)*24</f>
        <v>1.0577777777798474</v>
      </c>
      <c r="R2969" s="2">
        <f>Table13567[[#This Row],[HoursDelta]]*60</f>
        <v>28.091281305843612</v>
      </c>
      <c r="S2969" s="2">
        <f>IF(Table13567[[#This Row],[StartToEndDelta]]&gt;0,Table13567[[#This Row],[ExTimeFinishedDelta]]/Table13567[[#This Row],[StartToEndDelta]],0)</f>
        <v>0</v>
      </c>
      <c r="T2969" s="2">
        <f>Table13567[[#This Row],[HoursDeltaSoft]]</f>
        <v>14.181152836103667</v>
      </c>
    </row>
    <row r="2970" spans="1:20" x14ac:dyDescent="0.25">
      <c r="A2970" s="1">
        <v>40706.988113425927</v>
      </c>
      <c r="B2970">
        <v>32</v>
      </c>
      <c r="C2970">
        <v>5</v>
      </c>
      <c r="D2970">
        <v>82.866775512695298</v>
      </c>
      <c r="E2970">
        <v>131060</v>
      </c>
      <c r="F2970">
        <v>116227</v>
      </c>
      <c r="G2970">
        <v>1206.88088194444</v>
      </c>
      <c r="H2970">
        <v>1114.38706222222</v>
      </c>
      <c r="I2970">
        <v>2169.7659672222198</v>
      </c>
      <c r="J2970">
        <f t="shared" si="94"/>
        <v>27</v>
      </c>
      <c r="K2970">
        <f t="shared" si="95"/>
        <v>14833</v>
      </c>
      <c r="L2970">
        <f>IF(G2971="",0,(Table13567[[#This Row],[ExecutionTimeHours]]-G2971)/Table13567[[#This Row],[Timespan]])</f>
        <v>0.38151311599402071</v>
      </c>
      <c r="M2970" s="2">
        <f>IF(H2971="",0,(Table13567[[#This Row],[ExecutionTimeFinished]]-H2971)/Table13567[[#This Row],[Timespan]])</f>
        <v>0</v>
      </c>
      <c r="N2970" s="2">
        <f>IF(I2971="",0,(Table13567[[#This Row],[StartToEndTimeFinished]]-I2971)/Table13567[[#This Row],[Timespan]])</f>
        <v>0</v>
      </c>
      <c r="O2970" s="6">
        <f>IF(A2971="","00:01",Table13567[[#This Row],[DateTime]]-A2971)*24*60</f>
        <v>1.0166666633449495</v>
      </c>
      <c r="P2970" s="6">
        <f>IF(G3031="",0,(Table13567[[#This Row],[ExecutionTimeHours]]-G3031)/Table13567[[#This Row],[TimespanSoft]])</f>
        <v>14.246664653326118</v>
      </c>
      <c r="Q2970" s="7">
        <f>IF(A3031="","01:00",Table13567[[#This Row],[DateTime]]-A3031)*24</f>
        <v>1.0577777777798474</v>
      </c>
      <c r="R2970" s="2">
        <f>Table13567[[#This Row],[HoursDelta]]*60</f>
        <v>22.890786959641243</v>
      </c>
      <c r="S2970" s="2">
        <f>IF(Table13567[[#This Row],[StartToEndDelta]]&gt;0,Table13567[[#This Row],[ExTimeFinishedDelta]]/Table13567[[#This Row],[StartToEndDelta]],0)</f>
        <v>0</v>
      </c>
      <c r="T2970" s="2">
        <f>Table13567[[#This Row],[HoursDeltaSoft]]</f>
        <v>14.246664653326118</v>
      </c>
    </row>
    <row r="2971" spans="1:20" x14ac:dyDescent="0.25">
      <c r="A2971" s="1">
        <v>40706.987407407411</v>
      </c>
      <c r="B2971">
        <v>32</v>
      </c>
      <c r="C2971">
        <v>9</v>
      </c>
      <c r="D2971">
        <v>69.651353836059599</v>
      </c>
      <c r="E2971">
        <v>131060</v>
      </c>
      <c r="F2971">
        <v>116223</v>
      </c>
      <c r="G2971">
        <v>1206.4930102777801</v>
      </c>
      <c r="H2971">
        <v>1114.38706222222</v>
      </c>
      <c r="I2971">
        <v>2169.7659672222198</v>
      </c>
      <c r="J2971">
        <f t="shared" si="94"/>
        <v>23</v>
      </c>
      <c r="K2971">
        <f t="shared" si="95"/>
        <v>14837</v>
      </c>
      <c r="L2971">
        <f>IF(G2972="",0,(Table13567[[#This Row],[ExecutionTimeHours]]-G2972)/Table13567[[#This Row],[Timespan]])</f>
        <v>0.31105546631035408</v>
      </c>
      <c r="M2971" s="2">
        <f>IF(H2972="",0,(Table13567[[#This Row],[ExecutionTimeFinished]]-H2972)/Table13567[[#This Row],[Timespan]])</f>
        <v>0</v>
      </c>
      <c r="N2971" s="2">
        <f>IF(I2972="",0,(Table13567[[#This Row],[StartToEndTimeFinished]]-I2972)/Table13567[[#This Row],[Timespan]])</f>
        <v>0</v>
      </c>
      <c r="O2971" s="6">
        <f>IF(A2972="","00:01",Table13567[[#This Row],[DateTime]]-A2972)*24*60</f>
        <v>1.0666666750330478</v>
      </c>
      <c r="P2971" s="6">
        <f>IF(G3032="",0,(Table13567[[#This Row],[ExecutionTimeHours]]-G3032)/Table13567[[#This Row],[TimespanSoft]])</f>
        <v>14.382085300046469</v>
      </c>
      <c r="Q2971" s="7">
        <f>IF(A3032="","01:00",Table13567[[#This Row],[DateTime]]-A3032)*24</f>
        <v>1.0583333334652707</v>
      </c>
      <c r="R2971" s="2">
        <f>Table13567[[#This Row],[HoursDelta]]*60</f>
        <v>18.663327978621243</v>
      </c>
      <c r="S2971" s="2">
        <f>IF(Table13567[[#This Row],[StartToEndDelta]]&gt;0,Table13567[[#This Row],[ExTimeFinishedDelta]]/Table13567[[#This Row],[StartToEndDelta]],0)</f>
        <v>0</v>
      </c>
      <c r="T2971" s="2">
        <f>Table13567[[#This Row],[HoursDeltaSoft]]</f>
        <v>14.382085300046469</v>
      </c>
    </row>
    <row r="2972" spans="1:20" x14ac:dyDescent="0.25">
      <c r="A2972" s="1">
        <v>40706.986666666664</v>
      </c>
      <c r="B2972">
        <v>32</v>
      </c>
      <c r="C2972">
        <v>13</v>
      </c>
      <c r="D2972">
        <v>59.158472061157198</v>
      </c>
      <c r="E2972">
        <v>131060</v>
      </c>
      <c r="F2972">
        <v>116924</v>
      </c>
      <c r="G2972">
        <v>1206.1612177777799</v>
      </c>
      <c r="H2972">
        <v>1114.38706222222</v>
      </c>
      <c r="I2972">
        <v>2169.7659672222198</v>
      </c>
      <c r="J2972">
        <f t="shared" si="94"/>
        <v>19</v>
      </c>
      <c r="K2972">
        <f t="shared" si="95"/>
        <v>14136</v>
      </c>
      <c r="L2972">
        <f>IF(G2973="",0,(Table13567[[#This Row],[ExecutionTimeHours]]-G2973)/Table13567[[#This Row],[Timespan]])</f>
        <v>0.28144361314142452</v>
      </c>
      <c r="M2972" s="2">
        <f>IF(H2973="",0,(Table13567[[#This Row],[ExecutionTimeFinished]]-H2973)/Table13567[[#This Row],[Timespan]])</f>
        <v>0</v>
      </c>
      <c r="N2972" s="2">
        <f>IF(I2973="",0,(Table13567[[#This Row],[StartToEndTimeFinished]]-I2973)/Table13567[[#This Row],[Timespan]])</f>
        <v>0</v>
      </c>
      <c r="O2972" s="6">
        <f>IF(A2973="","00:01",Table13567[[#This Row],[DateTime]]-A2973)*24*60</f>
        <v>0.99999999278225005</v>
      </c>
      <c r="P2972" s="6">
        <f>IF(G3033="",0,(Table13567[[#This Row],[ExecutionTimeHours]]-G3033)/Table13567[[#This Row],[TimespanSoft]])</f>
        <v>14.543026544269161</v>
      </c>
      <c r="Q2972" s="7">
        <f>IF(A3033="","01:00",Table13567[[#This Row],[DateTime]]-A3033)*24</f>
        <v>1.0569444444263354</v>
      </c>
      <c r="R2972" s="2">
        <f>Table13567[[#This Row],[HoursDelta]]*60</f>
        <v>16.886616788485473</v>
      </c>
      <c r="S2972" s="2">
        <f>IF(Table13567[[#This Row],[StartToEndDelta]]&gt;0,Table13567[[#This Row],[ExTimeFinishedDelta]]/Table13567[[#This Row],[StartToEndDelta]],0)</f>
        <v>0</v>
      </c>
      <c r="T2972" s="2">
        <f>Table13567[[#This Row],[HoursDeltaSoft]]</f>
        <v>14.543026544269161</v>
      </c>
    </row>
    <row r="2973" spans="1:20" x14ac:dyDescent="0.25">
      <c r="A2973" s="1">
        <v>40706.985972222225</v>
      </c>
      <c r="B2973">
        <v>32</v>
      </c>
      <c r="C2973">
        <v>17</v>
      </c>
      <c r="D2973">
        <v>47.165371894836397</v>
      </c>
      <c r="E2973">
        <v>131060</v>
      </c>
      <c r="F2973">
        <v>117480</v>
      </c>
      <c r="G2973">
        <v>1205.8797741666699</v>
      </c>
      <c r="H2973">
        <v>1114.38706222222</v>
      </c>
      <c r="I2973">
        <v>2169.7659672222198</v>
      </c>
      <c r="J2973">
        <f t="shared" si="94"/>
        <v>15</v>
      </c>
      <c r="K2973">
        <f t="shared" si="95"/>
        <v>13580</v>
      </c>
      <c r="L2973">
        <f>IF(G2974="",0,(Table13567[[#This Row],[ExecutionTimeHours]]-G2974)/Table13567[[#This Row],[Timespan]])</f>
        <v>0.18601791059762601</v>
      </c>
      <c r="M2973" s="2">
        <f>IF(H2974="",0,(Table13567[[#This Row],[ExecutionTimeFinished]]-H2974)/Table13567[[#This Row],[Timespan]])</f>
        <v>0</v>
      </c>
      <c r="N2973" s="2">
        <f>IF(I2974="",0,(Table13567[[#This Row],[StartToEndTimeFinished]]-I2974)/Table13567[[#This Row],[Timespan]])</f>
        <v>0</v>
      </c>
      <c r="O2973" s="6">
        <f>IF(A2974="","00:01",Table13567[[#This Row],[DateTime]]-A2974)*24*60</f>
        <v>1.1166666657663882</v>
      </c>
      <c r="P2973" s="6">
        <f>IF(G3034="",0,(Table13567[[#This Row],[ExecutionTimeHours]]-G3034)/Table13567[[#This Row],[TimespanSoft]])</f>
        <v>14.742467631487454</v>
      </c>
      <c r="Q2973" s="7">
        <f>IF(A3034="","01:00",Table13567[[#This Row],[DateTime]]-A3034)*24</f>
        <v>1.0555555555620231</v>
      </c>
      <c r="R2973" s="2">
        <f>Table13567[[#This Row],[HoursDelta]]*60</f>
        <v>11.161074635857561</v>
      </c>
      <c r="S2973" s="2">
        <f>IF(Table13567[[#This Row],[StartToEndDelta]]&gt;0,Table13567[[#This Row],[ExTimeFinishedDelta]]/Table13567[[#This Row],[StartToEndDelta]],0)</f>
        <v>0</v>
      </c>
      <c r="T2973" s="2">
        <f>Table13567[[#This Row],[HoursDeltaSoft]]</f>
        <v>14.742467631487454</v>
      </c>
    </row>
    <row r="2974" spans="1:20" x14ac:dyDescent="0.25">
      <c r="A2974" s="1">
        <v>40706.985196759262</v>
      </c>
      <c r="B2974">
        <v>32</v>
      </c>
      <c r="C2974">
        <v>22</v>
      </c>
      <c r="D2974">
        <v>36.273138999939</v>
      </c>
      <c r="E2974">
        <v>131060</v>
      </c>
      <c r="F2974">
        <v>118240</v>
      </c>
      <c r="G2974">
        <v>1205.67205416667</v>
      </c>
      <c r="H2974">
        <v>1114.38706222222</v>
      </c>
      <c r="I2974">
        <v>2169.7659672222198</v>
      </c>
      <c r="J2974">
        <f t="shared" si="94"/>
        <v>10</v>
      </c>
      <c r="K2974">
        <f t="shared" si="95"/>
        <v>12820</v>
      </c>
      <c r="L2974">
        <f>IF(G2975="",0,(Table13567[[#This Row],[ExecutionTimeHours]]-G2975)/Table13567[[#This Row],[Timespan]])</f>
        <v>0.12896147450873346</v>
      </c>
      <c r="M2974" s="2">
        <f>IF(H2975="",0,(Table13567[[#This Row],[ExecutionTimeFinished]]-H2975)/Table13567[[#This Row],[Timespan]])</f>
        <v>0</v>
      </c>
      <c r="N2974" s="2">
        <f>IF(I2975="",0,(Table13567[[#This Row],[StartToEndTimeFinished]]-I2975)/Table13567[[#This Row],[Timespan]])</f>
        <v>0</v>
      </c>
      <c r="O2974" s="6">
        <f>IF(A2975="","00:01",Table13567[[#This Row],[DateTime]]-A2975)*24*60</f>
        <v>1.0166666738223284</v>
      </c>
      <c r="P2974" s="6">
        <f>IF(G3035="",0,(Table13567[[#This Row],[ExecutionTimeHours]]-G3035)/Table13567[[#This Row],[TimespanSoft]])</f>
        <v>15.049314097055607</v>
      </c>
      <c r="Q2974" s="7">
        <f>IF(A3035="","01:00",Table13567[[#This Row],[DateTime]]-A3035)*24</f>
        <v>1.0541666666977108</v>
      </c>
      <c r="R2974" s="2">
        <f>Table13567[[#This Row],[HoursDelta]]*60</f>
        <v>7.7376884705240077</v>
      </c>
      <c r="S2974" s="2">
        <f>IF(Table13567[[#This Row],[StartToEndDelta]]&gt;0,Table13567[[#This Row],[ExTimeFinishedDelta]]/Table13567[[#This Row],[StartToEndDelta]],0)</f>
        <v>0</v>
      </c>
      <c r="T2974" s="2">
        <f>Table13567[[#This Row],[HoursDeltaSoft]]</f>
        <v>15.049314097055607</v>
      </c>
    </row>
    <row r="2975" spans="1:20" x14ac:dyDescent="0.25">
      <c r="A2975" s="1">
        <v>40706.984490740739</v>
      </c>
      <c r="B2975">
        <v>32</v>
      </c>
      <c r="C2975">
        <v>25</v>
      </c>
      <c r="D2975">
        <v>22.266993761062601</v>
      </c>
      <c r="E2975">
        <v>131060</v>
      </c>
      <c r="F2975">
        <v>119439</v>
      </c>
      <c r="G2975">
        <v>1205.54094333333</v>
      </c>
      <c r="H2975">
        <v>1114.38706222222</v>
      </c>
      <c r="I2975">
        <v>2169.7659672222198</v>
      </c>
      <c r="J2975">
        <f t="shared" si="94"/>
        <v>7</v>
      </c>
      <c r="K2975">
        <f t="shared" si="95"/>
        <v>11621</v>
      </c>
      <c r="L2975">
        <f>IF(G2976="",0,(Table13567[[#This Row],[ExecutionTimeHours]]-G2976)/Table13567[[#This Row],[Timespan]])</f>
        <v>5.8625141275320612E-2</v>
      </c>
      <c r="M2975" s="2">
        <f>IF(H2976="",0,(Table13567[[#This Row],[ExecutionTimeFinished]]-H2976)/Table13567[[#This Row],[Timespan]])</f>
        <v>0</v>
      </c>
      <c r="N2975" s="2">
        <f>IF(I2976="",0,(Table13567[[#This Row],[StartToEndTimeFinished]]-I2976)/Table13567[[#This Row],[Timespan]])</f>
        <v>0</v>
      </c>
      <c r="O2975" s="6">
        <f>IF(A2976="","00:01",Table13567[[#This Row],[DateTime]]-A2976)*24*60</f>
        <v>0.98333333269692957</v>
      </c>
      <c r="P2975" s="6">
        <f>IF(G3036="",0,(Table13567[[#This Row],[ExecutionTimeHours]]-G3036)/Table13567[[#This Row],[TimespanSoft]])</f>
        <v>15.325978938067585</v>
      </c>
      <c r="Q2975" s="7">
        <f>IF(A3036="","01:00",Table13567[[#This Row],[DateTime]]-A3036)*24</f>
        <v>1.0549999998765998</v>
      </c>
      <c r="R2975" s="2">
        <f>Table13567[[#This Row],[HoursDelta]]*60</f>
        <v>3.5175084765192368</v>
      </c>
      <c r="S2975" s="2">
        <f>IF(Table13567[[#This Row],[StartToEndDelta]]&gt;0,Table13567[[#This Row],[ExTimeFinishedDelta]]/Table13567[[#This Row],[StartToEndDelta]],0)</f>
        <v>0</v>
      </c>
      <c r="T2975" s="2">
        <f>Table13567[[#This Row],[HoursDeltaSoft]]</f>
        <v>15.325978938067585</v>
      </c>
    </row>
    <row r="2976" spans="1:20" x14ac:dyDescent="0.25">
      <c r="A2976" s="1">
        <v>40706.983807870369</v>
      </c>
      <c r="B2976">
        <v>32</v>
      </c>
      <c r="C2976">
        <v>29</v>
      </c>
      <c r="D2976">
        <v>7.9765813350677499</v>
      </c>
      <c r="E2976">
        <v>131060</v>
      </c>
      <c r="F2976">
        <v>120158</v>
      </c>
      <c r="G2976">
        <v>1205.4832952777799</v>
      </c>
      <c r="H2976">
        <v>1114.38706222222</v>
      </c>
      <c r="I2976">
        <v>2169.7659672222198</v>
      </c>
      <c r="J2976">
        <f t="shared" si="94"/>
        <v>3</v>
      </c>
      <c r="K2976">
        <f t="shared" si="95"/>
        <v>10902</v>
      </c>
      <c r="L2976">
        <f>IF(G2977="",0,(Table13567[[#This Row],[ExecutionTimeHours]]-G2977)/Table13567[[#This Row],[Timespan]])</f>
        <v>7.1105556111700653E-3</v>
      </c>
      <c r="M2976" s="2">
        <f>IF(H2977="",0,(Table13567[[#This Row],[ExecutionTimeFinished]]-H2977)/Table13567[[#This Row],[Timespan]])</f>
        <v>0</v>
      </c>
      <c r="N2976" s="2">
        <f>IF(I2977="",0,(Table13567[[#This Row],[StartToEndTimeFinished]]-I2977)/Table13567[[#This Row],[Timespan]])</f>
        <v>0</v>
      </c>
      <c r="O2976" s="6">
        <f>IF(A2977="","00:01",Table13567[[#This Row],[DateTime]]-A2977)*24*60</f>
        <v>0.99999999278225005</v>
      </c>
      <c r="P2976" s="6">
        <f>IF(G3037="",0,(Table13567[[#This Row],[ExecutionTimeHours]]-G3037)/Table13567[[#This Row],[TimespanSoft]])</f>
        <v>15.71251632621702</v>
      </c>
      <c r="Q2976" s="7">
        <f>IF(A3037="","01:00",Table13567[[#This Row],[DateTime]]-A3037)*24</f>
        <v>1.0549999998765998</v>
      </c>
      <c r="R2976" s="2">
        <f>Table13567[[#This Row],[HoursDelta]]*60</f>
        <v>0.42663333667020392</v>
      </c>
      <c r="S2976" s="2">
        <f>IF(Table13567[[#This Row],[StartToEndDelta]]&gt;0,Table13567[[#This Row],[ExTimeFinishedDelta]]/Table13567[[#This Row],[StartToEndDelta]],0)</f>
        <v>0</v>
      </c>
      <c r="T2976" s="2">
        <f>Table13567[[#This Row],[HoursDeltaSoft]]</f>
        <v>15.71251632621702</v>
      </c>
    </row>
    <row r="2977" spans="1:20" x14ac:dyDescent="0.25">
      <c r="A2977" s="1">
        <v>40706.983113425929</v>
      </c>
      <c r="B2977">
        <v>32</v>
      </c>
      <c r="C2977">
        <v>32</v>
      </c>
      <c r="D2977">
        <v>3.2455275068059598E-2</v>
      </c>
      <c r="E2977">
        <v>131060</v>
      </c>
      <c r="F2977">
        <v>120185</v>
      </c>
      <c r="G2977">
        <v>1205.4761847222201</v>
      </c>
      <c r="H2977">
        <v>1114.38706222222</v>
      </c>
      <c r="I2977">
        <v>2169.7659672222198</v>
      </c>
      <c r="J2977">
        <f t="shared" si="94"/>
        <v>0</v>
      </c>
      <c r="K2977">
        <f t="shared" si="95"/>
        <v>10875</v>
      </c>
      <c r="L2977">
        <f>IF(G2978="",0,(Table13567[[#This Row],[ExecutionTimeHours]]-G2978)/Table13567[[#This Row],[Timespan]])</f>
        <v>0</v>
      </c>
      <c r="M2977" s="2">
        <f>IF(H2978="",0,(Table13567[[#This Row],[ExecutionTimeFinished]]-H2978)/Table13567[[#This Row],[Timespan]])</f>
        <v>0</v>
      </c>
      <c r="N2977" s="2">
        <f>IF(I2978="",0,(Table13567[[#This Row],[StartToEndTimeFinished]]-I2978)/Table13567[[#This Row],[Timespan]])</f>
        <v>0</v>
      </c>
      <c r="O2977" s="6">
        <f>IF(A2978="","00:01",Table13567[[#This Row],[DateTime]]-A2978)*24*60</f>
        <v>0.86666667019017041</v>
      </c>
      <c r="P2977" s="6">
        <f>IF(G3038="",0,(Table13567[[#This Row],[ExecutionTimeHours]]-G3038)/Table13567[[#This Row],[TimespanSoft]])</f>
        <v>16.189282894637749</v>
      </c>
      <c r="Q2977" s="7">
        <f>IF(A3038="","01:00",Table13567[[#This Row],[DateTime]]-A3038)*24</f>
        <v>1.0555555555620231</v>
      </c>
      <c r="R2977" s="2">
        <f>Table13567[[#This Row],[HoursDelta]]*60</f>
        <v>0</v>
      </c>
      <c r="S2977" s="2">
        <f>IF(Table13567[[#This Row],[StartToEndDelta]]&gt;0,Table13567[[#This Row],[ExTimeFinishedDelta]]/Table13567[[#This Row],[StartToEndDelta]],0)</f>
        <v>0</v>
      </c>
      <c r="T2977" s="2">
        <f>Table13567[[#This Row],[HoursDeltaSoft]]</f>
        <v>16.189282894637749</v>
      </c>
    </row>
    <row r="2978" spans="1:20" x14ac:dyDescent="0.25">
      <c r="A2978" s="1">
        <v>40706.982511574075</v>
      </c>
      <c r="B2978">
        <v>32</v>
      </c>
      <c r="C2978">
        <v>32</v>
      </c>
      <c r="D2978">
        <v>8.5235945880413107E-3</v>
      </c>
      <c r="E2978">
        <v>131060</v>
      </c>
      <c r="F2978">
        <v>120188</v>
      </c>
      <c r="G2978">
        <v>1205.4761847222201</v>
      </c>
      <c r="H2978">
        <v>1114.38706222222</v>
      </c>
      <c r="I2978">
        <v>2169.7659672222198</v>
      </c>
      <c r="J2978">
        <f t="shared" si="94"/>
        <v>0</v>
      </c>
      <c r="K2978">
        <f t="shared" si="95"/>
        <v>10872</v>
      </c>
      <c r="L2978">
        <f>IF(G2979="",0,(Table13567[[#This Row],[ExecutionTimeHours]]-G2979)/Table13567[[#This Row],[Timespan]])</f>
        <v>0</v>
      </c>
      <c r="M2978" s="2">
        <f>IF(H2979="",0,(Table13567[[#This Row],[ExecutionTimeFinished]]-H2979)/Table13567[[#This Row],[Timespan]])</f>
        <v>0</v>
      </c>
      <c r="N2978" s="2">
        <f>IF(I2979="",0,(Table13567[[#This Row],[StartToEndTimeFinished]]-I2979)/Table13567[[#This Row],[Timespan]])</f>
        <v>0</v>
      </c>
      <c r="O2978" s="6">
        <f>IF(A2979="","00:01",Table13567[[#This Row],[DateTime]]-A2979)*24*60</f>
        <v>1.1666666669771075</v>
      </c>
      <c r="P2978" s="6">
        <f>IF(G3039="",0,(Table13567[[#This Row],[ExecutionTimeHours]]-G3039)/Table13567[[#This Row],[TimespanSoft]])</f>
        <v>16.629722644619431</v>
      </c>
      <c r="Q2978" s="7">
        <f>IF(A3039="","01:00",Table13567[[#This Row],[DateTime]]-A3039)*24</f>
        <v>1.0586111111333594</v>
      </c>
      <c r="R2978" s="2">
        <f>Table13567[[#This Row],[HoursDelta]]*60</f>
        <v>0</v>
      </c>
      <c r="S2978" s="2">
        <f>IF(Table13567[[#This Row],[StartToEndDelta]]&gt;0,Table13567[[#This Row],[ExTimeFinishedDelta]]/Table13567[[#This Row],[StartToEndDelta]],0)</f>
        <v>0</v>
      </c>
      <c r="T2978" s="2">
        <f>Table13567[[#This Row],[HoursDeltaSoft]]</f>
        <v>16.629722644619431</v>
      </c>
    </row>
    <row r="2979" spans="1:20" x14ac:dyDescent="0.25">
      <c r="A2979" s="1">
        <v>40706.98170138889</v>
      </c>
      <c r="B2979">
        <v>32</v>
      </c>
      <c r="C2979">
        <v>32</v>
      </c>
      <c r="D2979">
        <v>1.9146182341501099E-2</v>
      </c>
      <c r="E2979">
        <v>131060</v>
      </c>
      <c r="F2979">
        <v>120192</v>
      </c>
      <c r="G2979">
        <v>1205.4761847222201</v>
      </c>
      <c r="H2979">
        <v>1114.38706222222</v>
      </c>
      <c r="I2979">
        <v>2169.7659672222198</v>
      </c>
      <c r="J2979">
        <f t="shared" si="94"/>
        <v>0</v>
      </c>
      <c r="K2979">
        <f t="shared" si="95"/>
        <v>10868</v>
      </c>
      <c r="L2979">
        <f>IF(G2980="",0,(Table13567[[#This Row],[ExecutionTimeHours]]-G2980)/Table13567[[#This Row],[Timespan]])</f>
        <v>0</v>
      </c>
      <c r="M2979" s="2">
        <f>IF(H2980="",0,(Table13567[[#This Row],[ExecutionTimeFinished]]-H2980)/Table13567[[#This Row],[Timespan]])</f>
        <v>0</v>
      </c>
      <c r="N2979" s="2">
        <f>IF(I2980="",0,(Table13567[[#This Row],[StartToEndTimeFinished]]-I2980)/Table13567[[#This Row],[Timespan]])</f>
        <v>0</v>
      </c>
      <c r="O2979" s="6">
        <f>IF(A2980="","00:01",Table13567[[#This Row],[DateTime]]-A2980)*24*60</f>
        <v>1.0333333339076489</v>
      </c>
      <c r="P2979" s="6">
        <f>IF(G3040="",0,(Table13567[[#This Row],[ExecutionTimeHours]]-G3040)/Table13567[[#This Row],[TimespanSoft]])</f>
        <v>17.182008673092369</v>
      </c>
      <c r="Q2979" s="7">
        <f>IF(A3040="","01:00",Table13567[[#This Row],[DateTime]]-A3040)*24</f>
        <v>1.0569444444263354</v>
      </c>
      <c r="R2979" s="2">
        <f>Table13567[[#This Row],[HoursDelta]]*60</f>
        <v>0</v>
      </c>
      <c r="S2979" s="2">
        <f>IF(Table13567[[#This Row],[StartToEndDelta]]&gt;0,Table13567[[#This Row],[ExTimeFinishedDelta]]/Table13567[[#This Row],[StartToEndDelta]],0)</f>
        <v>0</v>
      </c>
      <c r="T2979" s="2">
        <f>Table13567[[#This Row],[HoursDeltaSoft]]</f>
        <v>17.182008673092369</v>
      </c>
    </row>
    <row r="2980" spans="1:20" x14ac:dyDescent="0.25">
      <c r="A2980" s="1">
        <v>40706.980983796297</v>
      </c>
      <c r="B2980">
        <v>32</v>
      </c>
      <c r="C2980">
        <v>32</v>
      </c>
      <c r="D2980">
        <v>1.4963881112635099E-2</v>
      </c>
      <c r="E2980">
        <v>131060</v>
      </c>
      <c r="F2980">
        <v>120192</v>
      </c>
      <c r="G2980">
        <v>1205.4761847222201</v>
      </c>
      <c r="H2980">
        <v>1114.38706222222</v>
      </c>
      <c r="I2980">
        <v>2169.7659672222198</v>
      </c>
      <c r="J2980">
        <f t="shared" si="94"/>
        <v>0</v>
      </c>
      <c r="K2980">
        <f t="shared" si="95"/>
        <v>10868</v>
      </c>
      <c r="L2980">
        <f>IF(G2981="",0,(Table13567[[#This Row],[ExecutionTimeHours]]-G2981)/Table13567[[#This Row],[Timespan]])</f>
        <v>0</v>
      </c>
      <c r="M2980" s="2">
        <f>IF(H2981="",0,(Table13567[[#This Row],[ExecutionTimeFinished]]-H2981)/Table13567[[#This Row],[Timespan]])</f>
        <v>0</v>
      </c>
      <c r="N2980" s="2">
        <f>IF(I2981="",0,(Table13567[[#This Row],[StartToEndTimeFinished]]-I2981)/Table13567[[#This Row],[Timespan]])</f>
        <v>0</v>
      </c>
      <c r="O2980" s="6">
        <f>IF(A2981="","00:01",Table13567[[#This Row],[DateTime]]-A2981)*24*60</f>
        <v>1.0166666633449495</v>
      </c>
      <c r="P2980" s="6">
        <f>IF(G3041="",0,(Table13567[[#This Row],[ExecutionTimeHours]]-G3041)/Table13567[[#This Row],[TimespanSoft]])</f>
        <v>17.653608203598978</v>
      </c>
      <c r="Q2980" s="7">
        <f>IF(A3041="","01:00",Table13567[[#This Row],[DateTime]]-A3041)*24</f>
        <v>1.0563888889155351</v>
      </c>
      <c r="R2980" s="2">
        <f>Table13567[[#This Row],[HoursDelta]]*60</f>
        <v>0</v>
      </c>
      <c r="S2980" s="2">
        <f>IF(Table13567[[#This Row],[StartToEndDelta]]&gt;0,Table13567[[#This Row],[ExTimeFinishedDelta]]/Table13567[[#This Row],[StartToEndDelta]],0)</f>
        <v>0</v>
      </c>
      <c r="T2980" s="2">
        <f>Table13567[[#This Row],[HoursDeltaSoft]]</f>
        <v>17.653608203598978</v>
      </c>
    </row>
    <row r="2981" spans="1:20" x14ac:dyDescent="0.25">
      <c r="A2981" s="1">
        <v>40706.98027777778</v>
      </c>
      <c r="B2981">
        <v>32</v>
      </c>
      <c r="C2981">
        <v>32</v>
      </c>
      <c r="D2981">
        <v>1.9756872905418301E-2</v>
      </c>
      <c r="E2981">
        <v>131060</v>
      </c>
      <c r="F2981">
        <v>120193</v>
      </c>
      <c r="G2981">
        <v>1205.4761847222201</v>
      </c>
      <c r="H2981">
        <v>1114.38706222222</v>
      </c>
      <c r="I2981">
        <v>2169.7659672222198</v>
      </c>
      <c r="J2981">
        <f t="shared" si="94"/>
        <v>0</v>
      </c>
      <c r="K2981">
        <f t="shared" si="95"/>
        <v>10867</v>
      </c>
      <c r="L2981">
        <f>IF(G2982="",0,(Table13567[[#This Row],[ExecutionTimeHours]]-G2982)/Table13567[[#This Row],[Timespan]])</f>
        <v>0</v>
      </c>
      <c r="M2981" s="2">
        <f>IF(H2982="",0,(Table13567[[#This Row],[ExecutionTimeFinished]]-H2982)/Table13567[[#This Row],[Timespan]])</f>
        <v>0</v>
      </c>
      <c r="N2981" s="2">
        <f>IF(I2982="",0,(Table13567[[#This Row],[StartToEndTimeFinished]]-I2982)/Table13567[[#This Row],[Timespan]])</f>
        <v>0</v>
      </c>
      <c r="O2981" s="6">
        <f>IF(A2982="","00:01",Table13567[[#This Row],[DateTime]]-A2982)*24*60</f>
        <v>1.0333333339076489</v>
      </c>
      <c r="P2981" s="6">
        <f>IF(G3042="",0,(Table13567[[#This Row],[ExecutionTimeHours]]-G3042)/Table13567[[#This Row],[TimespanSoft]])</f>
        <v>18.058765910343244</v>
      </c>
      <c r="Q2981" s="7">
        <f>IF(A3042="","01:00",Table13567[[#This Row],[DateTime]]-A3042)*24</f>
        <v>1.0561111112474464</v>
      </c>
      <c r="R2981" s="2">
        <f>Table13567[[#This Row],[HoursDelta]]*60</f>
        <v>0</v>
      </c>
      <c r="S2981" s="2">
        <f>IF(Table13567[[#This Row],[StartToEndDelta]]&gt;0,Table13567[[#This Row],[ExTimeFinishedDelta]]/Table13567[[#This Row],[StartToEndDelta]],0)</f>
        <v>0</v>
      </c>
      <c r="T2981" s="2">
        <f>Table13567[[#This Row],[HoursDeltaSoft]]</f>
        <v>18.058765910343244</v>
      </c>
    </row>
    <row r="2982" spans="1:20" x14ac:dyDescent="0.25">
      <c r="A2982" s="1">
        <v>40706.979560185187</v>
      </c>
      <c r="B2982">
        <v>32</v>
      </c>
      <c r="C2982">
        <v>32</v>
      </c>
      <c r="D2982">
        <v>9.4853306654840708E-3</v>
      </c>
      <c r="E2982">
        <v>131060</v>
      </c>
      <c r="F2982">
        <v>120197</v>
      </c>
      <c r="G2982">
        <v>1205.4761847222201</v>
      </c>
      <c r="H2982">
        <v>1114.38706222222</v>
      </c>
      <c r="I2982">
        <v>2169.7659672222198</v>
      </c>
      <c r="J2982">
        <f t="shared" si="94"/>
        <v>0</v>
      </c>
      <c r="K2982">
        <f t="shared" si="95"/>
        <v>10863</v>
      </c>
      <c r="L2982">
        <f>IF(G2983="",0,(Table13567[[#This Row],[ExecutionTimeHours]]-G2983)/Table13567[[#This Row],[Timespan]])</f>
        <v>0</v>
      </c>
      <c r="M2982" s="2">
        <f>IF(H2983="",0,(Table13567[[#This Row],[ExecutionTimeFinished]]-H2983)/Table13567[[#This Row],[Timespan]])</f>
        <v>0</v>
      </c>
      <c r="N2982" s="2">
        <f>IF(I2983="",0,(Table13567[[#This Row],[StartToEndTimeFinished]]-I2983)/Table13567[[#This Row],[Timespan]])</f>
        <v>0</v>
      </c>
      <c r="O2982" s="6">
        <f>IF(A2983="","00:01",Table13567[[#This Row],[DateTime]]-A2983)*24*60</f>
        <v>1.0166666738223284</v>
      </c>
      <c r="P2982" s="6">
        <f>IF(G3043="",0,(Table13567[[#This Row],[ExecutionTimeHours]]-G3043)/Table13567[[#This Row],[TimespanSoft]])</f>
        <v>18.550946299617408</v>
      </c>
      <c r="Q2982" s="7">
        <f>IF(A3043="","01:00",Table13567[[#This Row],[DateTime]]-A3043)*24</f>
        <v>1.0552777778939344</v>
      </c>
      <c r="R2982" s="2">
        <f>Table13567[[#This Row],[HoursDelta]]*60</f>
        <v>0</v>
      </c>
      <c r="S2982" s="2">
        <f>IF(Table13567[[#This Row],[StartToEndDelta]]&gt;0,Table13567[[#This Row],[ExTimeFinishedDelta]]/Table13567[[#This Row],[StartToEndDelta]],0)</f>
        <v>0</v>
      </c>
      <c r="T2982" s="2">
        <f>Table13567[[#This Row],[HoursDeltaSoft]]</f>
        <v>18.550946299617408</v>
      </c>
    </row>
    <row r="2983" spans="1:20" x14ac:dyDescent="0.25">
      <c r="A2983" s="1">
        <v>40706.978854166664</v>
      </c>
      <c r="B2983">
        <v>32</v>
      </c>
      <c r="C2983">
        <v>32</v>
      </c>
      <c r="D2983">
        <v>9.4930094201117806E-3</v>
      </c>
      <c r="E2983">
        <v>131060</v>
      </c>
      <c r="F2983">
        <v>120198</v>
      </c>
      <c r="G2983">
        <v>1205.4761847222201</v>
      </c>
      <c r="H2983">
        <v>1114.38706222222</v>
      </c>
      <c r="I2983">
        <v>2169.7659672222198</v>
      </c>
      <c r="J2983">
        <f t="shared" si="94"/>
        <v>0</v>
      </c>
      <c r="K2983">
        <f t="shared" si="95"/>
        <v>10862</v>
      </c>
      <c r="L2983">
        <f>IF(G2984="",0,(Table13567[[#This Row],[ExecutionTimeHours]]-G2984)/Table13567[[#This Row],[Timespan]])</f>
        <v>0</v>
      </c>
      <c r="M2983" s="2">
        <f>IF(H2984="",0,(Table13567[[#This Row],[ExecutionTimeFinished]]-H2984)/Table13567[[#This Row],[Timespan]])</f>
        <v>0</v>
      </c>
      <c r="N2983" s="2">
        <f>IF(I2984="",0,(Table13567[[#This Row],[StartToEndTimeFinished]]-I2984)/Table13567[[#This Row],[Timespan]])</f>
        <v>0</v>
      </c>
      <c r="O2983" s="6">
        <f>IF(A2984="","00:01",Table13567[[#This Row],[DateTime]]-A2984)*24*60</f>
        <v>1.0333333339076489</v>
      </c>
      <c r="P2983" s="6">
        <f>IF(G3044="",0,(Table13567[[#This Row],[ExecutionTimeHours]]-G3044)/Table13567[[#This Row],[TimespanSoft]])</f>
        <v>19.071002369662406</v>
      </c>
      <c r="Q2983" s="7">
        <f>IF(A3044="","01:00",Table13567[[#This Row],[DateTime]]-A3044)*24</f>
        <v>1.0558333332301117</v>
      </c>
      <c r="R2983" s="2">
        <f>Table13567[[#This Row],[HoursDelta]]*60</f>
        <v>0</v>
      </c>
      <c r="S2983" s="2">
        <f>IF(Table13567[[#This Row],[StartToEndDelta]]&gt;0,Table13567[[#This Row],[ExTimeFinishedDelta]]/Table13567[[#This Row],[StartToEndDelta]],0)</f>
        <v>0</v>
      </c>
      <c r="T2983" s="2">
        <f>Table13567[[#This Row],[HoursDeltaSoft]]</f>
        <v>19.071002369662406</v>
      </c>
    </row>
    <row r="2984" spans="1:20" x14ac:dyDescent="0.25">
      <c r="A2984" s="1">
        <v>40706.978136574071</v>
      </c>
      <c r="B2984">
        <v>32</v>
      </c>
      <c r="C2984">
        <v>32</v>
      </c>
      <c r="D2984">
        <v>1.49643139448017E-2</v>
      </c>
      <c r="E2984">
        <v>131060</v>
      </c>
      <c r="F2984">
        <v>120205</v>
      </c>
      <c r="G2984">
        <v>1205.4761847222201</v>
      </c>
      <c r="H2984">
        <v>1114.38706222222</v>
      </c>
      <c r="I2984">
        <v>2169.7659672222198</v>
      </c>
      <c r="J2984">
        <f t="shared" si="94"/>
        <v>0</v>
      </c>
      <c r="K2984">
        <f t="shared" si="95"/>
        <v>10855</v>
      </c>
      <c r="L2984">
        <f>IF(G2985="",0,(Table13567[[#This Row],[ExecutionTimeHours]]-G2985)/Table13567[[#This Row],[Timespan]])</f>
        <v>0</v>
      </c>
      <c r="M2984" s="2">
        <f>IF(H2985="",0,(Table13567[[#This Row],[ExecutionTimeFinished]]-H2985)/Table13567[[#This Row],[Timespan]])</f>
        <v>0</v>
      </c>
      <c r="N2984" s="2">
        <f>IF(I2985="",0,(Table13567[[#This Row],[StartToEndTimeFinished]]-I2985)/Table13567[[#This Row],[Timespan]])</f>
        <v>0</v>
      </c>
      <c r="O2984" s="6">
        <f>IF(A2985="","00:01",Table13567[[#This Row],[DateTime]]-A2985)*24*60</f>
        <v>1.0166666633449495</v>
      </c>
      <c r="P2984" s="6">
        <f>IF(G3045="",0,(Table13567[[#This Row],[ExecutionTimeHours]]-G3045)/Table13567[[#This Row],[TimespanSoft]])</f>
        <v>19.572282674312468</v>
      </c>
      <c r="Q2984" s="7">
        <f>IF(A3045="","01:00",Table13567[[#This Row],[DateTime]]-A3045)*24</f>
        <v>1.0563888887409121</v>
      </c>
      <c r="R2984" s="2">
        <f>Table13567[[#This Row],[HoursDelta]]*60</f>
        <v>0</v>
      </c>
      <c r="S2984" s="2">
        <f>IF(Table13567[[#This Row],[StartToEndDelta]]&gt;0,Table13567[[#This Row],[ExTimeFinishedDelta]]/Table13567[[#This Row],[StartToEndDelta]],0)</f>
        <v>0</v>
      </c>
      <c r="T2984" s="2">
        <f>Table13567[[#This Row],[HoursDeltaSoft]]</f>
        <v>19.572282674312468</v>
      </c>
    </row>
    <row r="2985" spans="1:20" x14ac:dyDescent="0.25">
      <c r="A2985" s="1">
        <v>40706.977430555555</v>
      </c>
      <c r="B2985">
        <v>32</v>
      </c>
      <c r="C2985">
        <v>32</v>
      </c>
      <c r="D2985">
        <v>3.2492307480424601E-2</v>
      </c>
      <c r="E2985">
        <v>131060</v>
      </c>
      <c r="F2985">
        <v>120206</v>
      </c>
      <c r="G2985">
        <v>1205.4761847222201</v>
      </c>
      <c r="H2985">
        <v>1114.38706222222</v>
      </c>
      <c r="I2985">
        <v>2169.7659672222198</v>
      </c>
      <c r="J2985">
        <f t="shared" si="94"/>
        <v>0</v>
      </c>
      <c r="K2985">
        <f t="shared" si="95"/>
        <v>10854</v>
      </c>
      <c r="L2985">
        <f>IF(G2986="",0,(Table13567[[#This Row],[ExecutionTimeHours]]-G2986)/Table13567[[#This Row],[Timespan]])</f>
        <v>0</v>
      </c>
      <c r="M2985" s="2">
        <f>IF(H2986="",0,(Table13567[[#This Row],[ExecutionTimeFinished]]-H2986)/Table13567[[#This Row],[Timespan]])</f>
        <v>0</v>
      </c>
      <c r="N2985" s="2">
        <f>IF(I2986="",0,(Table13567[[#This Row],[StartToEndTimeFinished]]-I2986)/Table13567[[#This Row],[Timespan]])</f>
        <v>0</v>
      </c>
      <c r="O2985" s="6">
        <f>IF(A2986="","00:01",Table13567[[#This Row],[DateTime]]-A2986)*24*60</f>
        <v>1.0166666633449495</v>
      </c>
      <c r="P2985" s="6">
        <f>IF(G3046="",0,(Table13567[[#This Row],[ExecutionTimeHours]]-G3046)/Table13567[[#This Row],[TimespanSoft]])</f>
        <v>20.067864210398216</v>
      </c>
      <c r="Q2985" s="7">
        <f>IF(A3046="","01:00",Table13567[[#This Row],[DateTime]]-A3046)*24</f>
        <v>1.0555555555620231</v>
      </c>
      <c r="R2985" s="2">
        <f>Table13567[[#This Row],[HoursDelta]]*60</f>
        <v>0</v>
      </c>
      <c r="S2985" s="2">
        <f>IF(Table13567[[#This Row],[StartToEndDelta]]&gt;0,Table13567[[#This Row],[ExTimeFinishedDelta]]/Table13567[[#This Row],[StartToEndDelta]],0)</f>
        <v>0</v>
      </c>
      <c r="T2985" s="2">
        <f>Table13567[[#This Row],[HoursDeltaSoft]]</f>
        <v>20.067864210398216</v>
      </c>
    </row>
    <row r="2986" spans="1:20" x14ac:dyDescent="0.25">
      <c r="A2986" s="1">
        <v>40706.976724537039</v>
      </c>
      <c r="B2986">
        <v>32</v>
      </c>
      <c r="C2986">
        <v>32</v>
      </c>
      <c r="D2986">
        <v>1.9786597462370999E-2</v>
      </c>
      <c r="E2986">
        <v>131060</v>
      </c>
      <c r="F2986">
        <v>120205</v>
      </c>
      <c r="G2986">
        <v>1205.4761847222201</v>
      </c>
      <c r="H2986">
        <v>1114.38706222222</v>
      </c>
      <c r="I2986">
        <v>2169.7659672222198</v>
      </c>
      <c r="J2986">
        <f t="shared" si="94"/>
        <v>0</v>
      </c>
      <c r="K2986">
        <f t="shared" si="95"/>
        <v>10855</v>
      </c>
      <c r="L2986">
        <f>IF(G2987="",0,(Table13567[[#This Row],[ExecutionTimeHours]]-G2987)/Table13567[[#This Row],[Timespan]])</f>
        <v>0</v>
      </c>
      <c r="M2986" s="2">
        <f>IF(H2987="",0,(Table13567[[#This Row],[ExecutionTimeFinished]]-H2987)/Table13567[[#This Row],[Timespan]])</f>
        <v>0</v>
      </c>
      <c r="N2986" s="2">
        <f>IF(I2987="",0,(Table13567[[#This Row],[StartToEndTimeFinished]]-I2987)/Table13567[[#This Row],[Timespan]])</f>
        <v>0</v>
      </c>
      <c r="O2986" s="6">
        <f>IF(A2987="","00:01",Table13567[[#This Row],[DateTime]]-A2987)*24*60</f>
        <v>1.0333333339076489</v>
      </c>
      <c r="P2986" s="6">
        <f>IF(G3047="",0,(Table13567[[#This Row],[ExecutionTimeHours]]-G3047)/Table13567[[#This Row],[TimespanSoft]])</f>
        <v>20.5243199998744</v>
      </c>
      <c r="Q2986" s="7">
        <f>IF(A3047="","01:00",Table13567[[#This Row],[DateTime]]-A3047)*24</f>
        <v>1.0555555555620231</v>
      </c>
      <c r="R2986" s="2">
        <f>Table13567[[#This Row],[HoursDelta]]*60</f>
        <v>0</v>
      </c>
      <c r="S2986" s="2">
        <f>IF(Table13567[[#This Row],[StartToEndDelta]]&gt;0,Table13567[[#This Row],[ExTimeFinishedDelta]]/Table13567[[#This Row],[StartToEndDelta]],0)</f>
        <v>0</v>
      </c>
      <c r="T2986" s="2">
        <f>Table13567[[#This Row],[HoursDeltaSoft]]</f>
        <v>20.5243199998744</v>
      </c>
    </row>
    <row r="2987" spans="1:20" x14ac:dyDescent="0.25">
      <c r="A2987" s="1">
        <v>40706.976006944446</v>
      </c>
      <c r="B2987">
        <v>32</v>
      </c>
      <c r="C2987">
        <v>32</v>
      </c>
      <c r="D2987">
        <v>2.9432400828227401E-2</v>
      </c>
      <c r="E2987">
        <v>131060</v>
      </c>
      <c r="F2987">
        <v>120199</v>
      </c>
      <c r="G2987">
        <v>1205.4761847222201</v>
      </c>
      <c r="H2987">
        <v>1114.38706222222</v>
      </c>
      <c r="I2987">
        <v>2169.7659672222198</v>
      </c>
      <c r="J2987">
        <f t="shared" si="94"/>
        <v>0</v>
      </c>
      <c r="K2987">
        <f t="shared" si="95"/>
        <v>10861</v>
      </c>
      <c r="L2987">
        <f>IF(G2988="",0,(Table13567[[#This Row],[ExecutionTimeHours]]-G2988)/Table13567[[#This Row],[Timespan]])</f>
        <v>0</v>
      </c>
      <c r="M2987" s="2">
        <f>IF(H2988="",0,(Table13567[[#This Row],[ExecutionTimeFinished]]-H2988)/Table13567[[#This Row],[Timespan]])</f>
        <v>0</v>
      </c>
      <c r="N2987" s="2">
        <f>IF(I2988="",0,(Table13567[[#This Row],[StartToEndTimeFinished]]-I2988)/Table13567[[#This Row],[Timespan]])</f>
        <v>0</v>
      </c>
      <c r="O2987" s="6">
        <f>IF(A2988="","00:01",Table13567[[#This Row],[DateTime]]-A2988)*24*60</f>
        <v>1.0166666633449495</v>
      </c>
      <c r="P2987" s="6">
        <f>IF(G3048="",0,(Table13567[[#This Row],[ExecutionTimeHours]]-G3048)/Table13567[[#This Row],[TimespanSoft]])</f>
        <v>21.027540426919799</v>
      </c>
      <c r="Q2987" s="7">
        <f>IF(A3048="","01:00",Table13567[[#This Row],[DateTime]]-A3048)*24</f>
        <v>1.0547222222085111</v>
      </c>
      <c r="R2987" s="2">
        <f>Table13567[[#This Row],[HoursDelta]]*60</f>
        <v>0</v>
      </c>
      <c r="S2987" s="2">
        <f>IF(Table13567[[#This Row],[StartToEndDelta]]&gt;0,Table13567[[#This Row],[ExTimeFinishedDelta]]/Table13567[[#This Row],[StartToEndDelta]],0)</f>
        <v>0</v>
      </c>
      <c r="T2987" s="2">
        <f>Table13567[[#This Row],[HoursDeltaSoft]]</f>
        <v>21.027540426919799</v>
      </c>
    </row>
    <row r="2988" spans="1:20" x14ac:dyDescent="0.25">
      <c r="A2988" s="1">
        <v>40706.975300925929</v>
      </c>
      <c r="B2988">
        <v>32</v>
      </c>
      <c r="C2988">
        <v>32</v>
      </c>
      <c r="D2988">
        <v>6.7607846576720502E-3</v>
      </c>
      <c r="E2988">
        <v>131060</v>
      </c>
      <c r="F2988">
        <v>120198</v>
      </c>
      <c r="G2988">
        <v>1205.4761847222201</v>
      </c>
      <c r="H2988">
        <v>1114.38706222222</v>
      </c>
      <c r="I2988">
        <v>2169.7659672222198</v>
      </c>
      <c r="J2988">
        <f t="shared" si="94"/>
        <v>0</v>
      </c>
      <c r="K2988">
        <f t="shared" si="95"/>
        <v>10862</v>
      </c>
      <c r="L2988">
        <f>IF(G2989="",0,(Table13567[[#This Row],[ExecutionTimeHours]]-G2989)/Table13567[[#This Row],[Timespan]])</f>
        <v>0</v>
      </c>
      <c r="M2988" s="2">
        <f>IF(H2989="",0,(Table13567[[#This Row],[ExecutionTimeFinished]]-H2989)/Table13567[[#This Row],[Timespan]])</f>
        <v>0</v>
      </c>
      <c r="N2988" s="2">
        <f>IF(I2989="",0,(Table13567[[#This Row],[StartToEndTimeFinished]]-I2989)/Table13567[[#This Row],[Timespan]])</f>
        <v>0</v>
      </c>
      <c r="O2988" s="6">
        <f>IF(A2989="","00:01",Table13567[[#This Row],[DateTime]]-A2989)*24*60</f>
        <v>1.0333333339076489</v>
      </c>
      <c r="P2988" s="6">
        <f>IF(G3049="",0,(Table13567[[#This Row],[ExecutionTimeHours]]-G3049)/Table13567[[#This Row],[TimespanSoft]])</f>
        <v>21.48963806028263</v>
      </c>
      <c r="Q2988" s="7">
        <f>IF(A3049="","01:00",Table13567[[#This Row],[DateTime]]-A3049)*24</f>
        <v>1.0552777778939344</v>
      </c>
      <c r="R2988" s="2">
        <f>Table13567[[#This Row],[HoursDelta]]*60</f>
        <v>0</v>
      </c>
      <c r="S2988" s="2">
        <f>IF(Table13567[[#This Row],[StartToEndDelta]]&gt;0,Table13567[[#This Row],[ExTimeFinishedDelta]]/Table13567[[#This Row],[StartToEndDelta]],0)</f>
        <v>0</v>
      </c>
      <c r="T2988" s="2">
        <f>Table13567[[#This Row],[HoursDeltaSoft]]</f>
        <v>21.48963806028263</v>
      </c>
    </row>
    <row r="2989" spans="1:20" x14ac:dyDescent="0.25">
      <c r="A2989" s="1">
        <v>40706.974583333336</v>
      </c>
      <c r="B2989">
        <v>32</v>
      </c>
      <c r="C2989">
        <v>32</v>
      </c>
      <c r="D2989">
        <v>7.5625572353601499E-3</v>
      </c>
      <c r="E2989">
        <v>131060</v>
      </c>
      <c r="F2989">
        <v>120213</v>
      </c>
      <c r="G2989">
        <v>1205.4761847222201</v>
      </c>
      <c r="H2989">
        <v>1114.38706222222</v>
      </c>
      <c r="I2989">
        <v>2169.7659672222198</v>
      </c>
      <c r="J2989">
        <f t="shared" si="94"/>
        <v>0</v>
      </c>
      <c r="K2989">
        <f t="shared" si="95"/>
        <v>10847</v>
      </c>
      <c r="L2989">
        <f>IF(G2990="",0,(Table13567[[#This Row],[ExecutionTimeHours]]-G2990)/Table13567[[#This Row],[Timespan]])</f>
        <v>0</v>
      </c>
      <c r="M2989" s="2">
        <f>IF(H2990="",0,(Table13567[[#This Row],[ExecutionTimeFinished]]-H2990)/Table13567[[#This Row],[Timespan]])</f>
        <v>0</v>
      </c>
      <c r="N2989" s="2">
        <f>IF(I2990="",0,(Table13567[[#This Row],[StartToEndTimeFinished]]-I2990)/Table13567[[#This Row],[Timespan]])</f>
        <v>0</v>
      </c>
      <c r="O2989" s="6">
        <f>IF(A2990="","00:01",Table13567[[#This Row],[DateTime]]-A2990)*24*60</f>
        <v>1.0166666738223284</v>
      </c>
      <c r="P2989" s="6">
        <f>IF(G3050="",0,(Table13567[[#This Row],[ExecutionTimeHours]]-G3050)/Table13567[[#This Row],[TimespanSoft]])</f>
        <v>21.929045035838527</v>
      </c>
      <c r="Q2989" s="7">
        <f>IF(A3050="","01:00",Table13567[[#This Row],[DateTime]]-A3050)*24</f>
        <v>1.0547222222085111</v>
      </c>
      <c r="R2989" s="2">
        <f>Table13567[[#This Row],[HoursDelta]]*60</f>
        <v>0</v>
      </c>
      <c r="S2989" s="2">
        <f>IF(Table13567[[#This Row],[StartToEndDelta]]&gt;0,Table13567[[#This Row],[ExTimeFinishedDelta]]/Table13567[[#This Row],[StartToEndDelta]],0)</f>
        <v>0</v>
      </c>
      <c r="T2989" s="2">
        <f>Table13567[[#This Row],[HoursDeltaSoft]]</f>
        <v>21.929045035838527</v>
      </c>
    </row>
    <row r="2990" spans="1:20" x14ac:dyDescent="0.25">
      <c r="A2990" s="1">
        <v>40706.973877314813</v>
      </c>
      <c r="B2990">
        <v>32</v>
      </c>
      <c r="C2990">
        <v>32</v>
      </c>
      <c r="D2990">
        <v>3.2492555212229497E-2</v>
      </c>
      <c r="E2990">
        <v>131060</v>
      </c>
      <c r="F2990">
        <v>120209</v>
      </c>
      <c r="G2990">
        <v>1205.4761847222201</v>
      </c>
      <c r="H2990">
        <v>1114.38706222222</v>
      </c>
      <c r="I2990">
        <v>2169.7659672222198</v>
      </c>
      <c r="J2990">
        <f t="shared" si="94"/>
        <v>0</v>
      </c>
      <c r="K2990">
        <f t="shared" si="95"/>
        <v>10851</v>
      </c>
      <c r="L2990">
        <f>IF(G2991="",0,(Table13567[[#This Row],[ExecutionTimeHours]]-G2991)/Table13567[[#This Row],[Timespan]])</f>
        <v>0</v>
      </c>
      <c r="M2990" s="2">
        <f>IF(H2991="",0,(Table13567[[#This Row],[ExecutionTimeFinished]]-H2991)/Table13567[[#This Row],[Timespan]])</f>
        <v>0</v>
      </c>
      <c r="N2990" s="2">
        <f>IF(I2991="",0,(Table13567[[#This Row],[StartToEndTimeFinished]]-I2991)/Table13567[[#This Row],[Timespan]])</f>
        <v>0</v>
      </c>
      <c r="O2990" s="6">
        <f>IF(A2991="","00:01",Table13567[[#This Row],[DateTime]]-A2991)*24*60</f>
        <v>1.0166666633449495</v>
      </c>
      <c r="P2990" s="6">
        <f>IF(G3051="",0,(Table13567[[#This Row],[ExecutionTimeHours]]-G3051)/Table13567[[#This Row],[TimespanSoft]])</f>
        <v>22.408865789338609</v>
      </c>
      <c r="Q2990" s="7">
        <f>IF(A3051="","01:00",Table13567[[#This Row],[DateTime]]-A3051)*24</f>
        <v>1.0555555555620231</v>
      </c>
      <c r="R2990" s="2">
        <f>Table13567[[#This Row],[HoursDelta]]*60</f>
        <v>0</v>
      </c>
      <c r="S2990" s="2">
        <f>IF(Table13567[[#This Row],[StartToEndDelta]]&gt;0,Table13567[[#This Row],[ExTimeFinishedDelta]]/Table13567[[#This Row],[StartToEndDelta]],0)</f>
        <v>0</v>
      </c>
      <c r="T2990" s="2">
        <f>Table13567[[#This Row],[HoursDeltaSoft]]</f>
        <v>22.408865789338609</v>
      </c>
    </row>
    <row r="2991" spans="1:20" x14ac:dyDescent="0.25">
      <c r="A2991" s="1">
        <v>40706.973171296297</v>
      </c>
      <c r="B2991">
        <v>32</v>
      </c>
      <c r="C2991">
        <v>32</v>
      </c>
      <c r="D2991">
        <v>0.109658183297142</v>
      </c>
      <c r="E2991">
        <v>131060</v>
      </c>
      <c r="F2991">
        <v>120206</v>
      </c>
      <c r="G2991">
        <v>1205.4761847222201</v>
      </c>
      <c r="H2991">
        <v>1114.38706222222</v>
      </c>
      <c r="I2991">
        <v>2169.7659672222198</v>
      </c>
      <c r="J2991">
        <f t="shared" si="94"/>
        <v>0</v>
      </c>
      <c r="K2991">
        <f t="shared" si="95"/>
        <v>10854</v>
      </c>
      <c r="L2991">
        <f>IF(G2992="",0,(Table13567[[#This Row],[ExecutionTimeHours]]-G2992)/Table13567[[#This Row],[Timespan]])</f>
        <v>0</v>
      </c>
      <c r="M2991" s="2">
        <f>IF(H2992="",0,(Table13567[[#This Row],[ExecutionTimeFinished]]-H2992)/Table13567[[#This Row],[Timespan]])</f>
        <v>0</v>
      </c>
      <c r="N2991" s="2">
        <f>IF(I2992="",0,(Table13567[[#This Row],[StartToEndTimeFinished]]-I2992)/Table13567[[#This Row],[Timespan]])</f>
        <v>0</v>
      </c>
      <c r="O2991" s="6">
        <f>IF(A2992="","00:01",Table13567[[#This Row],[DateTime]]-A2992)*24*60</f>
        <v>1.0333333339076489</v>
      </c>
      <c r="P2991" s="6">
        <f>IF(G3052="",0,(Table13567[[#This Row],[ExecutionTimeHours]]-G3052)/Table13567[[#This Row],[TimespanSoft]])</f>
        <v>22.925292631438523</v>
      </c>
      <c r="Q2991" s="7">
        <f>IF(A3052="","01:00",Table13567[[#This Row],[DateTime]]-A3052)*24</f>
        <v>1.0555555555620231</v>
      </c>
      <c r="R2991" s="2">
        <f>Table13567[[#This Row],[HoursDelta]]*60</f>
        <v>0</v>
      </c>
      <c r="S2991" s="2">
        <f>IF(Table13567[[#This Row],[StartToEndDelta]]&gt;0,Table13567[[#This Row],[ExTimeFinishedDelta]]/Table13567[[#This Row],[StartToEndDelta]],0)</f>
        <v>0</v>
      </c>
      <c r="T2991" s="2">
        <f>Table13567[[#This Row],[HoursDeltaSoft]]</f>
        <v>22.925292631438523</v>
      </c>
    </row>
    <row r="2992" spans="1:20" x14ac:dyDescent="0.25">
      <c r="A2992" s="1">
        <v>40706.972453703704</v>
      </c>
      <c r="B2992">
        <v>32</v>
      </c>
      <c r="C2992">
        <v>32</v>
      </c>
      <c r="D2992">
        <v>1.80169744417071E-2</v>
      </c>
      <c r="E2992">
        <v>131060</v>
      </c>
      <c r="F2992">
        <v>120198</v>
      </c>
      <c r="G2992">
        <v>1205.4761847222201</v>
      </c>
      <c r="H2992">
        <v>1114.38706222222</v>
      </c>
      <c r="I2992">
        <v>2169.7659672222198</v>
      </c>
      <c r="J2992">
        <f t="shared" si="94"/>
        <v>0</v>
      </c>
      <c r="K2992">
        <f t="shared" si="95"/>
        <v>10862</v>
      </c>
      <c r="L2992">
        <f>IF(G2993="",0,(Table13567[[#This Row],[ExecutionTimeHours]]-G2993)/Table13567[[#This Row],[Timespan]])</f>
        <v>0</v>
      </c>
      <c r="M2992" s="2">
        <f>IF(H2993="",0,(Table13567[[#This Row],[ExecutionTimeFinished]]-H2993)/Table13567[[#This Row],[Timespan]])</f>
        <v>0</v>
      </c>
      <c r="N2992" s="2">
        <f>IF(I2993="",0,(Table13567[[#This Row],[StartToEndTimeFinished]]-I2993)/Table13567[[#This Row],[Timespan]])</f>
        <v>0</v>
      </c>
      <c r="O2992" s="6">
        <f>IF(A2993="","00:01",Table13567[[#This Row],[DateTime]]-A2993)*24*60</f>
        <v>1.0166666633449495</v>
      </c>
      <c r="P2992" s="6">
        <f>IF(G3053="",0,(Table13567[[#This Row],[ExecutionTimeHours]]-G3053)/Table13567[[#This Row],[TimespanSoft]])</f>
        <v>23.435521052483793</v>
      </c>
      <c r="Q2992" s="7">
        <f>IF(A3053="","01:00",Table13567[[#This Row],[DateTime]]-A3053)*24</f>
        <v>1.0555555555620231</v>
      </c>
      <c r="R2992" s="2">
        <f>Table13567[[#This Row],[HoursDelta]]*60</f>
        <v>0</v>
      </c>
      <c r="S2992" s="2">
        <f>IF(Table13567[[#This Row],[StartToEndDelta]]&gt;0,Table13567[[#This Row],[ExTimeFinishedDelta]]/Table13567[[#This Row],[StartToEndDelta]],0)</f>
        <v>0</v>
      </c>
      <c r="T2992" s="2">
        <f>Table13567[[#This Row],[HoursDeltaSoft]]</f>
        <v>23.435521052483793</v>
      </c>
    </row>
    <row r="2993" spans="1:20" x14ac:dyDescent="0.25">
      <c r="A2993" s="1">
        <v>40706.971747685187</v>
      </c>
      <c r="B2993">
        <v>32</v>
      </c>
      <c r="C2993">
        <v>29</v>
      </c>
      <c r="D2993">
        <v>14.173692643642401</v>
      </c>
      <c r="E2993">
        <v>131060</v>
      </c>
      <c r="F2993">
        <v>119656</v>
      </c>
      <c r="G2993">
        <v>1205.4761847222201</v>
      </c>
      <c r="H2993">
        <v>1114.38706222222</v>
      </c>
      <c r="I2993">
        <v>2169.7659672222198</v>
      </c>
      <c r="J2993">
        <f t="shared" si="94"/>
        <v>3</v>
      </c>
      <c r="K2993">
        <f t="shared" si="95"/>
        <v>11404</v>
      </c>
      <c r="L2993">
        <f>IF(G2994="",0,(Table13567[[#This Row],[ExecutionTimeHours]]-G2994)/Table13567[[#This Row],[Timespan]])</f>
        <v>7.1541935437753626E-2</v>
      </c>
      <c r="M2993" s="2">
        <f>IF(H2994="",0,(Table13567[[#This Row],[ExecutionTimeFinished]]-H2994)/Table13567[[#This Row],[Timespan]])</f>
        <v>0</v>
      </c>
      <c r="N2993" s="2">
        <f>IF(I2994="",0,(Table13567[[#This Row],[StartToEndTimeFinished]]-I2994)/Table13567[[#This Row],[Timespan]])</f>
        <v>0</v>
      </c>
      <c r="O2993" s="6">
        <f>IF(A2994="","00:01",Table13567[[#This Row],[DateTime]]-A2994)*24*60</f>
        <v>1.0333333339076489</v>
      </c>
      <c r="P2993" s="6">
        <f>IF(G3054="",0,(Table13567[[#This Row],[ExecutionTimeHours]]-G3054)/Table13567[[#This Row],[TimespanSoft]])</f>
        <v>23.900644193089349</v>
      </c>
      <c r="Q2993" s="7">
        <f>IF(A3054="","01:00",Table13567[[#This Row],[DateTime]]-A3054)*24</f>
        <v>1.0547222222085111</v>
      </c>
      <c r="R2993" s="2">
        <f>Table13567[[#This Row],[HoursDelta]]*60</f>
        <v>4.2925161262652178</v>
      </c>
      <c r="S2993" s="2">
        <f>IF(Table13567[[#This Row],[StartToEndDelta]]&gt;0,Table13567[[#This Row],[ExTimeFinishedDelta]]/Table13567[[#This Row],[StartToEndDelta]],0)</f>
        <v>0</v>
      </c>
      <c r="T2993" s="2">
        <f>Table13567[[#This Row],[HoursDeltaSoft]]</f>
        <v>23.900644193089349</v>
      </c>
    </row>
    <row r="2994" spans="1:20" x14ac:dyDescent="0.25">
      <c r="A2994" s="1">
        <v>40706.971030092594</v>
      </c>
      <c r="B2994">
        <v>32</v>
      </c>
      <c r="C2994">
        <v>27</v>
      </c>
      <c r="D2994">
        <v>16.362188339233398</v>
      </c>
      <c r="E2994">
        <v>131060</v>
      </c>
      <c r="F2994">
        <v>119526</v>
      </c>
      <c r="G2994">
        <v>1205.40225805556</v>
      </c>
      <c r="H2994">
        <v>1114.38706222222</v>
      </c>
      <c r="I2994">
        <v>2169.7659672222198</v>
      </c>
      <c r="J2994">
        <f t="shared" si="94"/>
        <v>5</v>
      </c>
      <c r="K2994">
        <f t="shared" si="95"/>
        <v>11534</v>
      </c>
      <c r="L2994">
        <f>IF(G2995="",0,(Table13567[[#This Row],[ExecutionTimeHours]]-G2995)/Table13567[[#This Row],[Timespan]])</f>
        <v>6.9821186485837142E-2</v>
      </c>
      <c r="M2994" s="2">
        <f>IF(H2995="",0,(Table13567[[#This Row],[ExecutionTimeFinished]]-H2995)/Table13567[[#This Row],[Timespan]])</f>
        <v>0</v>
      </c>
      <c r="N2994" s="2">
        <f>IF(I2995="",0,(Table13567[[#This Row],[StartToEndTimeFinished]]-I2995)/Table13567[[#This Row],[Timespan]])</f>
        <v>0</v>
      </c>
      <c r="O2994" s="6">
        <f>IF(A2995="","00:01",Table13567[[#This Row],[DateTime]]-A2995)*24*60</f>
        <v>0.98333333269692957</v>
      </c>
      <c r="P2994" s="6">
        <f>IF(G3055="",0,(Table13567[[#This Row],[ExecutionTimeHours]]-G3055)/Table13567[[#This Row],[TimespanSoft]])</f>
        <v>24.298209789382359</v>
      </c>
      <c r="Q2994" s="7">
        <f>IF(A3055="","01:00",Table13567[[#This Row],[DateTime]]-A3055)*24</f>
        <v>1.0552777778939344</v>
      </c>
      <c r="R2994" s="2">
        <f>Table13567[[#This Row],[HoursDelta]]*60</f>
        <v>4.1892711891502286</v>
      </c>
      <c r="S2994" s="2">
        <f>IF(Table13567[[#This Row],[StartToEndDelta]]&gt;0,Table13567[[#This Row],[ExTimeFinishedDelta]]/Table13567[[#This Row],[StartToEndDelta]],0)</f>
        <v>0</v>
      </c>
      <c r="T2994" s="2">
        <f>Table13567[[#This Row],[HoursDeltaSoft]]</f>
        <v>24.298209789382359</v>
      </c>
    </row>
    <row r="2995" spans="1:20" x14ac:dyDescent="0.25">
      <c r="A2995" s="1">
        <v>40706.970347222225</v>
      </c>
      <c r="B2995">
        <v>32</v>
      </c>
      <c r="C2995">
        <v>28</v>
      </c>
      <c r="D2995">
        <v>13.8130904044956</v>
      </c>
      <c r="E2995">
        <v>131060</v>
      </c>
      <c r="F2995">
        <v>119968</v>
      </c>
      <c r="G2995">
        <v>1205.33360055556</v>
      </c>
      <c r="H2995">
        <v>1114.38706222222</v>
      </c>
      <c r="I2995">
        <v>2169.7659672222198</v>
      </c>
      <c r="J2995">
        <f t="shared" si="94"/>
        <v>4</v>
      </c>
      <c r="K2995">
        <f t="shared" si="95"/>
        <v>11092</v>
      </c>
      <c r="L2995">
        <f>IF(G2996="",0,(Table13567[[#This Row],[ExecutionTimeHours]]-G2996)/Table13567[[#This Row],[Timespan]])</f>
        <v>4.1156497206274303E-2</v>
      </c>
      <c r="M2995" s="2">
        <f>IF(H2996="",0,(Table13567[[#This Row],[ExecutionTimeFinished]]-H2996)/Table13567[[#This Row],[Timespan]])</f>
        <v>0</v>
      </c>
      <c r="N2995" s="2">
        <f>IF(I2996="",0,(Table13567[[#This Row],[StartToEndTimeFinished]]-I2996)/Table13567[[#This Row],[Timespan]])</f>
        <v>0</v>
      </c>
      <c r="O2995" s="6">
        <f>IF(A2996="","00:01",Table13567[[#This Row],[DateTime]]-A2996)*24*60</f>
        <v>0.98333333269692957</v>
      </c>
      <c r="P2995" s="6">
        <f>IF(G3056="",0,(Table13567[[#This Row],[ExecutionTimeHours]]-G3056)/Table13567[[#This Row],[TimespanSoft]])</f>
        <v>24.701554912094586</v>
      </c>
      <c r="Q2995" s="7">
        <f>IF(A3056="","01:00",Table13567[[#This Row],[DateTime]]-A3056)*24</f>
        <v>1.0547222222085111</v>
      </c>
      <c r="R2995" s="2">
        <f>Table13567[[#This Row],[HoursDelta]]*60</f>
        <v>2.469389832376458</v>
      </c>
      <c r="S2995" s="2">
        <f>IF(Table13567[[#This Row],[StartToEndDelta]]&gt;0,Table13567[[#This Row],[ExTimeFinishedDelta]]/Table13567[[#This Row],[StartToEndDelta]],0)</f>
        <v>0</v>
      </c>
      <c r="T2995" s="2">
        <f>Table13567[[#This Row],[HoursDeltaSoft]]</f>
        <v>24.701554912094586</v>
      </c>
    </row>
    <row r="2996" spans="1:20" x14ac:dyDescent="0.25">
      <c r="A2996" s="1">
        <v>40706.969664351855</v>
      </c>
      <c r="B2996">
        <v>32</v>
      </c>
      <c r="C2996">
        <v>30</v>
      </c>
      <c r="D2996">
        <v>6.9301918288692796</v>
      </c>
      <c r="E2996">
        <v>131060</v>
      </c>
      <c r="F2996">
        <v>120525</v>
      </c>
      <c r="G2996">
        <v>1205.29313</v>
      </c>
      <c r="H2996">
        <v>1114.38706222222</v>
      </c>
      <c r="I2996">
        <v>2169.7659672222198</v>
      </c>
      <c r="J2996">
        <f t="shared" si="94"/>
        <v>2</v>
      </c>
      <c r="K2996">
        <f t="shared" si="95"/>
        <v>10535</v>
      </c>
      <c r="L2996">
        <f>IF(G2997="",0,(Table13567[[#This Row],[ExecutionTimeHours]]-G2997)/Table13567[[#This Row],[Timespan]])</f>
        <v>1.8315833270304258E-2</v>
      </c>
      <c r="M2996" s="2">
        <f>IF(H2997="",0,(Table13567[[#This Row],[ExecutionTimeFinished]]-H2997)/Table13567[[#This Row],[Timespan]])</f>
        <v>0</v>
      </c>
      <c r="N2996" s="2">
        <f>IF(I2997="",0,(Table13567[[#This Row],[StartToEndTimeFinished]]-I2997)/Table13567[[#This Row],[Timespan]])</f>
        <v>0</v>
      </c>
      <c r="O2996" s="6">
        <f>IF(A2997="","00:01",Table13567[[#This Row],[DateTime]]-A2997)*24*60</f>
        <v>1.000000003259629</v>
      </c>
      <c r="P2996" s="6">
        <f>IF(G3057="",0,(Table13567[[#This Row],[ExecutionTimeHours]]-G3057)/Table13567[[#This Row],[TimespanSoft]])</f>
        <v>25.138239071973722</v>
      </c>
      <c r="Q2996" s="7">
        <f>IF(A3057="","01:00",Table13567[[#This Row],[DateTime]]-A3057)*24</f>
        <v>1.0550000000512227</v>
      </c>
      <c r="R2996" s="2">
        <f>Table13567[[#This Row],[HoursDelta]]*60</f>
        <v>1.0989499962182554</v>
      </c>
      <c r="S2996" s="2">
        <f>IF(Table13567[[#This Row],[StartToEndDelta]]&gt;0,Table13567[[#This Row],[ExTimeFinishedDelta]]/Table13567[[#This Row],[StartToEndDelta]],0)</f>
        <v>0</v>
      </c>
      <c r="T2996" s="2">
        <f>Table13567[[#This Row],[HoursDeltaSoft]]</f>
        <v>25.138239071973722</v>
      </c>
    </row>
    <row r="2997" spans="1:20" x14ac:dyDescent="0.25">
      <c r="A2997" s="1">
        <v>40706.968969907408</v>
      </c>
      <c r="B2997">
        <v>32</v>
      </c>
      <c r="C2997">
        <v>30</v>
      </c>
      <c r="D2997">
        <v>6.7790280440822199</v>
      </c>
      <c r="E2997">
        <v>131060</v>
      </c>
      <c r="F2997">
        <v>120919</v>
      </c>
      <c r="G2997">
        <v>1205.27481416667</v>
      </c>
      <c r="H2997">
        <v>1114.38706222222</v>
      </c>
      <c r="I2997">
        <v>2169.7659672222198</v>
      </c>
      <c r="J2997">
        <f t="shared" si="94"/>
        <v>2</v>
      </c>
      <c r="K2997">
        <f t="shared" si="95"/>
        <v>10141</v>
      </c>
      <c r="L2997">
        <f>IF(G2998="",0,(Table13567[[#This Row],[ExecutionTimeHours]]-G2998)/Table13567[[#This Row],[Timespan]])</f>
        <v>2.1370968385727129E-4</v>
      </c>
      <c r="M2997" s="2">
        <f>IF(H2998="",0,(Table13567[[#This Row],[ExecutionTimeFinished]]-H2998)/Table13567[[#This Row],[Timespan]])</f>
        <v>0</v>
      </c>
      <c r="N2997" s="2">
        <f>IF(I2998="",0,(Table13567[[#This Row],[StartToEndTimeFinished]]-I2998)/Table13567[[#This Row],[Timespan]])</f>
        <v>0</v>
      </c>
      <c r="O2997" s="6">
        <f>IF(A2998="","00:01",Table13567[[#This Row],[DateTime]]-A2998)*24*60</f>
        <v>1.0333333339076489</v>
      </c>
      <c r="P2997" s="6">
        <f>IF(G3058="",0,(Table13567[[#This Row],[ExecutionTimeHours]]-G3058)/Table13567[[#This Row],[TimespanSoft]])</f>
        <v>25.545679210368792</v>
      </c>
      <c r="Q2997" s="7">
        <f>IF(A3058="","01:00",Table13567[[#This Row],[DateTime]]-A3058)*24</f>
        <v>1.0555555555620231</v>
      </c>
      <c r="R2997" s="2">
        <f>Table13567[[#This Row],[HoursDelta]]*60</f>
        <v>1.2822581031436277E-2</v>
      </c>
      <c r="S2997" s="2">
        <f>IF(Table13567[[#This Row],[StartToEndDelta]]&gt;0,Table13567[[#This Row],[ExTimeFinishedDelta]]/Table13567[[#This Row],[StartToEndDelta]],0)</f>
        <v>0</v>
      </c>
      <c r="T2997" s="2">
        <f>Table13567[[#This Row],[HoursDeltaSoft]]</f>
        <v>25.545679210368792</v>
      </c>
    </row>
    <row r="2998" spans="1:20" x14ac:dyDescent="0.25">
      <c r="A2998" s="1">
        <v>40706.968252314815</v>
      </c>
      <c r="B2998">
        <v>32</v>
      </c>
      <c r="C2998">
        <v>32</v>
      </c>
      <c r="D2998">
        <v>2.9432277427986299E-2</v>
      </c>
      <c r="E2998">
        <v>131060</v>
      </c>
      <c r="F2998">
        <v>121054</v>
      </c>
      <c r="G2998">
        <v>1205.2745933333299</v>
      </c>
      <c r="H2998">
        <v>1114.38706222222</v>
      </c>
      <c r="I2998">
        <v>2169.7659672222198</v>
      </c>
      <c r="J2998">
        <f t="shared" si="94"/>
        <v>0</v>
      </c>
      <c r="K2998">
        <f t="shared" si="95"/>
        <v>10006</v>
      </c>
      <c r="L2998">
        <f>IF(G2999="",0,(Table13567[[#This Row],[ExecutionTimeHours]]-G2999)/Table13567[[#This Row],[Timespan]])</f>
        <v>0</v>
      </c>
      <c r="M2998" s="2">
        <f>IF(H2999="",0,(Table13567[[#This Row],[ExecutionTimeFinished]]-H2999)/Table13567[[#This Row],[Timespan]])</f>
        <v>0</v>
      </c>
      <c r="N2998" s="2">
        <f>IF(I2999="",0,(Table13567[[#This Row],[StartToEndTimeFinished]]-I2999)/Table13567[[#This Row],[Timespan]])</f>
        <v>0</v>
      </c>
      <c r="O2998" s="6">
        <f>IF(A2999="","00:01",Table13567[[#This Row],[DateTime]]-A2999)*24*60</f>
        <v>1.0166666633449495</v>
      </c>
      <c r="P2998" s="6">
        <f>IF(G3059="",0,(Table13567[[#This Row],[ExecutionTimeHours]]-G3059)/Table13567[[#This Row],[TimespanSoft]])</f>
        <v>26.026749210364681</v>
      </c>
      <c r="Q2998" s="7">
        <f>IF(A3059="","01:00",Table13567[[#This Row],[DateTime]]-A3059)*24</f>
        <v>1.0555555555620231</v>
      </c>
      <c r="R2998" s="2">
        <f>Table13567[[#This Row],[HoursDelta]]*60</f>
        <v>0</v>
      </c>
      <c r="S2998" s="2">
        <f>IF(Table13567[[#This Row],[StartToEndDelta]]&gt;0,Table13567[[#This Row],[ExTimeFinishedDelta]]/Table13567[[#This Row],[StartToEndDelta]],0)</f>
        <v>0</v>
      </c>
      <c r="T2998" s="2">
        <f>Table13567[[#This Row],[HoursDeltaSoft]]</f>
        <v>26.026749210364681</v>
      </c>
    </row>
    <row r="2999" spans="1:20" x14ac:dyDescent="0.25">
      <c r="A2999" s="1">
        <v>40706.967546296299</v>
      </c>
      <c r="B2999">
        <v>32</v>
      </c>
      <c r="C2999">
        <v>32</v>
      </c>
      <c r="D2999">
        <v>1.7228886485099799</v>
      </c>
      <c r="E2999">
        <v>131060</v>
      </c>
      <c r="F2999">
        <v>121055</v>
      </c>
      <c r="G2999">
        <v>1205.2745933333299</v>
      </c>
      <c r="H2999">
        <v>1114.38706222222</v>
      </c>
      <c r="I2999">
        <v>2169.7659672222198</v>
      </c>
      <c r="J2999">
        <f t="shared" si="94"/>
        <v>0</v>
      </c>
      <c r="K2999">
        <f t="shared" si="95"/>
        <v>10005</v>
      </c>
      <c r="L2999">
        <f>IF(G3000="",0,(Table13567[[#This Row],[ExecutionTimeHours]]-G3000)/Table13567[[#This Row],[Timespan]])</f>
        <v>1.7629032241824216E-2</v>
      </c>
      <c r="M2999" s="2">
        <f>IF(H3000="",0,(Table13567[[#This Row],[ExecutionTimeFinished]]-H3000)/Table13567[[#This Row],[Timespan]])</f>
        <v>0.66817392436088974</v>
      </c>
      <c r="N2999" s="2">
        <f>IF(I3000="",0,(Table13567[[#This Row],[StartToEndTimeFinished]]-I3000)/Table13567[[#This Row],[Timespan]])</f>
        <v>0.81806155868706665</v>
      </c>
      <c r="O2999" s="6">
        <f>IF(A3000="","00:01",Table13567[[#This Row],[DateTime]]-A3000)*24*60</f>
        <v>1.0333333339076489</v>
      </c>
      <c r="P2999" s="6">
        <f>IF(G3060="",0,(Table13567[[#This Row],[ExecutionTimeHours]]-G3060)/Table13567[[#This Row],[TimespanSoft]])</f>
        <v>26.550474069194376</v>
      </c>
      <c r="Q2999" s="7">
        <f>IF(A3060="","01:00",Table13567[[#This Row],[DateTime]]-A3060)*24</f>
        <v>1.0552777778939344</v>
      </c>
      <c r="R2999" s="2">
        <f>Table13567[[#This Row],[HoursDelta]]*60</f>
        <v>1.057741934509453</v>
      </c>
      <c r="S2999" s="2">
        <f>IF(Table13567[[#This Row],[StartToEndDelta]]&gt;0,Table13567[[#This Row],[ExTimeFinishedDelta]]/Table13567[[#This Row],[StartToEndDelta]],0)</f>
        <v>0.81677707168304492</v>
      </c>
      <c r="T2999" s="2">
        <f>Table13567[[#This Row],[HoursDeltaSoft]]</f>
        <v>26.550474069194376</v>
      </c>
    </row>
    <row r="3000" spans="1:20" x14ac:dyDescent="0.25">
      <c r="A3000" s="1">
        <v>40706.966828703706</v>
      </c>
      <c r="B3000">
        <v>32</v>
      </c>
      <c r="C3000">
        <v>29</v>
      </c>
      <c r="D3000">
        <v>10.3988318466581</v>
      </c>
      <c r="E3000">
        <v>131060</v>
      </c>
      <c r="F3000">
        <v>119758</v>
      </c>
      <c r="G3000">
        <v>1205.2563766666699</v>
      </c>
      <c r="H3000">
        <v>1113.69661583333</v>
      </c>
      <c r="I3000">
        <v>2168.92063694444</v>
      </c>
      <c r="J3000">
        <f t="shared" si="94"/>
        <v>3</v>
      </c>
      <c r="K3000">
        <f t="shared" si="95"/>
        <v>11302</v>
      </c>
      <c r="L3000">
        <f>IF(G3001="",0,(Table13567[[#This Row],[ExecutionTimeHours]]-G3001)/Table13567[[#This Row],[Timespan]])</f>
        <v>5.4311110932848329E-2</v>
      </c>
      <c r="M3000" s="2">
        <f>IF(H3001="",0,(Table13567[[#This Row],[ExecutionTimeFinished]]-H3001)/Table13567[[#This Row],[Timespan]])</f>
        <v>0.89052638598728062</v>
      </c>
      <c r="N3000" s="2">
        <f>IF(I3001="",0,(Table13567[[#This Row],[StartToEndTimeFinished]]-I3001)/Table13567[[#This Row],[Timespan]])</f>
        <v>1.1955633294329355</v>
      </c>
      <c r="O3000" s="6">
        <f>IF(A3001="","00:01",Table13567[[#This Row],[DateTime]]-A3001)*24*60</f>
        <v>1.000000003259629</v>
      </c>
      <c r="P3000" s="6">
        <f>IF(G3061="",0,(Table13567[[#This Row],[ExecutionTimeHours]]-G3061)/Table13567[[#This Row],[TimespanSoft]])</f>
        <v>27.054729090933403</v>
      </c>
      <c r="Q3000" s="7">
        <f>IF(A3061="","01:00",Table13567[[#This Row],[DateTime]]-A3061)*24</f>
        <v>1.0561111110728234</v>
      </c>
      <c r="R3000" s="2">
        <f>Table13567[[#This Row],[HoursDelta]]*60</f>
        <v>3.2586666559708997</v>
      </c>
      <c r="S3000" s="2">
        <f>IF(Table13567[[#This Row],[StartToEndDelta]]&gt;0,Table13567[[#This Row],[ExTimeFinishedDelta]]/Table13567[[#This Row],[StartToEndDelta]],0)</f>
        <v>0.74485923419018196</v>
      </c>
      <c r="T3000" s="2">
        <f>Table13567[[#This Row],[HoursDeltaSoft]]</f>
        <v>27.054729090933403</v>
      </c>
    </row>
    <row r="3001" spans="1:20" x14ac:dyDescent="0.25">
      <c r="A3001" s="1">
        <v>40706.966134259259</v>
      </c>
      <c r="B3001">
        <v>32</v>
      </c>
      <c r="C3001">
        <v>27</v>
      </c>
      <c r="D3001">
        <v>24.643379213754098</v>
      </c>
      <c r="E3001">
        <v>131060</v>
      </c>
      <c r="F3001">
        <v>119122</v>
      </c>
      <c r="G3001">
        <v>1205.20206555556</v>
      </c>
      <c r="H3001">
        <v>1112.80608944444</v>
      </c>
      <c r="I3001">
        <v>2167.72507361111</v>
      </c>
      <c r="J3001">
        <f t="shared" si="94"/>
        <v>5</v>
      </c>
      <c r="K3001">
        <f t="shared" si="95"/>
        <v>11938</v>
      </c>
      <c r="L3001">
        <f>IF(G3002="",0,(Table13567[[#This Row],[ExecutionTimeHours]]-G3002)/Table13567[[#This Row],[Timespan]])</f>
        <v>0.10827222187704352</v>
      </c>
      <c r="M3001" s="2">
        <f>IF(H3002="",0,(Table13567[[#This Row],[ExecutionTimeFinished]]-H3002)/Table13567[[#This Row],[Timespan]])</f>
        <v>0.18084638829040756</v>
      </c>
      <c r="N3001" s="2">
        <f>IF(I3002="",0,(Table13567[[#This Row],[StartToEndTimeFinished]]-I3002)/Table13567[[#This Row],[Timespan]])</f>
        <v>0.2469008325252684</v>
      </c>
      <c r="O3001" s="6">
        <f>IF(A3002="","00:01",Table13567[[#This Row],[DateTime]]-A3002)*24*60</f>
        <v>1.000000003259629</v>
      </c>
      <c r="P3001" s="6">
        <f>IF(G3062="",0,(Table13567[[#This Row],[ExecutionTimeHours]]-G3062)/Table13567[[#This Row],[TimespanSoft]])</f>
        <v>27.437179742279231</v>
      </c>
      <c r="Q3001" s="7">
        <f>IF(A3062="","01:00",Table13567[[#This Row],[DateTime]]-A3062)*24</f>
        <v>1.0586111111333594</v>
      </c>
      <c r="R3001" s="2">
        <f>Table13567[[#This Row],[HoursDelta]]*60</f>
        <v>6.4963333126226113</v>
      </c>
      <c r="S3001" s="2">
        <f>IF(Table13567[[#This Row],[StartToEndDelta]]&gt;0,Table13567[[#This Row],[ExTimeFinishedDelta]]/Table13567[[#This Row],[StartToEndDelta]],0)</f>
        <v>0.7324656885144335</v>
      </c>
      <c r="T3001" s="2">
        <f>Table13567[[#This Row],[HoursDeltaSoft]]</f>
        <v>27.437179742279231</v>
      </c>
    </row>
    <row r="3002" spans="1:20" x14ac:dyDescent="0.25">
      <c r="A3002" s="1">
        <v>40706.965439814812</v>
      </c>
      <c r="B3002">
        <v>32</v>
      </c>
      <c r="C3002">
        <v>24</v>
      </c>
      <c r="D3002">
        <v>30.033200981561102</v>
      </c>
      <c r="E3002">
        <v>131060</v>
      </c>
      <c r="F3002">
        <v>118583</v>
      </c>
      <c r="G3002">
        <v>1205.09379333333</v>
      </c>
      <c r="H3002">
        <v>1112.6252430555601</v>
      </c>
      <c r="I3002">
        <v>2167.4781727777799</v>
      </c>
      <c r="J3002">
        <f t="shared" si="94"/>
        <v>8</v>
      </c>
      <c r="K3002">
        <f t="shared" si="95"/>
        <v>12477</v>
      </c>
      <c r="L3002">
        <f>IF(G3003="",0,(Table13567[[#This Row],[ExecutionTimeHours]]-G3003)/Table13567[[#This Row],[Timespan]])</f>
        <v>0.14768968337839899</v>
      </c>
      <c r="M3002" s="2">
        <f>IF(H3003="",0,(Table13567[[#This Row],[ExecutionTimeFinished]]-H3003)/Table13567[[#This Row],[Timespan]])</f>
        <v>0.80888836441819867</v>
      </c>
      <c r="N3002" s="2">
        <f>IF(I3003="",0,(Table13567[[#This Row],[StartToEndTimeFinished]]-I3003)/Table13567[[#This Row],[Timespan]])</f>
        <v>0.95968333882368784</v>
      </c>
      <c r="O3002" s="6">
        <f>IF(A3003="","00:01",Table13567[[#This Row],[DateTime]]-A3003)*24*60</f>
        <v>1.0499999939929694</v>
      </c>
      <c r="P3002" s="6">
        <f>IF(G3063="",0,(Table13567[[#This Row],[ExecutionTimeHours]]-G3063)/Table13567[[#This Row],[TimespanSoft]])</f>
        <v>27.752084754067063</v>
      </c>
      <c r="Q3002" s="7">
        <f>IF(A3063="","01:00",Table13567[[#This Row],[DateTime]]-A3063)*24</f>
        <v>1.0586111111333594</v>
      </c>
      <c r="R3002" s="2">
        <f>Table13567[[#This Row],[HoursDelta]]*60</f>
        <v>8.8613810027039399</v>
      </c>
      <c r="S3002" s="2">
        <f>IF(Table13567[[#This Row],[StartToEndDelta]]&gt;0,Table13567[[#This Row],[ExTimeFinishedDelta]]/Table13567[[#This Row],[StartToEndDelta]],0)</f>
        <v>0.84287007150679205</v>
      </c>
      <c r="T3002" s="2">
        <f>Table13567[[#This Row],[HoursDeltaSoft]]</f>
        <v>27.752084754067063</v>
      </c>
    </row>
    <row r="3003" spans="1:20" x14ac:dyDescent="0.25">
      <c r="A3003" s="1">
        <v>40706.96471064815</v>
      </c>
      <c r="B3003">
        <v>32</v>
      </c>
      <c r="C3003">
        <v>22</v>
      </c>
      <c r="D3003">
        <v>41.020615577697797</v>
      </c>
      <c r="E3003">
        <v>131060</v>
      </c>
      <c r="F3003">
        <v>117976</v>
      </c>
      <c r="G3003">
        <v>1204.9387191666699</v>
      </c>
      <c r="H3003">
        <v>1111.77591027778</v>
      </c>
      <c r="I3003">
        <v>2166.4705052777799</v>
      </c>
      <c r="J3003">
        <f t="shared" si="94"/>
        <v>10</v>
      </c>
      <c r="K3003">
        <f t="shared" si="95"/>
        <v>13084</v>
      </c>
      <c r="L3003">
        <f>IF(G3004="",0,(Table13567[[#This Row],[ExecutionTimeHours]]-G3004)/Table13567[[#This Row],[Timespan]])</f>
        <v>0.20769527710296654</v>
      </c>
      <c r="M3003" s="2">
        <f>IF(H3004="",0,(Table13567[[#This Row],[ExecutionTimeFinished]]-H3004)/Table13567[[#This Row],[Timespan]])</f>
        <v>0.25566111027656968</v>
      </c>
      <c r="N3003" s="2">
        <f>IF(I3004="",0,(Table13567[[#This Row],[StartToEndTimeFinished]]-I3004)/Table13567[[#This Row],[Timespan]])</f>
        <v>0.27421388799595425</v>
      </c>
      <c r="O3003" s="6">
        <f>IF(A3004="","00:01",Table13567[[#This Row],[DateTime]]-A3004)*24*60</f>
        <v>1.000000003259629</v>
      </c>
      <c r="P3003" s="6">
        <f>IF(G3064="",0,(Table13567[[#This Row],[ExecutionTimeHours]]-G3064)/Table13567[[#This Row],[TimespanSoft]])</f>
        <v>28.078831144901905</v>
      </c>
      <c r="Q3003" s="7">
        <f>IF(A3064="","01:00",Table13567[[#This Row],[DateTime]]-A3064)*24</f>
        <v>1.0577777777798474</v>
      </c>
      <c r="R3003" s="2">
        <f>Table13567[[#This Row],[HoursDelta]]*60</f>
        <v>12.461716626177992</v>
      </c>
      <c r="S3003" s="2">
        <f>IF(Table13567[[#This Row],[StartToEndDelta]]&gt;0,Table13567[[#This Row],[ExTimeFinishedDelta]]/Table13567[[#This Row],[StartToEndDelta]],0)</f>
        <v>0.93234194717497931</v>
      </c>
      <c r="T3003" s="2">
        <f>Table13567[[#This Row],[HoursDeltaSoft]]</f>
        <v>28.078831144901905</v>
      </c>
    </row>
    <row r="3004" spans="1:20" x14ac:dyDescent="0.25">
      <c r="A3004" s="1">
        <v>40706.964016203703</v>
      </c>
      <c r="B3004">
        <v>32</v>
      </c>
      <c r="C3004">
        <v>19</v>
      </c>
      <c r="D3004">
        <v>41.941365242004402</v>
      </c>
      <c r="E3004">
        <v>131060</v>
      </c>
      <c r="F3004">
        <v>117968</v>
      </c>
      <c r="G3004">
        <v>1204.7310238888899</v>
      </c>
      <c r="H3004">
        <v>1111.5202491666701</v>
      </c>
      <c r="I3004">
        <v>2166.1962913888901</v>
      </c>
      <c r="J3004">
        <f t="shared" si="94"/>
        <v>13</v>
      </c>
      <c r="K3004">
        <f t="shared" si="95"/>
        <v>13092</v>
      </c>
      <c r="L3004">
        <f>IF(G3005="",0,(Table13567[[#This Row],[ExecutionTimeHours]]-G3005)/Table13567[[#This Row],[Timespan]])</f>
        <v>0.2072284492439451</v>
      </c>
      <c r="M3004" s="2">
        <f>IF(H3005="",0,(Table13567[[#This Row],[ExecutionTimeFinished]]-H3005)/Table13567[[#This Row],[Timespan]])</f>
        <v>0.24876379427343329</v>
      </c>
      <c r="N3004" s="2">
        <f>IF(I3005="",0,(Table13567[[#This Row],[StartToEndTimeFinished]]-I3005)/Table13567[[#This Row],[Timespan]])</f>
        <v>0.26459080583749189</v>
      </c>
      <c r="O3004" s="6">
        <f>IF(A3005="","00:01",Table13567[[#This Row],[DateTime]]-A3005)*24*60</f>
        <v>0.96666666213423014</v>
      </c>
      <c r="P3004" s="6">
        <f>IF(G3065="",0,(Table13567[[#This Row],[ExecutionTimeHours]]-G3065)/Table13567[[#This Row],[TimespanSoft]])</f>
        <v>28.354917561873478</v>
      </c>
      <c r="Q3004" s="7">
        <f>IF(A3065="","01:00",Table13567[[#This Row],[DateTime]]-A3065)*24</f>
        <v>1.058055555622559</v>
      </c>
      <c r="R3004" s="2">
        <f>Table13567[[#This Row],[HoursDelta]]*60</f>
        <v>12.433706954636706</v>
      </c>
      <c r="S3004" s="2">
        <f>IF(Table13567[[#This Row],[StartToEndDelta]]&gt;0,Table13567[[#This Row],[ExTimeFinishedDelta]]/Table13567[[#This Row],[StartToEndDelta]],0)</f>
        <v>0.94018306299811738</v>
      </c>
      <c r="T3004" s="2">
        <f>Table13567[[#This Row],[HoursDeltaSoft]]</f>
        <v>28.354917561873478</v>
      </c>
    </row>
    <row r="3005" spans="1:20" x14ac:dyDescent="0.25">
      <c r="A3005" s="1">
        <v>40706.96334490741</v>
      </c>
      <c r="B3005">
        <v>32</v>
      </c>
      <c r="C3005">
        <v>19</v>
      </c>
      <c r="D3005">
        <v>46.250782251357997</v>
      </c>
      <c r="E3005">
        <v>131060</v>
      </c>
      <c r="F3005">
        <v>117820</v>
      </c>
      <c r="G3005">
        <v>1204.53070305556</v>
      </c>
      <c r="H3005">
        <v>1111.2797774999999</v>
      </c>
      <c r="I3005">
        <v>2165.9405202777798</v>
      </c>
      <c r="J3005">
        <f t="shared" si="94"/>
        <v>13</v>
      </c>
      <c r="K3005">
        <f t="shared" si="95"/>
        <v>13240</v>
      </c>
      <c r="L3005">
        <f>IF(G3006="",0,(Table13567[[#This Row],[ExecutionTimeHours]]-G3006)/Table13567[[#This Row],[Timespan]])</f>
        <v>0.23532749923295909</v>
      </c>
      <c r="M3005" s="2">
        <f>IF(H3006="",0,(Table13567[[#This Row],[ExecutionTimeFinished]]-H3006)/Table13567[[#This Row],[Timespan]])</f>
        <v>0.2244408325983423</v>
      </c>
      <c r="N3005" s="2">
        <f>IF(I3006="",0,(Table13567[[#This Row],[StartToEndTimeFinished]]-I3006)/Table13567[[#This Row],[Timespan]])</f>
        <v>0.24316944365726223</v>
      </c>
      <c r="O3005" s="6">
        <f>IF(A3006="","00:01",Table13567[[#This Row],[DateTime]]-A3006)*24*60</f>
        <v>1.000000003259629</v>
      </c>
      <c r="P3005" s="6">
        <f>IF(G3066="",0,(Table13567[[#This Row],[ExecutionTimeHours]]-G3066)/Table13567[[#This Row],[TimespanSoft]])</f>
        <v>28.625358864385053</v>
      </c>
      <c r="Q3005" s="7">
        <f>IF(A3066="","01:00",Table13567[[#This Row],[DateTime]]-A3066)*24</f>
        <v>1.058888888976071</v>
      </c>
      <c r="R3005" s="2">
        <f>Table13567[[#This Row],[HoursDelta]]*60</f>
        <v>14.119649953977545</v>
      </c>
      <c r="S3005" s="2">
        <f>IF(Table13567[[#This Row],[StartToEndDelta]]&gt;0,Table13567[[#This Row],[ExTimeFinishedDelta]]/Table13567[[#This Row],[StartToEndDelta]],0)</f>
        <v>0.92298123161676027</v>
      </c>
      <c r="T3005" s="2">
        <f>Table13567[[#This Row],[HoursDeltaSoft]]</f>
        <v>28.625358864385053</v>
      </c>
    </row>
    <row r="3006" spans="1:20" x14ac:dyDescent="0.25">
      <c r="A3006" s="1">
        <v>40706.962650462963</v>
      </c>
      <c r="B3006">
        <v>32</v>
      </c>
      <c r="C3006">
        <v>18</v>
      </c>
      <c r="D3006">
        <v>50.699345350265503</v>
      </c>
      <c r="E3006">
        <v>131060</v>
      </c>
      <c r="F3006">
        <v>117426</v>
      </c>
      <c r="G3006">
        <v>1204.29537555556</v>
      </c>
      <c r="H3006">
        <v>1111.05533666667</v>
      </c>
      <c r="I3006">
        <v>2165.6973508333299</v>
      </c>
      <c r="J3006">
        <f t="shared" si="94"/>
        <v>14</v>
      </c>
      <c r="K3006">
        <f t="shared" si="95"/>
        <v>13634</v>
      </c>
      <c r="L3006">
        <f>IF(G3007="",0,(Table13567[[#This Row],[ExecutionTimeHours]]-G3007)/Table13567[[#This Row],[Timespan]])</f>
        <v>0.27054623641413833</v>
      </c>
      <c r="M3006" s="2">
        <f>IF(H3007="",0,(Table13567[[#This Row],[ExecutionTimeFinished]]-H3007)/Table13567[[#This Row],[Timespan]])</f>
        <v>1.0002430102022086</v>
      </c>
      <c r="N3006" s="2">
        <f>IF(I3007="",0,(Table13567[[#This Row],[StartToEndTimeFinished]]-I3007)/Table13567[[#This Row],[Timespan]])</f>
        <v>1.1240311821720856</v>
      </c>
      <c r="O3006" s="6">
        <f>IF(A3007="","00:01",Table13567[[#This Row],[DateTime]]-A3007)*24*60</f>
        <v>1.0333333339076489</v>
      </c>
      <c r="P3006" s="6">
        <f>IF(G3067="",0,(Table13567[[#This Row],[ExecutionTimeHours]]-G3067)/Table13567[[#This Row],[TimespanSoft]])</f>
        <v>28.895459621289692</v>
      </c>
      <c r="Q3006" s="7">
        <f>IF(A3067="","01:00",Table13567[[#This Row],[DateTime]]-A3067)*24</f>
        <v>1.0594444444868714</v>
      </c>
      <c r="R3006" s="2">
        <f>Table13567[[#This Row],[HoursDelta]]*60</f>
        <v>16.232774184848299</v>
      </c>
      <c r="S3006" s="2">
        <f>IF(Table13567[[#This Row],[StartToEndDelta]]&gt;0,Table13567[[#This Row],[ExTimeFinishedDelta]]/Table13567[[#This Row],[StartToEndDelta]],0)</f>
        <v>0.88987122961244913</v>
      </c>
      <c r="T3006" s="2">
        <f>Table13567[[#This Row],[HoursDeltaSoft]]</f>
        <v>28.895459621289692</v>
      </c>
    </row>
    <row r="3007" spans="1:20" x14ac:dyDescent="0.25">
      <c r="A3007" s="1">
        <v>40706.96193287037</v>
      </c>
      <c r="B3007">
        <v>32</v>
      </c>
      <c r="C3007">
        <v>13</v>
      </c>
      <c r="D3007">
        <v>64.445767402648897</v>
      </c>
      <c r="E3007">
        <v>131060</v>
      </c>
      <c r="F3007">
        <v>116496</v>
      </c>
      <c r="G3007">
        <v>1204.01581111111</v>
      </c>
      <c r="H3007">
        <v>1110.0217522222199</v>
      </c>
      <c r="I3007">
        <v>2164.5358519444399</v>
      </c>
      <c r="J3007">
        <f t="shared" si="94"/>
        <v>19</v>
      </c>
      <c r="K3007">
        <f t="shared" si="95"/>
        <v>14564</v>
      </c>
      <c r="L3007">
        <f>IF(G3008="",0,(Table13567[[#This Row],[ExecutionTimeHours]]-G3008)/Table13567[[#This Row],[Timespan]])</f>
        <v>0.405136479383718</v>
      </c>
      <c r="M3007" s="2">
        <f>IF(H3008="",0,(Table13567[[#This Row],[ExecutionTimeFinished]]-H3008)/Table13567[[#This Row],[Timespan]])</f>
        <v>0</v>
      </c>
      <c r="N3007" s="2">
        <f>IF(I3008="",0,(Table13567[[#This Row],[StartToEndTimeFinished]]-I3008)/Table13567[[#This Row],[Timespan]])</f>
        <v>0</v>
      </c>
      <c r="O3007" s="6">
        <f>IF(A3008="","00:01",Table13567[[#This Row],[DateTime]]-A3008)*24*60</f>
        <v>0.88333333027549088</v>
      </c>
      <c r="P3007" s="6">
        <f>IF(G3068="",0,(Table13567[[#This Row],[ExecutionTimeHours]]-G3068)/Table13567[[#This Row],[TimespanSoft]])</f>
        <v>29.097035883947701</v>
      </c>
      <c r="Q3007" s="7">
        <f>IF(A3068="","01:00",Table13567[[#This Row],[DateTime]]-A3068)*24</f>
        <v>1.060555555508472</v>
      </c>
      <c r="R3007" s="2">
        <f>Table13567[[#This Row],[HoursDelta]]*60</f>
        <v>24.308188763023079</v>
      </c>
      <c r="S3007" s="2">
        <f>IF(Table13567[[#This Row],[StartToEndDelta]]&gt;0,Table13567[[#This Row],[ExTimeFinishedDelta]]/Table13567[[#This Row],[StartToEndDelta]],0)</f>
        <v>0</v>
      </c>
      <c r="T3007" s="2">
        <f>Table13567[[#This Row],[HoursDeltaSoft]]</f>
        <v>29.097035883947701</v>
      </c>
    </row>
    <row r="3008" spans="1:20" x14ac:dyDescent="0.25">
      <c r="A3008" s="1">
        <v>40706.961319444446</v>
      </c>
      <c r="B3008">
        <v>32</v>
      </c>
      <c r="C3008">
        <v>12</v>
      </c>
      <c r="D3008">
        <v>67.453437805175795</v>
      </c>
      <c r="E3008">
        <v>131060</v>
      </c>
      <c r="F3008">
        <v>116267</v>
      </c>
      <c r="G3008">
        <v>1203.6579405555599</v>
      </c>
      <c r="H3008">
        <v>1110.0217522222199</v>
      </c>
      <c r="I3008">
        <v>2164.5358519444399</v>
      </c>
      <c r="J3008">
        <f t="shared" si="94"/>
        <v>20</v>
      </c>
      <c r="K3008">
        <f t="shared" si="95"/>
        <v>14793</v>
      </c>
      <c r="L3008">
        <f>IF(G3009="",0,(Table13567[[#This Row],[ExecutionTimeHours]]-G3009)/Table13567[[#This Row],[Timespan]])</f>
        <v>0.32369833143188909</v>
      </c>
      <c r="M3008" s="2">
        <f>IF(H3009="",0,(Table13567[[#This Row],[ExecutionTimeFinished]]-H3009)/Table13567[[#This Row],[Timespan]])</f>
        <v>1.0371866605648852</v>
      </c>
      <c r="N3008" s="2">
        <f>IF(I3009="",0,(Table13567[[#This Row],[StartToEndTimeFinished]]-I3009)/Table13567[[#This Row],[Timespan]])</f>
        <v>1.1873922846841163</v>
      </c>
      <c r="O3008" s="6">
        <f>IF(A3009="","00:01",Table13567[[#This Row],[DateTime]]-A3009)*24*60</f>
        <v>1.333333341171965</v>
      </c>
      <c r="P3008" s="6">
        <f>IF(G3069="",0,(Table13567[[#This Row],[ExecutionTimeHours]]-G3069)/Table13567[[#This Row],[TimespanSoft]])</f>
        <v>29.17620711315962</v>
      </c>
      <c r="Q3008" s="7">
        <f>IF(A3069="","01:00",Table13567[[#This Row],[DateTime]]-A3069)*24</f>
        <v>1.062222222215496</v>
      </c>
      <c r="R3008" s="2">
        <f>Table13567[[#This Row],[HoursDelta]]*60</f>
        <v>19.421899885913344</v>
      </c>
      <c r="S3008" s="2">
        <f>IF(Table13567[[#This Row],[StartToEndDelta]]&gt;0,Table13567[[#This Row],[ExTimeFinishedDelta]]/Table13567[[#This Row],[StartToEndDelta]],0)</f>
        <v>0.87349957881931961</v>
      </c>
      <c r="T3008" s="2">
        <f>Table13567[[#This Row],[HoursDeltaSoft]]</f>
        <v>29.17620711315962</v>
      </c>
    </row>
    <row r="3009" spans="1:20" x14ac:dyDescent="0.25">
      <c r="A3009" s="1">
        <v>40706.960393518515</v>
      </c>
      <c r="B3009">
        <v>32</v>
      </c>
      <c r="C3009">
        <v>6</v>
      </c>
      <c r="D3009">
        <v>80.462999343872099</v>
      </c>
      <c r="E3009">
        <v>131060</v>
      </c>
      <c r="F3009">
        <v>115805</v>
      </c>
      <c r="G3009">
        <v>1203.22634277778</v>
      </c>
      <c r="H3009">
        <v>1108.6388366666699</v>
      </c>
      <c r="I3009">
        <v>2162.9526622222202</v>
      </c>
      <c r="J3009">
        <f t="shared" si="94"/>
        <v>26</v>
      </c>
      <c r="K3009">
        <f t="shared" si="95"/>
        <v>15255</v>
      </c>
      <c r="L3009">
        <f>IF(G3010="",0,(Table13567[[#This Row],[ExecutionTimeHours]]-G3010)/Table13567[[#This Row],[Timespan]])</f>
        <v>0.4295825776367041</v>
      </c>
      <c r="M3009" s="2">
        <f>IF(H3010="",0,(Table13567[[#This Row],[ExecutionTimeFinished]]-H3010)/Table13567[[#This Row],[Timespan]])</f>
        <v>0.61651490167895151</v>
      </c>
      <c r="N3009" s="2">
        <f>IF(I3010="",0,(Table13567[[#This Row],[StartToEndTimeFinished]]-I3010)/Table13567[[#This Row],[Timespan]])</f>
        <v>0.71584798292165941</v>
      </c>
      <c r="O3009" s="6">
        <f>IF(A3010="","00:01",Table13567[[#This Row],[DateTime]]-A3010)*24*60</f>
        <v>1.0999999952036887</v>
      </c>
      <c r="P3009" s="6">
        <f>IF(G3070="",0,(Table13567[[#This Row],[ExecutionTimeHours]]-G3070)/Table13567[[#This Row],[TimespanSoft]])</f>
        <v>29.372404782417398</v>
      </c>
      <c r="Q3009" s="7">
        <f>IF(A3070="","01:00",Table13567[[#This Row],[DateTime]]-A3070)*24</f>
        <v>1.0574999999371357</v>
      </c>
      <c r="R3009" s="2">
        <f>Table13567[[#This Row],[HoursDelta]]*60</f>
        <v>25.774954658202248</v>
      </c>
      <c r="S3009" s="2">
        <f>IF(Table13567[[#This Row],[StartToEndDelta]]&gt;0,Table13567[[#This Row],[ExTimeFinishedDelta]]/Table13567[[#This Row],[StartToEndDelta]],0)</f>
        <v>0.86123718497146529</v>
      </c>
      <c r="T3009" s="2">
        <f>Table13567[[#This Row],[HoursDeltaSoft]]</f>
        <v>29.372404782417398</v>
      </c>
    </row>
    <row r="3010" spans="1:20" x14ac:dyDescent="0.25">
      <c r="A3010" s="1">
        <v>40706.959629629629</v>
      </c>
      <c r="B3010">
        <v>32</v>
      </c>
      <c r="C3010">
        <v>4</v>
      </c>
      <c r="D3010">
        <v>89.351558685302706</v>
      </c>
      <c r="E3010">
        <v>131060</v>
      </c>
      <c r="F3010">
        <v>115613</v>
      </c>
      <c r="G3010">
        <v>1202.7538019444401</v>
      </c>
      <c r="H3010">
        <v>1107.9606702777801</v>
      </c>
      <c r="I3010">
        <v>2162.1652294444398</v>
      </c>
      <c r="J3010">
        <f t="shared" si="94"/>
        <v>28</v>
      </c>
      <c r="K3010">
        <f t="shared" si="95"/>
        <v>15447</v>
      </c>
      <c r="L3010">
        <f>IF(G3011="",0,(Table13567[[#This Row],[ExecutionTimeHours]]-G3011)/Table13567[[#This Row],[Timespan]])</f>
        <v>0.50149256327536007</v>
      </c>
      <c r="M3010" s="2">
        <f>IF(H3011="",0,(Table13567[[#This Row],[ExecutionTimeFinished]]-H3011)/Table13567[[#This Row],[Timespan]])</f>
        <v>0.19381153814225893</v>
      </c>
      <c r="N3010" s="2">
        <f>IF(I3011="",0,(Table13567[[#This Row],[StartToEndTimeFinished]]-I3011)/Table13567[[#This Row],[Timespan]])</f>
        <v>0.21162051246629629</v>
      </c>
      <c r="O3010" s="6">
        <f>IF(A3011="","00:01",Table13567[[#This Row],[DateTime]]-A3011)*24*60</f>
        <v>1.0833333351183683</v>
      </c>
      <c r="P3010" s="6">
        <f>IF(G3071="",0,(Table13567[[#This Row],[ExecutionTimeHours]]-G3071)/Table13567[[#This Row],[TimespanSoft]])</f>
        <v>29.468246383684736</v>
      </c>
      <c r="Q3010" s="7">
        <f>IF(A3071="","01:00",Table13567[[#This Row],[DateTime]]-A3071)*24</f>
        <v>1.0563888889155351</v>
      </c>
      <c r="R3010" s="2">
        <f>Table13567[[#This Row],[HoursDelta]]*60</f>
        <v>30.089553796521603</v>
      </c>
      <c r="S3010" s="2">
        <f>IF(Table13567[[#This Row],[StartToEndDelta]]&gt;0,Table13567[[#This Row],[ExTimeFinishedDelta]]/Table13567[[#This Row],[StartToEndDelta]],0)</f>
        <v>0.91584476326757924</v>
      </c>
      <c r="T3010" s="2">
        <f>Table13567[[#This Row],[HoursDeltaSoft]]</f>
        <v>29.468246383684736</v>
      </c>
    </row>
    <row r="3011" spans="1:20" x14ac:dyDescent="0.25">
      <c r="A3011" s="1">
        <v>40706.958877314813</v>
      </c>
      <c r="B3011">
        <v>32</v>
      </c>
      <c r="C3011">
        <v>2</v>
      </c>
      <c r="D3011">
        <v>91.488048553466797</v>
      </c>
      <c r="E3011">
        <v>131060</v>
      </c>
      <c r="F3011">
        <v>115646</v>
      </c>
      <c r="G3011">
        <v>1202.2105183333299</v>
      </c>
      <c r="H3011">
        <v>1107.75070777778</v>
      </c>
      <c r="I3011">
        <v>2161.9359738888902</v>
      </c>
      <c r="J3011">
        <f t="shared" si="94"/>
        <v>30</v>
      </c>
      <c r="K3011">
        <f t="shared" si="95"/>
        <v>15414</v>
      </c>
      <c r="L3011">
        <f>IF(G3012="",0,(Table13567[[#This Row],[ExecutionTimeHours]]-G3012)/Table13567[[#This Row],[Timespan]])</f>
        <v>0.51300078226209023</v>
      </c>
      <c r="M3011" s="2">
        <f>IF(H3012="",0,(Table13567[[#This Row],[ExecutionTimeFinished]]-H3012)/Table13567[[#This Row],[Timespan]])</f>
        <v>0.40369791746457773</v>
      </c>
      <c r="N3011" s="2">
        <f>IF(I3012="",0,(Table13567[[#This Row],[StartToEndTimeFinished]]-I3012)/Table13567[[#This Row],[Timespan]])</f>
        <v>0.49257552180958497</v>
      </c>
      <c r="O3011" s="6">
        <f>IF(A3012="","00:01",Table13567[[#This Row],[DateTime]]-A3012)*24*60</f>
        <v>1.0666666645556688</v>
      </c>
      <c r="P3011" s="6">
        <f>IF(G3072="",0,(Table13567[[#This Row],[ExecutionTimeHours]]-G3072)/Table13567[[#This Row],[TimespanSoft]])</f>
        <v>29.437127666799615</v>
      </c>
      <c r="Q3011" s="7">
        <f>IF(A3072="","01:00",Table13567[[#This Row],[DateTime]]-A3072)*24</f>
        <v>1.0552777777193114</v>
      </c>
      <c r="R3011" s="2">
        <f>Table13567[[#This Row],[HoursDelta]]*60</f>
        <v>30.780046935725412</v>
      </c>
      <c r="S3011" s="2">
        <f>IF(Table13567[[#This Row],[StartToEndDelta]]&gt;0,Table13567[[#This Row],[ExTimeFinishedDelta]]/Table13567[[#This Row],[StartToEndDelta]],0)</f>
        <v>0.81956552770122293</v>
      </c>
      <c r="T3011" s="2">
        <f>Table13567[[#This Row],[HoursDeltaSoft]]</f>
        <v>29.437127666799615</v>
      </c>
    </row>
    <row r="3012" spans="1:20" x14ac:dyDescent="0.25">
      <c r="A3012" s="1">
        <v>40706.958136574074</v>
      </c>
      <c r="B3012">
        <v>32</v>
      </c>
      <c r="C3012">
        <v>1</v>
      </c>
      <c r="D3012">
        <v>95.773086547851605</v>
      </c>
      <c r="E3012">
        <v>131060</v>
      </c>
      <c r="F3012">
        <v>115549</v>
      </c>
      <c r="G3012">
        <v>1201.6633174999999</v>
      </c>
      <c r="H3012">
        <v>1107.32009666667</v>
      </c>
      <c r="I3012">
        <v>2161.4105599999998</v>
      </c>
      <c r="J3012">
        <f t="shared" si="94"/>
        <v>31</v>
      </c>
      <c r="K3012">
        <f t="shared" si="95"/>
        <v>15511</v>
      </c>
      <c r="L3012">
        <f>IF(G3013="",0,(Table13567[[#This Row],[ExecutionTimeHours]]-G3013)/Table13567[[#This Row],[Timespan]])</f>
        <v>0.49168587602326858</v>
      </c>
      <c r="M3012" s="2">
        <f>IF(H3013="",0,(Table13567[[#This Row],[ExecutionTimeFinished]]-H3013)/Table13567[[#This Row],[Timespan]])</f>
        <v>0.49001525456113981</v>
      </c>
      <c r="N3012" s="2">
        <f>IF(I3013="",0,(Table13567[[#This Row],[StartToEndTimeFinished]]-I3013)/Table13567[[#This Row],[Timespan]])</f>
        <v>0.63775875747039412</v>
      </c>
      <c r="O3012" s="6">
        <f>IF(A3013="","00:01",Table13567[[#This Row],[DateTime]]-A3013)*24*60</f>
        <v>0.98333333269692957</v>
      </c>
      <c r="P3012" s="6">
        <f>IF(G3073="",0,(Table13567[[#This Row],[ExecutionTimeHours]]-G3073)/Table13567[[#This Row],[TimespanSoft]])</f>
        <v>29.362140862185676</v>
      </c>
      <c r="Q3012" s="7">
        <f>IF(A3073="","01:00",Table13567[[#This Row],[DateTime]]-A3073)*24</f>
        <v>1.0550000000512227</v>
      </c>
      <c r="R3012" s="2">
        <f>Table13567[[#This Row],[HoursDelta]]*60</f>
        <v>29.501152561396115</v>
      </c>
      <c r="S3012" s="2">
        <f>IF(Table13567[[#This Row],[StartToEndDelta]]&gt;0,Table13567[[#This Row],[ExTimeFinishedDelta]]/Table13567[[#This Row],[StartToEndDelta]],0)</f>
        <v>0.76833951524983513</v>
      </c>
      <c r="T3012" s="2">
        <f>Table13567[[#This Row],[HoursDeltaSoft]]</f>
        <v>29.362140862185676</v>
      </c>
    </row>
    <row r="3013" spans="1:20" x14ac:dyDescent="0.25">
      <c r="A3013" s="1">
        <v>40706.957453703704</v>
      </c>
      <c r="B3013">
        <v>32</v>
      </c>
      <c r="C3013">
        <v>1</v>
      </c>
      <c r="D3013">
        <v>94.430656433105497</v>
      </c>
      <c r="E3013">
        <v>131060</v>
      </c>
      <c r="F3013">
        <v>115592</v>
      </c>
      <c r="G3013">
        <v>1201.17982638889</v>
      </c>
      <c r="H3013">
        <v>1106.8382483333301</v>
      </c>
      <c r="I3013">
        <v>2160.7834305555598</v>
      </c>
      <c r="J3013">
        <f t="shared" si="94"/>
        <v>31</v>
      </c>
      <c r="K3013">
        <f t="shared" si="95"/>
        <v>15468</v>
      </c>
      <c r="L3013">
        <f>IF(G3014="",0,(Table13567[[#This Row],[ExecutionTimeHours]]-G3014)/Table13567[[#This Row],[Timespan]])</f>
        <v>0.2657398915796037</v>
      </c>
      <c r="M3013" s="2">
        <f>IF(H3014="",0,(Table13567[[#This Row],[ExecutionTimeFinished]]-H3014)/Table13567[[#This Row],[Timespan]])</f>
        <v>0.7376464504920357</v>
      </c>
      <c r="N3013" s="2">
        <f>IF(I3014="",0,(Table13567[[#This Row],[StartToEndTimeFinished]]-I3014)/Table13567[[#This Row],[Timespan]])</f>
        <v>0.91927650573774722</v>
      </c>
      <c r="O3013" s="6">
        <f>IF(A3014="","00:01",Table13567[[#This Row],[DateTime]]-A3014)*24*60</f>
        <v>1.0166666633449495</v>
      </c>
      <c r="P3013" s="6">
        <f>IF(G3074="",0,(Table13567[[#This Row],[ExecutionTimeHours]]-G3074)/Table13567[[#This Row],[TimespanSoft]])</f>
        <v>29.416367176235234</v>
      </c>
      <c r="Q3013" s="7">
        <f>IF(A3074="","01:00",Table13567[[#This Row],[DateTime]]-A3074)*24</f>
        <v>1.0561111110728234</v>
      </c>
      <c r="R3013" s="2">
        <f>Table13567[[#This Row],[HoursDelta]]*60</f>
        <v>15.944393494776222</v>
      </c>
      <c r="S3013" s="2">
        <f>IF(Table13567[[#This Row],[StartToEndDelta]]&gt;0,Table13567[[#This Row],[ExTimeFinishedDelta]]/Table13567[[#This Row],[StartToEndDelta]],0)</f>
        <v>0.80242064916045264</v>
      </c>
      <c r="T3013" s="2">
        <f>Table13567[[#This Row],[HoursDeltaSoft]]</f>
        <v>29.416367176235234</v>
      </c>
    </row>
    <row r="3014" spans="1:20" x14ac:dyDescent="0.25">
      <c r="A3014" s="1">
        <v>40706.956747685188</v>
      </c>
      <c r="B3014">
        <v>32</v>
      </c>
      <c r="C3014">
        <v>1</v>
      </c>
      <c r="D3014">
        <v>96.110626220703097</v>
      </c>
      <c r="E3014">
        <v>131060</v>
      </c>
      <c r="F3014">
        <v>115377</v>
      </c>
      <c r="G3014">
        <v>1200.9096575000001</v>
      </c>
      <c r="H3014">
        <v>1106.0883077777801</v>
      </c>
      <c r="I3014">
        <v>2159.84883277778</v>
      </c>
      <c r="J3014">
        <f t="shared" si="94"/>
        <v>31</v>
      </c>
      <c r="K3014">
        <f t="shared" si="95"/>
        <v>15683</v>
      </c>
      <c r="L3014">
        <f>IF(G3015="",0,(Table13567[[#This Row],[ExecutionTimeHours]]-G3015)/Table13567[[#This Row],[Timespan]])</f>
        <v>0.52512069863084565</v>
      </c>
      <c r="M3014" s="2">
        <f>IF(H3015="",0,(Table13567[[#This Row],[ExecutionTimeFinished]]-H3015)/Table13567[[#This Row],[Timespan]])</f>
        <v>0.87769327908005856</v>
      </c>
      <c r="N3014" s="2">
        <f>IF(I3015="",0,(Table13567[[#This Row],[StartToEndTimeFinished]]-I3015)/Table13567[[#This Row],[Timespan]])</f>
        <v>1.0492647843650496</v>
      </c>
      <c r="O3014" s="6">
        <f>IF(A3015="","00:01",Table13567[[#This Row],[DateTime]]-A3015)*24*60</f>
        <v>1.0333333339076489</v>
      </c>
      <c r="P3014" s="6">
        <f>IF(G3075="",0,(Table13567[[#This Row],[ExecutionTimeHours]]-G3075)/Table13567[[#This Row],[TimespanSoft]])</f>
        <v>29.674213456942546</v>
      </c>
      <c r="Q3014" s="7">
        <f>IF(A3075="","01:00",Table13567[[#This Row],[DateTime]]-A3075)*24</f>
        <v>1.0566666667582467</v>
      </c>
      <c r="R3014" s="2">
        <f>Table13567[[#This Row],[HoursDelta]]*60</f>
        <v>31.507241917850738</v>
      </c>
      <c r="S3014" s="2">
        <f>IF(Table13567[[#This Row],[StartToEndDelta]]&gt;0,Table13567[[#This Row],[ExTimeFinishedDelta]]/Table13567[[#This Row],[StartToEndDelta]],0)</f>
        <v>0.83648407166469851</v>
      </c>
      <c r="T3014" s="2">
        <f>Table13567[[#This Row],[HoursDeltaSoft]]</f>
        <v>29.674213456942546</v>
      </c>
    </row>
    <row r="3015" spans="1:20" x14ac:dyDescent="0.25">
      <c r="A3015" s="1">
        <v>40706.956030092595</v>
      </c>
      <c r="B3015">
        <v>32</v>
      </c>
      <c r="C3015">
        <v>2</v>
      </c>
      <c r="D3015">
        <v>96.384153366088896</v>
      </c>
      <c r="E3015">
        <v>131060</v>
      </c>
      <c r="F3015">
        <v>115304</v>
      </c>
      <c r="G3015">
        <v>1200.36703277778</v>
      </c>
      <c r="H3015">
        <v>1105.1813580555599</v>
      </c>
      <c r="I3015">
        <v>2158.7645925000002</v>
      </c>
      <c r="J3015">
        <f t="shared" si="94"/>
        <v>30</v>
      </c>
      <c r="K3015">
        <f t="shared" si="95"/>
        <v>15756</v>
      </c>
      <c r="L3015">
        <f>IF(G3016="",0,(Table13567[[#This Row],[ExecutionTimeHours]]-G3016)/Table13567[[#This Row],[Timespan]])</f>
        <v>0.51215223922490138</v>
      </c>
      <c r="M3015" s="2">
        <f>IF(H3016="",0,(Table13567[[#This Row],[ExecutionTimeFinished]]-H3016)/Table13567[[#This Row],[Timespan]])</f>
        <v>0.21304427878372065</v>
      </c>
      <c r="N3015" s="2">
        <f>IF(I3016="",0,(Table13567[[#This Row],[StartToEndTimeFinished]]-I3016)/Table13567[[#This Row],[Timespan]])</f>
        <v>0.23659602009219652</v>
      </c>
      <c r="O3015" s="6">
        <f>IF(A3016="","00:01",Table13567[[#This Row],[DateTime]]-A3016)*24*60</f>
        <v>1.1166666657663882</v>
      </c>
      <c r="P3015" s="6">
        <f>IF(G3076="",0,(Table13567[[#This Row],[ExecutionTimeHours]]-G3076)/Table13567[[#This Row],[TimespanSoft]])</f>
        <v>29.648498552157406</v>
      </c>
      <c r="Q3015" s="7">
        <f>IF(A3076="","01:00",Table13567[[#This Row],[DateTime]]-A3076)*24</f>
        <v>1.0575000001117587</v>
      </c>
      <c r="R3015" s="2">
        <f>Table13567[[#This Row],[HoursDelta]]*60</f>
        <v>30.729134353494082</v>
      </c>
      <c r="S3015" s="2">
        <f>IF(Table13567[[#This Row],[StartToEndDelta]]&gt;0,Table13567[[#This Row],[ExTimeFinishedDelta]]/Table13567[[#This Row],[StartToEndDelta]],0)</f>
        <v>0.90045588552462441</v>
      </c>
      <c r="T3015" s="2">
        <f>Table13567[[#This Row],[HoursDeltaSoft]]</f>
        <v>29.648498552157406</v>
      </c>
    </row>
    <row r="3016" spans="1:20" x14ac:dyDescent="0.25">
      <c r="A3016" s="1">
        <v>40706.955254629633</v>
      </c>
      <c r="B3016">
        <v>32</v>
      </c>
      <c r="C3016">
        <v>0</v>
      </c>
      <c r="D3016">
        <v>93.158365249633803</v>
      </c>
      <c r="E3016">
        <v>131060</v>
      </c>
      <c r="F3016">
        <v>115519</v>
      </c>
      <c r="G3016">
        <v>1199.7951294444399</v>
      </c>
      <c r="H3016">
        <v>1104.9434586111099</v>
      </c>
      <c r="I3016">
        <v>2158.5003936111102</v>
      </c>
      <c r="J3016">
        <f t="shared" si="94"/>
        <v>32</v>
      </c>
      <c r="K3016">
        <f t="shared" si="95"/>
        <v>15541</v>
      </c>
      <c r="L3016">
        <f>IF(G3017="",0,(Table13567[[#This Row],[ExecutionTimeHours]]-G3017)/Table13567[[#This Row],[Timespan]])</f>
        <v>0.48849800575657998</v>
      </c>
      <c r="M3016" s="2">
        <f>IF(H3017="",0,(Table13567[[#This Row],[ExecutionTimeFinished]]-H3017)/Table13567[[#This Row],[Timespan]])</f>
        <v>0.62308108918451321</v>
      </c>
      <c r="N3016" s="2">
        <f>IF(I3017="",0,(Table13567[[#This Row],[StartToEndTimeFinished]]-I3017)/Table13567[[#This Row],[Timespan]])</f>
        <v>0.72889277982064582</v>
      </c>
      <c r="O3016" s="6">
        <f>IF(A3017="","00:01",Table13567[[#This Row],[DateTime]]-A3017)*24*60</f>
        <v>1.1166666762437671</v>
      </c>
      <c r="P3016" s="6">
        <f>IF(G3077="",0,(Table13567[[#This Row],[ExecutionTimeHours]]-G3077)/Table13567[[#This Row],[TimespanSoft]])</f>
        <v>29.615491842573391</v>
      </c>
      <c r="Q3016" s="7">
        <f>IF(A3077="","01:00",Table13567[[#This Row],[DateTime]]-A3077)*24</f>
        <v>1.0561111112474464</v>
      </c>
      <c r="R3016" s="2">
        <f>Table13567[[#This Row],[HoursDelta]]*60</f>
        <v>29.309880345394799</v>
      </c>
      <c r="S3016" s="2">
        <f>IF(Table13567[[#This Row],[StartToEndDelta]]&gt;0,Table13567[[#This Row],[ExTimeFinishedDelta]]/Table13567[[#This Row],[StartToEndDelta]],0)</f>
        <v>0.85483229692278051</v>
      </c>
      <c r="T3016" s="2">
        <f>Table13567[[#This Row],[HoursDeltaSoft]]</f>
        <v>29.615491842573391</v>
      </c>
    </row>
    <row r="3017" spans="1:20" x14ac:dyDescent="0.25">
      <c r="A3017" s="1">
        <v>40706.954479166663</v>
      </c>
      <c r="B3017">
        <v>32</v>
      </c>
      <c r="C3017">
        <v>0</v>
      </c>
      <c r="D3017">
        <v>96.928964614868207</v>
      </c>
      <c r="E3017">
        <v>131060</v>
      </c>
      <c r="F3017">
        <v>115419</v>
      </c>
      <c r="G3017">
        <v>1199.24964</v>
      </c>
      <c r="H3017">
        <v>1104.2476847222199</v>
      </c>
      <c r="I3017">
        <v>2157.6864633333298</v>
      </c>
      <c r="J3017">
        <f t="shared" si="94"/>
        <v>32</v>
      </c>
      <c r="K3017">
        <f t="shared" si="95"/>
        <v>15641</v>
      </c>
      <c r="L3017">
        <f>IF(G3018="",0,(Table13567[[#This Row],[ExecutionTimeHours]]-G3018)/Table13567[[#This Row],[Timespan]])</f>
        <v>0.53305077351080166</v>
      </c>
      <c r="M3017" s="2">
        <f>IF(H3018="",0,(Table13567[[#This Row],[ExecutionTimeFinished]]-H3018)/Table13567[[#This Row],[Timespan]])</f>
        <v>0</v>
      </c>
      <c r="N3017" s="2">
        <f>IF(I3018="",0,(Table13567[[#This Row],[StartToEndTimeFinished]]-I3018)/Table13567[[#This Row],[Timespan]])</f>
        <v>0</v>
      </c>
      <c r="O3017" s="6">
        <f>IF(A3018="","00:01",Table13567[[#This Row],[DateTime]]-A3018)*24*60</f>
        <v>1.0833333246409893</v>
      </c>
      <c r="P3017" s="6">
        <f>IF(G3078="",0,(Table13567[[#This Row],[ExecutionTimeHours]]-G3078)/Table13567[[#This Row],[TimespanSoft]])</f>
        <v>29.629537410006442</v>
      </c>
      <c r="Q3017" s="7">
        <f>IF(A3078="","01:00",Table13567[[#This Row],[DateTime]]-A3078)*24</f>
        <v>1.0544444443657994</v>
      </c>
      <c r="R3017" s="2">
        <f>Table13567[[#This Row],[HoursDelta]]*60</f>
        <v>31.9830464106481</v>
      </c>
      <c r="S3017" s="2">
        <f>IF(Table13567[[#This Row],[StartToEndDelta]]&gt;0,Table13567[[#This Row],[ExTimeFinishedDelta]]/Table13567[[#This Row],[StartToEndDelta]],0)</f>
        <v>0</v>
      </c>
      <c r="T3017" s="2">
        <f>Table13567[[#This Row],[HoursDeltaSoft]]</f>
        <v>29.629537410006442</v>
      </c>
    </row>
    <row r="3018" spans="1:20" x14ac:dyDescent="0.25">
      <c r="A3018" s="1">
        <v>40706.953726851854</v>
      </c>
      <c r="B3018">
        <v>32</v>
      </c>
      <c r="C3018">
        <v>0</v>
      </c>
      <c r="D3018">
        <v>94.874895095825195</v>
      </c>
      <c r="E3018">
        <v>131060</v>
      </c>
      <c r="F3018">
        <v>115528</v>
      </c>
      <c r="G3018">
        <v>1198.6721683333301</v>
      </c>
      <c r="H3018">
        <v>1104.2476847222199</v>
      </c>
      <c r="I3018">
        <v>2157.6864633333298</v>
      </c>
      <c r="J3018">
        <f t="shared" si="94"/>
        <v>32</v>
      </c>
      <c r="K3018">
        <f t="shared" si="95"/>
        <v>15532</v>
      </c>
      <c r="L3018">
        <f>IF(G3019="",0,(Table13567[[#This Row],[ExecutionTimeHours]]-G3019)/Table13567[[#This Row],[Timespan]])</f>
        <v>0.47562499707163092</v>
      </c>
      <c r="M3018" s="2">
        <f>IF(H3019="",0,(Table13567[[#This Row],[ExecutionTimeFinished]]-H3019)/Table13567[[#This Row],[Timespan]])</f>
        <v>0.47176608904679962</v>
      </c>
      <c r="N3018" s="2">
        <f>IF(I3019="",0,(Table13567[[#This Row],[StartToEndTimeFinished]]-I3019)/Table13567[[#This Row],[Timespan]])</f>
        <v>0.55250459429508325</v>
      </c>
      <c r="O3018" s="6">
        <f>IF(A3019="","00:01",Table13567[[#This Row],[DateTime]]-A3019)*24*60</f>
        <v>0.9666666726116091</v>
      </c>
      <c r="P3018" s="6">
        <f>IF(G3079="",0,(Table13567[[#This Row],[ExecutionTimeHours]]-G3079)/Table13567[[#This Row],[TimespanSoft]])</f>
        <v>29.644928831042943</v>
      </c>
      <c r="Q3018" s="7">
        <f>IF(A3079="","01:00",Table13567[[#This Row],[DateTime]]-A3079)*24</f>
        <v>1.0538888890296221</v>
      </c>
      <c r="R3018" s="2">
        <f>Table13567[[#This Row],[HoursDelta]]*60</f>
        <v>28.537499824297853</v>
      </c>
      <c r="S3018" s="2">
        <f>IF(Table13567[[#This Row],[StartToEndDelta]]&gt;0,Table13567[[#This Row],[ExTimeFinishedDelta]]/Table13567[[#This Row],[StartToEndDelta]],0)</f>
        <v>0.85386817398089798</v>
      </c>
      <c r="T3018" s="2">
        <f>Table13567[[#This Row],[HoursDeltaSoft]]</f>
        <v>29.644928831042943</v>
      </c>
    </row>
    <row r="3019" spans="1:20" x14ac:dyDescent="0.25">
      <c r="A3019" s="1">
        <v>40706.953055555554</v>
      </c>
      <c r="B3019">
        <v>32</v>
      </c>
      <c r="C3019">
        <v>0</v>
      </c>
      <c r="D3019">
        <v>91.581707000732393</v>
      </c>
      <c r="E3019">
        <v>131060</v>
      </c>
      <c r="F3019">
        <v>115692</v>
      </c>
      <c r="G3019">
        <v>1198.2123975</v>
      </c>
      <c r="H3019">
        <v>1103.79164416667</v>
      </c>
      <c r="I3019">
        <v>2157.15237555556</v>
      </c>
      <c r="J3019">
        <f t="shared" ref="J3019:J3082" si="96">B3019-C3019</f>
        <v>32</v>
      </c>
      <c r="K3019">
        <f t="shared" ref="K3019:K3082" si="97">E3019-F3019</f>
        <v>15368</v>
      </c>
      <c r="L3019">
        <f>IF(G3020="",0,(Table13567[[#This Row],[ExecutionTimeHours]]-G3020)/Table13567[[#This Row],[Timespan]])</f>
        <v>0.45405264810244345</v>
      </c>
      <c r="M3019" s="2">
        <f>IF(H3020="",0,(Table13567[[#This Row],[ExecutionTimeFinished]]-H3020)/Table13567[[#This Row],[Timespan]])</f>
        <v>1.3159116477473862</v>
      </c>
      <c r="N3019" s="2">
        <f>IF(I3020="",0,(Table13567[[#This Row],[StartToEndTimeFinished]]-I3020)/Table13567[[#This Row],[Timespan]])</f>
        <v>1.4414645585133821</v>
      </c>
      <c r="O3019" s="6">
        <f>IF(A3020="","00:01",Table13567[[#This Row],[DateTime]]-A3020)*24*60</f>
        <v>1.0499999939929694</v>
      </c>
      <c r="P3019" s="6">
        <f>IF(G3080="",0,(Table13567[[#This Row],[ExecutionTimeHours]]-G3080)/Table13567[[#This Row],[TimespanSoft]])</f>
        <v>29.58774723936715</v>
      </c>
      <c r="Q3019" s="7">
        <f>IF(A3080="","01:00",Table13567[[#This Row],[DateTime]]-A3080)*24</f>
        <v>1.0561111110728234</v>
      </c>
      <c r="R3019" s="2">
        <f>Table13567[[#This Row],[HoursDelta]]*60</f>
        <v>27.243158886146606</v>
      </c>
      <c r="S3019" s="2">
        <f>IF(Table13567[[#This Row],[StartToEndDelta]]&gt;0,Table13567[[#This Row],[ExTimeFinishedDelta]]/Table13567[[#This Row],[StartToEndDelta]],0)</f>
        <v>0.91289906503460505</v>
      </c>
      <c r="T3019" s="2">
        <f>Table13567[[#This Row],[HoursDeltaSoft]]</f>
        <v>29.58774723936715</v>
      </c>
    </row>
    <row r="3020" spans="1:20" x14ac:dyDescent="0.25">
      <c r="A3020" s="1">
        <v>40706.952326388891</v>
      </c>
      <c r="B3020">
        <v>32</v>
      </c>
      <c r="C3020">
        <v>1</v>
      </c>
      <c r="D3020">
        <v>96.594177246093807</v>
      </c>
      <c r="E3020">
        <v>131060</v>
      </c>
      <c r="F3020">
        <v>115278</v>
      </c>
      <c r="G3020">
        <v>1197.7356422222199</v>
      </c>
      <c r="H3020">
        <v>1102.40993694444</v>
      </c>
      <c r="I3020">
        <v>2155.6388377777798</v>
      </c>
      <c r="J3020">
        <f t="shared" si="96"/>
        <v>31</v>
      </c>
      <c r="K3020">
        <f t="shared" si="97"/>
        <v>15782</v>
      </c>
      <c r="L3020">
        <f>IF(G3021="",0,(Table13567[[#This Row],[ExecutionTimeHours]]-G3021)/Table13567[[#This Row],[Timespan]])</f>
        <v>0.51756692302484708</v>
      </c>
      <c r="M3020" s="2">
        <f>IF(H3021="",0,(Table13567[[#This Row],[ExecutionTimeFinished]]-H3021)/Table13567[[#This Row],[Timespan]])</f>
        <v>0.42021536128534387</v>
      </c>
      <c r="N3020" s="2">
        <f>IF(I3021="",0,(Table13567[[#This Row],[StartToEndTimeFinished]]-I3021)/Table13567[[#This Row],[Timespan]])</f>
        <v>0.45528541309737974</v>
      </c>
      <c r="O3020" s="6">
        <f>IF(A3021="","00:01",Table13567[[#This Row],[DateTime]]-A3021)*24*60</f>
        <v>1.0666666750330478</v>
      </c>
      <c r="P3020" s="6">
        <f>IF(G3081="",0,(Table13567[[#This Row],[ExecutionTimeHours]]-G3081)/Table13567[[#This Row],[TimespanSoft]])</f>
        <v>29.629549118110635</v>
      </c>
      <c r="Q3020" s="7">
        <f>IF(A3081="","01:00",Table13567[[#This Row],[DateTime]]-A3081)*24</f>
        <v>1.0547222222085111</v>
      </c>
      <c r="R3020" s="2">
        <f>Table13567[[#This Row],[HoursDelta]]*60</f>
        <v>31.054015381490824</v>
      </c>
      <c r="S3020" s="2">
        <f>IF(Table13567[[#This Row],[StartToEndDelta]]&gt;0,Table13567[[#This Row],[ExTimeFinishedDelta]]/Table13567[[#This Row],[StartToEndDelta]],0)</f>
        <v>0.92297128174292098</v>
      </c>
      <c r="T3020" s="2">
        <f>Table13567[[#This Row],[HoursDeltaSoft]]</f>
        <v>29.629549118110635</v>
      </c>
    </row>
    <row r="3021" spans="1:20" x14ac:dyDescent="0.25">
      <c r="A3021" s="1">
        <v>40706.951585648145</v>
      </c>
      <c r="B3021">
        <v>32</v>
      </c>
      <c r="C3021">
        <v>1</v>
      </c>
      <c r="D3021">
        <v>95.435047149658203</v>
      </c>
      <c r="E3021">
        <v>131060</v>
      </c>
      <c r="F3021">
        <v>115111</v>
      </c>
      <c r="G3021">
        <v>1197.1835708333299</v>
      </c>
      <c r="H3021">
        <v>1101.96170722222</v>
      </c>
      <c r="I3021">
        <v>2155.1532000000002</v>
      </c>
      <c r="J3021">
        <f t="shared" si="96"/>
        <v>31</v>
      </c>
      <c r="K3021">
        <f t="shared" si="97"/>
        <v>15949</v>
      </c>
      <c r="L3021">
        <f>IF(G3022="",0,(Table13567[[#This Row],[ExecutionTimeHours]]-G3022)/Table13567[[#This Row],[Timespan]])</f>
        <v>0.88212655265870132</v>
      </c>
      <c r="M3021" s="2">
        <f>IF(H3022="",0,(Table13567[[#This Row],[ExecutionTimeFinished]]-H3022)/Table13567[[#This Row],[Timespan]])</f>
        <v>0.53407068473112385</v>
      </c>
      <c r="N3021" s="2">
        <f>IF(I3022="",0,(Table13567[[#This Row],[StartToEndTimeFinished]]-I3022)/Table13567[[#This Row],[Timespan]])</f>
        <v>0.56884229004816622</v>
      </c>
      <c r="O3021" s="6">
        <f>IF(A3022="","00:01",Table13567[[#This Row],[DateTime]]-A3022)*24*60</f>
        <v>0.89999999036081135</v>
      </c>
      <c r="P3021" s="6">
        <f>IF(G3082="",0,(Table13567[[#This Row],[ExecutionTimeHours]]-G3082)/Table13567[[#This Row],[TimespanSoft]])</f>
        <v>29.639302712881864</v>
      </c>
      <c r="Q3021" s="7">
        <f>IF(A3082="","01:00",Table13567[[#This Row],[DateTime]]-A3082)*24</f>
        <v>1.0552777777193114</v>
      </c>
      <c r="R3021" s="2">
        <f>Table13567[[#This Row],[HoursDelta]]*60</f>
        <v>52.927593159522083</v>
      </c>
      <c r="S3021" s="2">
        <f>IF(Table13567[[#This Row],[StartToEndDelta]]&gt;0,Table13567[[#This Row],[ExTimeFinishedDelta]]/Table13567[[#This Row],[StartToEndDelta]],0)</f>
        <v>0.93887303049479998</v>
      </c>
      <c r="T3021" s="2">
        <f>Table13567[[#This Row],[HoursDeltaSoft]]</f>
        <v>29.639302712881864</v>
      </c>
    </row>
    <row r="3022" spans="1:20" x14ac:dyDescent="0.25">
      <c r="A3022" s="1">
        <v>40706.950960648152</v>
      </c>
      <c r="B3022">
        <v>32</v>
      </c>
      <c r="C3022">
        <v>1</v>
      </c>
      <c r="D3022">
        <v>93.442047119140597</v>
      </c>
      <c r="E3022">
        <v>131060</v>
      </c>
      <c r="F3022">
        <v>115678</v>
      </c>
      <c r="G3022">
        <v>1196.38965694444</v>
      </c>
      <c r="H3022">
        <v>1101.48104361111</v>
      </c>
      <c r="I3022">
        <v>2154.64124194444</v>
      </c>
      <c r="J3022">
        <f t="shared" si="96"/>
        <v>31</v>
      </c>
      <c r="K3022">
        <f t="shared" si="97"/>
        <v>15382</v>
      </c>
      <c r="L3022">
        <f>IF(G3023="",0,(Table13567[[#This Row],[ExecutionTimeHours]]-G3023)/Table13567[[#This Row],[Timespan]])</f>
        <v>0.29578201217458527</v>
      </c>
      <c r="M3022" s="2">
        <f>IF(H3023="",0,(Table13567[[#This Row],[ExecutionTimeFinished]]-H3023)/Table13567[[#This Row],[Timespan]])</f>
        <v>0</v>
      </c>
      <c r="N3022" s="2">
        <f>IF(I3023="",0,(Table13567[[#This Row],[StartToEndTimeFinished]]-I3023)/Table13567[[#This Row],[Timespan]])</f>
        <v>0</v>
      </c>
      <c r="O3022" s="6">
        <f>IF(A3023="","00:01",Table13567[[#This Row],[DateTime]]-A3023)*24*60</f>
        <v>1.6833333391696215</v>
      </c>
      <c r="P3022" s="6">
        <f>IF(G3083="",0,(Table13567[[#This Row],[ExecutionTimeHours]]-G3083)/Table13567[[#This Row],[TimespanSoft]])</f>
        <v>29.296605891199626</v>
      </c>
      <c r="Q3022" s="7">
        <f>IF(A3083="","01:00",Table13567[[#This Row],[DateTime]]-A3083)*24</f>
        <v>1.0558333334047347</v>
      </c>
      <c r="R3022" s="2">
        <f>Table13567[[#This Row],[HoursDelta]]*60</f>
        <v>17.746920730475118</v>
      </c>
      <c r="S3022" s="2">
        <f>IF(Table13567[[#This Row],[StartToEndDelta]]&gt;0,Table13567[[#This Row],[ExTimeFinishedDelta]]/Table13567[[#This Row],[StartToEndDelta]],0)</f>
        <v>0</v>
      </c>
      <c r="T3022" s="2">
        <f>Table13567[[#This Row],[HoursDeltaSoft]]</f>
        <v>29.296605891199626</v>
      </c>
    </row>
    <row r="3023" spans="1:20" x14ac:dyDescent="0.25">
      <c r="A3023" s="1">
        <v>40706.949791666666</v>
      </c>
      <c r="B3023">
        <v>32</v>
      </c>
      <c r="C3023">
        <v>3</v>
      </c>
      <c r="D3023">
        <v>88.993465423583999</v>
      </c>
      <c r="E3023">
        <v>131060</v>
      </c>
      <c r="F3023">
        <v>115704</v>
      </c>
      <c r="G3023">
        <v>1195.8917572222199</v>
      </c>
      <c r="H3023">
        <v>1101.48104361111</v>
      </c>
      <c r="I3023">
        <v>2154.64124194444</v>
      </c>
      <c r="J3023">
        <f t="shared" si="96"/>
        <v>29</v>
      </c>
      <c r="K3023">
        <f t="shared" si="97"/>
        <v>15356</v>
      </c>
      <c r="L3023">
        <f>IF(G3024="",0,(Table13567[[#This Row],[ExecutionTimeHours]]-G3024)/Table13567[[#This Row],[Timespan]])</f>
        <v>0.47723790295723106</v>
      </c>
      <c r="M3023" s="2">
        <f>IF(H3024="",0,(Table13567[[#This Row],[ExecutionTimeFinished]]-H3024)/Table13567[[#This Row],[Timespan]])</f>
        <v>0</v>
      </c>
      <c r="N3023" s="2">
        <f>IF(I3024="",0,(Table13567[[#This Row],[StartToEndTimeFinished]]-I3024)/Table13567[[#This Row],[Timespan]])</f>
        <v>0</v>
      </c>
      <c r="O3023" s="6">
        <f>IF(A3024="","00:01",Table13567[[#This Row],[DateTime]]-A3024)*24*60</f>
        <v>1.0333333339076489</v>
      </c>
      <c r="P3023" s="6">
        <f>IF(G3084="",0,(Table13567[[#This Row],[ExecutionTimeHours]]-G3084)/Table13567[[#This Row],[TimespanSoft]])</f>
        <v>29.59575192997789</v>
      </c>
      <c r="Q3023" s="7">
        <f>IF(A3084="","01:00",Table13567[[#This Row],[DateTime]]-A3084)*24</f>
        <v>1.0447222221409902</v>
      </c>
      <c r="R3023" s="2">
        <f>Table13567[[#This Row],[HoursDelta]]*60</f>
        <v>28.634274177433863</v>
      </c>
      <c r="S3023" s="2">
        <f>IF(Table13567[[#This Row],[StartToEndDelta]]&gt;0,Table13567[[#This Row],[ExTimeFinishedDelta]]/Table13567[[#This Row],[StartToEndDelta]],0)</f>
        <v>0</v>
      </c>
      <c r="T3023" s="2">
        <f>Table13567[[#This Row],[HoursDeltaSoft]]</f>
        <v>29.59575192997789</v>
      </c>
    </row>
    <row r="3024" spans="1:20" x14ac:dyDescent="0.25">
      <c r="A3024" s="1">
        <v>40706.949074074073</v>
      </c>
      <c r="B3024">
        <v>32</v>
      </c>
      <c r="C3024">
        <v>3</v>
      </c>
      <c r="D3024">
        <v>90.031415939331097</v>
      </c>
      <c r="E3024">
        <v>131060</v>
      </c>
      <c r="F3024">
        <v>115639</v>
      </c>
      <c r="G3024">
        <v>1195.39861138889</v>
      </c>
      <c r="H3024">
        <v>1101.48104361111</v>
      </c>
      <c r="I3024">
        <v>2154.64124194444</v>
      </c>
      <c r="J3024">
        <f t="shared" si="96"/>
        <v>29</v>
      </c>
      <c r="K3024">
        <f t="shared" si="97"/>
        <v>15421</v>
      </c>
      <c r="L3024">
        <f>IF(G3025="",0,(Table13567[[#This Row],[ExecutionTimeHours]]-G3025)/Table13567[[#This Row],[Timespan]])</f>
        <v>0.47743661358289141</v>
      </c>
      <c r="M3024" s="2">
        <f>IF(H3025="",0,(Table13567[[#This Row],[ExecutionTimeFinished]]-H3025)/Table13567[[#This Row],[Timespan]])</f>
        <v>0.24097459094787838</v>
      </c>
      <c r="N3024" s="2">
        <f>IF(I3025="",0,(Table13567[[#This Row],[StartToEndTimeFinished]]-I3025)/Table13567[[#This Row],[Timespan]])</f>
        <v>0.28935409929944561</v>
      </c>
      <c r="O3024" s="6">
        <f>IF(A3025="","00:01",Table13567[[#This Row],[DateTime]]-A3025)*24*60</f>
        <v>1.0166666633449495</v>
      </c>
      <c r="P3024" s="6">
        <f>IF(G3085="",0,(Table13567[[#This Row],[ExecutionTimeHours]]-G3085)/Table13567[[#This Row],[TimespanSoft]])</f>
        <v>29.640948935367931</v>
      </c>
      <c r="Q3024" s="7">
        <f>IF(A3085="","01:00",Table13567[[#This Row],[DateTime]]-A3085)*24</f>
        <v>1.0444444444729015</v>
      </c>
      <c r="R3024" s="2">
        <f>Table13567[[#This Row],[HoursDelta]]*60</f>
        <v>28.646196814973486</v>
      </c>
      <c r="S3024" s="2">
        <f>IF(Table13567[[#This Row],[StartToEndDelta]]&gt;0,Table13567[[#This Row],[ExTimeFinishedDelta]]/Table13567[[#This Row],[StartToEndDelta]],0)</f>
        <v>0.83280171779595058</v>
      </c>
      <c r="T3024" s="2">
        <f>Table13567[[#This Row],[HoursDeltaSoft]]</f>
        <v>29.640948935367931</v>
      </c>
    </row>
    <row r="3025" spans="1:20" x14ac:dyDescent="0.25">
      <c r="A3025" s="1">
        <v>40706.948368055557</v>
      </c>
      <c r="B3025">
        <v>32</v>
      </c>
      <c r="C3025">
        <v>2</v>
      </c>
      <c r="D3025">
        <v>92.502143859863295</v>
      </c>
      <c r="E3025">
        <v>131060</v>
      </c>
      <c r="F3025">
        <v>115685</v>
      </c>
      <c r="G3025">
        <v>1194.9132175</v>
      </c>
      <c r="H3025">
        <v>1101.2360527777801</v>
      </c>
      <c r="I3025">
        <v>2154.3470652777801</v>
      </c>
      <c r="J3025">
        <f t="shared" si="96"/>
        <v>30</v>
      </c>
      <c r="K3025">
        <f t="shared" si="97"/>
        <v>15375</v>
      </c>
      <c r="L3025">
        <f>IF(G3026="",0,(Table13567[[#This Row],[ExecutionTimeHours]]-G3026)/Table13567[[#This Row],[Timespan]])</f>
        <v>0.49567429411058028</v>
      </c>
      <c r="M3025" s="2">
        <f>IF(H3026="",0,(Table13567[[#This Row],[ExecutionTimeFinished]]-H3026)/Table13567[[#This Row],[Timespan]])</f>
        <v>1.2015827691405252</v>
      </c>
      <c r="N3025" s="2">
        <f>IF(I3026="",0,(Table13567[[#This Row],[StartToEndTimeFinished]]-I3026)/Table13567[[#This Row],[Timespan]])</f>
        <v>1.6362742948489655</v>
      </c>
      <c r="O3025" s="6">
        <f>IF(A3026="","00:01",Table13567[[#This Row],[DateTime]]-A3026)*24*60</f>
        <v>0.98333333269692957</v>
      </c>
      <c r="P3025" s="6">
        <f>IF(G3086="",0,(Table13567[[#This Row],[ExecutionTimeHours]]-G3086)/Table13567[[#This Row],[TimespanSoft]])</f>
        <v>29.623933791551281</v>
      </c>
      <c r="Q3025" s="7">
        <f>IF(A3086="","01:00",Table13567[[#This Row],[DateTime]]-A3086)*24</f>
        <v>1.0447222223156132</v>
      </c>
      <c r="R3025" s="2">
        <f>Table13567[[#This Row],[HoursDelta]]*60</f>
        <v>29.740457646634816</v>
      </c>
      <c r="S3025" s="2">
        <f>IF(Table13567[[#This Row],[StartToEndDelta]]&gt;0,Table13567[[#This Row],[ExTimeFinishedDelta]]/Table13567[[#This Row],[StartToEndDelta]],0)</f>
        <v>0.73434067437418005</v>
      </c>
      <c r="T3025" s="2">
        <f>Table13567[[#This Row],[HoursDeltaSoft]]</f>
        <v>29.623933791551281</v>
      </c>
    </row>
    <row r="3026" spans="1:20" x14ac:dyDescent="0.25">
      <c r="A3026" s="1">
        <v>40706.947685185187</v>
      </c>
      <c r="B3026">
        <v>32</v>
      </c>
      <c r="C3026">
        <v>2</v>
      </c>
      <c r="D3026">
        <v>93.559225082397504</v>
      </c>
      <c r="E3026">
        <v>131060</v>
      </c>
      <c r="F3026">
        <v>115606</v>
      </c>
      <c r="G3026">
        <v>1194.42580444444</v>
      </c>
      <c r="H3026">
        <v>1100.0544963888899</v>
      </c>
      <c r="I3026">
        <v>2152.7380622222199</v>
      </c>
      <c r="J3026">
        <f t="shared" si="96"/>
        <v>30</v>
      </c>
      <c r="K3026">
        <f t="shared" si="97"/>
        <v>15454</v>
      </c>
      <c r="L3026">
        <f>IF(G3027="",0,(Table13567[[#This Row],[ExecutionTimeHours]]-G3027)/Table13567[[#This Row],[Timespan]])</f>
        <v>0.51144444277291146</v>
      </c>
      <c r="M3026" s="2">
        <f>IF(H3027="",0,(Table13567[[#This Row],[ExecutionTimeFinished]]-H3027)/Table13567[[#This Row],[Timespan]])</f>
        <v>0.24140083254298536</v>
      </c>
      <c r="N3026" s="2">
        <f>IF(I3027="",0,(Table13567[[#This Row],[StartToEndTimeFinished]]-I3027)/Table13567[[#This Row],[Timespan]])</f>
        <v>0.33538777668670283</v>
      </c>
      <c r="O3026" s="6">
        <f>IF(A3027="","00:01",Table13567[[#This Row],[DateTime]]-A3027)*24*60</f>
        <v>1.000000003259629</v>
      </c>
      <c r="P3026" s="6">
        <f>IF(G3087="",0,(Table13567[[#This Row],[ExecutionTimeHours]]-G3087)/Table13567[[#This Row],[TimespanSoft]])</f>
        <v>29.604257901614474</v>
      </c>
      <c r="Q3026" s="7">
        <f>IF(A3087="","01:00",Table13567[[#This Row],[DateTime]]-A3087)*24</f>
        <v>1.0458333333372138</v>
      </c>
      <c r="R3026" s="2">
        <f>Table13567[[#This Row],[HoursDelta]]*60</f>
        <v>30.686666566374686</v>
      </c>
      <c r="S3026" s="2">
        <f>IF(Table13567[[#This Row],[StartToEndDelta]]&gt;0,Table13567[[#This Row],[ExTimeFinishedDelta]]/Table13567[[#This Row],[StartToEndDelta]],0)</f>
        <v>0.71976634010870977</v>
      </c>
      <c r="T3026" s="2">
        <f>Table13567[[#This Row],[HoursDeltaSoft]]</f>
        <v>29.604257901614474</v>
      </c>
    </row>
    <row r="3027" spans="1:20" x14ac:dyDescent="0.25">
      <c r="A3027" s="1">
        <v>40706.94699074074</v>
      </c>
      <c r="B3027">
        <v>32</v>
      </c>
      <c r="C3027">
        <v>0</v>
      </c>
      <c r="D3027">
        <v>95.466846466064496</v>
      </c>
      <c r="E3027">
        <v>131060</v>
      </c>
      <c r="F3027">
        <v>115611</v>
      </c>
      <c r="G3027">
        <v>1193.91436</v>
      </c>
      <c r="H3027">
        <v>1099.81309555556</v>
      </c>
      <c r="I3027">
        <v>2152.40267444444</v>
      </c>
      <c r="J3027">
        <f t="shared" si="96"/>
        <v>32</v>
      </c>
      <c r="K3027">
        <f t="shared" si="97"/>
        <v>15449</v>
      </c>
      <c r="L3027">
        <f>IF(G3028="",0,(Table13567[[#This Row],[ExecutionTimeHours]]-G3028)/Table13567[[#This Row],[Timespan]])</f>
        <v>0.51003360186484181</v>
      </c>
      <c r="M3027" s="2">
        <f>IF(H3028="",0,(Table13567[[#This Row],[ExecutionTimeFinished]]-H3028)/Table13567[[#This Row],[Timespan]])</f>
        <v>0.45050322555603722</v>
      </c>
      <c r="N3027" s="2">
        <f>IF(I3028="",0,(Table13567[[#This Row],[StartToEndTimeFinished]]-I3028)/Table13567[[#This Row],[Timespan]])</f>
        <v>0.50551693520310403</v>
      </c>
      <c r="O3027" s="6">
        <f>IF(A3028="","00:01",Table13567[[#This Row],[DateTime]]-A3028)*24*60</f>
        <v>1.0333333339076489</v>
      </c>
      <c r="P3027" s="6">
        <f>IF(G3088="",0,(Table13567[[#This Row],[ExecutionTimeHours]]-G3088)/Table13567[[#This Row],[TimespanSoft]])</f>
        <v>29.530264469647442</v>
      </c>
      <c r="Q3027" s="7">
        <f>IF(A3088="","01:00",Table13567[[#This Row],[DateTime]]-A3088)*24</f>
        <v>1.0461111111799255</v>
      </c>
      <c r="R3027" s="2">
        <f>Table13567[[#This Row],[HoursDelta]]*60</f>
        <v>30.60201611189051</v>
      </c>
      <c r="S3027" s="2">
        <f>IF(Table13567[[#This Row],[StartToEndDelta]]&gt;0,Table13567[[#This Row],[ExTimeFinishedDelta]]/Table13567[[#This Row],[StartToEndDelta]],0)</f>
        <v>0.89117335975111556</v>
      </c>
      <c r="T3027" s="2">
        <f>Table13567[[#This Row],[HoursDeltaSoft]]</f>
        <v>29.530264469647442</v>
      </c>
    </row>
    <row r="3028" spans="1:20" x14ac:dyDescent="0.25">
      <c r="A3028" s="1">
        <v>40706.946273148147</v>
      </c>
      <c r="B3028">
        <v>32</v>
      </c>
      <c r="C3028">
        <v>2</v>
      </c>
      <c r="D3028">
        <v>90.928831100463896</v>
      </c>
      <c r="E3028">
        <v>131060</v>
      </c>
      <c r="F3028">
        <v>115493</v>
      </c>
      <c r="G3028">
        <v>1193.3873252777801</v>
      </c>
      <c r="H3028">
        <v>1099.3475755555601</v>
      </c>
      <c r="I3028">
        <v>2151.8803069444398</v>
      </c>
      <c r="J3028">
        <f t="shared" si="96"/>
        <v>30</v>
      </c>
      <c r="K3028">
        <f t="shared" si="97"/>
        <v>15567</v>
      </c>
      <c r="L3028">
        <f>IF(G3029="",0,(Table13567[[#This Row],[ExecutionTimeHours]]-G3029)/Table13567[[#This Row],[Timespan]])</f>
        <v>0.46236084920721182</v>
      </c>
      <c r="M3028" s="2">
        <f>IF(H3029="",0,(Table13567[[#This Row],[ExecutionTimeFinished]]-H3029)/Table13567[[#This Row],[Timespan]])</f>
        <v>1.2864965682077885</v>
      </c>
      <c r="N3028" s="2">
        <f>IF(I3029="",0,(Table13567[[#This Row],[StartToEndTimeFinished]]-I3029)/Table13567[[#This Row],[Timespan]])</f>
        <v>1.4860963047971372</v>
      </c>
      <c r="O3028" s="6">
        <f>IF(A3029="","00:01",Table13567[[#This Row],[DateTime]]-A3029)*24*60</f>
        <v>1.0499999939929694</v>
      </c>
      <c r="P3028" s="6">
        <f>IF(G3089="",0,(Table13567[[#This Row],[ExecutionTimeHours]]-G3089)/Table13567[[#This Row],[TimespanSoft]])</f>
        <v>29.425602337232394</v>
      </c>
      <c r="Q3028" s="7">
        <f>IF(A3089="","01:00",Table13567[[#This Row],[DateTime]]-A3089)*24</f>
        <v>1.0463888888480142</v>
      </c>
      <c r="R3028" s="2">
        <f>Table13567[[#This Row],[HoursDelta]]*60</f>
        <v>27.74165095243271</v>
      </c>
      <c r="S3028" s="2">
        <f>IF(Table13567[[#This Row],[StartToEndDelta]]&gt;0,Table13567[[#This Row],[ExTimeFinishedDelta]]/Table13567[[#This Row],[StartToEndDelta]],0)</f>
        <v>0.8656885587124884</v>
      </c>
      <c r="T3028" s="2">
        <f>Table13567[[#This Row],[HoursDeltaSoft]]</f>
        <v>29.425602337232394</v>
      </c>
    </row>
    <row r="3029" spans="1:20" x14ac:dyDescent="0.25">
      <c r="A3029" s="1">
        <v>40706.945543981485</v>
      </c>
      <c r="B3029">
        <v>32</v>
      </c>
      <c r="C3029">
        <v>1</v>
      </c>
      <c r="D3029">
        <v>91.1164360046387</v>
      </c>
      <c r="E3029">
        <v>131060</v>
      </c>
      <c r="F3029">
        <v>115587</v>
      </c>
      <c r="G3029">
        <v>1192.9018463888899</v>
      </c>
      <c r="H3029">
        <v>1097.9967541666699</v>
      </c>
      <c r="I3029">
        <v>2150.3199058333298</v>
      </c>
      <c r="J3029">
        <f t="shared" si="96"/>
        <v>31</v>
      </c>
      <c r="K3029">
        <f t="shared" si="97"/>
        <v>15473</v>
      </c>
      <c r="L3029">
        <f>IF(G3030="",0,(Table13567[[#This Row],[ExecutionTimeHours]]-G3030)/Table13567[[#This Row],[Timespan]])</f>
        <v>0.4746111086579145</v>
      </c>
      <c r="M3029" s="2">
        <f>IF(H3030="",0,(Table13567[[#This Row],[ExecutionTimeFinished]]-H3030)/Table13567[[#This Row],[Timespan]])</f>
        <v>0.59120934038287076</v>
      </c>
      <c r="N3029" s="2">
        <f>IF(I3030="",0,(Table13567[[#This Row],[StartToEndTimeFinished]]-I3030)/Table13567[[#This Row],[Timespan]])</f>
        <v>0.73332726893968736</v>
      </c>
      <c r="O3029" s="6">
        <f>IF(A3030="","00:01",Table13567[[#This Row],[DateTime]]-A3030)*24*60</f>
        <v>1.1000000056810677</v>
      </c>
      <c r="P3029" s="6">
        <f>IF(G3090="",0,(Table13567[[#This Row],[ExecutionTimeHours]]-G3090)/Table13567[[#This Row],[TimespanSoft]])</f>
        <v>29.430092138266755</v>
      </c>
      <c r="Q3029" s="7">
        <f>IF(A3090="","01:00",Table13567[[#This Row],[DateTime]]-A3090)*24</f>
        <v>1.0461111111799255</v>
      </c>
      <c r="R3029" s="2">
        <f>Table13567[[#This Row],[HoursDelta]]*60</f>
        <v>28.476666519474872</v>
      </c>
      <c r="S3029" s="2">
        <f>IF(Table13567[[#This Row],[StartToEndDelta]]&gt;0,Table13567[[#This Row],[ExTimeFinishedDelta]]/Table13567[[#This Row],[StartToEndDelta]],0)</f>
        <v>0.8062012220515079</v>
      </c>
      <c r="T3029" s="2">
        <f>Table13567[[#This Row],[HoursDeltaSoft]]</f>
        <v>29.430092138266755</v>
      </c>
    </row>
    <row r="3030" spans="1:20" x14ac:dyDescent="0.25">
      <c r="A3030" s="1">
        <v>40706.944780092592</v>
      </c>
      <c r="B3030">
        <v>32</v>
      </c>
      <c r="C3030">
        <v>0</v>
      </c>
      <c r="D3030">
        <v>95.701927185058594</v>
      </c>
      <c r="E3030">
        <v>131060</v>
      </c>
      <c r="F3030">
        <v>115370</v>
      </c>
      <c r="G3030">
        <v>1192.3797741666699</v>
      </c>
      <c r="H3030">
        <v>1097.3464238888901</v>
      </c>
      <c r="I3030">
        <v>2149.5132458333301</v>
      </c>
      <c r="J3030">
        <f t="shared" si="96"/>
        <v>32</v>
      </c>
      <c r="K3030">
        <f t="shared" si="97"/>
        <v>15690</v>
      </c>
      <c r="L3030">
        <f>IF(G3031="",0,(Table13567[[#This Row],[ExecutionTimeHours]]-G3031)/Table13567[[#This Row],[Timespan]])</f>
        <v>0.53315390730502299</v>
      </c>
      <c r="M3030" s="2">
        <f>IF(H3031="",0,(Table13567[[#This Row],[ExecutionTimeFinished]]-H3031)/Table13567[[#This Row],[Timespan]])</f>
        <v>0.2373333338073563</v>
      </c>
      <c r="N3030" s="2">
        <f>IF(I3031="",0,(Table13567[[#This Row],[StartToEndTimeFinished]]-I3031)/Table13567[[#This Row],[Timespan]])</f>
        <v>0.26768229218900086</v>
      </c>
      <c r="O3030" s="6">
        <f>IF(A3031="","00:01",Table13567[[#This Row],[DateTime]]-A3031)*24*60</f>
        <v>1.0666666645556688</v>
      </c>
      <c r="P3030" s="6">
        <f>IF(G3091="",0,(Table13567[[#This Row],[ExecutionTimeHours]]-G3091)/Table13567[[#This Row],[TimespanSoft]])</f>
        <v>29.43002416163484</v>
      </c>
      <c r="Q3030" s="7">
        <f>IF(A3091="","01:00",Table13567[[#This Row],[DateTime]]-A3091)*24</f>
        <v>1.0461111111799255</v>
      </c>
      <c r="R3030" s="2">
        <f>Table13567[[#This Row],[HoursDelta]]*60</f>
        <v>31.989234438301381</v>
      </c>
      <c r="S3030" s="2">
        <f>IF(Table13567[[#This Row],[StartToEndDelta]]&gt;0,Table13567[[#This Row],[ExTimeFinishedDelta]]/Table13567[[#This Row],[StartToEndDelta]],0)</f>
        <v>0.88662321241549946</v>
      </c>
      <c r="T3030" s="2">
        <f>Table13567[[#This Row],[HoursDeltaSoft]]</f>
        <v>29.43002416163484</v>
      </c>
    </row>
    <row r="3031" spans="1:20" x14ac:dyDescent="0.25">
      <c r="A3031" s="1">
        <v>40706.944039351853</v>
      </c>
      <c r="B3031">
        <v>32</v>
      </c>
      <c r="C3031">
        <v>1</v>
      </c>
      <c r="D3031">
        <v>95.846836090087905</v>
      </c>
      <c r="E3031">
        <v>131060</v>
      </c>
      <c r="F3031">
        <v>115385</v>
      </c>
      <c r="G3031">
        <v>1191.81107666667</v>
      </c>
      <c r="H3031">
        <v>1097.0932683333299</v>
      </c>
      <c r="I3031">
        <v>2149.2277180555602</v>
      </c>
      <c r="J3031">
        <f t="shared" si="96"/>
        <v>31</v>
      </c>
      <c r="K3031">
        <f t="shared" si="97"/>
        <v>15675</v>
      </c>
      <c r="L3031">
        <f>IF(G3032="",0,(Table13567[[#This Row],[ExecutionTimeHours]]-G3032)/Table13567[[#This Row],[Timespan]])</f>
        <v>0.51343491845218059</v>
      </c>
      <c r="M3031" s="2">
        <f>IF(H3032="",0,(Table13567[[#This Row],[ExecutionTimeFinished]]-H3032)/Table13567[[#This Row],[Timespan]])</f>
        <v>0.20137142771391514</v>
      </c>
      <c r="N3031" s="2">
        <f>IF(I3032="",0,(Table13567[[#This Row],[StartToEndTimeFinished]]-I3032)/Table13567[[#This Row],[Timespan]])</f>
        <v>0.21969999906462714</v>
      </c>
      <c r="O3031" s="6">
        <f>IF(A3032="","00:01",Table13567[[#This Row],[DateTime]]-A3032)*24*60</f>
        <v>1.0500000044703484</v>
      </c>
      <c r="P3031" s="6">
        <f>IF(G3092="",0,(Table13567[[#This Row],[ExecutionTimeHours]]-G3092)/Table13567[[#This Row],[TimespanSoft]])</f>
        <v>29.384652775241882</v>
      </c>
      <c r="Q3031" s="7">
        <f>IF(A3092="","01:00",Table13567[[#This Row],[DateTime]]-A3092)*24</f>
        <v>1.0463888888480142</v>
      </c>
      <c r="R3031" s="2">
        <f>Table13567[[#This Row],[HoursDelta]]*60</f>
        <v>30.806095107130837</v>
      </c>
      <c r="S3031" s="2">
        <f>IF(Table13567[[#This Row],[StartToEndDelta]]&gt;0,Table13567[[#This Row],[ExTimeFinishedDelta]]/Table13567[[#This Row],[StartToEndDelta]],0)</f>
        <v>0.91657454970985019</v>
      </c>
      <c r="T3031" s="2">
        <f>Table13567[[#This Row],[HoursDeltaSoft]]</f>
        <v>29.384652775241882</v>
      </c>
    </row>
    <row r="3032" spans="1:20" x14ac:dyDescent="0.25">
      <c r="A3032" s="1">
        <v>40706.943310185183</v>
      </c>
      <c r="B3032">
        <v>32</v>
      </c>
      <c r="C3032">
        <v>0</v>
      </c>
      <c r="D3032">
        <v>95.277280807495103</v>
      </c>
      <c r="E3032">
        <v>131060</v>
      </c>
      <c r="F3032">
        <v>115600</v>
      </c>
      <c r="G3032">
        <v>1191.27197</v>
      </c>
      <c r="H3032">
        <v>1096.8818283333301</v>
      </c>
      <c r="I3032">
        <v>2148.9970330555602</v>
      </c>
      <c r="J3032">
        <f t="shared" si="96"/>
        <v>32</v>
      </c>
      <c r="K3032">
        <f t="shared" si="97"/>
        <v>15460</v>
      </c>
      <c r="L3032">
        <f>IF(G3033="",0,(Table13567[[#This Row],[ExecutionTimeHours]]-G3033)/Table13567[[#This Row],[Timespan]])</f>
        <v>0.49009152573761011</v>
      </c>
      <c r="M3032" s="2">
        <f>IF(H3033="",0,(Table13567[[#This Row],[ExecutionTimeFinished]]-H3033)/Table13567[[#This Row],[Timespan]])</f>
        <v>0.68944237332074088</v>
      </c>
      <c r="N3032" s="2">
        <f>IF(I3033="",0,(Table13567[[#This Row],[StartToEndTimeFinished]]-I3033)/Table13567[[#This Row],[Timespan]])</f>
        <v>0.79758333385198577</v>
      </c>
      <c r="O3032" s="6">
        <f>IF(A3033="","00:01",Table13567[[#This Row],[DateTime]]-A3033)*24*60</f>
        <v>0.98333333269692957</v>
      </c>
      <c r="P3032" s="6">
        <f>IF(G3093="",0,(Table13567[[#This Row],[ExecutionTimeHours]]-G3093)/Table13567[[#This Row],[TimespanSoft]])</f>
        <v>29.352784825961493</v>
      </c>
      <c r="Q3032" s="7">
        <f>IF(A3093="","01:00",Table13567[[#This Row],[DateTime]]-A3093)*24</f>
        <v>1.0469444443588145</v>
      </c>
      <c r="R3032" s="2">
        <f>Table13567[[#This Row],[HoursDelta]]*60</f>
        <v>29.405491544256606</v>
      </c>
      <c r="S3032" s="2">
        <f>IF(Table13567[[#This Row],[StartToEndDelta]]&gt;0,Table13567[[#This Row],[ExTimeFinishedDelta]]/Table13567[[#This Row],[StartToEndDelta]],0)</f>
        <v>0.86441421737215796</v>
      </c>
      <c r="T3032" s="2">
        <f>Table13567[[#This Row],[HoursDeltaSoft]]</f>
        <v>29.352784825961493</v>
      </c>
    </row>
    <row r="3033" spans="1:20" x14ac:dyDescent="0.25">
      <c r="A3033" s="1">
        <v>40706.942627314813</v>
      </c>
      <c r="B3033">
        <v>32</v>
      </c>
      <c r="C3033">
        <v>1</v>
      </c>
      <c r="D3033">
        <v>94.526254653930707</v>
      </c>
      <c r="E3033">
        <v>131060</v>
      </c>
      <c r="F3033">
        <v>115610</v>
      </c>
      <c r="G3033">
        <v>1190.7900466666699</v>
      </c>
      <c r="H3033">
        <v>1096.2038766666701</v>
      </c>
      <c r="I3033">
        <v>2148.21274277778</v>
      </c>
      <c r="J3033">
        <f t="shared" si="96"/>
        <v>31</v>
      </c>
      <c r="K3033">
        <f t="shared" si="97"/>
        <v>15450</v>
      </c>
      <c r="L3033">
        <f>IF(G3034="",0,(Table13567[[#This Row],[ExecutionTimeHours]]-G3034)/Table13567[[#This Row],[Timespan]])</f>
        <v>0.51465394261705999</v>
      </c>
      <c r="M3033" s="2">
        <f>IF(H3034="",0,(Table13567[[#This Row],[ExecutionTimeFinished]]-H3034)/Table13567[[#This Row],[Timespan]])</f>
        <v>0.74142909556183867</v>
      </c>
      <c r="N3033" s="2">
        <f>IF(I3034="",0,(Table13567[[#This Row],[StartToEndTimeFinished]]-I3034)/Table13567[[#This Row],[Timespan]])</f>
        <v>0.80248364139160089</v>
      </c>
      <c r="O3033" s="6">
        <f>IF(A3034="","00:01",Table13567[[#This Row],[DateTime]]-A3034)*24*60</f>
        <v>0.91666666092351079</v>
      </c>
      <c r="P3033" s="6">
        <f>IF(G3094="",0,(Table13567[[#This Row],[ExecutionTimeHours]]-G3094)/Table13567[[#This Row],[TimespanSoft]])</f>
        <v>29.316387107729685</v>
      </c>
      <c r="Q3033" s="7">
        <f>IF(A3094="","01:00",Table13567[[#This Row],[DateTime]]-A3094)*24</f>
        <v>1.0469444443588145</v>
      </c>
      <c r="R3033" s="2">
        <f>Table13567[[#This Row],[HoursDelta]]*60</f>
        <v>30.879236557023599</v>
      </c>
      <c r="S3033" s="2">
        <f>IF(Table13567[[#This Row],[StartToEndDelta]]&gt;0,Table13567[[#This Row],[ExTimeFinishedDelta]]/Table13567[[#This Row],[StartToEndDelta]],0)</f>
        <v>0.92391801816185748</v>
      </c>
      <c r="T3033" s="2">
        <f>Table13567[[#This Row],[HoursDeltaSoft]]</f>
        <v>29.316387107729685</v>
      </c>
    </row>
    <row r="3034" spans="1:20" x14ac:dyDescent="0.25">
      <c r="A3034" s="1">
        <v>40706.941990740743</v>
      </c>
      <c r="B3034">
        <v>32</v>
      </c>
      <c r="C3034">
        <v>1</v>
      </c>
      <c r="D3034">
        <v>94.283582687377901</v>
      </c>
      <c r="E3034">
        <v>131060</v>
      </c>
      <c r="F3034">
        <v>115293</v>
      </c>
      <c r="G3034">
        <v>1190.31828055556</v>
      </c>
      <c r="H3034">
        <v>1095.5242333333299</v>
      </c>
      <c r="I3034">
        <v>2147.4771327777798</v>
      </c>
      <c r="J3034">
        <f t="shared" si="96"/>
        <v>31</v>
      </c>
      <c r="K3034">
        <f t="shared" si="97"/>
        <v>15767</v>
      </c>
      <c r="L3034">
        <f>IF(G3035="",0,(Table13567[[#This Row],[ExecutionTimeHours]]-G3035)/Table13567[[#This Row],[Timespan]])</f>
        <v>0.49423709650270514</v>
      </c>
      <c r="M3034" s="2">
        <f>IF(H3035="",0,(Table13567[[#This Row],[ExecutionTimeFinished]]-H3035)/Table13567[[#This Row],[Timespan]])</f>
        <v>0.19633763429717579</v>
      </c>
      <c r="N3034" s="2">
        <f>IF(I3035="",0,(Table13567[[#This Row],[StartToEndTimeFinished]]-I3035)/Table13567[[#This Row],[Timespan]])</f>
        <v>0.21551505364442672</v>
      </c>
      <c r="O3034" s="6">
        <f>IF(A3035="","00:01",Table13567[[#This Row],[DateTime]]-A3035)*24*60</f>
        <v>1.0333333339076489</v>
      </c>
      <c r="P3034" s="6">
        <f>IF(G3095="",0,(Table13567[[#This Row],[ExecutionTimeHours]]-G3095)/Table13567[[#This Row],[TimespanSoft]])</f>
        <v>29.303974365329356</v>
      </c>
      <c r="Q3034" s="7">
        <f>IF(A3095="","01:00",Table13567[[#This Row],[DateTime]]-A3095)*24</f>
        <v>1.0511111111263745</v>
      </c>
      <c r="R3034" s="2">
        <f>Table13567[[#This Row],[HoursDelta]]*60</f>
        <v>29.654225790162307</v>
      </c>
      <c r="S3034" s="2">
        <f>IF(Table13567[[#This Row],[StartToEndDelta]]&gt;0,Table13567[[#This Row],[ExTimeFinishedDelta]]/Table13567[[#This Row],[StartToEndDelta]],0)</f>
        <v>0.91101587094286551</v>
      </c>
      <c r="T3034" s="2">
        <f>Table13567[[#This Row],[HoursDeltaSoft]]</f>
        <v>29.303974365329356</v>
      </c>
    </row>
    <row r="3035" spans="1:20" x14ac:dyDescent="0.25">
      <c r="A3035" s="1">
        <v>40706.94127314815</v>
      </c>
      <c r="B3035">
        <v>32</v>
      </c>
      <c r="C3035">
        <v>3</v>
      </c>
      <c r="D3035">
        <v>86.788370132446303</v>
      </c>
      <c r="E3035">
        <v>131060</v>
      </c>
      <c r="F3035">
        <v>115562</v>
      </c>
      <c r="G3035">
        <v>1189.80756888889</v>
      </c>
      <c r="H3035">
        <v>1095.3213511111101</v>
      </c>
      <c r="I3035">
        <v>2147.2544338888902</v>
      </c>
      <c r="J3035">
        <f t="shared" si="96"/>
        <v>29</v>
      </c>
      <c r="K3035">
        <f t="shared" si="97"/>
        <v>15498</v>
      </c>
      <c r="L3035">
        <f>IF(G3036="",0,(Table13567[[#This Row],[ExecutionTimeHours]]-G3036)/Table13567[[#This Row],[Timespan]])</f>
        <v>0.40831250080505627</v>
      </c>
      <c r="M3035" s="2">
        <f>IF(H3036="",0,(Table13567[[#This Row],[ExecutionTimeFinished]]-H3036)/Table13567[[#This Row],[Timespan]])</f>
        <v>0</v>
      </c>
      <c r="N3035" s="2">
        <f>IF(I3036="",0,(Table13567[[#This Row],[StartToEndTimeFinished]]-I3036)/Table13567[[#This Row],[Timespan]])</f>
        <v>0</v>
      </c>
      <c r="O3035" s="6">
        <f>IF(A3036="","00:01",Table13567[[#This Row],[DateTime]]-A3036)*24*60</f>
        <v>1.0666666645556688</v>
      </c>
      <c r="P3035" s="6">
        <f>IF(G3096="",0,(Table13567[[#This Row],[ExecutionTimeHours]]-G3096)/Table13567[[#This Row],[TimespanSoft]])</f>
        <v>29.330879028822633</v>
      </c>
      <c r="Q3035" s="7">
        <f>IF(A3096="","01:00",Table13567[[#This Row],[DateTime]]-A3096)*24</f>
        <v>1.0516666666371748</v>
      </c>
      <c r="R3035" s="2">
        <f>Table13567[[#This Row],[HoursDelta]]*60</f>
        <v>24.498750048303375</v>
      </c>
      <c r="S3035" s="2">
        <f>IF(Table13567[[#This Row],[StartToEndDelta]]&gt;0,Table13567[[#This Row],[ExTimeFinishedDelta]]/Table13567[[#This Row],[StartToEndDelta]],0)</f>
        <v>0</v>
      </c>
      <c r="T3035" s="2">
        <f>Table13567[[#This Row],[HoursDeltaSoft]]</f>
        <v>29.330879028822633</v>
      </c>
    </row>
    <row r="3036" spans="1:20" x14ac:dyDescent="0.25">
      <c r="A3036" s="1">
        <v>40706.940532407411</v>
      </c>
      <c r="B3036">
        <v>32</v>
      </c>
      <c r="C3036">
        <v>5</v>
      </c>
      <c r="D3036">
        <v>85.158828735351605</v>
      </c>
      <c r="E3036">
        <v>131060</v>
      </c>
      <c r="F3036">
        <v>115642</v>
      </c>
      <c r="G3036">
        <v>1189.3720355555599</v>
      </c>
      <c r="H3036">
        <v>1095.3213511111101</v>
      </c>
      <c r="I3036">
        <v>2147.2544338888902</v>
      </c>
      <c r="J3036">
        <f t="shared" si="96"/>
        <v>27</v>
      </c>
      <c r="K3036">
        <f t="shared" si="97"/>
        <v>15418</v>
      </c>
      <c r="L3036">
        <f>IF(G3037="",0,(Table13567[[#This Row],[ExecutionTimeHours]]-G3037)/Table13567[[#This Row],[Timespan]])</f>
        <v>0.4733338986114678</v>
      </c>
      <c r="M3036" s="2">
        <f>IF(H3037="",0,(Table13567[[#This Row],[ExecutionTimeFinished]]-H3037)/Table13567[[#This Row],[Timespan]])</f>
        <v>0.20143502838131544</v>
      </c>
      <c r="N3036" s="2">
        <f>IF(I3037="",0,(Table13567[[#This Row],[StartToEndTimeFinished]]-I3037)/Table13567[[#This Row],[Timespan]])</f>
        <v>0.21907429393183961</v>
      </c>
      <c r="O3036" s="6">
        <f>IF(A3037="","00:01",Table13567[[#This Row],[DateTime]]-A3037)*24*60</f>
        <v>0.98333333269692957</v>
      </c>
      <c r="P3036" s="6">
        <f>IF(G3097="",0,(Table13567[[#This Row],[ExecutionTimeHours]]-G3097)/Table13567[[#This Row],[TimespanSoft]])</f>
        <v>29.404186593029817</v>
      </c>
      <c r="Q3036" s="7">
        <f>IF(A3097="","01:00",Table13567[[#This Row],[DateTime]]-A3097)*24</f>
        <v>1.0524999999906868</v>
      </c>
      <c r="R3036" s="2">
        <f>Table13567[[#This Row],[HoursDelta]]*60</f>
        <v>28.400033916688066</v>
      </c>
      <c r="S3036" s="2">
        <f>IF(Table13567[[#This Row],[StartToEndDelta]]&gt;0,Table13567[[#This Row],[ExTimeFinishedDelta]]/Table13567[[#This Row],[StartToEndDelta]],0)</f>
        <v>0.91948272326276559</v>
      </c>
      <c r="T3036" s="2">
        <f>Table13567[[#This Row],[HoursDeltaSoft]]</f>
        <v>29.404186593029817</v>
      </c>
    </row>
    <row r="3037" spans="1:20" x14ac:dyDescent="0.25">
      <c r="A3037" s="1">
        <v>40706.939849537041</v>
      </c>
      <c r="B3037">
        <v>32</v>
      </c>
      <c r="C3037">
        <v>4</v>
      </c>
      <c r="D3037">
        <v>90.251768112182603</v>
      </c>
      <c r="E3037">
        <v>131060</v>
      </c>
      <c r="F3037">
        <v>115444</v>
      </c>
      <c r="G3037">
        <v>1188.9065905555599</v>
      </c>
      <c r="H3037">
        <v>1095.12327333333</v>
      </c>
      <c r="I3037">
        <v>2147.0390108333299</v>
      </c>
      <c r="J3037">
        <f t="shared" si="96"/>
        <v>28</v>
      </c>
      <c r="K3037">
        <f t="shared" si="97"/>
        <v>15616</v>
      </c>
      <c r="L3037">
        <f>IF(G3038="",0,(Table13567[[#This Row],[ExecutionTimeHours]]-G3038)/Table13567[[#This Row],[Timespan]])</f>
        <v>0.50234838682395277</v>
      </c>
      <c r="M3037" s="2">
        <f>IF(H3038="",0,(Table13567[[#This Row],[ExecutionTimeFinished]]-H3038)/Table13567[[#This Row],[Timespan]])</f>
        <v>0.4076432793443695</v>
      </c>
      <c r="N3037" s="2">
        <f>IF(I3038="",0,(Table13567[[#This Row],[StartToEndTimeFinished]]-I3038)/Table13567[[#This Row],[Timespan]])</f>
        <v>0.49407042982855714</v>
      </c>
      <c r="O3037" s="6">
        <f>IF(A3038="","00:01",Table13567[[#This Row],[DateTime]]-A3038)*24*60</f>
        <v>1.0333333339076489</v>
      </c>
      <c r="P3037" s="6">
        <f>IF(G3098="",0,(Table13567[[#This Row],[ExecutionTimeHours]]-G3098)/Table13567[[#This Row],[TimespanSoft]])</f>
        <v>29.366664201334309</v>
      </c>
      <c r="Q3037" s="7">
        <f>IF(A3098="","01:00",Table13567[[#This Row],[DateTime]]-A3098)*24</f>
        <v>1.0530555556761101</v>
      </c>
      <c r="R3037" s="2">
        <f>Table13567[[#This Row],[HoursDelta]]*60</f>
        <v>30.140903209437166</v>
      </c>
      <c r="S3037" s="2">
        <f>IF(Table13567[[#This Row],[StartToEndDelta]]&gt;0,Table13567[[#This Row],[ExTimeFinishedDelta]]/Table13567[[#This Row],[StartToEndDelta]],0)</f>
        <v>0.82507119376851201</v>
      </c>
      <c r="T3037" s="2">
        <f>Table13567[[#This Row],[HoursDeltaSoft]]</f>
        <v>29.366664201334309</v>
      </c>
    </row>
    <row r="3038" spans="1:20" x14ac:dyDescent="0.25">
      <c r="A3038" s="1">
        <v>40706.939131944448</v>
      </c>
      <c r="B3038">
        <v>32</v>
      </c>
      <c r="C3038">
        <v>2</v>
      </c>
      <c r="D3038">
        <v>93.902372360229506</v>
      </c>
      <c r="E3038">
        <v>131060</v>
      </c>
      <c r="F3038">
        <v>115368</v>
      </c>
      <c r="G3038">
        <v>1188.38749722222</v>
      </c>
      <c r="H3038">
        <v>1094.70204194444</v>
      </c>
      <c r="I3038">
        <v>2146.52847138889</v>
      </c>
      <c r="J3038">
        <f t="shared" si="96"/>
        <v>30</v>
      </c>
      <c r="K3038">
        <f t="shared" si="97"/>
        <v>15692</v>
      </c>
      <c r="L3038">
        <f>IF(G3039="",0,(Table13567[[#This Row],[ExecutionTimeHours]]-G3039)/Table13567[[#This Row],[Timespan]])</f>
        <v>0.49116348996608022</v>
      </c>
      <c r="M3038" s="2">
        <f>IF(H3039="",0,(Table13567[[#This Row],[ExecutionTimeFinished]]-H3039)/Table13567[[#This Row],[Timespan]])</f>
        <v>0.69498729862213182</v>
      </c>
      <c r="N3038" s="2">
        <f>IF(I3039="",0,(Table13567[[#This Row],[StartToEndTimeFinished]]-I3039)/Table13567[[#This Row],[Timespan]])</f>
        <v>0.85082433500639365</v>
      </c>
      <c r="O3038" s="6">
        <f>IF(A3039="","00:01",Table13567[[#This Row],[DateTime]]-A3039)*24*60</f>
        <v>1.0500000044703484</v>
      </c>
      <c r="P3038" s="6">
        <f>IF(G3099="",0,(Table13567[[#This Row],[ExecutionTimeHours]]-G3099)/Table13567[[#This Row],[TimespanSoft]])</f>
        <v>29.400763119816464</v>
      </c>
      <c r="Q3038" s="7">
        <f>IF(A3099="","01:00",Table13567[[#This Row],[DateTime]]-A3099)*24</f>
        <v>1.0530555556761101</v>
      </c>
      <c r="R3038" s="2">
        <f>Table13567[[#This Row],[HoursDelta]]*60</f>
        <v>29.469809397964813</v>
      </c>
      <c r="S3038" s="2">
        <f>IF(Table13567[[#This Row],[StartToEndDelta]]&gt;0,Table13567[[#This Row],[ExTimeFinishedDelta]]/Table13567[[#This Row],[StartToEndDelta]],0)</f>
        <v>0.81683993984129433</v>
      </c>
      <c r="T3038" s="2">
        <f>Table13567[[#This Row],[HoursDeltaSoft]]</f>
        <v>29.400763119816464</v>
      </c>
    </row>
    <row r="3039" spans="1:20" x14ac:dyDescent="0.25">
      <c r="A3039" s="1">
        <v>40706.938402777778</v>
      </c>
      <c r="B3039">
        <v>32</v>
      </c>
      <c r="C3039">
        <v>0</v>
      </c>
      <c r="D3039">
        <v>95.544713973998995</v>
      </c>
      <c r="E3039">
        <v>131060</v>
      </c>
      <c r="F3039">
        <v>115308</v>
      </c>
      <c r="G3039">
        <v>1187.8717755555599</v>
      </c>
      <c r="H3039">
        <v>1093.9723052777799</v>
      </c>
      <c r="I3039">
        <v>2145.6351058333298</v>
      </c>
      <c r="J3039">
        <f t="shared" si="96"/>
        <v>32</v>
      </c>
      <c r="K3039">
        <f t="shared" si="97"/>
        <v>15752</v>
      </c>
      <c r="L3039">
        <f>IF(G3040="",0,(Table13567[[#This Row],[ExecutionTimeHours]]-G3040)/Table13567[[#This Row],[Timespan]])</f>
        <v>0.52126823020343094</v>
      </c>
      <c r="M3039" s="2">
        <f>IF(H3040="",0,(Table13567[[#This Row],[ExecutionTimeFinished]]-H3040)/Table13567[[#This Row],[Timespan]])</f>
        <v>0.41024166747742036</v>
      </c>
      <c r="N3039" s="2">
        <f>IF(I3040="",0,(Table13567[[#This Row],[StartToEndTimeFinished]]-I3040)/Table13567[[#This Row],[Timespan]])</f>
        <v>0.52518385520470479</v>
      </c>
      <c r="O3039" s="6">
        <f>IF(A3040="","00:01",Table13567[[#This Row],[DateTime]]-A3040)*24*60</f>
        <v>1.0666666645556688</v>
      </c>
      <c r="P3039" s="6">
        <f>IF(G3100="",0,(Table13567[[#This Row],[ExecutionTimeHours]]-G3100)/Table13567[[#This Row],[TimespanSoft]])</f>
        <v>29.440915281343621</v>
      </c>
      <c r="Q3039" s="7">
        <f>IF(A3100="","01:00",Table13567[[#This Row],[DateTime]]-A3100)*24</f>
        <v>1.0524999999906868</v>
      </c>
      <c r="R3039" s="2">
        <f>Table13567[[#This Row],[HoursDelta]]*60</f>
        <v>31.276093812205858</v>
      </c>
      <c r="S3039" s="2">
        <f>IF(Table13567[[#This Row],[StartToEndDelta]]&gt;0,Table13567[[#This Row],[ExTimeFinishedDelta]]/Table13567[[#This Row],[StartToEndDelta]],0)</f>
        <v>0.78113914472393187</v>
      </c>
      <c r="T3039" s="2">
        <f>Table13567[[#This Row],[HoursDeltaSoft]]</f>
        <v>29.440915281343621</v>
      </c>
    </row>
    <row r="3040" spans="1:20" x14ac:dyDescent="0.25">
      <c r="A3040" s="1">
        <v>40706.937662037039</v>
      </c>
      <c r="B3040">
        <v>32</v>
      </c>
      <c r="C3040">
        <v>1</v>
      </c>
      <c r="D3040">
        <v>95.099540710449205</v>
      </c>
      <c r="E3040">
        <v>131060</v>
      </c>
      <c r="F3040">
        <v>115533</v>
      </c>
      <c r="G3040">
        <v>1187.31575611111</v>
      </c>
      <c r="H3040">
        <v>1093.53471416667</v>
      </c>
      <c r="I3040">
        <v>2145.0749097222201</v>
      </c>
      <c r="J3040">
        <f t="shared" si="96"/>
        <v>31</v>
      </c>
      <c r="K3040">
        <f t="shared" si="97"/>
        <v>15527</v>
      </c>
      <c r="L3040">
        <f>IF(G3041="",0,(Table13567[[#This Row],[ExecutionTimeHours]]-G3041)/Table13567[[#This Row],[Timespan]])</f>
        <v>0.48864694284719856</v>
      </c>
      <c r="M3040" s="2">
        <f>IF(H3041="",0,(Table13567[[#This Row],[ExecutionTimeFinished]]-H3041)/Table13567[[#This Row],[Timespan]])</f>
        <v>0.56245583150658451</v>
      </c>
      <c r="N3040" s="2">
        <f>IF(I3041="",0,(Table13567[[#This Row],[StartToEndTimeFinished]]-I3041)/Table13567[[#This Row],[Timespan]])</f>
        <v>0.6839405533207874</v>
      </c>
      <c r="O3040" s="6">
        <f>IF(A3041="","00:01",Table13567[[#This Row],[DateTime]]-A3041)*24*60</f>
        <v>1.000000003259629</v>
      </c>
      <c r="P3040" s="6">
        <f>IF(G3101="",0,(Table13567[[#This Row],[ExecutionTimeHours]]-G3101)/Table13567[[#This Row],[TimespanSoft]])</f>
        <v>29.459856726675696</v>
      </c>
      <c r="Q3040" s="7">
        <f>IF(A3101="","01:00",Table13567[[#This Row],[DateTime]]-A3101)*24</f>
        <v>1.0527777778333984</v>
      </c>
      <c r="R3040" s="2">
        <f>Table13567[[#This Row],[HoursDelta]]*60</f>
        <v>29.318816570831913</v>
      </c>
      <c r="S3040" s="2">
        <f>IF(Table13567[[#This Row],[StartToEndDelta]]&gt;0,Table13567[[#This Row],[ExTimeFinishedDelta]]/Table13567[[#This Row],[StartToEndDelta]],0)</f>
        <v>0.82237532015852977</v>
      </c>
      <c r="T3040" s="2">
        <f>Table13567[[#This Row],[HoursDeltaSoft]]</f>
        <v>29.459856726675696</v>
      </c>
    </row>
    <row r="3041" spans="1:20" x14ac:dyDescent="0.25">
      <c r="A3041" s="1">
        <v>40706.936967592592</v>
      </c>
      <c r="B3041">
        <v>32</v>
      </c>
      <c r="C3041">
        <v>0</v>
      </c>
      <c r="D3041">
        <v>90.399744033813505</v>
      </c>
      <c r="E3041">
        <v>131060</v>
      </c>
      <c r="F3041">
        <v>115690</v>
      </c>
      <c r="G3041">
        <v>1186.82710916667</v>
      </c>
      <c r="H3041">
        <v>1092.97225833333</v>
      </c>
      <c r="I3041">
        <v>2144.3909691666699</v>
      </c>
      <c r="J3041">
        <f t="shared" si="96"/>
        <v>32</v>
      </c>
      <c r="K3041">
        <f t="shared" si="97"/>
        <v>15370</v>
      </c>
      <c r="L3041">
        <f>IF(G3042="",0,(Table13567[[#This Row],[ExecutionTimeHours]]-G3042)/Table13567[[#This Row],[Timespan]])</f>
        <v>0.42298777640122515</v>
      </c>
      <c r="M3041" s="2">
        <f>IF(H3042="",0,(Table13567[[#This Row],[ExecutionTimeFinished]]-H3042)/Table13567[[#This Row],[Timespan]])</f>
        <v>1.6912297167072055</v>
      </c>
      <c r="N3041" s="2">
        <f>IF(I3042="",0,(Table13567[[#This Row],[StartToEndTimeFinished]]-I3042)/Table13567[[#This Row],[Timespan]])</f>
        <v>2.0020811045838323</v>
      </c>
      <c r="O3041" s="6">
        <f>IF(A3042="","00:01",Table13567[[#This Row],[DateTime]]-A3042)*24*60</f>
        <v>1.000000003259629</v>
      </c>
      <c r="P3041" s="6">
        <f>IF(G3102="",0,(Table13567[[#This Row],[ExecutionTimeHours]]-G3102)/Table13567[[#This Row],[TimespanSoft]])</f>
        <v>29.465419127592785</v>
      </c>
      <c r="Q3041" s="7">
        <f>IF(A3102="","01:00",Table13567[[#This Row],[DateTime]]-A3102)*24</f>
        <v>1.0544444443657994</v>
      </c>
      <c r="R3041" s="2">
        <f>Table13567[[#This Row],[HoursDelta]]*60</f>
        <v>25.379266584073509</v>
      </c>
      <c r="S3041" s="2">
        <f>IF(Table13567[[#This Row],[StartToEndDelta]]&gt;0,Table13567[[#This Row],[ExTimeFinishedDelta]]/Table13567[[#This Row],[StartToEndDelta]],0)</f>
        <v>0.84473586651164023</v>
      </c>
      <c r="T3041" s="2">
        <f>Table13567[[#This Row],[HoursDeltaSoft]]</f>
        <v>29.465419127592785</v>
      </c>
    </row>
    <row r="3042" spans="1:20" x14ac:dyDescent="0.25">
      <c r="A3042" s="1">
        <v>40706.936273148145</v>
      </c>
      <c r="B3042">
        <v>32</v>
      </c>
      <c r="C3042">
        <v>1</v>
      </c>
      <c r="D3042">
        <v>94.561285018920898</v>
      </c>
      <c r="E3042">
        <v>131060</v>
      </c>
      <c r="F3042">
        <v>115456</v>
      </c>
      <c r="G3042">
        <v>1186.40412138889</v>
      </c>
      <c r="H3042">
        <v>1091.2810286111101</v>
      </c>
      <c r="I3042">
        <v>2142.3888880555601</v>
      </c>
      <c r="J3042">
        <f t="shared" si="96"/>
        <v>31</v>
      </c>
      <c r="K3042">
        <f t="shared" si="97"/>
        <v>15604</v>
      </c>
      <c r="L3042">
        <f>IF(G3043="",0,(Table13567[[#This Row],[ExecutionTimeHours]]-G3043)/Table13567[[#This Row],[Timespan]])</f>
        <v>0.51288615852839869</v>
      </c>
      <c r="M3042" s="2">
        <f>IF(H3043="",0,(Table13567[[#This Row],[ExecutionTimeFinished]]-H3043)/Table13567[[#This Row],[Timespan]])</f>
        <v>0.96281920966044954</v>
      </c>
      <c r="N3042" s="2">
        <f>IF(I3043="",0,(Table13567[[#This Row],[StartToEndTimeFinished]]-I3043)/Table13567[[#This Row],[Timespan]])</f>
        <v>1.1040494357519988</v>
      </c>
      <c r="O3042" s="6">
        <f>IF(A3043="","00:01",Table13567[[#This Row],[DateTime]]-A3043)*24*60</f>
        <v>0.98333333269692957</v>
      </c>
      <c r="P3042" s="6">
        <f>IF(G3103="",0,(Table13567[[#This Row],[ExecutionTimeHours]]-G3103)/Table13567[[#This Row],[TimespanSoft]])</f>
        <v>29.509455911089002</v>
      </c>
      <c r="Q3042" s="7">
        <f>IF(A3103="","01:00",Table13567[[#This Row],[DateTime]]-A3103)*24</f>
        <v>1.0552777777193114</v>
      </c>
      <c r="R3042" s="2">
        <f>Table13567[[#This Row],[HoursDelta]]*60</f>
        <v>30.773169511703923</v>
      </c>
      <c r="S3042" s="2">
        <f>IF(Table13567[[#This Row],[StartToEndDelta]]&gt;0,Table13567[[#This Row],[ExTimeFinishedDelta]]/Table13567[[#This Row],[StartToEndDelta]],0)</f>
        <v>0.87207979867735419</v>
      </c>
      <c r="T3042" s="2">
        <f>Table13567[[#This Row],[HoursDeltaSoft]]</f>
        <v>29.509455911089002</v>
      </c>
    </row>
    <row r="3043" spans="1:20" x14ac:dyDescent="0.25">
      <c r="A3043" s="1">
        <v>40706.935590277775</v>
      </c>
      <c r="B3043">
        <v>32</v>
      </c>
      <c r="C3043">
        <v>0</v>
      </c>
      <c r="D3043">
        <v>96.9140815734863</v>
      </c>
      <c r="E3043">
        <v>131060</v>
      </c>
      <c r="F3043">
        <v>115486</v>
      </c>
      <c r="G3043">
        <v>1185.8997833333301</v>
      </c>
      <c r="H3043">
        <v>1090.33425638889</v>
      </c>
      <c r="I3043">
        <v>2141.3032394444399</v>
      </c>
      <c r="J3043">
        <f t="shared" si="96"/>
        <v>32</v>
      </c>
      <c r="K3043">
        <f t="shared" si="97"/>
        <v>15574</v>
      </c>
      <c r="L3043">
        <f>IF(G3044="",0,(Table13567[[#This Row],[ExecutionTimeHours]]-G3044)/Table13567[[#This Row],[Timespan]])</f>
        <v>0.53276058505748947</v>
      </c>
      <c r="M3043" s="2">
        <f>IF(H3044="",0,(Table13567[[#This Row],[ExecutionTimeFinished]]-H3044)/Table13567[[#This Row],[Timespan]])</f>
        <v>0.20310582126683527</v>
      </c>
      <c r="N3043" s="2">
        <f>IF(I3044="",0,(Table13567[[#This Row],[StartToEndTimeFinished]]-I3044)/Table13567[[#This Row],[Timespan]])</f>
        <v>0.25049206491872783</v>
      </c>
      <c r="O3043" s="6">
        <f>IF(A3044="","00:01",Table13567[[#This Row],[DateTime]]-A3044)*24*60</f>
        <v>1.0499999939929694</v>
      </c>
      <c r="P3043" s="6">
        <f>IF(G3104="",0,(Table13567[[#This Row],[ExecutionTimeHours]]-G3104)/Table13567[[#This Row],[TimespanSoft]])</f>
        <v>29.477854066711547</v>
      </c>
      <c r="Q3043" s="7">
        <f>IF(A3104="","01:00",Table13567[[#This Row],[DateTime]]-A3104)*24</f>
        <v>1.0563888887409121</v>
      </c>
      <c r="R3043" s="2">
        <f>Table13567[[#This Row],[HoursDelta]]*60</f>
        <v>31.965635103449369</v>
      </c>
      <c r="S3043" s="2">
        <f>IF(Table13567[[#This Row],[StartToEndDelta]]&gt;0,Table13567[[#This Row],[ExTimeFinishedDelta]]/Table13567[[#This Row],[StartToEndDelta]],0)</f>
        <v>0.81082736625901886</v>
      </c>
      <c r="T3043" s="2">
        <f>Table13567[[#This Row],[HoursDeltaSoft]]</f>
        <v>29.477854066711547</v>
      </c>
    </row>
    <row r="3044" spans="1:20" x14ac:dyDescent="0.25">
      <c r="A3044" s="1">
        <v>40706.934861111113</v>
      </c>
      <c r="B3044">
        <v>32</v>
      </c>
      <c r="C3044">
        <v>1</v>
      </c>
      <c r="D3044">
        <v>94.801582336425795</v>
      </c>
      <c r="E3044">
        <v>131060</v>
      </c>
      <c r="F3044">
        <v>115435</v>
      </c>
      <c r="G3044">
        <v>1185.3403847222201</v>
      </c>
      <c r="H3044">
        <v>1090.1209952777799</v>
      </c>
      <c r="I3044">
        <v>2141.0402227777799</v>
      </c>
      <c r="J3044">
        <f t="shared" si="96"/>
        <v>31</v>
      </c>
      <c r="K3044">
        <f t="shared" si="97"/>
        <v>15625</v>
      </c>
      <c r="L3044">
        <f>IF(G3045="",0,(Table13567[[#This Row],[ExecutionTimeHours]]-G3045)/Table13567[[#This Row],[Timespan]])</f>
        <v>0.50638307391460458</v>
      </c>
      <c r="M3044" s="2">
        <f>IF(H3045="",0,(Table13567[[#This Row],[ExecutionTimeFinished]]-H3045)/Table13567[[#This Row],[Timespan]])</f>
        <v>0.21205286500086132</v>
      </c>
      <c r="N3044" s="2">
        <f>IF(I3045="",0,(Table13567[[#This Row],[StartToEndTimeFinished]]-I3045)/Table13567[[#This Row],[Timespan]])</f>
        <v>0.23288802129518044</v>
      </c>
      <c r="O3044" s="6">
        <f>IF(A3045="","00:01",Table13567[[#This Row],[DateTime]]-A3045)*24*60</f>
        <v>1.0666666645556688</v>
      </c>
      <c r="P3044" s="6">
        <f>IF(G3105="",0,(Table13567[[#This Row],[ExecutionTimeHours]]-G3105)/Table13567[[#This Row],[TimespanSoft]])</f>
        <v>29.458165657948506</v>
      </c>
      <c r="Q3044" s="7">
        <f>IF(A3105="","01:00",Table13567[[#This Row],[DateTime]]-A3105)*24</f>
        <v>1.0563888889155351</v>
      </c>
      <c r="R3044" s="2">
        <f>Table13567[[#This Row],[HoursDelta]]*60</f>
        <v>30.382984434876274</v>
      </c>
      <c r="S3044" s="2">
        <f>IF(Table13567[[#This Row],[StartToEndDelta]]&gt;0,Table13567[[#This Row],[ExTimeFinishedDelta]]/Table13567[[#This Row],[StartToEndDelta]],0)</f>
        <v>0.91053573224399109</v>
      </c>
      <c r="T3044" s="2">
        <f>Table13567[[#This Row],[HoursDeltaSoft]]</f>
        <v>29.458165657948506</v>
      </c>
    </row>
    <row r="3045" spans="1:20" x14ac:dyDescent="0.25">
      <c r="A3045" s="1">
        <v>40706.934120370373</v>
      </c>
      <c r="B3045">
        <v>32</v>
      </c>
      <c r="C3045">
        <v>0</v>
      </c>
      <c r="D3045">
        <v>95.434989929199205</v>
      </c>
      <c r="E3045">
        <v>131060</v>
      </c>
      <c r="F3045">
        <v>115461</v>
      </c>
      <c r="G3045">
        <v>1184.8002427777801</v>
      </c>
      <c r="H3045">
        <v>1089.89480555556</v>
      </c>
      <c r="I3045">
        <v>2140.79180888889</v>
      </c>
      <c r="J3045">
        <f t="shared" si="96"/>
        <v>32</v>
      </c>
      <c r="K3045">
        <f t="shared" si="97"/>
        <v>15599</v>
      </c>
      <c r="L3045">
        <f>IF(G3046="",0,(Table13567[[#This Row],[ExecutionTimeHours]]-G3046)/Table13567[[#This Row],[Timespan]])</f>
        <v>0.52427959447588957</v>
      </c>
      <c r="M3045" s="2">
        <f>IF(H3046="",0,(Table13567[[#This Row],[ExecutionTimeFinished]]-H3046)/Table13567[[#This Row],[Timespan]])</f>
        <v>0.429489365179345</v>
      </c>
      <c r="N3045" s="2">
        <f>IF(I3046="",0,(Table13567[[#This Row],[StartToEndTimeFinished]]-I3046)/Table13567[[#This Row],[Timespan]])</f>
        <v>0.51740488188000833</v>
      </c>
      <c r="O3045" s="6">
        <f>IF(A3046="","00:01",Table13567[[#This Row],[DateTime]]-A3046)*24*60</f>
        <v>0.9666666726116091</v>
      </c>
      <c r="P3045" s="6">
        <f>IF(G3106="",0,(Table13567[[#This Row],[ExecutionTimeHours]]-G3106)/Table13567[[#This Row],[TimespanSoft]])</f>
        <v>29.465127231938595</v>
      </c>
      <c r="Q3045" s="7">
        <f>IF(A3106="","01:00",Table13567[[#This Row],[DateTime]]-A3106)*24</f>
        <v>1.0566666667582467</v>
      </c>
      <c r="R3045" s="2">
        <f>Table13567[[#This Row],[HoursDelta]]*60</f>
        <v>31.456775668553373</v>
      </c>
      <c r="S3045" s="2">
        <f>IF(Table13567[[#This Row],[StartToEndDelta]]&gt;0,Table13567[[#This Row],[ExTimeFinishedDelta]]/Table13567[[#This Row],[StartToEndDelta]],0)</f>
        <v>0.83008371242803258</v>
      </c>
      <c r="T3045" s="2">
        <f>Table13567[[#This Row],[HoursDeltaSoft]]</f>
        <v>29.465127231938595</v>
      </c>
    </row>
    <row r="3046" spans="1:20" x14ac:dyDescent="0.25">
      <c r="A3046" s="1">
        <v>40706.933449074073</v>
      </c>
      <c r="B3046">
        <v>32</v>
      </c>
      <c r="C3046">
        <v>1</v>
      </c>
      <c r="D3046">
        <v>94.787916183471694</v>
      </c>
      <c r="E3046">
        <v>131060</v>
      </c>
      <c r="F3046">
        <v>115528</v>
      </c>
      <c r="G3046">
        <v>1184.2934391666699</v>
      </c>
      <c r="H3046">
        <v>1089.4796325</v>
      </c>
      <c r="I3046">
        <v>2140.2916508333301</v>
      </c>
      <c r="J3046">
        <f t="shared" si="96"/>
        <v>31</v>
      </c>
      <c r="K3046">
        <f t="shared" si="97"/>
        <v>15532</v>
      </c>
      <c r="L3046">
        <f>IF(G3047="",0,(Table13567[[#This Row],[ExecutionTimeHours]]-G3047)/Table13567[[#This Row],[Timespan]])</f>
        <v>0.47391584854844465</v>
      </c>
      <c r="M3046" s="2">
        <f>IF(H3047="",0,(Table13567[[#This Row],[ExecutionTimeFinished]]-H3047)/Table13567[[#This Row],[Timespan]])</f>
        <v>0.70614563072030756</v>
      </c>
      <c r="N3046" s="2">
        <f>IF(I3047="",0,(Table13567[[#This Row],[StartToEndTimeFinished]]-I3047)/Table13567[[#This Row],[Timespan]])</f>
        <v>0.76117076750990831</v>
      </c>
      <c r="O3046" s="6">
        <f>IF(A3047="","00:01",Table13567[[#This Row],[DateTime]]-A3047)*24*60</f>
        <v>1.0166666633449495</v>
      </c>
      <c r="P3046" s="6">
        <f>IF(G3107="",0,(Table13567[[#This Row],[ExecutionTimeHours]]-G3107)/Table13567[[#This Row],[TimespanSoft]])</f>
        <v>29.414121198650296</v>
      </c>
      <c r="Q3046" s="7">
        <f>IF(A3107="","01:00",Table13567[[#This Row],[DateTime]]-A3107)*24</f>
        <v>1.058888888801448</v>
      </c>
      <c r="R3046" s="2">
        <f>Table13567[[#This Row],[HoursDelta]]*60</f>
        <v>28.434950912906679</v>
      </c>
      <c r="S3046" s="2">
        <f>IF(Table13567[[#This Row],[StartToEndDelta]]&gt;0,Table13567[[#This Row],[ExTimeFinishedDelta]]/Table13567[[#This Row],[StartToEndDelta]],0)</f>
        <v>0.92770986598761562</v>
      </c>
      <c r="T3046" s="2">
        <f>Table13567[[#This Row],[HoursDeltaSoft]]</f>
        <v>29.414121198650296</v>
      </c>
    </row>
    <row r="3047" spans="1:20" x14ac:dyDescent="0.25">
      <c r="A3047" s="1">
        <v>40706.932743055557</v>
      </c>
      <c r="B3047">
        <v>32</v>
      </c>
      <c r="C3047">
        <v>0</v>
      </c>
      <c r="D3047">
        <v>94.949592590332003</v>
      </c>
      <c r="E3047">
        <v>131060</v>
      </c>
      <c r="F3047">
        <v>115338</v>
      </c>
      <c r="G3047">
        <v>1183.8116247222199</v>
      </c>
      <c r="H3047">
        <v>1088.7617177777799</v>
      </c>
      <c r="I3047">
        <v>2139.5177938888901</v>
      </c>
      <c r="J3047">
        <f t="shared" si="96"/>
        <v>32</v>
      </c>
      <c r="K3047">
        <f t="shared" si="97"/>
        <v>15722</v>
      </c>
      <c r="L3047">
        <f>IF(G3048="",0,(Table13567[[#This Row],[ExecutionTimeHours]]-G3048)/Table13567[[#This Row],[Timespan]])</f>
        <v>0.52236016982280165</v>
      </c>
      <c r="M3047" s="2">
        <f>IF(H3048="",0,(Table13567[[#This Row],[ExecutionTimeFinished]]-H3048)/Table13567[[#This Row],[Timespan]])</f>
        <v>0.46675960482414536</v>
      </c>
      <c r="N3047" s="2">
        <f>IF(I3048="",0,(Table13567[[#This Row],[StartToEndTimeFinished]]-I3048)/Table13567[[#This Row],[Timespan]])</f>
        <v>0.49863615851937154</v>
      </c>
      <c r="O3047" s="6">
        <f>IF(A3048="","00:01",Table13567[[#This Row],[DateTime]]-A3048)*24*60</f>
        <v>0.98333333269692957</v>
      </c>
      <c r="P3047" s="6">
        <f>IF(G3108="",0,(Table13567[[#This Row],[ExecutionTimeHours]]-G3108)/Table13567[[#This Row],[TimespanSoft]])</f>
        <v>29.376028816703961</v>
      </c>
      <c r="Q3047" s="7">
        <f>IF(A3108="","01:00",Table13567[[#This Row],[DateTime]]-A3108)*24</f>
        <v>1.0602777778403834</v>
      </c>
      <c r="R3047" s="2">
        <f>Table13567[[#This Row],[HoursDelta]]*60</f>
        <v>31.341610189368097</v>
      </c>
      <c r="S3047" s="2">
        <f>IF(Table13567[[#This Row],[StartToEndDelta]]&gt;0,Table13567[[#This Row],[ExTimeFinishedDelta]]/Table13567[[#This Row],[StartToEndDelta]],0)</f>
        <v>0.93607251870807162</v>
      </c>
      <c r="T3047" s="2">
        <f>Table13567[[#This Row],[HoursDeltaSoft]]</f>
        <v>29.376028816703961</v>
      </c>
    </row>
    <row r="3048" spans="1:20" x14ac:dyDescent="0.25">
      <c r="A3048" s="1">
        <v>40706.932060185187</v>
      </c>
      <c r="B3048">
        <v>32</v>
      </c>
      <c r="C3048">
        <v>0</v>
      </c>
      <c r="D3048">
        <v>94.268672943115206</v>
      </c>
      <c r="E3048">
        <v>131060</v>
      </c>
      <c r="F3048">
        <v>115667</v>
      </c>
      <c r="G3048">
        <v>1183.2979705555599</v>
      </c>
      <c r="H3048">
        <v>1088.3027374999999</v>
      </c>
      <c r="I3048">
        <v>2139.02746833333</v>
      </c>
      <c r="J3048">
        <f t="shared" si="96"/>
        <v>32</v>
      </c>
      <c r="K3048">
        <f t="shared" si="97"/>
        <v>15393</v>
      </c>
      <c r="L3048">
        <f>IF(G3049="",0,(Table13567[[#This Row],[ExecutionTimeHours]]-G3049)/Table13567[[#This Row],[Timespan]])</f>
        <v>0.47554602972758114</v>
      </c>
      <c r="M3048" s="2">
        <f>IF(H3049="",0,(Table13567[[#This Row],[ExecutionTimeFinished]]-H3049)/Table13567[[#This Row],[Timespan]])</f>
        <v>0</v>
      </c>
      <c r="N3048" s="2">
        <f>IF(I3049="",0,(Table13567[[#This Row],[StartToEndTimeFinished]]-I3049)/Table13567[[#This Row],[Timespan]])</f>
        <v>0</v>
      </c>
      <c r="O3048" s="6">
        <f>IF(A3049="","00:01",Table13567[[#This Row],[DateTime]]-A3049)*24*60</f>
        <v>1.0500000044703484</v>
      </c>
      <c r="P3048" s="6">
        <f>IF(G3109="",0,(Table13567[[#This Row],[ExecutionTimeHours]]-G3109)/Table13567[[#This Row],[TimespanSoft]])</f>
        <v>29.293413285153367</v>
      </c>
      <c r="Q3048" s="7">
        <f>IF(A3109="","01:00",Table13567[[#This Row],[DateTime]]-A3109)*24</f>
        <v>1.0619444445474073</v>
      </c>
      <c r="R3048" s="2">
        <f>Table13567[[#This Row],[HoursDelta]]*60</f>
        <v>28.53276178365487</v>
      </c>
      <c r="S3048" s="2">
        <f>IF(Table13567[[#This Row],[StartToEndDelta]]&gt;0,Table13567[[#This Row],[ExTimeFinishedDelta]]/Table13567[[#This Row],[StartToEndDelta]],0)</f>
        <v>0</v>
      </c>
      <c r="T3048" s="2">
        <f>Table13567[[#This Row],[HoursDeltaSoft]]</f>
        <v>29.293413285153367</v>
      </c>
    </row>
    <row r="3049" spans="1:20" x14ac:dyDescent="0.25">
      <c r="A3049" s="1">
        <v>40706.931331018517</v>
      </c>
      <c r="B3049">
        <v>32</v>
      </c>
      <c r="C3049">
        <v>4</v>
      </c>
      <c r="D3049">
        <v>85.716960906982393</v>
      </c>
      <c r="E3049">
        <v>131060</v>
      </c>
      <c r="F3049">
        <v>115885</v>
      </c>
      <c r="G3049">
        <v>1182.7986472222201</v>
      </c>
      <c r="H3049">
        <v>1088.3027374999999</v>
      </c>
      <c r="I3049">
        <v>2139.02746833333</v>
      </c>
      <c r="J3049">
        <f t="shared" si="96"/>
        <v>28</v>
      </c>
      <c r="K3049">
        <f t="shared" si="97"/>
        <v>15175</v>
      </c>
      <c r="L3049">
        <f>IF(G3050="",0,(Table13567[[#This Row],[ExecutionTimeHours]]-G3050)/Table13567[[#This Row],[Timespan]])</f>
        <v>0.45151361436907067</v>
      </c>
      <c r="M3049" s="2">
        <f>IF(H3050="",0,(Table13567[[#This Row],[ExecutionTimeFinished]]-H3050)/Table13567[[#This Row],[Timespan]])</f>
        <v>0.20141416812377688</v>
      </c>
      <c r="N3049" s="2">
        <f>IF(I3050="",0,(Table13567[[#This Row],[StartToEndTimeFinished]]-I3050)/Table13567[[#This Row],[Timespan]])</f>
        <v>0.21606389044944357</v>
      </c>
      <c r="O3049" s="6">
        <f>IF(A3050="","00:01",Table13567[[#This Row],[DateTime]]-A3050)*24*60</f>
        <v>0.99999999278225005</v>
      </c>
      <c r="P3049" s="6">
        <f>IF(G3110="",0,(Table13567[[#This Row],[ExecutionTimeHours]]-G3110)/Table13567[[#This Row],[TimespanSoft]])</f>
        <v>29.265010464675484</v>
      </c>
      <c r="Q3049" s="7">
        <f>IF(A3110="","01:00",Table13567[[#This Row],[DateTime]]-A3110)*24</f>
        <v>1.0616666667046957</v>
      </c>
      <c r="R3049" s="2">
        <f>Table13567[[#This Row],[HoursDelta]]*60</f>
        <v>27.090816862144241</v>
      </c>
      <c r="S3049" s="2">
        <f>IF(Table13567[[#This Row],[StartToEndDelta]]&gt;0,Table13567[[#This Row],[ExTimeFinishedDelta]]/Table13567[[#This Row],[StartToEndDelta]],0)</f>
        <v>0.93219726676589421</v>
      </c>
      <c r="T3049" s="2">
        <f>Table13567[[#This Row],[HoursDeltaSoft]]</f>
        <v>29.265010464675484</v>
      </c>
    </row>
    <row r="3050" spans="1:20" x14ac:dyDescent="0.25">
      <c r="A3050" s="1">
        <v>40706.930636574078</v>
      </c>
      <c r="B3050">
        <v>32</v>
      </c>
      <c r="C3050">
        <v>3</v>
      </c>
      <c r="D3050">
        <v>88.641014099121094</v>
      </c>
      <c r="E3050">
        <v>131060</v>
      </c>
      <c r="F3050">
        <v>115738</v>
      </c>
      <c r="G3050">
        <v>1182.3471336111099</v>
      </c>
      <c r="H3050">
        <v>1088.1013233333299</v>
      </c>
      <c r="I3050">
        <v>2138.8114044444401</v>
      </c>
      <c r="J3050">
        <f t="shared" si="96"/>
        <v>29</v>
      </c>
      <c r="K3050">
        <f t="shared" si="97"/>
        <v>15322</v>
      </c>
      <c r="L3050">
        <f>IF(G3051="",0,(Table13567[[#This Row],[ExecutionTimeHours]]-G3051)/Table13567[[#This Row],[Timespan]])</f>
        <v>0.49195468364448658</v>
      </c>
      <c r="M3050" s="2">
        <f>IF(H3051="",0,(Table13567[[#This Row],[ExecutionTimeFinished]]-H3051)/Table13567[[#This Row],[Timespan]])</f>
        <v>0.46729062133167765</v>
      </c>
      <c r="N3050" s="2">
        <f>IF(I3051="",0,(Table13567[[#This Row],[StartToEndTimeFinished]]-I3051)/Table13567[[#This Row],[Timespan]])</f>
        <v>0.67793046342950125</v>
      </c>
      <c r="O3050" s="6">
        <f>IF(A3051="","00:01",Table13567[[#This Row],[DateTime]]-A3051)*24*60</f>
        <v>1.0666666750330478</v>
      </c>
      <c r="P3050" s="6">
        <f>IF(G3111="",0,(Table13567[[#This Row],[ExecutionTimeHours]]-G3111)/Table13567[[#This Row],[TimespanSoft]])</f>
        <v>29.233263979881901</v>
      </c>
      <c r="Q3050" s="7">
        <f>IF(A3111="","01:00",Table13567[[#This Row],[DateTime]]-A3111)*24</f>
        <v>1.0627777779009193</v>
      </c>
      <c r="R3050" s="2">
        <f>Table13567[[#This Row],[HoursDelta]]*60</f>
        <v>29.517281018669195</v>
      </c>
      <c r="S3050" s="2">
        <f>IF(Table13567[[#This Row],[StartToEndDelta]]&gt;0,Table13567[[#This Row],[ExTimeFinishedDelta]]/Table13567[[#This Row],[StartToEndDelta]],0)</f>
        <v>0.68928989998141854</v>
      </c>
      <c r="T3050" s="2">
        <f>Table13567[[#This Row],[HoursDeltaSoft]]</f>
        <v>29.233263979881901</v>
      </c>
    </row>
    <row r="3051" spans="1:20" x14ac:dyDescent="0.25">
      <c r="A3051" s="1">
        <v>40706.929895833331</v>
      </c>
      <c r="B3051">
        <v>32</v>
      </c>
      <c r="C3051">
        <v>1</v>
      </c>
      <c r="D3051">
        <v>93.790433883667006</v>
      </c>
      <c r="E3051">
        <v>131060</v>
      </c>
      <c r="F3051">
        <v>115696</v>
      </c>
      <c r="G3051">
        <v>1181.8223819444399</v>
      </c>
      <c r="H3051">
        <v>1087.6028799999999</v>
      </c>
      <c r="I3051">
        <v>2138.0882786111101</v>
      </c>
      <c r="J3051">
        <f t="shared" si="96"/>
        <v>31</v>
      </c>
      <c r="K3051">
        <f t="shared" si="97"/>
        <v>15364</v>
      </c>
      <c r="L3051">
        <f>IF(G3052="",0,(Table13567[[#This Row],[ExecutionTimeHours]]-G3052)/Table13567[[#This Row],[Timespan]])</f>
        <v>0.5361808760665141</v>
      </c>
      <c r="M3051" s="2">
        <f>IF(H3052="",0,(Table13567[[#This Row],[ExecutionTimeFinished]]-H3052)/Table13567[[#This Row],[Timespan]])</f>
        <v>0.49465136774066437</v>
      </c>
      <c r="N3051" s="2">
        <f>IF(I3052="",0,(Table13567[[#This Row],[StartToEndTimeFinished]]-I3052)/Table13567[[#This Row],[Timespan]])</f>
        <v>0.66525218796400409</v>
      </c>
      <c r="O3051" s="6">
        <f>IF(A3052="","00:01",Table13567[[#This Row],[DateTime]]-A3052)*24*60</f>
        <v>1.0166666633449495</v>
      </c>
      <c r="P3051" s="6">
        <f>IF(G3112="",0,(Table13567[[#This Row],[ExecutionTimeHours]]-G3112)/Table13567[[#This Row],[TimespanSoft]])</f>
        <v>29.163779088155369</v>
      </c>
      <c r="Q3051" s="7">
        <f>IF(A3112="","01:00",Table13567[[#This Row],[DateTime]]-A3112)*24</f>
        <v>1.0624999998835847</v>
      </c>
      <c r="R3051" s="2">
        <f>Table13567[[#This Row],[HoursDelta]]*60</f>
        <v>32.170852563990849</v>
      </c>
      <c r="S3051" s="2">
        <f>IF(Table13567[[#This Row],[StartToEndDelta]]&gt;0,Table13567[[#This Row],[ExTimeFinishedDelta]]/Table13567[[#This Row],[StartToEndDelta]],0)</f>
        <v>0.7435546649677901</v>
      </c>
      <c r="T3051" s="2">
        <f>Table13567[[#This Row],[HoursDeltaSoft]]</f>
        <v>29.163779088155369</v>
      </c>
    </row>
    <row r="3052" spans="1:20" x14ac:dyDescent="0.25">
      <c r="A3052" s="1">
        <v>40706.929189814815</v>
      </c>
      <c r="B3052">
        <v>32</v>
      </c>
      <c r="C3052">
        <v>0</v>
      </c>
      <c r="D3052">
        <v>94.533067703247099</v>
      </c>
      <c r="E3052">
        <v>131060</v>
      </c>
      <c r="F3052">
        <v>115660</v>
      </c>
      <c r="G3052">
        <v>1181.27726472222</v>
      </c>
      <c r="H3052">
        <v>1087.09998444444</v>
      </c>
      <c r="I3052">
        <v>2137.4119388888898</v>
      </c>
      <c r="J3052">
        <f t="shared" si="96"/>
        <v>32</v>
      </c>
      <c r="K3052">
        <f t="shared" si="97"/>
        <v>15400</v>
      </c>
      <c r="L3052">
        <f>IF(G3053="",0,(Table13567[[#This Row],[ExecutionTimeHours]]-G3053)/Table13567[[#This Row],[Timespan]])</f>
        <v>0.52120107497481238</v>
      </c>
      <c r="M3052" s="2">
        <f>IF(H3053="",0,(Table13567[[#This Row],[ExecutionTimeFinished]]-H3053)/Table13567[[#This Row],[Timespan]])</f>
        <v>0.46076317178253562</v>
      </c>
      <c r="N3052" s="2">
        <f>IF(I3053="",0,(Table13567[[#This Row],[StartToEndTimeFinished]]-I3053)/Table13567[[#This Row],[Timespan]])</f>
        <v>0.613399462023557</v>
      </c>
      <c r="O3052" s="6">
        <f>IF(A3053="","00:01",Table13567[[#This Row],[DateTime]]-A3053)*24*60</f>
        <v>1.0333333339076489</v>
      </c>
      <c r="P3052" s="6">
        <f>IF(G3113="",0,(Table13567[[#This Row],[ExecutionTimeHours]]-G3113)/Table13567[[#This Row],[TimespanSoft]])</f>
        <v>29.041552447685085</v>
      </c>
      <c r="Q3052" s="7">
        <f>IF(A3113="","01:00",Table13567[[#This Row],[DateTime]]-A3113)*24</f>
        <v>1.0619444443727843</v>
      </c>
      <c r="R3052" s="2">
        <f>Table13567[[#This Row],[HoursDelta]]*60</f>
        <v>31.272064498488742</v>
      </c>
      <c r="S3052" s="2">
        <f>IF(Table13567[[#This Row],[StartToEndDelta]]&gt;0,Table13567[[#This Row],[ExTimeFinishedDelta]]/Table13567[[#This Row],[StartToEndDelta]],0)</f>
        <v>0.75116331250522106</v>
      </c>
      <c r="T3052" s="2">
        <f>Table13567[[#This Row],[HoursDeltaSoft]]</f>
        <v>29.041552447685085</v>
      </c>
    </row>
    <row r="3053" spans="1:20" x14ac:dyDescent="0.25">
      <c r="A3053" s="1">
        <v>40706.928472222222</v>
      </c>
      <c r="B3053">
        <v>32</v>
      </c>
      <c r="C3053">
        <v>0</v>
      </c>
      <c r="D3053">
        <v>95.717170715332003</v>
      </c>
      <c r="E3053">
        <v>131060</v>
      </c>
      <c r="F3053">
        <v>115579</v>
      </c>
      <c r="G3053">
        <v>1180.7386902777801</v>
      </c>
      <c r="H3053">
        <v>1086.6238625000001</v>
      </c>
      <c r="I3053">
        <v>2136.7780927777799</v>
      </c>
      <c r="J3053">
        <f t="shared" si="96"/>
        <v>32</v>
      </c>
      <c r="K3053">
        <f t="shared" si="97"/>
        <v>15481</v>
      </c>
      <c r="L3053">
        <f>IF(G3054="",0,(Table13567[[#This Row],[ExecutionTimeHours]]-G3054)/Table13567[[#This Row],[Timespan]])</f>
        <v>0.48728908274351751</v>
      </c>
      <c r="M3053" s="2">
        <f>IF(H3054="",0,(Table13567[[#This Row],[ExecutionTimeFinished]]-H3054)/Table13567[[#This Row],[Timespan]])</f>
        <v>0.25295603567234137</v>
      </c>
      <c r="N3053" s="2">
        <f>IF(I3054="",0,(Table13567[[#This Row],[StartToEndTimeFinished]]-I3054)/Table13567[[#This Row],[Timespan]])</f>
        <v>0.29527959909126245</v>
      </c>
      <c r="O3053" s="6">
        <f>IF(A3054="","00:01",Table13567[[#This Row],[DateTime]]-A3054)*24*60</f>
        <v>0.96666666213423014</v>
      </c>
      <c r="P3053" s="6">
        <f>IF(G3114="",0,(Table13567[[#This Row],[ExecutionTimeHours]]-G3114)/Table13567[[#This Row],[TimespanSoft]])</f>
        <v>28.891064087746056</v>
      </c>
      <c r="Q3053" s="7">
        <f>IF(A3114="","01:00",Table13567[[#This Row],[DateTime]]-A3114)*24</f>
        <v>1.0619444443727843</v>
      </c>
      <c r="R3053" s="2">
        <f>Table13567[[#This Row],[HoursDelta]]*60</f>
        <v>29.237344964611051</v>
      </c>
      <c r="S3053" s="2">
        <f>IF(Table13567[[#This Row],[StartToEndDelta]]&gt;0,Table13567[[#This Row],[ExTimeFinishedDelta]]/Table13567[[#This Row],[StartToEndDelta]],0)</f>
        <v>0.85666614439611155</v>
      </c>
      <c r="T3053" s="2">
        <f>Table13567[[#This Row],[HoursDeltaSoft]]</f>
        <v>28.891064087746056</v>
      </c>
    </row>
    <row r="3054" spans="1:20" x14ac:dyDescent="0.25">
      <c r="A3054" s="1">
        <v>40706.927800925929</v>
      </c>
      <c r="B3054">
        <v>32</v>
      </c>
      <c r="C3054">
        <v>0</v>
      </c>
      <c r="D3054">
        <v>93.8691921234131</v>
      </c>
      <c r="E3054">
        <v>131060</v>
      </c>
      <c r="F3054">
        <v>115527</v>
      </c>
      <c r="G3054">
        <v>1180.2676441666699</v>
      </c>
      <c r="H3054">
        <v>1086.37933833333</v>
      </c>
      <c r="I3054">
        <v>2136.49265583333</v>
      </c>
      <c r="J3054">
        <f t="shared" si="96"/>
        <v>32</v>
      </c>
      <c r="K3054">
        <f t="shared" si="97"/>
        <v>15533</v>
      </c>
      <c r="L3054">
        <f>IF(G3055="",0,(Table13567[[#This Row],[ExecutionTimeHours]]-G3055)/Table13567[[#This Row],[Timespan]])</f>
        <v>0.47507525669564449</v>
      </c>
      <c r="M3054" s="2">
        <f>IF(H3055="",0,(Table13567[[#This Row],[ExecutionTimeFinished]]-H3055)/Table13567[[#This Row],[Timespan]])</f>
        <v>0.65025207823108344</v>
      </c>
      <c r="N3054" s="2">
        <f>IF(I3055="",0,(Table13567[[#This Row],[StartToEndTimeFinished]]-I3055)/Table13567[[#This Row],[Timespan]])</f>
        <v>0.80718358741572616</v>
      </c>
      <c r="O3054" s="6">
        <f>IF(A3055="","00:01",Table13567[[#This Row],[DateTime]]-A3055)*24*60</f>
        <v>1.0666666750330478</v>
      </c>
      <c r="P3054" s="6">
        <f>IF(G3115="",0,(Table13567[[#This Row],[ExecutionTimeHours]]-G3115)/Table13567[[#This Row],[TimespanSoft]])</f>
        <v>28.838167755062216</v>
      </c>
      <c r="Q3054" s="7">
        <f>IF(A3115="","01:00",Table13567[[#This Row],[DateTime]]-A3115)*24</f>
        <v>1.063055555569008</v>
      </c>
      <c r="R3054" s="2">
        <f>Table13567[[#This Row],[HoursDelta]]*60</f>
        <v>28.504515401738669</v>
      </c>
      <c r="S3054" s="2">
        <f>IF(Table13567[[#This Row],[StartToEndDelta]]&gt;0,Table13567[[#This Row],[ExTimeFinishedDelta]]/Table13567[[#This Row],[StartToEndDelta]],0)</f>
        <v>0.80558139234833348</v>
      </c>
      <c r="T3054" s="2">
        <f>Table13567[[#This Row],[HoursDeltaSoft]]</f>
        <v>28.838167755062216</v>
      </c>
    </row>
    <row r="3055" spans="1:20" x14ac:dyDescent="0.25">
      <c r="A3055" s="1">
        <v>40706.927060185182</v>
      </c>
      <c r="B3055">
        <v>32</v>
      </c>
      <c r="C3055">
        <v>0</v>
      </c>
      <c r="D3055">
        <v>94.624198913574205</v>
      </c>
      <c r="E3055">
        <v>131060</v>
      </c>
      <c r="F3055">
        <v>115399</v>
      </c>
      <c r="G3055">
        <v>1179.7608972222199</v>
      </c>
      <c r="H3055">
        <v>1085.6857361111099</v>
      </c>
      <c r="I3055">
        <v>2135.63166</v>
      </c>
      <c r="J3055">
        <f t="shared" si="96"/>
        <v>32</v>
      </c>
      <c r="K3055">
        <f t="shared" si="97"/>
        <v>15661</v>
      </c>
      <c r="L3055">
        <f>IF(G3056="",0,(Table13567[[#This Row],[ExecutionTimeHours]]-G3056)/Table13567[[#This Row],[Timespan]])</f>
        <v>0.5058690103300818</v>
      </c>
      <c r="M3055" s="2">
        <f>IF(H3056="",0,(Table13567[[#This Row],[ExecutionTimeFinished]]-H3056)/Table13567[[#This Row],[Timespan]])</f>
        <v>0.86135790237880228</v>
      </c>
      <c r="N3055" s="2">
        <f>IF(I3056="",0,(Table13567[[#This Row],[StartToEndTimeFinished]]-I3056)/Table13567[[#This Row],[Timespan]])</f>
        <v>1.2273175547520356</v>
      </c>
      <c r="O3055" s="6">
        <f>IF(A3056="","00:01",Table13567[[#This Row],[DateTime]]-A3056)*24*60</f>
        <v>0.9499999915715307</v>
      </c>
      <c r="P3055" s="6">
        <f>IF(G3116="",0,(Table13567[[#This Row],[ExecutionTimeHours]]-G3116)/Table13567[[#This Row],[TimespanSoft]])</f>
        <v>28.878196865902847</v>
      </c>
      <c r="Q3055" s="7">
        <f>IF(A3116="","01:00",Table13567[[#This Row],[DateTime]]-A3116)*24</f>
        <v>1.0624999998835847</v>
      </c>
      <c r="R3055" s="2">
        <f>Table13567[[#This Row],[HoursDelta]]*60</f>
        <v>30.352140619804906</v>
      </c>
      <c r="S3055" s="2">
        <f>IF(Table13567[[#This Row],[StartToEndDelta]]&gt;0,Table13567[[#This Row],[ExTimeFinishedDelta]]/Table13567[[#This Row],[StartToEndDelta]],0)</f>
        <v>0.701821544916164</v>
      </c>
      <c r="T3055" s="2">
        <f>Table13567[[#This Row],[HoursDeltaSoft]]</f>
        <v>28.878196865902847</v>
      </c>
    </row>
    <row r="3056" spans="1:20" x14ac:dyDescent="0.25">
      <c r="A3056" s="1">
        <v>40706.926400462966</v>
      </c>
      <c r="B3056">
        <v>32</v>
      </c>
      <c r="C3056">
        <v>1</v>
      </c>
      <c r="D3056">
        <v>95.160545349121094</v>
      </c>
      <c r="E3056">
        <v>131060</v>
      </c>
      <c r="F3056">
        <v>115564</v>
      </c>
      <c r="G3056">
        <v>1179.28032166667</v>
      </c>
      <c r="H3056">
        <v>1084.86744611111</v>
      </c>
      <c r="I3056">
        <v>2134.46570833333</v>
      </c>
      <c r="J3056">
        <f t="shared" si="96"/>
        <v>31</v>
      </c>
      <c r="K3056">
        <f t="shared" si="97"/>
        <v>15496</v>
      </c>
      <c r="L3056">
        <f>IF(G3057="",0,(Table13567[[#This Row],[ExecutionTimeHours]]-G3057)/Table13567[[#This Row],[Timespan]])</f>
        <v>0.5080338872339385</v>
      </c>
      <c r="M3056" s="2">
        <f>IF(H3057="",0,(Table13567[[#This Row],[ExecutionTimeFinished]]-H3057)/Table13567[[#This Row],[Timespan]])</f>
        <v>0.45603083184354137</v>
      </c>
      <c r="N3056" s="2">
        <f>IF(I3057="",0,(Table13567[[#This Row],[StartToEndTimeFinished]]-I3057)/Table13567[[#This Row],[Timespan]])</f>
        <v>0.59698222027410863</v>
      </c>
      <c r="O3056" s="6">
        <f>IF(A3057="","00:01",Table13567[[#This Row],[DateTime]]-A3057)*24*60</f>
        <v>1.000000003259629</v>
      </c>
      <c r="P3056" s="6">
        <f>IF(G3117="",0,(Table13567[[#This Row],[ExecutionTimeHours]]-G3117)/Table13567[[#This Row],[TimespanSoft]])</f>
        <v>28.83826551582689</v>
      </c>
      <c r="Q3056" s="7">
        <f>IF(A3117="","01:00",Table13567[[#This Row],[DateTime]]-A3117)*24</f>
        <v>1.0650000001187436</v>
      </c>
      <c r="R3056" s="2">
        <f>Table13567[[#This Row],[HoursDelta]]*60</f>
        <v>30.482033234036308</v>
      </c>
      <c r="S3056" s="2">
        <f>IF(Table13567[[#This Row],[StartToEndDelta]]&gt;0,Table13567[[#This Row],[ExTimeFinishedDelta]]/Table13567[[#This Row],[StartToEndDelta]],0)</f>
        <v>0.76389349021843833</v>
      </c>
      <c r="T3056" s="2">
        <f>Table13567[[#This Row],[HoursDeltaSoft]]</f>
        <v>28.83826551582689</v>
      </c>
    </row>
    <row r="3057" spans="1:20" x14ac:dyDescent="0.25">
      <c r="A3057" s="1">
        <v>40706.925706018519</v>
      </c>
      <c r="B3057">
        <v>32</v>
      </c>
      <c r="C3057">
        <v>1</v>
      </c>
      <c r="D3057">
        <v>88.7850666046143</v>
      </c>
      <c r="E3057">
        <v>131060</v>
      </c>
      <c r="F3057">
        <v>115725</v>
      </c>
      <c r="G3057">
        <v>1178.7722877777801</v>
      </c>
      <c r="H3057">
        <v>1084.41141527778</v>
      </c>
      <c r="I3057">
        <v>2133.8687261111099</v>
      </c>
      <c r="J3057">
        <f t="shared" si="96"/>
        <v>31</v>
      </c>
      <c r="K3057">
        <f t="shared" si="97"/>
        <v>15335</v>
      </c>
      <c r="L3057">
        <f>IF(G3058="",0,(Table13567[[#This Row],[ExecutionTimeHours]]-G3058)/Table13567[[#This Row],[Timespan]])</f>
        <v>0.4474424728675756</v>
      </c>
      <c r="M3057" s="2">
        <f>IF(H3058="",0,(Table13567[[#This Row],[ExecutionTimeFinished]]-H3058)/Table13567[[#This Row],[Timespan]])</f>
        <v>1.12507688110038</v>
      </c>
      <c r="N3057" s="2">
        <f>IF(I3058="",0,(Table13567[[#This Row],[StartToEndTimeFinished]]-I3058)/Table13567[[#This Row],[Timespan]])</f>
        <v>1.4394470422095154</v>
      </c>
      <c r="O3057" s="6">
        <f>IF(A3058="","00:01",Table13567[[#This Row],[DateTime]]-A3058)*24*60</f>
        <v>1.0333333339076489</v>
      </c>
      <c r="P3057" s="6">
        <f>IF(G3118="",0,(Table13567[[#This Row],[ExecutionTimeHours]]-G3118)/Table13567[[#This Row],[TimespanSoft]])</f>
        <v>28.868400675782759</v>
      </c>
      <c r="Q3057" s="7">
        <f>IF(A3118="","01:00",Table13567[[#This Row],[DateTime]]-A3118)*24</f>
        <v>1.065555555629544</v>
      </c>
      <c r="R3057" s="2">
        <f>Table13567[[#This Row],[HoursDelta]]*60</f>
        <v>26.846548372054535</v>
      </c>
      <c r="S3057" s="2">
        <f>IF(Table13567[[#This Row],[StartToEndDelta]]&gt;0,Table13567[[#This Row],[ExTimeFinishedDelta]]/Table13567[[#This Row],[StartToEndDelta]],0)</f>
        <v>0.78160352420705592</v>
      </c>
      <c r="T3057" s="2">
        <f>Table13567[[#This Row],[HoursDeltaSoft]]</f>
        <v>28.868400675782759</v>
      </c>
    </row>
    <row r="3058" spans="1:20" x14ac:dyDescent="0.25">
      <c r="A3058" s="1">
        <v>40706.924988425926</v>
      </c>
      <c r="B3058">
        <v>32</v>
      </c>
      <c r="C3058">
        <v>0</v>
      </c>
      <c r="D3058">
        <v>93.4567356109619</v>
      </c>
      <c r="E3058">
        <v>131060</v>
      </c>
      <c r="F3058">
        <v>115456</v>
      </c>
      <c r="G3058">
        <v>1178.30993055556</v>
      </c>
      <c r="H3058">
        <v>1083.2488358333301</v>
      </c>
      <c r="I3058">
        <v>2132.3812975000001</v>
      </c>
      <c r="J3058">
        <f t="shared" si="96"/>
        <v>32</v>
      </c>
      <c r="K3058">
        <f t="shared" si="97"/>
        <v>15604</v>
      </c>
      <c r="L3058">
        <f>IF(G3059="",0,(Table13567[[#This Row],[ExecutionTimeHours]]-G3059)/Table13567[[#This Row],[Timespan]])</f>
        <v>0.4916293008073947</v>
      </c>
      <c r="M3058" s="2">
        <f>IF(H3059="",0,(Table13567[[#This Row],[ExecutionTimeFinished]]-H3059)/Table13567[[#This Row],[Timespan]])</f>
        <v>0.621895429754448</v>
      </c>
      <c r="N3058" s="2">
        <f>IF(I3059="",0,(Table13567[[#This Row],[StartToEndTimeFinished]]-I3059)/Table13567[[#This Row],[Timespan]])</f>
        <v>0.74417096733147603</v>
      </c>
      <c r="O3058" s="6">
        <f>IF(A3059="","00:01",Table13567[[#This Row],[DateTime]]-A3059)*24*60</f>
        <v>1.0333333339076489</v>
      </c>
      <c r="P3058" s="6">
        <f>IF(G3119="",0,(Table13567[[#This Row],[ExecutionTimeHours]]-G3119)/Table13567[[#This Row],[TimespanSoft]])</f>
        <v>28.876148590282689</v>
      </c>
      <c r="Q3058" s="7">
        <f>IF(A3119="","01:00",Table13567[[#This Row],[DateTime]]-A3119)*24</f>
        <v>1.065555555629544</v>
      </c>
      <c r="R3058" s="2">
        <f>Table13567[[#This Row],[HoursDelta]]*60</f>
        <v>29.497758048443682</v>
      </c>
      <c r="S3058" s="2">
        <f>IF(Table13567[[#This Row],[StartToEndDelta]]&gt;0,Table13567[[#This Row],[ExTimeFinishedDelta]]/Table13567[[#This Row],[StartToEndDelta]],0)</f>
        <v>0.83568891700317727</v>
      </c>
      <c r="T3058" s="2">
        <f>Table13567[[#This Row],[HoursDeltaSoft]]</f>
        <v>28.876148590282689</v>
      </c>
    </row>
    <row r="3059" spans="1:20" x14ac:dyDescent="0.25">
      <c r="A3059" s="1">
        <v>40706.924270833333</v>
      </c>
      <c r="B3059">
        <v>32</v>
      </c>
      <c r="C3059">
        <v>0</v>
      </c>
      <c r="D3059">
        <v>93.323785781860394</v>
      </c>
      <c r="E3059">
        <v>131060</v>
      </c>
      <c r="F3059">
        <v>115442</v>
      </c>
      <c r="G3059">
        <v>1177.80191361111</v>
      </c>
      <c r="H3059">
        <v>1082.60621055556</v>
      </c>
      <c r="I3059">
        <v>2131.6123208333302</v>
      </c>
      <c r="J3059">
        <f t="shared" si="96"/>
        <v>32</v>
      </c>
      <c r="K3059">
        <f t="shared" si="97"/>
        <v>15618</v>
      </c>
      <c r="L3059">
        <f>IF(G3060="",0,(Table13567[[#This Row],[ExecutionTimeHours]]-G3060)/Table13567[[#This Row],[Timespan]])</f>
        <v>0.54544555377208159</v>
      </c>
      <c r="M3059" s="2">
        <f>IF(H3060="",0,(Table13567[[#This Row],[ExecutionTimeFinished]]-H3060)/Table13567[[#This Row],[Timespan]])</f>
        <v>0.41087055422070984</v>
      </c>
      <c r="N3059" s="2">
        <f>IF(I3060="",0,(Table13567[[#This Row],[StartToEndTimeFinished]]-I3060)/Table13567[[#This Row],[Timespan]])</f>
        <v>0.53753860935781783</v>
      </c>
      <c r="O3059" s="6">
        <f>IF(A3060="","00:01",Table13567[[#This Row],[DateTime]]-A3060)*24*60</f>
        <v>1.000000003259629</v>
      </c>
      <c r="P3059" s="6">
        <f>IF(G3120="",0,(Table13567[[#This Row],[ExecutionTimeHours]]-G3120)/Table13567[[#This Row],[TimespanSoft]])</f>
        <v>28.911468856843307</v>
      </c>
      <c r="Q3059" s="7">
        <f>IF(A3120="","01:00",Table13567[[#This Row],[DateTime]]-A3120)*24</f>
        <v>1.0658333332976326</v>
      </c>
      <c r="R3059" s="2">
        <f>Table13567[[#This Row],[HoursDelta]]*60</f>
        <v>32.726733226324896</v>
      </c>
      <c r="S3059" s="2">
        <f>IF(Table13567[[#This Row],[StartToEndDelta]]&gt;0,Table13567[[#This Row],[ExTimeFinishedDelta]]/Table13567[[#This Row],[StartToEndDelta]],0)</f>
        <v>0.76435542874132378</v>
      </c>
      <c r="T3059" s="2">
        <f>Table13567[[#This Row],[HoursDeltaSoft]]</f>
        <v>28.911468856843307</v>
      </c>
    </row>
    <row r="3060" spans="1:20" x14ac:dyDescent="0.25">
      <c r="A3060" s="1">
        <v>40706.923576388886</v>
      </c>
      <c r="B3060">
        <v>32</v>
      </c>
      <c r="C3060">
        <v>0</v>
      </c>
      <c r="D3060">
        <v>96.993881225585895</v>
      </c>
      <c r="E3060">
        <v>131060</v>
      </c>
      <c r="F3060">
        <v>115377</v>
      </c>
      <c r="G3060">
        <v>1177.2564680555599</v>
      </c>
      <c r="H3060">
        <v>1082.19534</v>
      </c>
      <c r="I3060">
        <v>2131.0747822222202</v>
      </c>
      <c r="J3060">
        <f t="shared" si="96"/>
        <v>32</v>
      </c>
      <c r="K3060">
        <f t="shared" si="97"/>
        <v>15683</v>
      </c>
      <c r="L3060">
        <f>IF(G3061="",0,(Table13567[[#This Row],[ExecutionTimeHours]]-G3061)/Table13567[[#This Row],[Timespan]])</f>
        <v>0.52882282475692322</v>
      </c>
      <c r="M3060" s="2">
        <f>IF(H3061="",0,(Table13567[[#This Row],[ExecutionTimeFinished]]-H3061)/Table13567[[#This Row],[Timespan]])</f>
        <v>0</v>
      </c>
      <c r="N3060" s="2">
        <f>IF(I3061="",0,(Table13567[[#This Row],[StartToEndTimeFinished]]-I3061)/Table13567[[#This Row],[Timespan]])</f>
        <v>0</v>
      </c>
      <c r="O3060" s="6">
        <f>IF(A3061="","00:01",Table13567[[#This Row],[DateTime]]-A3061)*24*60</f>
        <v>1.0833333246409893</v>
      </c>
      <c r="P3060" s="6">
        <f>IF(G3121="",0,(Table13567[[#This Row],[ExecutionTimeHours]]-G3121)/Table13567[[#This Row],[TimespanSoft]])</f>
        <v>28.888588436674858</v>
      </c>
      <c r="Q3060" s="7">
        <f>IF(A3121="","01:00",Table13567[[#This Row],[DateTime]]-A3121)*24</f>
        <v>1.066388888808433</v>
      </c>
      <c r="R3060" s="2">
        <f>Table13567[[#This Row],[HoursDelta]]*60</f>
        <v>31.729369485415393</v>
      </c>
      <c r="S3060" s="2">
        <f>IF(Table13567[[#This Row],[StartToEndDelta]]&gt;0,Table13567[[#This Row],[ExTimeFinishedDelta]]/Table13567[[#This Row],[StartToEndDelta]],0)</f>
        <v>0</v>
      </c>
      <c r="T3060" s="2">
        <f>Table13567[[#This Row],[HoursDeltaSoft]]</f>
        <v>28.888588436674858</v>
      </c>
    </row>
    <row r="3061" spans="1:20" x14ac:dyDescent="0.25">
      <c r="A3061" s="1">
        <v>40706.922824074078</v>
      </c>
      <c r="B3061">
        <v>32</v>
      </c>
      <c r="C3061">
        <v>1</v>
      </c>
      <c r="D3061">
        <v>92.8308620452881</v>
      </c>
      <c r="E3061">
        <v>131060</v>
      </c>
      <c r="F3061">
        <v>115500</v>
      </c>
      <c r="G3061">
        <v>1176.68357666667</v>
      </c>
      <c r="H3061">
        <v>1082.19534</v>
      </c>
      <c r="I3061">
        <v>2131.0747822222202</v>
      </c>
      <c r="J3061">
        <f t="shared" si="96"/>
        <v>31</v>
      </c>
      <c r="K3061">
        <f t="shared" si="97"/>
        <v>15560</v>
      </c>
      <c r="L3061">
        <f>IF(G3062="",0,(Table13567[[#This Row],[ExecutionTimeHours]]-G3062)/Table13567[[#This Row],[Timespan]])</f>
        <v>0.4580995141676163</v>
      </c>
      <c r="M3061" s="2">
        <f>IF(H3062="",0,(Table13567[[#This Row],[ExecutionTimeFinished]]-H3062)/Table13567[[#This Row],[Timespan]])</f>
        <v>0.20831183449939228</v>
      </c>
      <c r="N3061" s="2">
        <f>IF(I3062="",0,(Table13567[[#This Row],[StartToEndTimeFinished]]-I3062)/Table13567[[#This Row],[Timespan]])</f>
        <v>0.22470434647978502</v>
      </c>
      <c r="O3061" s="6">
        <f>IF(A3062="","00:01",Table13567[[#This Row],[DateTime]]-A3062)*24*60</f>
        <v>1.1500000068917871</v>
      </c>
      <c r="P3061" s="6">
        <f>IF(G3122="",0,(Table13567[[#This Row],[ExecutionTimeHours]]-G3122)/Table13567[[#This Row],[TimespanSoft]])</f>
        <v>28.883803641529234</v>
      </c>
      <c r="Q3061" s="7">
        <f>IF(A3122="","01:00",Table13567[[#This Row],[DateTime]]-A3122)*24</f>
        <v>1.0666666668257676</v>
      </c>
      <c r="R3061" s="2">
        <f>Table13567[[#This Row],[HoursDelta]]*60</f>
        <v>27.485970850056979</v>
      </c>
      <c r="S3061" s="2">
        <f>IF(Table13567[[#This Row],[StartToEndDelta]]&gt;0,Table13567[[#This Row],[ExTimeFinishedDelta]]/Table13567[[#This Row],[StartToEndDelta]],0)</f>
        <v>0.92704853182772118</v>
      </c>
      <c r="T3061" s="2">
        <f>Table13567[[#This Row],[HoursDeltaSoft]]</f>
        <v>28.883803641529234</v>
      </c>
    </row>
    <row r="3062" spans="1:20" x14ac:dyDescent="0.25">
      <c r="A3062" s="1">
        <v>40706.922025462962</v>
      </c>
      <c r="B3062">
        <v>32</v>
      </c>
      <c r="C3062">
        <v>4</v>
      </c>
      <c r="D3062">
        <v>86.125980377197294</v>
      </c>
      <c r="E3062">
        <v>131060</v>
      </c>
      <c r="F3062">
        <v>115750</v>
      </c>
      <c r="G3062">
        <v>1176.1567622222201</v>
      </c>
      <c r="H3062">
        <v>1081.95578138889</v>
      </c>
      <c r="I3062">
        <v>2130.8163722222198</v>
      </c>
      <c r="J3062">
        <f t="shared" si="96"/>
        <v>28</v>
      </c>
      <c r="K3062">
        <f t="shared" si="97"/>
        <v>15310</v>
      </c>
      <c r="L3062">
        <f>IF(G3063="",0,(Table13567[[#This Row],[ExecutionTimeHours]]-G3063)/Table13567[[#This Row],[Timespan]])</f>
        <v>0.44163416522058757</v>
      </c>
      <c r="M3062" s="2">
        <f>IF(H3063="",0,(Table13567[[#This Row],[ExecutionTimeFinished]]-H3063)/Table13567[[#This Row],[Timespan]])</f>
        <v>0.23044916591886266</v>
      </c>
      <c r="N3062" s="2">
        <f>IF(I3063="",0,(Table13567[[#This Row],[StartToEndTimeFinished]]-I3063)/Table13567[[#This Row],[Timespan]])</f>
        <v>0.24908499918799804</v>
      </c>
      <c r="O3062" s="6">
        <f>IF(A3063="","00:01",Table13567[[#This Row],[DateTime]]-A3063)*24*60</f>
        <v>1.000000003259629</v>
      </c>
      <c r="P3062" s="6">
        <f>IF(G3123="",0,(Table13567[[#This Row],[ExecutionTimeHours]]-G3123)/Table13567[[#This Row],[TimespanSoft]])</f>
        <v>28.879879855018959</v>
      </c>
      <c r="Q3062" s="7">
        <f>IF(A3123="","01:00",Table13567[[#This Row],[DateTime]]-A3123)*24</f>
        <v>1.0658333332976326</v>
      </c>
      <c r="R3062" s="2">
        <f>Table13567[[#This Row],[HoursDelta]]*60</f>
        <v>26.498049913235253</v>
      </c>
      <c r="S3062" s="2">
        <f>IF(Table13567[[#This Row],[StartToEndDelta]]&gt;0,Table13567[[#This Row],[ExTimeFinishedDelta]]/Table13567[[#This Row],[StartToEndDelta]],0)</f>
        <v>0.92518283585969829</v>
      </c>
      <c r="T3062" s="2">
        <f>Table13567[[#This Row],[HoursDeltaSoft]]</f>
        <v>28.879879855018959</v>
      </c>
    </row>
    <row r="3063" spans="1:20" x14ac:dyDescent="0.25">
      <c r="A3063" s="1">
        <v>40706.921331018515</v>
      </c>
      <c r="B3063">
        <v>32</v>
      </c>
      <c r="C3063">
        <v>4</v>
      </c>
      <c r="D3063">
        <v>85.790031433105497</v>
      </c>
      <c r="E3063">
        <v>131060</v>
      </c>
      <c r="F3063">
        <v>115761</v>
      </c>
      <c r="G3063">
        <v>1175.7151280555599</v>
      </c>
      <c r="H3063">
        <v>1081.72533222222</v>
      </c>
      <c r="I3063">
        <v>2130.5672872222199</v>
      </c>
      <c r="J3063">
        <f t="shared" si="96"/>
        <v>28</v>
      </c>
      <c r="K3063">
        <f t="shared" si="97"/>
        <v>15299</v>
      </c>
      <c r="L3063">
        <f>IF(G3064="",0,(Table13567[[#This Row],[ExecutionTimeHours]]-G3064)/Table13567[[#This Row],[Timespan]])</f>
        <v>0.47757250344695001</v>
      </c>
      <c r="M3063" s="2">
        <f>IF(H3064="",0,(Table13567[[#This Row],[ExecutionTimeFinished]]-H3064)/Table13567[[#This Row],[Timespan]])</f>
        <v>0.47122861451127418</v>
      </c>
      <c r="N3063" s="2">
        <f>IF(I3064="",0,(Table13567[[#This Row],[StartToEndTimeFinished]]-I3064)/Table13567[[#This Row],[Timespan]])</f>
        <v>0.52641833712928554</v>
      </c>
      <c r="O3063" s="6">
        <f>IF(A3064="","00:01",Table13567[[#This Row],[DateTime]]-A3064)*24*60</f>
        <v>0.99999999278225005</v>
      </c>
      <c r="P3063" s="6">
        <f>IF(G3124="",0,(Table13567[[#This Row],[ExecutionTimeHours]]-G3124)/Table13567[[#This Row],[TimespanSoft]])</f>
        <v>28.900919232714582</v>
      </c>
      <c r="Q3063" s="7">
        <f>IF(A3124="","01:00",Table13567[[#This Row],[DateTime]]-A3124)*24</f>
        <v>1.0661111109657213</v>
      </c>
      <c r="R3063" s="2">
        <f>Table13567[[#This Row],[HoursDelta]]*60</f>
        <v>28.654350206817</v>
      </c>
      <c r="S3063" s="2">
        <f>IF(Table13567[[#This Row],[StartToEndDelta]]&gt;0,Table13567[[#This Row],[ExTimeFinishedDelta]]/Table13567[[#This Row],[StartToEndDelta]],0)</f>
        <v>0.89515995411752336</v>
      </c>
      <c r="T3063" s="2">
        <f>Table13567[[#This Row],[HoursDeltaSoft]]</f>
        <v>28.900919232714582</v>
      </c>
    </row>
    <row r="3064" spans="1:20" x14ac:dyDescent="0.25">
      <c r="A3064" s="1">
        <v>40706.920636574076</v>
      </c>
      <c r="B3064">
        <v>32</v>
      </c>
      <c r="C3064">
        <v>2</v>
      </c>
      <c r="D3064">
        <v>91.415845870971694</v>
      </c>
      <c r="E3064">
        <v>131060</v>
      </c>
      <c r="F3064">
        <v>115648</v>
      </c>
      <c r="G3064">
        <v>1175.23755555556</v>
      </c>
      <c r="H3064">
        <v>1081.2541036111099</v>
      </c>
      <c r="I3064">
        <v>2130.0408688888901</v>
      </c>
      <c r="J3064">
        <f t="shared" si="96"/>
        <v>30</v>
      </c>
      <c r="K3064">
        <f t="shared" si="97"/>
        <v>15412</v>
      </c>
      <c r="L3064">
        <f>IF(G3065="",0,(Table13567[[#This Row],[ExecutionTimeHours]]-G3065)/Table13567[[#This Row],[Timespan]])</f>
        <v>0.49928824785957482</v>
      </c>
      <c r="M3064" s="2">
        <f>IF(H3065="",0,(Table13567[[#This Row],[ExecutionTimeFinished]]-H3065)/Table13567[[#This Row],[Timespan]])</f>
        <v>0.48475873975203959</v>
      </c>
      <c r="N3064" s="2">
        <f>IF(I3065="",0,(Table13567[[#This Row],[StartToEndTimeFinished]]-I3065)/Table13567[[#This Row],[Timespan]])</f>
        <v>0.5781811434717905</v>
      </c>
      <c r="O3064" s="6">
        <f>IF(A3065="","00:01",Table13567[[#This Row],[DateTime]]-A3065)*24*60</f>
        <v>1.0166666738223284</v>
      </c>
      <c r="P3064" s="6">
        <f>IF(G3125="",0,(Table13567[[#This Row],[ExecutionTimeHours]]-G3125)/Table13567[[#This Row],[TimespanSoft]])</f>
        <v>28.974735345194524</v>
      </c>
      <c r="Q3064" s="7">
        <f>IF(A3125="","01:00",Table13567[[#This Row],[DateTime]]-A3125)*24</f>
        <v>1.0663888889830559</v>
      </c>
      <c r="R3064" s="2">
        <f>Table13567[[#This Row],[HoursDelta]]*60</f>
        <v>29.95729487157449</v>
      </c>
      <c r="S3064" s="2">
        <f>IF(Table13567[[#This Row],[StartToEndDelta]]&gt;0,Table13567[[#This Row],[ExTimeFinishedDelta]]/Table13567[[#This Row],[StartToEndDelta]],0)</f>
        <v>0.83842018236917992</v>
      </c>
      <c r="T3064" s="2">
        <f>Table13567[[#This Row],[HoursDeltaSoft]]</f>
        <v>28.974735345194524</v>
      </c>
    </row>
    <row r="3065" spans="1:20" x14ac:dyDescent="0.25">
      <c r="A3065" s="1">
        <v>40706.919930555552</v>
      </c>
      <c r="B3065">
        <v>32</v>
      </c>
      <c r="C3065">
        <v>2</v>
      </c>
      <c r="D3065">
        <v>95.849138259887695</v>
      </c>
      <c r="E3065">
        <v>131060</v>
      </c>
      <c r="F3065">
        <v>115529</v>
      </c>
      <c r="G3065">
        <v>1174.72994583333</v>
      </c>
      <c r="H3065">
        <v>1080.7612655555599</v>
      </c>
      <c r="I3065">
        <v>2129.4530513888899</v>
      </c>
      <c r="J3065">
        <f t="shared" si="96"/>
        <v>30</v>
      </c>
      <c r="K3065">
        <f t="shared" si="97"/>
        <v>15531</v>
      </c>
      <c r="L3065">
        <f>IF(G3066="",0,(Table13567[[#This Row],[ExecutionTimeHours]]-G3066)/Table13567[[#This Row],[Timespan]])</f>
        <v>0.50195136775804972</v>
      </c>
      <c r="M3065" s="2">
        <f>IF(H3066="",0,(Table13567[[#This Row],[ExecutionTimeFinished]]-H3066)/Table13567[[#This Row],[Timespan]])</f>
        <v>0.2406005472385935</v>
      </c>
      <c r="N3065" s="2">
        <f>IF(I3066="",0,(Table13567[[#This Row],[StartToEndTimeFinished]]-I3066)/Table13567[[#This Row],[Timespan]])</f>
        <v>0.27113743258069267</v>
      </c>
      <c r="O3065" s="6">
        <f>IF(A3066="","00:01",Table13567[[#This Row],[DateTime]]-A3066)*24*60</f>
        <v>1.0166666633449495</v>
      </c>
      <c r="P3065" s="6">
        <f>IF(G3126="",0,(Table13567[[#This Row],[ExecutionTimeHours]]-G3126)/Table13567[[#This Row],[TimespanSoft]])</f>
        <v>28.976810469420986</v>
      </c>
      <c r="Q3065" s="7">
        <f>IF(A3126="","01:00",Table13567[[#This Row],[DateTime]]-A3126)*24</f>
        <v>1.0669444443192333</v>
      </c>
      <c r="R3065" s="2">
        <f>Table13567[[#This Row],[HoursDelta]]*60</f>
        <v>30.117082065482983</v>
      </c>
      <c r="S3065" s="2">
        <f>IF(Table13567[[#This Row],[StartToEndDelta]]&gt;0,Table13567[[#This Row],[ExTimeFinishedDelta]]/Table13567[[#This Row],[StartToEndDelta]],0)</f>
        <v>0.88737488198715919</v>
      </c>
      <c r="T3065" s="2">
        <f>Table13567[[#This Row],[HoursDeltaSoft]]</f>
        <v>28.976810469420986</v>
      </c>
    </row>
    <row r="3066" spans="1:20" x14ac:dyDescent="0.25">
      <c r="A3066" s="1">
        <v>40706.919224537036</v>
      </c>
      <c r="B3066">
        <v>32</v>
      </c>
      <c r="C3066">
        <v>3</v>
      </c>
      <c r="D3066">
        <v>93.6747341156006</v>
      </c>
      <c r="E3066">
        <v>131060</v>
      </c>
      <c r="F3066">
        <v>115549</v>
      </c>
      <c r="G3066">
        <v>1174.21962861111</v>
      </c>
      <c r="H3066">
        <v>1080.5166549999999</v>
      </c>
      <c r="I3066">
        <v>2129.1773950000002</v>
      </c>
      <c r="J3066">
        <f t="shared" si="96"/>
        <v>29</v>
      </c>
      <c r="K3066">
        <f t="shared" si="97"/>
        <v>15511</v>
      </c>
      <c r="L3066">
        <f>IF(G3067="",0,(Table13567[[#This Row],[ExecutionTimeHours]]-G3067)/Table13567[[#This Row],[Timespan]])</f>
        <v>0.5200521502465455</v>
      </c>
      <c r="M3066" s="2">
        <f>IF(H3067="",0,(Table13567[[#This Row],[ExecutionTimeFinished]]-H3067)/Table13567[[#This Row],[Timespan]])</f>
        <v>0.96947634354487167</v>
      </c>
      <c r="N3066" s="2">
        <f>IF(I3067="",0,(Table13567[[#This Row],[StartToEndTimeFinished]]-I3067)/Table13567[[#This Row],[Timespan]])</f>
        <v>1.1285626337824164</v>
      </c>
      <c r="O3066" s="6">
        <f>IF(A3067="","00:01",Table13567[[#This Row],[DateTime]]-A3067)*24*60</f>
        <v>1.0333333339076489</v>
      </c>
      <c r="P3066" s="6">
        <f>IF(G3127="",0,(Table13567[[#This Row],[ExecutionTimeHours]]-G3127)/Table13567[[#This Row],[TimespanSoft]])</f>
        <v>28.978364869355381</v>
      </c>
      <c r="Q3066" s="7">
        <f>IF(A3127="","01:00",Table13567[[#This Row],[DateTime]]-A3127)*24</f>
        <v>1.0658333332976326</v>
      </c>
      <c r="R3066" s="2">
        <f>Table13567[[#This Row],[HoursDelta]]*60</f>
        <v>31.203129014792729</v>
      </c>
      <c r="S3066" s="2">
        <f>IF(Table13567[[#This Row],[StartToEndDelta]]&gt;0,Table13567[[#This Row],[ExTimeFinishedDelta]]/Table13567[[#This Row],[StartToEndDelta]],0)</f>
        <v>0.85903636583787857</v>
      </c>
      <c r="T3066" s="2">
        <f>Table13567[[#This Row],[HoursDeltaSoft]]</f>
        <v>28.978364869355381</v>
      </c>
    </row>
    <row r="3067" spans="1:20" x14ac:dyDescent="0.25">
      <c r="A3067" s="1">
        <v>40706.918506944443</v>
      </c>
      <c r="B3067">
        <v>32</v>
      </c>
      <c r="C3067">
        <v>2</v>
      </c>
      <c r="D3067">
        <v>96.240737915039105</v>
      </c>
      <c r="E3067">
        <v>131060</v>
      </c>
      <c r="F3067">
        <v>115523</v>
      </c>
      <c r="G3067">
        <v>1173.6822413888899</v>
      </c>
      <c r="H3067">
        <v>1079.5148627777801</v>
      </c>
      <c r="I3067">
        <v>2128.0112136111102</v>
      </c>
      <c r="J3067">
        <f t="shared" si="96"/>
        <v>30</v>
      </c>
      <c r="K3067">
        <f t="shared" si="97"/>
        <v>15537</v>
      </c>
      <c r="L3067">
        <f>IF(G3068="",0,(Table13567[[#This Row],[ExecutionTimeHours]]-G3068)/Table13567[[#This Row],[Timespan]])</f>
        <v>0.47768485056466475</v>
      </c>
      <c r="M3067" s="2">
        <f>IF(H3068="",0,(Table13567[[#This Row],[ExecutionTimeFinished]]-H3068)/Table13567[[#This Row],[Timespan]])</f>
        <v>0.67663384133211879</v>
      </c>
      <c r="N3067" s="2">
        <f>IF(I3068="",0,(Table13567[[#This Row],[StartToEndTimeFinished]]-I3068)/Table13567[[#This Row],[Timespan]])</f>
        <v>0.75545833663040052</v>
      </c>
      <c r="O3067" s="6">
        <f>IF(A3068="","00:01",Table13567[[#This Row],[DateTime]]-A3068)*24*60</f>
        <v>1.0999999952036887</v>
      </c>
      <c r="P3067" s="6">
        <f>IF(G3128="",0,(Table13567[[#This Row],[ExecutionTimeHours]]-G3128)/Table13567[[#This Row],[TimespanSoft]])</f>
        <v>29.23714080724471</v>
      </c>
      <c r="Q3067" s="7">
        <f>IF(A3128="","01:00",Table13567[[#This Row],[DateTime]]-A3128)*24</f>
        <v>1.0633333332370967</v>
      </c>
      <c r="R3067" s="2">
        <f>Table13567[[#This Row],[HoursDelta]]*60</f>
        <v>28.661091033879885</v>
      </c>
      <c r="S3067" s="2">
        <f>IF(Table13567[[#This Row],[StartToEndDelta]]&gt;0,Table13567[[#This Row],[ExTimeFinishedDelta]]/Table13567[[#This Row],[StartToEndDelta]],0)</f>
        <v>0.8956600364622811</v>
      </c>
      <c r="T3067" s="2">
        <f>Table13567[[#This Row],[HoursDeltaSoft]]</f>
        <v>29.23714080724471</v>
      </c>
    </row>
    <row r="3068" spans="1:20" x14ac:dyDescent="0.25">
      <c r="A3068" s="1">
        <v>40706.917743055557</v>
      </c>
      <c r="B3068">
        <v>32</v>
      </c>
      <c r="C3068">
        <v>1</v>
      </c>
      <c r="D3068">
        <v>90.255277633667006</v>
      </c>
      <c r="E3068">
        <v>131060</v>
      </c>
      <c r="F3068">
        <v>115688</v>
      </c>
      <c r="G3068">
        <v>1173.1567880555599</v>
      </c>
      <c r="H3068">
        <v>1078.7705655555601</v>
      </c>
      <c r="I3068">
        <v>2127.1802094444402</v>
      </c>
      <c r="J3068">
        <f t="shared" si="96"/>
        <v>31</v>
      </c>
      <c r="K3068">
        <f t="shared" si="97"/>
        <v>15372</v>
      </c>
      <c r="L3068">
        <f>IF(G3069="",0,(Table13567[[#This Row],[ExecutionTimeHours]]-G3069)/Table13567[[#This Row],[Timespan]])</f>
        <v>0.49877598902787262</v>
      </c>
      <c r="M3068" s="2">
        <f>IF(H3069="",0,(Table13567[[#This Row],[ExecutionTimeFinished]]-H3069)/Table13567[[#This Row],[Timespan]])</f>
        <v>0.75215649766657422</v>
      </c>
      <c r="N3068" s="2">
        <f>IF(I3069="",0,(Table13567[[#This Row],[StartToEndTimeFinished]]-I3069)/Table13567[[#This Row],[Timespan]])</f>
        <v>0.84089887059195856</v>
      </c>
      <c r="O3068" s="6">
        <f>IF(A3069="","00:01",Table13567[[#This Row],[DateTime]]-A3069)*24*60</f>
        <v>0.98333333269692957</v>
      </c>
      <c r="P3068" s="6">
        <f>IF(G3129="",0,(Table13567[[#This Row],[ExecutionTimeHours]]-G3129)/Table13567[[#This Row],[TimespanSoft]])</f>
        <v>28.926444876550164</v>
      </c>
      <c r="Q3068" s="7">
        <f>IF(A3129="","01:00",Table13567[[#This Row],[DateTime]]-A3129)*24</f>
        <v>1.0733333333046176</v>
      </c>
      <c r="R3068" s="2">
        <f>Table13567[[#This Row],[HoursDelta]]*60</f>
        <v>29.926559341672359</v>
      </c>
      <c r="S3068" s="2">
        <f>IF(Table13567[[#This Row],[StartToEndDelta]]&gt;0,Table13567[[#This Row],[ExTimeFinishedDelta]]/Table13567[[#This Row],[StartToEndDelta]],0)</f>
        <v>0.89446724686059653</v>
      </c>
      <c r="T3068" s="2">
        <f>Table13567[[#This Row],[HoursDeltaSoft]]</f>
        <v>28.926444876550164</v>
      </c>
    </row>
    <row r="3069" spans="1:20" x14ac:dyDescent="0.25">
      <c r="A3069" s="1">
        <v>40706.917060185187</v>
      </c>
      <c r="B3069">
        <v>32</v>
      </c>
      <c r="C3069">
        <v>1</v>
      </c>
      <c r="D3069">
        <v>94.299257278442397</v>
      </c>
      <c r="E3069">
        <v>131060</v>
      </c>
      <c r="F3069">
        <v>115674</v>
      </c>
      <c r="G3069">
        <v>1172.6663249999999</v>
      </c>
      <c r="H3069">
        <v>1078.030945</v>
      </c>
      <c r="I3069">
        <v>2126.3533255555599</v>
      </c>
      <c r="J3069">
        <f t="shared" si="96"/>
        <v>31</v>
      </c>
      <c r="K3069">
        <f t="shared" si="97"/>
        <v>15386</v>
      </c>
      <c r="L3069">
        <f>IF(G3070="",0,(Table13567[[#This Row],[ExecutionTimeHours]]-G3070)/Table13567[[#This Row],[Timespan]])</f>
        <v>0.47742883394813906</v>
      </c>
      <c r="M3069" s="2">
        <f>IF(H3070="",0,(Table13567[[#This Row],[ExecutionTimeFinished]]-H3070)/Table13567[[#This Row],[Timespan]])</f>
        <v>0.93287883200919508</v>
      </c>
      <c r="N3069" s="2">
        <f>IF(I3070="",0,(Table13567[[#This Row],[StartToEndTimeFinished]]-I3070)/Table13567[[#This Row],[Timespan]])</f>
        <v>1.0002674560651121</v>
      </c>
      <c r="O3069" s="6">
        <f>IF(A3070="","00:01",Table13567[[#This Row],[DateTime]]-A3070)*24*60</f>
        <v>1.0500000044703484</v>
      </c>
      <c r="P3069" s="6">
        <f>IF(G3130="",0,(Table13567[[#This Row],[ExecutionTimeHours]]-G3130)/Table13567[[#This Row],[TimespanSoft]])</f>
        <v>28.931424061116569</v>
      </c>
      <c r="Q3069" s="7">
        <f>IF(A3130="","01:00",Table13567[[#This Row],[DateTime]]-A3130)*24</f>
        <v>1.0736111111473292</v>
      </c>
      <c r="R3069" s="2">
        <f>Table13567[[#This Row],[HoursDelta]]*60</f>
        <v>28.645730036888345</v>
      </c>
      <c r="S3069" s="2">
        <f>IF(Table13567[[#This Row],[StartToEndDelta]]&gt;0,Table13567[[#This Row],[ExTimeFinishedDelta]]/Table13567[[#This Row],[StartToEndDelta]],0)</f>
        <v>0.93262939462110184</v>
      </c>
      <c r="T3069" s="2">
        <f>Table13567[[#This Row],[HoursDeltaSoft]]</f>
        <v>28.931424061116569</v>
      </c>
    </row>
    <row r="3070" spans="1:20" x14ac:dyDescent="0.25">
      <c r="A3070" s="1">
        <v>40706.916331018518</v>
      </c>
      <c r="B3070">
        <v>32</v>
      </c>
      <c r="C3070">
        <v>0</v>
      </c>
      <c r="D3070">
        <v>95.6444988250732</v>
      </c>
      <c r="E3070">
        <v>131060</v>
      </c>
      <c r="F3070">
        <v>115562</v>
      </c>
      <c r="G3070">
        <v>1172.1650247222201</v>
      </c>
      <c r="H3070">
        <v>1077.05142222222</v>
      </c>
      <c r="I3070">
        <v>2125.30304472222</v>
      </c>
      <c r="J3070">
        <f t="shared" si="96"/>
        <v>32</v>
      </c>
      <c r="K3070">
        <f t="shared" si="97"/>
        <v>15498</v>
      </c>
      <c r="L3070">
        <f>IF(G3071="",0,(Table13567[[#This Row],[ExecutionTimeHours]]-G3071)/Table13567[[#This Row],[Timespan]])</f>
        <v>0.52369435454441382</v>
      </c>
      <c r="M3070" s="2">
        <f>IF(H3071="",0,(Table13567[[#This Row],[ExecutionTimeFinished]]-H3071)/Table13567[[#This Row],[Timespan]])</f>
        <v>0.44119784921281863</v>
      </c>
      <c r="N3070" s="2">
        <f>IF(I3071="",0,(Table13567[[#This Row],[StartToEndTimeFinished]]-I3071)/Table13567[[#This Row],[Timespan]])</f>
        <v>0.48413682768593808</v>
      </c>
      <c r="O3070" s="6">
        <f>IF(A3071="","00:01",Table13567[[#This Row],[DateTime]]-A3071)*24*60</f>
        <v>1.0333333339076489</v>
      </c>
      <c r="P3070" s="6">
        <f>IF(G3131="",0,(Table13567[[#This Row],[ExecutionTimeHours]]-G3131)/Table13567[[#This Row],[TimespanSoft]])</f>
        <v>28.945655710519116</v>
      </c>
      <c r="Q3070" s="7">
        <f>IF(A3131="","01:00",Table13567[[#This Row],[DateTime]]-A3131)*24</f>
        <v>1.0730555554619059</v>
      </c>
      <c r="R3070" s="2">
        <f>Table13567[[#This Row],[HoursDelta]]*60</f>
        <v>31.421661272664828</v>
      </c>
      <c r="S3070" s="2">
        <f>IF(Table13567[[#This Row],[StartToEndDelta]]&gt;0,Table13567[[#This Row],[ExTimeFinishedDelta]]/Table13567[[#This Row],[StartToEndDelta]],0)</f>
        <v>0.91130817566934985</v>
      </c>
      <c r="T3070" s="2">
        <f>Table13567[[#This Row],[HoursDeltaSoft]]</f>
        <v>28.945655710519116</v>
      </c>
    </row>
    <row r="3071" spans="1:20" x14ac:dyDescent="0.25">
      <c r="A3071" s="1">
        <v>40706.915613425925</v>
      </c>
      <c r="B3071">
        <v>32</v>
      </c>
      <c r="C3071">
        <v>1</v>
      </c>
      <c r="D3071">
        <v>93.913660049438505</v>
      </c>
      <c r="E3071">
        <v>131060</v>
      </c>
      <c r="F3071">
        <v>115516</v>
      </c>
      <c r="G3071">
        <v>1171.6238738888901</v>
      </c>
      <c r="H3071">
        <v>1076.5955177777801</v>
      </c>
      <c r="I3071">
        <v>2124.8027699999998</v>
      </c>
      <c r="J3071">
        <f t="shared" si="96"/>
        <v>31</v>
      </c>
      <c r="K3071">
        <f t="shared" si="97"/>
        <v>15544</v>
      </c>
      <c r="L3071">
        <f>IF(G3072="",0,(Table13567[[#This Row],[ExecutionTimeHours]]-G3072)/Table13567[[#This Row],[Timespan]])</f>
        <v>0.46987103978452932</v>
      </c>
      <c r="M3071" s="2">
        <f>IF(H3072="",0,(Table13567[[#This Row],[ExecutionTimeFinished]]-H3072)/Table13567[[#This Row],[Timespan]])</f>
        <v>0.71914344497600136</v>
      </c>
      <c r="N3071" s="2">
        <f>IF(I3072="",0,(Table13567[[#This Row],[StartToEndTimeFinished]]-I3072)/Table13567[[#This Row],[Timespan]])</f>
        <v>0.76577377299694727</v>
      </c>
      <c r="O3071" s="6">
        <f>IF(A3072="","00:01",Table13567[[#This Row],[DateTime]]-A3072)*24*60</f>
        <v>1.0166666633449495</v>
      </c>
      <c r="P3071" s="6">
        <f>IF(G3132="",0,(Table13567[[#This Row],[ExecutionTimeHours]]-G3132)/Table13567[[#This Row],[TimespanSoft]])</f>
        <v>28.944074297113826</v>
      </c>
      <c r="Q3071" s="7">
        <f>IF(A3132="","01:00",Table13567[[#This Row],[DateTime]]-A3132)*24</f>
        <v>1.0730555554619059</v>
      </c>
      <c r="R3071" s="2">
        <f>Table13567[[#This Row],[HoursDelta]]*60</f>
        <v>28.192262387071761</v>
      </c>
      <c r="S3071" s="2">
        <f>IF(Table13567[[#This Row],[StartToEndDelta]]&gt;0,Table13567[[#This Row],[ExTimeFinishedDelta]]/Table13567[[#This Row],[StartToEndDelta]],0)</f>
        <v>0.93910691425425485</v>
      </c>
      <c r="T3071" s="2">
        <f>Table13567[[#This Row],[HoursDeltaSoft]]</f>
        <v>28.944074297113826</v>
      </c>
    </row>
    <row r="3072" spans="1:20" x14ac:dyDescent="0.25">
      <c r="A3072" s="1">
        <v>40706.914907407408</v>
      </c>
      <c r="B3072">
        <v>32</v>
      </c>
      <c r="C3072">
        <v>2</v>
      </c>
      <c r="D3072">
        <v>87.594095230102496</v>
      </c>
      <c r="E3072">
        <v>131060</v>
      </c>
      <c r="F3072">
        <v>115600</v>
      </c>
      <c r="G3072">
        <v>1171.1461716666699</v>
      </c>
      <c r="H3072">
        <v>1075.8643886111099</v>
      </c>
      <c r="I3072">
        <v>2124.0242333333299</v>
      </c>
      <c r="J3072">
        <f t="shared" si="96"/>
        <v>30</v>
      </c>
      <c r="K3072">
        <f t="shared" si="97"/>
        <v>15460</v>
      </c>
      <c r="L3072">
        <f>IF(G3073="",0,(Table13567[[#This Row],[ExecutionTimeHours]]-G3073)/Table13567[[#This Row],[Timespan]])</f>
        <v>0.43801216744935645</v>
      </c>
      <c r="M3072" s="2">
        <f>IF(H3073="",0,(Table13567[[#This Row],[ExecutionTimeFinished]]-H3073)/Table13567[[#This Row],[Timespan]])</f>
        <v>1.3559359730650729</v>
      </c>
      <c r="N3072" s="2">
        <f>IF(I3073="",0,(Table13567[[#This Row],[StartToEndTimeFinished]]-I3073)/Table13567[[#This Row],[Timespan]])</f>
        <v>1.4465145440985185</v>
      </c>
      <c r="O3072" s="6">
        <f>IF(A3073="","00:01",Table13567[[#This Row],[DateTime]]-A3073)*24*60</f>
        <v>1.0500000044703484</v>
      </c>
      <c r="P3072" s="6">
        <f>IF(G3133="",0,(Table13567[[#This Row],[ExecutionTimeHours]]-G3133)/Table13567[[#This Row],[TimespanSoft]])</f>
        <v>28.981094362497352</v>
      </c>
      <c r="Q3072" s="7">
        <f>IF(A3133="","01:00",Table13567[[#This Row],[DateTime]]-A3133)*24</f>
        <v>1.0744444445008412</v>
      </c>
      <c r="R3072" s="2">
        <f>Table13567[[#This Row],[HoursDelta]]*60</f>
        <v>26.280730046961388</v>
      </c>
      <c r="S3072" s="2">
        <f>IF(Table13567[[#This Row],[StartToEndDelta]]&gt;0,Table13567[[#This Row],[ExTimeFinishedDelta]]/Table13567[[#This Row],[StartToEndDelta]],0)</f>
        <v>0.9373814999627984</v>
      </c>
      <c r="T3072" s="2">
        <f>Table13567[[#This Row],[HoursDeltaSoft]]</f>
        <v>28.981094362497352</v>
      </c>
    </row>
    <row r="3073" spans="1:20" x14ac:dyDescent="0.25">
      <c r="A3073" s="1">
        <v>40706.914178240739</v>
      </c>
      <c r="B3073">
        <v>32</v>
      </c>
      <c r="C3073">
        <v>1</v>
      </c>
      <c r="D3073">
        <v>96.165887832641602</v>
      </c>
      <c r="E3073">
        <v>131060</v>
      </c>
      <c r="F3073">
        <v>115306</v>
      </c>
      <c r="G3073">
        <v>1170.6862588888901</v>
      </c>
      <c r="H3073">
        <v>1074.4406558333301</v>
      </c>
      <c r="I3073">
        <v>2122.50539305556</v>
      </c>
      <c r="J3073">
        <f t="shared" si="96"/>
        <v>31</v>
      </c>
      <c r="K3073">
        <f t="shared" si="97"/>
        <v>15754</v>
      </c>
      <c r="L3073">
        <f>IF(G3074="",0,(Table13567[[#This Row],[ExecutionTimeHours]]-G3074)/Table13567[[#This Row],[Timespan]])</f>
        <v>0.54608069095268741</v>
      </c>
      <c r="M3073" s="2">
        <f>IF(H3074="",0,(Table13567[[#This Row],[ExecutionTimeFinished]]-H3074)/Table13567[[#This Row],[Timespan]])</f>
        <v>0</v>
      </c>
      <c r="N3073" s="2">
        <f>IF(I3074="",0,(Table13567[[#This Row],[StartToEndTimeFinished]]-I3074)/Table13567[[#This Row],[Timespan]])</f>
        <v>0</v>
      </c>
      <c r="O3073" s="6">
        <f>IF(A3074="","00:01",Table13567[[#This Row],[DateTime]]-A3074)*24*60</f>
        <v>1.0499999939929694</v>
      </c>
      <c r="P3073" s="6">
        <f>IF(G3134="",0,(Table13567[[#This Row],[ExecutionTimeHours]]-G3134)/Table13567[[#This Row],[TimespanSoft]])</f>
        <v>29.067568072916689</v>
      </c>
      <c r="Q3073" s="7">
        <f>IF(A3134="","01:00",Table13567[[#This Row],[DateTime]]-A3134)*24</f>
        <v>1.0752777776797302</v>
      </c>
      <c r="R3073" s="2">
        <f>Table13567[[#This Row],[HoursDelta]]*60</f>
        <v>32.764841457161246</v>
      </c>
      <c r="S3073" s="2">
        <f>IF(Table13567[[#This Row],[StartToEndDelta]]&gt;0,Table13567[[#This Row],[ExTimeFinishedDelta]]/Table13567[[#This Row],[StartToEndDelta]],0)</f>
        <v>0</v>
      </c>
      <c r="T3073" s="2">
        <f>Table13567[[#This Row],[HoursDeltaSoft]]</f>
        <v>29.067568072916689</v>
      </c>
    </row>
    <row r="3074" spans="1:20" x14ac:dyDescent="0.25">
      <c r="A3074" s="1">
        <v>40706.913449074076</v>
      </c>
      <c r="B3074">
        <v>32</v>
      </c>
      <c r="C3074">
        <v>0</v>
      </c>
      <c r="D3074">
        <v>97.090671539306598</v>
      </c>
      <c r="E3074">
        <v>131060</v>
      </c>
      <c r="F3074">
        <v>115321</v>
      </c>
      <c r="G3074">
        <v>1170.1128741666701</v>
      </c>
      <c r="H3074">
        <v>1074.4406558333301</v>
      </c>
      <c r="I3074">
        <v>2122.50539305556</v>
      </c>
      <c r="J3074">
        <f t="shared" si="96"/>
        <v>32</v>
      </c>
      <c r="K3074">
        <f t="shared" si="97"/>
        <v>15739</v>
      </c>
      <c r="L3074">
        <f>IF(G3075="",0,(Table13567[[#This Row],[ExecutionTimeHours]]-G3075)/Table13567[[#This Row],[Timespan]])</f>
        <v>0.53235132048605083</v>
      </c>
      <c r="M3074" s="2">
        <f>IF(H3075="",0,(Table13567[[#This Row],[ExecutionTimeFinished]]-H3075)/Table13567[[#This Row],[Timespan]])</f>
        <v>0</v>
      </c>
      <c r="N3074" s="2">
        <f>IF(I3075="",0,(Table13567[[#This Row],[StartToEndTimeFinished]]-I3075)/Table13567[[#This Row],[Timespan]])</f>
        <v>0</v>
      </c>
      <c r="O3074" s="6">
        <f>IF(A3075="","00:01",Table13567[[#This Row],[DateTime]]-A3075)*24*60</f>
        <v>1.0500000044703484</v>
      </c>
      <c r="P3074" s="6">
        <f>IF(G3135="",0,(Table13567[[#This Row],[ExecutionTimeHours]]-G3135)/Table13567[[#This Row],[TimespanSoft]])</f>
        <v>28.990403413729265</v>
      </c>
      <c r="Q3074" s="7">
        <f>IF(A3135="","01:00",Table13567[[#This Row],[DateTime]]-A3135)*24</f>
        <v>1.0741666666581295</v>
      </c>
      <c r="R3074" s="2">
        <f>Table13567[[#This Row],[HoursDelta]]*60</f>
        <v>31.941079229163051</v>
      </c>
      <c r="S3074" s="2">
        <f>IF(Table13567[[#This Row],[StartToEndDelta]]&gt;0,Table13567[[#This Row],[ExTimeFinishedDelta]]/Table13567[[#This Row],[StartToEndDelta]],0)</f>
        <v>0</v>
      </c>
      <c r="T3074" s="2">
        <f>Table13567[[#This Row],[HoursDeltaSoft]]</f>
        <v>28.990403413729265</v>
      </c>
    </row>
    <row r="3075" spans="1:20" x14ac:dyDescent="0.25">
      <c r="A3075" s="1">
        <v>40706.912719907406</v>
      </c>
      <c r="B3075">
        <v>32</v>
      </c>
      <c r="C3075">
        <v>0</v>
      </c>
      <c r="D3075">
        <v>96.399887084960895</v>
      </c>
      <c r="E3075">
        <v>131060</v>
      </c>
      <c r="F3075">
        <v>115403</v>
      </c>
      <c r="G3075">
        <v>1169.5539052777799</v>
      </c>
      <c r="H3075">
        <v>1074.4406558333301</v>
      </c>
      <c r="I3075">
        <v>2122.50539305556</v>
      </c>
      <c r="J3075">
        <f t="shared" si="96"/>
        <v>32</v>
      </c>
      <c r="K3075">
        <f t="shared" si="97"/>
        <v>15657</v>
      </c>
      <c r="L3075">
        <f>IF(G3076="",0,(Table13567[[#This Row],[ExecutionTimeHours]]-G3076)/Table13567[[#This Row],[Timespan]])</f>
        <v>0.49860897353523176</v>
      </c>
      <c r="M3075" s="2">
        <f>IF(H3076="",0,(Table13567[[#This Row],[ExecutionTimeFinished]]-H3076)/Table13567[[#This Row],[Timespan]])</f>
        <v>0</v>
      </c>
      <c r="N3075" s="2">
        <f>IF(I3076="",0,(Table13567[[#This Row],[StartToEndTimeFinished]]-I3076)/Table13567[[#This Row],[Timespan]])</f>
        <v>0</v>
      </c>
      <c r="O3075" s="6">
        <f>IF(A3076="","00:01",Table13567[[#This Row],[DateTime]]-A3076)*24*60</f>
        <v>1.0833333351183683</v>
      </c>
      <c r="P3075" s="6">
        <f>IF(G3136="",0,(Table13567[[#This Row],[ExecutionTimeHours]]-G3136)/Table13567[[#This Row],[TimespanSoft]])</f>
        <v>28.990069046008532</v>
      </c>
      <c r="Q3075" s="7">
        <f>IF(A3136="","01:00",Table13567[[#This Row],[DateTime]]-A3136)*24</f>
        <v>1.0741666666581295</v>
      </c>
      <c r="R3075" s="2">
        <f>Table13567[[#This Row],[HoursDelta]]*60</f>
        <v>29.916538412113905</v>
      </c>
      <c r="S3075" s="2">
        <f>IF(Table13567[[#This Row],[StartToEndDelta]]&gt;0,Table13567[[#This Row],[ExTimeFinishedDelta]]/Table13567[[#This Row],[StartToEndDelta]],0)</f>
        <v>0</v>
      </c>
      <c r="T3075" s="2">
        <f>Table13567[[#This Row],[HoursDeltaSoft]]</f>
        <v>28.990069046008532</v>
      </c>
    </row>
    <row r="3076" spans="1:20" x14ac:dyDescent="0.25">
      <c r="A3076" s="1">
        <v>40706.91196759259</v>
      </c>
      <c r="B3076">
        <v>32</v>
      </c>
      <c r="C3076">
        <v>2</v>
      </c>
      <c r="D3076">
        <v>89.280715942382798</v>
      </c>
      <c r="E3076">
        <v>131060</v>
      </c>
      <c r="F3076">
        <v>115634</v>
      </c>
      <c r="G3076">
        <v>1169.01374555556</v>
      </c>
      <c r="H3076">
        <v>1074.4406558333301</v>
      </c>
      <c r="I3076">
        <v>2122.50539305556</v>
      </c>
      <c r="J3076">
        <f t="shared" si="96"/>
        <v>30</v>
      </c>
      <c r="K3076">
        <f t="shared" si="97"/>
        <v>15426</v>
      </c>
      <c r="L3076">
        <f>IF(G3077="",0,(Table13567[[#This Row],[ExecutionTimeHours]]-G3077)/Table13567[[#This Row],[Timespan]])</f>
        <v>0.4798704298494168</v>
      </c>
      <c r="M3076" s="2">
        <f>IF(H3077="",0,(Table13567[[#This Row],[ExecutionTimeFinished]]-H3077)/Table13567[[#This Row],[Timespan]])</f>
        <v>0</v>
      </c>
      <c r="N3076" s="2">
        <f>IF(I3077="",0,(Table13567[[#This Row],[StartToEndTimeFinished]]-I3077)/Table13567[[#This Row],[Timespan]])</f>
        <v>0</v>
      </c>
      <c r="O3076" s="6">
        <f>IF(A3077="","00:01",Table13567[[#This Row],[DateTime]]-A3077)*24*60</f>
        <v>1.0333333339076489</v>
      </c>
      <c r="P3076" s="6">
        <f>IF(G3137="",0,(Table13567[[#This Row],[ExecutionTimeHours]]-G3137)/Table13567[[#This Row],[TimespanSoft]])</f>
        <v>28.976691414300216</v>
      </c>
      <c r="Q3076" s="7">
        <f>IF(A3137="","01:00",Table13567[[#This Row],[DateTime]]-A3137)*24</f>
        <v>1.0738888888154179</v>
      </c>
      <c r="R3076" s="2">
        <f>Table13567[[#This Row],[HoursDelta]]*60</f>
        <v>28.792225790965009</v>
      </c>
      <c r="S3076" s="2">
        <f>IF(Table13567[[#This Row],[StartToEndDelta]]&gt;0,Table13567[[#This Row],[ExTimeFinishedDelta]]/Table13567[[#This Row],[StartToEndDelta]],0)</f>
        <v>0</v>
      </c>
      <c r="T3076" s="2">
        <f>Table13567[[#This Row],[HoursDeltaSoft]]</f>
        <v>28.976691414300216</v>
      </c>
    </row>
    <row r="3077" spans="1:20" x14ac:dyDescent="0.25">
      <c r="A3077" s="1">
        <v>40706.911249999997</v>
      </c>
      <c r="B3077">
        <v>32</v>
      </c>
      <c r="C3077">
        <v>3</v>
      </c>
      <c r="D3077">
        <v>89.201015472412095</v>
      </c>
      <c r="E3077">
        <v>131060</v>
      </c>
      <c r="F3077">
        <v>115712</v>
      </c>
      <c r="G3077">
        <v>1168.51787944444</v>
      </c>
      <c r="H3077">
        <v>1074.4406558333301</v>
      </c>
      <c r="I3077">
        <v>2122.50539305556</v>
      </c>
      <c r="J3077">
        <f t="shared" si="96"/>
        <v>29</v>
      </c>
      <c r="K3077">
        <f t="shared" si="97"/>
        <v>15348</v>
      </c>
      <c r="L3077">
        <f>IF(G3078="",0,(Table13567[[#This Row],[ExecutionTimeHours]]-G3078)/Table13567[[#This Row],[Timespan]])</f>
        <v>0.5025644825108142</v>
      </c>
      <c r="M3077" s="2">
        <f>IF(H3078="",0,(Table13567[[#This Row],[ExecutionTimeFinished]]-H3078)/Table13567[[#This Row],[Timespan]])</f>
        <v>0.24231694067701154</v>
      </c>
      <c r="N3077" s="2">
        <f>IF(I3078="",0,(Table13567[[#This Row],[StartToEndTimeFinished]]-I3078)/Table13567[[#This Row],[Timespan]])</f>
        <v>0.37076393564419269</v>
      </c>
      <c r="O3077" s="6">
        <f>IF(A3078="","00:01",Table13567[[#This Row],[DateTime]]-A3078)*24*60</f>
        <v>1.0166666633449495</v>
      </c>
      <c r="P3077" s="6">
        <f>IF(G3138="",0,(Table13567[[#This Row],[ExecutionTimeHours]]-G3138)/Table13567[[#This Row],[TimespanSoft]])</f>
        <v>28.964434379952703</v>
      </c>
      <c r="Q3077" s="7">
        <f>IF(A3138="","01:00",Table13567[[#This Row],[DateTime]]-A3138)*24</f>
        <v>1.0730555554619059</v>
      </c>
      <c r="R3077" s="2">
        <f>Table13567[[#This Row],[HoursDelta]]*60</f>
        <v>30.153868950648853</v>
      </c>
      <c r="S3077" s="2">
        <f>IF(Table13567[[#This Row],[StartToEndDelta]]&gt;0,Table13567[[#This Row],[ExTimeFinishedDelta]]/Table13567[[#This Row],[StartToEndDelta]],0)</f>
        <v>0.65356124849627606</v>
      </c>
      <c r="T3077" s="2">
        <f>Table13567[[#This Row],[HoursDeltaSoft]]</f>
        <v>28.964434379952703</v>
      </c>
    </row>
    <row r="3078" spans="1:20" x14ac:dyDescent="0.25">
      <c r="A3078" s="1">
        <v>40706.910543981481</v>
      </c>
      <c r="B3078">
        <v>32</v>
      </c>
      <c r="C3078">
        <v>3</v>
      </c>
      <c r="D3078">
        <v>93.444545745849595</v>
      </c>
      <c r="E3078">
        <v>131060</v>
      </c>
      <c r="F3078">
        <v>115583</v>
      </c>
      <c r="G3078">
        <v>1168.0069388888901</v>
      </c>
      <c r="H3078">
        <v>1074.19430027778</v>
      </c>
      <c r="I3078">
        <v>2122.12844972222</v>
      </c>
      <c r="J3078">
        <f t="shared" si="96"/>
        <v>29</v>
      </c>
      <c r="K3078">
        <f t="shared" si="97"/>
        <v>15477</v>
      </c>
      <c r="L3078">
        <f>IF(G3079="",0,(Table13567[[#This Row],[ExecutionTimeHours]]-G3079)/Table13567[[#This Row],[Timespan]])</f>
        <v>0.54974444210715223</v>
      </c>
      <c r="M3078" s="2">
        <f>IF(H3079="",0,(Table13567[[#This Row],[ExecutionTimeFinished]]-H3079)/Table13567[[#This Row],[Timespan]])</f>
        <v>0.46756587102842934</v>
      </c>
      <c r="N3078" s="2">
        <f>IF(I3079="",0,(Table13567[[#This Row],[StartToEndTimeFinished]]-I3079)/Table13567[[#This Row],[Timespan]])</f>
        <v>0.58185502397989453</v>
      </c>
      <c r="O3078" s="6">
        <f>IF(A3079="","00:01",Table13567[[#This Row],[DateTime]]-A3079)*24*60</f>
        <v>1.0500000044703484</v>
      </c>
      <c r="P3078" s="6">
        <f>IF(G3139="",0,(Table13567[[#This Row],[ExecutionTimeHours]]-G3139)/Table13567[[#This Row],[TimespanSoft]])</f>
        <v>28.979742694824594</v>
      </c>
      <c r="Q3078" s="7">
        <f>IF(A3139="","01:00",Table13567[[#This Row],[DateTime]]-A3139)*24</f>
        <v>1.0741666666581295</v>
      </c>
      <c r="R3078" s="2">
        <f>Table13567[[#This Row],[HoursDelta]]*60</f>
        <v>32.984666526429137</v>
      </c>
      <c r="S3078" s="2">
        <f>IF(Table13567[[#This Row],[StartToEndDelta]]&gt;0,Table13567[[#This Row],[ExTimeFinishedDelta]]/Table13567[[#This Row],[StartToEndDelta]],0)</f>
        <v>0.8035779562927442</v>
      </c>
      <c r="T3078" s="2">
        <f>Table13567[[#This Row],[HoursDeltaSoft]]</f>
        <v>28.979742694824594</v>
      </c>
    </row>
    <row r="3079" spans="1:20" x14ac:dyDescent="0.25">
      <c r="A3079" s="1">
        <v>40706.909814814811</v>
      </c>
      <c r="B3079">
        <v>32</v>
      </c>
      <c r="C3079">
        <v>1</v>
      </c>
      <c r="D3079">
        <v>94.9329128265381</v>
      </c>
      <c r="E3079">
        <v>131060</v>
      </c>
      <c r="F3079">
        <v>115681</v>
      </c>
      <c r="G3079">
        <v>1167.42970722222</v>
      </c>
      <c r="H3079">
        <v>1073.70335611111</v>
      </c>
      <c r="I3079">
        <v>2121.51750194444</v>
      </c>
      <c r="J3079">
        <f t="shared" si="96"/>
        <v>31</v>
      </c>
      <c r="K3079">
        <f t="shared" si="97"/>
        <v>15379</v>
      </c>
      <c r="L3079">
        <f>IF(G3080="",0,(Table13567[[#This Row],[ExecutionTimeHours]]-G3080)/Table13567[[#This Row],[Timespan]])</f>
        <v>0.42296212305331132</v>
      </c>
      <c r="M3079" s="2">
        <f>IF(H3080="",0,(Table13567[[#This Row],[ExecutionTimeFinished]]-H3080)/Table13567[[#This Row],[Timespan]])</f>
        <v>0.81437550859634333</v>
      </c>
      <c r="N3079" s="2">
        <f>IF(I3080="",0,(Table13567[[#This Row],[StartToEndTimeFinished]]-I3080)/Table13567[[#This Row],[Timespan]])</f>
        <v>1.1442032878164359</v>
      </c>
      <c r="O3079" s="6">
        <f>IF(A3080="","00:01",Table13567[[#This Row],[DateTime]]-A3080)*24*60</f>
        <v>1.0999999952036887</v>
      </c>
      <c r="P3079" s="6">
        <f>IF(G3140="",0,(Table13567[[#This Row],[ExecutionTimeHours]]-G3140)/Table13567[[#This Row],[TimespanSoft]])</f>
        <v>28.910224552187881</v>
      </c>
      <c r="Q3079" s="7">
        <f>IF(A3140="","01:00",Table13567[[#This Row],[DateTime]]-A3140)*24</f>
        <v>1.0749999998370185</v>
      </c>
      <c r="R3079" s="2">
        <f>Table13567[[#This Row],[HoursDelta]]*60</f>
        <v>25.377727383198678</v>
      </c>
      <c r="S3079" s="2">
        <f>IF(Table13567[[#This Row],[StartToEndDelta]]&gt;0,Table13567[[#This Row],[ExTimeFinishedDelta]]/Table13567[[#This Row],[StartToEndDelta]],0)</f>
        <v>0.711740227691946</v>
      </c>
      <c r="T3079" s="2">
        <f>Table13567[[#This Row],[HoursDeltaSoft]]</f>
        <v>28.910224552187881</v>
      </c>
    </row>
    <row r="3080" spans="1:20" x14ac:dyDescent="0.25">
      <c r="A3080" s="1">
        <v>40706.909050925926</v>
      </c>
      <c r="B3080">
        <v>32</v>
      </c>
      <c r="C3080">
        <v>1</v>
      </c>
      <c r="D3080">
        <v>95.902191162109403</v>
      </c>
      <c r="E3080">
        <v>131060</v>
      </c>
      <c r="F3080">
        <v>115580</v>
      </c>
      <c r="G3080">
        <v>1166.96444888889</v>
      </c>
      <c r="H3080">
        <v>1072.80754305556</v>
      </c>
      <c r="I3080">
        <v>2120.2588783333299</v>
      </c>
      <c r="J3080">
        <f t="shared" si="96"/>
        <v>31</v>
      </c>
      <c r="K3080">
        <f t="shared" si="97"/>
        <v>15480</v>
      </c>
      <c r="L3080">
        <f>IF(G3081="",0,(Table13567[[#This Row],[ExecutionTimeHours]]-G3081)/Table13567[[#This Row],[Timespan]])</f>
        <v>0.49629368049253508</v>
      </c>
      <c r="M3080" s="2">
        <f>IF(H3081="",0,(Table13567[[#This Row],[ExecutionTimeFinished]]-H3081)/Table13567[[#This Row],[Timespan]])</f>
        <v>0.43082011696836037</v>
      </c>
      <c r="N3080" s="2">
        <f>IF(I3081="",0,(Table13567[[#This Row],[StartToEndTimeFinished]]-I3081)/Table13567[[#This Row],[Timespan]])</f>
        <v>0.62189741670898413</v>
      </c>
      <c r="O3080" s="6">
        <f>IF(A3081="","00:01",Table13567[[#This Row],[DateTime]]-A3081)*24*60</f>
        <v>0.96666666213423014</v>
      </c>
      <c r="P3080" s="6">
        <f>IF(G3141="",0,(Table13567[[#This Row],[ExecutionTimeHours]]-G3141)/Table13567[[#This Row],[TimespanSoft]])</f>
        <v>28.933794982971403</v>
      </c>
      <c r="Q3080" s="7">
        <f>IF(A3141="","01:00",Table13567[[#This Row],[DateTime]]-A3141)*24</f>
        <v>1.0744444445008412</v>
      </c>
      <c r="R3080" s="2">
        <f>Table13567[[#This Row],[HoursDelta]]*60</f>
        <v>29.777620829552106</v>
      </c>
      <c r="S3080" s="2">
        <f>IF(Table13567[[#This Row],[StartToEndDelta]]&gt;0,Table13567[[#This Row],[ExTimeFinishedDelta]]/Table13567[[#This Row],[StartToEndDelta]],0)</f>
        <v>0.69275109590937878</v>
      </c>
      <c r="T3080" s="2">
        <f>Table13567[[#This Row],[HoursDeltaSoft]]</f>
        <v>28.933794982971403</v>
      </c>
    </row>
    <row r="3081" spans="1:20" x14ac:dyDescent="0.25">
      <c r="A3081" s="1">
        <v>40706.908379629633</v>
      </c>
      <c r="B3081">
        <v>32</v>
      </c>
      <c r="C3081">
        <v>0</v>
      </c>
      <c r="D3081">
        <v>95.5509357452393</v>
      </c>
      <c r="E3081">
        <v>131060</v>
      </c>
      <c r="F3081">
        <v>115682</v>
      </c>
      <c r="G3081">
        <v>1166.48469833333</v>
      </c>
      <c r="H3081">
        <v>1072.3910836111099</v>
      </c>
      <c r="I3081">
        <v>2119.6577108333299</v>
      </c>
      <c r="J3081">
        <f t="shared" si="96"/>
        <v>32</v>
      </c>
      <c r="K3081">
        <f t="shared" si="97"/>
        <v>15378</v>
      </c>
      <c r="L3081">
        <f>IF(G3082="",0,(Table13567[[#This Row],[ExecutionTimeHours]]-G3082)/Table13567[[#This Row],[Timespan]])</f>
        <v>0.52620454273695272</v>
      </c>
      <c r="M3081" s="2">
        <f>IF(H3082="",0,(Table13567[[#This Row],[ExecutionTimeFinished]]-H3082)/Table13567[[#This Row],[Timespan]])</f>
        <v>0.34958030122167211</v>
      </c>
      <c r="N3081" s="2">
        <f>IF(I3082="",0,(Table13567[[#This Row],[StartToEndTimeFinished]]-I3082)/Table13567[[#This Row],[Timespan]])</f>
        <v>0.55524646177773196</v>
      </c>
      <c r="O3081" s="6">
        <f>IF(A3082="","00:01",Table13567[[#This Row],[DateTime]]-A3082)*24*60</f>
        <v>1.1000000056810677</v>
      </c>
      <c r="P3081" s="6">
        <f>IF(G3142="",0,(Table13567[[#This Row],[ExecutionTimeHours]]-G3142)/Table13567[[#This Row],[TimespanSoft]])</f>
        <v>28.922413007208565</v>
      </c>
      <c r="Q3081" s="7">
        <f>IF(A3142="","01:00",Table13567[[#This Row],[DateTime]]-A3142)*24</f>
        <v>1.0761111112078652</v>
      </c>
      <c r="R3081" s="2">
        <f>Table13567[[#This Row],[HoursDelta]]*60</f>
        <v>31.572272564217162</v>
      </c>
      <c r="S3081" s="2">
        <f>IF(Table13567[[#This Row],[StartToEndDelta]]&gt;0,Table13567[[#This Row],[ExTimeFinishedDelta]]/Table13567[[#This Row],[StartToEndDelta]],0)</f>
        <v>0.62959482911862463</v>
      </c>
      <c r="T3081" s="2">
        <f>Table13567[[#This Row],[HoursDeltaSoft]]</f>
        <v>28.922413007208565</v>
      </c>
    </row>
    <row r="3082" spans="1:20" x14ac:dyDescent="0.25">
      <c r="A3082" s="1">
        <v>40706.90761574074</v>
      </c>
      <c r="B3082">
        <v>32</v>
      </c>
      <c r="C3082">
        <v>0</v>
      </c>
      <c r="D3082">
        <v>94.029396057128906</v>
      </c>
      <c r="E3082">
        <v>131060</v>
      </c>
      <c r="F3082">
        <v>115610</v>
      </c>
      <c r="G3082">
        <v>1165.90587333333</v>
      </c>
      <c r="H3082">
        <v>1072.0065452777801</v>
      </c>
      <c r="I3082">
        <v>2119.04693972222</v>
      </c>
      <c r="J3082">
        <f t="shared" si="96"/>
        <v>32</v>
      </c>
      <c r="K3082">
        <f t="shared" si="97"/>
        <v>15450</v>
      </c>
      <c r="L3082">
        <f>IF(G3083="",0,(Table13567[[#This Row],[ExecutionTimeHours]]-G3083)/Table13567[[#This Row],[Timespan]])</f>
        <v>0.48058869142254768</v>
      </c>
      <c r="M3082" s="2">
        <f>IF(H3083="",0,(Table13567[[#This Row],[ExecutionTimeFinished]]-H3083)/Table13567[[#This Row],[Timespan]])</f>
        <v>0.52093869151332239</v>
      </c>
      <c r="N3082" s="2">
        <f>IF(I3083="",0,(Table13567[[#This Row],[StartToEndTimeFinished]]-I3083)/Table13567[[#This Row],[Timespan]])</f>
        <v>0.64285000126874903</v>
      </c>
      <c r="O3082" s="6">
        <f>IF(A3083="","00:01",Table13567[[#This Row],[DateTime]]-A3083)*24*60</f>
        <v>0.93333333148621023</v>
      </c>
      <c r="P3082" s="6">
        <f>IF(G3143="",0,(Table13567[[#This Row],[ExecutionTimeHours]]-G3143)/Table13567[[#This Row],[TimespanSoft]])</f>
        <v>28.860363120724184</v>
      </c>
      <c r="Q3082" s="7">
        <f>IF(A3143="","01:00",Table13567[[#This Row],[DateTime]]-A3143)*24</f>
        <v>1.0755555555224419</v>
      </c>
      <c r="R3082" s="2">
        <f>Table13567[[#This Row],[HoursDelta]]*60</f>
        <v>28.835321485352861</v>
      </c>
      <c r="S3082" s="2">
        <f>IF(Table13567[[#This Row],[StartToEndDelta]]&gt;0,Table13567[[#This Row],[ExTimeFinishedDelta]]/Table13567[[#This Row],[StartToEndDelta]],0)</f>
        <v>0.81035807806670512</v>
      </c>
      <c r="T3082" s="2">
        <f>Table13567[[#This Row],[HoursDeltaSoft]]</f>
        <v>28.860363120724184</v>
      </c>
    </row>
    <row r="3083" spans="1:20" x14ac:dyDescent="0.25">
      <c r="A3083" s="1">
        <v>40706.906967592593</v>
      </c>
      <c r="B3083">
        <v>32</v>
      </c>
      <c r="C3083">
        <v>0</v>
      </c>
      <c r="D3083">
        <v>90.485946655273395</v>
      </c>
      <c r="E3083">
        <v>131060</v>
      </c>
      <c r="F3083">
        <v>115526</v>
      </c>
      <c r="G3083">
        <v>1165.45732388889</v>
      </c>
      <c r="H3083">
        <v>1071.5203358333299</v>
      </c>
      <c r="I3083">
        <v>2118.44694638889</v>
      </c>
      <c r="J3083">
        <f t="shared" ref="J3083:J3146" si="98">B3083-C3083</f>
        <v>32</v>
      </c>
      <c r="K3083">
        <f t="shared" ref="K3083:K3146" si="99">E3083-F3083</f>
        <v>15534</v>
      </c>
      <c r="L3083">
        <f>IF(G3084="",0,(Table13567[[#This Row],[ExecutionTimeHours]]-G3084)/Table13567[[#This Row],[Timespan]])</f>
        <v>0.47695710538463992</v>
      </c>
      <c r="M3083" s="2">
        <f>IF(H3084="",0,(Table13567[[#This Row],[ExecutionTimeFinished]]-H3084)/Table13567[[#This Row],[Timespan]])</f>
        <v>1.05441803622526</v>
      </c>
      <c r="N3083" s="2">
        <f>IF(I3084="",0,(Table13567[[#This Row],[StartToEndTimeFinished]]-I3084)/Table13567[[#This Row],[Timespan]])</f>
        <v>1.3520316984107983</v>
      </c>
      <c r="O3083" s="6">
        <f>IF(A3084="","00:01",Table13567[[#This Row],[DateTime]]-A3084)*24*60</f>
        <v>1.0166666633449495</v>
      </c>
      <c r="P3083" s="6">
        <f>IF(G3144="",0,(Table13567[[#This Row],[ExecutionTimeHours]]-G3144)/Table13567[[#This Row],[TimespanSoft]])</f>
        <v>28.883301752699914</v>
      </c>
      <c r="Q3083" s="7">
        <f>IF(A3144="","01:00",Table13567[[#This Row],[DateTime]]-A3144)*24</f>
        <v>1.0761111112078652</v>
      </c>
      <c r="R3083" s="2">
        <f>Table13567[[#This Row],[HoursDelta]]*60</f>
        <v>28.617426323078394</v>
      </c>
      <c r="S3083" s="2">
        <f>IF(Table13567[[#This Row],[StartToEndDelta]]&gt;0,Table13567[[#This Row],[ExTimeFinishedDelta]]/Table13567[[#This Row],[StartToEndDelta]],0)</f>
        <v>0.77987671255388569</v>
      </c>
      <c r="T3083" s="2">
        <f>Table13567[[#This Row],[HoursDeltaSoft]]</f>
        <v>28.883301752699914</v>
      </c>
    </row>
    <row r="3084" spans="1:20" x14ac:dyDescent="0.25">
      <c r="A3084" s="1">
        <v>40706.906261574077</v>
      </c>
      <c r="B3084">
        <v>32</v>
      </c>
      <c r="C3084">
        <v>0</v>
      </c>
      <c r="D3084">
        <v>94.1078395843506</v>
      </c>
      <c r="E3084">
        <v>131060</v>
      </c>
      <c r="F3084">
        <v>115442</v>
      </c>
      <c r="G3084">
        <v>1164.9724174999999</v>
      </c>
      <c r="H3084">
        <v>1070.44834416667</v>
      </c>
      <c r="I3084">
        <v>2117.07238083333</v>
      </c>
      <c r="J3084">
        <f t="shared" si="98"/>
        <v>32</v>
      </c>
      <c r="K3084">
        <f t="shared" si="99"/>
        <v>15618</v>
      </c>
      <c r="L3084">
        <f>IF(G3085="",0,(Table13567[[#This Row],[ExecutionTimeHours]]-G3085)/Table13567[[#This Row],[Timespan]])</f>
        <v>0.52340710014547287</v>
      </c>
      <c r="M3084" s="2">
        <f>IF(H3085="",0,(Table13567[[#This Row],[ExecutionTimeFinished]]-H3085)/Table13567[[#This Row],[Timespan]])</f>
        <v>0.63046748190347401</v>
      </c>
      <c r="N3084" s="2">
        <f>IF(I3085="",0,(Table13567[[#This Row],[StartToEndTimeFinished]]-I3085)/Table13567[[#This Row],[Timespan]])</f>
        <v>0.78078086882254294</v>
      </c>
      <c r="O3084" s="6">
        <f>IF(A3085="","00:01",Table13567[[#This Row],[DateTime]]-A3085)*24*60</f>
        <v>1.0166666738223284</v>
      </c>
      <c r="P3084" s="6">
        <f>IF(G3145="",0,(Table13567[[#This Row],[ExecutionTimeHours]]-G3145)/Table13567[[#This Row],[TimespanSoft]])</f>
        <v>28.876431923480883</v>
      </c>
      <c r="Q3084" s="7">
        <f>IF(A3145="","01:00",Table13567[[#This Row],[DateTime]]-A3145)*24</f>
        <v>1.0772222222294658</v>
      </c>
      <c r="R3084" s="2">
        <f>Table13567[[#This Row],[HoursDelta]]*60</f>
        <v>31.404426008728372</v>
      </c>
      <c r="S3084" s="2">
        <f>IF(Table13567[[#This Row],[StartToEndDelta]]&gt;0,Table13567[[#This Row],[ExTimeFinishedDelta]]/Table13567[[#This Row],[StartToEndDelta]],0)</f>
        <v>0.80748326076976107</v>
      </c>
      <c r="T3084" s="2">
        <f>Table13567[[#This Row],[HoursDeltaSoft]]</f>
        <v>28.876431923480883</v>
      </c>
    </row>
    <row r="3085" spans="1:20" x14ac:dyDescent="0.25">
      <c r="A3085" s="1">
        <v>40706.905555555553</v>
      </c>
      <c r="B3085">
        <v>32</v>
      </c>
      <c r="C3085">
        <v>0</v>
      </c>
      <c r="D3085">
        <v>94.549409866332994</v>
      </c>
      <c r="E3085">
        <v>131060</v>
      </c>
      <c r="F3085">
        <v>115370</v>
      </c>
      <c r="G3085">
        <v>1164.44028694444</v>
      </c>
      <c r="H3085">
        <v>1069.8073688888901</v>
      </c>
      <c r="I3085">
        <v>2116.2785869444401</v>
      </c>
      <c r="J3085">
        <f t="shared" si="98"/>
        <v>32</v>
      </c>
      <c r="K3085">
        <f t="shared" si="99"/>
        <v>15690</v>
      </c>
      <c r="L3085">
        <f>IF(G3086="",0,(Table13567[[#This Row],[ExecutionTimeHours]]-G3086)/Table13567[[#This Row],[Timespan]])</f>
        <v>0.46050134382154878</v>
      </c>
      <c r="M3085" s="2">
        <f>IF(H3086="",0,(Table13567[[#This Row],[ExecutionTimeFinished]]-H3086)/Table13567[[#This Row],[Timespan]])</f>
        <v>0.38237741913913798</v>
      </c>
      <c r="N3085" s="2">
        <f>IF(I3086="",0,(Table13567[[#This Row],[StartToEndTimeFinished]]-I3086)/Table13567[[#This Row],[Timespan]])</f>
        <v>0.47856881693754844</v>
      </c>
      <c r="O3085" s="6">
        <f>IF(A3086="","00:01",Table13567[[#This Row],[DateTime]]-A3086)*24*60</f>
        <v>1.0333333339076489</v>
      </c>
      <c r="P3085" s="6">
        <f>IF(G3146="",0,(Table13567[[#This Row],[ExecutionTimeHours]]-G3146)/Table13567[[#This Row],[TimespanSoft]])</f>
        <v>28.888228589454183</v>
      </c>
      <c r="Q3085" s="7">
        <f>IF(A3146="","01:00",Table13567[[#This Row],[DateTime]]-A3146)*24</f>
        <v>1.0766666665440425</v>
      </c>
      <c r="R3085" s="2">
        <f>Table13567[[#This Row],[HoursDelta]]*60</f>
        <v>27.630080629292927</v>
      </c>
      <c r="S3085" s="2">
        <f>IF(Table13567[[#This Row],[StartToEndDelta]]&gt;0,Table13567[[#This Row],[ExTimeFinishedDelta]]/Table13567[[#This Row],[StartToEndDelta]],0)</f>
        <v>0.79900195250088113</v>
      </c>
      <c r="T3085" s="2">
        <f>Table13567[[#This Row],[HoursDeltaSoft]]</f>
        <v>28.888228589454183</v>
      </c>
    </row>
    <row r="3086" spans="1:20" x14ac:dyDescent="0.25">
      <c r="A3086" s="1">
        <v>40706.90483796296</v>
      </c>
      <c r="B3086">
        <v>32</v>
      </c>
      <c r="C3086">
        <v>2</v>
      </c>
      <c r="D3086">
        <v>93.025979995727496</v>
      </c>
      <c r="E3086">
        <v>131060</v>
      </c>
      <c r="F3086">
        <v>115688</v>
      </c>
      <c r="G3086">
        <v>1163.9644355555599</v>
      </c>
      <c r="H3086">
        <v>1069.41224555556</v>
      </c>
      <c r="I3086">
        <v>2115.7840658333298</v>
      </c>
      <c r="J3086">
        <f t="shared" si="98"/>
        <v>30</v>
      </c>
      <c r="K3086">
        <f t="shared" si="99"/>
        <v>15372</v>
      </c>
      <c r="L3086">
        <f>IF(G3087="",0,(Table13567[[#This Row],[ExecutionTimeHours]]-G3087)/Table13567[[#This Row],[Timespan]])</f>
        <v>0.47595317733237741</v>
      </c>
      <c r="M3086" s="2">
        <f>IF(H3087="",0,(Table13567[[#This Row],[ExecutionTimeFinished]]-H3087)/Table13567[[#This Row],[Timespan]])</f>
        <v>0.20260053026386315</v>
      </c>
      <c r="N3086" s="2">
        <f>IF(I3087="",0,(Table13567[[#This Row],[StartToEndTimeFinished]]-I3087)/Table13567[[#This Row],[Timespan]])</f>
        <v>0.24227513366217976</v>
      </c>
      <c r="O3086" s="6">
        <f>IF(A3087="","00:01",Table13567[[#This Row],[DateTime]]-A3087)*24*60</f>
        <v>1.0499999939929694</v>
      </c>
      <c r="P3086" s="6">
        <f>IF(G3147="",0,(Table13567[[#This Row],[ExecutionTimeHours]]-G3147)/Table13567[[#This Row],[TimespanSoft]])</f>
        <v>28.895646209199104</v>
      </c>
      <c r="Q3086" s="7">
        <f>IF(A3147="","01:00",Table13567[[#This Row],[DateTime]]-A3147)*24</f>
        <v>1.0772222222294658</v>
      </c>
      <c r="R3086" s="2">
        <f>Table13567[[#This Row],[HoursDelta]]*60</f>
        <v>28.557190639942643</v>
      </c>
      <c r="S3086" s="2">
        <f>IF(Table13567[[#This Row],[StartToEndDelta]]&gt;0,Table13567[[#This Row],[ExTimeFinishedDelta]]/Table13567[[#This Row],[StartToEndDelta]],0)</f>
        <v>0.83624153746773899</v>
      </c>
      <c r="T3086" s="2">
        <f>Table13567[[#This Row],[HoursDeltaSoft]]</f>
        <v>28.895646209199104</v>
      </c>
    </row>
    <row r="3087" spans="1:20" x14ac:dyDescent="0.25">
      <c r="A3087" s="1">
        <v>40706.904108796298</v>
      </c>
      <c r="B3087">
        <v>32</v>
      </c>
      <c r="C3087">
        <v>4</v>
      </c>
      <c r="D3087">
        <v>83.9935817718506</v>
      </c>
      <c r="E3087">
        <v>131060</v>
      </c>
      <c r="F3087">
        <v>115845</v>
      </c>
      <c r="G3087">
        <v>1163.46468472222</v>
      </c>
      <c r="H3087">
        <v>1069.199515</v>
      </c>
      <c r="I3087">
        <v>2115.5296769444399</v>
      </c>
      <c r="J3087">
        <f t="shared" si="98"/>
        <v>28</v>
      </c>
      <c r="K3087">
        <f t="shared" si="99"/>
        <v>15215</v>
      </c>
      <c r="L3087">
        <f>IF(G3088="",0,(Table13567[[#This Row],[ExecutionTimeHours]]-G3088)/Table13567[[#This Row],[Timespan]])</f>
        <v>0.43501229202016622</v>
      </c>
      <c r="M3087" s="2">
        <f>IF(H3088="",0,(Table13567[[#This Row],[ExecutionTimeFinished]]-H3088)/Table13567[[#This Row],[Timespan]])</f>
        <v>0</v>
      </c>
      <c r="N3087" s="2">
        <f>IF(I3088="",0,(Table13567[[#This Row],[StartToEndTimeFinished]]-I3088)/Table13567[[#This Row],[Timespan]])</f>
        <v>0</v>
      </c>
      <c r="O3087" s="6">
        <f>IF(A3088="","00:01",Table13567[[#This Row],[DateTime]]-A3088)*24*60</f>
        <v>1.0166666738223284</v>
      </c>
      <c r="P3087" s="6">
        <f>IF(G3148="",0,(Table13567[[#This Row],[ExecutionTimeHours]]-G3148)/Table13567[[#This Row],[TimespanSoft]])</f>
        <v>28.933642784510127</v>
      </c>
      <c r="Q3087" s="7">
        <f>IF(A3148="","01:00",Table13567[[#This Row],[DateTime]]-A3148)*24</f>
        <v>1.0777777777402662</v>
      </c>
      <c r="R3087" s="2">
        <f>Table13567[[#This Row],[HoursDelta]]*60</f>
        <v>26.100737521209972</v>
      </c>
      <c r="S3087" s="2">
        <f>IF(Table13567[[#This Row],[StartToEndDelta]]&gt;0,Table13567[[#This Row],[ExTimeFinishedDelta]]/Table13567[[#This Row],[StartToEndDelta]],0)</f>
        <v>0</v>
      </c>
      <c r="T3087" s="2">
        <f>Table13567[[#This Row],[HoursDeltaSoft]]</f>
        <v>28.933642784510127</v>
      </c>
    </row>
    <row r="3088" spans="1:20" x14ac:dyDescent="0.25">
      <c r="A3088" s="1">
        <v>40706.903402777774</v>
      </c>
      <c r="B3088">
        <v>32</v>
      </c>
      <c r="C3088">
        <v>8</v>
      </c>
      <c r="D3088">
        <v>78.986111640930204</v>
      </c>
      <c r="E3088">
        <v>131060</v>
      </c>
      <c r="F3088">
        <v>116135</v>
      </c>
      <c r="G3088">
        <v>1163.02242222222</v>
      </c>
      <c r="H3088">
        <v>1069.199515</v>
      </c>
      <c r="I3088">
        <v>2115.5296769444399</v>
      </c>
      <c r="J3088">
        <f t="shared" si="98"/>
        <v>24</v>
      </c>
      <c r="K3088">
        <f t="shared" si="99"/>
        <v>14925</v>
      </c>
      <c r="L3088">
        <f>IF(G3089="",0,(Table13567[[#This Row],[ExecutionTimeHours]]-G3089)/Table13567[[#This Row],[Timespan]])</f>
        <v>0.4054478859196563</v>
      </c>
      <c r="M3088" s="2">
        <f>IF(H3089="",0,(Table13567[[#This Row],[ExecutionTimeFinished]]-H3089)/Table13567[[#This Row],[Timespan]])</f>
        <v>0.44834815071746031</v>
      </c>
      <c r="N3088" s="2">
        <f>IF(I3089="",0,(Table13567[[#This Row],[StartToEndTimeFinished]]-I3089)/Table13567[[#This Row],[Timespan]])</f>
        <v>0.48088518793186613</v>
      </c>
      <c r="O3088" s="6">
        <f>IF(A3089="","00:01",Table13567[[#This Row],[DateTime]]-A3089)*24*60</f>
        <v>1.0499999939929694</v>
      </c>
      <c r="P3088" s="6">
        <f>IF(G3149="",0,(Table13567[[#This Row],[ExecutionTimeHours]]-G3149)/Table13567[[#This Row],[TimespanSoft]])</f>
        <v>28.950056372318869</v>
      </c>
      <c r="Q3088" s="7">
        <f>IF(A3149="","01:00",Table13567[[#This Row],[DateTime]]-A3149)*24</f>
        <v>1.0791666666045785</v>
      </c>
      <c r="R3088" s="2">
        <f>Table13567[[#This Row],[HoursDelta]]*60</f>
        <v>24.326873155179378</v>
      </c>
      <c r="S3088" s="2">
        <f>IF(Table13567[[#This Row],[StartToEndDelta]]&gt;0,Table13567[[#This Row],[ExTimeFinishedDelta]]/Table13567[[#This Row],[StartToEndDelta]],0)</f>
        <v>0.9323392817434506</v>
      </c>
      <c r="T3088" s="2">
        <f>Table13567[[#This Row],[HoursDeltaSoft]]</f>
        <v>28.950056372318869</v>
      </c>
    </row>
    <row r="3089" spans="1:20" x14ac:dyDescent="0.25">
      <c r="A3089" s="1">
        <v>40706.902673611112</v>
      </c>
      <c r="B3089">
        <v>32</v>
      </c>
      <c r="C3089">
        <v>6</v>
      </c>
      <c r="D3089">
        <v>81.817243576049805</v>
      </c>
      <c r="E3089">
        <v>131060</v>
      </c>
      <c r="F3089">
        <v>116099</v>
      </c>
      <c r="G3089">
        <v>1162.5967019444399</v>
      </c>
      <c r="H3089">
        <v>1068.7287494444399</v>
      </c>
      <c r="I3089">
        <v>2115.0247475000001</v>
      </c>
      <c r="J3089">
        <f t="shared" si="98"/>
        <v>26</v>
      </c>
      <c r="K3089">
        <f t="shared" si="99"/>
        <v>14961</v>
      </c>
      <c r="L3089">
        <f>IF(G3090="",0,(Table13567[[#This Row],[ExecutionTimeHours]]-G3090)/Table13567[[#This Row],[Timespan]])</f>
        <v>0.46645349435995404</v>
      </c>
      <c r="M3089" s="2">
        <f>IF(H3090="",0,(Table13567[[#This Row],[ExecutionTimeFinished]]-H3090)/Table13567[[#This Row],[Timespan]])</f>
        <v>0.68953602111663981</v>
      </c>
      <c r="N3089" s="2">
        <f>IF(I3090="",0,(Table13567[[#This Row],[StartToEndTimeFinished]]-I3090)/Table13567[[#This Row],[Timespan]])</f>
        <v>0.73631155873283483</v>
      </c>
      <c r="O3089" s="6">
        <f>IF(A3090="","00:01",Table13567[[#This Row],[DateTime]]-A3090)*24*60</f>
        <v>1.0333333339076489</v>
      </c>
      <c r="P3089" s="6">
        <f>IF(G3150="",0,(Table13567[[#This Row],[ExecutionTimeHours]]-G3150)/Table13567[[#This Row],[TimespanSoft]])</f>
        <v>29.053530227142353</v>
      </c>
      <c r="Q3089" s="7">
        <f>IF(A3150="","01:00",Table13567[[#This Row],[DateTime]]-A3150)*24</f>
        <v>1.0797222222900018</v>
      </c>
      <c r="R3089" s="2">
        <f>Table13567[[#This Row],[HoursDelta]]*60</f>
        <v>27.987209661597241</v>
      </c>
      <c r="S3089" s="2">
        <f>IF(Table13567[[#This Row],[StartToEndDelta]]&gt;0,Table13567[[#This Row],[ExTimeFinishedDelta]]/Table13567[[#This Row],[StartToEndDelta]],0)</f>
        <v>0.93647317217633519</v>
      </c>
      <c r="T3089" s="2">
        <f>Table13567[[#This Row],[HoursDeltaSoft]]</f>
        <v>29.053530227142353</v>
      </c>
    </row>
    <row r="3090" spans="1:20" x14ac:dyDescent="0.25">
      <c r="A3090" s="1">
        <v>40706.901956018519</v>
      </c>
      <c r="B3090">
        <v>32</v>
      </c>
      <c r="C3090">
        <v>3</v>
      </c>
      <c r="D3090">
        <v>89.085700988769503</v>
      </c>
      <c r="E3090">
        <v>131060</v>
      </c>
      <c r="F3090">
        <v>115529</v>
      </c>
      <c r="G3090">
        <v>1162.1147000000001</v>
      </c>
      <c r="H3090">
        <v>1068.0162288888901</v>
      </c>
      <c r="I3090">
        <v>2114.26389222222</v>
      </c>
      <c r="J3090">
        <f t="shared" si="98"/>
        <v>29</v>
      </c>
      <c r="K3090">
        <f t="shared" si="99"/>
        <v>15531</v>
      </c>
      <c r="L3090">
        <f>IF(G3091="",0,(Table13567[[#This Row],[ExecutionTimeHours]]-G3091)/Table13567[[#This Row],[Timespan]])</f>
        <v>0.47454646219466085</v>
      </c>
      <c r="M3090" s="2">
        <f>IF(H3091="",0,(Table13567[[#This Row],[ExecutionTimeFinished]]-H3091)/Table13567[[#This Row],[Timespan]])</f>
        <v>0.14821338307100709</v>
      </c>
      <c r="N3090" s="2">
        <f>IF(I3091="",0,(Table13567[[#This Row],[StartToEndTimeFinished]]-I3091)/Table13567[[#This Row],[Timespan]])</f>
        <v>0.17228181729219105</v>
      </c>
      <c r="O3090" s="6">
        <f>IF(A3091="","00:01",Table13567[[#This Row],[DateTime]]-A3091)*24*60</f>
        <v>1.1000000056810677</v>
      </c>
      <c r="P3090" s="6">
        <f>IF(G3151="",0,(Table13567[[#This Row],[ExecutionTimeHours]]-G3151)/Table13567[[#This Row],[TimespanSoft]])</f>
        <v>29.056036341219599</v>
      </c>
      <c r="Q3090" s="7">
        <f>IF(A3151="","01:00",Table13567[[#This Row],[DateTime]]-A3151)*24</f>
        <v>1.0777777777402662</v>
      </c>
      <c r="R3090" s="2">
        <f>Table13567[[#This Row],[HoursDelta]]*60</f>
        <v>28.472787731679652</v>
      </c>
      <c r="S3090" s="2">
        <f>IF(Table13567[[#This Row],[StartToEndDelta]]&gt;0,Table13567[[#This Row],[ExTimeFinishedDelta]]/Table13567[[#This Row],[StartToEndDelta]],0)</f>
        <v>0.8602961438445722</v>
      </c>
      <c r="T3090" s="2">
        <f>Table13567[[#This Row],[HoursDeltaSoft]]</f>
        <v>29.056036341219599</v>
      </c>
    </row>
    <row r="3091" spans="1:20" x14ac:dyDescent="0.25">
      <c r="A3091" s="1">
        <v>40706.901192129626</v>
      </c>
      <c r="B3091">
        <v>32</v>
      </c>
      <c r="C3091">
        <v>2</v>
      </c>
      <c r="D3091">
        <v>91.873064041137695</v>
      </c>
      <c r="E3091">
        <v>131060</v>
      </c>
      <c r="F3091">
        <v>115516</v>
      </c>
      <c r="G3091">
        <v>1161.59269888889</v>
      </c>
      <c r="H3091">
        <v>1067.8531941666699</v>
      </c>
      <c r="I3091">
        <v>2114.0743822222198</v>
      </c>
      <c r="J3091">
        <f t="shared" si="98"/>
        <v>30</v>
      </c>
      <c r="K3091">
        <f t="shared" si="99"/>
        <v>15544</v>
      </c>
      <c r="L3091">
        <f>IF(G3092="",0,(Table13567[[#This Row],[ExecutionTimeHours]]-G3092)/Table13567[[#This Row],[Timespan]])</f>
        <v>0.48867359366564533</v>
      </c>
      <c r="M3091" s="2">
        <f>IF(H3092="",0,(Table13567[[#This Row],[ExecutionTimeFinished]]-H3092)/Table13567[[#This Row],[Timespan]])</f>
        <v>0</v>
      </c>
      <c r="N3091" s="2">
        <f>IF(I3092="",0,(Table13567[[#This Row],[StartToEndTimeFinished]]-I3092)/Table13567[[#This Row],[Timespan]])</f>
        <v>0</v>
      </c>
      <c r="O3091" s="6">
        <f>IF(A3092="","00:01",Table13567[[#This Row],[DateTime]]-A3092)*24*60</f>
        <v>1.0833333246409893</v>
      </c>
      <c r="P3091" s="6">
        <f>IF(G3152="",0,(Table13567[[#This Row],[ExecutionTimeHours]]-G3152)/Table13567[[#This Row],[TimespanSoft]])</f>
        <v>29.128642088078315</v>
      </c>
      <c r="Q3091" s="7">
        <f>IF(A3152="","01:00",Table13567[[#This Row],[DateTime]]-A3152)*24</f>
        <v>1.0772222220548429</v>
      </c>
      <c r="R3091" s="2">
        <f>Table13567[[#This Row],[HoursDelta]]*60</f>
        <v>29.320415619938721</v>
      </c>
      <c r="S3091" s="2">
        <f>IF(Table13567[[#This Row],[StartToEndDelta]]&gt;0,Table13567[[#This Row],[ExTimeFinishedDelta]]/Table13567[[#This Row],[StartToEndDelta]],0)</f>
        <v>0</v>
      </c>
      <c r="T3091" s="2">
        <f>Table13567[[#This Row],[HoursDeltaSoft]]</f>
        <v>29.128642088078315</v>
      </c>
    </row>
    <row r="3092" spans="1:20" x14ac:dyDescent="0.25">
      <c r="A3092" s="1">
        <v>40706.900439814817</v>
      </c>
      <c r="B3092">
        <v>32</v>
      </c>
      <c r="C3092">
        <v>2</v>
      </c>
      <c r="D3092">
        <v>92.684638977050795</v>
      </c>
      <c r="E3092">
        <v>131060</v>
      </c>
      <c r="F3092">
        <v>115571</v>
      </c>
      <c r="G3092">
        <v>1161.0633025</v>
      </c>
      <c r="H3092">
        <v>1067.8531941666699</v>
      </c>
      <c r="I3092">
        <v>2114.0743822222198</v>
      </c>
      <c r="J3092">
        <f t="shared" si="98"/>
        <v>30</v>
      </c>
      <c r="K3092">
        <f t="shared" si="99"/>
        <v>15489</v>
      </c>
      <c r="L3092">
        <f>IF(G3093="",0,(Table13567[[#This Row],[ExecutionTimeHours]]-G3093)/Table13567[[#This Row],[Timespan]])</f>
        <v>0.4819084607444537</v>
      </c>
      <c r="M3092" s="2">
        <f>IF(H3093="",0,(Table13567[[#This Row],[ExecutionTimeFinished]]-H3093)/Table13567[[#This Row],[Timespan]])</f>
        <v>1.1441676904224034</v>
      </c>
      <c r="N3092" s="2">
        <f>IF(I3093="",0,(Table13567[[#This Row],[StartToEndTimeFinished]]-I3093)/Table13567[[#This Row],[Timespan]])</f>
        <v>1.2235507672116512</v>
      </c>
      <c r="O3092" s="6">
        <f>IF(A3093="","00:01",Table13567[[#This Row],[DateTime]]-A3093)*24*60</f>
        <v>1.0833333351183683</v>
      </c>
      <c r="P3092" s="6">
        <f>IF(G3153="",0,(Table13567[[#This Row],[ExecutionTimeHours]]-G3153)/Table13567[[#This Row],[TimespanSoft]])</f>
        <v>29.158136221498939</v>
      </c>
      <c r="Q3092" s="7">
        <f>IF(A3153="","01:00",Table13567[[#This Row],[DateTime]]-A3153)*24</f>
        <v>1.0766666667186655</v>
      </c>
      <c r="R3092" s="2">
        <f>Table13567[[#This Row],[HoursDelta]]*60</f>
        <v>28.914507644667221</v>
      </c>
      <c r="S3092" s="2">
        <f>IF(Table13567[[#This Row],[StartToEndDelta]]&gt;0,Table13567[[#This Row],[ExTimeFinishedDelta]]/Table13567[[#This Row],[StartToEndDelta]],0)</f>
        <v>0.93512073310194244</v>
      </c>
      <c r="T3092" s="2">
        <f>Table13567[[#This Row],[HoursDeltaSoft]]</f>
        <v>29.158136221498939</v>
      </c>
    </row>
    <row r="3093" spans="1:20" x14ac:dyDescent="0.25">
      <c r="A3093" s="1">
        <v>40706.899687500001</v>
      </c>
      <c r="B3093">
        <v>32</v>
      </c>
      <c r="C3093">
        <v>3</v>
      </c>
      <c r="D3093">
        <v>91.115312576293903</v>
      </c>
      <c r="E3093">
        <v>131060</v>
      </c>
      <c r="F3093">
        <v>115744</v>
      </c>
      <c r="G3093">
        <v>1160.5412349999999</v>
      </c>
      <c r="H3093">
        <v>1066.61367916667</v>
      </c>
      <c r="I3093">
        <v>2112.7488688888898</v>
      </c>
      <c r="J3093">
        <f t="shared" si="98"/>
        <v>29</v>
      </c>
      <c r="K3093">
        <f t="shared" si="99"/>
        <v>15316</v>
      </c>
      <c r="L3093">
        <f>IF(G3094="",0,(Table13567[[#This Row],[ExecutionTimeHours]]-G3094)/Table13567[[#This Row],[Timespan]])</f>
        <v>0.4513392658242642</v>
      </c>
      <c r="M3093" s="2">
        <f>IF(H3094="",0,(Table13567[[#This Row],[ExecutionTimeFinished]]-H3094)/Table13567[[#This Row],[Timespan]])</f>
        <v>1.4819601704573009</v>
      </c>
      <c r="N3093" s="2">
        <f>IF(I3094="",0,(Table13567[[#This Row],[StartToEndTimeFinished]]-I3094)/Table13567[[#This Row],[Timespan]])</f>
        <v>1.5829432213600261</v>
      </c>
      <c r="O3093" s="6">
        <f>IF(A3094="","00:01",Table13567[[#This Row],[DateTime]]-A3094)*24*60</f>
        <v>0.98333333269692957</v>
      </c>
      <c r="P3093" s="6">
        <f>IF(G3154="",0,(Table13567[[#This Row],[ExecutionTimeHours]]-G3154)/Table13567[[#This Row],[TimespanSoft]])</f>
        <v>29.196069950913266</v>
      </c>
      <c r="Q3093" s="7">
        <f>IF(A3154="","01:00",Table13567[[#This Row],[DateTime]]-A3154)*24</f>
        <v>1.0761111112078652</v>
      </c>
      <c r="R3093" s="2">
        <f>Table13567[[#This Row],[HoursDelta]]*60</f>
        <v>27.080355949455853</v>
      </c>
      <c r="S3093" s="2">
        <f>IF(Table13567[[#This Row],[StartToEndDelta]]&gt;0,Table13567[[#This Row],[ExTimeFinishedDelta]]/Table13567[[#This Row],[StartToEndDelta]],0)</f>
        <v>0.93620551290780785</v>
      </c>
      <c r="T3093" s="2">
        <f>Table13567[[#This Row],[HoursDeltaSoft]]</f>
        <v>29.196069950913266</v>
      </c>
    </row>
    <row r="3094" spans="1:20" x14ac:dyDescent="0.25">
      <c r="A3094" s="1">
        <v>40706.899004629631</v>
      </c>
      <c r="B3094">
        <v>32</v>
      </c>
      <c r="C3094">
        <v>1</v>
      </c>
      <c r="D3094">
        <v>95.489974975585895</v>
      </c>
      <c r="E3094">
        <v>131060</v>
      </c>
      <c r="F3094">
        <v>115289</v>
      </c>
      <c r="G3094">
        <v>1160.09741805556</v>
      </c>
      <c r="H3094">
        <v>1065.1564183333301</v>
      </c>
      <c r="I3094">
        <v>2111.1923080555598</v>
      </c>
      <c r="J3094">
        <f t="shared" si="98"/>
        <v>31</v>
      </c>
      <c r="K3094">
        <f t="shared" si="99"/>
        <v>15771</v>
      </c>
      <c r="L3094">
        <f>IF(G3095="",0,(Table13567[[#This Row],[ExecutionTimeHours]]-G3095)/Table13567[[#This Row],[Timespan]])</f>
        <v>0.49788904749043122</v>
      </c>
      <c r="M3094" s="2">
        <f>IF(H3095="",0,(Table13567[[#This Row],[ExecutionTimeFinished]]-H3095)/Table13567[[#This Row],[Timespan]])</f>
        <v>0.47240785701712656</v>
      </c>
      <c r="N3094" s="2">
        <f>IF(I3095="",0,(Table13567[[#This Row],[StartToEndTimeFinished]]-I3095)/Table13567[[#This Row],[Timespan]])</f>
        <v>0.49974738082677989</v>
      </c>
      <c r="O3094" s="6">
        <f>IF(A3095="","00:01",Table13567[[#This Row],[DateTime]]-A3095)*24*60</f>
        <v>1.1666666669771075</v>
      </c>
      <c r="P3094" s="6">
        <f>IF(G3155="",0,(Table13567[[#This Row],[ExecutionTimeHours]]-G3155)/Table13567[[#This Row],[TimespanSoft]])</f>
        <v>29.208718927093987</v>
      </c>
      <c r="Q3094" s="7">
        <f>IF(A3155="","01:00",Table13567[[#This Row],[DateTime]]-A3155)*24</f>
        <v>1.0772222222294658</v>
      </c>
      <c r="R3094" s="2">
        <f>Table13567[[#This Row],[HoursDelta]]*60</f>
        <v>29.873342849425875</v>
      </c>
      <c r="S3094" s="2">
        <f>IF(Table13567[[#This Row],[StartToEndDelta]]&gt;0,Table13567[[#This Row],[ExTimeFinishedDelta]]/Table13567[[#This Row],[StartToEndDelta]],0)</f>
        <v>0.94529331246434367</v>
      </c>
      <c r="T3094" s="2">
        <f>Table13567[[#This Row],[HoursDeltaSoft]]</f>
        <v>29.208718927093987</v>
      </c>
    </row>
    <row r="3095" spans="1:20" x14ac:dyDescent="0.25">
      <c r="A3095" s="1">
        <v>40706.898194444446</v>
      </c>
      <c r="B3095">
        <v>32</v>
      </c>
      <c r="C3095">
        <v>0</v>
      </c>
      <c r="D3095">
        <v>95.963785171508803</v>
      </c>
      <c r="E3095">
        <v>131060</v>
      </c>
      <c r="F3095">
        <v>115373</v>
      </c>
      <c r="G3095">
        <v>1159.5165474999999</v>
      </c>
      <c r="H3095">
        <v>1064.6052758333301</v>
      </c>
      <c r="I3095">
        <v>2110.6092694444401</v>
      </c>
      <c r="J3095">
        <f t="shared" si="98"/>
        <v>32</v>
      </c>
      <c r="K3095">
        <f t="shared" si="99"/>
        <v>15687</v>
      </c>
      <c r="L3095">
        <f>IF(G3096="",0,(Table13567[[#This Row],[ExecutionTimeHours]]-G3096)/Table13567[[#This Row],[Timespan]])</f>
        <v>0.52058099061459284</v>
      </c>
      <c r="M3095" s="2">
        <f>IF(H3096="",0,(Table13567[[#This Row],[ExecutionTimeFinished]]-H3096)/Table13567[[#This Row],[Timespan]])</f>
        <v>0.21447578166826639</v>
      </c>
      <c r="N3095" s="2">
        <f>IF(I3096="",0,(Table13567[[#This Row],[StartToEndTimeFinished]]-I3096)/Table13567[[#This Row],[Timespan]])</f>
        <v>0.22951901086363671</v>
      </c>
      <c r="O3095" s="6">
        <f>IF(A3096="","00:01",Table13567[[#This Row],[DateTime]]-A3096)*24*60</f>
        <v>1.0666666645556688</v>
      </c>
      <c r="P3095" s="6">
        <f>IF(G3156="",0,(Table13567[[#This Row],[ExecutionTimeHours]]-G3156)/Table13567[[#This Row],[TimespanSoft]])</f>
        <v>29.202214154464812</v>
      </c>
      <c r="Q3095" s="7">
        <f>IF(A3156="","01:00",Table13567[[#This Row],[DateTime]]-A3156)*24</f>
        <v>1.0752777778543532</v>
      </c>
      <c r="R3095" s="2">
        <f>Table13567[[#This Row],[HoursDelta]]*60</f>
        <v>31.234859436875571</v>
      </c>
      <c r="S3095" s="2">
        <f>IF(Table13567[[#This Row],[StartToEndDelta]]&gt;0,Table13567[[#This Row],[ExTimeFinishedDelta]]/Table13567[[#This Row],[StartToEndDelta]],0)</f>
        <v>0.93445758964032877</v>
      </c>
      <c r="T3095" s="2">
        <f>Table13567[[#This Row],[HoursDeltaSoft]]</f>
        <v>29.202214154464812</v>
      </c>
    </row>
    <row r="3096" spans="1:20" x14ac:dyDescent="0.25">
      <c r="A3096" s="1">
        <v>40706.897453703707</v>
      </c>
      <c r="B3096">
        <v>32</v>
      </c>
      <c r="C3096">
        <v>0</v>
      </c>
      <c r="D3096">
        <v>93.246152877807603</v>
      </c>
      <c r="E3096">
        <v>131060</v>
      </c>
      <c r="F3096">
        <v>115656</v>
      </c>
      <c r="G3096">
        <v>1158.9612611111099</v>
      </c>
      <c r="H3096">
        <v>1064.37650166667</v>
      </c>
      <c r="I3096">
        <v>2110.3644491666701</v>
      </c>
      <c r="J3096">
        <f t="shared" si="98"/>
        <v>32</v>
      </c>
      <c r="K3096">
        <f t="shared" si="99"/>
        <v>15404</v>
      </c>
      <c r="L3096">
        <f>IF(G3097="",0,(Table13567[[#This Row],[ExecutionTimeHours]]-G3097)/Table13567[[#This Row],[Timespan]])</f>
        <v>0.48101368197589295</v>
      </c>
      <c r="M3096" s="2">
        <f>IF(H3097="",0,(Table13567[[#This Row],[ExecutionTimeFinished]]-H3097)/Table13567[[#This Row],[Timespan]])</f>
        <v>0.84609403053296228</v>
      </c>
      <c r="N3096" s="2">
        <f>IF(I3097="",0,(Table13567[[#This Row],[StartToEndTimeFinished]]-I3097)/Table13567[[#This Row],[Timespan]])</f>
        <v>0.90084701565750303</v>
      </c>
      <c r="O3096" s="6">
        <f>IF(A3097="","00:01",Table13567[[#This Row],[DateTime]]-A3097)*24*60</f>
        <v>1.1166666657663882</v>
      </c>
      <c r="P3096" s="6">
        <f>IF(G3157="",0,(Table13567[[#This Row],[ExecutionTimeHours]]-G3157)/Table13567[[#This Row],[TimespanSoft]])</f>
        <v>29.170060494845199</v>
      </c>
      <c r="Q3096" s="7">
        <f>IF(A3157="","01:00",Table13567[[#This Row],[DateTime]]-A3157)*24</f>
        <v>1.0744444445008412</v>
      </c>
      <c r="R3096" s="2">
        <f>Table13567[[#This Row],[HoursDelta]]*60</f>
        <v>28.860820918553578</v>
      </c>
      <c r="S3096" s="2">
        <f>IF(Table13567[[#This Row],[StartToEndDelta]]&gt;0,Table13567[[#This Row],[ExTimeFinishedDelta]]/Table13567[[#This Row],[StartToEndDelta]],0)</f>
        <v>0.93922055113367053</v>
      </c>
      <c r="T3096" s="2">
        <f>Table13567[[#This Row],[HoursDeltaSoft]]</f>
        <v>29.170060494845199</v>
      </c>
    </row>
    <row r="3097" spans="1:20" x14ac:dyDescent="0.25">
      <c r="A3097" s="1">
        <v>40706.896678240744</v>
      </c>
      <c r="B3097">
        <v>32</v>
      </c>
      <c r="C3097">
        <v>0</v>
      </c>
      <c r="D3097">
        <v>87.525047302246094</v>
      </c>
      <c r="E3097">
        <v>131060</v>
      </c>
      <c r="F3097">
        <v>115766</v>
      </c>
      <c r="G3097">
        <v>1158.4241291666699</v>
      </c>
      <c r="H3097">
        <v>1063.4316966666699</v>
      </c>
      <c r="I3097">
        <v>2109.3585033333302</v>
      </c>
      <c r="J3097">
        <f t="shared" si="98"/>
        <v>32</v>
      </c>
      <c r="K3097">
        <f t="shared" si="99"/>
        <v>15294</v>
      </c>
      <c r="L3097">
        <f>IF(G3098="",0,(Table13567[[#This Row],[ExecutionTimeHours]]-G3098)/Table13567[[#This Row],[Timespan]])</f>
        <v>0.43501721005279426</v>
      </c>
      <c r="M3097" s="2">
        <f>IF(H3098="",0,(Table13567[[#This Row],[ExecutionTimeFinished]]-H3098)/Table13567[[#This Row],[Timespan]])</f>
        <v>1.6048059996358695</v>
      </c>
      <c r="N3097" s="2">
        <f>IF(I3098="",0,(Table13567[[#This Row],[StartToEndTimeFinished]]-I3098)/Table13567[[#This Row],[Timespan]])</f>
        <v>1.714045343119859</v>
      </c>
      <c r="O3097" s="6">
        <f>IF(A3098="","00:01",Table13567[[#This Row],[DateTime]]-A3098)*24*60</f>
        <v>1.0166666738223284</v>
      </c>
      <c r="P3097" s="6">
        <f>IF(G3158="",0,(Table13567[[#This Row],[ExecutionTimeHours]]-G3158)/Table13567[[#This Row],[TimespanSoft]])</f>
        <v>29.188759054007143</v>
      </c>
      <c r="Q3097" s="7">
        <f>IF(A3158="","01:00",Table13567[[#This Row],[DateTime]]-A3158)*24</f>
        <v>1.0733333334792405</v>
      </c>
      <c r="R3097" s="2">
        <f>Table13567[[#This Row],[HoursDelta]]*60</f>
        <v>26.101032603167656</v>
      </c>
      <c r="S3097" s="2">
        <f>IF(Table13567[[#This Row],[StartToEndDelta]]&gt;0,Table13567[[#This Row],[ExTimeFinishedDelta]]/Table13567[[#This Row],[StartToEndDelta]],0)</f>
        <v>0.93626811337140292</v>
      </c>
      <c r="T3097" s="2">
        <f>Table13567[[#This Row],[HoursDeltaSoft]]</f>
        <v>29.188759054007143</v>
      </c>
    </row>
    <row r="3098" spans="1:20" x14ac:dyDescent="0.25">
      <c r="A3098" s="1">
        <v>40706.895972222221</v>
      </c>
      <c r="B3098">
        <v>32</v>
      </c>
      <c r="C3098">
        <v>1</v>
      </c>
      <c r="D3098">
        <v>94.972684860229506</v>
      </c>
      <c r="E3098">
        <v>131060</v>
      </c>
      <c r="F3098">
        <v>115178</v>
      </c>
      <c r="G3098">
        <v>1157.9818616666701</v>
      </c>
      <c r="H3098">
        <v>1061.80014388889</v>
      </c>
      <c r="I3098">
        <v>2107.6158905555599</v>
      </c>
      <c r="J3098">
        <f t="shared" si="98"/>
        <v>31</v>
      </c>
      <c r="K3098">
        <f t="shared" si="99"/>
        <v>15882</v>
      </c>
      <c r="L3098">
        <f>IF(G3099="",0,(Table13567[[#This Row],[ExecutionTimeHours]]-G3099)/Table13567[[#This Row],[Timespan]])</f>
        <v>0.53709811798223328</v>
      </c>
      <c r="M3098" s="2">
        <f>IF(H3099="",0,(Table13567[[#This Row],[ExecutionTimeFinished]]-H3099)/Table13567[[#This Row],[Timespan]])</f>
        <v>0.23161290309387531</v>
      </c>
      <c r="N3098" s="2">
        <f>IF(I3099="",0,(Table13567[[#This Row],[StartToEndTimeFinished]]-I3099)/Table13567[[#This Row],[Timespan]])</f>
        <v>0.24597311815034309</v>
      </c>
      <c r="O3098" s="6">
        <f>IF(A3099="","00:01",Table13567[[#This Row],[DateTime]]-A3099)*24*60</f>
        <v>1.0333333339076489</v>
      </c>
      <c r="P3098" s="6">
        <f>IF(G3159="",0,(Table13567[[#This Row],[ExecutionTimeHours]]-G3159)/Table13567[[#This Row],[TimespanSoft]])</f>
        <v>29.269040321951781</v>
      </c>
      <c r="Q3098" s="7">
        <f>IF(A3159="","01:00",Table13567[[#This Row],[DateTime]]-A3159)*24</f>
        <v>1.0747222221689299</v>
      </c>
      <c r="R3098" s="2">
        <f>Table13567[[#This Row],[HoursDelta]]*60</f>
        <v>32.225887078933994</v>
      </c>
      <c r="S3098" s="2">
        <f>IF(Table13567[[#This Row],[StartToEndDelta]]&gt;0,Table13567[[#This Row],[ExTimeFinishedDelta]]/Table13567[[#This Row],[StartToEndDelta]],0)</f>
        <v>0.94161876238975606</v>
      </c>
      <c r="T3098" s="2">
        <f>Table13567[[#This Row],[HoursDeltaSoft]]</f>
        <v>29.269040321951781</v>
      </c>
    </row>
    <row r="3099" spans="1:20" x14ac:dyDescent="0.25">
      <c r="A3099" s="1">
        <v>40706.895254629628</v>
      </c>
      <c r="B3099">
        <v>32</v>
      </c>
      <c r="C3099">
        <v>1</v>
      </c>
      <c r="D3099">
        <v>96.421112060546903</v>
      </c>
      <c r="E3099">
        <v>131060</v>
      </c>
      <c r="F3099">
        <v>115301</v>
      </c>
      <c r="G3099">
        <v>1157.42686027778</v>
      </c>
      <c r="H3099">
        <v>1061.56081055556</v>
      </c>
      <c r="I3099">
        <v>2107.3617183333299</v>
      </c>
      <c r="J3099">
        <f t="shared" si="98"/>
        <v>31</v>
      </c>
      <c r="K3099">
        <f t="shared" si="99"/>
        <v>15759</v>
      </c>
      <c r="L3099">
        <f>IF(G3100="",0,(Table13567[[#This Row],[ExecutionTimeHours]]-G3100)/Table13567[[#This Row],[Timespan]])</f>
        <v>0.53276858098005631</v>
      </c>
      <c r="M3099" s="2">
        <f>IF(H3100="",0,(Table13567[[#This Row],[ExecutionTimeFinished]]-H3100)/Table13567[[#This Row],[Timespan]])</f>
        <v>0</v>
      </c>
      <c r="N3099" s="2">
        <f>IF(I3100="",0,(Table13567[[#This Row],[StartToEndTimeFinished]]-I3100)/Table13567[[#This Row],[Timespan]])</f>
        <v>0</v>
      </c>
      <c r="O3099" s="6">
        <f>IF(A3100="","00:01",Table13567[[#This Row],[DateTime]]-A3100)*24*60</f>
        <v>1.0166666633449495</v>
      </c>
      <c r="P3099" s="6">
        <f>IF(G3160="",0,(Table13567[[#This Row],[ExecutionTimeHours]]-G3160)/Table13567[[#This Row],[TimespanSoft]])</f>
        <v>29.193509956272401</v>
      </c>
      <c r="Q3099" s="7">
        <f>IF(A3160="","01:00",Table13567[[#This Row],[DateTime]]-A3160)*24</f>
        <v>1.0741666666581295</v>
      </c>
      <c r="R3099" s="2">
        <f>Table13567[[#This Row],[HoursDelta]]*60</f>
        <v>31.96611485880338</v>
      </c>
      <c r="S3099" s="2">
        <f>IF(Table13567[[#This Row],[StartToEndDelta]]&gt;0,Table13567[[#This Row],[ExTimeFinishedDelta]]/Table13567[[#This Row],[StartToEndDelta]],0)</f>
        <v>0</v>
      </c>
      <c r="T3099" s="2">
        <f>Table13567[[#This Row],[HoursDeltaSoft]]</f>
        <v>29.193509956272401</v>
      </c>
    </row>
    <row r="3100" spans="1:20" x14ac:dyDescent="0.25">
      <c r="A3100" s="1">
        <v>40706.894548611112</v>
      </c>
      <c r="B3100">
        <v>32</v>
      </c>
      <c r="C3100">
        <v>0</v>
      </c>
      <c r="D3100">
        <v>96.664981842041001</v>
      </c>
      <c r="E3100">
        <v>131060</v>
      </c>
      <c r="F3100">
        <v>115291</v>
      </c>
      <c r="G3100">
        <v>1156.8852122222199</v>
      </c>
      <c r="H3100">
        <v>1061.56081055556</v>
      </c>
      <c r="I3100">
        <v>2107.3617183333299</v>
      </c>
      <c r="J3100">
        <f t="shared" si="98"/>
        <v>32</v>
      </c>
      <c r="K3100">
        <f t="shared" si="99"/>
        <v>15769</v>
      </c>
      <c r="L3100">
        <f>IF(G3101="",0,(Table13567[[#This Row],[ExecutionTimeHours]]-G3101)/Table13567[[#This Row],[Timespan]])</f>
        <v>0.53920487090528602</v>
      </c>
      <c r="M3100" s="2">
        <f>IF(H3101="",0,(Table13567[[#This Row],[ExecutionTimeFinished]]-H3101)/Table13567[[#This Row],[Timespan]])</f>
        <v>0.19288666635294272</v>
      </c>
      <c r="N3100" s="2">
        <f>IF(I3101="",0,(Table13567[[#This Row],[StartToEndTimeFinished]]-I3101)/Table13567[[#This Row],[Timespan]])</f>
        <v>0.20593230734979179</v>
      </c>
      <c r="O3100" s="6">
        <f>IF(A3101="","00:01",Table13567[[#This Row],[DateTime]]-A3101)*24*60</f>
        <v>1.0833333351183683</v>
      </c>
      <c r="P3100" s="6">
        <f>IF(G3161="",0,(Table13567[[#This Row],[ExecutionTimeHours]]-G3161)/Table13567[[#This Row],[TimespanSoft]])</f>
        <v>29.154842118549308</v>
      </c>
      <c r="Q3100" s="7">
        <f>IF(A3161="","01:00",Table13567[[#This Row],[DateTime]]-A3161)*24</f>
        <v>1.0750000000116415</v>
      </c>
      <c r="R3100" s="2">
        <f>Table13567[[#This Row],[HoursDelta]]*60</f>
        <v>32.352292254317163</v>
      </c>
      <c r="S3100" s="2">
        <f>IF(Table13567[[#This Row],[StartToEndDelta]]&gt;0,Table13567[[#This Row],[ExTimeFinishedDelta]]/Table13567[[#This Row],[StartToEndDelta]],0)</f>
        <v>0.93665082878574246</v>
      </c>
      <c r="T3100" s="2">
        <f>Table13567[[#This Row],[HoursDeltaSoft]]</f>
        <v>29.154842118549308</v>
      </c>
    </row>
    <row r="3101" spans="1:20" x14ac:dyDescent="0.25">
      <c r="A3101" s="1">
        <v>40706.893796296295</v>
      </c>
      <c r="B3101">
        <v>32</v>
      </c>
      <c r="C3101">
        <v>0</v>
      </c>
      <c r="D3101">
        <v>96.894676208496094</v>
      </c>
      <c r="E3101">
        <v>131060</v>
      </c>
      <c r="F3101">
        <v>115222</v>
      </c>
      <c r="G3101">
        <v>1156.30107361111</v>
      </c>
      <c r="H3101">
        <v>1061.35185</v>
      </c>
      <c r="I3101">
        <v>2107.138625</v>
      </c>
      <c r="J3101">
        <f t="shared" si="98"/>
        <v>32</v>
      </c>
      <c r="K3101">
        <f t="shared" si="99"/>
        <v>15838</v>
      </c>
      <c r="L3101">
        <f>IF(G3102="",0,(Table13567[[#This Row],[ExecutionTimeHours]]-G3102)/Table13567[[#This Row],[Timespan]])</f>
        <v>0.49419267891849689</v>
      </c>
      <c r="M3101" s="2">
        <f>IF(H3102="",0,(Table13567[[#This Row],[ExecutionTimeFinished]]-H3102)/Table13567[[#This Row],[Timespan]])</f>
        <v>0</v>
      </c>
      <c r="N3101" s="2">
        <f>IF(I3102="",0,(Table13567[[#This Row],[StartToEndTimeFinished]]-I3102)/Table13567[[#This Row],[Timespan]])</f>
        <v>0</v>
      </c>
      <c r="O3101" s="6">
        <f>IF(A3102="","00:01",Table13567[[#This Row],[DateTime]]-A3102)*24*60</f>
        <v>1.0999999952036887</v>
      </c>
      <c r="P3101" s="6">
        <f>IF(G3162="",0,(Table13567[[#This Row],[ExecutionTimeHours]]-G3162)/Table13567[[#This Row],[TimespanSoft]])</f>
        <v>29.092083762694276</v>
      </c>
      <c r="Q3101" s="7">
        <f>IF(A3162="","01:00",Table13567[[#This Row],[DateTime]]-A3162)*24</f>
        <v>1.0744444445008412</v>
      </c>
      <c r="R3101" s="2">
        <f>Table13567[[#This Row],[HoursDelta]]*60</f>
        <v>29.651560735109815</v>
      </c>
      <c r="S3101" s="2">
        <f>IF(Table13567[[#This Row],[StartToEndDelta]]&gt;0,Table13567[[#This Row],[ExTimeFinishedDelta]]/Table13567[[#This Row],[StartToEndDelta]],0)</f>
        <v>0</v>
      </c>
      <c r="T3101" s="2">
        <f>Table13567[[#This Row],[HoursDeltaSoft]]</f>
        <v>29.092083762694276</v>
      </c>
    </row>
    <row r="3102" spans="1:20" x14ac:dyDescent="0.25">
      <c r="A3102" s="1">
        <v>40706.89303240741</v>
      </c>
      <c r="B3102">
        <v>32</v>
      </c>
      <c r="C3102">
        <v>2</v>
      </c>
      <c r="D3102">
        <v>89.269798278808594</v>
      </c>
      <c r="E3102">
        <v>131060</v>
      </c>
      <c r="F3102">
        <v>115657</v>
      </c>
      <c r="G3102">
        <v>1155.75746166667</v>
      </c>
      <c r="H3102">
        <v>1061.35185</v>
      </c>
      <c r="I3102">
        <v>2107.138625</v>
      </c>
      <c r="J3102">
        <f t="shared" si="98"/>
        <v>30</v>
      </c>
      <c r="K3102">
        <f t="shared" si="99"/>
        <v>15403</v>
      </c>
      <c r="L3102">
        <f>IF(G3103="",0,(Table13567[[#This Row],[ExecutionTimeHours]]-G3103)/Table13567[[#This Row],[Timespan]])</f>
        <v>0.47048888689217733</v>
      </c>
      <c r="M3102" s="2">
        <f>IF(H3103="",0,(Table13567[[#This Row],[ExecutionTimeFinished]]-H3103)/Table13567[[#This Row],[Timespan]])</f>
        <v>0.15902063424673696</v>
      </c>
      <c r="N3102" s="2">
        <f>IF(I3103="",0,(Table13567[[#This Row],[StartToEndTimeFinished]]-I3103)/Table13567[[#This Row],[Timespan]])</f>
        <v>0.17243386170382075</v>
      </c>
      <c r="O3102" s="6">
        <f>IF(A3103="","00:01",Table13567[[#This Row],[DateTime]]-A3103)*24*60</f>
        <v>1.0500000044703484</v>
      </c>
      <c r="P3102" s="6">
        <f>IF(G3163="",0,(Table13567[[#This Row],[ExecutionTimeHours]]-G3163)/Table13567[[#This Row],[TimespanSoft]])</f>
        <v>29.098749159787513</v>
      </c>
      <c r="Q3102" s="7">
        <f>IF(A3163="","01:00",Table13567[[#This Row],[DateTime]]-A3163)*24</f>
        <v>1.0741666666581295</v>
      </c>
      <c r="R3102" s="2">
        <f>Table13567[[#This Row],[HoursDelta]]*60</f>
        <v>28.229333213530641</v>
      </c>
      <c r="S3102" s="2">
        <f>IF(Table13567[[#This Row],[StartToEndDelta]]&gt;0,Table13567[[#This Row],[ExTimeFinishedDelta]]/Table13567[[#This Row],[StartToEndDelta]],0)</f>
        <v>0.9222123350683703</v>
      </c>
      <c r="T3102" s="2">
        <f>Table13567[[#This Row],[HoursDeltaSoft]]</f>
        <v>29.098749159787513</v>
      </c>
    </row>
    <row r="3103" spans="1:20" x14ac:dyDescent="0.25">
      <c r="A3103" s="1">
        <v>40706.89230324074</v>
      </c>
      <c r="B3103">
        <v>32</v>
      </c>
      <c r="C3103">
        <v>3</v>
      </c>
      <c r="D3103">
        <v>89.080549240112305</v>
      </c>
      <c r="E3103">
        <v>131060</v>
      </c>
      <c r="F3103">
        <v>115697</v>
      </c>
      <c r="G3103">
        <v>1155.26344833333</v>
      </c>
      <c r="H3103">
        <v>1061.1848783333301</v>
      </c>
      <c r="I3103">
        <v>2106.9575694444402</v>
      </c>
      <c r="J3103">
        <f t="shared" si="98"/>
        <v>29</v>
      </c>
      <c r="K3103">
        <f t="shared" si="99"/>
        <v>15363</v>
      </c>
      <c r="L3103">
        <f>IF(G3104="",0,(Table13567[[#This Row],[ExecutionTimeHours]]-G3104)/Table13567[[#This Row],[Timespan]])</f>
        <v>0.47975476464947192</v>
      </c>
      <c r="M3103" s="2">
        <f>IF(H3104="",0,(Table13567[[#This Row],[ExecutionTimeFinished]]-H3104)/Table13567[[#This Row],[Timespan]])</f>
        <v>0.23181613888815802</v>
      </c>
      <c r="N3103" s="2">
        <f>IF(I3104="",0,(Table13567[[#This Row],[StartToEndTimeFinished]]-I3104)/Table13567[[#This Row],[Timespan]])</f>
        <v>0.31449735629454079</v>
      </c>
      <c r="O3103" s="6">
        <f>IF(A3104="","00:01",Table13567[[#This Row],[DateTime]]-A3104)*24*60</f>
        <v>1.0499999939929694</v>
      </c>
      <c r="P3103" s="6">
        <f>IF(G3164="",0,(Table13567[[#This Row],[ExecutionTimeHours]]-G3164)/Table13567[[#This Row],[TimespanSoft]])</f>
        <v>29.119150803854502</v>
      </c>
      <c r="Q3103" s="7">
        <f>IF(A3164="","01:00",Table13567[[#This Row],[DateTime]]-A3164)*24</f>
        <v>1.0738888888154179</v>
      </c>
      <c r="R3103" s="2">
        <f>Table13567[[#This Row],[HoursDelta]]*60</f>
        <v>28.785285878968317</v>
      </c>
      <c r="S3103" s="2">
        <f>IF(Table13567[[#This Row],[StartToEndDelta]]&gt;0,Table13567[[#This Row],[ExTimeFinishedDelta]]/Table13567[[#This Row],[StartToEndDelta]],0)</f>
        <v>0.73710043740733988</v>
      </c>
      <c r="T3103" s="2">
        <f>Table13567[[#This Row],[HoursDeltaSoft]]</f>
        <v>29.119150803854502</v>
      </c>
    </row>
    <row r="3104" spans="1:20" x14ac:dyDescent="0.25">
      <c r="A3104" s="1">
        <v>40706.891574074078</v>
      </c>
      <c r="B3104">
        <v>32</v>
      </c>
      <c r="C3104">
        <v>3</v>
      </c>
      <c r="D3104">
        <v>91.8311958312988</v>
      </c>
      <c r="E3104">
        <v>131060</v>
      </c>
      <c r="F3104">
        <v>115612</v>
      </c>
      <c r="G3104">
        <v>1154.7597058333299</v>
      </c>
      <c r="H3104">
        <v>1060.94147138889</v>
      </c>
      <c r="I3104">
        <v>2106.6273472222201</v>
      </c>
      <c r="J3104">
        <f t="shared" si="98"/>
        <v>29</v>
      </c>
      <c r="K3104">
        <f t="shared" si="99"/>
        <v>15448</v>
      </c>
      <c r="L3104">
        <f>IF(G3105="",0,(Table13567[[#This Row],[ExecutionTimeHours]]-G3105)/Table13567[[#This Row],[Timespan]])</f>
        <v>0.51295237876836619</v>
      </c>
      <c r="M3104" s="2">
        <f>IF(H3105="",0,(Table13567[[#This Row],[ExecutionTimeFinished]]-H3105)/Table13567[[#This Row],[Timespan]])</f>
        <v>0.22712407310933638</v>
      </c>
      <c r="N3104" s="2">
        <f>IF(I3105="",0,(Table13567[[#This Row],[StartToEndTimeFinished]]-I3105)/Table13567[[#This Row],[Timespan]])</f>
        <v>0.28433677127519325</v>
      </c>
      <c r="O3104" s="6">
        <f>IF(A3105="","00:01",Table13567[[#This Row],[DateTime]]-A3105)*24*60</f>
        <v>1.0500000044703484</v>
      </c>
      <c r="P3104" s="6">
        <f>IF(G3165="",0,(Table13567[[#This Row],[ExecutionTimeHours]]-G3165)/Table13567[[#This Row],[TimespanSoft]])</f>
        <v>29.092569727348611</v>
      </c>
      <c r="Q3104" s="7">
        <f>IF(A3165="","01:00",Table13567[[#This Row],[DateTime]]-A3165)*24</f>
        <v>1.0736111111473292</v>
      </c>
      <c r="R3104" s="2">
        <f>Table13567[[#This Row],[HoursDelta]]*60</f>
        <v>30.777142726101971</v>
      </c>
      <c r="S3104" s="2">
        <f>IF(Table13567[[#This Row],[StartToEndDelta]]&gt;0,Table13567[[#This Row],[ExTimeFinishedDelta]]/Table13567[[#This Row],[StartToEndDelta]],0)</f>
        <v>0.79878544055603706</v>
      </c>
      <c r="T3104" s="2">
        <f>Table13567[[#This Row],[HoursDeltaSoft]]</f>
        <v>29.092569727348611</v>
      </c>
    </row>
    <row r="3105" spans="1:20" x14ac:dyDescent="0.25">
      <c r="A3105" s="1">
        <v>40706.890844907408</v>
      </c>
      <c r="B3105">
        <v>32</v>
      </c>
      <c r="C3105">
        <v>1</v>
      </c>
      <c r="D3105">
        <v>93.926523208618207</v>
      </c>
      <c r="E3105">
        <v>131060</v>
      </c>
      <c r="F3105">
        <v>115478</v>
      </c>
      <c r="G3105">
        <v>1154.2211058333301</v>
      </c>
      <c r="H3105">
        <v>1060.7029911111099</v>
      </c>
      <c r="I3105">
        <v>2106.3287936111101</v>
      </c>
      <c r="J3105">
        <f t="shared" si="98"/>
        <v>31</v>
      </c>
      <c r="K3105">
        <f t="shared" si="99"/>
        <v>15582</v>
      </c>
      <c r="L3105">
        <f>IF(G3106="",0,(Table13567[[#This Row],[ExecutionTimeHours]]-G3106)/Table13567[[#This Row],[Timespan]])</f>
        <v>0.51293615299803175</v>
      </c>
      <c r="M3105" s="2">
        <f>IF(H3106="",0,(Table13567[[#This Row],[ExecutionTimeFinished]]-H3106)/Table13567[[#This Row],[Timespan]])</f>
        <v>0.42374333263712899</v>
      </c>
      <c r="N3105" s="2">
        <f>IF(I3106="",0,(Table13567[[#This Row],[StartToEndTimeFinished]]-I3106)/Table13567[[#This Row],[Timespan]])</f>
        <v>0.58856820415321232</v>
      </c>
      <c r="O3105" s="6">
        <f>IF(A3106="","00:01",Table13567[[#This Row],[DateTime]]-A3106)*24*60</f>
        <v>1.0833333351183683</v>
      </c>
      <c r="P3105" s="6">
        <f>IF(G3166="",0,(Table13567[[#This Row],[ExecutionTimeHours]]-G3166)/Table13567[[#This Row],[TimespanSoft]])</f>
        <v>28.972981378074326</v>
      </c>
      <c r="Q3105" s="7">
        <f>IF(A3166="","01:00",Table13567[[#This Row],[DateTime]]-A3166)*24</f>
        <v>1.0738888888154179</v>
      </c>
      <c r="R3105" s="2">
        <f>Table13567[[#This Row],[HoursDelta]]*60</f>
        <v>30.776169179881904</v>
      </c>
      <c r="S3105" s="2">
        <f>IF(Table13567[[#This Row],[StartToEndDelta]]&gt;0,Table13567[[#This Row],[ExTimeFinishedDelta]]/Table13567[[#This Row],[StartToEndDelta]],0)</f>
        <v>0.71995620838332419</v>
      </c>
      <c r="T3105" s="2">
        <f>Table13567[[#This Row],[HoursDeltaSoft]]</f>
        <v>28.972981378074326</v>
      </c>
    </row>
    <row r="3106" spans="1:20" x14ac:dyDescent="0.25">
      <c r="A3106" s="1">
        <v>40706.890092592592</v>
      </c>
      <c r="B3106">
        <v>32</v>
      </c>
      <c r="C3106">
        <v>1</v>
      </c>
      <c r="D3106">
        <v>94.279415130615206</v>
      </c>
      <c r="E3106">
        <v>131060</v>
      </c>
      <c r="F3106">
        <v>115668</v>
      </c>
      <c r="G3106">
        <v>1153.6654249999999</v>
      </c>
      <c r="H3106">
        <v>1060.2439358333299</v>
      </c>
      <c r="I3106">
        <v>2105.6911780555602</v>
      </c>
      <c r="J3106">
        <f t="shared" si="98"/>
        <v>31</v>
      </c>
      <c r="K3106">
        <f t="shared" si="99"/>
        <v>15392</v>
      </c>
      <c r="L3106">
        <f>IF(G3107="",0,(Table13567[[#This Row],[ExecutionTimeHours]]-G3107)/Table13567[[#This Row],[Timespan]])</f>
        <v>0.47115631518155909</v>
      </c>
      <c r="M3106" s="2">
        <f>IF(H3107="",0,(Table13567[[#This Row],[ExecutionTimeFinished]]-H3107)/Table13567[[#This Row],[Timespan]])</f>
        <v>0.37920328448061597</v>
      </c>
      <c r="N3106" s="2">
        <f>IF(I3107="",0,(Table13567[[#This Row],[StartToEndTimeFinished]]-I3107)/Table13567[[#This Row],[Timespan]])</f>
        <v>0.53352828516266593</v>
      </c>
      <c r="O3106" s="6">
        <f>IF(A3107="","00:01",Table13567[[#This Row],[DateTime]]-A3107)*24*60</f>
        <v>1.0999999952036887</v>
      </c>
      <c r="P3106" s="6">
        <f>IF(G3167="",0,(Table13567[[#This Row],[ExecutionTimeHours]]-G3167)/Table13567[[#This Row],[TimespanSoft]])</f>
        <v>28.926452122929003</v>
      </c>
      <c r="Q3106" s="7">
        <f>IF(A3167="","01:00",Table13567[[#This Row],[DateTime]]-A3167)*24</f>
        <v>1.0733333333046176</v>
      </c>
      <c r="R3106" s="2">
        <f>Table13567[[#This Row],[HoursDelta]]*60</f>
        <v>28.269378910893547</v>
      </c>
      <c r="S3106" s="2">
        <f>IF(Table13567[[#This Row],[StartToEndDelta]]&gt;0,Table13567[[#This Row],[ExTimeFinishedDelta]]/Table13567[[#This Row],[StartToEndDelta]],0)</f>
        <v>0.71074635595936919</v>
      </c>
      <c r="T3106" s="2">
        <f>Table13567[[#This Row],[HoursDeltaSoft]]</f>
        <v>28.926452122929003</v>
      </c>
    </row>
    <row r="3107" spans="1:20" x14ac:dyDescent="0.25">
      <c r="A3107" s="1">
        <v>40706.889328703706</v>
      </c>
      <c r="B3107">
        <v>32</v>
      </c>
      <c r="C3107">
        <v>3</v>
      </c>
      <c r="D3107">
        <v>89.866237640380902</v>
      </c>
      <c r="E3107">
        <v>131060</v>
      </c>
      <c r="F3107">
        <v>116060</v>
      </c>
      <c r="G3107">
        <v>1153.14715305556</v>
      </c>
      <c r="H3107">
        <v>1059.82681222222</v>
      </c>
      <c r="I3107">
        <v>2105.1042969444402</v>
      </c>
      <c r="J3107">
        <f t="shared" si="98"/>
        <v>29</v>
      </c>
      <c r="K3107">
        <f t="shared" si="99"/>
        <v>15000</v>
      </c>
      <c r="L3107">
        <f>IF(G3108="",0,(Table13567[[#This Row],[ExecutionTimeHours]]-G3108)/Table13567[[#This Row],[Timespan]])</f>
        <v>0.43843535127206318</v>
      </c>
      <c r="M3107" s="2">
        <f>IF(H3108="",0,(Table13567[[#This Row],[ExecutionTimeFinished]]-H3108)/Table13567[[#This Row],[Timespan]])</f>
        <v>0.78606312724947147</v>
      </c>
      <c r="N3107" s="2">
        <f>IF(I3108="",0,(Table13567[[#This Row],[StartToEndTimeFinished]]-I3108)/Table13567[[#This Row],[Timespan]])</f>
        <v>0.96684974247940425</v>
      </c>
      <c r="O3107" s="6">
        <f>IF(A3108="","00:01",Table13567[[#This Row],[DateTime]]-A3108)*24*60</f>
        <v>1.1000000056810677</v>
      </c>
      <c r="P3107" s="6">
        <f>IF(G3168="",0,(Table13567[[#This Row],[ExecutionTimeHours]]-G3168)/Table13567[[#This Row],[TimespanSoft]])</f>
        <v>28.939415886342406</v>
      </c>
      <c r="Q3107" s="7">
        <f>IF(A3168="","01:00",Table13567[[#This Row],[DateTime]]-A3168)*24</f>
        <v>1.0733333334792405</v>
      </c>
      <c r="R3107" s="2">
        <f>Table13567[[#This Row],[HoursDelta]]*60</f>
        <v>26.306121076323791</v>
      </c>
      <c r="S3107" s="2">
        <f>IF(Table13567[[#This Row],[StartToEndDelta]]&gt;0,Table13567[[#This Row],[ExTimeFinishedDelta]]/Table13567[[#This Row],[StartToEndDelta]],0)</f>
        <v>0.81301477645707299</v>
      </c>
      <c r="T3107" s="2">
        <f>Table13567[[#This Row],[HoursDeltaSoft]]</f>
        <v>28.939415886342406</v>
      </c>
    </row>
    <row r="3108" spans="1:20" x14ac:dyDescent="0.25">
      <c r="A3108" s="1">
        <v>40706.888564814813</v>
      </c>
      <c r="B3108">
        <v>32</v>
      </c>
      <c r="C3108">
        <v>4</v>
      </c>
      <c r="D3108">
        <v>89.644714355468807</v>
      </c>
      <c r="E3108">
        <v>131060</v>
      </c>
      <c r="F3108">
        <v>116060</v>
      </c>
      <c r="G3108">
        <v>1152.66487416667</v>
      </c>
      <c r="H3108">
        <v>1058.9621427777799</v>
      </c>
      <c r="I3108">
        <v>2104.0407622222201</v>
      </c>
      <c r="J3108">
        <f t="shared" si="98"/>
        <v>28</v>
      </c>
      <c r="K3108">
        <f t="shared" si="99"/>
        <v>15000</v>
      </c>
      <c r="L3108">
        <f>IF(G3109="",0,(Table13567[[#This Row],[ExecutionTimeHours]]-G3109)/Table13567[[#This Row],[Timespan]])</f>
        <v>0.43835179414837572</v>
      </c>
      <c r="M3108" s="2">
        <f>IF(H3109="",0,(Table13567[[#This Row],[ExecutionTimeFinished]]-H3109)/Table13567[[#This Row],[Timespan]])</f>
        <v>0.43977179415221035</v>
      </c>
      <c r="N3108" s="2">
        <f>IF(I3109="",0,(Table13567[[#This Row],[StartToEndTimeFinished]]-I3109)/Table13567[[#This Row],[Timespan]])</f>
        <v>0.52071692221916066</v>
      </c>
      <c r="O3108" s="6">
        <f>IF(A3109="","00:01",Table13567[[#This Row],[DateTime]]-A3109)*24*60</f>
        <v>1.0833333351183683</v>
      </c>
      <c r="P3108" s="6">
        <f>IF(G3169="",0,(Table13567[[#This Row],[ExecutionTimeHours]]-G3169)/Table13567[[#This Row],[TimespanSoft]])</f>
        <v>28.98360555045565</v>
      </c>
      <c r="Q3108" s="7">
        <f>IF(A3169="","01:00",Table13567[[#This Row],[DateTime]]-A3169)*24</f>
        <v>1.0711111110867932</v>
      </c>
      <c r="R3108" s="2">
        <f>Table13567[[#This Row],[HoursDelta]]*60</f>
        <v>26.301107648902544</v>
      </c>
      <c r="S3108" s="2">
        <f>IF(Table13567[[#This Row],[StartToEndDelta]]&gt;0,Table13567[[#This Row],[ExTimeFinishedDelta]]/Table13567[[#This Row],[StartToEndDelta]],0)</f>
        <v>0.8445506097209533</v>
      </c>
      <c r="T3108" s="2">
        <f>Table13567[[#This Row],[HoursDeltaSoft]]</f>
        <v>28.98360555045565</v>
      </c>
    </row>
    <row r="3109" spans="1:20" x14ac:dyDescent="0.25">
      <c r="A3109" s="1">
        <v>40706.887812499997</v>
      </c>
      <c r="B3109">
        <v>32</v>
      </c>
      <c r="C3109">
        <v>5</v>
      </c>
      <c r="D3109">
        <v>83.537414550781307</v>
      </c>
      <c r="E3109">
        <v>131060</v>
      </c>
      <c r="F3109">
        <v>115856</v>
      </c>
      <c r="G3109">
        <v>1152.1899930555601</v>
      </c>
      <c r="H3109">
        <v>1058.48572333333</v>
      </c>
      <c r="I3109">
        <v>2103.4766522222199</v>
      </c>
      <c r="J3109">
        <f t="shared" si="98"/>
        <v>27</v>
      </c>
      <c r="K3109">
        <f t="shared" si="99"/>
        <v>15204</v>
      </c>
      <c r="L3109">
        <f>IF(G3110="",0,(Table13567[[#This Row],[ExecutionTimeHours]]-G3110)/Table13567[[#This Row],[Timespan]])</f>
        <v>0.44615994599400516</v>
      </c>
      <c r="M3109" s="2">
        <f>IF(H3110="",0,(Table13567[[#This Row],[ExecutionTimeFinished]]-H3110)/Table13567[[#This Row],[Timespan]])</f>
        <v>0.85730376295910249</v>
      </c>
      <c r="N3109" s="2">
        <f>IF(I3110="",0,(Table13567[[#This Row],[StartToEndTimeFinished]]-I3110)/Table13567[[#This Row],[Timespan]])</f>
        <v>1.051229300493091</v>
      </c>
      <c r="O3109" s="6">
        <f>IF(A3110="","00:01",Table13567[[#This Row],[DateTime]]-A3110)*24*60</f>
        <v>1.0333333339076489</v>
      </c>
      <c r="P3109" s="6">
        <f>IF(G3170="",0,(Table13567[[#This Row],[ExecutionTimeHours]]-G3170)/Table13567[[#This Row],[TimespanSoft]])</f>
        <v>29.065499482282416</v>
      </c>
      <c r="Q3109" s="7">
        <f>IF(A3170="","01:00",Table13567[[#This Row],[DateTime]]-A3170)*24</f>
        <v>1.0694444443797693</v>
      </c>
      <c r="R3109" s="2">
        <f>Table13567[[#This Row],[HoursDelta]]*60</f>
        <v>26.769596759640308</v>
      </c>
      <c r="S3109" s="2">
        <f>IF(Table13567[[#This Row],[StartToEndDelta]]&gt;0,Table13567[[#This Row],[ExTimeFinishedDelta]]/Table13567[[#This Row],[StartToEndDelta]],0)</f>
        <v>0.8155249882751312</v>
      </c>
      <c r="T3109" s="2">
        <f>Table13567[[#This Row],[HoursDeltaSoft]]</f>
        <v>29.065499482282416</v>
      </c>
    </row>
    <row r="3110" spans="1:20" x14ac:dyDescent="0.25">
      <c r="A3110" s="1">
        <v>40706.887094907404</v>
      </c>
      <c r="B3110">
        <v>32</v>
      </c>
      <c r="C3110">
        <v>6</v>
      </c>
      <c r="D3110">
        <v>85.297679901123004</v>
      </c>
      <c r="E3110">
        <v>131060</v>
      </c>
      <c r="F3110">
        <v>116152</v>
      </c>
      <c r="G3110">
        <v>1151.72896111111</v>
      </c>
      <c r="H3110">
        <v>1057.5998427777799</v>
      </c>
      <c r="I3110">
        <v>2102.3903819444399</v>
      </c>
      <c r="J3110">
        <f t="shared" si="98"/>
        <v>26</v>
      </c>
      <c r="K3110">
        <f t="shared" si="99"/>
        <v>14908</v>
      </c>
      <c r="L3110">
        <f>IF(G3111="",0,(Table13567[[#This Row],[ExecutionTimeHours]]-G3111)/Table13567[[#This Row],[Timespan]])</f>
        <v>0.42214765708230534</v>
      </c>
      <c r="M3110" s="2">
        <f>IF(H3111="",0,(Table13567[[#This Row],[ExecutionTimeFinished]]-H3111)/Table13567[[#This Row],[Timespan]])</f>
        <v>0.78492213697211921</v>
      </c>
      <c r="N3110" s="2">
        <f>IF(I3111="",0,(Table13567[[#This Row],[StartToEndTimeFinished]]-I3111)/Table13567[[#This Row],[Timespan]])</f>
        <v>0.92217760599078447</v>
      </c>
      <c r="O3110" s="6">
        <f>IF(A3111="","00:01",Table13567[[#This Row],[DateTime]]-A3111)*24*60</f>
        <v>1.0666666645556688</v>
      </c>
      <c r="P3110" s="6">
        <f>IF(G3171="",0,(Table13567[[#This Row],[ExecutionTimeHours]]-G3171)/Table13567[[#This Row],[TimespanSoft]])</f>
        <v>29.079051470986013</v>
      </c>
      <c r="Q3110" s="7">
        <f>IF(A3171="","01:00",Table13567[[#This Row],[DateTime]]-A3171)*24</f>
        <v>1.0686111110262573</v>
      </c>
      <c r="R3110" s="2">
        <f>Table13567[[#This Row],[HoursDelta]]*60</f>
        <v>25.328859424938319</v>
      </c>
      <c r="S3110" s="2">
        <f>IF(Table13567[[#This Row],[StartToEndDelta]]&gt;0,Table13567[[#This Row],[ExTimeFinishedDelta]]/Table13567[[#This Row],[StartToEndDelta]],0)</f>
        <v>0.85116156787260255</v>
      </c>
      <c r="T3110" s="2">
        <f>Table13567[[#This Row],[HoursDeltaSoft]]</f>
        <v>29.079051470986013</v>
      </c>
    </row>
    <row r="3111" spans="1:20" x14ac:dyDescent="0.25">
      <c r="A3111" s="1">
        <v>40706.886354166665</v>
      </c>
      <c r="B3111">
        <v>32</v>
      </c>
      <c r="C3111">
        <v>3</v>
      </c>
      <c r="D3111">
        <v>86.258966445922894</v>
      </c>
      <c r="E3111">
        <v>131060</v>
      </c>
      <c r="F3111">
        <v>115886</v>
      </c>
      <c r="G3111">
        <v>1151.2786702777801</v>
      </c>
      <c r="H3111">
        <v>1056.7625925</v>
      </c>
      <c r="I3111">
        <v>2101.4067258333298</v>
      </c>
      <c r="J3111">
        <f t="shared" si="98"/>
        <v>29</v>
      </c>
      <c r="K3111">
        <f t="shared" si="99"/>
        <v>15174</v>
      </c>
      <c r="L3111">
        <f>IF(G3112="",0,(Table13567[[#This Row],[ExecutionTimeHours]]-G3112)/Table13567[[#This Row],[Timespan]])</f>
        <v>0.42171772727939522</v>
      </c>
      <c r="M3111" s="2">
        <f>IF(H3112="",0,(Table13567[[#This Row],[ExecutionTimeFinished]]-H3112)/Table13567[[#This Row],[Timespan]])</f>
        <v>0.40350132506084657</v>
      </c>
      <c r="N3111" s="2">
        <f>IF(I3112="",0,(Table13567[[#This Row],[StartToEndTimeFinished]]-I3112)/Table13567[[#This Row],[Timespan]])</f>
        <v>0.46646905028772884</v>
      </c>
      <c r="O3111" s="6">
        <f>IF(A3112="","00:01",Table13567[[#This Row],[DateTime]]-A3112)*24*60</f>
        <v>1.0499999939929694</v>
      </c>
      <c r="P3111" s="6">
        <f>IF(G3172="",0,(Table13567[[#This Row],[ExecutionTimeHours]]-G3172)/Table13567[[#This Row],[TimespanSoft]])</f>
        <v>29.232784488895309</v>
      </c>
      <c r="Q3111" s="7">
        <f>IF(A3172="","01:00",Table13567[[#This Row],[DateTime]]-A3172)*24</f>
        <v>1.067222222161945</v>
      </c>
      <c r="R3111" s="2">
        <f>Table13567[[#This Row],[HoursDelta]]*60</f>
        <v>25.303063636763714</v>
      </c>
      <c r="S3111" s="2">
        <f>IF(Table13567[[#This Row],[StartToEndDelta]]&gt;0,Table13567[[#This Row],[ExTimeFinishedDelta]]/Table13567[[#This Row],[StartToEndDelta]],0)</f>
        <v>0.86501199771336956</v>
      </c>
      <c r="T3111" s="2">
        <f>Table13567[[#This Row],[HoursDeltaSoft]]</f>
        <v>29.232784488895309</v>
      </c>
    </row>
    <row r="3112" spans="1:20" x14ac:dyDescent="0.25">
      <c r="A3112" s="1">
        <v>40706.885625000003</v>
      </c>
      <c r="B3112">
        <v>32</v>
      </c>
      <c r="C3112">
        <v>5</v>
      </c>
      <c r="D3112">
        <v>81.634637832641602</v>
      </c>
      <c r="E3112">
        <v>131060</v>
      </c>
      <c r="F3112">
        <v>116077</v>
      </c>
      <c r="G3112">
        <v>1150.83586666667</v>
      </c>
      <c r="H3112">
        <v>1056.3389161111099</v>
      </c>
      <c r="I3112">
        <v>2100.9169333333298</v>
      </c>
      <c r="J3112">
        <f t="shared" si="98"/>
        <v>27</v>
      </c>
      <c r="K3112">
        <f t="shared" si="99"/>
        <v>14983</v>
      </c>
      <c r="L3112">
        <f>IF(G3113="",0,(Table13567[[#This Row],[ExecutionTimeHours]]-G3113)/Table13567[[#This Row],[Timespan]])</f>
        <v>0.40588192117450761</v>
      </c>
      <c r="M3112" s="2">
        <f>IF(H3113="",0,(Table13567[[#This Row],[ExecutionTimeFinished]]-H3113)/Table13567[[#This Row],[Timespan]])</f>
        <v>0</v>
      </c>
      <c r="N3112" s="2">
        <f>IF(I3113="",0,(Table13567[[#This Row],[StartToEndTimeFinished]]-I3113)/Table13567[[#This Row],[Timespan]])</f>
        <v>0</v>
      </c>
      <c r="O3112" s="6">
        <f>IF(A3113="","00:01",Table13567[[#This Row],[DateTime]]-A3113)*24*60</f>
        <v>0.98333333269692957</v>
      </c>
      <c r="P3112" s="6">
        <f>IF(G3173="",0,(Table13567[[#This Row],[ExecutionTimeHours]]-G3173)/Table13567[[#This Row],[TimespanSoft]])</f>
        <v>29.259457552513222</v>
      </c>
      <c r="Q3112" s="7">
        <f>IF(A3173="","01:00",Table13567[[#This Row],[DateTime]]-A3173)*24</f>
        <v>1.0666666666511446</v>
      </c>
      <c r="R3112" s="2">
        <f>Table13567[[#This Row],[HoursDelta]]*60</f>
        <v>24.352915270470458</v>
      </c>
      <c r="S3112" s="2">
        <f>IF(Table13567[[#This Row],[StartToEndDelta]]&gt;0,Table13567[[#This Row],[ExTimeFinishedDelta]]/Table13567[[#This Row],[StartToEndDelta]],0)</f>
        <v>0</v>
      </c>
      <c r="T3112" s="2">
        <f>Table13567[[#This Row],[HoursDeltaSoft]]</f>
        <v>29.259457552513222</v>
      </c>
    </row>
    <row r="3113" spans="1:20" x14ac:dyDescent="0.25">
      <c r="A3113" s="1">
        <v>40706.884942129633</v>
      </c>
      <c r="B3113">
        <v>32</v>
      </c>
      <c r="C3113">
        <v>9</v>
      </c>
      <c r="D3113">
        <v>70.300427436828599</v>
      </c>
      <c r="E3113">
        <v>131060</v>
      </c>
      <c r="F3113">
        <v>116259</v>
      </c>
      <c r="G3113">
        <v>1150.43674944444</v>
      </c>
      <c r="H3113">
        <v>1056.3389161111099</v>
      </c>
      <c r="I3113">
        <v>2100.9169333333298</v>
      </c>
      <c r="J3113">
        <f t="shared" si="98"/>
        <v>23</v>
      </c>
      <c r="K3113">
        <f t="shared" si="99"/>
        <v>14801</v>
      </c>
      <c r="L3113">
        <f>IF(G3114="",0,(Table13567[[#This Row],[ExecutionTimeHours]]-G3114)/Table13567[[#This Row],[Timespan]])</f>
        <v>0.36654596753171159</v>
      </c>
      <c r="M3113" s="2">
        <f>IF(H3114="",0,(Table13567[[#This Row],[ExecutionTimeFinished]]-H3114)/Table13567[[#This Row],[Timespan]])</f>
        <v>0.61913978460423202</v>
      </c>
      <c r="N3113" s="2">
        <f>IF(I3114="",0,(Table13567[[#This Row],[StartToEndTimeFinished]]-I3114)/Table13567[[#This Row],[Timespan]])</f>
        <v>0.68455967703553289</v>
      </c>
      <c r="O3113" s="6">
        <f>IF(A3114="","00:01",Table13567[[#This Row],[DateTime]]-A3114)*24*60</f>
        <v>1.0333333339076489</v>
      </c>
      <c r="P3113" s="6">
        <f>IF(G3174="",0,(Table13567[[#This Row],[ExecutionTimeHours]]-G3174)/Table13567[[#This Row],[TimespanSoft]])</f>
        <v>29.320115470947293</v>
      </c>
      <c r="Q3113" s="7">
        <f>IF(A3174="","01:00",Table13567[[#This Row],[DateTime]]-A3174)*24</f>
        <v>1.0680555556900799</v>
      </c>
      <c r="R3113" s="2">
        <f>Table13567[[#This Row],[HoursDelta]]*60</f>
        <v>21.992758051902694</v>
      </c>
      <c r="S3113" s="2">
        <f>IF(Table13567[[#This Row],[StartToEndDelta]]&gt;0,Table13567[[#This Row],[ExTimeFinishedDelta]]/Table13567[[#This Row],[StartToEndDelta]],0)</f>
        <v>0.90443507757482888</v>
      </c>
      <c r="T3113" s="2">
        <f>Table13567[[#This Row],[HoursDeltaSoft]]</f>
        <v>29.320115470947293</v>
      </c>
    </row>
    <row r="3114" spans="1:20" x14ac:dyDescent="0.25">
      <c r="A3114" s="1">
        <v>40706.88422453704</v>
      </c>
      <c r="B3114">
        <v>32</v>
      </c>
      <c r="C3114">
        <v>9</v>
      </c>
      <c r="D3114">
        <v>80.328742980957003</v>
      </c>
      <c r="E3114">
        <v>131060</v>
      </c>
      <c r="F3114">
        <v>116024</v>
      </c>
      <c r="G3114">
        <v>1150.0579852777801</v>
      </c>
      <c r="H3114">
        <v>1055.69913833333</v>
      </c>
      <c r="I3114">
        <v>2100.2095549999999</v>
      </c>
      <c r="J3114">
        <f t="shared" si="98"/>
        <v>23</v>
      </c>
      <c r="K3114">
        <f t="shared" si="99"/>
        <v>15036</v>
      </c>
      <c r="L3114">
        <f>IF(G3115="",0,(Table13567[[#This Row],[ExecutionTimeHours]]-G3115)/Table13567[[#This Row],[Timespan]])</f>
        <v>0.43249892449515759</v>
      </c>
      <c r="M3114" s="2">
        <f>IF(H3115="",0,(Table13567[[#This Row],[ExecutionTimeFinished]]-H3115)/Table13567[[#This Row],[Timespan]])</f>
        <v>0.68332016091048409</v>
      </c>
      <c r="N3114" s="2">
        <f>IF(I3115="",0,(Table13567[[#This Row],[StartToEndTimeFinished]]-I3115)/Table13567[[#This Row],[Timespan]])</f>
        <v>0.78690833289483952</v>
      </c>
      <c r="O3114" s="6">
        <f>IF(A3115="","00:01",Table13567[[#This Row],[DateTime]]-A3115)*24*60</f>
        <v>1.0333333339076489</v>
      </c>
      <c r="P3114" s="6">
        <f>IF(G3175="",0,(Table13567[[#This Row],[ExecutionTimeHours]]-G3175)/Table13567[[#This Row],[TimespanSoft]])</f>
        <v>29.438816314685777</v>
      </c>
      <c r="Q3114" s="7">
        <f>IF(A3175="","01:00",Table13567[[#This Row],[DateTime]]-A3175)*24</f>
        <v>1.0691666667116806</v>
      </c>
      <c r="R3114" s="2">
        <f>Table13567[[#This Row],[HoursDelta]]*60</f>
        <v>25.949935469709455</v>
      </c>
      <c r="S3114" s="2">
        <f>IF(Table13567[[#This Row],[StartToEndDelta]]&gt;0,Table13567[[#This Row],[ExTimeFinishedDelta]]/Table13567[[#This Row],[StartToEndDelta]],0)</f>
        <v>0.86836056036758391</v>
      </c>
      <c r="T3114" s="2">
        <f>Table13567[[#This Row],[HoursDeltaSoft]]</f>
        <v>29.438816314685777</v>
      </c>
    </row>
    <row r="3115" spans="1:20" x14ac:dyDescent="0.25">
      <c r="A3115" s="1">
        <v>40706.883506944447</v>
      </c>
      <c r="B3115">
        <v>32</v>
      </c>
      <c r="C3115">
        <v>5</v>
      </c>
      <c r="D3115">
        <v>87.451349258422894</v>
      </c>
      <c r="E3115">
        <v>131060</v>
      </c>
      <c r="F3115">
        <v>115631</v>
      </c>
      <c r="G3115">
        <v>1149.61106972222</v>
      </c>
      <c r="H3115">
        <v>1054.99304083333</v>
      </c>
      <c r="I3115">
        <v>2099.39641638889</v>
      </c>
      <c r="J3115">
        <f t="shared" si="98"/>
        <v>27</v>
      </c>
      <c r="K3115">
        <f t="shared" si="99"/>
        <v>15429</v>
      </c>
      <c r="L3115">
        <f>IF(G3116="",0,(Table13567[[#This Row],[ExecutionTimeHours]]-G3116)/Table13567[[#This Row],[Timespan]])</f>
        <v>0.51605483841641653</v>
      </c>
      <c r="M3115" s="2">
        <f>IF(H3116="",0,(Table13567[[#This Row],[ExecutionTimeFinished]]-H3116)/Table13567[[#This Row],[Timespan]])</f>
        <v>0.40053118257101633</v>
      </c>
      <c r="N3115" s="2">
        <f>IF(I3116="",0,(Table13567[[#This Row],[StartToEndTimeFinished]]-I3116)/Table13567[[#This Row],[Timespan]])</f>
        <v>0.43176397825334445</v>
      </c>
      <c r="O3115" s="6">
        <f>IF(A3116="","00:01",Table13567[[#This Row],[DateTime]]-A3116)*24*60</f>
        <v>1.0333333339076489</v>
      </c>
      <c r="P3115" s="6">
        <f>IF(G3176="",0,(Table13567[[#This Row],[ExecutionTimeHours]]-G3176)/Table13567[[#This Row],[TimespanSoft]])</f>
        <v>29.513812563098956</v>
      </c>
      <c r="Q3115" s="7">
        <f>IF(A3176="","01:00",Table13567[[#This Row],[DateTime]]-A3176)*24</f>
        <v>1.0700000000651926</v>
      </c>
      <c r="R3115" s="2">
        <f>Table13567[[#This Row],[HoursDelta]]*60</f>
        <v>30.963290304984991</v>
      </c>
      <c r="S3115" s="2">
        <f>IF(Table13567[[#This Row],[StartToEndDelta]]&gt;0,Table13567[[#This Row],[ExTimeFinishedDelta]]/Table13567[[#This Row],[StartToEndDelta]],0)</f>
        <v>0.92766234040950546</v>
      </c>
      <c r="T3115" s="2">
        <f>Table13567[[#This Row],[HoursDeltaSoft]]</f>
        <v>29.513812563098956</v>
      </c>
    </row>
    <row r="3116" spans="1:20" x14ac:dyDescent="0.25">
      <c r="A3116" s="1">
        <v>40706.882789351854</v>
      </c>
      <c r="B3116">
        <v>32</v>
      </c>
      <c r="C3116">
        <v>2</v>
      </c>
      <c r="D3116">
        <v>92.203798294067397</v>
      </c>
      <c r="E3116">
        <v>131060</v>
      </c>
      <c r="F3116">
        <v>115443</v>
      </c>
      <c r="G3116">
        <v>1149.07781305556</v>
      </c>
      <c r="H3116">
        <v>1054.57915861111</v>
      </c>
      <c r="I3116">
        <v>2098.9502602777802</v>
      </c>
      <c r="J3116">
        <f t="shared" si="98"/>
        <v>30</v>
      </c>
      <c r="K3116">
        <f t="shared" si="99"/>
        <v>15617</v>
      </c>
      <c r="L3116">
        <f>IF(G3117="",0,(Table13567[[#This Row],[ExecutionTimeHours]]-G3117)/Table13567[[#This Row],[Timespan]])</f>
        <v>0.46385833094068429</v>
      </c>
      <c r="M3116" s="2">
        <f>IF(H3117="",0,(Table13567[[#This Row],[ExecutionTimeFinished]]-H3117)/Table13567[[#This Row],[Timespan]])</f>
        <v>0.22583585741551931</v>
      </c>
      <c r="N3116" s="2">
        <f>IF(I3117="",0,(Table13567[[#This Row],[StartToEndTimeFinished]]-I3117)/Table13567[[#This Row],[Timespan]])</f>
        <v>0.35271464464238739</v>
      </c>
      <c r="O3116" s="6">
        <f>IF(A3117="","00:01",Table13567[[#This Row],[DateTime]]-A3117)*24*60</f>
        <v>1.1000000056810677</v>
      </c>
      <c r="P3116" s="6">
        <f>IF(G3177="",0,(Table13567[[#This Row],[ExecutionTimeHours]]-G3177)/Table13567[[#This Row],[TimespanSoft]])</f>
        <v>29.512759416796335</v>
      </c>
      <c r="Q3116" s="7">
        <f>IF(A3177="","01:00",Table13567[[#This Row],[DateTime]]-A3177)*24</f>
        <v>1.0691666667116806</v>
      </c>
      <c r="R3116" s="2">
        <f>Table13567[[#This Row],[HoursDelta]]*60</f>
        <v>27.831499856441056</v>
      </c>
      <c r="S3116" s="2">
        <f>IF(Table13567[[#This Row],[StartToEndDelta]]&gt;0,Table13567[[#This Row],[ExTimeFinishedDelta]]/Table13567[[#This Row],[StartToEndDelta]],0)</f>
        <v>0.64027921960680489</v>
      </c>
      <c r="T3116" s="2">
        <f>Table13567[[#This Row],[HoursDeltaSoft]]</f>
        <v>29.512759416796335</v>
      </c>
    </row>
    <row r="3117" spans="1:20" x14ac:dyDescent="0.25">
      <c r="A3117" s="1">
        <v>40706.882025462961</v>
      </c>
      <c r="B3117">
        <v>32</v>
      </c>
      <c r="C3117">
        <v>2</v>
      </c>
      <c r="D3117">
        <v>95.566530227661104</v>
      </c>
      <c r="E3117">
        <v>131060</v>
      </c>
      <c r="F3117">
        <v>115247</v>
      </c>
      <c r="G3117">
        <v>1148.56756888889</v>
      </c>
      <c r="H3117">
        <v>1054.3307391666699</v>
      </c>
      <c r="I3117">
        <v>2098.5622741666698</v>
      </c>
      <c r="J3117">
        <f t="shared" si="98"/>
        <v>30</v>
      </c>
      <c r="K3117">
        <f t="shared" si="99"/>
        <v>15813</v>
      </c>
      <c r="L3117">
        <f>IF(G3118="",0,(Table13567[[#This Row],[ExecutionTimeHours]]-G3118)/Table13567[[#This Row],[Timespan]])</f>
        <v>0.53822499969757831</v>
      </c>
      <c r="M3117" s="2">
        <f>IF(H3118="",0,(Table13567[[#This Row],[ExecutionTimeFinished]]-H3118)/Table13567[[#This Row],[Timespan]])</f>
        <v>0.22181344074435244</v>
      </c>
      <c r="N3117" s="2">
        <f>IF(I3118="",0,(Table13567[[#This Row],[StartToEndTimeFinished]]-I3118)/Table13567[[#This Row],[Timespan]])</f>
        <v>0.32107069875059085</v>
      </c>
      <c r="O3117" s="6">
        <f>IF(A3118="","00:01",Table13567[[#This Row],[DateTime]]-A3118)*24*60</f>
        <v>1.0333333339076489</v>
      </c>
      <c r="P3117" s="6">
        <f>IF(G3178="",0,(Table13567[[#This Row],[ExecutionTimeHours]]-G3178)/Table13567[[#This Row],[TimespanSoft]])</f>
        <v>29.538321457542754</v>
      </c>
      <c r="Q3117" s="7">
        <f>IF(A3178="","01:00",Table13567[[#This Row],[DateTime]]-A3178)*24</f>
        <v>1.0680555555154569</v>
      </c>
      <c r="R3117" s="2">
        <f>Table13567[[#This Row],[HoursDelta]]*60</f>
        <v>32.293499981854701</v>
      </c>
      <c r="S3117" s="2">
        <f>IF(Table13567[[#This Row],[StartToEndDelta]]&gt;0,Table13567[[#This Row],[ExTimeFinishedDelta]]/Table13567[[#This Row],[StartToEndDelta]],0)</f>
        <v>0.69085544588003067</v>
      </c>
      <c r="T3117" s="2">
        <f>Table13567[[#This Row],[HoursDeltaSoft]]</f>
        <v>29.538321457542754</v>
      </c>
    </row>
    <row r="3118" spans="1:20" x14ac:dyDescent="0.25">
      <c r="A3118" s="1">
        <v>40706.881307870368</v>
      </c>
      <c r="B3118">
        <v>32</v>
      </c>
      <c r="C3118">
        <v>0</v>
      </c>
      <c r="D3118">
        <v>96.208019256591797</v>
      </c>
      <c r="E3118">
        <v>131060</v>
      </c>
      <c r="F3118">
        <v>115413</v>
      </c>
      <c r="G3118">
        <v>1148.0114030555601</v>
      </c>
      <c r="H3118">
        <v>1054.10153194444</v>
      </c>
      <c r="I3118">
        <v>2098.2305011111098</v>
      </c>
      <c r="J3118">
        <f t="shared" si="98"/>
        <v>32</v>
      </c>
      <c r="K3118">
        <f t="shared" si="99"/>
        <v>15647</v>
      </c>
      <c r="L3118">
        <f>IF(G3119="",0,(Table13567[[#This Row],[ExecutionTimeHours]]-G3119)/Table13567[[#This Row],[Timespan]])</f>
        <v>0.45543198899856552</v>
      </c>
      <c r="M3118" s="2">
        <f>IF(H3119="",0,(Table13567[[#This Row],[ExecutionTimeFinished]]-H3119)/Table13567[[#This Row],[Timespan]])</f>
        <v>0.91328628980851267</v>
      </c>
      <c r="N3118" s="2">
        <f>IF(I3119="",0,(Table13567[[#This Row],[StartToEndTimeFinished]]-I3119)/Table13567[[#This Row],[Timespan]])</f>
        <v>1.1651583326814017</v>
      </c>
      <c r="O3118" s="6">
        <f>IF(A3119="","00:01",Table13567[[#This Row],[DateTime]]-A3119)*24*60</f>
        <v>1.0333333339076489</v>
      </c>
      <c r="P3118" s="6">
        <f>IF(G3179="",0,(Table13567[[#This Row],[ExecutionTimeHours]]-G3179)/Table13567[[#This Row],[TimespanSoft]])</f>
        <v>29.515224073049215</v>
      </c>
      <c r="Q3118" s="7">
        <f>IF(A3179="","01:00",Table13567[[#This Row],[DateTime]]-A3179)*24</f>
        <v>1.0686111110262573</v>
      </c>
      <c r="R3118" s="2">
        <f>Table13567[[#This Row],[HoursDelta]]*60</f>
        <v>27.325919339913931</v>
      </c>
      <c r="S3118" s="2">
        <f>IF(Table13567[[#This Row],[StartToEndDelta]]&gt;0,Table13567[[#This Row],[ExTimeFinishedDelta]]/Table13567[[#This Row],[StartToEndDelta]],0)</f>
        <v>0.78383020074769505</v>
      </c>
      <c r="T3118" s="2">
        <f>Table13567[[#This Row],[HoursDeltaSoft]]</f>
        <v>29.515224073049215</v>
      </c>
    </row>
    <row r="3119" spans="1:20" x14ac:dyDescent="0.25">
      <c r="A3119" s="1">
        <v>40706.880590277775</v>
      </c>
      <c r="B3119">
        <v>32</v>
      </c>
      <c r="C3119">
        <v>1</v>
      </c>
      <c r="D3119">
        <v>96.533330917358398</v>
      </c>
      <c r="E3119">
        <v>131060</v>
      </c>
      <c r="F3119">
        <v>115289</v>
      </c>
      <c r="G3119">
        <v>1147.54079</v>
      </c>
      <c r="H3119">
        <v>1053.15780277778</v>
      </c>
      <c r="I3119">
        <v>2097.0265041666698</v>
      </c>
      <c r="J3119">
        <f t="shared" si="98"/>
        <v>31</v>
      </c>
      <c r="K3119">
        <f t="shared" si="99"/>
        <v>15771</v>
      </c>
      <c r="L3119">
        <f>IF(G3120="",0,(Table13567[[#This Row],[ExecutionTimeHours]]-G3120)/Table13567[[#This Row],[Timespan]])</f>
        <v>0.52731772788348508</v>
      </c>
      <c r="M3119" s="2">
        <f>IF(H3120="",0,(Table13567[[#This Row],[ExecutionTimeFinished]]-H3120)/Table13567[[#This Row],[Timespan]])</f>
        <v>0.50175000287055582</v>
      </c>
      <c r="N3119" s="2">
        <f>IF(I3120="",0,(Table13567[[#This Row],[StartToEndTimeFinished]]-I3120)/Table13567[[#This Row],[Timespan]])</f>
        <v>0.56337037359424325</v>
      </c>
      <c r="O3119" s="6">
        <f>IF(A3120="","00:01",Table13567[[#This Row],[DateTime]]-A3120)*24*60</f>
        <v>1.0499999939929694</v>
      </c>
      <c r="P3119" s="6">
        <f>IF(G3180="",0,(Table13567[[#This Row],[ExecutionTimeHours]]-G3180)/Table13567[[#This Row],[TimespanSoft]])</f>
        <v>29.567638161955834</v>
      </c>
      <c r="Q3119" s="7">
        <f>IF(A3180="","01:00",Table13567[[#This Row],[DateTime]]-A3180)*24</f>
        <v>1.0686111110262573</v>
      </c>
      <c r="R3119" s="2">
        <f>Table13567[[#This Row],[HoursDelta]]*60</f>
        <v>31.639063673009105</v>
      </c>
      <c r="S3119" s="2">
        <f>IF(Table13567[[#This Row],[StartToEndDelta]]&gt;0,Table13567[[#This Row],[ExTimeFinishedDelta]]/Table13567[[#This Row],[StartToEndDelta]],0)</f>
        <v>0.89062191834732807</v>
      </c>
      <c r="T3119" s="2">
        <f>Table13567[[#This Row],[HoursDeltaSoft]]</f>
        <v>29.567638161955834</v>
      </c>
    </row>
    <row r="3120" spans="1:20" x14ac:dyDescent="0.25">
      <c r="A3120" s="1">
        <v>40706.879861111112</v>
      </c>
      <c r="B3120">
        <v>32</v>
      </c>
      <c r="C3120">
        <v>0</v>
      </c>
      <c r="D3120">
        <v>93.5073757171631</v>
      </c>
      <c r="E3120">
        <v>131060</v>
      </c>
      <c r="F3120">
        <v>115651</v>
      </c>
      <c r="G3120">
        <v>1146.98710638889</v>
      </c>
      <c r="H3120">
        <v>1052.63096527778</v>
      </c>
      <c r="I3120">
        <v>2096.4349652777801</v>
      </c>
      <c r="J3120">
        <f t="shared" si="98"/>
        <v>32</v>
      </c>
      <c r="K3120">
        <f t="shared" si="99"/>
        <v>15409</v>
      </c>
      <c r="L3120">
        <f>IF(G3121="",0,(Table13567[[#This Row],[ExecutionTimeHours]]-G3121)/Table13567[[#This Row],[Timespan]])</f>
        <v>0.51978198896261107</v>
      </c>
      <c r="M3120" s="2">
        <f>IF(H3121="",0,(Table13567[[#This Row],[ExecutionTimeFinished]]-H3121)/Table13567[[#This Row],[Timespan]])</f>
        <v>0.6524478490986183</v>
      </c>
      <c r="N3120" s="2">
        <f>IF(I3121="",0,(Table13567[[#This Row],[StartToEndTimeFinished]]-I3121)/Table13567[[#This Row],[Timespan]])</f>
        <v>0.80201774149304073</v>
      </c>
      <c r="O3120" s="6">
        <f>IF(A3121="","00:01",Table13567[[#This Row],[DateTime]]-A3121)*24*60</f>
        <v>1.0333333339076489</v>
      </c>
      <c r="P3120" s="6">
        <f>IF(G3181="",0,(Table13567[[#This Row],[ExecutionTimeHours]]-G3181)/Table13567[[#This Row],[TimespanSoft]])</f>
        <v>29.511943837064369</v>
      </c>
      <c r="Q3120" s="7">
        <f>IF(A3181="","01:00",Table13567[[#This Row],[DateTime]]-A3181)*24</f>
        <v>1.0683333333581686</v>
      </c>
      <c r="R3120" s="2">
        <f>Table13567[[#This Row],[HoursDelta]]*60</f>
        <v>31.186919337756663</v>
      </c>
      <c r="S3120" s="2">
        <f>IF(Table13567[[#This Row],[StartToEndDelta]]&gt;0,Table13567[[#This Row],[ExTimeFinishedDelta]]/Table13567[[#This Row],[StartToEndDelta]],0)</f>
        <v>0.81350800031432935</v>
      </c>
      <c r="T3120" s="2">
        <f>Table13567[[#This Row],[HoursDeltaSoft]]</f>
        <v>29.511943837064369</v>
      </c>
    </row>
    <row r="3121" spans="1:20" x14ac:dyDescent="0.25">
      <c r="A3121" s="1">
        <v>40706.879143518519</v>
      </c>
      <c r="B3121">
        <v>32</v>
      </c>
      <c r="C3121">
        <v>0</v>
      </c>
      <c r="D3121">
        <v>96.634046554565401</v>
      </c>
      <c r="E3121">
        <v>131060</v>
      </c>
      <c r="F3121">
        <v>115532</v>
      </c>
      <c r="G3121">
        <v>1146.4499983333301</v>
      </c>
      <c r="H3121">
        <v>1051.95676916667</v>
      </c>
      <c r="I3121">
        <v>2095.60621361111</v>
      </c>
      <c r="J3121">
        <f t="shared" si="98"/>
        <v>32</v>
      </c>
      <c r="K3121">
        <f t="shared" si="99"/>
        <v>15528</v>
      </c>
      <c r="L3121">
        <f>IF(G3122="",0,(Table13567[[#This Row],[ExecutionTimeHours]]-G3122)/Table13567[[#This Row],[Timespan]])</f>
        <v>0.5234656538602015</v>
      </c>
      <c r="M3121" s="2">
        <f>IF(H3122="",0,(Table13567[[#This Row],[ExecutionTimeFinished]]-H3122)/Table13567[[#This Row],[Timespan]])</f>
        <v>0</v>
      </c>
      <c r="N3121" s="2">
        <f>IF(I3122="",0,(Table13567[[#This Row],[StartToEndTimeFinished]]-I3122)/Table13567[[#This Row],[Timespan]])</f>
        <v>0</v>
      </c>
      <c r="O3121" s="6">
        <f>IF(A3122="","00:01",Table13567[[#This Row],[DateTime]]-A3122)*24*60</f>
        <v>1.1000000056810677</v>
      </c>
      <c r="P3121" s="6">
        <f>IF(G3182="",0,(Table13567[[#This Row],[ExecutionTimeHours]]-G3182)/Table13567[[#This Row],[TimespanSoft]])</f>
        <v>29.471605043511566</v>
      </c>
      <c r="Q3121" s="7">
        <f>IF(A3182="","01:00",Table13567[[#This Row],[DateTime]]-A3182)*24</f>
        <v>1.0683333333581686</v>
      </c>
      <c r="R3121" s="2">
        <f>Table13567[[#This Row],[HoursDelta]]*60</f>
        <v>31.40793923161209</v>
      </c>
      <c r="S3121" s="2">
        <f>IF(Table13567[[#This Row],[StartToEndDelta]]&gt;0,Table13567[[#This Row],[ExTimeFinishedDelta]]/Table13567[[#This Row],[StartToEndDelta]],0)</f>
        <v>0</v>
      </c>
      <c r="T3121" s="2">
        <f>Table13567[[#This Row],[HoursDeltaSoft]]</f>
        <v>29.471605043511566</v>
      </c>
    </row>
    <row r="3122" spans="1:20" x14ac:dyDescent="0.25">
      <c r="A3122" s="1">
        <v>40706.878379629627</v>
      </c>
      <c r="B3122">
        <v>32</v>
      </c>
      <c r="C3122">
        <v>0</v>
      </c>
      <c r="D3122">
        <v>93.063400268554702</v>
      </c>
      <c r="E3122">
        <v>131060</v>
      </c>
      <c r="F3122">
        <v>115622</v>
      </c>
      <c r="G3122">
        <v>1145.87418611111</v>
      </c>
      <c r="H3122">
        <v>1051.95676916667</v>
      </c>
      <c r="I3122">
        <v>2095.60621361111</v>
      </c>
      <c r="J3122">
        <f t="shared" si="98"/>
        <v>32</v>
      </c>
      <c r="K3122">
        <f t="shared" si="99"/>
        <v>15438</v>
      </c>
      <c r="L3122">
        <f>IF(G3123="",0,(Table13567[[#This Row],[ExecutionTimeHours]]-G3123)/Table13567[[#This Row],[Timespan]])</f>
        <v>0.45323863833982553</v>
      </c>
      <c r="M3122" s="2">
        <f>IF(H3123="",0,(Table13567[[#This Row],[ExecutionTimeFinished]]-H3123)/Table13567[[#This Row],[Timespan]])</f>
        <v>1.1799272778720682</v>
      </c>
      <c r="N3122" s="2">
        <f>IF(I3123="",0,(Table13567[[#This Row],[StartToEndTimeFinished]]-I3123)/Table13567[[#This Row],[Timespan]])</f>
        <v>1.2792722277959994</v>
      </c>
      <c r="O3122" s="6">
        <f>IF(A3123="","00:01",Table13567[[#This Row],[DateTime]]-A3123)*24*60</f>
        <v>1.0999999952036887</v>
      </c>
      <c r="P3122" s="6">
        <f>IF(G3183="",0,(Table13567[[#This Row],[ExecutionTimeHours]]-G3183)/Table13567[[#This Row],[TimespanSoft]])</f>
        <v>29.465650533304675</v>
      </c>
      <c r="Q3122" s="7">
        <f>IF(A3183="","01:00",Table13567[[#This Row],[DateTime]]-A3183)*24</f>
        <v>1.0675000000046566</v>
      </c>
      <c r="R3122" s="2">
        <f>Table13567[[#This Row],[HoursDelta]]*60</f>
        <v>27.194318300389533</v>
      </c>
      <c r="S3122" s="2">
        <f>IF(Table13567[[#This Row],[StartToEndDelta]]&gt;0,Table13567[[#This Row],[ExTimeFinishedDelta]]/Table13567[[#This Row],[StartToEndDelta]],0)</f>
        <v>0.92234260404832824</v>
      </c>
      <c r="T3122" s="2">
        <f>Table13567[[#This Row],[HoursDeltaSoft]]</f>
        <v>29.465650533304675</v>
      </c>
    </row>
    <row r="3123" spans="1:20" x14ac:dyDescent="0.25">
      <c r="A3123" s="1">
        <v>40706.877615740741</v>
      </c>
      <c r="B3123">
        <v>32</v>
      </c>
      <c r="C3123">
        <v>1</v>
      </c>
      <c r="D3123">
        <v>92.940755844116197</v>
      </c>
      <c r="E3123">
        <v>131060</v>
      </c>
      <c r="F3123">
        <v>115647</v>
      </c>
      <c r="G3123">
        <v>1145.3756236111101</v>
      </c>
      <c r="H3123">
        <v>1050.6588491666701</v>
      </c>
      <c r="I3123">
        <v>2094.1990141666702</v>
      </c>
      <c r="J3123">
        <f t="shared" si="98"/>
        <v>31</v>
      </c>
      <c r="K3123">
        <f t="shared" si="99"/>
        <v>15413</v>
      </c>
      <c r="L3123">
        <f>IF(G3124="",0,(Table13567[[#This Row],[ExecutionTimeHours]]-G3124)/Table13567[[#This Row],[Timespan]])</f>
        <v>0.46434754250409543</v>
      </c>
      <c r="M3123" s="2">
        <f>IF(H3124="",0,(Table13567[[#This Row],[ExecutionTimeFinished]]-H3124)/Table13567[[#This Row],[Timespan]])</f>
        <v>0.89816666960025227</v>
      </c>
      <c r="N3123" s="2">
        <f>IF(I3124="",0,(Table13567[[#This Row],[StartToEndTimeFinished]]-I3124)/Table13567[[#This Row],[Timespan]])</f>
        <v>1.0147226809187795</v>
      </c>
      <c r="O3123" s="6">
        <f>IF(A3124="","00:01",Table13567[[#This Row],[DateTime]]-A3124)*24*60</f>
        <v>1.0166666633449495</v>
      </c>
      <c r="P3123" s="6">
        <f>IF(G3184="",0,(Table13567[[#This Row],[ExecutionTimeHours]]-G3184)/Table13567[[#This Row],[TimespanSoft]])</f>
        <v>29.525759436279163</v>
      </c>
      <c r="Q3123" s="7">
        <f>IF(A3184="","01:00",Table13567[[#This Row],[DateTime]]-A3184)*24</f>
        <v>1.0669444444938563</v>
      </c>
      <c r="R3123" s="2">
        <f>Table13567[[#This Row],[HoursDelta]]*60</f>
        <v>27.860852550245728</v>
      </c>
      <c r="S3123" s="2">
        <f>IF(Table13567[[#This Row],[StartToEndDelta]]&gt;0,Table13567[[#This Row],[ExTimeFinishedDelta]]/Table13567[[#This Row],[StartToEndDelta]],0)</f>
        <v>0.88513510783755056</v>
      </c>
      <c r="T3123" s="2">
        <f>Table13567[[#This Row],[HoursDeltaSoft]]</f>
        <v>29.525759436279163</v>
      </c>
    </row>
    <row r="3124" spans="1:20" x14ac:dyDescent="0.25">
      <c r="A3124" s="1">
        <v>40706.876909722225</v>
      </c>
      <c r="B3124">
        <v>32</v>
      </c>
      <c r="C3124">
        <v>0</v>
      </c>
      <c r="D3124">
        <v>94.400833129882798</v>
      </c>
      <c r="E3124">
        <v>131060</v>
      </c>
      <c r="F3124">
        <v>115469</v>
      </c>
      <c r="G3124">
        <v>1144.90353694444</v>
      </c>
      <c r="H3124">
        <v>1049.7457130555599</v>
      </c>
      <c r="I3124">
        <v>2093.16737944444</v>
      </c>
      <c r="J3124">
        <f t="shared" si="98"/>
        <v>32</v>
      </c>
      <c r="K3124">
        <f t="shared" si="99"/>
        <v>15591</v>
      </c>
      <c r="L3124">
        <f>IF(G3125="",0,(Table13567[[#This Row],[ExecutionTimeHours]]-G3125)/Table13567[[#This Row],[Timespan]])</f>
        <v>0.55506611630973635</v>
      </c>
      <c r="M3124" s="2">
        <f>IF(H3125="",0,(Table13567[[#This Row],[ExecutionTimeFinished]]-H3125)/Table13567[[#This Row],[Timespan]])</f>
        <v>0.6853338749663821</v>
      </c>
      <c r="N3124" s="2">
        <f>IF(I3125="",0,(Table13567[[#This Row],[StartToEndTimeFinished]]-I3125)/Table13567[[#This Row],[Timespan]])</f>
        <v>0.74359808218916434</v>
      </c>
      <c r="O3124" s="6">
        <f>IF(A3125="","00:01",Table13567[[#This Row],[DateTime]]-A3125)*24*60</f>
        <v>1.0166666738223284</v>
      </c>
      <c r="P3124" s="6">
        <f>IF(G3185="",0,(Table13567[[#This Row],[ExecutionTimeHours]]-G3185)/Table13567[[#This Row],[TimespanSoft]])</f>
        <v>29.567507802436076</v>
      </c>
      <c r="Q3124" s="7">
        <f>IF(A3185="","01:00",Table13567[[#This Row],[DateTime]]-A3185)*24</f>
        <v>1.0677777778473683</v>
      </c>
      <c r="R3124" s="2">
        <f>Table13567[[#This Row],[HoursDelta]]*60</f>
        <v>33.303966978584178</v>
      </c>
      <c r="S3124" s="2">
        <f>IF(Table13567[[#This Row],[StartToEndDelta]]&gt;0,Table13567[[#This Row],[ExTimeFinishedDelta]]/Table13567[[#This Row],[StartToEndDelta]],0)</f>
        <v>0.92164556550327359</v>
      </c>
      <c r="T3124" s="2">
        <f>Table13567[[#This Row],[HoursDeltaSoft]]</f>
        <v>29.567507802436076</v>
      </c>
    </row>
    <row r="3125" spans="1:20" x14ac:dyDescent="0.25">
      <c r="A3125" s="1">
        <v>40706.876203703701</v>
      </c>
      <c r="B3125">
        <v>32</v>
      </c>
      <c r="C3125">
        <v>1</v>
      </c>
      <c r="D3125">
        <v>95.647712707519503</v>
      </c>
      <c r="E3125">
        <v>131060</v>
      </c>
      <c r="F3125">
        <v>115494</v>
      </c>
      <c r="G3125">
        <v>1144.3392197222199</v>
      </c>
      <c r="H3125">
        <v>1049.0489569444401</v>
      </c>
      <c r="I3125">
        <v>2092.4113880555601</v>
      </c>
      <c r="J3125">
        <f t="shared" si="98"/>
        <v>31</v>
      </c>
      <c r="K3125">
        <f t="shared" si="99"/>
        <v>15566</v>
      </c>
      <c r="L3125">
        <f>IF(G3126="",0,(Table13567[[#This Row],[ExecutionTimeHours]]-G3126)/Table13567[[#This Row],[Timespan]])</f>
        <v>0.50087698698933592</v>
      </c>
      <c r="M3125" s="2">
        <f>IF(H3126="",0,(Table13567[[#This Row],[ExecutionTimeFinished]]-H3126)/Table13567[[#This Row],[Timespan]])</f>
        <v>0.47230608734977436</v>
      </c>
      <c r="N3125" s="2">
        <f>IF(I3126="",0,(Table13567[[#This Row],[StartToEndTimeFinished]]-I3126)/Table13567[[#This Row],[Timespan]])</f>
        <v>0.50333571716556114</v>
      </c>
      <c r="O3125" s="6">
        <f>IF(A3126="","00:01",Table13567[[#This Row],[DateTime]]-A3126)*24*60</f>
        <v>1.0499999939929694</v>
      </c>
      <c r="P3125" s="6">
        <f>IF(G3186="",0,(Table13567[[#This Row],[ExecutionTimeHours]]-G3186)/Table13567[[#This Row],[TimespanSoft]])</f>
        <v>29.421974749612513</v>
      </c>
      <c r="Q3125" s="7">
        <f>IF(A3186="","01:00",Table13567[[#This Row],[DateTime]]-A3186)*24</f>
        <v>1.0669444443192333</v>
      </c>
      <c r="R3125" s="2">
        <f>Table13567[[#This Row],[HoursDelta]]*60</f>
        <v>30.052619219360153</v>
      </c>
      <c r="S3125" s="2">
        <f>IF(Table13567[[#This Row],[StartToEndDelta]]&gt;0,Table13567[[#This Row],[ExTimeFinishedDelta]]/Table13567[[#This Row],[StartToEndDelta]],0)</f>
        <v>0.93835202081321745</v>
      </c>
      <c r="T3125" s="2">
        <f>Table13567[[#This Row],[HoursDeltaSoft]]</f>
        <v>29.421974749612513</v>
      </c>
    </row>
    <row r="3126" spans="1:20" x14ac:dyDescent="0.25">
      <c r="A3126" s="1">
        <v>40706.875474537039</v>
      </c>
      <c r="B3126">
        <v>32</v>
      </c>
      <c r="C3126">
        <v>0</v>
      </c>
      <c r="D3126">
        <v>96.722833633422894</v>
      </c>
      <c r="E3126">
        <v>131060</v>
      </c>
      <c r="F3126">
        <v>115524</v>
      </c>
      <c r="G3126">
        <v>1143.8132988888899</v>
      </c>
      <c r="H3126">
        <v>1048.55303555556</v>
      </c>
      <c r="I3126">
        <v>2091.8828855555598</v>
      </c>
      <c r="J3126">
        <f t="shared" si="98"/>
        <v>32</v>
      </c>
      <c r="K3126">
        <f t="shared" si="99"/>
        <v>15536</v>
      </c>
      <c r="L3126">
        <f>IF(G3127="",0,(Table13567[[#This Row],[ExecutionTimeHours]]-G3127)/Table13567[[#This Row],[Timespan]])</f>
        <v>0.50502894627915362</v>
      </c>
      <c r="M3126" s="2">
        <f>IF(H3127="",0,(Table13567[[#This Row],[ExecutionTimeFinished]]-H3127)/Table13567[[#This Row],[Timespan]])</f>
        <v>0.24598070122738583</v>
      </c>
      <c r="N3126" s="2">
        <f>IF(I3127="",0,(Table13567[[#This Row],[StartToEndTimeFinished]]-I3127)/Table13567[[#This Row],[Timespan]])</f>
        <v>0.26155146142510827</v>
      </c>
      <c r="O3126" s="6">
        <f>IF(A3127="","00:01",Table13567[[#This Row],[DateTime]]-A3127)*24*60</f>
        <v>0.95000000204890966</v>
      </c>
      <c r="P3126" s="6">
        <f>IF(G3187="",0,(Table13567[[#This Row],[ExecutionTimeHours]]-G3187)/Table13567[[#This Row],[TimespanSoft]])</f>
        <v>29.447446757290571</v>
      </c>
      <c r="Q3126" s="7">
        <f>IF(A3187="","01:00",Table13567[[#This Row],[DateTime]]-A3187)*24</f>
        <v>1.0669444444938563</v>
      </c>
      <c r="R3126" s="2">
        <f>Table13567[[#This Row],[HoursDelta]]*60</f>
        <v>30.301736776749216</v>
      </c>
      <c r="S3126" s="2">
        <f>IF(Table13567[[#This Row],[StartToEndDelta]]&gt;0,Table13567[[#This Row],[ExTimeFinishedDelta]]/Table13567[[#This Row],[StartToEndDelta]],0)</f>
        <v>0.94046769950019604</v>
      </c>
      <c r="T3126" s="2">
        <f>Table13567[[#This Row],[HoursDeltaSoft]]</f>
        <v>29.447446757290571</v>
      </c>
    </row>
    <row r="3127" spans="1:20" x14ac:dyDescent="0.25">
      <c r="A3127" s="1">
        <v>40706.874814814815</v>
      </c>
      <c r="B3127">
        <v>32</v>
      </c>
      <c r="C3127">
        <v>1</v>
      </c>
      <c r="D3127">
        <v>94.383598327636705</v>
      </c>
      <c r="E3127">
        <v>131060</v>
      </c>
      <c r="F3127">
        <v>115540</v>
      </c>
      <c r="G3127">
        <v>1143.3335213888899</v>
      </c>
      <c r="H3127">
        <v>1048.31935388889</v>
      </c>
      <c r="I3127">
        <v>2091.6344116666701</v>
      </c>
      <c r="J3127">
        <f t="shared" si="98"/>
        <v>31</v>
      </c>
      <c r="K3127">
        <f t="shared" si="99"/>
        <v>15520</v>
      </c>
      <c r="L3127">
        <f>IF(G3128="",0,(Table13567[[#This Row],[ExecutionTimeHours]]-G3128)/Table13567[[#This Row],[Timespan]])</f>
        <v>0.83785629220973368</v>
      </c>
      <c r="M3127" s="2">
        <f>IF(H3128="",0,(Table13567[[#This Row],[ExecutionTimeFinished]]-H3128)/Table13567[[#This Row],[Timespan]])</f>
        <v>0.26000974933022258</v>
      </c>
      <c r="N3127" s="2">
        <f>IF(I3128="",0,(Table13567[[#This Row],[StartToEndTimeFinished]]-I3128)/Table13567[[#This Row],[Timespan]])</f>
        <v>0.28039717078608345</v>
      </c>
      <c r="O3127" s="6">
        <f>IF(A3128="","00:01",Table13567[[#This Row],[DateTime]]-A3128)*24*60</f>
        <v>0.88333333027549088</v>
      </c>
      <c r="P3127" s="6">
        <f>IF(G3188="",0,(Table13567[[#This Row],[ExecutionTimeHours]]-G3188)/Table13567[[#This Row],[TimespanSoft]])</f>
        <v>29.414785137760756</v>
      </c>
      <c r="Q3127" s="7">
        <f>IF(A3188="","01:00",Table13567[[#This Row],[DateTime]]-A3188)*24</f>
        <v>1.0691666667116806</v>
      </c>
      <c r="R3127" s="2">
        <f>Table13567[[#This Row],[HoursDelta]]*60</f>
        <v>50.271377532584019</v>
      </c>
      <c r="S3127" s="2">
        <f>IF(Table13567[[#This Row],[StartToEndDelta]]&gt;0,Table13567[[#This Row],[ExTimeFinishedDelta]]/Table13567[[#This Row],[StartToEndDelta]],0)</f>
        <v>0.92729091595786983</v>
      </c>
      <c r="T3127" s="2">
        <f>Table13567[[#This Row],[HoursDeltaSoft]]</f>
        <v>29.414785137760756</v>
      </c>
    </row>
    <row r="3128" spans="1:20" x14ac:dyDescent="0.25">
      <c r="A3128" s="1">
        <v>40706.874201388891</v>
      </c>
      <c r="B3128">
        <v>32</v>
      </c>
      <c r="C3128">
        <v>1</v>
      </c>
      <c r="D3128">
        <v>89.149608612060504</v>
      </c>
      <c r="E3128">
        <v>131060</v>
      </c>
      <c r="F3128">
        <v>117321</v>
      </c>
      <c r="G3128">
        <v>1142.593415</v>
      </c>
      <c r="H3128">
        <v>1048.08967861111</v>
      </c>
      <c r="I3128">
        <v>2091.3867274999998</v>
      </c>
      <c r="J3128">
        <f t="shared" si="98"/>
        <v>31</v>
      </c>
      <c r="K3128">
        <f t="shared" si="99"/>
        <v>13739</v>
      </c>
      <c r="L3128">
        <f>IF(G3129="",0,(Table13567[[#This Row],[ExecutionTimeHours]]-G3129)/Table13567[[#This Row],[Timespan]])</f>
        <v>0.28490849685428554</v>
      </c>
      <c r="M3128" s="2">
        <f>IF(H3129="",0,(Table13567[[#This Row],[ExecutionTimeFinished]]-H3129)/Table13567[[#This Row],[Timespan]])</f>
        <v>0.12264330070671745</v>
      </c>
      <c r="N3128" s="2">
        <f>IF(I3129="",0,(Table13567[[#This Row],[StartToEndTimeFinished]]-I3129)/Table13567[[#This Row],[Timespan]])</f>
        <v>0.13249281051687142</v>
      </c>
      <c r="O3128" s="6">
        <f>IF(A3129="","00:01",Table13567[[#This Row],[DateTime]]-A3129)*24*60</f>
        <v>1.6999999992549419</v>
      </c>
      <c r="P3128" s="6">
        <f>IF(G3189="",0,(Table13567[[#This Row],[ExecutionTimeHours]]-G3189)/Table13567[[#This Row],[TimespanSoft]])</f>
        <v>29.165097197749642</v>
      </c>
      <c r="Q3128" s="7">
        <f>IF(A3189="","01:00",Table13567[[#This Row],[DateTime]]-A3189)*24</f>
        <v>1.0716666667722166</v>
      </c>
      <c r="R3128" s="2">
        <f>Table13567[[#This Row],[HoursDelta]]*60</f>
        <v>17.094509811257133</v>
      </c>
      <c r="S3128" s="2">
        <f>IF(Table13567[[#This Row],[StartToEndDelta]]&gt;0,Table13567[[#This Row],[ExTimeFinishedDelta]]/Table13567[[#This Row],[StartToEndDelta]],0)</f>
        <v>0.92566004319985529</v>
      </c>
      <c r="T3128" s="2">
        <f>Table13567[[#This Row],[HoursDeltaSoft]]</f>
        <v>29.165097197749642</v>
      </c>
    </row>
    <row r="3129" spans="1:20" x14ac:dyDescent="0.25">
      <c r="A3129" s="1">
        <v>40706.873020833336</v>
      </c>
      <c r="B3129">
        <v>32</v>
      </c>
      <c r="C3129">
        <v>3</v>
      </c>
      <c r="D3129">
        <v>88.621185302734403</v>
      </c>
      <c r="E3129">
        <v>131060</v>
      </c>
      <c r="F3129">
        <v>115861</v>
      </c>
      <c r="G3129">
        <v>1142.10907055556</v>
      </c>
      <c r="H3129">
        <v>1047.881185</v>
      </c>
      <c r="I3129">
        <v>2091.1614897222198</v>
      </c>
      <c r="J3129">
        <f t="shared" si="98"/>
        <v>29</v>
      </c>
      <c r="K3129">
        <f t="shared" si="99"/>
        <v>15199</v>
      </c>
      <c r="L3129">
        <f>IF(G3130="",0,(Table13567[[#This Row],[ExecutionTimeHours]]-G3130)/Table13567[[#This Row],[Timespan]])</f>
        <v>0.50384388724771589</v>
      </c>
      <c r="M3129" s="2">
        <f>IF(H3130="",0,(Table13567[[#This Row],[ExecutionTimeFinished]]-H3130)/Table13567[[#This Row],[Timespan]])</f>
        <v>0.54711444265662235</v>
      </c>
      <c r="N3129" s="2">
        <f>IF(I3130="",0,(Table13567[[#This Row],[StartToEndTimeFinished]]-I3130)/Table13567[[#This Row],[Timespan]])</f>
        <v>0.75534999753774679</v>
      </c>
      <c r="O3129" s="6">
        <f>IF(A3130="","00:01",Table13567[[#This Row],[DateTime]]-A3130)*24*60</f>
        <v>1.000000003259629</v>
      </c>
      <c r="P3129" s="6">
        <f>IF(G3190="",0,(Table13567[[#This Row],[ExecutionTimeHours]]-G3190)/Table13567[[#This Row],[TimespanSoft]])</f>
        <v>29.526333416468493</v>
      </c>
      <c r="Q3129" s="7">
        <f>IF(A3190="","01:00",Table13567[[#This Row],[DateTime]]-A3190)*24</f>
        <v>1.061388889036607</v>
      </c>
      <c r="R3129" s="2">
        <f>Table13567[[#This Row],[HoursDelta]]*60</f>
        <v>30.230633234862953</v>
      </c>
      <c r="S3129" s="2">
        <f>IF(Table13567[[#This Row],[StartToEndDelta]]&gt;0,Table13567[[#This Row],[ExTimeFinishedDelta]]/Table13567[[#This Row],[StartToEndDelta]],0)</f>
        <v>0.72431911622437206</v>
      </c>
      <c r="T3129" s="2">
        <f>Table13567[[#This Row],[HoursDeltaSoft]]</f>
        <v>29.526333416468493</v>
      </c>
    </row>
    <row r="3130" spans="1:20" x14ac:dyDescent="0.25">
      <c r="A3130" s="1">
        <v>40706.87232638889</v>
      </c>
      <c r="B3130">
        <v>32</v>
      </c>
      <c r="C3130">
        <v>1</v>
      </c>
      <c r="D3130">
        <v>93.550039291381793</v>
      </c>
      <c r="E3130">
        <v>131060</v>
      </c>
      <c r="F3130">
        <v>115697</v>
      </c>
      <c r="G3130">
        <v>1141.60522666667</v>
      </c>
      <c r="H3130">
        <v>1047.3340705555599</v>
      </c>
      <c r="I3130">
        <v>2090.4061397222199</v>
      </c>
      <c r="J3130">
        <f t="shared" si="98"/>
        <v>31</v>
      </c>
      <c r="K3130">
        <f t="shared" si="99"/>
        <v>15363</v>
      </c>
      <c r="L3130">
        <f>IF(G3131="",0,(Table13567[[#This Row],[ExecutionTimeHours]]-G3131)/Table13567[[#This Row],[Timespan]])</f>
        <v>0.49229371745441425</v>
      </c>
      <c r="M3130" s="2">
        <f>IF(H3131="",0,(Table13567[[#This Row],[ExecutionTimeFinished]]-H3131)/Table13567[[#This Row],[Timespan]])</f>
        <v>0.44732213260892589</v>
      </c>
      <c r="N3130" s="2">
        <f>IF(I3131="",0,(Table13567[[#This Row],[StartToEndTimeFinished]]-I3131)/Table13567[[#This Row],[Timespan]])</f>
        <v>0.71383688757164099</v>
      </c>
      <c r="O3130" s="6">
        <f>IF(A3131="","00:01",Table13567[[#This Row],[DateTime]]-A3131)*24*60</f>
        <v>1.0166666633449495</v>
      </c>
      <c r="P3130" s="6">
        <f>IF(G3191="",0,(Table13567[[#This Row],[ExecutionTimeHours]]-G3191)/Table13567[[#This Row],[TimespanSoft]])</f>
        <v>29.527995819519113</v>
      </c>
      <c r="Q3130" s="7">
        <f>IF(A3191="","01:00",Table13567[[#This Row],[DateTime]]-A3191)*24</f>
        <v>1.0627777777262963</v>
      </c>
      <c r="R3130" s="2">
        <f>Table13567[[#This Row],[HoursDelta]]*60</f>
        <v>29.537623047264855</v>
      </c>
      <c r="S3130" s="2">
        <f>IF(Table13567[[#This Row],[StartToEndDelta]]&gt;0,Table13567[[#This Row],[ExTimeFinishedDelta]]/Table13567[[#This Row],[StartToEndDelta]],0)</f>
        <v>0.62664474251343927</v>
      </c>
      <c r="T3130" s="2">
        <f>Table13567[[#This Row],[HoursDeltaSoft]]</f>
        <v>29.527995819519113</v>
      </c>
    </row>
    <row r="3131" spans="1:20" x14ac:dyDescent="0.25">
      <c r="A3131" s="1">
        <v>40706.871620370373</v>
      </c>
      <c r="B3131">
        <v>32</v>
      </c>
      <c r="C3131">
        <v>0</v>
      </c>
      <c r="D3131">
        <v>94.755142211914105</v>
      </c>
      <c r="E3131">
        <v>131060</v>
      </c>
      <c r="F3131">
        <v>115715</v>
      </c>
      <c r="G3131">
        <v>1141.1047280555599</v>
      </c>
      <c r="H3131">
        <v>1046.8792930555601</v>
      </c>
      <c r="I3131">
        <v>2089.6804055555599</v>
      </c>
      <c r="J3131">
        <f t="shared" si="98"/>
        <v>32</v>
      </c>
      <c r="K3131">
        <f t="shared" si="99"/>
        <v>15345</v>
      </c>
      <c r="L3131">
        <f>IF(G3132="",0,(Table13567[[#This Row],[ExecutionTimeHours]]-G3132)/Table13567[[#This Row],[Timespan]])</f>
        <v>0.5220521502485258</v>
      </c>
      <c r="M3131" s="2">
        <f>IF(H3132="",0,(Table13567[[#This Row],[ExecutionTimeFinished]]-H3132)/Table13567[[#This Row],[Timespan]])</f>
        <v>0.89289193498768582</v>
      </c>
      <c r="N3131" s="2">
        <f>IF(I3132="",0,(Table13567[[#This Row],[StartToEndTimeFinished]]-I3132)/Table13567[[#This Row],[Timespan]])</f>
        <v>1.2212959670696297</v>
      </c>
      <c r="O3131" s="6">
        <f>IF(A3132="","00:01",Table13567[[#This Row],[DateTime]]-A3132)*24*60</f>
        <v>1.0333333339076489</v>
      </c>
      <c r="P3131" s="6">
        <f>IF(G3192="",0,(Table13567[[#This Row],[ExecutionTimeHours]]-G3192)/Table13567[[#This Row],[TimespanSoft]])</f>
        <v>29.527048064704193</v>
      </c>
      <c r="Q3131" s="7">
        <f>IF(A3192="","01:00",Table13567[[#This Row],[DateTime]]-A3192)*24</f>
        <v>1.0633333334117197</v>
      </c>
      <c r="R3131" s="2">
        <f>Table13567[[#This Row],[HoursDelta]]*60</f>
        <v>31.323129014911547</v>
      </c>
      <c r="S3131" s="2">
        <f>IF(Table13567[[#This Row],[StartToEndDelta]]&gt;0,Table13567[[#This Row],[ExTimeFinishedDelta]]/Table13567[[#This Row],[StartToEndDelta]],0)</f>
        <v>0.73110200890131927</v>
      </c>
      <c r="T3131" s="2">
        <f>Table13567[[#This Row],[HoursDeltaSoft]]</f>
        <v>29.527048064704193</v>
      </c>
    </row>
    <row r="3132" spans="1:20" x14ac:dyDescent="0.25">
      <c r="A3132" s="1">
        <v>40706.87090277778</v>
      </c>
      <c r="B3132">
        <v>32</v>
      </c>
      <c r="C3132">
        <v>2</v>
      </c>
      <c r="D3132">
        <v>96.259654998779297</v>
      </c>
      <c r="E3132">
        <v>131060</v>
      </c>
      <c r="F3132">
        <v>115645</v>
      </c>
      <c r="G3132">
        <v>1140.56527416667</v>
      </c>
      <c r="H3132">
        <v>1045.95663805556</v>
      </c>
      <c r="I3132">
        <v>2088.4183997222199</v>
      </c>
      <c r="J3132">
        <f t="shared" si="98"/>
        <v>30</v>
      </c>
      <c r="K3132">
        <f t="shared" si="99"/>
        <v>15415</v>
      </c>
      <c r="L3132">
        <f>IF(G3133="",0,(Table13567[[#This Row],[ExecutionTimeHours]]-G3133)/Table13567[[#This Row],[Timespan]])</f>
        <v>0.50698030041795161</v>
      </c>
      <c r="M3132" s="2">
        <f>IF(H3133="",0,(Table13567[[#This Row],[ExecutionTimeFinished]]-H3133)/Table13567[[#This Row],[Timespan]])</f>
        <v>0.59728686560621624</v>
      </c>
      <c r="N3132" s="2">
        <f>IF(I3133="",0,(Table13567[[#This Row],[StartToEndTimeFinished]]-I3133)/Table13567[[#This Row],[Timespan]])</f>
        <v>0.77038029904864946</v>
      </c>
      <c r="O3132" s="6">
        <f>IF(A3133="","00:01",Table13567[[#This Row],[DateTime]]-A3133)*24*60</f>
        <v>1.1000000056810677</v>
      </c>
      <c r="P3132" s="6">
        <f>IF(G3193="",0,(Table13567[[#This Row],[ExecutionTimeHours]]-G3193)/Table13567[[#This Row],[TimespanSoft]])</f>
        <v>29.468576461685885</v>
      </c>
      <c r="Q3132" s="7">
        <f>IF(A3193="","01:00",Table13567[[#This Row],[DateTime]]-A3193)*24</f>
        <v>1.0644444444333203</v>
      </c>
      <c r="R3132" s="2">
        <f>Table13567[[#This Row],[HoursDelta]]*60</f>
        <v>30.418818025077098</v>
      </c>
      <c r="S3132" s="2">
        <f>IF(Table13567[[#This Row],[StartToEndDelta]]&gt;0,Table13567[[#This Row],[ExTimeFinishedDelta]]/Table13567[[#This Row],[StartToEndDelta]],0)</f>
        <v>0.77531430430374704</v>
      </c>
      <c r="T3132" s="2">
        <f>Table13567[[#This Row],[HoursDeltaSoft]]</f>
        <v>29.468576461685885</v>
      </c>
    </row>
    <row r="3133" spans="1:20" x14ac:dyDescent="0.25">
      <c r="A3133" s="1">
        <v>40706.870138888888</v>
      </c>
      <c r="B3133">
        <v>32</v>
      </c>
      <c r="C3133">
        <v>1</v>
      </c>
      <c r="D3133">
        <v>96.453264236450195</v>
      </c>
      <c r="E3133">
        <v>131060</v>
      </c>
      <c r="F3133">
        <v>115409</v>
      </c>
      <c r="G3133">
        <v>1140.00759583333</v>
      </c>
      <c r="H3133">
        <v>1045.2996224999999</v>
      </c>
      <c r="I3133">
        <v>2087.5709813888898</v>
      </c>
      <c r="J3133">
        <f t="shared" si="98"/>
        <v>31</v>
      </c>
      <c r="K3133">
        <f t="shared" si="99"/>
        <v>15651</v>
      </c>
      <c r="L3133">
        <f>IF(G3134="",0,(Table13567[[#This Row],[ExecutionTimeHours]]-G3134)/Table13567[[#This Row],[Timespan]])</f>
        <v>0.52458813359653333</v>
      </c>
      <c r="M3133" s="2">
        <f>IF(H3134="",0,(Table13567[[#This Row],[ExecutionTimeFinished]]-H3134)/Table13567[[#This Row],[Timespan]])</f>
        <v>0.22003813226848423</v>
      </c>
      <c r="N3133" s="2">
        <f>IF(I3134="",0,(Table13567[[#This Row],[StartToEndTimeFinished]]-I3134)/Table13567[[#This Row],[Timespan]])</f>
        <v>0.2870722234786412</v>
      </c>
      <c r="O3133" s="6">
        <f>IF(A3134="","00:01",Table13567[[#This Row],[DateTime]]-A3134)*24*60</f>
        <v>1.0999999952036887</v>
      </c>
      <c r="P3133" s="6">
        <f>IF(G3194="",0,(Table13567[[#This Row],[ExecutionTimeHours]]-G3194)/Table13567[[#This Row],[TimespanSoft]])</f>
        <v>29.481341082085699</v>
      </c>
      <c r="Q3133" s="7">
        <f>IF(A3194="","01:00",Table13567[[#This Row],[DateTime]]-A3194)*24</f>
        <v>1.0636111110798083</v>
      </c>
      <c r="R3133" s="2">
        <f>Table13567[[#This Row],[HoursDelta]]*60</f>
        <v>31.475288015792</v>
      </c>
      <c r="S3133" s="2">
        <f>IF(Table13567[[#This Row],[StartToEndDelta]]&gt;0,Table13567[[#This Row],[ExTimeFinishedDelta]]/Table13567[[#This Row],[StartToEndDelta]],0)</f>
        <v>0.76649050055118118</v>
      </c>
      <c r="T3133" s="2">
        <f>Table13567[[#This Row],[HoursDeltaSoft]]</f>
        <v>29.481341082085699</v>
      </c>
    </row>
    <row r="3134" spans="1:20" x14ac:dyDescent="0.25">
      <c r="A3134" s="1">
        <v>40706.869375000002</v>
      </c>
      <c r="B3134">
        <v>32</v>
      </c>
      <c r="C3134">
        <v>1</v>
      </c>
      <c r="D3134">
        <v>95.448843002319293</v>
      </c>
      <c r="E3134">
        <v>131060</v>
      </c>
      <c r="F3134">
        <v>115470</v>
      </c>
      <c r="G3134">
        <v>1139.4305488888899</v>
      </c>
      <c r="H3134">
        <v>1045.05758055556</v>
      </c>
      <c r="I3134">
        <v>2087.2552019444402</v>
      </c>
      <c r="J3134">
        <f t="shared" si="98"/>
        <v>31</v>
      </c>
      <c r="K3134">
        <f t="shared" si="99"/>
        <v>15590</v>
      </c>
      <c r="L3134">
        <f>IF(G3135="",0,(Table13567[[#This Row],[ExecutionTimeHours]]-G3135)/Table13567[[#This Row],[Timespan]])</f>
        <v>0.46596581950823424</v>
      </c>
      <c r="M3134" s="2">
        <f>IF(H3135="",0,(Table13567[[#This Row],[ExecutionTimeFinished]]-H3135)/Table13567[[#This Row],[Timespan]])</f>
        <v>0.20020564984807981</v>
      </c>
      <c r="N3134" s="2">
        <f>IF(I3135="",0,(Table13567[[#This Row],[StartToEndTimeFinished]]-I3135)/Table13567[[#This Row],[Timespan]])</f>
        <v>0.33422768382991375</v>
      </c>
      <c r="O3134" s="6">
        <f>IF(A3135="","00:01",Table13567[[#This Row],[DateTime]]-A3135)*24*60</f>
        <v>0.98333333269692957</v>
      </c>
      <c r="P3134" s="6">
        <f>IF(G3195="",0,(Table13567[[#This Row],[ExecutionTimeHours]]-G3195)/Table13567[[#This Row],[TimespanSoft]])</f>
        <v>29.533143301887872</v>
      </c>
      <c r="Q3134" s="7">
        <f>IF(A3195="","01:00",Table13567[[#This Row],[DateTime]]-A3195)*24</f>
        <v>1.0641666667652316</v>
      </c>
      <c r="R3134" s="2">
        <f>Table13567[[#This Row],[HoursDelta]]*60</f>
        <v>27.957949170494054</v>
      </c>
      <c r="S3134" s="2">
        <f>IF(Table13567[[#This Row],[StartToEndDelta]]&gt;0,Table13567[[#This Row],[ExTimeFinishedDelta]]/Table13567[[#This Row],[StartToEndDelta]],0)</f>
        <v>0.59900977547378498</v>
      </c>
      <c r="T3134" s="2">
        <f>Table13567[[#This Row],[HoursDeltaSoft]]</f>
        <v>29.533143301887872</v>
      </c>
    </row>
    <row r="3135" spans="1:20" x14ac:dyDescent="0.25">
      <c r="A3135" s="1">
        <v>40706.868692129632</v>
      </c>
      <c r="B3135">
        <v>32</v>
      </c>
      <c r="C3135">
        <v>1</v>
      </c>
      <c r="D3135">
        <v>94.8722248077393</v>
      </c>
      <c r="E3135">
        <v>131060</v>
      </c>
      <c r="F3135">
        <v>115310</v>
      </c>
      <c r="G3135">
        <v>1138.97234916667</v>
      </c>
      <c r="H3135">
        <v>1044.8607116666701</v>
      </c>
      <c r="I3135">
        <v>2086.9265447222201</v>
      </c>
      <c r="J3135">
        <f t="shared" si="98"/>
        <v>31</v>
      </c>
      <c r="K3135">
        <f t="shared" si="99"/>
        <v>15750</v>
      </c>
      <c r="L3135">
        <f>IF(G3136="",0,(Table13567[[#This Row],[ExecutionTimeHours]]-G3136)/Table13567[[#This Row],[Timespan]])</f>
        <v>0.53200925700177504</v>
      </c>
      <c r="M3135" s="2">
        <f>IF(H3136="",0,(Table13567[[#This Row],[ExecutionTimeFinished]]-H3136)/Table13567[[#This Row],[Timespan]])</f>
        <v>0.67421401830099681</v>
      </c>
      <c r="N3135" s="2">
        <f>IF(I3136="",0,(Table13567[[#This Row],[StartToEndTimeFinished]]-I3136)/Table13567[[#This Row],[Timespan]])</f>
        <v>0.78571322416927425</v>
      </c>
      <c r="O3135" s="6">
        <f>IF(A3136="","00:01",Table13567[[#This Row],[DateTime]]-A3136)*24*60</f>
        <v>1.0500000044703484</v>
      </c>
      <c r="P3135" s="6">
        <f>IF(G3196="",0,(Table13567[[#This Row],[ExecutionTimeHours]]-G3196)/Table13567[[#This Row],[TimespanSoft]])</f>
        <v>29.53544007215115</v>
      </c>
      <c r="Q3135" s="7">
        <f>IF(A3196="","01:00",Table13567[[#This Row],[DateTime]]-A3196)*24</f>
        <v>1.0661111111403443</v>
      </c>
      <c r="R3135" s="2">
        <f>Table13567[[#This Row],[HoursDelta]]*60</f>
        <v>31.920555420106503</v>
      </c>
      <c r="S3135" s="2">
        <f>IF(Table13567[[#This Row],[StartToEndDelta]]&gt;0,Table13567[[#This Row],[ExTimeFinishedDelta]]/Table13567[[#This Row],[StartToEndDelta]],0)</f>
        <v>0.85809172807780565</v>
      </c>
      <c r="T3135" s="2">
        <f>Table13567[[#This Row],[HoursDeltaSoft]]</f>
        <v>29.53544007215115</v>
      </c>
    </row>
    <row r="3136" spans="1:20" x14ac:dyDescent="0.25">
      <c r="A3136" s="1">
        <v>40706.867962962962</v>
      </c>
      <c r="B3136">
        <v>32</v>
      </c>
      <c r="C3136">
        <v>1</v>
      </c>
      <c r="D3136">
        <v>94.423124313354506</v>
      </c>
      <c r="E3136">
        <v>131060</v>
      </c>
      <c r="F3136">
        <v>115346</v>
      </c>
      <c r="G3136">
        <v>1138.4137394444399</v>
      </c>
      <c r="H3136">
        <v>1044.1527869444401</v>
      </c>
      <c r="I3136">
        <v>2086.10154583333</v>
      </c>
      <c r="J3136">
        <f t="shared" si="98"/>
        <v>31</v>
      </c>
      <c r="K3136">
        <f t="shared" si="99"/>
        <v>15714</v>
      </c>
      <c r="L3136">
        <f>IF(G3137="",0,(Table13567[[#This Row],[ExecutionTimeHours]]-G3137)/Table13567[[#This Row],[Timespan]])</f>
        <v>0.48538203220745746</v>
      </c>
      <c r="M3136" s="2">
        <f>IF(H3137="",0,(Table13567[[#This Row],[ExecutionTimeFinished]]-H3137)/Table13567[[#This Row],[Timespan]])</f>
        <v>0.61264114703759076</v>
      </c>
      <c r="N3136" s="2">
        <f>IF(I3137="",0,(Table13567[[#This Row],[StartToEndTimeFinished]]-I3137)/Table13567[[#This Row],[Timespan]])</f>
        <v>0.77024270985542498</v>
      </c>
      <c r="O3136" s="6">
        <f>IF(A3137="","00:01",Table13567[[#This Row],[DateTime]]-A3137)*24*60</f>
        <v>1.0666666645556688</v>
      </c>
      <c r="P3136" s="6">
        <f>IF(G3197="",0,(Table13567[[#This Row],[ExecutionTimeHours]]-G3197)/Table13567[[#This Row],[TimespanSoft]])</f>
        <v>29.528993997984671</v>
      </c>
      <c r="Q3136" s="7">
        <f>IF(A3197="","01:00",Table13567[[#This Row],[DateTime]]-A3197)*24</f>
        <v>1.064722222276032</v>
      </c>
      <c r="R3136" s="2">
        <f>Table13567[[#This Row],[HoursDelta]]*60</f>
        <v>29.122921932447447</v>
      </c>
      <c r="S3136" s="2">
        <f>IF(Table13567[[#This Row],[StartToEndDelta]]&gt;0,Table13567[[#This Row],[ExTimeFinishedDelta]]/Table13567[[#This Row],[StartToEndDelta]],0)</f>
        <v>0.79538714122017962</v>
      </c>
      <c r="T3136" s="2">
        <f>Table13567[[#This Row],[HoursDeltaSoft]]</f>
        <v>29.528993997984671</v>
      </c>
    </row>
    <row r="3137" spans="1:20" x14ac:dyDescent="0.25">
      <c r="A3137" s="1">
        <v>40706.867222222223</v>
      </c>
      <c r="B3137">
        <v>32</v>
      </c>
      <c r="C3137">
        <v>1</v>
      </c>
      <c r="D3137">
        <v>92.805812835693402</v>
      </c>
      <c r="E3137">
        <v>131060</v>
      </c>
      <c r="F3137">
        <v>115583</v>
      </c>
      <c r="G3137">
        <v>1137.8959986111099</v>
      </c>
      <c r="H3137">
        <v>1043.4993030555599</v>
      </c>
      <c r="I3137">
        <v>2085.2799536111102</v>
      </c>
      <c r="J3137">
        <f t="shared" si="98"/>
        <v>31</v>
      </c>
      <c r="K3137">
        <f t="shared" si="99"/>
        <v>15477</v>
      </c>
      <c r="L3137">
        <f>IF(G3138="",0,(Table13567[[#This Row],[ExecutionTimeHours]]-G3138)/Table13567[[#This Row],[Timespan]])</f>
        <v>0.46633870086785961</v>
      </c>
      <c r="M3137" s="2">
        <f>IF(H3138="",0,(Table13567[[#This Row],[ExecutionTimeFinished]]-H3138)/Table13567[[#This Row],[Timespan]])</f>
        <v>0.83088615873438532</v>
      </c>
      <c r="N3137" s="2">
        <f>IF(I3138="",0,(Table13567[[#This Row],[StartToEndTimeFinished]]-I3138)/Table13567[[#This Row],[Timespan]])</f>
        <v>0.95309661078972585</v>
      </c>
      <c r="O3137" s="6">
        <f>IF(A3138="","00:01",Table13567[[#This Row],[DateTime]]-A3138)*24*60</f>
        <v>0.98333333269692957</v>
      </c>
      <c r="P3137" s="6">
        <f>IF(G3198="",0,(Table13567[[#This Row],[ExecutionTimeHours]]-G3198)/Table13567[[#This Row],[TimespanSoft]])</f>
        <v>29.500506263356332</v>
      </c>
      <c r="Q3137" s="7">
        <f>IF(A3198="","01:00",Table13567[[#This Row],[DateTime]]-A3198)*24</f>
        <v>1.0644444444333203</v>
      </c>
      <c r="R3137" s="2">
        <f>Table13567[[#This Row],[HoursDelta]]*60</f>
        <v>27.980322052071578</v>
      </c>
      <c r="S3137" s="2">
        <f>IF(Table13567[[#This Row],[StartToEndDelta]]&gt;0,Table13567[[#This Row],[ExTimeFinishedDelta]]/Table13567[[#This Row],[StartToEndDelta]],0)</f>
        <v>0.87177537862181853</v>
      </c>
      <c r="T3137" s="2">
        <f>Table13567[[#This Row],[HoursDeltaSoft]]</f>
        <v>29.500506263356332</v>
      </c>
    </row>
    <row r="3138" spans="1:20" x14ac:dyDescent="0.25">
      <c r="A3138" s="1">
        <v>40706.866539351853</v>
      </c>
      <c r="B3138">
        <v>32</v>
      </c>
      <c r="C3138">
        <v>2</v>
      </c>
      <c r="D3138">
        <v>94.706932067871094</v>
      </c>
      <c r="E3138">
        <v>131060</v>
      </c>
      <c r="F3138">
        <v>115424</v>
      </c>
      <c r="G3138">
        <v>1137.43743222222</v>
      </c>
      <c r="H3138">
        <v>1042.6822649999999</v>
      </c>
      <c r="I3138">
        <v>2084.3427419444401</v>
      </c>
      <c r="J3138">
        <f t="shared" si="98"/>
        <v>30</v>
      </c>
      <c r="K3138">
        <f t="shared" si="99"/>
        <v>15636</v>
      </c>
      <c r="L3138">
        <f>IF(G3139="",0,(Table13567[[#This Row],[ExecutionTimeHours]]-G3139)/Table13567[[#This Row],[Timespan]])</f>
        <v>0.51652333247804438</v>
      </c>
      <c r="M3138" s="2">
        <f>IF(H3139="",0,(Table13567[[#This Row],[ExecutionTimeFinished]]-H3139)/Table13567[[#This Row],[Timespan]])</f>
        <v>0.17406923048232095</v>
      </c>
      <c r="N3138" s="2">
        <f>IF(I3139="",0,(Table13567[[#This Row],[StartToEndTimeFinished]]-I3139)/Table13567[[#This Row],[Timespan]])</f>
        <v>0.20007692274729508</v>
      </c>
      <c r="O3138" s="6">
        <f>IF(A3139="","00:01",Table13567[[#This Row],[DateTime]]-A3139)*24*60</f>
        <v>1.0833333351183683</v>
      </c>
      <c r="P3138" s="6">
        <f>IF(G3199="",0,(Table13567[[#This Row],[ExecutionTimeHours]]-G3199)/Table13567[[#This Row],[TimespanSoft]])</f>
        <v>29.527322641089125</v>
      </c>
      <c r="Q3138" s="7">
        <f>IF(A3199="","01:00",Table13567[[#This Row],[DateTime]]-A3199)*24</f>
        <v>1.0649999999441206</v>
      </c>
      <c r="R3138" s="2">
        <f>Table13567[[#This Row],[HoursDelta]]*60</f>
        <v>30.991399948682663</v>
      </c>
      <c r="S3138" s="2">
        <f>IF(Table13567[[#This Row],[StartToEndDelta]]&gt;0,Table13567[[#This Row],[ExTimeFinishedDelta]]/Table13567[[#This Row],[StartToEndDelta]],0)</f>
        <v>0.87001153402472686</v>
      </c>
      <c r="T3138" s="2">
        <f>Table13567[[#This Row],[HoursDeltaSoft]]</f>
        <v>29.527322641089125</v>
      </c>
    </row>
    <row r="3139" spans="1:20" x14ac:dyDescent="0.25">
      <c r="A3139" s="1">
        <v>40706.865787037037</v>
      </c>
      <c r="B3139">
        <v>32</v>
      </c>
      <c r="C3139">
        <v>0</v>
      </c>
      <c r="D3139">
        <v>92.576047897338896</v>
      </c>
      <c r="E3139">
        <v>131060</v>
      </c>
      <c r="F3139">
        <v>115540</v>
      </c>
      <c r="G3139">
        <v>1136.8778652777801</v>
      </c>
      <c r="H3139">
        <v>1042.49369</v>
      </c>
      <c r="I3139">
        <v>2084.1259919444401</v>
      </c>
      <c r="J3139">
        <f t="shared" si="98"/>
        <v>32</v>
      </c>
      <c r="K3139">
        <f t="shared" si="99"/>
        <v>15520</v>
      </c>
      <c r="L3139">
        <f>IF(G3140="",0,(Table13567[[#This Row],[ExecutionTimeHours]]-G3140)/Table13567[[#This Row],[Timespan]])</f>
        <v>0.47877222431502409</v>
      </c>
      <c r="M3139" s="2">
        <f>IF(H3140="",0,(Table13567[[#This Row],[ExecutionTimeFinished]]-H3140)/Table13567[[#This Row],[Timespan]])</f>
        <v>0.40015833508114568</v>
      </c>
      <c r="N3139" s="2">
        <f>IF(I3140="",0,(Table13567[[#This Row],[StartToEndTimeFinished]]-I3140)/Table13567[[#This Row],[Timespan]])</f>
        <v>0.45719419391187438</v>
      </c>
      <c r="O3139" s="6">
        <f>IF(A3140="","00:01",Table13567[[#This Row],[DateTime]]-A3140)*24*60</f>
        <v>1.0999999952036887</v>
      </c>
      <c r="P3139" s="6">
        <f>IF(G3200="",0,(Table13567[[#This Row],[ExecutionTimeHours]]-G3200)/Table13567[[#This Row],[TimespanSoft]])</f>
        <v>29.50933620395223</v>
      </c>
      <c r="Q3139" s="7">
        <f>IF(A3200="","01:00",Table13567[[#This Row],[DateTime]]-A3200)*24</f>
        <v>1.0649999999441206</v>
      </c>
      <c r="R3139" s="2">
        <f>Table13567[[#This Row],[HoursDelta]]*60</f>
        <v>28.726333458901443</v>
      </c>
      <c r="S3139" s="2">
        <f>IF(Table13567[[#This Row],[StartToEndDelta]]&gt;0,Table13567[[#This Row],[ExTimeFinishedDelta]]/Table13567[[#This Row],[StartToEndDelta]],0)</f>
        <v>0.87524806834768654</v>
      </c>
      <c r="T3139" s="2">
        <f>Table13567[[#This Row],[HoursDeltaSoft]]</f>
        <v>29.50933620395223</v>
      </c>
    </row>
    <row r="3140" spans="1:20" x14ac:dyDescent="0.25">
      <c r="A3140" s="1">
        <v>40706.865023148152</v>
      </c>
      <c r="B3140">
        <v>32</v>
      </c>
      <c r="C3140">
        <v>2</v>
      </c>
      <c r="D3140">
        <v>88.7964897155762</v>
      </c>
      <c r="E3140">
        <v>131060</v>
      </c>
      <c r="F3140">
        <v>115742</v>
      </c>
      <c r="G3140">
        <v>1136.3512158333299</v>
      </c>
      <c r="H3140">
        <v>1042.05351583333</v>
      </c>
      <c r="I3140">
        <v>2083.6230783333299</v>
      </c>
      <c r="J3140">
        <f t="shared" si="98"/>
        <v>30</v>
      </c>
      <c r="K3140">
        <f t="shared" si="99"/>
        <v>15318</v>
      </c>
      <c r="L3140">
        <f>IF(G3141="",0,(Table13567[[#This Row],[ExecutionTimeHours]]-G3141)/Table13567[[#This Row],[Timespan]])</f>
        <v>0.44486457984175193</v>
      </c>
      <c r="M3140" s="2">
        <f>IF(H3141="",0,(Table13567[[#This Row],[ExecutionTimeFinished]]-H3141)/Table13567[[#This Row],[Timespan]])</f>
        <v>0.35686978886645754</v>
      </c>
      <c r="N3140" s="2">
        <f>IF(I3141="",0,(Table13567[[#This Row],[StartToEndTimeFinished]]-I3141)/Table13567[[#This Row],[Timespan]])</f>
        <v>0.42021770503505312</v>
      </c>
      <c r="O3140" s="6">
        <f>IF(A3141="","00:01",Table13567[[#This Row],[DateTime]]-A3141)*24*60</f>
        <v>1.0666666750330478</v>
      </c>
      <c r="P3140" s="6">
        <f>IF(G3201="",0,(Table13567[[#This Row],[ExecutionTimeHours]]-G3201)/Table13567[[#This Row],[TimespanSoft]])</f>
        <v>29.5275581683116</v>
      </c>
      <c r="Q3140" s="7">
        <f>IF(A3201="","01:00",Table13567[[#This Row],[DateTime]]-A3201)*24</f>
        <v>1.0625000000582077</v>
      </c>
      <c r="R3140" s="2">
        <f>Table13567[[#This Row],[HoursDelta]]*60</f>
        <v>26.691874790505114</v>
      </c>
      <c r="S3140" s="2">
        <f>IF(Table13567[[#This Row],[StartToEndDelta]]&gt;0,Table13567[[#This Row],[ExTimeFinishedDelta]]/Table13567[[#This Row],[StartToEndDelta]],0)</f>
        <v>0.84924976884705194</v>
      </c>
      <c r="T3140" s="2">
        <f>Table13567[[#This Row],[HoursDeltaSoft]]</f>
        <v>29.5275581683116</v>
      </c>
    </row>
    <row r="3141" spans="1:20" x14ac:dyDescent="0.25">
      <c r="A3141" s="1">
        <v>40706.864282407405</v>
      </c>
      <c r="B3141">
        <v>32</v>
      </c>
      <c r="C3141">
        <v>5</v>
      </c>
      <c r="D3141">
        <v>85.9973468780518</v>
      </c>
      <c r="E3141">
        <v>131060</v>
      </c>
      <c r="F3141">
        <v>115825</v>
      </c>
      <c r="G3141">
        <v>1135.8766936111101</v>
      </c>
      <c r="H3141">
        <v>1041.6728547222201</v>
      </c>
      <c r="I3141">
        <v>2083.1748461111101</v>
      </c>
      <c r="J3141">
        <f t="shared" si="98"/>
        <v>27</v>
      </c>
      <c r="K3141">
        <f t="shared" si="99"/>
        <v>15235</v>
      </c>
      <c r="L3141">
        <f>IF(G3142="",0,(Table13567[[#This Row],[ExecutionTimeHours]]-G3142)/Table13567[[#This Row],[Timespan]])</f>
        <v>0.48349244887572373</v>
      </c>
      <c r="M3141" s="2">
        <f>IF(H3142="",0,(Table13567[[#This Row],[ExecutionTimeFinished]]-H3142)/Table13567[[#This Row],[Timespan]])</f>
        <v>0</v>
      </c>
      <c r="N3141" s="2">
        <f>IF(I3142="",0,(Table13567[[#This Row],[StartToEndTimeFinished]]-I3142)/Table13567[[#This Row],[Timespan]])</f>
        <v>0</v>
      </c>
      <c r="O3141" s="6">
        <f>IF(A3142="","00:01",Table13567[[#This Row],[DateTime]]-A3142)*24*60</f>
        <v>1.0666666645556688</v>
      </c>
      <c r="P3141" s="6">
        <f>IF(G3202="",0,(Table13567[[#This Row],[ExecutionTimeHours]]-G3202)/Table13567[[#This Row],[TimespanSoft]])</f>
        <v>29.55891387689973</v>
      </c>
      <c r="Q3141" s="7">
        <f>IF(A3202="","01:00",Table13567[[#This Row],[DateTime]]-A3202)*24</f>
        <v>1.0611111110192724</v>
      </c>
      <c r="R3141" s="2">
        <f>Table13567[[#This Row],[HoursDelta]]*60</f>
        <v>29.009546932543422</v>
      </c>
      <c r="S3141" s="2">
        <f>IF(Table13567[[#This Row],[StartToEndDelta]]&gt;0,Table13567[[#This Row],[ExTimeFinishedDelta]]/Table13567[[#This Row],[StartToEndDelta]],0)</f>
        <v>0</v>
      </c>
      <c r="T3141" s="2">
        <f>Table13567[[#This Row],[HoursDeltaSoft]]</f>
        <v>29.55891387689973</v>
      </c>
    </row>
    <row r="3142" spans="1:20" x14ac:dyDescent="0.25">
      <c r="A3142" s="1">
        <v>40706.863541666666</v>
      </c>
      <c r="B3142">
        <v>32</v>
      </c>
      <c r="C3142">
        <v>4</v>
      </c>
      <c r="D3142">
        <v>90.292686462402301</v>
      </c>
      <c r="E3142">
        <v>131060</v>
      </c>
      <c r="F3142">
        <v>115609</v>
      </c>
      <c r="G3142">
        <v>1135.36096833333</v>
      </c>
      <c r="H3142">
        <v>1041.6728547222201</v>
      </c>
      <c r="I3142">
        <v>2083.1748461111101</v>
      </c>
      <c r="J3142">
        <f t="shared" si="98"/>
        <v>28</v>
      </c>
      <c r="K3142">
        <f t="shared" si="99"/>
        <v>15451</v>
      </c>
      <c r="L3142">
        <f>IF(G3143="",0,(Table13567[[#This Row],[ExecutionTimeHours]]-G3143)/Table13567[[#This Row],[Timespan]])</f>
        <v>0.46501770925459918</v>
      </c>
      <c r="M3142" s="2">
        <f>IF(H3143="",0,(Table13567[[#This Row],[ExecutionTimeFinished]]-H3143)/Table13567[[#This Row],[Timespan]])</f>
        <v>0.69075234511710359</v>
      </c>
      <c r="N3142" s="2">
        <f>IF(I3143="",0,(Table13567[[#This Row],[StartToEndTimeFinished]]-I3143)/Table13567[[#This Row],[Timespan]])</f>
        <v>0.81981041828498857</v>
      </c>
      <c r="O3142" s="6">
        <f>IF(A3143="","00:01",Table13567[[#This Row],[DateTime]]-A3143)*24*60</f>
        <v>1.0666666645556688</v>
      </c>
      <c r="P3142" s="6">
        <f>IF(G3203="",0,(Table13567[[#This Row],[ExecutionTimeHours]]-G3203)/Table13567[[#This Row],[TimespanSoft]])</f>
        <v>29.550492934495743</v>
      </c>
      <c r="Q3142" s="7">
        <f>IF(A3203="","01:00",Table13567[[#This Row],[DateTime]]-A3203)*24</f>
        <v>1.0611111110192724</v>
      </c>
      <c r="R3142" s="2">
        <f>Table13567[[#This Row],[HoursDelta]]*60</f>
        <v>27.901062555275949</v>
      </c>
      <c r="S3142" s="2">
        <f>IF(Table13567[[#This Row],[StartToEndDelta]]&gt;0,Table13567[[#This Row],[ExTimeFinishedDelta]]/Table13567[[#This Row],[StartToEndDelta]],0)</f>
        <v>0.84257570983561125</v>
      </c>
      <c r="T3142" s="2">
        <f>Table13567[[#This Row],[HoursDeltaSoft]]</f>
        <v>29.550492934495743</v>
      </c>
    </row>
    <row r="3143" spans="1:20" x14ac:dyDescent="0.25">
      <c r="A3143" s="1">
        <v>40706.862800925926</v>
      </c>
      <c r="B3143">
        <v>32</v>
      </c>
      <c r="C3143">
        <v>2</v>
      </c>
      <c r="D3143">
        <v>95.231784820556598</v>
      </c>
      <c r="E3143">
        <v>131060</v>
      </c>
      <c r="F3143">
        <v>115424</v>
      </c>
      <c r="G3143">
        <v>1134.8649494444401</v>
      </c>
      <c r="H3143">
        <v>1040.93605222222</v>
      </c>
      <c r="I3143">
        <v>2082.3003816666701</v>
      </c>
      <c r="J3143">
        <f t="shared" si="98"/>
        <v>30</v>
      </c>
      <c r="K3143">
        <f t="shared" si="99"/>
        <v>15636</v>
      </c>
      <c r="L3143">
        <f>IF(G3144="",0,(Table13567[[#This Row],[ExecutionTimeHours]]-G3144)/Table13567[[#This Row],[Timespan]])</f>
        <v>0.50613878999082451</v>
      </c>
      <c r="M3143" s="2">
        <f>IF(H3144="",0,(Table13567[[#This Row],[ExecutionTimeFinished]]-H3144)/Table13567[[#This Row],[Timespan]])</f>
        <v>0.51553821521926346</v>
      </c>
      <c r="N3143" s="2">
        <f>IF(I3144="",0,(Table13567[[#This Row],[StartToEndTimeFinished]]-I3144)/Table13567[[#This Row],[Timespan]])</f>
        <v>0.57522298496932822</v>
      </c>
      <c r="O3143" s="6">
        <f>IF(A3144="","00:01",Table13567[[#This Row],[DateTime]]-A3144)*24*60</f>
        <v>0.9666666726116091</v>
      </c>
      <c r="P3143" s="6">
        <f>IF(G3204="",0,(Table13567[[#This Row],[ExecutionTimeHours]]-G3204)/Table13567[[#This Row],[TimespanSoft]])</f>
        <v>29.604475381091248</v>
      </c>
      <c r="Q3143" s="7">
        <f>IF(A3204="","01:00",Table13567[[#This Row],[DateTime]]-A3204)*24</f>
        <v>1.060555555508472</v>
      </c>
      <c r="R3143" s="2">
        <f>Table13567[[#This Row],[HoursDelta]]*60</f>
        <v>30.36832739944947</v>
      </c>
      <c r="S3143" s="2">
        <f>IF(Table13567[[#This Row],[StartToEndDelta]]&gt;0,Table13567[[#This Row],[ExTimeFinishedDelta]]/Table13567[[#This Row],[StartToEndDelta]],0)</f>
        <v>0.89624063830959877</v>
      </c>
      <c r="T3143" s="2">
        <f>Table13567[[#This Row],[HoursDeltaSoft]]</f>
        <v>29.604475381091248</v>
      </c>
    </row>
    <row r="3144" spans="1:20" x14ac:dyDescent="0.25">
      <c r="A3144" s="1">
        <v>40706.862129629626</v>
      </c>
      <c r="B3144">
        <v>32</v>
      </c>
      <c r="C3144">
        <v>1</v>
      </c>
      <c r="D3144">
        <v>95.799423217773395</v>
      </c>
      <c r="E3144">
        <v>131060</v>
      </c>
      <c r="F3144">
        <v>115320</v>
      </c>
      <c r="G3144">
        <v>1134.37568194444</v>
      </c>
      <c r="H3144">
        <v>1040.4376986111099</v>
      </c>
      <c r="I3144">
        <v>2081.7443327777801</v>
      </c>
      <c r="J3144">
        <f t="shared" si="98"/>
        <v>31</v>
      </c>
      <c r="K3144">
        <f t="shared" si="99"/>
        <v>15740</v>
      </c>
      <c r="L3144">
        <f>IF(G3145="",0,(Table13567[[#This Row],[ExecutionTimeHours]]-G3145)/Table13567[[#This Row],[Timespan]])</f>
        <v>0.47039872172207781</v>
      </c>
      <c r="M3144" s="2">
        <f>IF(H3145="",0,(Table13567[[#This Row],[ExecutionTimeFinished]]-H3145)/Table13567[[#This Row],[Timespan]])</f>
        <v>0.67793462082723532</v>
      </c>
      <c r="N3144" s="2">
        <f>IF(I3145="",0,(Table13567[[#This Row],[StartToEndTimeFinished]]-I3145)/Table13567[[#This Row],[Timespan]])</f>
        <v>0.82147333992970983</v>
      </c>
      <c r="O3144" s="6">
        <f>IF(A3145="","00:01",Table13567[[#This Row],[DateTime]]-A3145)*24*60</f>
        <v>1.0833333246409893</v>
      </c>
      <c r="P3144" s="6">
        <f>IF(G3205="",0,(Table13567[[#This Row],[ExecutionTimeHours]]-G3205)/Table13567[[#This Row],[TimespanSoft]])</f>
        <v>29.57715380790113</v>
      </c>
      <c r="Q3144" s="7">
        <f>IF(A3205="","01:00",Table13567[[#This Row],[DateTime]]-A3205)*24</f>
        <v>1.0619444443727843</v>
      </c>
      <c r="R3144" s="2">
        <f>Table13567[[#This Row],[HoursDelta]]*60</f>
        <v>28.223923303324668</v>
      </c>
      <c r="S3144" s="2">
        <f>IF(Table13567[[#This Row],[StartToEndDelta]]&gt;0,Table13567[[#This Row],[ExTimeFinishedDelta]]/Table13567[[#This Row],[StartToEndDelta]],0)</f>
        <v>0.8252667346273751</v>
      </c>
      <c r="T3144" s="2">
        <f>Table13567[[#This Row],[HoursDeltaSoft]]</f>
        <v>29.57715380790113</v>
      </c>
    </row>
    <row r="3145" spans="1:20" x14ac:dyDescent="0.25">
      <c r="A3145" s="1">
        <v>40706.861377314817</v>
      </c>
      <c r="B3145">
        <v>32</v>
      </c>
      <c r="C3145">
        <v>0</v>
      </c>
      <c r="D3145">
        <v>96.889865875244098</v>
      </c>
      <c r="E3145">
        <v>131060</v>
      </c>
      <c r="F3145">
        <v>115425</v>
      </c>
      <c r="G3145">
        <v>1133.8660833333299</v>
      </c>
      <c r="H3145">
        <v>1039.7032694444399</v>
      </c>
      <c r="I3145">
        <v>2080.8544033333301</v>
      </c>
      <c r="J3145">
        <f t="shared" si="98"/>
        <v>32</v>
      </c>
      <c r="K3145">
        <f t="shared" si="99"/>
        <v>15635</v>
      </c>
      <c r="L3145">
        <f>IF(G3146="",0,(Table13567[[#This Row],[ExecutionTimeHours]]-G3146)/Table13567[[#This Row],[Timespan]])</f>
        <v>0.53775169525636246</v>
      </c>
      <c r="M3145" s="2">
        <f>IF(H3146="",0,(Table13567[[#This Row],[ExecutionTimeFinished]]-H3146)/Table13567[[#This Row],[Timespan]])</f>
        <v>0.22828728828336081</v>
      </c>
      <c r="N3145" s="2">
        <f>IF(I3146="",0,(Table13567[[#This Row],[StartToEndTimeFinished]]-I3146)/Table13567[[#This Row],[Timespan]])</f>
        <v>0.24972881371429115</v>
      </c>
      <c r="O3145" s="6">
        <f>IF(A3146="","00:01",Table13567[[#This Row],[DateTime]]-A3146)*24*60</f>
        <v>0.98333333269692957</v>
      </c>
      <c r="P3145" s="6">
        <f>IF(G3206="",0,(Table13567[[#This Row],[ExecutionTimeHours]]-G3206)/Table13567[[#This Row],[TimespanSoft]])</f>
        <v>29.587423599150441</v>
      </c>
      <c r="Q3145" s="7">
        <f>IF(A3206="","01:00",Table13567[[#This Row],[DateTime]]-A3206)*24</f>
        <v>1.0616666667046957</v>
      </c>
      <c r="R3145" s="2">
        <f>Table13567[[#This Row],[HoursDelta]]*60</f>
        <v>32.265101715381746</v>
      </c>
      <c r="S3145" s="2">
        <f>IF(Table13567[[#This Row],[StartToEndDelta]]&gt;0,Table13567[[#This Row],[ExTimeFinishedDelta]]/Table13567[[#This Row],[StartToEndDelta]],0)</f>
        <v>0.91414076288585155</v>
      </c>
      <c r="T3145" s="2">
        <f>Table13567[[#This Row],[HoursDeltaSoft]]</f>
        <v>29.587423599150441</v>
      </c>
    </row>
    <row r="3146" spans="1:20" x14ac:dyDescent="0.25">
      <c r="A3146" s="1">
        <v>40706.860694444447</v>
      </c>
      <c r="B3146">
        <v>32</v>
      </c>
      <c r="C3146">
        <v>0</v>
      </c>
      <c r="D3146">
        <v>84.352044105529799</v>
      </c>
      <c r="E3146">
        <v>131060</v>
      </c>
      <c r="F3146">
        <v>115725</v>
      </c>
      <c r="G3146">
        <v>1133.3372941666701</v>
      </c>
      <c r="H3146">
        <v>1039.4787869444399</v>
      </c>
      <c r="I3146">
        <v>2080.60883666667</v>
      </c>
      <c r="J3146">
        <f t="shared" si="98"/>
        <v>32</v>
      </c>
      <c r="K3146">
        <f t="shared" si="99"/>
        <v>15335</v>
      </c>
      <c r="L3146">
        <f>IF(G3147="",0,(Table13567[[#This Row],[ExecutionTimeHours]]-G3147)/Table13567[[#This Row],[Timespan]])</f>
        <v>0.46864765258045066</v>
      </c>
      <c r="M3146" s="2">
        <f>IF(H3147="",0,(Table13567[[#This Row],[ExecutionTimeFinished]]-H3147)/Table13567[[#This Row],[Timespan]])</f>
        <v>1.2951078023386255</v>
      </c>
      <c r="N3146" s="2">
        <f>IF(I3147="",0,(Table13567[[#This Row],[StartToEndTimeFinished]]-I3147)/Table13567[[#This Row],[Timespan]])</f>
        <v>1.5073703006801233</v>
      </c>
      <c r="O3146" s="6">
        <f>IF(A3147="","00:01",Table13567[[#This Row],[DateTime]]-A3147)*24*60</f>
        <v>1.0666666750330478</v>
      </c>
      <c r="P3146" s="6">
        <f>IF(G3207="",0,(Table13567[[#This Row],[ExecutionTimeHours]]-G3207)/Table13567[[#This Row],[TimespanSoft]])</f>
        <v>29.546204291888529</v>
      </c>
      <c r="Q3146" s="7">
        <f>IF(A3207="","01:00",Table13567[[#This Row],[DateTime]]-A3207)*24</f>
        <v>1.060555555683095</v>
      </c>
      <c r="R3146" s="2">
        <f>Table13567[[#This Row],[HoursDelta]]*60</f>
        <v>28.118859154827039</v>
      </c>
      <c r="S3146" s="2">
        <f>IF(Table13567[[#This Row],[StartToEndDelta]]&gt;0,Table13567[[#This Row],[ExTimeFinishedDelta]]/Table13567[[#This Row],[StartToEndDelta]],0)</f>
        <v>0.85918357403902323</v>
      </c>
      <c r="T3146" s="2">
        <f>Table13567[[#This Row],[HoursDeltaSoft]]</f>
        <v>29.546204291888529</v>
      </c>
    </row>
    <row r="3147" spans="1:20" x14ac:dyDescent="0.25">
      <c r="A3147" s="1">
        <v>40706.859953703701</v>
      </c>
      <c r="B3147">
        <v>32</v>
      </c>
      <c r="C3147">
        <v>0</v>
      </c>
      <c r="D3147">
        <v>96.4957466125488</v>
      </c>
      <c r="E3147">
        <v>131060</v>
      </c>
      <c r="F3147">
        <v>115359</v>
      </c>
      <c r="G3147">
        <v>1132.83740333333</v>
      </c>
      <c r="H3147">
        <v>1038.09733861111</v>
      </c>
      <c r="I3147">
        <v>2079.0009749999999</v>
      </c>
      <c r="J3147">
        <f t="shared" ref="J3147:J3210" si="100">B3147-C3147</f>
        <v>32</v>
      </c>
      <c r="K3147">
        <f t="shared" ref="K3147:K3210" si="101">E3147-F3147</f>
        <v>15701</v>
      </c>
      <c r="L3147">
        <f>IF(G3148="",0,(Table13567[[#This Row],[ExecutionTimeHours]]-G3148)/Table13567[[#This Row],[Timespan]])</f>
        <v>0.51392846565903416</v>
      </c>
      <c r="M3147" s="2">
        <f>IF(H3148="",0,(Table13567[[#This Row],[ExecutionTimeFinished]]-H3148)/Table13567[[#This Row],[Timespan]])</f>
        <v>0.47419154226631899</v>
      </c>
      <c r="N3147" s="2">
        <f>IF(I3148="",0,(Table13567[[#This Row],[StartToEndTimeFinished]]-I3148)/Table13567[[#This Row],[Timespan]])</f>
        <v>0.51954513237780231</v>
      </c>
      <c r="O3147" s="6">
        <f>IF(A3148="","00:01",Table13567[[#This Row],[DateTime]]-A3148)*24*60</f>
        <v>1.0833333246409893</v>
      </c>
      <c r="P3147" s="6">
        <f>IF(G3208="",0,(Table13567[[#This Row],[ExecutionTimeHours]]-G3208)/Table13567[[#This Row],[TimespanSoft]])</f>
        <v>29.600666319048983</v>
      </c>
      <c r="Q3147" s="7">
        <f>IF(A3208="","01:00",Table13567[[#This Row],[DateTime]]-A3208)*24</f>
        <v>1.05972222215496</v>
      </c>
      <c r="R3147" s="2">
        <f>Table13567[[#This Row],[HoursDelta]]*60</f>
        <v>30.835707939542051</v>
      </c>
      <c r="S3147" s="2">
        <f>IF(Table13567[[#This Row],[StartToEndDelta]]&gt;0,Table13567[[#This Row],[ExTimeFinishedDelta]]/Table13567[[#This Row],[StartToEndDelta]],0)</f>
        <v>0.91270519674794459</v>
      </c>
      <c r="T3147" s="2">
        <f>Table13567[[#This Row],[HoursDeltaSoft]]</f>
        <v>29.600666319048983</v>
      </c>
    </row>
    <row r="3148" spans="1:20" x14ac:dyDescent="0.25">
      <c r="A3148" s="1">
        <v>40706.859201388892</v>
      </c>
      <c r="B3148">
        <v>32</v>
      </c>
      <c r="C3148">
        <v>1</v>
      </c>
      <c r="D3148">
        <v>96.319725036621094</v>
      </c>
      <c r="E3148">
        <v>131060</v>
      </c>
      <c r="F3148">
        <v>115433</v>
      </c>
      <c r="G3148">
        <v>1132.2806475</v>
      </c>
      <c r="H3148">
        <v>1037.58363111111</v>
      </c>
      <c r="I3148">
        <v>2078.43813444444</v>
      </c>
      <c r="J3148">
        <f t="shared" si="100"/>
        <v>31</v>
      </c>
      <c r="K3148">
        <f t="shared" si="101"/>
        <v>15627</v>
      </c>
      <c r="L3148">
        <f>IF(G3149="",0,(Table13567[[#This Row],[ExecutionTimeHours]]-G3149)/Table13567[[#This Row],[Timespan]])</f>
        <v>0.45469191684255533</v>
      </c>
      <c r="M3148" s="2">
        <f>IF(H3149="",0,(Table13567[[#This Row],[ExecutionTimeFinished]]-H3149)/Table13567[[#This Row],[Timespan]])</f>
        <v>1.0472446915640423</v>
      </c>
      <c r="N3148" s="2">
        <f>IF(I3149="",0,(Table13567[[#This Row],[StartToEndTimeFinished]]-I3149)/Table13567[[#This Row],[Timespan]])</f>
        <v>1.1518565597056321</v>
      </c>
      <c r="O3148" s="6">
        <f>IF(A3149="","00:01",Table13567[[#This Row],[DateTime]]-A3149)*24*60</f>
        <v>1.1000000056810677</v>
      </c>
      <c r="P3148" s="6">
        <f>IF(G3209="",0,(Table13567[[#This Row],[ExecutionTimeHours]]-G3209)/Table13567[[#This Row],[TimespanSoft]])</f>
        <v>29.578514956939433</v>
      </c>
      <c r="Q3148" s="7">
        <f>IF(A3209="","01:00",Table13567[[#This Row],[DateTime]]-A3209)*24</f>
        <v>1.0583333334652707</v>
      </c>
      <c r="R3148" s="2">
        <f>Table13567[[#This Row],[HoursDelta]]*60</f>
        <v>27.281515010553321</v>
      </c>
      <c r="S3148" s="2">
        <f>IF(Table13567[[#This Row],[StartToEndDelta]]&gt;0,Table13567[[#This Row],[ExTimeFinishedDelta]]/Table13567[[#This Row],[StartToEndDelta]],0)</f>
        <v>0.90917977828044461</v>
      </c>
      <c r="T3148" s="2">
        <f>Table13567[[#This Row],[HoursDeltaSoft]]</f>
        <v>29.578514956939433</v>
      </c>
    </row>
    <row r="3149" spans="1:20" x14ac:dyDescent="0.25">
      <c r="A3149" s="1">
        <v>40706.858437499999</v>
      </c>
      <c r="B3149">
        <v>32</v>
      </c>
      <c r="C3149">
        <v>2</v>
      </c>
      <c r="D3149">
        <v>93.921709060668903</v>
      </c>
      <c r="E3149">
        <v>131060</v>
      </c>
      <c r="F3149">
        <v>115410</v>
      </c>
      <c r="G3149">
        <v>1131.78048638889</v>
      </c>
      <c r="H3149">
        <v>1036.4316619444401</v>
      </c>
      <c r="I3149">
        <v>2077.1710922222201</v>
      </c>
      <c r="J3149">
        <f t="shared" si="100"/>
        <v>30</v>
      </c>
      <c r="K3149">
        <f t="shared" si="101"/>
        <v>15650</v>
      </c>
      <c r="L3149">
        <f>IF(G3150="",0,(Table13567[[#This Row],[ExecutionTimeHours]]-G3150)/Table13567[[#This Row],[Timespan]])</f>
        <v>0.51094769146886387</v>
      </c>
      <c r="M3149" s="2">
        <f>IF(H3150="",0,(Table13567[[#This Row],[ExecutionTimeFinished]]-H3150)/Table13567[[#This Row],[Timespan]])</f>
        <v>0.47068589665835242</v>
      </c>
      <c r="N3149" s="2">
        <f>IF(I3150="",0,(Table13567[[#This Row],[StartToEndTimeFinished]]-I3150)/Table13567[[#This Row],[Timespan]])</f>
        <v>0.49747666584177186</v>
      </c>
      <c r="O3149" s="6">
        <f>IF(A3150="","00:01",Table13567[[#This Row],[DateTime]]-A3150)*24*60</f>
        <v>1.0833333351183683</v>
      </c>
      <c r="P3149" s="6">
        <f>IF(G3210="",0,(Table13567[[#This Row],[ExecutionTimeHours]]-G3210)/Table13567[[#This Row],[TimespanSoft]])</f>
        <v>29.66981665529574</v>
      </c>
      <c r="Q3149" s="7">
        <f>IF(A3210="","01:00",Table13567[[#This Row],[DateTime]]-A3210)*24</f>
        <v>1.0574999999371357</v>
      </c>
      <c r="R3149" s="2">
        <f>Table13567[[#This Row],[HoursDelta]]*60</f>
        <v>30.656861488131831</v>
      </c>
      <c r="S3149" s="2">
        <f>IF(Table13567[[#This Row],[StartToEndDelta]]&gt;0,Table13567[[#This Row],[ExTimeFinishedDelta]]/Table13567[[#This Row],[StartToEndDelta]],0)</f>
        <v>0.9461466817984574</v>
      </c>
      <c r="T3149" s="2">
        <f>Table13567[[#This Row],[HoursDeltaSoft]]</f>
        <v>29.66981665529574</v>
      </c>
    </row>
    <row r="3150" spans="1:20" x14ac:dyDescent="0.25">
      <c r="A3150" s="1">
        <v>40706.857685185183</v>
      </c>
      <c r="B3150">
        <v>32</v>
      </c>
      <c r="C3150">
        <v>0</v>
      </c>
      <c r="D3150">
        <v>96.078344345092802</v>
      </c>
      <c r="E3150">
        <v>131060</v>
      </c>
      <c r="F3150">
        <v>115317</v>
      </c>
      <c r="G3150">
        <v>1131.22695972222</v>
      </c>
      <c r="H3150">
        <v>1035.92175222222</v>
      </c>
      <c r="I3150">
        <v>2076.6321591666701</v>
      </c>
      <c r="J3150">
        <f t="shared" si="100"/>
        <v>32</v>
      </c>
      <c r="K3150">
        <f t="shared" si="101"/>
        <v>15743</v>
      </c>
      <c r="L3150">
        <f>IF(G3151="",0,(Table13567[[#This Row],[ExecutionTimeHours]]-G3151)/Table13567[[#This Row],[Timespan]])</f>
        <v>0.46713818474496316</v>
      </c>
      <c r="M3150" s="2">
        <f>IF(H3151="",0,(Table13567[[#This Row],[ExecutionTimeFinished]]-H3151)/Table13567[[#This Row],[Timespan]])</f>
        <v>0.71792606510524615</v>
      </c>
      <c r="N3150" s="2">
        <f>IF(I3151="",0,(Table13567[[#This Row],[StartToEndTimeFinished]]-I3151)/Table13567[[#This Row],[Timespan]])</f>
        <v>0.79171061102969142</v>
      </c>
      <c r="O3150" s="6">
        <f>IF(A3151="","00:01",Table13567[[#This Row],[DateTime]]-A3151)*24*60</f>
        <v>0.91666666092351079</v>
      </c>
      <c r="P3150" s="6">
        <f>IF(G3211="",0,(Table13567[[#This Row],[ExecutionTimeHours]]-G3211)/Table13567[[#This Row],[TimespanSoft]])</f>
        <v>29.664863673943259</v>
      </c>
      <c r="Q3150" s="7">
        <f>IF(A3211="","01:00",Table13567[[#This Row],[DateTime]]-A3211)*24</f>
        <v>1.0574999999371357</v>
      </c>
      <c r="R3150" s="2">
        <f>Table13567[[#This Row],[HoursDelta]]*60</f>
        <v>28.028291084697791</v>
      </c>
      <c r="S3150" s="2">
        <f>IF(Table13567[[#This Row],[StartToEndDelta]]&gt;0,Table13567[[#This Row],[ExTimeFinishedDelta]]/Table13567[[#This Row],[StartToEndDelta]],0)</f>
        <v>0.90680364151178705</v>
      </c>
      <c r="T3150" s="2">
        <f>Table13567[[#This Row],[HoursDeltaSoft]]</f>
        <v>29.664863673943259</v>
      </c>
    </row>
    <row r="3151" spans="1:20" x14ac:dyDescent="0.25">
      <c r="A3151" s="1">
        <v>40706.857048611113</v>
      </c>
      <c r="B3151">
        <v>32</v>
      </c>
      <c r="C3151">
        <v>1</v>
      </c>
      <c r="D3151">
        <v>94.259510040283203</v>
      </c>
      <c r="E3151">
        <v>131060</v>
      </c>
      <c r="F3151">
        <v>115423</v>
      </c>
      <c r="G3151">
        <v>1130.79874972222</v>
      </c>
      <c r="H3151">
        <v>1035.26365333333</v>
      </c>
      <c r="I3151">
        <v>2075.9064244444398</v>
      </c>
      <c r="J3151">
        <f t="shared" si="100"/>
        <v>31</v>
      </c>
      <c r="K3151">
        <f t="shared" si="101"/>
        <v>15637</v>
      </c>
      <c r="L3151">
        <f>IF(G3152="",0,(Table13567[[#This Row],[ExecutionTimeHours]]-G3152)/Table13567[[#This Row],[Timespan]])</f>
        <v>0.54756692816797226</v>
      </c>
      <c r="M3151" s="2">
        <f>IF(H3152="",0,(Table13567[[#This Row],[ExecutionTimeFinished]]-H3152)/Table13567[[#This Row],[Timespan]])</f>
        <v>0.42224010499805115</v>
      </c>
      <c r="N3151" s="2">
        <f>IF(I3152="",0,(Table13567[[#This Row],[StartToEndTimeFinished]]-I3152)/Table13567[[#This Row],[Timespan]])</f>
        <v>0.44887395921310236</v>
      </c>
      <c r="O3151" s="6">
        <f>IF(A3152="","00:01",Table13567[[#This Row],[DateTime]]-A3152)*24*60</f>
        <v>1.0666666645556688</v>
      </c>
      <c r="P3151" s="6">
        <f>IF(G3212="",0,(Table13567[[#This Row],[ExecutionTimeHours]]-G3212)/Table13567[[#This Row],[TimespanSoft]])</f>
        <v>29.691390881134982</v>
      </c>
      <c r="Q3151" s="7">
        <f>IF(A3212="","01:00",Table13567[[#This Row],[DateTime]]-A3212)*24</f>
        <v>1.0602777778403834</v>
      </c>
      <c r="R3151" s="2">
        <f>Table13567[[#This Row],[HoursDelta]]*60</f>
        <v>32.854015690078334</v>
      </c>
      <c r="S3151" s="2">
        <f>IF(Table13567[[#This Row],[StartToEndDelta]]&gt;0,Table13567[[#This Row],[ExTimeFinishedDelta]]/Table13567[[#This Row],[StartToEndDelta]],0)</f>
        <v>0.94066518302433577</v>
      </c>
      <c r="T3151" s="2">
        <f>Table13567[[#This Row],[HoursDeltaSoft]]</f>
        <v>29.691390881134982</v>
      </c>
    </row>
    <row r="3152" spans="1:20" x14ac:dyDescent="0.25">
      <c r="A3152" s="1">
        <v>40706.856307870374</v>
      </c>
      <c r="B3152">
        <v>32</v>
      </c>
      <c r="C3152">
        <v>0</v>
      </c>
      <c r="D3152">
        <v>95.7300834655762</v>
      </c>
      <c r="E3152">
        <v>131060</v>
      </c>
      <c r="F3152">
        <v>115443</v>
      </c>
      <c r="G3152">
        <v>1130.2146783333301</v>
      </c>
      <c r="H3152">
        <v>1034.8132638888901</v>
      </c>
      <c r="I3152">
        <v>2075.4276255555601</v>
      </c>
      <c r="J3152">
        <f t="shared" si="100"/>
        <v>32</v>
      </c>
      <c r="K3152">
        <f t="shared" si="101"/>
        <v>15617</v>
      </c>
      <c r="L3152">
        <f>IF(G3153="",0,(Table13567[[#This Row],[ExecutionTimeHours]]-G3153)/Table13567[[#This Row],[Timespan]])</f>
        <v>0.51901825175235639</v>
      </c>
      <c r="M3152" s="2">
        <f>IF(H3153="",0,(Table13567[[#This Row],[ExecutionTimeFinished]]-H3153)/Table13567[[#This Row],[Timespan]])</f>
        <v>0.19504603091247083</v>
      </c>
      <c r="N3152" s="2">
        <f>IF(I3153="",0,(Table13567[[#This Row],[StartToEndTimeFinished]]-I3153)/Table13567[[#This Row],[Timespan]])</f>
        <v>0.20684814727186068</v>
      </c>
      <c r="O3152" s="6">
        <f>IF(A3153="","00:01",Table13567[[#This Row],[DateTime]]-A3153)*24*60</f>
        <v>1.0500000044703484</v>
      </c>
      <c r="P3152" s="6">
        <f>IF(G3213="",0,(Table13567[[#This Row],[ExecutionTimeHours]]-G3213)/Table13567[[#This Row],[TimespanSoft]])</f>
        <v>29.611430742577767</v>
      </c>
      <c r="Q3152" s="7">
        <f>IF(A3213="","01:00",Table13567[[#This Row],[DateTime]]-A3213)*24</f>
        <v>1.058888888976071</v>
      </c>
      <c r="R3152" s="2">
        <f>Table13567[[#This Row],[HoursDelta]]*60</f>
        <v>31.141095105141382</v>
      </c>
      <c r="S3152" s="2">
        <f>IF(Table13567[[#This Row],[StartToEndDelta]]&gt;0,Table13567[[#This Row],[ExTimeFinishedDelta]]/Table13567[[#This Row],[StartToEndDelta]],0)</f>
        <v>0.94294308885504141</v>
      </c>
      <c r="T3152" s="2">
        <f>Table13567[[#This Row],[HoursDeltaSoft]]</f>
        <v>29.611430742577767</v>
      </c>
    </row>
    <row r="3153" spans="1:20" x14ac:dyDescent="0.25">
      <c r="A3153" s="1">
        <v>40706.855578703704</v>
      </c>
      <c r="B3153">
        <v>32</v>
      </c>
      <c r="C3153">
        <v>0</v>
      </c>
      <c r="D3153">
        <v>96.693681716918903</v>
      </c>
      <c r="E3153">
        <v>131060</v>
      </c>
      <c r="F3153">
        <v>115447</v>
      </c>
      <c r="G3153">
        <v>1129.6697091666699</v>
      </c>
      <c r="H3153">
        <v>1034.6084655555601</v>
      </c>
      <c r="I3153">
        <v>2075.210435</v>
      </c>
      <c r="J3153">
        <f t="shared" si="100"/>
        <v>32</v>
      </c>
      <c r="K3153">
        <f t="shared" si="101"/>
        <v>15613</v>
      </c>
      <c r="L3153">
        <f>IF(G3154="",0,(Table13567[[#This Row],[ExecutionTimeHours]]-G3154)/Table13567[[#This Row],[Timespan]])</f>
        <v>0.52065661154506948</v>
      </c>
      <c r="M3153" s="2">
        <f>IF(H3154="",0,(Table13567[[#This Row],[ExecutionTimeFinished]]-H3154)/Table13567[[#This Row],[Timespan]])</f>
        <v>0</v>
      </c>
      <c r="N3153" s="2">
        <f>IF(I3154="",0,(Table13567[[#This Row],[StartToEndTimeFinished]]-I3154)/Table13567[[#This Row],[Timespan]])</f>
        <v>0</v>
      </c>
      <c r="O3153" s="6">
        <f>IF(A3154="","00:01",Table13567[[#This Row],[DateTime]]-A3154)*24*60</f>
        <v>1.0500000044703484</v>
      </c>
      <c r="P3153" s="6">
        <f>IF(G3214="",0,(Table13567[[#This Row],[ExecutionTimeHours]]-G3214)/Table13567[[#This Row],[TimespanSoft]])</f>
        <v>29.627349420434772</v>
      </c>
      <c r="Q3153" s="7">
        <f>IF(A3214="","01:00",Table13567[[#This Row],[DateTime]]-A3214)*24</f>
        <v>1.058888888976071</v>
      </c>
      <c r="R3153" s="2">
        <f>Table13567[[#This Row],[HoursDelta]]*60</f>
        <v>31.239396692704169</v>
      </c>
      <c r="S3153" s="2">
        <f>IF(Table13567[[#This Row],[StartToEndDelta]]&gt;0,Table13567[[#This Row],[ExTimeFinishedDelta]]/Table13567[[#This Row],[StartToEndDelta]],0)</f>
        <v>0</v>
      </c>
      <c r="T3153" s="2">
        <f>Table13567[[#This Row],[HoursDeltaSoft]]</f>
        <v>29.627349420434772</v>
      </c>
    </row>
    <row r="3154" spans="1:20" x14ac:dyDescent="0.25">
      <c r="A3154" s="1">
        <v>40706.854849537034</v>
      </c>
      <c r="B3154">
        <v>32</v>
      </c>
      <c r="C3154">
        <v>1</v>
      </c>
      <c r="D3154">
        <v>91.308788299560504</v>
      </c>
      <c r="E3154">
        <v>131060</v>
      </c>
      <c r="F3154">
        <v>115562</v>
      </c>
      <c r="G3154">
        <v>1129.1230197222201</v>
      </c>
      <c r="H3154">
        <v>1034.6084655555601</v>
      </c>
      <c r="I3154">
        <v>2075.210435</v>
      </c>
      <c r="J3154">
        <f t="shared" si="100"/>
        <v>31</v>
      </c>
      <c r="K3154">
        <f t="shared" si="101"/>
        <v>15498</v>
      </c>
      <c r="L3154">
        <f>IF(G3155="",0,(Table13567[[#This Row],[ExecutionTimeHours]]-G3155)/Table13567[[#This Row],[Timespan]])</f>
        <v>0.46655502912645469</v>
      </c>
      <c r="M3154" s="2">
        <f>IF(H3155="",0,(Table13567[[#This Row],[ExecutionTimeFinished]]-H3155)/Table13567[[#This Row],[Timespan]])</f>
        <v>0</v>
      </c>
      <c r="N3154" s="2">
        <f>IF(I3155="",0,(Table13567[[#This Row],[StartToEndTimeFinished]]-I3155)/Table13567[[#This Row],[Timespan]])</f>
        <v>0</v>
      </c>
      <c r="O3154" s="6">
        <f>IF(A3155="","00:01",Table13567[[#This Row],[DateTime]]-A3155)*24*60</f>
        <v>1.0499999939929694</v>
      </c>
      <c r="P3154" s="6">
        <f>IF(G3215="",0,(Table13567[[#This Row],[ExecutionTimeHours]]-G3215)/Table13567[[#This Row],[TimespanSoft]])</f>
        <v>29.572862097890397</v>
      </c>
      <c r="Q3154" s="7">
        <f>IF(A3215="","01:00",Table13567[[#This Row],[DateTime]]-A3215)*24</f>
        <v>1.0574999999371357</v>
      </c>
      <c r="R3154" s="2">
        <f>Table13567[[#This Row],[HoursDelta]]*60</f>
        <v>27.993301747587282</v>
      </c>
      <c r="S3154" s="2">
        <f>IF(Table13567[[#This Row],[StartToEndDelta]]&gt;0,Table13567[[#This Row],[ExTimeFinishedDelta]]/Table13567[[#This Row],[StartToEndDelta]],0)</f>
        <v>0</v>
      </c>
      <c r="T3154" s="2">
        <f>Table13567[[#This Row],[HoursDeltaSoft]]</f>
        <v>29.572862097890397</v>
      </c>
    </row>
    <row r="3155" spans="1:20" x14ac:dyDescent="0.25">
      <c r="A3155" s="1">
        <v>40706.854120370372</v>
      </c>
      <c r="B3155">
        <v>32</v>
      </c>
      <c r="C3155">
        <v>3</v>
      </c>
      <c r="D3155">
        <v>89.077880859375</v>
      </c>
      <c r="E3155">
        <v>131060</v>
      </c>
      <c r="F3155">
        <v>115604</v>
      </c>
      <c r="G3155">
        <v>1128.6331369444399</v>
      </c>
      <c r="H3155">
        <v>1034.6084655555601</v>
      </c>
      <c r="I3155">
        <v>2075.210435</v>
      </c>
      <c r="J3155">
        <f t="shared" si="100"/>
        <v>29</v>
      </c>
      <c r="K3155">
        <f t="shared" si="101"/>
        <v>15456</v>
      </c>
      <c r="L3155">
        <f>IF(G3156="",0,(Table13567[[#This Row],[ExecutionTimeHours]]-G3156)/Table13567[[#This Row],[Timespan]])</f>
        <v>0.49245846350326344</v>
      </c>
      <c r="M3155" s="2">
        <f>IF(H3156="",0,(Table13567[[#This Row],[ExecutionTimeFinished]]-H3156)/Table13567[[#This Row],[Timespan]])</f>
        <v>0.22729550168003537</v>
      </c>
      <c r="N3155" s="2">
        <f>IF(I3156="",0,(Table13567[[#This Row],[StartToEndTimeFinished]]-I3156)/Table13567[[#This Row],[Timespan]])</f>
        <v>0.30440211510402038</v>
      </c>
      <c r="O3155" s="6">
        <f>IF(A3156="","00:01",Table13567[[#This Row],[DateTime]]-A3156)*24*60</f>
        <v>1.0500000044703484</v>
      </c>
      <c r="P3155" s="6">
        <f>IF(G3216="",0,(Table13567[[#This Row],[ExecutionTimeHours]]-G3216)/Table13567[[#This Row],[TimespanSoft]])</f>
        <v>29.588791006893004</v>
      </c>
      <c r="Q3155" s="7">
        <f>IF(A3216="","01:00",Table13567[[#This Row],[DateTime]]-A3216)*24</f>
        <v>1.0566666667582467</v>
      </c>
      <c r="R3155" s="2">
        <f>Table13567[[#This Row],[HoursDelta]]*60</f>
        <v>29.547507810195807</v>
      </c>
      <c r="S3155" s="2">
        <f>IF(Table13567[[#This Row],[StartToEndDelta]]&gt;0,Table13567[[#This Row],[ExTimeFinishedDelta]]/Table13567[[#This Row],[StartToEndDelta]],0)</f>
        <v>0.74669488286033714</v>
      </c>
      <c r="T3155" s="2">
        <f>Table13567[[#This Row],[HoursDeltaSoft]]</f>
        <v>29.588791006893004</v>
      </c>
    </row>
    <row r="3156" spans="1:20" x14ac:dyDescent="0.25">
      <c r="A3156" s="1">
        <v>40706.853391203702</v>
      </c>
      <c r="B3156">
        <v>32</v>
      </c>
      <c r="C3156">
        <v>3</v>
      </c>
      <c r="D3156">
        <v>91.607763290405302</v>
      </c>
      <c r="E3156">
        <v>131060</v>
      </c>
      <c r="F3156">
        <v>115704</v>
      </c>
      <c r="G3156">
        <v>1128.11605555556</v>
      </c>
      <c r="H3156">
        <v>1034.36980527778</v>
      </c>
      <c r="I3156">
        <v>2074.89081277778</v>
      </c>
      <c r="J3156">
        <f t="shared" si="100"/>
        <v>29</v>
      </c>
      <c r="K3156">
        <f t="shared" si="101"/>
        <v>15356</v>
      </c>
      <c r="L3156">
        <f>IF(G3157="",0,(Table13567[[#This Row],[ExecutionTimeHours]]-G3157)/Table13567[[#This Row],[Timespan]])</f>
        <v>0.48826612181493856</v>
      </c>
      <c r="M3156" s="2">
        <f>IF(H3157="",0,(Table13567[[#This Row],[ExecutionTimeFinished]]-H3157)/Table13567[[#This Row],[Timespan]])</f>
        <v>0.22560737778615428</v>
      </c>
      <c r="N3156" s="2">
        <f>IF(I3157="",0,(Table13567[[#This Row],[StartToEndTimeFinished]]-I3157)/Table13567[[#This Row],[Timespan]])</f>
        <v>0.28092896266543826</v>
      </c>
      <c r="O3156" s="6">
        <f>IF(A3157="","00:01",Table13567[[#This Row],[DateTime]]-A3157)*24*60</f>
        <v>1.0166666633449495</v>
      </c>
      <c r="P3156" s="6">
        <f>IF(G3217="",0,(Table13567[[#This Row],[ExecutionTimeHours]]-G3217)/Table13567[[#This Row],[TimespanSoft]])</f>
        <v>29.565351563809529</v>
      </c>
      <c r="Q3156" s="7">
        <f>IF(A3217="","01:00",Table13567[[#This Row],[DateTime]]-A3217)*24</f>
        <v>1.0563888889155351</v>
      </c>
      <c r="R3156" s="2">
        <f>Table13567[[#This Row],[HoursDelta]]*60</f>
        <v>29.295967308896312</v>
      </c>
      <c r="S3156" s="2">
        <f>IF(Table13567[[#This Row],[StartToEndDelta]]&gt;0,Table13567[[#This Row],[ExTimeFinishedDelta]]/Table13567[[#This Row],[StartToEndDelta]],0)</f>
        <v>0.80307624975938441</v>
      </c>
      <c r="T3156" s="2">
        <f>Table13567[[#This Row],[HoursDeltaSoft]]</f>
        <v>29.565351563809529</v>
      </c>
    </row>
    <row r="3157" spans="1:20" x14ac:dyDescent="0.25">
      <c r="A3157" s="1">
        <v>40706.852685185186</v>
      </c>
      <c r="B3157">
        <v>32</v>
      </c>
      <c r="C3157">
        <v>2</v>
      </c>
      <c r="D3157">
        <v>94.0250949859619</v>
      </c>
      <c r="E3157">
        <v>131060</v>
      </c>
      <c r="F3157">
        <v>115725</v>
      </c>
      <c r="G3157">
        <v>1127.6196516666701</v>
      </c>
      <c r="H3157">
        <v>1034.1404377777801</v>
      </c>
      <c r="I3157">
        <v>2074.6052016666699</v>
      </c>
      <c r="J3157">
        <f t="shared" si="100"/>
        <v>30</v>
      </c>
      <c r="K3157">
        <f t="shared" si="101"/>
        <v>15335</v>
      </c>
      <c r="L3157">
        <f>IF(G3158="",0,(Table13567[[#This Row],[ExecutionTimeHours]]-G3158)/Table13567[[#This Row],[Timespan]])</f>
        <v>0.49980052697687649</v>
      </c>
      <c r="M3157" s="2">
        <f>IF(H3158="",0,(Table13567[[#This Row],[ExecutionTimeFinished]]-H3158)/Table13567[[#This Row],[Timespan]])</f>
        <v>0.62080026190947146</v>
      </c>
      <c r="N3157" s="2">
        <f>IF(I3158="",0,(Table13567[[#This Row],[StartToEndTimeFinished]]-I3158)/Table13567[[#This Row],[Timespan]])</f>
        <v>0.83579338268932668</v>
      </c>
      <c r="O3157" s="6">
        <f>IF(A3158="","00:01",Table13567[[#This Row],[DateTime]]-A3158)*24*60</f>
        <v>1.0500000044703484</v>
      </c>
      <c r="P3157" s="6">
        <f>IF(G3218="",0,(Table13567[[#This Row],[ExecutionTimeHours]]-G3218)/Table13567[[#This Row],[TimespanSoft]])</f>
        <v>29.556299762602304</v>
      </c>
      <c r="Q3157" s="7">
        <f>IF(A3218="","01:00",Table13567[[#This Row],[DateTime]]-A3218)*24</f>
        <v>1.0563888889155351</v>
      </c>
      <c r="R3157" s="2">
        <f>Table13567[[#This Row],[HoursDelta]]*60</f>
        <v>29.988031618612588</v>
      </c>
      <c r="S3157" s="2">
        <f>IF(Table13567[[#This Row],[StartToEndDelta]]&gt;0,Table13567[[#This Row],[ExTimeFinishedDelta]]/Table13567[[#This Row],[StartToEndDelta]],0)</f>
        <v>0.74276762028424614</v>
      </c>
      <c r="T3157" s="2">
        <f>Table13567[[#This Row],[HoursDeltaSoft]]</f>
        <v>29.556299762602304</v>
      </c>
    </row>
    <row r="3158" spans="1:20" x14ac:dyDescent="0.25">
      <c r="A3158" s="1">
        <v>40706.851956018516</v>
      </c>
      <c r="B3158">
        <v>32</v>
      </c>
      <c r="C3158">
        <v>1</v>
      </c>
      <c r="D3158">
        <v>94.162403106689496</v>
      </c>
      <c r="E3158">
        <v>131060</v>
      </c>
      <c r="F3158">
        <v>115667</v>
      </c>
      <c r="G3158">
        <v>1127.09486111111</v>
      </c>
      <c r="H3158">
        <v>1033.4885975</v>
      </c>
      <c r="I3158">
        <v>2073.7276186111098</v>
      </c>
      <c r="J3158">
        <f t="shared" si="100"/>
        <v>31</v>
      </c>
      <c r="K3158">
        <f t="shared" si="101"/>
        <v>15393</v>
      </c>
      <c r="L3158">
        <f>IF(G3159="",0,(Table13567[[#This Row],[ExecutionTimeHours]]-G3159)/Table13567[[#This Row],[Timespan]])</f>
        <v>0.51735227498309622</v>
      </c>
      <c r="M3158" s="2">
        <f>IF(H3159="",0,(Table13567[[#This Row],[ExecutionTimeFinished]]-H3159)/Table13567[[#This Row],[Timespan]])</f>
        <v>0.595401770268845</v>
      </c>
      <c r="N3158" s="2">
        <f>IF(I3159="",0,(Table13567[[#This Row],[StartToEndTimeFinished]]-I3159)/Table13567[[#This Row],[Timespan]])</f>
        <v>0.8132883873824851</v>
      </c>
      <c r="O3158" s="6">
        <f>IF(A3159="","00:01",Table13567[[#This Row],[DateTime]]-A3159)*24*60</f>
        <v>1.0999999952036887</v>
      </c>
      <c r="P3158" s="6">
        <f>IF(G3219="",0,(Table13567[[#This Row],[ExecutionTimeHours]]-G3219)/Table13567[[#This Row],[TimespanSoft]])</f>
        <v>29.540751184653423</v>
      </c>
      <c r="Q3158" s="7">
        <f>IF(A3219="","01:00",Table13567[[#This Row],[DateTime]]-A3219)*24</f>
        <v>1.0561111110728234</v>
      </c>
      <c r="R3158" s="2">
        <f>Table13567[[#This Row],[HoursDelta]]*60</f>
        <v>31.041136498985772</v>
      </c>
      <c r="S3158" s="2">
        <f>IF(Table13567[[#This Row],[StartToEndDelta]]&gt;0,Table13567[[#This Row],[ExTimeFinishedDelta]]/Table13567[[#This Row],[StartToEndDelta]],0)</f>
        <v>0.73209181331742146</v>
      </c>
      <c r="T3158" s="2">
        <f>Table13567[[#This Row],[HoursDeltaSoft]]</f>
        <v>29.540751184653423</v>
      </c>
    </row>
    <row r="3159" spans="1:20" x14ac:dyDescent="0.25">
      <c r="A3159" s="1">
        <v>40706.85119212963</v>
      </c>
      <c r="B3159">
        <v>32</v>
      </c>
      <c r="C3159">
        <v>0</v>
      </c>
      <c r="D3159">
        <v>90.966541290283203</v>
      </c>
      <c r="E3159">
        <v>131060</v>
      </c>
      <c r="F3159">
        <v>115438</v>
      </c>
      <c r="G3159">
        <v>1126.52577361111</v>
      </c>
      <c r="H3159">
        <v>1032.83365555556</v>
      </c>
      <c r="I3159">
        <v>2072.8330013888899</v>
      </c>
      <c r="J3159">
        <f t="shared" si="100"/>
        <v>32</v>
      </c>
      <c r="K3159">
        <f t="shared" si="101"/>
        <v>15622</v>
      </c>
      <c r="L3159">
        <f>IF(G3160="",0,(Table13567[[#This Row],[ExecutionTimeHours]]-G3160)/Table13567[[#This Row],[Timespan]])</f>
        <v>0.45760860961848332</v>
      </c>
      <c r="M3159" s="2">
        <f>IF(H3160="",0,(Table13567[[#This Row],[ExecutionTimeFinished]]-H3160)/Table13567[[#This Row],[Timespan]])</f>
        <v>0.9295141636401888</v>
      </c>
      <c r="N3159" s="2">
        <f>IF(I3160="",0,(Table13567[[#This Row],[StartToEndTimeFinished]]-I3160)/Table13567[[#This Row],[Timespan]])</f>
        <v>1.1805191628218556</v>
      </c>
      <c r="O3159" s="6">
        <f>IF(A3160="","00:01",Table13567[[#This Row],[DateTime]]-A3160)*24*60</f>
        <v>1.000000003259629</v>
      </c>
      <c r="P3159" s="6">
        <f>IF(G3220="",0,(Table13567[[#This Row],[ExecutionTimeHours]]-G3220)/Table13567[[#This Row],[TimespanSoft]])</f>
        <v>29.497129989437113</v>
      </c>
      <c r="Q3159" s="7">
        <f>IF(A3220="","01:00",Table13567[[#This Row],[DateTime]]-A3220)*24</f>
        <v>1.0577777777798474</v>
      </c>
      <c r="R3159" s="2">
        <f>Table13567[[#This Row],[HoursDelta]]*60</f>
        <v>27.456516577108999</v>
      </c>
      <c r="S3159" s="2">
        <f>IF(Table13567[[#This Row],[StartToEndDelta]]&gt;0,Table13567[[#This Row],[ExTimeFinishedDelta]]/Table13567[[#This Row],[StartToEndDelta]],0)</f>
        <v>0.7873774462231713</v>
      </c>
      <c r="T3159" s="2">
        <f>Table13567[[#This Row],[HoursDeltaSoft]]</f>
        <v>29.497129989437113</v>
      </c>
    </row>
    <row r="3160" spans="1:20" x14ac:dyDescent="0.25">
      <c r="A3160" s="1">
        <v>40706.850497685184</v>
      </c>
      <c r="B3160">
        <v>32</v>
      </c>
      <c r="C3160">
        <v>0</v>
      </c>
      <c r="D3160">
        <v>96.523227691650405</v>
      </c>
      <c r="E3160">
        <v>131060</v>
      </c>
      <c r="F3160">
        <v>115786</v>
      </c>
      <c r="G3160">
        <v>1126.0681649999999</v>
      </c>
      <c r="H3160">
        <v>1031.9041413888899</v>
      </c>
      <c r="I3160">
        <v>2071.65248222222</v>
      </c>
      <c r="J3160">
        <f t="shared" si="100"/>
        <v>32</v>
      </c>
      <c r="K3160">
        <f t="shared" si="101"/>
        <v>15274</v>
      </c>
      <c r="L3160">
        <f>IF(G3161="",0,(Table13567[[#This Row],[ExecutionTimeHours]]-G3161)/Table13567[[#This Row],[Timespan]])</f>
        <v>0.49163255306036596</v>
      </c>
      <c r="M3160" s="2">
        <f>IF(H3161="",0,(Table13567[[#This Row],[ExecutionTimeFinished]]-H3161)/Table13567[[#This Row],[Timespan]])</f>
        <v>0.18412968786432254</v>
      </c>
      <c r="N3160" s="2">
        <f>IF(I3161="",0,(Table13567[[#This Row],[StartToEndTimeFinished]]-I3161)/Table13567[[#This Row],[Timespan]])</f>
        <v>0.25282552132863845</v>
      </c>
      <c r="O3160" s="6">
        <f>IF(A3161="","00:01",Table13567[[#This Row],[DateTime]]-A3161)*24*60</f>
        <v>1.0666666645556688</v>
      </c>
      <c r="P3160" s="6">
        <f>IF(G3221="",0,(Table13567[[#This Row],[ExecutionTimeHours]]-G3221)/Table13567[[#This Row],[TimespanSoft]])</f>
        <v>29.554041679462177</v>
      </c>
      <c r="Q3160" s="7">
        <f>IF(A3221="","01:00",Table13567[[#This Row],[DateTime]]-A3221)*24</f>
        <v>1.05972222215496</v>
      </c>
      <c r="R3160" s="2">
        <f>Table13567[[#This Row],[HoursDelta]]*60</f>
        <v>29.497953183621959</v>
      </c>
      <c r="S3160" s="2">
        <f>IF(Table13567[[#This Row],[StartToEndDelta]]&gt;0,Table13567[[#This Row],[ExTimeFinishedDelta]]/Table13567[[#This Row],[StartToEndDelta]],0)</f>
        <v>0.72828758306001573</v>
      </c>
      <c r="T3160" s="2">
        <f>Table13567[[#This Row],[HoursDeltaSoft]]</f>
        <v>29.554041679462177</v>
      </c>
    </row>
    <row r="3161" spans="1:20" x14ac:dyDescent="0.25">
      <c r="A3161" s="1">
        <v>40706.849756944444</v>
      </c>
      <c r="B3161">
        <v>32</v>
      </c>
      <c r="C3161">
        <v>0</v>
      </c>
      <c r="D3161">
        <v>90.793212890625</v>
      </c>
      <c r="E3161">
        <v>131060</v>
      </c>
      <c r="F3161">
        <v>115790</v>
      </c>
      <c r="G3161">
        <v>1125.54375694444</v>
      </c>
      <c r="H3161">
        <v>1031.70773638889</v>
      </c>
      <c r="I3161">
        <v>2071.3828016666698</v>
      </c>
      <c r="J3161">
        <f t="shared" si="100"/>
        <v>32</v>
      </c>
      <c r="K3161">
        <f t="shared" si="101"/>
        <v>15270</v>
      </c>
      <c r="L3161">
        <f>IF(G3162="",0,(Table13567[[#This Row],[ExecutionTimeHours]]-G3162)/Table13567[[#This Row],[Timespan]])</f>
        <v>0.47667724664672279</v>
      </c>
      <c r="M3161" s="2">
        <f>IF(H3162="",0,(Table13567[[#This Row],[ExecutionTimeFinished]]-H3162)/Table13567[[#This Row],[Timespan]])</f>
        <v>1.2675306824321377</v>
      </c>
      <c r="N3161" s="2">
        <f>IF(I3162="",0,(Table13567[[#This Row],[StartToEndTimeFinished]]-I3162)/Table13567[[#This Row],[Timespan]])</f>
        <v>1.5933650725875694</v>
      </c>
      <c r="O3161" s="6">
        <f>IF(A3162="","00:01",Table13567[[#This Row],[DateTime]]-A3162)*24*60</f>
        <v>1.0500000044703484</v>
      </c>
      <c r="P3161" s="6">
        <f>IF(G3222="",0,(Table13567[[#This Row],[ExecutionTimeHours]]-G3222)/Table13567[[#This Row],[TimespanSoft]])</f>
        <v>29.570398790459159</v>
      </c>
      <c r="Q3161" s="7">
        <f>IF(A3222="","01:00",Table13567[[#This Row],[DateTime]]-A3222)*24</f>
        <v>1.058055555622559</v>
      </c>
      <c r="R3161" s="2">
        <f>Table13567[[#This Row],[HoursDelta]]*60</f>
        <v>28.600634798803366</v>
      </c>
      <c r="S3161" s="2">
        <f>IF(Table13567[[#This Row],[StartToEndDelta]]&gt;0,Table13567[[#This Row],[ExTimeFinishedDelta]]/Table13567[[#This Row],[StartToEndDelta]],0)</f>
        <v>0.79550550231009642</v>
      </c>
      <c r="T3161" s="2">
        <f>Table13567[[#This Row],[HoursDeltaSoft]]</f>
        <v>29.570398790459159</v>
      </c>
    </row>
    <row r="3162" spans="1:20" x14ac:dyDescent="0.25">
      <c r="A3162" s="1">
        <v>40706.849027777775</v>
      </c>
      <c r="B3162">
        <v>32</v>
      </c>
      <c r="C3162">
        <v>1</v>
      </c>
      <c r="D3162">
        <v>93.005313873291001</v>
      </c>
      <c r="E3162">
        <v>131060</v>
      </c>
      <c r="F3162">
        <v>115682</v>
      </c>
      <c r="G3162">
        <v>1125.04324583333</v>
      </c>
      <c r="H3162">
        <v>1030.3768291666699</v>
      </c>
      <c r="I3162">
        <v>2069.70976833333</v>
      </c>
      <c r="J3162">
        <f t="shared" si="100"/>
        <v>31</v>
      </c>
      <c r="K3162">
        <f t="shared" si="101"/>
        <v>15378</v>
      </c>
      <c r="L3162">
        <f>IF(G3163="",0,(Table13567[[#This Row],[ExecutionTimeHours]]-G3163)/Table13567[[#This Row],[Timespan]])</f>
        <v>0.500945132219483</v>
      </c>
      <c r="M3162" s="2">
        <f>IF(H3163="",0,(Table13567[[#This Row],[ExecutionTimeFinished]]-H3163)/Table13567[[#This Row],[Timespan]])</f>
        <v>0.80430436543506467</v>
      </c>
      <c r="N3162" s="2">
        <f>IF(I3163="",0,(Table13567[[#This Row],[StartToEndTimeFinished]]-I3163)/Table13567[[#This Row],[Timespan]])</f>
        <v>0.93586564853051424</v>
      </c>
      <c r="O3162" s="6">
        <f>IF(A3163="","00:01",Table13567[[#This Row],[DateTime]]-A3163)*24*60</f>
        <v>1.0833333246409893</v>
      </c>
      <c r="P3162" s="6">
        <f>IF(G3223="",0,(Table13567[[#This Row],[ExecutionTimeHours]]-G3223)/Table13567[[#This Row],[TimespanSoft]])</f>
        <v>29.561433223876239</v>
      </c>
      <c r="Q3162" s="7">
        <f>IF(A3223="","01:00",Table13567[[#This Row],[DateTime]]-A3223)*24</f>
        <v>1.0586111109587364</v>
      </c>
      <c r="R3162" s="2">
        <f>Table13567[[#This Row],[HoursDelta]]*60</f>
        <v>30.05670793316898</v>
      </c>
      <c r="S3162" s="2">
        <f>IF(Table13567[[#This Row],[StartToEndDelta]]&gt;0,Table13567[[#This Row],[ExTimeFinishedDelta]]/Table13567[[#This Row],[StartToEndDelta]],0)</f>
        <v>0.85942289547433903</v>
      </c>
      <c r="T3162" s="2">
        <f>Table13567[[#This Row],[HoursDeltaSoft]]</f>
        <v>29.561433223876239</v>
      </c>
    </row>
    <row r="3163" spans="1:20" x14ac:dyDescent="0.25">
      <c r="A3163" s="1">
        <v>40706.848275462966</v>
      </c>
      <c r="B3163">
        <v>32</v>
      </c>
      <c r="C3163">
        <v>0</v>
      </c>
      <c r="D3163">
        <v>95.059803009033203</v>
      </c>
      <c r="E3163">
        <v>131060</v>
      </c>
      <c r="F3163">
        <v>115602</v>
      </c>
      <c r="G3163">
        <v>1124.50055527778</v>
      </c>
      <c r="H3163">
        <v>1029.5054994444399</v>
      </c>
      <c r="I3163">
        <v>2068.6959138888901</v>
      </c>
      <c r="J3163">
        <f t="shared" si="100"/>
        <v>32</v>
      </c>
      <c r="K3163">
        <f t="shared" si="101"/>
        <v>15458</v>
      </c>
      <c r="L3163">
        <f>IF(G3164="",0,(Table13567[[#This Row],[ExecutionTimeHours]]-G3164)/Table13567[[#This Row],[Timespan]])</f>
        <v>0.49145752661388037</v>
      </c>
      <c r="M3163" s="2">
        <f>IF(H3164="",0,(Table13567[[#This Row],[ExecutionTimeFinished]]-H3164)/Table13567[[#This Row],[Timespan]])</f>
        <v>0</v>
      </c>
      <c r="N3163" s="2">
        <f>IF(I3164="",0,(Table13567[[#This Row],[StartToEndTimeFinished]]-I3164)/Table13567[[#This Row],[Timespan]])</f>
        <v>0</v>
      </c>
      <c r="O3163" s="6">
        <f>IF(A3164="","00:01",Table13567[[#This Row],[DateTime]]-A3164)*24*60</f>
        <v>1.0333333339076489</v>
      </c>
      <c r="P3163" s="6">
        <f>IF(G3224="",0,(Table13567[[#This Row],[ExecutionTimeHours]]-G3224)/Table13567[[#This Row],[TimespanSoft]])</f>
        <v>29.622592174309752</v>
      </c>
      <c r="Q3163" s="7">
        <f>IF(A3224="","01:00",Table13567[[#This Row],[DateTime]]-A3224)*24</f>
        <v>1.0577777777798474</v>
      </c>
      <c r="R3163" s="2">
        <f>Table13567[[#This Row],[HoursDelta]]*60</f>
        <v>29.487451596832823</v>
      </c>
      <c r="S3163" s="2">
        <f>IF(Table13567[[#This Row],[StartToEndDelta]]&gt;0,Table13567[[#This Row],[ExTimeFinishedDelta]]/Table13567[[#This Row],[StartToEndDelta]],0)</f>
        <v>0</v>
      </c>
      <c r="T3163" s="2">
        <f>Table13567[[#This Row],[HoursDeltaSoft]]</f>
        <v>29.622592174309752</v>
      </c>
    </row>
    <row r="3164" spans="1:20" x14ac:dyDescent="0.25">
      <c r="A3164" s="1">
        <v>40706.847557870373</v>
      </c>
      <c r="B3164">
        <v>32</v>
      </c>
      <c r="C3164">
        <v>2</v>
      </c>
      <c r="D3164">
        <v>91.458017349243207</v>
      </c>
      <c r="E3164">
        <v>131060</v>
      </c>
      <c r="F3164">
        <v>115894</v>
      </c>
      <c r="G3164">
        <v>1123.9927158333301</v>
      </c>
      <c r="H3164">
        <v>1029.5054994444399</v>
      </c>
      <c r="I3164">
        <v>2068.6959138888901</v>
      </c>
      <c r="J3164">
        <f t="shared" si="100"/>
        <v>30</v>
      </c>
      <c r="K3164">
        <f t="shared" si="101"/>
        <v>15166</v>
      </c>
      <c r="L3164">
        <f>IF(G3165="",0,(Table13567[[#This Row],[ExecutionTimeHours]]-G3165)/Table13567[[#This Row],[Timespan]])</f>
        <v>0.45204784921009011</v>
      </c>
      <c r="M3164" s="2">
        <f>IF(H3165="",0,(Table13567[[#This Row],[ExecutionTimeFinished]]-H3165)/Table13567[[#This Row],[Timespan]])</f>
        <v>0.23288333320280619</v>
      </c>
      <c r="N3164" s="2">
        <f>IF(I3165="",0,(Table13567[[#This Row],[StartToEndTimeFinished]]-I3165)/Table13567[[#This Row],[Timespan]])</f>
        <v>0.25160913964404175</v>
      </c>
      <c r="O3164" s="6">
        <f>IF(A3165="","00:01",Table13567[[#This Row],[DateTime]]-A3165)*24*60</f>
        <v>1.0333333339076489</v>
      </c>
      <c r="P3164" s="6">
        <f>IF(G3225="",0,(Table13567[[#This Row],[ExecutionTimeHours]]-G3225)/Table13567[[#This Row],[TimespanSoft]])</f>
        <v>29.680967876388372</v>
      </c>
      <c r="Q3164" s="7">
        <f>IF(A3225="","01:00",Table13567[[#This Row],[DateTime]]-A3225)*24</f>
        <v>1.0550000000512227</v>
      </c>
      <c r="R3164" s="2">
        <f>Table13567[[#This Row],[HoursDelta]]*60</f>
        <v>27.122870952605407</v>
      </c>
      <c r="S3164" s="2">
        <f>IF(Table13567[[#This Row],[StartToEndDelta]]&gt;0,Table13567[[#This Row],[ExTimeFinishedDelta]]/Table13567[[#This Row],[StartToEndDelta]],0)</f>
        <v>0.92557580989415777</v>
      </c>
      <c r="T3164" s="2">
        <f>Table13567[[#This Row],[HoursDeltaSoft]]</f>
        <v>29.680967876388372</v>
      </c>
    </row>
    <row r="3165" spans="1:20" x14ac:dyDescent="0.25">
      <c r="A3165" s="1">
        <v>40706.84684027778</v>
      </c>
      <c r="B3165">
        <v>32</v>
      </c>
      <c r="C3165">
        <v>5</v>
      </c>
      <c r="D3165">
        <v>78.098033905029297</v>
      </c>
      <c r="E3165">
        <v>131060</v>
      </c>
      <c r="F3165">
        <v>116145</v>
      </c>
      <c r="G3165">
        <v>1123.52559972222</v>
      </c>
      <c r="H3165">
        <v>1029.2648533333299</v>
      </c>
      <c r="I3165">
        <v>2068.4359177777801</v>
      </c>
      <c r="J3165">
        <f t="shared" si="100"/>
        <v>27</v>
      </c>
      <c r="K3165">
        <f t="shared" si="101"/>
        <v>14915</v>
      </c>
      <c r="L3165">
        <f>IF(G3166="",0,(Table13567[[#This Row],[ExecutionTimeHours]]-G3166)/Table13567[[#This Row],[Timespan]])</f>
        <v>0.39211562576977016</v>
      </c>
      <c r="M3165" s="2">
        <f>IF(H3166="",0,(Table13567[[#This Row],[ExecutionTimeFinished]]-H3166)/Table13567[[#This Row],[Timespan]])</f>
        <v>0.41718619874116342</v>
      </c>
      <c r="N3165" s="2">
        <f>IF(I3166="",0,(Table13567[[#This Row],[StartToEndTimeFinished]]-I3166)/Table13567[[#This Row],[Timespan]])</f>
        <v>0.46488177175435363</v>
      </c>
      <c r="O3165" s="6">
        <f>IF(A3166="","00:01",Table13567[[#This Row],[DateTime]]-A3166)*24*60</f>
        <v>1.0666666645556688</v>
      </c>
      <c r="P3165" s="6">
        <f>IF(G3226="",0,(Table13567[[#This Row],[ExecutionTimeHours]]-G3226)/Table13567[[#This Row],[TimespanSoft]])</f>
        <v>29.682165789785909</v>
      </c>
      <c r="Q3165" s="7">
        <f>IF(A3226="","01:00",Table13567[[#This Row],[DateTime]]-A3226)*24</f>
        <v>1.058888888976071</v>
      </c>
      <c r="R3165" s="2">
        <f>Table13567[[#This Row],[HoursDelta]]*60</f>
        <v>23.526937546186211</v>
      </c>
      <c r="S3165" s="2">
        <f>IF(Table13567[[#This Row],[StartToEndDelta]]&gt;0,Table13567[[#This Row],[ExTimeFinishedDelta]]/Table13567[[#This Row],[StartToEndDelta]],0)</f>
        <v>0.89740278945935348</v>
      </c>
      <c r="T3165" s="2">
        <f>Table13567[[#This Row],[HoursDeltaSoft]]</f>
        <v>29.682165789785909</v>
      </c>
    </row>
    <row r="3166" spans="1:20" x14ac:dyDescent="0.25">
      <c r="A3166" s="1">
        <v>40706.846099537041</v>
      </c>
      <c r="B3166">
        <v>32</v>
      </c>
      <c r="C3166">
        <v>6</v>
      </c>
      <c r="D3166">
        <v>82.096343994140597</v>
      </c>
      <c r="E3166">
        <v>131060</v>
      </c>
      <c r="F3166">
        <v>115936</v>
      </c>
      <c r="G3166">
        <v>1123.10734305556</v>
      </c>
      <c r="H3166">
        <v>1028.81985472222</v>
      </c>
      <c r="I3166">
        <v>2067.9400438888902</v>
      </c>
      <c r="J3166">
        <f t="shared" si="100"/>
        <v>26</v>
      </c>
      <c r="K3166">
        <f t="shared" si="101"/>
        <v>15124</v>
      </c>
      <c r="L3166">
        <f>IF(G3167="",0,(Table13567[[#This Row],[ExecutionTimeHours]]-G3167)/Table13567[[#This Row],[Timespan]])</f>
        <v>0.46632698214788876</v>
      </c>
      <c r="M3166" s="2">
        <f>IF(H3167="",0,(Table13567[[#This Row],[ExecutionTimeFinished]]-H3167)/Table13567[[#This Row],[Timespan]])</f>
        <v>0.72704788050457891</v>
      </c>
      <c r="N3166" s="2">
        <f>IF(I3167="",0,(Table13567[[#This Row],[StartToEndTimeFinished]]-I3167)/Table13567[[#This Row],[Timespan]])</f>
        <v>0.84592221861785488</v>
      </c>
      <c r="O3166" s="6">
        <f>IF(A3167="","00:01",Table13567[[#This Row],[DateTime]]-A3167)*24*60</f>
        <v>1.0500000044703484</v>
      </c>
      <c r="P3166" s="6">
        <f>IF(G3227="",0,(Table13567[[#This Row],[ExecutionTimeHours]]-G3227)/Table13567[[#This Row],[TimespanSoft]])</f>
        <v>29.784579967346296</v>
      </c>
      <c r="Q3166" s="7">
        <f>IF(A3227="","01:00",Table13567[[#This Row],[DateTime]]-A3227)*24</f>
        <v>1.0594444444868714</v>
      </c>
      <c r="R3166" s="2">
        <f>Table13567[[#This Row],[HoursDelta]]*60</f>
        <v>27.979618928873325</v>
      </c>
      <c r="S3166" s="2">
        <f>IF(Table13567[[#This Row],[StartToEndDelta]]&gt;0,Table13567[[#This Row],[ExTimeFinishedDelta]]/Table13567[[#This Row],[StartToEndDelta]],0)</f>
        <v>0.85947367796119156</v>
      </c>
      <c r="T3166" s="2">
        <f>Table13567[[#This Row],[HoursDeltaSoft]]</f>
        <v>29.784579967346296</v>
      </c>
    </row>
    <row r="3167" spans="1:20" x14ac:dyDescent="0.25">
      <c r="A3167" s="1">
        <v>40706.845370370371</v>
      </c>
      <c r="B3167">
        <v>32</v>
      </c>
      <c r="C3167">
        <v>3</v>
      </c>
      <c r="D3167">
        <v>88.584548950195298</v>
      </c>
      <c r="E3167">
        <v>131060</v>
      </c>
      <c r="F3167">
        <v>115830</v>
      </c>
      <c r="G3167">
        <v>1122.6176997222201</v>
      </c>
      <c r="H3167">
        <v>1028.0564544444401</v>
      </c>
      <c r="I3167">
        <v>2067.0518255555598</v>
      </c>
      <c r="J3167">
        <f t="shared" si="100"/>
        <v>29</v>
      </c>
      <c r="K3167">
        <f t="shared" si="101"/>
        <v>15230</v>
      </c>
      <c r="L3167">
        <f>IF(G3168="",0,(Table13567[[#This Row],[ExecutionTimeHours]]-G3168)/Table13567[[#This Row],[Timespan]])</f>
        <v>0.48380580558321312</v>
      </c>
      <c r="M3167" s="2">
        <f>IF(H3168="",0,(Table13567[[#This Row],[ExecutionTimeFinished]]-H3168)/Table13567[[#This Row],[Timespan]])</f>
        <v>0.16423888803364969</v>
      </c>
      <c r="N3167" s="2">
        <f>IF(I3168="",0,(Table13567[[#This Row],[StartToEndTimeFinished]]-I3168)/Table13567[[#This Row],[Timespan]])</f>
        <v>0.18366666572401674</v>
      </c>
      <c r="O3167" s="6">
        <f>IF(A3168="","00:01",Table13567[[#This Row],[DateTime]]-A3168)*24*60</f>
        <v>1.1000000056810677</v>
      </c>
      <c r="P3167" s="6">
        <f>IF(G3228="",0,(Table13567[[#This Row],[ExecutionTimeHours]]-G3228)/Table13567[[#This Row],[TimespanSoft]])</f>
        <v>29.809967760740971</v>
      </c>
      <c r="Q3167" s="7">
        <f>IF(A3228="","01:00",Table13567[[#This Row],[DateTime]]-A3228)*24</f>
        <v>1.05972222215496</v>
      </c>
      <c r="R3167" s="2">
        <f>Table13567[[#This Row],[HoursDelta]]*60</f>
        <v>29.028348334992788</v>
      </c>
      <c r="S3167" s="2">
        <f>IF(Table13567[[#This Row],[StartToEndDelta]]&gt;0,Table13567[[#This Row],[ExTimeFinishedDelta]]/Table13567[[#This Row],[StartToEndDelta]],0)</f>
        <v>0.89422262546236975</v>
      </c>
      <c r="T3167" s="2">
        <f>Table13567[[#This Row],[HoursDeltaSoft]]</f>
        <v>29.809967760740971</v>
      </c>
    </row>
    <row r="3168" spans="1:20" x14ac:dyDescent="0.25">
      <c r="A3168" s="1">
        <v>40706.844606481478</v>
      </c>
      <c r="B3168">
        <v>32</v>
      </c>
      <c r="C3168">
        <v>2</v>
      </c>
      <c r="D3168">
        <v>91.436319351196303</v>
      </c>
      <c r="E3168">
        <v>131060</v>
      </c>
      <c r="F3168">
        <v>115681</v>
      </c>
      <c r="G3168">
        <v>1122.08551333333</v>
      </c>
      <c r="H3168">
        <v>1027.87579166667</v>
      </c>
      <c r="I3168">
        <v>2066.84979222222</v>
      </c>
      <c r="J3168">
        <f t="shared" si="100"/>
        <v>30</v>
      </c>
      <c r="K3168">
        <f t="shared" si="101"/>
        <v>15379</v>
      </c>
      <c r="L3168">
        <f>IF(G3169="",0,(Table13567[[#This Row],[ExecutionTimeHours]]-G3169)/Table13567[[#This Row],[Timespan]])</f>
        <v>0.48134597926720962</v>
      </c>
      <c r="M3168" s="2">
        <f>IF(H3169="",0,(Table13567[[#This Row],[ExecutionTimeFinished]]-H3169)/Table13567[[#This Row],[Timespan]])</f>
        <v>0</v>
      </c>
      <c r="N3168" s="2">
        <f>IF(I3169="",0,(Table13567[[#This Row],[StartToEndTimeFinished]]-I3169)/Table13567[[#This Row],[Timespan]])</f>
        <v>0</v>
      </c>
      <c r="O3168" s="6">
        <f>IF(A3169="","00:01",Table13567[[#This Row],[DateTime]]-A3169)*24*60</f>
        <v>0.96666666213423014</v>
      </c>
      <c r="P3168" s="6">
        <f>IF(G3229="",0,(Table13567[[#This Row],[ExecutionTimeHours]]-G3229)/Table13567[[#This Row],[TimespanSoft]])</f>
        <v>29.836856322542072</v>
      </c>
      <c r="Q3168" s="7">
        <f>IF(A3229="","01:00",Table13567[[#This Row],[DateTime]]-A3229)*24</f>
        <v>1.0594444443122484</v>
      </c>
      <c r="R3168" s="2">
        <f>Table13567[[#This Row],[HoursDelta]]*60</f>
        <v>28.880758756032577</v>
      </c>
      <c r="S3168" s="2">
        <f>IF(Table13567[[#This Row],[StartToEndDelta]]&gt;0,Table13567[[#This Row],[ExTimeFinishedDelta]]/Table13567[[#This Row],[StartToEndDelta]],0)</f>
        <v>0</v>
      </c>
      <c r="T3168" s="2">
        <f>Table13567[[#This Row],[HoursDeltaSoft]]</f>
        <v>29.836856322542072</v>
      </c>
    </row>
    <row r="3169" spans="1:20" x14ac:dyDescent="0.25">
      <c r="A3169" s="1">
        <v>40706.843935185185</v>
      </c>
      <c r="B3169">
        <v>32</v>
      </c>
      <c r="C3169">
        <v>2</v>
      </c>
      <c r="D3169">
        <v>93.349082946777301</v>
      </c>
      <c r="E3169">
        <v>131060</v>
      </c>
      <c r="F3169">
        <v>115722</v>
      </c>
      <c r="G3169">
        <v>1121.6202122222201</v>
      </c>
      <c r="H3169">
        <v>1027.87579166667</v>
      </c>
      <c r="I3169">
        <v>2066.84979222222</v>
      </c>
      <c r="J3169">
        <f t="shared" si="100"/>
        <v>30</v>
      </c>
      <c r="K3169">
        <f t="shared" si="101"/>
        <v>15338</v>
      </c>
      <c r="L3169">
        <f>IF(G3170="",0,(Table13567[[#This Row],[ExecutionTimeHours]]-G3170)/Table13567[[#This Row],[Timespan]])</f>
        <v>0.52287062180616195</v>
      </c>
      <c r="M3169" s="2">
        <f>IF(H3170="",0,(Table13567[[#This Row],[ExecutionTimeFinished]]-H3170)/Table13567[[#This Row],[Timespan]])</f>
        <v>0.27132570638909304</v>
      </c>
      <c r="N3169" s="2">
        <f>IF(I3170="",0,(Table13567[[#This Row],[StartToEndTimeFinished]]-I3170)/Table13567[[#This Row],[Timespan]])</f>
        <v>0.33171271207222081</v>
      </c>
      <c r="O3169" s="6">
        <f>IF(A3170="","00:01",Table13567[[#This Row],[DateTime]]-A3170)*24*60</f>
        <v>0.98333333269692957</v>
      </c>
      <c r="P3169" s="6">
        <f>IF(G3230="",0,(Table13567[[#This Row],[ExecutionTimeHours]]-G3230)/Table13567[[#This Row],[TimespanSoft]])</f>
        <v>29.776844965691211</v>
      </c>
      <c r="Q3169" s="7">
        <f>IF(A3230="","01:00",Table13567[[#This Row],[DateTime]]-A3230)*24</f>
        <v>1.0625000000582077</v>
      </c>
      <c r="R3169" s="2">
        <f>Table13567[[#This Row],[HoursDelta]]*60</f>
        <v>31.372237308369716</v>
      </c>
      <c r="S3169" s="2">
        <f>IF(Table13567[[#This Row],[StartToEndDelta]]&gt;0,Table13567[[#This Row],[ExTimeFinishedDelta]]/Table13567[[#This Row],[StartToEndDelta]],0)</f>
        <v>0.81795389960822407</v>
      </c>
      <c r="T3169" s="2">
        <f>Table13567[[#This Row],[HoursDeltaSoft]]</f>
        <v>29.776844965691211</v>
      </c>
    </row>
    <row r="3170" spans="1:20" x14ac:dyDescent="0.25">
      <c r="A3170" s="1">
        <v>40706.843252314815</v>
      </c>
      <c r="B3170">
        <v>32</v>
      </c>
      <c r="C3170">
        <v>1</v>
      </c>
      <c r="D3170">
        <v>91.0494384765625</v>
      </c>
      <c r="E3170">
        <v>131060</v>
      </c>
      <c r="F3170">
        <v>115579</v>
      </c>
      <c r="G3170">
        <v>1121.1060561111101</v>
      </c>
      <c r="H3170">
        <v>1027.6089880555601</v>
      </c>
      <c r="I3170">
        <v>2066.5236080555601</v>
      </c>
      <c r="J3170">
        <f t="shared" si="100"/>
        <v>31</v>
      </c>
      <c r="K3170">
        <f t="shared" si="101"/>
        <v>15481</v>
      </c>
      <c r="L3170">
        <f>IF(G3171="",0,(Table13567[[#This Row],[ExecutionTimeHours]]-G3171)/Table13567[[#This Row],[Timespan]])</f>
        <v>0.45894152572088959</v>
      </c>
      <c r="M3170" s="2">
        <f>IF(H3171="",0,(Table13567[[#This Row],[ExecutionTimeFinished]]-H3171)/Table13567[[#This Row],[Timespan]])</f>
        <v>1.1974974584056779</v>
      </c>
      <c r="N3170" s="2">
        <f>IF(I3171="",0,(Table13567[[#This Row],[StartToEndTimeFinished]]-I3171)/Table13567[[#This Row],[Timespan]])</f>
        <v>1.5783694925536089</v>
      </c>
      <c r="O3170" s="6">
        <f>IF(A3171="","00:01",Table13567[[#This Row],[DateTime]]-A3171)*24*60</f>
        <v>0.98333333269692957</v>
      </c>
      <c r="P3170" s="6">
        <f>IF(G3231="",0,(Table13567[[#This Row],[ExecutionTimeHours]]-G3231)/Table13567[[#This Row],[TimespanSoft]])</f>
        <v>29.710595930076479</v>
      </c>
      <c r="Q3170" s="7">
        <f>IF(A3231="","01:00",Table13567[[#This Row],[DateTime]]-A3231)*24</f>
        <v>1.0641666665906087</v>
      </c>
      <c r="R3170" s="2">
        <f>Table13567[[#This Row],[HoursDelta]]*60</f>
        <v>27.536491543253376</v>
      </c>
      <c r="S3170" s="2">
        <f>IF(Table13567[[#This Row],[StartToEndDelta]]&gt;0,Table13567[[#This Row],[ExTimeFinishedDelta]]/Table13567[[#This Row],[StartToEndDelta]],0)</f>
        <v>0.75869272946239819</v>
      </c>
      <c r="T3170" s="2">
        <f>Table13567[[#This Row],[HoursDeltaSoft]]</f>
        <v>29.710595930076479</v>
      </c>
    </row>
    <row r="3171" spans="1:20" x14ac:dyDescent="0.25">
      <c r="A3171" s="1">
        <v>40706.842569444445</v>
      </c>
      <c r="B3171">
        <v>32</v>
      </c>
      <c r="C3171">
        <v>2</v>
      </c>
      <c r="D3171">
        <v>94.763280868530302</v>
      </c>
      <c r="E3171">
        <v>131060</v>
      </c>
      <c r="F3171">
        <v>115661</v>
      </c>
      <c r="G3171">
        <v>1120.65476361111</v>
      </c>
      <c r="H3171">
        <v>1026.4314488888899</v>
      </c>
      <c r="I3171">
        <v>2064.9715447222202</v>
      </c>
      <c r="J3171">
        <f t="shared" si="100"/>
        <v>30</v>
      </c>
      <c r="K3171">
        <f t="shared" si="101"/>
        <v>15399</v>
      </c>
      <c r="L3171">
        <f>IF(G3172="",0,(Table13567[[#This Row],[ExecutionTimeHours]]-G3172)/Table13567[[#This Row],[Timespan]])</f>
        <v>0.58369887042858803</v>
      </c>
      <c r="M3171" s="2">
        <f>IF(H3172="",0,(Table13567[[#This Row],[ExecutionTimeFinished]]-H3172)/Table13567[[#This Row],[Timespan]])</f>
        <v>0.68836666711323535</v>
      </c>
      <c r="N3171" s="2">
        <f>IF(I3172="",0,(Table13567[[#This Row],[StartToEndTimeFinished]]-I3172)/Table13567[[#This Row],[Timespan]])</f>
        <v>0.94403079156716663</v>
      </c>
      <c r="O3171" s="6">
        <f>IF(A3172="","00:01",Table13567[[#This Row],[DateTime]]-A3172)*24*60</f>
        <v>0.98333333269692957</v>
      </c>
      <c r="P3171" s="6">
        <f>IF(G3232="",0,(Table13567[[#This Row],[ExecutionTimeHours]]-G3232)/Table13567[[#This Row],[TimespanSoft]])</f>
        <v>29.738121574287376</v>
      </c>
      <c r="Q3171" s="7">
        <f>IF(A3232="","01:00",Table13567[[#This Row],[DateTime]]-A3232)*24</f>
        <v>1.064722222276032</v>
      </c>
      <c r="R3171" s="2">
        <f>Table13567[[#This Row],[HoursDelta]]*60</f>
        <v>35.021932225715283</v>
      </c>
      <c r="S3171" s="2">
        <f>IF(Table13567[[#This Row],[StartToEndDelta]]&gt;0,Table13567[[#This Row],[ExTimeFinishedDelta]]/Table13567[[#This Row],[StartToEndDelta]],0)</f>
        <v>0.72917819340457279</v>
      </c>
      <c r="T3171" s="2">
        <f>Table13567[[#This Row],[HoursDeltaSoft]]</f>
        <v>29.738121574287376</v>
      </c>
    </row>
    <row r="3172" spans="1:20" x14ac:dyDescent="0.25">
      <c r="A3172" s="1">
        <v>40706.841886574075</v>
      </c>
      <c r="B3172">
        <v>32</v>
      </c>
      <c r="C3172">
        <v>0</v>
      </c>
      <c r="D3172">
        <v>94.855199813842802</v>
      </c>
      <c r="E3172">
        <v>131060</v>
      </c>
      <c r="F3172">
        <v>115704</v>
      </c>
      <c r="G3172">
        <v>1120.08079305556</v>
      </c>
      <c r="H3172">
        <v>1025.754555</v>
      </c>
      <c r="I3172">
        <v>2064.0432477777799</v>
      </c>
      <c r="J3172">
        <f t="shared" si="100"/>
        <v>32</v>
      </c>
      <c r="K3172">
        <f t="shared" si="101"/>
        <v>15356</v>
      </c>
      <c r="L3172">
        <f>IF(G3173="",0,(Table13567[[#This Row],[ExecutionTimeHours]]-G3173)/Table13567[[#This Row],[Timespan]])</f>
        <v>0.44755519272452021</v>
      </c>
      <c r="M3172" s="2">
        <f>IF(H3173="",0,(Table13567[[#This Row],[ExecutionTimeFinished]]-H3173)/Table13567[[#This Row],[Timespan]])</f>
        <v>0.47204808897832695</v>
      </c>
      <c r="N3172" s="2">
        <f>IF(I3173="",0,(Table13567[[#This Row],[StartToEndTimeFinished]]-I3173)/Table13567[[#This Row],[Timespan]])</f>
        <v>0.55811803461026221</v>
      </c>
      <c r="O3172" s="6">
        <f>IF(A3173="","00:01",Table13567[[#This Row],[DateTime]]-A3173)*24*60</f>
        <v>1.0166666633449495</v>
      </c>
      <c r="P3172" s="6">
        <f>IF(G3233="",0,(Table13567[[#This Row],[ExecutionTimeHours]]-G3233)/Table13567[[#This Row],[TimespanSoft]])</f>
        <v>29.6290617013114</v>
      </c>
      <c r="Q3172" s="7">
        <f>IF(A3233="","01:00",Table13567[[#This Row],[DateTime]]-A3233)*24</f>
        <v>1.0669444444938563</v>
      </c>
      <c r="R3172" s="2">
        <f>Table13567[[#This Row],[HoursDelta]]*60</f>
        <v>26.853311563471213</v>
      </c>
      <c r="S3172" s="2">
        <f>IF(Table13567[[#This Row],[StartToEndDelta]]&gt;0,Table13567[[#This Row],[ExTimeFinishedDelta]]/Table13567[[#This Row],[StartToEndDelta]],0)</f>
        <v>0.84578540685925241</v>
      </c>
      <c r="T3172" s="2">
        <f>Table13567[[#This Row],[HoursDeltaSoft]]</f>
        <v>29.6290617013114</v>
      </c>
    </row>
    <row r="3173" spans="1:20" x14ac:dyDescent="0.25">
      <c r="A3173" s="1">
        <v>40706.841180555559</v>
      </c>
      <c r="B3173">
        <v>32</v>
      </c>
      <c r="C3173">
        <v>0</v>
      </c>
      <c r="D3173">
        <v>92.383190155029297</v>
      </c>
      <c r="E3173">
        <v>131060</v>
      </c>
      <c r="F3173">
        <v>115759</v>
      </c>
      <c r="G3173">
        <v>1119.62577861111</v>
      </c>
      <c r="H3173">
        <v>1025.27463944444</v>
      </c>
      <c r="I3173">
        <v>2063.4758277777801</v>
      </c>
      <c r="J3173">
        <f t="shared" si="100"/>
        <v>32</v>
      </c>
      <c r="K3173">
        <f t="shared" si="101"/>
        <v>15301</v>
      </c>
      <c r="L3173">
        <f>IF(G3174="",0,(Table13567[[#This Row],[ExecutionTimeHours]]-G3174)/Table13567[[#This Row],[Timespan]])</f>
        <v>0.47300754837429942</v>
      </c>
      <c r="M3173" s="2">
        <f>IF(H3174="",0,(Table13567[[#This Row],[ExecutionTimeFinished]]-H3174)/Table13567[[#This Row],[Timespan]])</f>
        <v>0.88928593051862603</v>
      </c>
      <c r="N3173" s="2">
        <f>IF(I3174="",0,(Table13567[[#This Row],[StartToEndTimeFinished]]-I3174)/Table13567[[#This Row],[Timespan]])</f>
        <v>1.0427721272399497</v>
      </c>
      <c r="O3173" s="6">
        <f>IF(A3174="","00:01",Table13567[[#This Row],[DateTime]]-A3174)*24*60</f>
        <v>1.0666666750330478</v>
      </c>
      <c r="P3173" s="6">
        <f>IF(G3234="",0,(Table13567[[#This Row],[ExecutionTimeHours]]-G3234)/Table13567[[#This Row],[TimespanSoft]])</f>
        <v>29.666927954648823</v>
      </c>
      <c r="Q3173" s="7">
        <f>IF(A3234="","01:00",Table13567[[#This Row],[DateTime]]-A3234)*24</f>
        <v>1.0680555556900799</v>
      </c>
      <c r="R3173" s="2">
        <f>Table13567[[#This Row],[HoursDelta]]*60</f>
        <v>28.380452902457964</v>
      </c>
      <c r="S3173" s="2">
        <f>IF(Table13567[[#This Row],[StartToEndDelta]]&gt;0,Table13567[[#This Row],[ExTimeFinishedDelta]]/Table13567[[#This Row],[StartToEndDelta]],0)</f>
        <v>0.85280945595700086</v>
      </c>
      <c r="T3173" s="2">
        <f>Table13567[[#This Row],[HoursDeltaSoft]]</f>
        <v>29.666927954648823</v>
      </c>
    </row>
    <row r="3174" spans="1:20" x14ac:dyDescent="0.25">
      <c r="A3174" s="1">
        <v>40706.840439814812</v>
      </c>
      <c r="B3174">
        <v>32</v>
      </c>
      <c r="C3174">
        <v>0</v>
      </c>
      <c r="D3174">
        <v>92.105285644531307</v>
      </c>
      <c r="E3174">
        <v>131060</v>
      </c>
      <c r="F3174">
        <v>115538</v>
      </c>
      <c r="G3174">
        <v>1119.1212372222201</v>
      </c>
      <c r="H3174">
        <v>1024.3260677777801</v>
      </c>
      <c r="I3174">
        <v>2062.3635374999999</v>
      </c>
      <c r="J3174">
        <f t="shared" si="100"/>
        <v>32</v>
      </c>
      <c r="K3174">
        <f t="shared" si="101"/>
        <v>15522</v>
      </c>
      <c r="L3174">
        <f>IF(G3175="",0,(Table13567[[#This Row],[ExecutionTimeHours]]-G3175)/Table13567[[#This Row],[Timespan]])</f>
        <v>0.48932096172453965</v>
      </c>
      <c r="M3174" s="2">
        <f>IF(H3175="",0,(Table13567[[#This Row],[ExecutionTimeFinished]]-H3175)/Table13567[[#This Row],[Timespan]])</f>
        <v>0.80565985200387147</v>
      </c>
      <c r="N3174" s="2">
        <f>IF(I3175="",0,(Table13567[[#This Row],[StartToEndTimeFinished]]-I3175)/Table13567[[#This Row],[Timespan]])</f>
        <v>0.91608788278507913</v>
      </c>
      <c r="O3174" s="6">
        <f>IF(A3175="","00:01",Table13567[[#This Row],[DateTime]]-A3175)*24*60</f>
        <v>1.0999999952036887</v>
      </c>
      <c r="P3174" s="6">
        <f>IF(G3235="",0,(Table13567[[#This Row],[ExecutionTimeHours]]-G3235)/Table13567[[#This Row],[TimespanSoft]])</f>
        <v>29.732274292418925</v>
      </c>
      <c r="Q3174" s="7">
        <f>IF(A3235="","01:00",Table13567[[#This Row],[DateTime]]-A3235)*24</f>
        <v>1.066388888808433</v>
      </c>
      <c r="R3174" s="2">
        <f>Table13567[[#This Row],[HoursDelta]]*60</f>
        <v>29.35925770347238</v>
      </c>
      <c r="S3174" s="2">
        <f>IF(Table13567[[#This Row],[StartToEndDelta]]&gt;0,Table13567[[#This Row],[ExTimeFinishedDelta]]/Table13567[[#This Row],[StartToEndDelta]],0)</f>
        <v>0.87945694637343552</v>
      </c>
      <c r="T3174" s="2">
        <f>Table13567[[#This Row],[HoursDeltaSoft]]</f>
        <v>29.732274292418925</v>
      </c>
    </row>
    <row r="3175" spans="1:20" x14ac:dyDescent="0.25">
      <c r="A3175" s="1">
        <v>40706.839675925927</v>
      </c>
      <c r="B3175">
        <v>32</v>
      </c>
      <c r="C3175">
        <v>0</v>
      </c>
      <c r="D3175">
        <v>96.453531265258803</v>
      </c>
      <c r="E3175">
        <v>131060</v>
      </c>
      <c r="F3175">
        <v>115601</v>
      </c>
      <c r="G3175">
        <v>1118.58298416667</v>
      </c>
      <c r="H3175">
        <v>1023.43984194444</v>
      </c>
      <c r="I3175">
        <v>2061.3558408333301</v>
      </c>
      <c r="J3175">
        <f t="shared" si="100"/>
        <v>32</v>
      </c>
      <c r="K3175">
        <f t="shared" si="101"/>
        <v>15459</v>
      </c>
      <c r="L3175">
        <f>IF(G3176="",0,(Table13567[[#This Row],[ExecutionTimeHours]]-G3176)/Table13567[[#This Row],[Timespan]])</f>
        <v>0.50925589659779658</v>
      </c>
      <c r="M3175" s="2">
        <f>IF(H3176="",0,(Table13567[[#This Row],[ExecutionTimeFinished]]-H3176)/Table13567[[#This Row],[Timespan]])</f>
        <v>0.47384461459765109</v>
      </c>
      <c r="N3175" s="2">
        <f>IF(I3176="",0,(Table13567[[#This Row],[StartToEndTimeFinished]]-I3176)/Table13567[[#This Row],[Timespan]])</f>
        <v>0.50898871710623994</v>
      </c>
      <c r="O3175" s="6">
        <f>IF(A3176="","00:01",Table13567[[#This Row],[DateTime]]-A3176)*24*60</f>
        <v>1.0833333351183683</v>
      </c>
      <c r="P3175" s="6">
        <f>IF(G3236="",0,(Table13567[[#This Row],[ExecutionTimeHours]]-G3236)/Table13567[[#This Row],[TimespanSoft]])</f>
        <v>29.747661273799444</v>
      </c>
      <c r="Q3175" s="7">
        <f>IF(A3236="","01:00",Table13567[[#This Row],[DateTime]]-A3236)*24</f>
        <v>1.0644444444333203</v>
      </c>
      <c r="R3175" s="2">
        <f>Table13567[[#This Row],[HoursDelta]]*60</f>
        <v>30.555353795867795</v>
      </c>
      <c r="S3175" s="2">
        <f>IF(Table13567[[#This Row],[StartToEndDelta]]&gt;0,Table13567[[#This Row],[ExTimeFinishedDelta]]/Table13567[[#This Row],[StartToEndDelta]],0)</f>
        <v>0.93095308141918343</v>
      </c>
      <c r="T3175" s="2">
        <f>Table13567[[#This Row],[HoursDeltaSoft]]</f>
        <v>29.747661273799444</v>
      </c>
    </row>
    <row r="3176" spans="1:20" x14ac:dyDescent="0.25">
      <c r="A3176" s="1">
        <v>40706.838923611111</v>
      </c>
      <c r="B3176">
        <v>32</v>
      </c>
      <c r="C3176">
        <v>1</v>
      </c>
      <c r="D3176">
        <v>95.747999191284194</v>
      </c>
      <c r="E3176">
        <v>131060</v>
      </c>
      <c r="F3176">
        <v>115514</v>
      </c>
      <c r="G3176">
        <v>1118.03129027778</v>
      </c>
      <c r="H3176">
        <v>1022.92651027778</v>
      </c>
      <c r="I3176">
        <v>2060.8044363888898</v>
      </c>
      <c r="J3176">
        <f t="shared" si="100"/>
        <v>31</v>
      </c>
      <c r="K3176">
        <f t="shared" si="101"/>
        <v>15546</v>
      </c>
      <c r="L3176">
        <f>IF(G3177="",0,(Table13567[[#This Row],[ExecutionTimeHours]]-G3177)/Table13567[[#This Row],[Timespan]])</f>
        <v>0.51613813593398217</v>
      </c>
      <c r="M3176" s="2">
        <f>IF(H3177="",0,(Table13567[[#This Row],[ExecutionTimeFinished]]-H3177)/Table13567[[#This Row],[Timespan]])</f>
        <v>0.51589350316103144</v>
      </c>
      <c r="N3176" s="2">
        <f>IF(I3177="",0,(Table13567[[#This Row],[StartToEndTimeFinished]]-I3177)/Table13567[[#This Row],[Timespan]])</f>
        <v>0.54559011335303609</v>
      </c>
      <c r="O3176" s="6">
        <f>IF(A3177="","00:01",Table13567[[#This Row],[DateTime]]-A3177)*24*60</f>
        <v>0.98333333269692957</v>
      </c>
      <c r="P3176" s="6">
        <f>IF(G3237="",0,(Table13567[[#This Row],[ExecutionTimeHours]]-G3237)/Table13567[[#This Row],[TimespanSoft]])</f>
        <v>29.733004440677647</v>
      </c>
      <c r="Q3176" s="7">
        <f>IF(A3237="","01:00",Table13567[[#This Row],[DateTime]]-A3237)*24</f>
        <v>1.0636111110798083</v>
      </c>
      <c r="R3176" s="2">
        <f>Table13567[[#This Row],[HoursDelta]]*60</f>
        <v>30.96828815603893</v>
      </c>
      <c r="S3176" s="2">
        <f>IF(Table13567[[#This Row],[StartToEndDelta]]&gt;0,Table13567[[#This Row],[ExTimeFinishedDelta]]/Table13567[[#This Row],[StartToEndDelta]],0)</f>
        <v>0.94556974280655848</v>
      </c>
      <c r="T3176" s="2">
        <f>Table13567[[#This Row],[HoursDeltaSoft]]</f>
        <v>29.733004440677647</v>
      </c>
    </row>
    <row r="3177" spans="1:20" x14ac:dyDescent="0.25">
      <c r="A3177" s="1">
        <v>40706.838240740741</v>
      </c>
      <c r="B3177">
        <v>32</v>
      </c>
      <c r="C3177">
        <v>0</v>
      </c>
      <c r="D3177">
        <v>94.397405624389606</v>
      </c>
      <c r="E3177">
        <v>131060</v>
      </c>
      <c r="F3177">
        <v>115627</v>
      </c>
      <c r="G3177">
        <v>1117.5237544444401</v>
      </c>
      <c r="H3177">
        <v>1022.419215</v>
      </c>
      <c r="I3177">
        <v>2060.2679394444399</v>
      </c>
      <c r="J3177">
        <f t="shared" si="100"/>
        <v>32</v>
      </c>
      <c r="K3177">
        <f t="shared" si="101"/>
        <v>15433</v>
      </c>
      <c r="L3177">
        <f>IF(G3178="",0,(Table13567[[#This Row],[ExecutionTimeHours]]-G3178)/Table13567[[#This Row],[Timespan]])</f>
        <v>0.48847150509628551</v>
      </c>
      <c r="M3177" s="2">
        <f>IF(H3178="",0,(Table13567[[#This Row],[ExecutionTimeFinished]]-H3178)/Table13567[[#This Row],[Timespan]])</f>
        <v>0.46408225780978757</v>
      </c>
      <c r="N3177" s="2">
        <f>IF(I3178="",0,(Table13567[[#This Row],[StartToEndTimeFinished]]-I3178)/Table13567[[#This Row],[Timespan]])</f>
        <v>0.49486075241182859</v>
      </c>
      <c r="O3177" s="6">
        <f>IF(A3178="","00:01",Table13567[[#This Row],[DateTime]]-A3178)*24*60</f>
        <v>1.0333333339076489</v>
      </c>
      <c r="P3177" s="6">
        <f>IF(G3238="",0,(Table13567[[#This Row],[ExecutionTimeHours]]-G3238)/Table13567[[#This Row],[TimespanSoft]])</f>
        <v>29.723596974193413</v>
      </c>
      <c r="Q3177" s="7">
        <f>IF(A3238="","01:00",Table13567[[#This Row],[DateTime]]-A3238)*24</f>
        <v>1.0641666665906087</v>
      </c>
      <c r="R3177" s="2">
        <f>Table13567[[#This Row],[HoursDelta]]*60</f>
        <v>29.308290305777131</v>
      </c>
      <c r="S3177" s="2">
        <f>IF(Table13567[[#This Row],[StartToEndDelta]]&gt;0,Table13567[[#This Row],[ExTimeFinishedDelta]]/Table13567[[#This Row],[StartToEndDelta]],0)</f>
        <v>0.9378037267008259</v>
      </c>
      <c r="T3177" s="2">
        <f>Table13567[[#This Row],[HoursDeltaSoft]]</f>
        <v>29.723596974193413</v>
      </c>
    </row>
    <row r="3178" spans="1:20" x14ac:dyDescent="0.25">
      <c r="A3178" s="1">
        <v>40706.837523148148</v>
      </c>
      <c r="B3178">
        <v>32</v>
      </c>
      <c r="C3178">
        <v>0</v>
      </c>
      <c r="D3178">
        <v>96.193819046020494</v>
      </c>
      <c r="E3178">
        <v>131060</v>
      </c>
      <c r="F3178">
        <v>115645</v>
      </c>
      <c r="G3178">
        <v>1117.0190005555601</v>
      </c>
      <c r="H3178">
        <v>1021.93966333333</v>
      </c>
      <c r="I3178">
        <v>2059.7565833333301</v>
      </c>
      <c r="J3178">
        <f t="shared" si="100"/>
        <v>32</v>
      </c>
      <c r="K3178">
        <f t="shared" si="101"/>
        <v>15415</v>
      </c>
      <c r="L3178">
        <f>IF(G3179="",0,(Table13567[[#This Row],[ExecutionTimeHours]]-G3179)/Table13567[[#This Row],[Timespan]])</f>
        <v>0.51365052185094873</v>
      </c>
      <c r="M3178" s="2">
        <f>IF(H3179="",0,(Table13567[[#This Row],[ExecutionTimeFinished]]-H3179)/Table13567[[#This Row],[Timespan]])</f>
        <v>0.61754583455026202</v>
      </c>
      <c r="N3178" s="2">
        <f>IF(I3179="",0,(Table13567[[#This Row],[StartToEndTimeFinished]]-I3179)/Table13567[[#This Row],[Timespan]])</f>
        <v>0.66231145963891636</v>
      </c>
      <c r="O3178" s="6">
        <f>IF(A3179="","00:01",Table13567[[#This Row],[DateTime]]-A3179)*24*60</f>
        <v>1.0666666645556688</v>
      </c>
      <c r="P3178" s="6">
        <f>IF(G3239="",0,(Table13567[[#This Row],[ExecutionTimeHours]]-G3239)/Table13567[[#This Row],[TimespanSoft]])</f>
        <v>29.738724757180115</v>
      </c>
      <c r="Q3178" s="7">
        <f>IF(A3239="","01:00",Table13567[[#This Row],[DateTime]]-A3239)*24</f>
        <v>1.064722222276032</v>
      </c>
      <c r="R3178" s="2">
        <f>Table13567[[#This Row],[HoursDelta]]*60</f>
        <v>30.819031311056925</v>
      </c>
      <c r="S3178" s="2">
        <f>IF(Table13567[[#This Row],[StartToEndDelta]]&gt;0,Table13567[[#This Row],[ExTimeFinishedDelta]]/Table13567[[#This Row],[StartToEndDelta]],0)</f>
        <v>0.9324100097663115</v>
      </c>
      <c r="T3178" s="2">
        <f>Table13567[[#This Row],[HoursDeltaSoft]]</f>
        <v>29.738724757180115</v>
      </c>
    </row>
    <row r="3179" spans="1:20" x14ac:dyDescent="0.25">
      <c r="A3179" s="1">
        <v>40706.836782407408</v>
      </c>
      <c r="B3179">
        <v>32</v>
      </c>
      <c r="C3179">
        <v>1</v>
      </c>
      <c r="D3179">
        <v>96.3025417327881</v>
      </c>
      <c r="E3179">
        <v>131060</v>
      </c>
      <c r="F3179">
        <v>115432</v>
      </c>
      <c r="G3179">
        <v>1116.47110666667</v>
      </c>
      <c r="H3179">
        <v>1021.2809477777801</v>
      </c>
      <c r="I3179">
        <v>2059.0501177777801</v>
      </c>
      <c r="J3179">
        <f t="shared" si="100"/>
        <v>31</v>
      </c>
      <c r="K3179">
        <f t="shared" si="101"/>
        <v>15628</v>
      </c>
      <c r="L3179">
        <f>IF(G3180="",0,(Table13567[[#This Row],[ExecutionTimeHours]]-G3180)/Table13567[[#This Row],[Timespan]])</f>
        <v>0.50963548359418132</v>
      </c>
      <c r="M3179" s="2">
        <f>IF(H3180="",0,(Table13567[[#This Row],[ExecutionTimeFinished]]-H3180)/Table13567[[#This Row],[Timespan]])</f>
        <v>0</v>
      </c>
      <c r="N3179" s="2">
        <f>IF(I3180="",0,(Table13567[[#This Row],[StartToEndTimeFinished]]-I3180)/Table13567[[#This Row],[Timespan]])</f>
        <v>0</v>
      </c>
      <c r="O3179" s="6">
        <f>IF(A3180="","00:01",Table13567[[#This Row],[DateTime]]-A3180)*24*60</f>
        <v>1.0333333339076489</v>
      </c>
      <c r="P3179" s="6">
        <f>IF(G3240="",0,(Table13567[[#This Row],[ExecutionTimeHours]]-G3240)/Table13567[[#This Row],[TimespanSoft]])</f>
        <v>29.740802035992392</v>
      </c>
      <c r="Q3179" s="7">
        <f>IF(A3240="","01:00",Table13567[[#This Row],[DateTime]]-A3240)*24</f>
        <v>1.0649999999441206</v>
      </c>
      <c r="R3179" s="2">
        <f>Table13567[[#This Row],[HoursDelta]]*60</f>
        <v>30.57812901565088</v>
      </c>
      <c r="S3179" s="2">
        <f>IF(Table13567[[#This Row],[StartToEndDelta]]&gt;0,Table13567[[#This Row],[ExTimeFinishedDelta]]/Table13567[[#This Row],[StartToEndDelta]],0)</f>
        <v>0</v>
      </c>
      <c r="T3179" s="2">
        <f>Table13567[[#This Row],[HoursDeltaSoft]]</f>
        <v>29.740802035992392</v>
      </c>
    </row>
    <row r="3180" spans="1:20" x14ac:dyDescent="0.25">
      <c r="A3180" s="1">
        <v>40706.836064814815</v>
      </c>
      <c r="B3180">
        <v>32</v>
      </c>
      <c r="C3180">
        <v>2</v>
      </c>
      <c r="D3180">
        <v>90.868646621704102</v>
      </c>
      <c r="E3180">
        <v>131060</v>
      </c>
      <c r="F3180">
        <v>115794</v>
      </c>
      <c r="G3180">
        <v>1115.94448333333</v>
      </c>
      <c r="H3180">
        <v>1021.2809477777801</v>
      </c>
      <c r="I3180">
        <v>2059.0501177777801</v>
      </c>
      <c r="J3180">
        <f t="shared" si="100"/>
        <v>30</v>
      </c>
      <c r="K3180">
        <f t="shared" si="101"/>
        <v>15266</v>
      </c>
      <c r="L3180">
        <f>IF(G3181="",0,(Table13567[[#This Row],[ExecutionTimeHours]]-G3181)/Table13567[[#This Row],[Timespan]])</f>
        <v>0.47029381693548011</v>
      </c>
      <c r="M3180" s="2">
        <f>IF(H3181="",0,(Table13567[[#This Row],[ExecutionTimeFinished]]-H3181)/Table13567[[#This Row],[Timespan]])</f>
        <v>0</v>
      </c>
      <c r="N3180" s="2">
        <f>IF(I3181="",0,(Table13567[[#This Row],[StartToEndTimeFinished]]-I3181)/Table13567[[#This Row],[Timespan]])</f>
        <v>0</v>
      </c>
      <c r="O3180" s="6">
        <f>IF(A3181="","00:01",Table13567[[#This Row],[DateTime]]-A3181)*24*60</f>
        <v>1.0333333339076489</v>
      </c>
      <c r="P3180" s="6">
        <f>IF(G3241="",0,(Table13567[[#This Row],[ExecutionTimeHours]]-G3241)/Table13567[[#This Row],[TimespanSoft]])</f>
        <v>29.71991723143449</v>
      </c>
      <c r="Q3180" s="7">
        <f>IF(A3241="","01:00",Table13567[[#This Row],[DateTime]]-A3241)*24</f>
        <v>1.06388888892252</v>
      </c>
      <c r="R3180" s="2">
        <f>Table13567[[#This Row],[HoursDelta]]*60</f>
        <v>28.217629016128807</v>
      </c>
      <c r="S3180" s="2">
        <f>IF(Table13567[[#This Row],[StartToEndDelta]]&gt;0,Table13567[[#This Row],[ExTimeFinishedDelta]]/Table13567[[#This Row],[StartToEndDelta]],0)</f>
        <v>0</v>
      </c>
      <c r="T3180" s="2">
        <f>Table13567[[#This Row],[HoursDeltaSoft]]</f>
        <v>29.71991723143449</v>
      </c>
    </row>
    <row r="3181" spans="1:20" x14ac:dyDescent="0.25">
      <c r="A3181" s="1">
        <v>40706.835347222222</v>
      </c>
      <c r="B3181">
        <v>32</v>
      </c>
      <c r="C3181">
        <v>3</v>
      </c>
      <c r="D3181">
        <v>88.602703094482393</v>
      </c>
      <c r="E3181">
        <v>131060</v>
      </c>
      <c r="F3181">
        <v>115947</v>
      </c>
      <c r="G3181">
        <v>1115.4585130555599</v>
      </c>
      <c r="H3181">
        <v>1021.2809477777801</v>
      </c>
      <c r="I3181">
        <v>2059.0501177777801</v>
      </c>
      <c r="J3181">
        <f t="shared" si="100"/>
        <v>29</v>
      </c>
      <c r="K3181">
        <f t="shared" si="101"/>
        <v>15113</v>
      </c>
      <c r="L3181">
        <f>IF(G3182="",0,(Table13567[[#This Row],[ExecutionTimeHours]]-G3182)/Table13567[[#This Row],[Timespan]])</f>
        <v>0.47807688145684324</v>
      </c>
      <c r="M3181" s="2">
        <f>IF(H3182="",0,(Table13567[[#This Row],[ExecutionTimeFinished]]-H3182)/Table13567[[#This Row],[Timespan]])</f>
        <v>0.23311397837053724</v>
      </c>
      <c r="N3181" s="2">
        <f>IF(I3182="",0,(Table13567[[#This Row],[StartToEndTimeFinished]]-I3182)/Table13567[[#This Row],[Timespan]])</f>
        <v>0.27246774178419636</v>
      </c>
      <c r="O3181" s="6">
        <f>IF(A3182="","00:01",Table13567[[#This Row],[DateTime]]-A3182)*24*60</f>
        <v>1.0333333339076489</v>
      </c>
      <c r="P3181" s="6">
        <f>IF(G3242="",0,(Table13567[[#This Row],[ExecutionTimeHours]]-G3242)/Table13567[[#This Row],[TimespanSoft]])</f>
        <v>29.771119031101982</v>
      </c>
      <c r="Q3181" s="7">
        <f>IF(A3242="","01:00",Table13567[[#This Row],[DateTime]]-A3242)*24</f>
        <v>1.0641666665906087</v>
      </c>
      <c r="R3181" s="2">
        <f>Table13567[[#This Row],[HoursDelta]]*60</f>
        <v>28.684612887410594</v>
      </c>
      <c r="S3181" s="2">
        <f>IF(Table13567[[#This Row],[StartToEndDelta]]&gt;0,Table13567[[#This Row],[ExTimeFinishedDelta]]/Table13567[[#This Row],[StartToEndDelta]],0)</f>
        <v>0.85556542159464655</v>
      </c>
      <c r="T3181" s="2">
        <f>Table13567[[#This Row],[HoursDeltaSoft]]</f>
        <v>29.771119031101982</v>
      </c>
    </row>
    <row r="3182" spans="1:20" x14ac:dyDescent="0.25">
      <c r="A3182" s="1">
        <v>40706.834629629629</v>
      </c>
      <c r="B3182">
        <v>32</v>
      </c>
      <c r="C3182">
        <v>3</v>
      </c>
      <c r="D3182">
        <v>91.560201644897504</v>
      </c>
      <c r="E3182">
        <v>131060</v>
      </c>
      <c r="F3182">
        <v>115927</v>
      </c>
      <c r="G3182">
        <v>1114.96450027778</v>
      </c>
      <c r="H3182">
        <v>1021.04006333333</v>
      </c>
      <c r="I3182">
        <v>2058.7685677777799</v>
      </c>
      <c r="J3182">
        <f t="shared" si="100"/>
        <v>29</v>
      </c>
      <c r="K3182">
        <f t="shared" si="101"/>
        <v>15133</v>
      </c>
      <c r="L3182">
        <f>IF(G3183="",0,(Table13567[[#This Row],[ExecutionTimeHours]]-G3183)/Table13567[[#This Row],[Timespan]])</f>
        <v>0.51894867503810582</v>
      </c>
      <c r="M3182" s="2">
        <f>IF(H3183="",0,(Table13567[[#This Row],[ExecutionTimeFinished]]-H3183)/Table13567[[#This Row],[Timespan]])</f>
        <v>0.21282857052237023</v>
      </c>
      <c r="N3182" s="2">
        <f>IF(I3183="",0,(Table13567[[#This Row],[StartToEndTimeFinished]]-I3183)/Table13567[[#This Row],[Timespan]])</f>
        <v>0.27211719461297612</v>
      </c>
      <c r="O3182" s="6">
        <f>IF(A3183="","00:01",Table13567[[#This Row],[DateTime]]-A3183)*24*60</f>
        <v>1.0500000044703484</v>
      </c>
      <c r="P3182" s="6">
        <f>IF(G3243="",0,(Table13567[[#This Row],[ExecutionTimeHours]]-G3243)/Table13567[[#This Row],[TimespanSoft]])</f>
        <v>29.762869259189952</v>
      </c>
      <c r="Q3182" s="7">
        <f>IF(A3243="","01:00",Table13567[[#This Row],[DateTime]]-A3243)*24</f>
        <v>1.0644444444333203</v>
      </c>
      <c r="R3182" s="2">
        <f>Table13567[[#This Row],[HoursDelta]]*60</f>
        <v>31.136920502286351</v>
      </c>
      <c r="S3182" s="2">
        <f>IF(Table13567[[#This Row],[StartToEndDelta]]&gt;0,Table13567[[#This Row],[ExTimeFinishedDelta]]/Table13567[[#This Row],[StartToEndDelta]],0)</f>
        <v>0.78212099321790274</v>
      </c>
      <c r="T3182" s="2">
        <f>Table13567[[#This Row],[HoursDeltaSoft]]</f>
        <v>29.762869259189952</v>
      </c>
    </row>
    <row r="3183" spans="1:20" x14ac:dyDescent="0.25">
      <c r="A3183" s="1">
        <v>40706.83390046296</v>
      </c>
      <c r="B3183">
        <v>32</v>
      </c>
      <c r="C3183">
        <v>1</v>
      </c>
      <c r="D3183">
        <v>94.033796310424805</v>
      </c>
      <c r="E3183">
        <v>131060</v>
      </c>
      <c r="F3183">
        <v>115708</v>
      </c>
      <c r="G3183">
        <v>1114.4196041666701</v>
      </c>
      <c r="H3183">
        <v>1020.81659333333</v>
      </c>
      <c r="I3183">
        <v>2058.4828447222199</v>
      </c>
      <c r="J3183">
        <f t="shared" si="100"/>
        <v>31</v>
      </c>
      <c r="K3183">
        <f t="shared" si="101"/>
        <v>15352</v>
      </c>
      <c r="L3183">
        <f>IF(G3184="",0,(Table13567[[#This Row],[ExecutionTimeHours]]-G3184)/Table13567[[#This Row],[Timespan]])</f>
        <v>0.51218020935121822</v>
      </c>
      <c r="M3183" s="2">
        <f>IF(H3184="",0,(Table13567[[#This Row],[ExecutionTimeFinished]]-H3184)/Table13567[[#This Row],[Timespan]])</f>
        <v>0.22486640669510358</v>
      </c>
      <c r="N3183" s="2">
        <f>IF(I3184="",0,(Table13567[[#This Row],[StartToEndTimeFinished]]-I3184)/Table13567[[#This Row],[Timespan]])</f>
        <v>0.25746093800954439</v>
      </c>
      <c r="O3183" s="6">
        <f>IF(A3184="","00:01",Table13567[[#This Row],[DateTime]]-A3184)*24*60</f>
        <v>1.0666666645556688</v>
      </c>
      <c r="P3183" s="6">
        <f>IF(G3244="",0,(Table13567[[#This Row],[ExecutionTimeHours]]-G3244)/Table13567[[#This Row],[TimespanSoft]])</f>
        <v>29.728198801026071</v>
      </c>
      <c r="Q3183" s="7">
        <f>IF(A3244="","01:00",Table13567[[#This Row],[DateTime]]-A3244)*24</f>
        <v>1.0633333332370967</v>
      </c>
      <c r="R3183" s="2">
        <f>Table13567[[#This Row],[HoursDelta]]*60</f>
        <v>30.730812561073094</v>
      </c>
      <c r="S3183" s="2">
        <f>IF(Table13567[[#This Row],[StartToEndDelta]]&gt;0,Table13567[[#This Row],[ExTimeFinishedDelta]]/Table13567[[#This Row],[StartToEndDelta]],0)</f>
        <v>0.87340009103348915</v>
      </c>
      <c r="T3183" s="2">
        <f>Table13567[[#This Row],[HoursDeltaSoft]]</f>
        <v>29.728198801026071</v>
      </c>
    </row>
    <row r="3184" spans="1:20" x14ac:dyDescent="0.25">
      <c r="A3184" s="1">
        <v>40706.83315972222</v>
      </c>
      <c r="B3184">
        <v>32</v>
      </c>
      <c r="C3184">
        <v>0</v>
      </c>
      <c r="D3184">
        <v>91.691120147705107</v>
      </c>
      <c r="E3184">
        <v>131060</v>
      </c>
      <c r="F3184">
        <v>115852</v>
      </c>
      <c r="G3184">
        <v>1113.87327861111</v>
      </c>
      <c r="H3184">
        <v>1020.57673583333</v>
      </c>
      <c r="I3184">
        <v>2058.2082197222198</v>
      </c>
      <c r="J3184">
        <f t="shared" si="100"/>
        <v>32</v>
      </c>
      <c r="K3184">
        <f t="shared" si="101"/>
        <v>15208</v>
      </c>
      <c r="L3184">
        <f>IF(G3185="",0,(Table13567[[#This Row],[ExecutionTimeHours]]-G3185)/Table13567[[#This Row],[Timespan]])</f>
        <v>0.50744010516663907</v>
      </c>
      <c r="M3184" s="2">
        <f>IF(H3185="",0,(Table13567[[#This Row],[ExecutionTimeFinished]]-H3185)/Table13567[[#This Row],[Timespan]])</f>
        <v>0.82924323080669959</v>
      </c>
      <c r="N3184" s="2">
        <f>IF(I3185="",0,(Table13567[[#This Row],[StartToEndTimeFinished]]-I3185)/Table13567[[#This Row],[Timespan]])</f>
        <v>0.99030781445668803</v>
      </c>
      <c r="O3184" s="6">
        <f>IF(A3185="","00:01",Table13567[[#This Row],[DateTime]]-A3185)*24*60</f>
        <v>1.0666666645556688</v>
      </c>
      <c r="P3184" s="6">
        <f>IF(G3245="",0,(Table13567[[#This Row],[ExecutionTimeHours]]-G3245)/Table13567[[#This Row],[TimespanSoft]])</f>
        <v>29.662632515815357</v>
      </c>
      <c r="Q3184" s="7">
        <f>IF(A3245="","01:00",Table13567[[#This Row],[DateTime]]-A3245)*24</f>
        <v>1.0627777777262963</v>
      </c>
      <c r="R3184" s="2">
        <f>Table13567[[#This Row],[HoursDelta]]*60</f>
        <v>30.446406309998345</v>
      </c>
      <c r="S3184" s="2">
        <f>IF(Table13567[[#This Row],[StartToEndDelta]]&gt;0,Table13567[[#This Row],[ExTimeFinishedDelta]]/Table13567[[#This Row],[StartToEndDelta]],0)</f>
        <v>0.83735907028225043</v>
      </c>
      <c r="T3184" s="2">
        <f>Table13567[[#This Row],[HoursDeltaSoft]]</f>
        <v>29.662632515815357</v>
      </c>
    </row>
    <row r="3185" spans="1:20" x14ac:dyDescent="0.25">
      <c r="A3185" s="1">
        <v>40706.832418981481</v>
      </c>
      <c r="B3185">
        <v>32</v>
      </c>
      <c r="C3185">
        <v>0</v>
      </c>
      <c r="D3185">
        <v>89.643011093139606</v>
      </c>
      <c r="E3185">
        <v>131060</v>
      </c>
      <c r="F3185">
        <v>115889</v>
      </c>
      <c r="G3185">
        <v>1113.3320091666701</v>
      </c>
      <c r="H3185">
        <v>1019.69220972222</v>
      </c>
      <c r="I3185">
        <v>2057.1518913888899</v>
      </c>
      <c r="J3185">
        <f t="shared" si="100"/>
        <v>32</v>
      </c>
      <c r="K3185">
        <f t="shared" si="101"/>
        <v>15171</v>
      </c>
      <c r="L3185">
        <f>IF(G3186="",0,(Table13567[[#This Row],[ExecutionTimeHours]]-G3186)/Table13567[[#This Row],[Timespan]])</f>
        <v>0.39765718577831899</v>
      </c>
      <c r="M3185" s="2">
        <f>IF(H3186="",0,(Table13567[[#This Row],[ExecutionTimeFinished]]-H3186)/Table13567[[#This Row],[Timespan]])</f>
        <v>1.6270416742908276</v>
      </c>
      <c r="N3185" s="2">
        <f>IF(I3186="",0,(Table13567[[#This Row],[StartToEndTimeFinished]]-I3186)/Table13567[[#This Row],[Timespan]])</f>
        <v>1.8979827675231786</v>
      </c>
      <c r="O3185" s="6">
        <f>IF(A3186="","00:01",Table13567[[#This Row],[DateTime]]-A3186)*24*60</f>
        <v>0.96666666213423014</v>
      </c>
      <c r="P3185" s="6">
        <f>IF(G3246="",0,(Table13567[[#This Row],[ExecutionTimeHours]]-G3246)/Table13567[[#This Row],[TimespanSoft]])</f>
        <v>29.638891186939745</v>
      </c>
      <c r="Q3185" s="7">
        <f>IF(A3246="","01:00",Table13567[[#This Row],[DateTime]]-A3246)*24</f>
        <v>1.0619444443727843</v>
      </c>
      <c r="R3185" s="2">
        <f>Table13567[[#This Row],[HoursDelta]]*60</f>
        <v>23.859431146699141</v>
      </c>
      <c r="S3185" s="2">
        <f>IF(Table13567[[#This Row],[StartToEndDelta]]&gt;0,Table13567[[#This Row],[ExTimeFinishedDelta]]/Table13567[[#This Row],[StartToEndDelta]],0)</f>
        <v>0.85724786448618673</v>
      </c>
      <c r="T3185" s="2">
        <f>Table13567[[#This Row],[HoursDeltaSoft]]</f>
        <v>29.638891186939745</v>
      </c>
    </row>
    <row r="3186" spans="1:20" x14ac:dyDescent="0.25">
      <c r="A3186" s="1">
        <v>40706.831747685188</v>
      </c>
      <c r="B3186">
        <v>32</v>
      </c>
      <c r="C3186">
        <v>1</v>
      </c>
      <c r="D3186">
        <v>94.238689422607393</v>
      </c>
      <c r="E3186">
        <v>131060</v>
      </c>
      <c r="F3186">
        <v>115592</v>
      </c>
      <c r="G3186">
        <v>1112.9476072222201</v>
      </c>
      <c r="H3186">
        <v>1018.11940277778</v>
      </c>
      <c r="I3186">
        <v>2055.31717472222</v>
      </c>
      <c r="J3186">
        <f t="shared" si="100"/>
        <v>31</v>
      </c>
      <c r="K3186">
        <f t="shared" si="101"/>
        <v>15468</v>
      </c>
      <c r="L3186">
        <f>IF(G3187="",0,(Table13567[[#This Row],[ExecutionTimeHours]]-G3187)/Table13567[[#This Row],[Timespan]])</f>
        <v>0.52676005066207621</v>
      </c>
      <c r="M3186" s="2">
        <f>IF(H3187="",0,(Table13567[[#This Row],[ExecutionTimeFinished]]-H3187)/Table13567[[#This Row],[Timespan]])</f>
        <v>0.63546719306599664</v>
      </c>
      <c r="N3186" s="2">
        <f>IF(I3187="",0,(Table13567[[#This Row],[StartToEndTimeFinished]]-I3187)/Table13567[[#This Row],[Timespan]])</f>
        <v>0.71656930912071104</v>
      </c>
      <c r="O3186" s="6">
        <f>IF(A3187="","00:01",Table13567[[#This Row],[DateTime]]-A3187)*24*60</f>
        <v>1.0500000044703484</v>
      </c>
      <c r="P3186" s="6">
        <f>IF(G3247="",0,(Table13567[[#This Row],[ExecutionTimeHours]]-G3247)/Table13567[[#This Row],[TimespanSoft]])</f>
        <v>29.74104289536611</v>
      </c>
      <c r="Q3186" s="7">
        <f>IF(A3247="","01:00",Table13567[[#This Row],[DateTime]]-A3247)*24</f>
        <v>1.0619444445474073</v>
      </c>
      <c r="R3186" s="2">
        <f>Table13567[[#This Row],[HoursDelta]]*60</f>
        <v>31.605603039724571</v>
      </c>
      <c r="S3186" s="2">
        <f>IF(Table13567[[#This Row],[StartToEndDelta]]&gt;0,Table13567[[#This Row],[ExTimeFinishedDelta]]/Table13567[[#This Row],[StartToEndDelta]],0)</f>
        <v>0.88681888126881503</v>
      </c>
      <c r="T3186" s="2">
        <f>Table13567[[#This Row],[HoursDeltaSoft]]</f>
        <v>29.74104289536611</v>
      </c>
    </row>
    <row r="3187" spans="1:20" x14ac:dyDescent="0.25">
      <c r="A3187" s="1">
        <v>40706.831018518518</v>
      </c>
      <c r="B3187">
        <v>32</v>
      </c>
      <c r="C3187">
        <v>0</v>
      </c>
      <c r="D3187">
        <v>95.5759983062744</v>
      </c>
      <c r="E3187">
        <v>131060</v>
      </c>
      <c r="F3187">
        <v>115685</v>
      </c>
      <c r="G3187">
        <v>1112.3945091666701</v>
      </c>
      <c r="H3187">
        <v>1017.45216222222</v>
      </c>
      <c r="I3187">
        <v>2054.5647769444399</v>
      </c>
      <c r="J3187">
        <f t="shared" si="100"/>
        <v>32</v>
      </c>
      <c r="K3187">
        <f t="shared" si="101"/>
        <v>15375</v>
      </c>
      <c r="L3187">
        <f>IF(G3188="",0,(Table13567[[#This Row],[ExecutionTimeHours]]-G3188)/Table13567[[#This Row],[Timespan]])</f>
        <v>0.47104205051010378</v>
      </c>
      <c r="M3187" s="2">
        <f>IF(H3188="",0,(Table13567[[#This Row],[ExecutionTimeFinished]]-H3188)/Table13567[[#This Row],[Timespan]])</f>
        <v>0.42784589672880174</v>
      </c>
      <c r="N3187" s="2">
        <f>IF(I3188="",0,(Table13567[[#This Row],[StartToEndTimeFinished]]-I3188)/Table13567[[#This Row],[Timespan]])</f>
        <v>0.47751256330856828</v>
      </c>
      <c r="O3187" s="6">
        <f>IF(A3188="","00:01",Table13567[[#This Row],[DateTime]]-A3188)*24*60</f>
        <v>1.0833333351183683</v>
      </c>
      <c r="P3187" s="6">
        <f>IF(G3248="",0,(Table13567[[#This Row],[ExecutionTimeHours]]-G3248)/Table13567[[#This Row],[TimespanSoft]])</f>
        <v>29.733906358274329</v>
      </c>
      <c r="Q3187" s="7">
        <f>IF(A3248="","01:00",Table13567[[#This Row],[DateTime]]-A3248)*24</f>
        <v>1.0619444443727843</v>
      </c>
      <c r="R3187" s="2">
        <f>Table13567[[#This Row],[HoursDelta]]*60</f>
        <v>28.262523030606229</v>
      </c>
      <c r="S3187" s="2">
        <f>IF(Table13567[[#This Row],[StartToEndDelta]]&gt;0,Table13567[[#This Row],[ExTimeFinishedDelta]]/Table13567[[#This Row],[StartToEndDelta]],0)</f>
        <v>0.89598877517349851</v>
      </c>
      <c r="T3187" s="2">
        <f>Table13567[[#This Row],[HoursDeltaSoft]]</f>
        <v>29.733906358274329</v>
      </c>
    </row>
    <row r="3188" spans="1:20" x14ac:dyDescent="0.25">
      <c r="A3188" s="1">
        <v>40706.830266203702</v>
      </c>
      <c r="B3188">
        <v>32</v>
      </c>
      <c r="C3188">
        <v>1</v>
      </c>
      <c r="D3188">
        <v>94.383728027343807</v>
      </c>
      <c r="E3188">
        <v>131060</v>
      </c>
      <c r="F3188">
        <v>115709</v>
      </c>
      <c r="G3188">
        <v>1111.88421361111</v>
      </c>
      <c r="H3188">
        <v>1016.9886625</v>
      </c>
      <c r="I3188">
        <v>2054.0474716666699</v>
      </c>
      <c r="J3188">
        <f t="shared" si="100"/>
        <v>31</v>
      </c>
      <c r="K3188">
        <f t="shared" si="101"/>
        <v>15351</v>
      </c>
      <c r="L3188">
        <f>IF(G3189="",0,(Table13567[[#This Row],[ExecutionTimeHours]]-G3189)/Table13567[[#This Row],[Timespan]])</f>
        <v>0.5284462362643797</v>
      </c>
      <c r="M3188" s="2">
        <f>IF(H3189="",0,(Table13567[[#This Row],[ExecutionTimeFinished]]-H3189)/Table13567[[#This Row],[Timespan]])</f>
        <v>0.65325672006271329</v>
      </c>
      <c r="N3188" s="2">
        <f>IF(I3189="",0,(Table13567[[#This Row],[StartToEndTimeFinished]]-I3189)/Table13567[[#This Row],[Timespan]])</f>
        <v>0.72098521465709697</v>
      </c>
      <c r="O3188" s="6">
        <f>IF(A3189="","00:01",Table13567[[#This Row],[DateTime]]-A3189)*24*60</f>
        <v>1.0333333339076489</v>
      </c>
      <c r="P3188" s="6">
        <f>IF(G3249="",0,(Table13567[[#This Row],[ExecutionTimeHours]]-G3249)/Table13567[[#This Row],[TimespanSoft]])</f>
        <v>29.745049528367304</v>
      </c>
      <c r="Q3188" s="7">
        <f>IF(A3249="","01:00",Table13567[[#This Row],[DateTime]]-A3249)*24</f>
        <v>1.0599999999976717</v>
      </c>
      <c r="R3188" s="2">
        <f>Table13567[[#This Row],[HoursDelta]]*60</f>
        <v>31.706774175862783</v>
      </c>
      <c r="S3188" s="2">
        <f>IF(Table13567[[#This Row],[StartToEndDelta]]&gt;0,Table13567[[#This Row],[ExTimeFinishedDelta]]/Table13567[[#This Row],[StartToEndDelta]],0)</f>
        <v>0.90606118791687629</v>
      </c>
      <c r="T3188" s="2">
        <f>Table13567[[#This Row],[HoursDeltaSoft]]</f>
        <v>29.745049528367304</v>
      </c>
    </row>
    <row r="3189" spans="1:20" x14ac:dyDescent="0.25">
      <c r="A3189" s="1">
        <v>40706.829548611109</v>
      </c>
      <c r="B3189">
        <v>32</v>
      </c>
      <c r="C3189">
        <v>0</v>
      </c>
      <c r="D3189">
        <v>96.541685104370103</v>
      </c>
      <c r="E3189">
        <v>131060</v>
      </c>
      <c r="F3189">
        <v>115565</v>
      </c>
      <c r="G3189">
        <v>1111.3381525</v>
      </c>
      <c r="H3189">
        <v>1016.3136305555601</v>
      </c>
      <c r="I3189">
        <v>2053.3024536111102</v>
      </c>
      <c r="J3189">
        <f t="shared" si="100"/>
        <v>32</v>
      </c>
      <c r="K3189">
        <f t="shared" si="101"/>
        <v>15495</v>
      </c>
      <c r="L3189">
        <f>IF(G3190="",0,(Table13567[[#This Row],[ExecutionTimeHours]]-G3190)/Table13567[[#This Row],[Timespan]])</f>
        <v>0.52431153760058347</v>
      </c>
      <c r="M3189" s="2">
        <f>IF(H3190="",0,(Table13567[[#This Row],[ExecutionTimeFinished]]-H3190)/Table13567[[#This Row],[Timespan]])</f>
        <v>0</v>
      </c>
      <c r="N3189" s="2">
        <f>IF(I3190="",0,(Table13567[[#This Row],[StartToEndTimeFinished]]-I3190)/Table13567[[#This Row],[Timespan]])</f>
        <v>0</v>
      </c>
      <c r="O3189" s="6">
        <f>IF(A3190="","00:01",Table13567[[#This Row],[DateTime]]-A3190)*24*60</f>
        <v>1.0833333351183683</v>
      </c>
      <c r="P3189" s="6">
        <f>IF(G3250="",0,(Table13567[[#This Row],[ExecutionTimeHours]]-G3250)/Table13567[[#This Row],[TimespanSoft]])</f>
        <v>29.717343121153277</v>
      </c>
      <c r="Q3189" s="7">
        <f>IF(A3250="","01:00",Table13567[[#This Row],[DateTime]]-A3250)*24</f>
        <v>1.05972222215496</v>
      </c>
      <c r="R3189" s="2">
        <f>Table13567[[#This Row],[HoursDelta]]*60</f>
        <v>31.458692256035008</v>
      </c>
      <c r="S3189" s="2">
        <f>IF(Table13567[[#This Row],[StartToEndDelta]]&gt;0,Table13567[[#This Row],[ExTimeFinishedDelta]]/Table13567[[#This Row],[StartToEndDelta]],0)</f>
        <v>0</v>
      </c>
      <c r="T3189" s="2">
        <f>Table13567[[#This Row],[HoursDeltaSoft]]</f>
        <v>29.717343121153277</v>
      </c>
    </row>
    <row r="3190" spans="1:20" x14ac:dyDescent="0.25">
      <c r="A3190" s="1">
        <v>40706.828796296293</v>
      </c>
      <c r="B3190">
        <v>32</v>
      </c>
      <c r="C3190">
        <v>0</v>
      </c>
      <c r="D3190">
        <v>95.477466583251996</v>
      </c>
      <c r="E3190">
        <v>131060</v>
      </c>
      <c r="F3190">
        <v>115528</v>
      </c>
      <c r="G3190">
        <v>1110.7701483333301</v>
      </c>
      <c r="H3190">
        <v>1016.3136305555601</v>
      </c>
      <c r="I3190">
        <v>2053.3024536111102</v>
      </c>
      <c r="J3190">
        <f t="shared" si="100"/>
        <v>32</v>
      </c>
      <c r="K3190">
        <f t="shared" si="101"/>
        <v>15532</v>
      </c>
      <c r="L3190">
        <f>IF(G3191="",0,(Table13567[[#This Row],[ExecutionTimeHours]]-G3191)/Table13567[[#This Row],[Timespan]])</f>
        <v>0.50457179891623694</v>
      </c>
      <c r="M3190" s="2">
        <f>IF(H3191="",0,(Table13567[[#This Row],[ExecutionTimeFinished]]-H3191)/Table13567[[#This Row],[Timespan]])</f>
        <v>0.60445667152081795</v>
      </c>
      <c r="N3190" s="2">
        <f>IF(I3191="",0,(Table13567[[#This Row],[StartToEndTimeFinished]]-I3191)/Table13567[[#This Row],[Timespan]])</f>
        <v>0.65403308216794054</v>
      </c>
      <c r="O3190" s="6">
        <f>IF(A3191="","00:01",Table13567[[#This Row],[DateTime]]-A3191)*24*60</f>
        <v>1.0833333246409893</v>
      </c>
      <c r="P3190" s="6">
        <f>IF(G3251="",0,(Table13567[[#This Row],[ExecutionTimeHours]]-G3251)/Table13567[[#This Row],[TimespanSoft]])</f>
        <v>29.687651969695121</v>
      </c>
      <c r="Q3190" s="7">
        <f>IF(A3251="","01:00",Table13567[[#This Row],[DateTime]]-A3251)*24</f>
        <v>1.0583333332906477</v>
      </c>
      <c r="R3190" s="2">
        <f>Table13567[[#This Row],[HoursDelta]]*60</f>
        <v>30.274307934974217</v>
      </c>
      <c r="S3190" s="2">
        <f>IF(Table13567[[#This Row],[StartToEndDelta]]&gt;0,Table13567[[#This Row],[ExTimeFinishedDelta]]/Table13567[[#This Row],[StartToEndDelta]],0)</f>
        <v>0.92419892510209056</v>
      </c>
      <c r="T3190" s="2">
        <f>Table13567[[#This Row],[HoursDeltaSoft]]</f>
        <v>29.687651969695121</v>
      </c>
    </row>
    <row r="3191" spans="1:20" x14ac:dyDescent="0.25">
      <c r="A3191" s="1">
        <v>40706.828043981484</v>
      </c>
      <c r="B3191">
        <v>32</v>
      </c>
      <c r="C3191">
        <v>1</v>
      </c>
      <c r="D3191">
        <v>93.995071411132798</v>
      </c>
      <c r="E3191">
        <v>131060</v>
      </c>
      <c r="F3191">
        <v>115412</v>
      </c>
      <c r="G3191">
        <v>1110.2235288888901</v>
      </c>
      <c r="H3191">
        <v>1015.6588025</v>
      </c>
      <c r="I3191">
        <v>2052.59391777778</v>
      </c>
      <c r="J3191">
        <f t="shared" si="100"/>
        <v>31</v>
      </c>
      <c r="K3191">
        <f t="shared" si="101"/>
        <v>15648</v>
      </c>
      <c r="L3191">
        <f>IF(G3192="",0,(Table13567[[#This Row],[ExecutionTimeHours]]-G3192)/Table13567[[#This Row],[Timespan]])</f>
        <v>0.4913288338892714</v>
      </c>
      <c r="M3191" s="2">
        <f>IF(H3192="",0,(Table13567[[#This Row],[ExecutionTimeFinished]]-H3192)/Table13567[[#This Row],[Timespan]])</f>
        <v>0.55918227275264598</v>
      </c>
      <c r="N3191" s="2">
        <f>IF(I3192="",0,(Table13567[[#This Row],[StartToEndTimeFinished]]-I3192)/Table13567[[#This Row],[Timespan]])</f>
        <v>0.62513888623368408</v>
      </c>
      <c r="O3191" s="6">
        <f>IF(A3192="","00:01",Table13567[[#This Row],[DateTime]]-A3192)*24*60</f>
        <v>1.0500000044703484</v>
      </c>
      <c r="P3191" s="6">
        <f>IF(G3252="",0,(Table13567[[#This Row],[ExecutionTimeHours]]-G3252)/Table13567[[#This Row],[TimespanSoft]])</f>
        <v>29.649563695315724</v>
      </c>
      <c r="Q3191" s="7">
        <f>IF(A3252="","01:00",Table13567[[#This Row],[DateTime]]-A3252)*24</f>
        <v>1.0575000001117587</v>
      </c>
      <c r="R3191" s="2">
        <f>Table13567[[#This Row],[HoursDelta]]*60</f>
        <v>29.479730033356283</v>
      </c>
      <c r="S3191" s="2">
        <f>IF(Table13567[[#This Row],[StartToEndDelta]]&gt;0,Table13567[[#This Row],[ExTimeFinishedDelta]]/Table13567[[#This Row],[StartToEndDelta]],0)</f>
        <v>0.89449286401232964</v>
      </c>
      <c r="T3191" s="2">
        <f>Table13567[[#This Row],[HoursDeltaSoft]]</f>
        <v>29.649563695315724</v>
      </c>
    </row>
    <row r="3192" spans="1:20" x14ac:dyDescent="0.25">
      <c r="A3192" s="1">
        <v>40706.827314814815</v>
      </c>
      <c r="B3192">
        <v>32</v>
      </c>
      <c r="C3192">
        <v>2</v>
      </c>
      <c r="D3192">
        <v>89.111761093139606</v>
      </c>
      <c r="E3192">
        <v>131060</v>
      </c>
      <c r="F3192">
        <v>115615</v>
      </c>
      <c r="G3192">
        <v>1109.7076336111099</v>
      </c>
      <c r="H3192">
        <v>1015.07166111111</v>
      </c>
      <c r="I3192">
        <v>2051.93752194444</v>
      </c>
      <c r="J3192">
        <f t="shared" si="100"/>
        <v>30</v>
      </c>
      <c r="K3192">
        <f t="shared" si="101"/>
        <v>15445</v>
      </c>
      <c r="L3192">
        <f>IF(G3193="",0,(Table13567[[#This Row],[ExecutionTimeHours]]-G3193)/Table13567[[#This Row],[Timespan]])</f>
        <v>0.46365631514898265</v>
      </c>
      <c r="M3192" s="2">
        <f>IF(H3193="",0,(Table13567[[#This Row],[ExecutionTimeFinished]]-H3193)/Table13567[[#This Row],[Timespan]])</f>
        <v>0.17171287953956796</v>
      </c>
      <c r="N3192" s="2">
        <f>IF(I3193="",0,(Table13567[[#This Row],[StartToEndTimeFinished]]-I3193)/Table13567[[#This Row],[Timespan]])</f>
        <v>0.1875512634359276</v>
      </c>
      <c r="O3192" s="6">
        <f>IF(A3193="","00:01",Table13567[[#This Row],[DateTime]]-A3193)*24*60</f>
        <v>1.0999999952036887</v>
      </c>
      <c r="P3192" s="6">
        <f>IF(G3253="",0,(Table13567[[#This Row],[ExecutionTimeHours]]-G3253)/Table13567[[#This Row],[TimespanSoft]])</f>
        <v>29.686322902225701</v>
      </c>
      <c r="Q3192" s="7">
        <f>IF(A3253="","01:00",Table13567[[#This Row],[DateTime]]-A3253)*24</f>
        <v>1.0563888889155351</v>
      </c>
      <c r="R3192" s="2">
        <f>Table13567[[#This Row],[HoursDelta]]*60</f>
        <v>27.819378908938958</v>
      </c>
      <c r="S3192" s="2">
        <f>IF(Table13567[[#This Row],[StartToEndDelta]]&gt;0,Table13567[[#This Row],[ExTimeFinishedDelta]]/Table13567[[#This Row],[StartToEndDelta]],0)</f>
        <v>0.91555170780403494</v>
      </c>
      <c r="T3192" s="2">
        <f>Table13567[[#This Row],[HoursDeltaSoft]]</f>
        <v>29.686322902225701</v>
      </c>
    </row>
    <row r="3193" spans="1:20" x14ac:dyDescent="0.25">
      <c r="A3193" s="1">
        <v>40706.826550925929</v>
      </c>
      <c r="B3193">
        <v>32</v>
      </c>
      <c r="C3193">
        <v>3</v>
      </c>
      <c r="D3193">
        <v>89.081550598144503</v>
      </c>
      <c r="E3193">
        <v>131060</v>
      </c>
      <c r="F3193">
        <v>115676</v>
      </c>
      <c r="G3193">
        <v>1109.1976116666699</v>
      </c>
      <c r="H3193">
        <v>1014.88277694444</v>
      </c>
      <c r="I3193">
        <v>2051.7312155555601</v>
      </c>
      <c r="J3193">
        <f t="shared" si="100"/>
        <v>29</v>
      </c>
      <c r="K3193">
        <f t="shared" si="101"/>
        <v>15384</v>
      </c>
      <c r="L3193">
        <f>IF(G3194="",0,(Table13567[[#This Row],[ExecutionTimeHours]]-G3194)/Table13567[[#This Row],[Timespan]])</f>
        <v>0.52066454804981221</v>
      </c>
      <c r="M3193" s="2">
        <f>IF(H3194="",0,(Table13567[[#This Row],[ExecutionTimeFinished]]-H3194)/Table13567[[#This Row],[Timespan]])</f>
        <v>0.45417380759016451</v>
      </c>
      <c r="N3193" s="2">
        <f>IF(I3194="",0,(Table13567[[#This Row],[StartToEndTimeFinished]]-I3194)/Table13567[[#This Row],[Timespan]])</f>
        <v>0.57887195521178825</v>
      </c>
      <c r="O3193" s="6">
        <f>IF(A3194="","00:01",Table13567[[#This Row],[DateTime]]-A3194)*24*60</f>
        <v>1.0500000044703484</v>
      </c>
      <c r="P3193" s="6">
        <f>IF(G3254="",0,(Table13567[[#This Row],[ExecutionTimeHours]]-G3254)/Table13567[[#This Row],[TimespanSoft]])</f>
        <v>29.757321578763946</v>
      </c>
      <c r="Q3193" s="7">
        <f>IF(A3254="","01:00",Table13567[[#This Row],[DateTime]]-A3254)*24</f>
        <v>1.0555555555620231</v>
      </c>
      <c r="R3193" s="2">
        <f>Table13567[[#This Row],[HoursDelta]]*60</f>
        <v>31.239872882988735</v>
      </c>
      <c r="S3193" s="2">
        <f>IF(Table13567[[#This Row],[StartToEndDelta]]&gt;0,Table13567[[#This Row],[ExTimeFinishedDelta]]/Table13567[[#This Row],[StartToEndDelta]],0)</f>
        <v>0.78458423059033633</v>
      </c>
      <c r="T3193" s="2">
        <f>Table13567[[#This Row],[HoursDeltaSoft]]</f>
        <v>29.757321578763946</v>
      </c>
    </row>
    <row r="3194" spans="1:20" x14ac:dyDescent="0.25">
      <c r="A3194" s="1">
        <v>40706.825821759259</v>
      </c>
      <c r="B3194">
        <v>32</v>
      </c>
      <c r="C3194">
        <v>1</v>
      </c>
      <c r="D3194">
        <v>95.854598999023395</v>
      </c>
      <c r="E3194">
        <v>131060</v>
      </c>
      <c r="F3194">
        <v>115514</v>
      </c>
      <c r="G3194">
        <v>1108.65091388889</v>
      </c>
      <c r="H3194">
        <v>1014.40589444444</v>
      </c>
      <c r="I3194">
        <v>2051.1233999999999</v>
      </c>
      <c r="J3194">
        <f t="shared" si="100"/>
        <v>31</v>
      </c>
      <c r="K3194">
        <f t="shared" si="101"/>
        <v>15546</v>
      </c>
      <c r="L3194">
        <f>IF(G3195="",0,(Table13567[[#This Row],[ExecutionTimeHours]]-G3195)/Table13567[[#This Row],[Timespan]])</f>
        <v>0.57225146907860158</v>
      </c>
      <c r="M3194" s="2">
        <f>IF(H3195="",0,(Table13567[[#This Row],[ExecutionTimeFinished]]-H3195)/Table13567[[#This Row],[Timespan]])</f>
        <v>0.21356642100024922</v>
      </c>
      <c r="N3194" s="2">
        <f>IF(I3195="",0,(Table13567[[#This Row],[StartToEndTimeFinished]]-I3195)/Table13567[[#This Row],[Timespan]])</f>
        <v>0.2467514699388525</v>
      </c>
      <c r="O3194" s="6">
        <f>IF(A3195="","00:01",Table13567[[#This Row],[DateTime]]-A3195)*24*60</f>
        <v>1.1333333363290876</v>
      </c>
      <c r="P3194" s="6">
        <f>IF(G3255="",0,(Table13567[[#This Row],[ExecutionTimeHours]]-G3255)/Table13567[[#This Row],[TimespanSoft]])</f>
        <v>29.759387527581904</v>
      </c>
      <c r="Q3194" s="7">
        <f>IF(A3255="","01:00",Table13567[[#This Row],[DateTime]]-A3255)*24</f>
        <v>1.0558333334047347</v>
      </c>
      <c r="R3194" s="2">
        <f>Table13567[[#This Row],[HoursDelta]]*60</f>
        <v>34.335088144716096</v>
      </c>
      <c r="S3194" s="2">
        <f>IF(Table13567[[#This Row],[StartToEndDelta]]&gt;0,Table13567[[#This Row],[ExTimeFinishedDelta]]/Table13567[[#This Row],[StartToEndDelta]],0)</f>
        <v>0.86551225430662337</v>
      </c>
      <c r="T3194" s="2">
        <f>Table13567[[#This Row],[HoursDeltaSoft]]</f>
        <v>29.759387527581904</v>
      </c>
    </row>
    <row r="3195" spans="1:20" x14ac:dyDescent="0.25">
      <c r="A3195" s="1">
        <v>40706.82503472222</v>
      </c>
      <c r="B3195">
        <v>32</v>
      </c>
      <c r="C3195">
        <v>0</v>
      </c>
      <c r="D3195">
        <v>95.582347869873004</v>
      </c>
      <c r="E3195">
        <v>131060</v>
      </c>
      <c r="F3195">
        <v>115623</v>
      </c>
      <c r="G3195">
        <v>1108.00236222222</v>
      </c>
      <c r="H3195">
        <v>1014.1638525</v>
      </c>
      <c r="I3195">
        <v>2050.84374833333</v>
      </c>
      <c r="J3195">
        <f t="shared" si="100"/>
        <v>32</v>
      </c>
      <c r="K3195">
        <f t="shared" si="101"/>
        <v>15437</v>
      </c>
      <c r="L3195">
        <f>IF(G3196="",0,(Table13567[[#This Row],[ExecutionTimeHours]]-G3196)/Table13567[[#This Row],[Timespan]])</f>
        <v>0.47097626468091502</v>
      </c>
      <c r="M3195" s="2">
        <f>IF(H3196="",0,(Table13567[[#This Row],[ExecutionTimeFinished]]-H3196)/Table13567[[#This Row],[Timespan]])</f>
        <v>0.19685580894010754</v>
      </c>
      <c r="N3195" s="2">
        <f>IF(I3196="",0,(Table13567[[#This Row],[StartToEndTimeFinished]]-I3196)/Table13567[[#This Row],[Timespan]])</f>
        <v>0.22747626361922879</v>
      </c>
      <c r="O3195" s="6">
        <f>IF(A3196="","00:01",Table13567[[#This Row],[DateTime]]-A3196)*24*60</f>
        <v>1.0999999952036887</v>
      </c>
      <c r="P3195" s="6">
        <f>IF(G3256="",0,(Table13567[[#This Row],[ExecutionTimeHours]]-G3256)/Table13567[[#This Row],[TimespanSoft]])</f>
        <v>29.666320171981887</v>
      </c>
      <c r="Q3195" s="7">
        <f>IF(A3256="","01:00",Table13567[[#This Row],[DateTime]]-A3256)*24</f>
        <v>1.0549999998765998</v>
      </c>
      <c r="R3195" s="2">
        <f>Table13567[[#This Row],[HoursDelta]]*60</f>
        <v>28.258575880854902</v>
      </c>
      <c r="S3195" s="2">
        <f>IF(Table13567[[#This Row],[StartToEndDelta]]&gt;0,Table13567[[#This Row],[ExTimeFinishedDelta]]/Table13567[[#This Row],[StartToEndDelta]],0)</f>
        <v>0.86539055024054445</v>
      </c>
      <c r="T3195" s="2">
        <f>Table13567[[#This Row],[HoursDeltaSoft]]</f>
        <v>29.666320171981887</v>
      </c>
    </row>
    <row r="3196" spans="1:20" x14ac:dyDescent="0.25">
      <c r="A3196" s="1">
        <v>40706.824270833335</v>
      </c>
      <c r="B3196">
        <v>32</v>
      </c>
      <c r="C3196">
        <v>1</v>
      </c>
      <c r="D3196">
        <v>95.470218658447294</v>
      </c>
      <c r="E3196">
        <v>131060</v>
      </c>
      <c r="F3196">
        <v>115656</v>
      </c>
      <c r="G3196">
        <v>1107.4842883333299</v>
      </c>
      <c r="H3196">
        <v>1013.94731111111</v>
      </c>
      <c r="I3196">
        <v>2050.5935244444399</v>
      </c>
      <c r="J3196">
        <f t="shared" si="100"/>
        <v>31</v>
      </c>
      <c r="K3196">
        <f t="shared" si="101"/>
        <v>15404</v>
      </c>
      <c r="L3196">
        <f>IF(G3197="",0,(Table13567[[#This Row],[ExecutionTimeHours]]-G3197)/Table13567[[#This Row],[Timespan]])</f>
        <v>0.52833620364717671</v>
      </c>
      <c r="M3196" s="2">
        <f>IF(H3197="",0,(Table13567[[#This Row],[ExecutionTimeFinished]]-H3197)/Table13567[[#This Row],[Timespan]])</f>
        <v>0.71845804155391157</v>
      </c>
      <c r="N3196" s="2">
        <f>IF(I3197="",0,(Table13567[[#This Row],[StartToEndTimeFinished]]-I3197)/Table13567[[#This Row],[Timespan]])</f>
        <v>0.83646120174537619</v>
      </c>
      <c r="O3196" s="6">
        <f>IF(A3197="","00:01",Table13567[[#This Row],[DateTime]]-A3197)*24*60</f>
        <v>0.9666666726116091</v>
      </c>
      <c r="P3196" s="6">
        <f>IF(G3257="",0,(Table13567[[#This Row],[ExecutionTimeHours]]-G3257)/Table13567[[#This Row],[TimespanSoft]])</f>
        <v>29.716407318197</v>
      </c>
      <c r="Q3196" s="7">
        <f>IF(A3257="","01:00",Table13567[[#This Row],[DateTime]]-A3257)*24</f>
        <v>1.0550000000512227</v>
      </c>
      <c r="R3196" s="2">
        <f>Table13567[[#This Row],[HoursDelta]]*60</f>
        <v>31.700172218830602</v>
      </c>
      <c r="S3196" s="2">
        <f>IF(Table13567[[#This Row],[StartToEndDelta]]&gt;0,Table13567[[#This Row],[ExTimeFinishedDelta]]/Table13567[[#This Row],[StartToEndDelta]],0)</f>
        <v>0.858925721904092</v>
      </c>
      <c r="T3196" s="2">
        <f>Table13567[[#This Row],[HoursDeltaSoft]]</f>
        <v>29.716407318197</v>
      </c>
    </row>
    <row r="3197" spans="1:20" x14ac:dyDescent="0.25">
      <c r="A3197" s="1">
        <v>40706.823599537034</v>
      </c>
      <c r="B3197">
        <v>32</v>
      </c>
      <c r="C3197">
        <v>1</v>
      </c>
      <c r="D3197">
        <v>95.103321075439496</v>
      </c>
      <c r="E3197">
        <v>131060</v>
      </c>
      <c r="F3197">
        <v>115510</v>
      </c>
      <c r="G3197">
        <v>1106.97356333333</v>
      </c>
      <c r="H3197">
        <v>1013.2528016666701</v>
      </c>
      <c r="I3197">
        <v>2049.78494527778</v>
      </c>
      <c r="J3197">
        <f t="shared" si="100"/>
        <v>31</v>
      </c>
      <c r="K3197">
        <f t="shared" si="101"/>
        <v>15550</v>
      </c>
      <c r="L3197">
        <f>IF(G3198="",0,(Table13567[[#This Row],[ExecutionTimeHours]]-G3198)/Table13567[[#This Row],[Timespan]])</f>
        <v>0.45639497615402652</v>
      </c>
      <c r="M3197" s="2">
        <f>IF(H3198="",0,(Table13567[[#This Row],[ExecutionTimeFinished]]-H3198)/Table13567[[#This Row],[Timespan]])</f>
        <v>0.88443122199317681</v>
      </c>
      <c r="N3197" s="2">
        <f>IF(I3198="",0,(Table13567[[#This Row],[StartToEndTimeFinished]]-I3198)/Table13567[[#This Row],[Timespan]])</f>
        <v>0.98709312734220145</v>
      </c>
      <c r="O3197" s="6">
        <f>IF(A3198="","00:01",Table13567[[#This Row],[DateTime]]-A3198)*24*60</f>
        <v>1.0499999939929694</v>
      </c>
      <c r="P3197" s="6">
        <f>IF(G3258="",0,(Table13567[[#This Row],[ExecutionTimeHours]]-G3258)/Table13567[[#This Row],[TimespanSoft]])</f>
        <v>29.693789118017996</v>
      </c>
      <c r="Q3197" s="7">
        <f>IF(A3258="","01:00",Table13567[[#This Row],[DateTime]]-A3258)*24</f>
        <v>1.0563888887409121</v>
      </c>
      <c r="R3197" s="2">
        <f>Table13567[[#This Row],[HoursDelta]]*60</f>
        <v>27.383698569241592</v>
      </c>
      <c r="S3197" s="2">
        <f>IF(Table13567[[#This Row],[StartToEndDelta]]&gt;0,Table13567[[#This Row],[ExTimeFinishedDelta]]/Table13567[[#This Row],[StartToEndDelta]],0)</f>
        <v>0.89599572471399225</v>
      </c>
      <c r="T3197" s="2">
        <f>Table13567[[#This Row],[HoursDeltaSoft]]</f>
        <v>29.693789118017996</v>
      </c>
    </row>
    <row r="3198" spans="1:20" x14ac:dyDescent="0.25">
      <c r="A3198" s="1">
        <v>40706.822870370372</v>
      </c>
      <c r="B3198">
        <v>32</v>
      </c>
      <c r="C3198">
        <v>2</v>
      </c>
      <c r="D3198">
        <v>94.854557037353501</v>
      </c>
      <c r="E3198">
        <v>131060</v>
      </c>
      <c r="F3198">
        <v>115649</v>
      </c>
      <c r="G3198">
        <v>1106.4943486111099</v>
      </c>
      <c r="H3198">
        <v>1012.32414888889</v>
      </c>
      <c r="I3198">
        <v>2048.7484975000002</v>
      </c>
      <c r="J3198">
        <f t="shared" si="100"/>
        <v>30</v>
      </c>
      <c r="K3198">
        <f t="shared" si="101"/>
        <v>15411</v>
      </c>
      <c r="L3198">
        <f>IF(G3199="",0,(Table13567[[#This Row],[ExecutionTimeHours]]-G3199)/Table13567[[#This Row],[Timespan]])</f>
        <v>0.49526065735573299</v>
      </c>
      <c r="M3198" s="2">
        <f>IF(H3199="",0,(Table13567[[#This Row],[ExecutionTimeFinished]]-H3199)/Table13567[[#This Row],[Timespan]])</f>
        <v>0.66227404588514094</v>
      </c>
      <c r="N3198" s="2">
        <f>IF(I3199="",0,(Table13567[[#This Row],[StartToEndTimeFinished]]-I3199)/Table13567[[#This Row],[Timespan]])</f>
        <v>0.73198688764119679</v>
      </c>
      <c r="O3198" s="6">
        <f>IF(A3199="","00:01",Table13567[[#This Row],[DateTime]]-A3199)*24*60</f>
        <v>1.0166666633449495</v>
      </c>
      <c r="P3198" s="6">
        <f>IF(G3259="",0,(Table13567[[#This Row],[ExecutionTimeHours]]-G3259)/Table13567[[#This Row],[TimespanSoft]])</f>
        <v>29.700031027388597</v>
      </c>
      <c r="Q3198" s="7">
        <f>IF(A3259="","01:00",Table13567[[#This Row],[DateTime]]-A3259)*24</f>
        <v>1.0563888889155351</v>
      </c>
      <c r="R3198" s="2">
        <f>Table13567[[#This Row],[HoursDelta]]*60</f>
        <v>29.715639441343981</v>
      </c>
      <c r="S3198" s="2">
        <f>IF(Table13567[[#This Row],[StartToEndDelta]]&gt;0,Table13567[[#This Row],[ExTimeFinishedDelta]]/Table13567[[#This Row],[StartToEndDelta]],0)</f>
        <v>0.90476217138164439</v>
      </c>
      <c r="T3198" s="2">
        <f>Table13567[[#This Row],[HoursDeltaSoft]]</f>
        <v>29.700031027388597</v>
      </c>
    </row>
    <row r="3199" spans="1:20" x14ac:dyDescent="0.25">
      <c r="A3199" s="1">
        <v>40706.822164351855</v>
      </c>
      <c r="B3199">
        <v>32</v>
      </c>
      <c r="C3199">
        <v>0</v>
      </c>
      <c r="D3199">
        <v>95.629526138305707</v>
      </c>
      <c r="E3199">
        <v>131060</v>
      </c>
      <c r="F3199">
        <v>115504</v>
      </c>
      <c r="G3199">
        <v>1105.99083361111</v>
      </c>
      <c r="H3199">
        <v>1011.65083694444</v>
      </c>
      <c r="I3199">
        <v>2048.0043108333298</v>
      </c>
      <c r="J3199">
        <f t="shared" si="100"/>
        <v>32</v>
      </c>
      <c r="K3199">
        <f t="shared" si="101"/>
        <v>15556</v>
      </c>
      <c r="L3199">
        <f>IF(G3200="",0,(Table13567[[#This Row],[ExecutionTimeHours]]-G3200)/Table13567[[#This Row],[Timespan]])</f>
        <v>0.49884128123045302</v>
      </c>
      <c r="M3199" s="2">
        <f>IF(H3200="",0,(Table13567[[#This Row],[ExecutionTimeFinished]]-H3200)/Table13567[[#This Row],[Timespan]])</f>
        <v>0.46608999922896832</v>
      </c>
      <c r="N3199" s="2">
        <f>IF(I3200="",0,(Table13567[[#This Row],[StartToEndTimeFinished]]-I3200)/Table13567[[#This Row],[Timespan]])</f>
        <v>0.4959476914842274</v>
      </c>
      <c r="O3199" s="6">
        <f>IF(A3200="","00:01",Table13567[[#This Row],[DateTime]]-A3200)*24*60</f>
        <v>1.0833333351183683</v>
      </c>
      <c r="P3199" s="6">
        <f>IF(G3260="",0,(Table13567[[#This Row],[ExecutionTimeHours]]-G3260)/Table13567[[#This Row],[TimespanSoft]])</f>
        <v>29.718737183513056</v>
      </c>
      <c r="Q3199" s="7">
        <f>IF(A3260="","01:00",Table13567[[#This Row],[DateTime]]-A3260)*24</f>
        <v>1.0569444446009584</v>
      </c>
      <c r="R3199" s="2">
        <f>Table13567[[#This Row],[HoursDelta]]*60</f>
        <v>29.930476873827182</v>
      </c>
      <c r="S3199" s="2">
        <f>IF(Table13567[[#This Row],[StartToEndDelta]]&gt;0,Table13567[[#This Row],[ExTimeFinishedDelta]]/Table13567[[#This Row],[StartToEndDelta]],0)</f>
        <v>0.93979669072376626</v>
      </c>
      <c r="T3199" s="2">
        <f>Table13567[[#This Row],[HoursDeltaSoft]]</f>
        <v>29.718737183513056</v>
      </c>
    </row>
    <row r="3200" spans="1:20" x14ac:dyDescent="0.25">
      <c r="A3200" s="1">
        <v>40706.821412037039</v>
      </c>
      <c r="B3200">
        <v>32</v>
      </c>
      <c r="C3200">
        <v>1</v>
      </c>
      <c r="D3200">
        <v>94.4721164703369</v>
      </c>
      <c r="E3200">
        <v>131060</v>
      </c>
      <c r="F3200">
        <v>115618</v>
      </c>
      <c r="G3200">
        <v>1105.4504222222199</v>
      </c>
      <c r="H3200">
        <v>1011.14590611111</v>
      </c>
      <c r="I3200">
        <v>2047.4670341666699</v>
      </c>
      <c r="J3200">
        <f t="shared" si="100"/>
        <v>31</v>
      </c>
      <c r="K3200">
        <f t="shared" si="101"/>
        <v>15442</v>
      </c>
      <c r="L3200">
        <f>IF(G3201="",0,(Table13567[[#This Row],[ExecutionTimeHours]]-G3201)/Table13567[[#This Row],[Timespan]])</f>
        <v>0.49709151939087642</v>
      </c>
      <c r="M3200" s="2">
        <f>IF(H3201="",0,(Table13567[[#This Row],[ExecutionTimeFinished]]-H3201)/Table13567[[#This Row],[Timespan]])</f>
        <v>0.5041771918914919</v>
      </c>
      <c r="N3200" s="2">
        <f>IF(I3201="",0,(Table13567[[#This Row],[StartToEndTimeFinished]]-I3201)/Table13567[[#This Row],[Timespan]])</f>
        <v>0.53692280586291397</v>
      </c>
      <c r="O3200" s="6">
        <f>IF(A3201="","00:01",Table13567[[#This Row],[DateTime]]-A3201)*24*60</f>
        <v>0.95000000204890966</v>
      </c>
      <c r="P3200" s="6">
        <f>IF(G3261="",0,(Table13567[[#This Row],[ExecutionTimeHours]]-G3261)/Table13567[[#This Row],[TimespanSoft]])</f>
        <v>29.709686643055857</v>
      </c>
      <c r="Q3200" s="7">
        <f>IF(A3261="","01:00",Table13567[[#This Row],[DateTime]]-A3261)*24</f>
        <v>1.0566666667582467</v>
      </c>
      <c r="R3200" s="2">
        <f>Table13567[[#This Row],[HoursDelta]]*60</f>
        <v>29.825491163452586</v>
      </c>
      <c r="S3200" s="2">
        <f>IF(Table13567[[#This Row],[StartToEndDelta]]&gt;0,Table13567[[#This Row],[ExTimeFinishedDelta]]/Table13567[[#This Row],[StartToEndDelta]],0)</f>
        <v>0.93901243602645068</v>
      </c>
      <c r="T3200" s="2">
        <f>Table13567[[#This Row],[HoursDeltaSoft]]</f>
        <v>29.709686643055857</v>
      </c>
    </row>
    <row r="3201" spans="1:20" x14ac:dyDescent="0.25">
      <c r="A3201" s="1">
        <v>40706.820752314816</v>
      </c>
      <c r="B3201">
        <v>32</v>
      </c>
      <c r="C3201">
        <v>0</v>
      </c>
      <c r="D3201">
        <v>89.890230178832994</v>
      </c>
      <c r="E3201">
        <v>131060</v>
      </c>
      <c r="F3201">
        <v>115824</v>
      </c>
      <c r="G3201">
        <v>1104.9781852777801</v>
      </c>
      <c r="H3201">
        <v>1010.66693777778</v>
      </c>
      <c r="I3201">
        <v>2046.9569575</v>
      </c>
      <c r="J3201">
        <f t="shared" si="100"/>
        <v>32</v>
      </c>
      <c r="K3201">
        <f t="shared" si="101"/>
        <v>15236</v>
      </c>
      <c r="L3201">
        <f>IF(G3202="",0,(Table13567[[#This Row],[ExecutionTimeHours]]-G3202)/Table13567[[#This Row],[Timespan]])</f>
        <v>0.47469519804623311</v>
      </c>
      <c r="M3201" s="2">
        <f>IF(H3202="",0,(Table13567[[#This Row],[ExecutionTimeFinished]]-H3202)/Table13567[[#This Row],[Timespan]])</f>
        <v>1.1591451984892687</v>
      </c>
      <c r="N3201" s="2">
        <f>IF(I3202="",0,(Table13567[[#This Row],[StartToEndTimeFinished]]-I3202)/Table13567[[#This Row],[Timespan]])</f>
        <v>1.2431822041945277</v>
      </c>
      <c r="O3201" s="6">
        <f>IF(A3202="","00:01",Table13567[[#This Row],[DateTime]]-A3202)*24*60</f>
        <v>0.98333333269692957</v>
      </c>
      <c r="P3201" s="6">
        <f>IF(G3262="",0,(Table13567[[#This Row],[ExecutionTimeHours]]-G3262)/Table13567[[#This Row],[TimespanSoft]])</f>
        <v>29.65629902674365</v>
      </c>
      <c r="Q3201" s="7">
        <f>IF(A3262="","01:00",Table13567[[#This Row],[DateTime]]-A3262)*24</f>
        <v>1.058055555622559</v>
      </c>
      <c r="R3201" s="2">
        <f>Table13567[[#This Row],[HoursDelta]]*60</f>
        <v>28.481711882773986</v>
      </c>
      <c r="S3201" s="2">
        <f>IF(Table13567[[#This Row],[StartToEndDelta]]&gt;0,Table13567[[#This Row],[ExTimeFinishedDelta]]/Table13567[[#This Row],[StartToEndDelta]],0)</f>
        <v>0.93240169830157149</v>
      </c>
      <c r="T3201" s="2">
        <f>Table13567[[#This Row],[HoursDeltaSoft]]</f>
        <v>29.65629902674365</v>
      </c>
    </row>
    <row r="3202" spans="1:20" x14ac:dyDescent="0.25">
      <c r="A3202" s="1">
        <v>40706.820069444446</v>
      </c>
      <c r="B3202">
        <v>32</v>
      </c>
      <c r="C3202">
        <v>2</v>
      </c>
      <c r="D3202">
        <v>95.071788787841797</v>
      </c>
      <c r="E3202">
        <v>131060</v>
      </c>
      <c r="F3202">
        <v>115466</v>
      </c>
      <c r="G3202">
        <v>1104.5114016666701</v>
      </c>
      <c r="H3202">
        <v>1009.52711166667</v>
      </c>
      <c r="I3202">
        <v>2045.7344949999999</v>
      </c>
      <c r="J3202">
        <f t="shared" si="100"/>
        <v>30</v>
      </c>
      <c r="K3202">
        <f t="shared" si="101"/>
        <v>15594</v>
      </c>
      <c r="L3202">
        <f>IF(G3203="",0,(Table13567[[#This Row],[ExecutionTimeHours]]-G3203)/Table13567[[#This Row],[Timespan]])</f>
        <v>0.47511536553090344</v>
      </c>
      <c r="M3202" s="2">
        <f>IF(H3203="",0,(Table13567[[#This Row],[ExecutionTimeFinished]]-H3203)/Table13567[[#This Row],[Timespan]])</f>
        <v>0.65703359505652692</v>
      </c>
      <c r="N3202" s="2">
        <f>IF(I3203="",0,(Table13567[[#This Row],[StartToEndTimeFinished]]-I3203)/Table13567[[#This Row],[Timespan]])</f>
        <v>0.69860390763253655</v>
      </c>
      <c r="O3202" s="6">
        <f>IF(A3203="","00:01",Table13567[[#This Row],[DateTime]]-A3203)*24*60</f>
        <v>1.0666666645556688</v>
      </c>
      <c r="P3202" s="6">
        <f>IF(G3263="",0,(Table13567[[#This Row],[ExecutionTimeHours]]-G3263)/Table13567[[#This Row],[TimespanSoft]])</f>
        <v>29.687767637663224</v>
      </c>
      <c r="Q3202" s="7">
        <f>IF(A3263="","01:00",Table13567[[#This Row],[DateTime]]-A3263)*24</f>
        <v>1.0591666666441597</v>
      </c>
      <c r="R3202" s="2">
        <f>Table13567[[#This Row],[HoursDelta]]*60</f>
        <v>28.506921931854208</v>
      </c>
      <c r="S3202" s="2">
        <f>IF(Table13567[[#This Row],[StartToEndDelta]]&gt;0,Table13567[[#This Row],[ExTimeFinishedDelta]]/Table13567[[#This Row],[StartToEndDelta]],0)</f>
        <v>0.94049516167625635</v>
      </c>
      <c r="T3202" s="2">
        <f>Table13567[[#This Row],[HoursDeltaSoft]]</f>
        <v>29.687767637663224</v>
      </c>
    </row>
    <row r="3203" spans="1:20" x14ac:dyDescent="0.25">
      <c r="A3203" s="1">
        <v>40706.819328703707</v>
      </c>
      <c r="B3203">
        <v>32</v>
      </c>
      <c r="C3203">
        <v>0</v>
      </c>
      <c r="D3203">
        <v>94.033918380737305</v>
      </c>
      <c r="E3203">
        <v>131060</v>
      </c>
      <c r="F3203">
        <v>115727</v>
      </c>
      <c r="G3203">
        <v>1104.0046119444401</v>
      </c>
      <c r="H3203">
        <v>1008.82627583333</v>
      </c>
      <c r="I3203">
        <v>2044.9893175</v>
      </c>
      <c r="J3203">
        <f t="shared" si="100"/>
        <v>32</v>
      </c>
      <c r="K3203">
        <f t="shared" si="101"/>
        <v>15333</v>
      </c>
      <c r="L3203">
        <f>IF(G3204="",0,(Table13567[[#This Row],[ExecutionTimeHours]]-G3204)/Table13567[[#This Row],[Timespan]])</f>
        <v>0.51953548357908663</v>
      </c>
      <c r="M3203" s="2">
        <f>IF(H3204="",0,(Table13567[[#This Row],[ExecutionTimeFinished]]-H3204)/Table13567[[#This Row],[Timespan]])</f>
        <v>0.66330134371841643</v>
      </c>
      <c r="N3203" s="2">
        <f>IF(I3204="",0,(Table13567[[#This Row],[StartToEndTimeFinished]]-I3204)/Table13567[[#This Row],[Timespan]])</f>
        <v>0.7043607522923474</v>
      </c>
      <c r="O3203" s="6">
        <f>IF(A3204="","00:01",Table13567[[#This Row],[DateTime]]-A3204)*24*60</f>
        <v>1.0333333339076489</v>
      </c>
      <c r="P3203" s="6">
        <f>IF(G3264="",0,(Table13567[[#This Row],[ExecutionTimeHours]]-G3264)/Table13567[[#This Row],[TimespanSoft]])</f>
        <v>29.720557037428005</v>
      </c>
      <c r="Q3203" s="7">
        <f>IF(A3264="","01:00",Table13567[[#This Row],[DateTime]]-A3264)*24</f>
        <v>1.0591666668187827</v>
      </c>
      <c r="R3203" s="2">
        <f>Table13567[[#This Row],[HoursDelta]]*60</f>
        <v>31.172129014745199</v>
      </c>
      <c r="S3203" s="2">
        <f>IF(Table13567[[#This Row],[StartToEndDelta]]&gt;0,Table13567[[#This Row],[ExTimeFinishedDelta]]/Table13567[[#This Row],[StartToEndDelta]],0)</f>
        <v>0.94170684774768776</v>
      </c>
      <c r="T3203" s="2">
        <f>Table13567[[#This Row],[HoursDeltaSoft]]</f>
        <v>29.720557037428005</v>
      </c>
    </row>
    <row r="3204" spans="1:20" x14ac:dyDescent="0.25">
      <c r="A3204" s="1">
        <v>40706.818611111114</v>
      </c>
      <c r="B3204">
        <v>32</v>
      </c>
      <c r="C3204">
        <v>2</v>
      </c>
      <c r="D3204">
        <v>90.933565139770494</v>
      </c>
      <c r="E3204">
        <v>131060</v>
      </c>
      <c r="F3204">
        <v>115575</v>
      </c>
      <c r="G3204">
        <v>1103.46775861111</v>
      </c>
      <c r="H3204">
        <v>1008.14086444444</v>
      </c>
      <c r="I3204">
        <v>2044.26147805556</v>
      </c>
      <c r="J3204">
        <f t="shared" si="100"/>
        <v>30</v>
      </c>
      <c r="K3204">
        <f t="shared" si="101"/>
        <v>15485</v>
      </c>
      <c r="L3204">
        <f>IF(G3205="",0,(Table13567[[#This Row],[ExecutionTimeHours]]-G3205)/Table13567[[#This Row],[Timespan]])</f>
        <v>0.47749602970986244</v>
      </c>
      <c r="M3204" s="2">
        <f>IF(H3205="",0,(Table13567[[#This Row],[ExecutionTimeFinished]]-H3205)/Table13567[[#This Row],[Timespan]])</f>
        <v>0</v>
      </c>
      <c r="N3204" s="2">
        <f>IF(I3205="",0,(Table13567[[#This Row],[StartToEndTimeFinished]]-I3205)/Table13567[[#This Row],[Timespan]])</f>
        <v>0</v>
      </c>
      <c r="O3204" s="6">
        <f>IF(A3205="","00:01",Table13567[[#This Row],[DateTime]]-A3205)*24*60</f>
        <v>1.0500000044703484</v>
      </c>
      <c r="P3204" s="6">
        <f>IF(G3265="",0,(Table13567[[#This Row],[ExecutionTimeHours]]-G3265)/Table13567[[#This Row],[TimespanSoft]])</f>
        <v>29.656573791956607</v>
      </c>
      <c r="Q3204" s="7">
        <f>IF(A3265="","01:00",Table13567[[#This Row],[DateTime]]-A3265)*24</f>
        <v>1.0577777777798474</v>
      </c>
      <c r="R3204" s="2">
        <f>Table13567[[#This Row],[HoursDelta]]*60</f>
        <v>28.649761782591746</v>
      </c>
      <c r="S3204" s="2">
        <f>IF(Table13567[[#This Row],[StartToEndDelta]]&gt;0,Table13567[[#This Row],[ExTimeFinishedDelta]]/Table13567[[#This Row],[StartToEndDelta]],0)</f>
        <v>0</v>
      </c>
      <c r="T3204" s="2">
        <f>Table13567[[#This Row],[HoursDeltaSoft]]</f>
        <v>29.656573791956607</v>
      </c>
    </row>
    <row r="3205" spans="1:20" x14ac:dyDescent="0.25">
      <c r="A3205" s="1">
        <v>40706.817881944444</v>
      </c>
      <c r="B3205">
        <v>32</v>
      </c>
      <c r="C3205">
        <v>3</v>
      </c>
      <c r="D3205">
        <v>89.016038894653306</v>
      </c>
      <c r="E3205">
        <v>131060</v>
      </c>
      <c r="F3205">
        <v>115834</v>
      </c>
      <c r="G3205">
        <v>1102.96638777778</v>
      </c>
      <c r="H3205">
        <v>1008.14086444444</v>
      </c>
      <c r="I3205">
        <v>2044.26147805556</v>
      </c>
      <c r="J3205">
        <f t="shared" si="100"/>
        <v>29</v>
      </c>
      <c r="K3205">
        <f t="shared" si="101"/>
        <v>15226</v>
      </c>
      <c r="L3205">
        <f>IF(G3206="",0,(Table13567[[#This Row],[ExecutionTimeHours]]-G3206)/Table13567[[#This Row],[Timespan]])</f>
        <v>0.48026796970673102</v>
      </c>
      <c r="M3205" s="2">
        <f>IF(H3206="",0,(Table13567[[#This Row],[ExecutionTimeFinished]]-H3206)/Table13567[[#This Row],[Timespan]])</f>
        <v>0.23713437546617344</v>
      </c>
      <c r="N3205" s="2">
        <f>IF(I3206="",0,(Table13567[[#This Row],[StartToEndTimeFinished]]-I3206)/Table13567[[#This Row],[Timespan]])</f>
        <v>0.33301562566218607</v>
      </c>
      <c r="O3205" s="6">
        <f>IF(A3206="","00:01",Table13567[[#This Row],[DateTime]]-A3206)*24*60</f>
        <v>1.0666666645556688</v>
      </c>
      <c r="P3205" s="6">
        <f>IF(G3266="",0,(Table13567[[#This Row],[ExecutionTimeHours]]-G3266)/Table13567[[#This Row],[TimespanSoft]])</f>
        <v>29.704936746602886</v>
      </c>
      <c r="Q3205" s="7">
        <f>IF(A3266="","01:00",Table13567[[#This Row],[DateTime]]-A3266)*24</f>
        <v>1.0583333332906477</v>
      </c>
      <c r="R3205" s="2">
        <f>Table13567[[#This Row],[HoursDelta]]*60</f>
        <v>28.81607818240386</v>
      </c>
      <c r="S3205" s="2">
        <f>IF(Table13567[[#This Row],[StartToEndDelta]]&gt;0,Table13567[[#This Row],[ExTimeFinishedDelta]]/Table13567[[#This Row],[StartToEndDelta]],0)</f>
        <v>0.71208182797621822</v>
      </c>
      <c r="T3205" s="2">
        <f>Table13567[[#This Row],[HoursDeltaSoft]]</f>
        <v>29.704936746602886</v>
      </c>
    </row>
    <row r="3206" spans="1:20" x14ac:dyDescent="0.25">
      <c r="A3206" s="1">
        <v>40706.817141203705</v>
      </c>
      <c r="B3206">
        <v>32</v>
      </c>
      <c r="C3206">
        <v>2</v>
      </c>
      <c r="D3206">
        <v>91.274007797241197</v>
      </c>
      <c r="E3206">
        <v>131060</v>
      </c>
      <c r="F3206">
        <v>115734</v>
      </c>
      <c r="G3206">
        <v>1102.45410194444</v>
      </c>
      <c r="H3206">
        <v>1007.88792111111</v>
      </c>
      <c r="I3206">
        <v>2043.90626138889</v>
      </c>
      <c r="J3206">
        <f t="shared" si="100"/>
        <v>30</v>
      </c>
      <c r="K3206">
        <f t="shared" si="101"/>
        <v>15326</v>
      </c>
      <c r="L3206">
        <f>IF(G3207="",0,(Table13567[[#This Row],[ExecutionTimeHours]]-G3207)/Table13567[[#This Row],[Timespan]])</f>
        <v>0.49330787623049277</v>
      </c>
      <c r="M3206" s="2">
        <f>IF(H3207="",0,(Table13567[[#This Row],[ExecutionTimeFinished]]-H3207)/Table13567[[#This Row],[Timespan]])</f>
        <v>0.51610757309087496</v>
      </c>
      <c r="N3206" s="2">
        <f>IF(I3207="",0,(Table13567[[#This Row],[StartToEndTimeFinished]]-I3207)/Table13567[[#This Row],[Timespan]])</f>
        <v>0.67921999648836162</v>
      </c>
      <c r="O3206" s="6">
        <f>IF(A3207="","00:01",Table13567[[#This Row],[DateTime]]-A3207)*24*60</f>
        <v>0.91666667140088975</v>
      </c>
      <c r="P3206" s="6">
        <f>IF(G3267="",0,(Table13567[[#This Row],[ExecutionTimeHours]]-G3267)/Table13567[[#This Row],[TimespanSoft]])</f>
        <v>29.734599528556341</v>
      </c>
      <c r="Q3206" s="7">
        <f>IF(A3267="","01:00",Table13567[[#This Row],[DateTime]]-A3267)*24</f>
        <v>1.0591666666441597</v>
      </c>
      <c r="R3206" s="2">
        <f>Table13567[[#This Row],[HoursDelta]]*60</f>
        <v>29.598472573829568</v>
      </c>
      <c r="S3206" s="2">
        <f>IF(Table13567[[#This Row],[StartToEndDelta]]&gt;0,Table13567[[#This Row],[ExTimeFinishedDelta]]/Table13567[[#This Row],[StartToEndDelta]],0)</f>
        <v>0.75985332551927953</v>
      </c>
      <c r="T3206" s="2">
        <f>Table13567[[#This Row],[HoursDeltaSoft]]</f>
        <v>29.734599528556341</v>
      </c>
    </row>
    <row r="3207" spans="1:20" x14ac:dyDescent="0.25">
      <c r="A3207" s="1">
        <v>40706.816504629627</v>
      </c>
      <c r="B3207">
        <v>32</v>
      </c>
      <c r="C3207">
        <v>0</v>
      </c>
      <c r="D3207">
        <v>96.543279647827106</v>
      </c>
      <c r="E3207">
        <v>131060</v>
      </c>
      <c r="F3207">
        <v>115487</v>
      </c>
      <c r="G3207">
        <v>1102.00190305556</v>
      </c>
      <c r="H3207">
        <v>1007.4148225</v>
      </c>
      <c r="I3207">
        <v>2043.2836430555601</v>
      </c>
      <c r="J3207">
        <f t="shared" si="100"/>
        <v>32</v>
      </c>
      <c r="K3207">
        <f t="shared" si="101"/>
        <v>15573</v>
      </c>
      <c r="L3207">
        <f>IF(G3208="",0,(Table13567[[#This Row],[ExecutionTimeHours]]-G3208)/Table13567[[#This Row],[Timespan]])</f>
        <v>0.5242461765849975</v>
      </c>
      <c r="M3207" s="2">
        <f>IF(H3208="",0,(Table13567[[#This Row],[ExecutionTimeFinished]]-H3208)/Table13567[[#This Row],[Timespan]])</f>
        <v>0.23174071114402073</v>
      </c>
      <c r="N3207" s="2">
        <f>IF(I3208="",0,(Table13567[[#This Row],[StartToEndTimeFinished]]-I3208)/Table13567[[#This Row],[Timespan]])</f>
        <v>0.35168661317535432</v>
      </c>
      <c r="O3207" s="6">
        <f>IF(A3208="","00:01",Table13567[[#This Row],[DateTime]]-A3208)*24*60</f>
        <v>1.0166666633449495</v>
      </c>
      <c r="P3207" s="6">
        <f>IF(G3268="",0,(Table13567[[#This Row],[ExecutionTimeHours]]-G3268)/Table13567[[#This Row],[TimespanSoft]])</f>
        <v>29.735319208437879</v>
      </c>
      <c r="Q3207" s="7">
        <f>IF(A3268="","01:00",Table13567[[#This Row],[DateTime]]-A3268)*24</f>
        <v>1.0616666665300727</v>
      </c>
      <c r="R3207" s="2">
        <f>Table13567[[#This Row],[HoursDelta]]*60</f>
        <v>31.454770595099852</v>
      </c>
      <c r="S3207" s="2">
        <f>IF(Table13567[[#This Row],[StartToEndDelta]]&gt;0,Table13567[[#This Row],[ExTimeFinishedDelta]]/Table13567[[#This Row],[StartToEndDelta]],0)</f>
        <v>0.6589409504434921</v>
      </c>
      <c r="T3207" s="2">
        <f>Table13567[[#This Row],[HoursDeltaSoft]]</f>
        <v>29.735319208437879</v>
      </c>
    </row>
    <row r="3208" spans="1:20" x14ac:dyDescent="0.25">
      <c r="A3208" s="1">
        <v>40706.815798611111</v>
      </c>
      <c r="B3208">
        <v>32</v>
      </c>
      <c r="C3208">
        <v>0</v>
      </c>
      <c r="D3208">
        <v>95.240991592407198</v>
      </c>
      <c r="E3208">
        <v>131060</v>
      </c>
      <c r="F3208">
        <v>115537</v>
      </c>
      <c r="G3208">
        <v>1101.46891944444</v>
      </c>
      <c r="H3208">
        <v>1007.17921944444</v>
      </c>
      <c r="I3208">
        <v>2042.926095</v>
      </c>
      <c r="J3208">
        <f t="shared" si="100"/>
        <v>32</v>
      </c>
      <c r="K3208">
        <f t="shared" si="101"/>
        <v>15523</v>
      </c>
      <c r="L3208">
        <f>IF(G3209="",0,(Table13567[[#This Row],[ExecutionTimeHours]]-G3209)/Table13567[[#This Row],[Timespan]])</f>
        <v>0.49220027616566242</v>
      </c>
      <c r="M3208" s="2">
        <f>IF(H3209="",0,(Table13567[[#This Row],[ExecutionTimeFinished]]-H3209)/Table13567[[#This Row],[Timespan]])</f>
        <v>0.68873916441503646</v>
      </c>
      <c r="N3208" s="2">
        <f>IF(I3209="",0,(Table13567[[#This Row],[StartToEndTimeFinished]]-I3209)/Table13567[[#This Row],[Timespan]])</f>
        <v>0.9209088858881046</v>
      </c>
      <c r="O3208" s="6">
        <f>IF(A3209="","00:01",Table13567[[#This Row],[DateTime]]-A3209)*24*60</f>
        <v>1.000000003259629</v>
      </c>
      <c r="P3208" s="6">
        <f>IF(G3269="",0,(Table13567[[#This Row],[ExecutionTimeHours]]-G3269)/Table13567[[#This Row],[TimespanSoft]])</f>
        <v>29.684726175687192</v>
      </c>
      <c r="Q3208" s="7">
        <f>IF(A3269="","01:00",Table13567[[#This Row],[DateTime]]-A3269)*24</f>
        <v>1.0611111111938953</v>
      </c>
      <c r="R3208" s="2">
        <f>Table13567[[#This Row],[HoursDelta]]*60</f>
        <v>29.532016569939746</v>
      </c>
      <c r="S3208" s="2">
        <f>IF(Table13567[[#This Row],[StartToEndDelta]]&gt;0,Table13567[[#This Row],[ExTimeFinishedDelta]]/Table13567[[#This Row],[StartToEndDelta]],0)</f>
        <v>0.7478906708027161</v>
      </c>
      <c r="T3208" s="2">
        <f>Table13567[[#This Row],[HoursDeltaSoft]]</f>
        <v>29.684726175687192</v>
      </c>
    </row>
    <row r="3209" spans="1:20" x14ac:dyDescent="0.25">
      <c r="A3209" s="1">
        <v>40706.815104166664</v>
      </c>
      <c r="B3209">
        <v>32</v>
      </c>
      <c r="C3209">
        <v>0</v>
      </c>
      <c r="D3209">
        <v>94.868871688842802</v>
      </c>
      <c r="E3209">
        <v>131060</v>
      </c>
      <c r="F3209">
        <v>115623</v>
      </c>
      <c r="G3209">
        <v>1100.9767191666699</v>
      </c>
      <c r="H3209">
        <v>1006.49048027778</v>
      </c>
      <c r="I3209">
        <v>2042.0051861111101</v>
      </c>
      <c r="J3209">
        <f t="shared" si="100"/>
        <v>32</v>
      </c>
      <c r="K3209">
        <f t="shared" si="101"/>
        <v>15437</v>
      </c>
      <c r="L3209">
        <f>IF(G3210="",0,(Table13567[[#This Row],[ExecutionTimeHours]]-G3210)/Table13567[[#This Row],[Timespan]])</f>
        <v>0.54482275444067618</v>
      </c>
      <c r="M3209" s="2">
        <f>IF(H3210="",0,(Table13567[[#This Row],[ExecutionTimeFinished]]-H3210)/Table13567[[#This Row],[Timespan]])</f>
        <v>0.41923994949369792</v>
      </c>
      <c r="N3209" s="2">
        <f>IF(I3210="",0,(Table13567[[#This Row],[StartToEndTimeFinished]]-I3210)/Table13567[[#This Row],[Timespan]])</f>
        <v>0.49251481762739513</v>
      </c>
      <c r="O3209" s="6">
        <f>IF(A3210="","00:01",Table13567[[#This Row],[DateTime]]-A3210)*24*60</f>
        <v>1.0499999939929694</v>
      </c>
      <c r="P3209" s="6">
        <f>IF(G3270="",0,(Table13567[[#This Row],[ExecutionTimeHours]]-G3270)/Table13567[[#This Row],[TimespanSoft]])</f>
        <v>29.624510334201911</v>
      </c>
      <c r="Q3209" s="7">
        <f>IF(A3270="","01:00",Table13567[[#This Row],[DateTime]]-A3270)*24</f>
        <v>1.0619444443727843</v>
      </c>
      <c r="R3209" s="2">
        <f>Table13567[[#This Row],[HoursDelta]]*60</f>
        <v>32.689365266440568</v>
      </c>
      <c r="S3209" s="2">
        <f>IF(Table13567[[#This Row],[StartToEndDelta]]&gt;0,Table13567[[#This Row],[ExTimeFinishedDelta]]/Table13567[[#This Row],[StartToEndDelta]],0)</f>
        <v>0.85122301804707889</v>
      </c>
      <c r="T3209" s="2">
        <f>Table13567[[#This Row],[HoursDeltaSoft]]</f>
        <v>29.624510334201911</v>
      </c>
    </row>
    <row r="3210" spans="1:20" x14ac:dyDescent="0.25">
      <c r="A3210" s="1">
        <v>40706.814375000002</v>
      </c>
      <c r="B3210">
        <v>32</v>
      </c>
      <c r="C3210">
        <v>1</v>
      </c>
      <c r="D3210">
        <v>95.248481750488295</v>
      </c>
      <c r="E3210">
        <v>131060</v>
      </c>
      <c r="F3210">
        <v>115519</v>
      </c>
      <c r="G3210">
        <v>1100.40465527778</v>
      </c>
      <c r="H3210">
        <v>1006.05027833333</v>
      </c>
      <c r="I3210">
        <v>2041.4880455555599</v>
      </c>
      <c r="J3210">
        <f t="shared" si="100"/>
        <v>31</v>
      </c>
      <c r="K3210">
        <f t="shared" si="101"/>
        <v>15541</v>
      </c>
      <c r="L3210">
        <f>IF(G3211="",0,(Table13567[[#This Row],[ExecutionTimeHours]]-G3211)/Table13567[[#This Row],[Timespan]])</f>
        <v>0.50611281967996347</v>
      </c>
      <c r="M3210" s="2">
        <f>IF(H3211="",0,(Table13567[[#This Row],[ExecutionTimeFinished]]-H3211)/Table13567[[#This Row],[Timespan]])</f>
        <v>0.21263153810812316</v>
      </c>
      <c r="N3210" s="2">
        <f>IF(I3211="",0,(Table13567[[#This Row],[StartToEndTimeFinished]]-I3211)/Table13567[[#This Row],[Timespan]])</f>
        <v>0.26509640982164728</v>
      </c>
      <c r="O3210" s="6">
        <f>IF(A3211="","00:01",Table13567[[#This Row],[DateTime]]-A3211)*24*60</f>
        <v>1.0833333351183683</v>
      </c>
      <c r="P3210" s="6">
        <f>IF(G3271="",0,(Table13567[[#This Row],[ExecutionTimeHours]]-G3271)/Table13567[[#This Row],[TimespanSoft]])</f>
        <v>29.525373463199013</v>
      </c>
      <c r="Q3210" s="7">
        <f>IF(A3271="","01:00",Table13567[[#This Row],[DateTime]]-A3271)*24</f>
        <v>1.061388888861984</v>
      </c>
      <c r="R3210" s="2">
        <f>Table13567[[#This Row],[HoursDelta]]*60</f>
        <v>30.366769180797807</v>
      </c>
      <c r="S3210" s="2">
        <f>IF(Table13567[[#This Row],[StartToEndDelta]]&gt;0,Table13567[[#This Row],[ExTimeFinishedDelta]]/Table13567[[#This Row],[StartToEndDelta]],0)</f>
        <v>0.80209135329738468</v>
      </c>
      <c r="T3210" s="2">
        <f>Table13567[[#This Row],[HoursDeltaSoft]]</f>
        <v>29.525373463199013</v>
      </c>
    </row>
    <row r="3211" spans="1:20" x14ac:dyDescent="0.25">
      <c r="A3211" s="1">
        <v>40706.813622685186</v>
      </c>
      <c r="B3211">
        <v>32</v>
      </c>
      <c r="C3211">
        <v>0</v>
      </c>
      <c r="D3211">
        <v>96.973827362060504</v>
      </c>
      <c r="E3211">
        <v>131060</v>
      </c>
      <c r="F3211">
        <v>115570</v>
      </c>
      <c r="G3211">
        <v>1099.8563663888899</v>
      </c>
      <c r="H3211">
        <v>1005.8199274999999</v>
      </c>
      <c r="I3211">
        <v>2041.2008577777799</v>
      </c>
      <c r="J3211">
        <f t="shared" ref="J3211:J3274" si="102">B3211-C3211</f>
        <v>32</v>
      </c>
      <c r="K3211">
        <f t="shared" ref="K3211:K3274" si="103">E3211-F3211</f>
        <v>15490</v>
      </c>
      <c r="L3211">
        <f>IF(G3212="",0,(Table13567[[#This Row],[ExecutionTimeHours]]-G3212)/Table13567[[#This Row],[Timespan]])</f>
        <v>0.49729717866667156</v>
      </c>
      <c r="M3211" s="2">
        <f>IF(H3212="",0,(Table13567[[#This Row],[ExecutionTimeFinished]]-H3212)/Table13567[[#This Row],[Timespan]])</f>
        <v>0.43677256338484227</v>
      </c>
      <c r="N3211" s="2">
        <f>IF(I3212="",0,(Table13567[[#This Row],[StartToEndTimeFinished]]-I3212)/Table13567[[#This Row],[Timespan]])</f>
        <v>0.50405692224932108</v>
      </c>
      <c r="O3211" s="6">
        <f>IF(A3212="","00:01",Table13567[[#This Row],[DateTime]]-A3212)*24*60</f>
        <v>1.0833333351183683</v>
      </c>
      <c r="P3211" s="6">
        <f>IF(G3272="",0,(Table13567[[#This Row],[ExecutionTimeHours]]-G3272)/Table13567[[#This Row],[TimespanSoft]])</f>
        <v>29.480542046987456</v>
      </c>
      <c r="Q3211" s="7">
        <f>IF(A3272="","01:00",Table13567[[#This Row],[DateTime]]-A3272)*24</f>
        <v>1.0602777778403834</v>
      </c>
      <c r="R3211" s="2">
        <f>Table13567[[#This Row],[HoursDelta]]*60</f>
        <v>29.837830720000294</v>
      </c>
      <c r="S3211" s="2">
        <f>IF(Table13567[[#This Row],[StartToEndDelta]]&gt;0,Table13567[[#This Row],[ExTimeFinishedDelta]]/Table13567[[#This Row],[StartToEndDelta]],0)</f>
        <v>0.86651436396463566</v>
      </c>
      <c r="T3211" s="2">
        <f>Table13567[[#This Row],[HoursDeltaSoft]]</f>
        <v>29.480542046987456</v>
      </c>
    </row>
    <row r="3212" spans="1:20" x14ac:dyDescent="0.25">
      <c r="A3212" s="1">
        <v>40706.81287037037</v>
      </c>
      <c r="B3212">
        <v>32</v>
      </c>
      <c r="C3212">
        <v>1</v>
      </c>
      <c r="D3212">
        <v>94.727279663085895</v>
      </c>
      <c r="E3212">
        <v>131060</v>
      </c>
      <c r="F3212">
        <v>115599</v>
      </c>
      <c r="G3212">
        <v>1099.31762777778</v>
      </c>
      <c r="H3212">
        <v>1005.34675722222</v>
      </c>
      <c r="I3212">
        <v>2040.65479611111</v>
      </c>
      <c r="J3212">
        <f t="shared" si="102"/>
        <v>31</v>
      </c>
      <c r="K3212">
        <f t="shared" si="103"/>
        <v>15461</v>
      </c>
      <c r="L3212">
        <f>IF(G3213="",0,(Table13567[[#This Row],[ExecutionTimeHours]]-G3213)/Table13567[[#This Row],[Timespan]])</f>
        <v>0.46592994380996788</v>
      </c>
      <c r="M3212" s="2">
        <f>IF(H3213="",0,(Table13567[[#This Row],[ExecutionTimeFinished]]-H3213)/Table13567[[#This Row],[Timespan]])</f>
        <v>0.84930791015652596</v>
      </c>
      <c r="N3212" s="2">
        <f>IF(I3213="",0,(Table13567[[#This Row],[StartToEndTimeFinished]]-I3213)/Table13567[[#This Row],[Timespan]])</f>
        <v>0.96412937914939945</v>
      </c>
      <c r="O3212" s="6">
        <f>IF(A3213="","00:01",Table13567[[#This Row],[DateTime]]-A3213)*24*60</f>
        <v>0.98333333269692957</v>
      </c>
      <c r="P3212" s="6">
        <f>IF(G3273="",0,(Table13567[[#This Row],[ExecutionTimeHours]]-G3273)/Table13567[[#This Row],[TimespanSoft]])</f>
        <v>29.439540925832976</v>
      </c>
      <c r="Q3212" s="7">
        <f>IF(A3273="","01:00",Table13567[[#This Row],[DateTime]]-A3273)*24</f>
        <v>1.058888888801448</v>
      </c>
      <c r="R3212" s="2">
        <f>Table13567[[#This Row],[HoursDelta]]*60</f>
        <v>27.955796628598073</v>
      </c>
      <c r="S3212" s="2">
        <f>IF(Table13567[[#This Row],[StartToEndDelta]]&gt;0,Table13567[[#This Row],[ExTimeFinishedDelta]]/Table13567[[#This Row],[StartToEndDelta]],0)</f>
        <v>0.88090657594712607</v>
      </c>
      <c r="T3212" s="2">
        <f>Table13567[[#This Row],[HoursDeltaSoft]]</f>
        <v>29.439540925832976</v>
      </c>
    </row>
    <row r="3213" spans="1:20" x14ac:dyDescent="0.25">
      <c r="A3213" s="1">
        <v>40706.8121875</v>
      </c>
      <c r="B3213">
        <v>32</v>
      </c>
      <c r="C3213">
        <v>1</v>
      </c>
      <c r="D3213">
        <v>95.136219024658203</v>
      </c>
      <c r="E3213">
        <v>131060</v>
      </c>
      <c r="F3213">
        <v>115531</v>
      </c>
      <c r="G3213">
        <v>1098.85946333333</v>
      </c>
      <c r="H3213">
        <v>1004.51160444444</v>
      </c>
      <c r="I3213">
        <v>2039.70673555556</v>
      </c>
      <c r="J3213">
        <f t="shared" si="102"/>
        <v>31</v>
      </c>
      <c r="K3213">
        <f t="shared" si="103"/>
        <v>15529</v>
      </c>
      <c r="L3213">
        <f>IF(G3214="",0,(Table13567[[#This Row],[ExecutionTimeHours]]-G3214)/Table13567[[#This Row],[Timespan]])</f>
        <v>0.53507169083636497</v>
      </c>
      <c r="M3213" s="2">
        <f>IF(H3214="",0,(Table13567[[#This Row],[ExecutionTimeFinished]]-H3214)/Table13567[[#This Row],[Timespan]])</f>
        <v>0.62838782801039228</v>
      </c>
      <c r="N3213" s="2">
        <f>IF(I3214="",0,(Table13567[[#This Row],[StartToEndTimeFinished]]-I3214)/Table13567[[#This Row],[Timespan]])</f>
        <v>0.70281719277925636</v>
      </c>
      <c r="O3213" s="6">
        <f>IF(A3214="","00:01",Table13567[[#This Row],[DateTime]]-A3214)*24*60</f>
        <v>1.0500000044703484</v>
      </c>
      <c r="P3213" s="6">
        <f>IF(G3274="",0,(Table13567[[#This Row],[ExecutionTimeHours]]-G3274)/Table13567[[#This Row],[TimespanSoft]])</f>
        <v>29.465999999380738</v>
      </c>
      <c r="Q3213" s="7">
        <f>IF(A3274="","01:00",Table13567[[#This Row],[DateTime]]-A3274)*24</f>
        <v>1.0586111111333594</v>
      </c>
      <c r="R3213" s="2">
        <f>Table13567[[#This Row],[HoursDelta]]*60</f>
        <v>32.1043014501819</v>
      </c>
      <c r="S3213" s="2">
        <f>IF(Table13567[[#This Row],[StartToEndDelta]]&gt;0,Table13567[[#This Row],[ExTimeFinishedDelta]]/Table13567[[#This Row],[StartToEndDelta]],0)</f>
        <v>0.89409854293043578</v>
      </c>
      <c r="T3213" s="2">
        <f>Table13567[[#This Row],[HoursDeltaSoft]]</f>
        <v>29.465999999380738</v>
      </c>
    </row>
    <row r="3214" spans="1:20" x14ac:dyDescent="0.25">
      <c r="A3214" s="1">
        <v>40706.81145833333</v>
      </c>
      <c r="B3214">
        <v>32</v>
      </c>
      <c r="C3214">
        <v>2</v>
      </c>
      <c r="D3214">
        <v>94.493417739868207</v>
      </c>
      <c r="E3214">
        <v>131060</v>
      </c>
      <c r="F3214">
        <v>115668</v>
      </c>
      <c r="G3214">
        <v>1098.2976380555599</v>
      </c>
      <c r="H3214">
        <v>1003.8517972222199</v>
      </c>
      <c r="I3214">
        <v>2038.9687775</v>
      </c>
      <c r="J3214">
        <f t="shared" si="102"/>
        <v>30</v>
      </c>
      <c r="K3214">
        <f t="shared" si="103"/>
        <v>15392</v>
      </c>
      <c r="L3214">
        <f>IF(G3215="",0,(Table13567[[#This Row],[ExecutionTimeHours]]-G3215)/Table13567[[#This Row],[Timespan]])</f>
        <v>0.46336551941380844</v>
      </c>
      <c r="M3214" s="2">
        <f>IF(H3215="",0,(Table13567[[#This Row],[ExecutionTimeFinished]]-H3215)/Table13567[[#This Row],[Timespan]])</f>
        <v>0</v>
      </c>
      <c r="N3214" s="2">
        <f>IF(I3215="",0,(Table13567[[#This Row],[StartToEndTimeFinished]]-I3215)/Table13567[[#This Row],[Timespan]])</f>
        <v>0</v>
      </c>
      <c r="O3214" s="6">
        <f>IF(A3215="","00:01",Table13567[[#This Row],[DateTime]]-A3215)*24*60</f>
        <v>0.96666666213423014</v>
      </c>
      <c r="P3214" s="6">
        <f>IF(G3275="",0,(Table13567[[#This Row],[ExecutionTimeHours]]-G3275)/Table13567[[#This Row],[TimespanSoft]])</f>
        <v>29.372609817933412</v>
      </c>
      <c r="Q3214" s="7">
        <f>IF(A3275="","01:00",Table13567[[#This Row],[DateTime]]-A3275)*24</f>
        <v>1.0586111109587364</v>
      </c>
      <c r="R3214" s="2">
        <f>Table13567[[#This Row],[HoursDelta]]*60</f>
        <v>27.801931164828506</v>
      </c>
      <c r="S3214" s="2">
        <f>IF(Table13567[[#This Row],[StartToEndDelta]]&gt;0,Table13567[[#This Row],[ExTimeFinishedDelta]]/Table13567[[#This Row],[StartToEndDelta]],0)</f>
        <v>0</v>
      </c>
      <c r="T3214" s="2">
        <f>Table13567[[#This Row],[HoursDeltaSoft]]</f>
        <v>29.372609817933412</v>
      </c>
    </row>
    <row r="3215" spans="1:20" x14ac:dyDescent="0.25">
      <c r="A3215" s="1">
        <v>40706.810787037037</v>
      </c>
      <c r="B3215">
        <v>32</v>
      </c>
      <c r="C3215">
        <v>2</v>
      </c>
      <c r="D3215">
        <v>90.803497314453097</v>
      </c>
      <c r="E3215">
        <v>131060</v>
      </c>
      <c r="F3215">
        <v>115800</v>
      </c>
      <c r="G3215">
        <v>1097.8497180555601</v>
      </c>
      <c r="H3215">
        <v>1003.8517972222199</v>
      </c>
      <c r="I3215">
        <v>2038.9687775</v>
      </c>
      <c r="J3215">
        <f t="shared" si="102"/>
        <v>30</v>
      </c>
      <c r="K3215">
        <f t="shared" si="103"/>
        <v>15260</v>
      </c>
      <c r="L3215">
        <f>IF(G3216="",0,(Table13567[[#This Row],[ExecutionTimeHours]]-G3216)/Table13567[[#This Row],[Timespan]])</f>
        <v>0.48207027620879683</v>
      </c>
      <c r="M3215" s="2">
        <f>IF(H3216="",0,(Table13567[[#This Row],[ExecutionTimeFinished]]-H3216)/Table13567[[#This Row],[Timespan]])</f>
        <v>0.43719333190481313</v>
      </c>
      <c r="N3215" s="2">
        <f>IF(I3216="",0,(Table13567[[#This Row],[StartToEndTimeFinished]]-I3216)/Table13567[[#This Row],[Timespan]])</f>
        <v>0.47912472065815292</v>
      </c>
      <c r="O3215" s="6">
        <f>IF(A3216="","00:01",Table13567[[#This Row],[DateTime]]-A3216)*24*60</f>
        <v>1.000000003259629</v>
      </c>
      <c r="P3215" s="6">
        <f>IF(G3276="",0,(Table13567[[#This Row],[ExecutionTimeHours]]-G3276)/Table13567[[#This Row],[TimespanSoft]])</f>
        <v>29.388639654440361</v>
      </c>
      <c r="Q3215" s="7">
        <f>IF(A3276="","01:00",Table13567[[#This Row],[DateTime]]-A3276)*24</f>
        <v>1.0591666666441597</v>
      </c>
      <c r="R3215" s="2">
        <f>Table13567[[#This Row],[HoursDelta]]*60</f>
        <v>28.924216572527811</v>
      </c>
      <c r="S3215" s="2">
        <f>IF(Table13567[[#This Row],[StartToEndDelta]]&gt;0,Table13567[[#This Row],[ExTimeFinishedDelta]]/Table13567[[#This Row],[StartToEndDelta]],0)</f>
        <v>0.91248335361251987</v>
      </c>
      <c r="T3215" s="2">
        <f>Table13567[[#This Row],[HoursDeltaSoft]]</f>
        <v>29.388639654440361</v>
      </c>
    </row>
    <row r="3216" spans="1:20" x14ac:dyDescent="0.25">
      <c r="A3216" s="1">
        <v>40706.81009259259</v>
      </c>
      <c r="B3216">
        <v>32</v>
      </c>
      <c r="C3216">
        <v>3</v>
      </c>
      <c r="D3216">
        <v>90.450342178344698</v>
      </c>
      <c r="E3216">
        <v>131060</v>
      </c>
      <c r="F3216">
        <v>115745</v>
      </c>
      <c r="G3216">
        <v>1097.3676477777799</v>
      </c>
      <c r="H3216">
        <v>1003.41460388889</v>
      </c>
      <c r="I3216">
        <v>2038.4896527777801</v>
      </c>
      <c r="J3216">
        <f t="shared" si="102"/>
        <v>29</v>
      </c>
      <c r="K3216">
        <f t="shared" si="103"/>
        <v>15315</v>
      </c>
      <c r="L3216">
        <f>IF(G3217="",0,(Table13567[[#This Row],[ExecutionTimeHours]]-G3217)/Table13567[[#This Row],[Timespan]])</f>
        <v>0.46848494597490575</v>
      </c>
      <c r="M3216" s="2">
        <f>IF(H3217="",0,(Table13567[[#This Row],[ExecutionTimeFinished]]-H3217)/Table13567[[#This Row],[Timespan]])</f>
        <v>1.0686416660770941</v>
      </c>
      <c r="N3216" s="2">
        <f>IF(I3217="",0,(Table13567[[#This Row],[StartToEndTimeFinished]]-I3217)/Table13567[[#This Row],[Timespan]])</f>
        <v>1.1546779563454883</v>
      </c>
      <c r="O3216" s="6">
        <f>IF(A3217="","00:01",Table13567[[#This Row],[DateTime]]-A3217)*24*60</f>
        <v>1.0333333339076489</v>
      </c>
      <c r="P3216" s="6">
        <f>IF(G3277="",0,(Table13567[[#This Row],[ExecutionTimeHours]]-G3277)/Table13567[[#This Row],[TimespanSoft]])</f>
        <v>29.398010229152149</v>
      </c>
      <c r="Q3216" s="7">
        <f>IF(A3277="","01:00",Table13567[[#This Row],[DateTime]]-A3277)*24</f>
        <v>1.0594444443122484</v>
      </c>
      <c r="R3216" s="2">
        <f>Table13567[[#This Row],[HoursDelta]]*60</f>
        <v>28.109096758494346</v>
      </c>
      <c r="S3216" s="2">
        <f>IF(Table13567[[#This Row],[StartToEndDelta]]&gt;0,Table13567[[#This Row],[ExTimeFinishedDelta]]/Table13567[[#This Row],[StartToEndDelta]],0)</f>
        <v>0.92548892979589237</v>
      </c>
      <c r="T3216" s="2">
        <f>Table13567[[#This Row],[HoursDeltaSoft]]</f>
        <v>29.398010229152149</v>
      </c>
    </row>
    <row r="3217" spans="1:20" x14ac:dyDescent="0.25">
      <c r="A3217" s="1">
        <v>40706.809374999997</v>
      </c>
      <c r="B3217">
        <v>32</v>
      </c>
      <c r="C3217">
        <v>2</v>
      </c>
      <c r="D3217">
        <v>90.002527236938505</v>
      </c>
      <c r="E3217">
        <v>131060</v>
      </c>
      <c r="F3217">
        <v>115844</v>
      </c>
      <c r="G3217">
        <v>1096.8835466666701</v>
      </c>
      <c r="H3217">
        <v>1002.31034083333</v>
      </c>
      <c r="I3217">
        <v>2037.2964855555599</v>
      </c>
      <c r="J3217">
        <f t="shared" si="102"/>
        <v>30</v>
      </c>
      <c r="K3217">
        <f t="shared" si="103"/>
        <v>15216</v>
      </c>
      <c r="L3217">
        <f>IF(G3218="",0,(Table13567[[#This Row],[ExecutionTimeHours]]-G3218)/Table13567[[#This Row],[Timespan]])</f>
        <v>0.47886065730553601</v>
      </c>
      <c r="M3217" s="2">
        <f>IF(H3218="",0,(Table13567[[#This Row],[ExecutionTimeFinished]]-H3218)/Table13567[[#This Row],[Timespan]])</f>
        <v>0.4178639357881922</v>
      </c>
      <c r="N3217" s="2">
        <f>IF(I3218="",0,(Table13567[[#This Row],[StartToEndTimeFinished]]-I3218)/Table13567[[#This Row],[Timespan]])</f>
        <v>0.44831776103510435</v>
      </c>
      <c r="O3217" s="6">
        <f>IF(A3218="","00:01",Table13567[[#This Row],[DateTime]]-A3218)*24*60</f>
        <v>1.0166666633449495</v>
      </c>
      <c r="P3217" s="6">
        <f>IF(G3278="",0,(Table13567[[#This Row],[ExecutionTimeHours]]-G3278)/Table13567[[#This Row],[TimespanSoft]])</f>
        <v>29.429362067556738</v>
      </c>
      <c r="Q3217" s="7">
        <f>IF(A3278="","01:00",Table13567[[#This Row],[DateTime]]-A3278)*24</f>
        <v>1.0602777776657604</v>
      </c>
      <c r="R3217" s="2">
        <f>Table13567[[#This Row],[HoursDelta]]*60</f>
        <v>28.731639438332159</v>
      </c>
      <c r="S3217" s="2">
        <f>IF(Table13567[[#This Row],[StartToEndDelta]]&gt;0,Table13567[[#This Row],[ExTimeFinishedDelta]]/Table13567[[#This Row],[StartToEndDelta]],0)</f>
        <v>0.93207089280469635</v>
      </c>
      <c r="T3217" s="2">
        <f>Table13567[[#This Row],[HoursDeltaSoft]]</f>
        <v>29.429362067556738</v>
      </c>
    </row>
    <row r="3218" spans="1:20" x14ac:dyDescent="0.25">
      <c r="A3218" s="1">
        <v>40706.808668981481</v>
      </c>
      <c r="B3218">
        <v>32</v>
      </c>
      <c r="C3218">
        <v>5</v>
      </c>
      <c r="D3218">
        <v>87.206291198730497</v>
      </c>
      <c r="E3218">
        <v>131060</v>
      </c>
      <c r="F3218">
        <v>115792</v>
      </c>
      <c r="G3218">
        <v>1096.3967050000001</v>
      </c>
      <c r="H3218">
        <v>1001.8855125</v>
      </c>
      <c r="I3218">
        <v>2036.8406958333301</v>
      </c>
      <c r="J3218">
        <f t="shared" si="102"/>
        <v>27</v>
      </c>
      <c r="K3218">
        <f t="shared" si="103"/>
        <v>15268</v>
      </c>
      <c r="L3218">
        <f>IF(G3219="",0,(Table13567[[#This Row],[ExecutionTimeHours]]-G3219)/Table13567[[#This Row],[Timespan]])</f>
        <v>0.48402526854409467</v>
      </c>
      <c r="M3218" s="2">
        <f>IF(H3219="",0,(Table13567[[#This Row],[ExecutionTimeFinished]]-H3219)/Table13567[[#This Row],[Timespan]])</f>
        <v>0.19281182785092332</v>
      </c>
      <c r="N3218" s="2">
        <f>IF(I3219="",0,(Table13567[[#This Row],[StartToEndTimeFinished]]-I3219)/Table13567[[#This Row],[Timespan]])</f>
        <v>0.21165215041786786</v>
      </c>
      <c r="O3218" s="6">
        <f>IF(A3219="","00:01",Table13567[[#This Row],[DateTime]]-A3219)*24*60</f>
        <v>1.0333333339076489</v>
      </c>
      <c r="P3218" s="6">
        <f>IF(G3279="",0,(Table13567[[#This Row],[ExecutionTimeHours]]-G3279)/Table13567[[#This Row],[TimespanSoft]])</f>
        <v>29.454191200887607</v>
      </c>
      <c r="Q3218" s="7">
        <f>IF(A3279="","01:00",Table13567[[#This Row],[DateTime]]-A3279)*24</f>
        <v>1.060555555508472</v>
      </c>
      <c r="R3218" s="2">
        <f>Table13567[[#This Row],[HoursDelta]]*60</f>
        <v>29.041516112645681</v>
      </c>
      <c r="S3218" s="2">
        <f>IF(Table13567[[#This Row],[StartToEndDelta]]&gt;0,Table13567[[#This Row],[ExTimeFinishedDelta]]/Table13567[[#This Row],[StartToEndDelta]],0)</f>
        <v>0.9109844973001795</v>
      </c>
      <c r="T3218" s="2">
        <f>Table13567[[#This Row],[HoursDeltaSoft]]</f>
        <v>29.454191200887607</v>
      </c>
    </row>
    <row r="3219" spans="1:20" x14ac:dyDescent="0.25">
      <c r="A3219" s="1">
        <v>40706.807951388888</v>
      </c>
      <c r="B3219">
        <v>32</v>
      </c>
      <c r="C3219">
        <v>3</v>
      </c>
      <c r="D3219">
        <v>91.915906906127901</v>
      </c>
      <c r="E3219">
        <v>131060</v>
      </c>
      <c r="F3219">
        <v>115692</v>
      </c>
      <c r="G3219">
        <v>1095.8965455555599</v>
      </c>
      <c r="H3219">
        <v>1001.68627361111</v>
      </c>
      <c r="I3219">
        <v>2036.6219886111101</v>
      </c>
      <c r="J3219">
        <f t="shared" si="102"/>
        <v>29</v>
      </c>
      <c r="K3219">
        <f t="shared" si="103"/>
        <v>15368</v>
      </c>
      <c r="L3219">
        <f>IF(G3220="",0,(Table13567[[#This Row],[ExecutionTimeHours]]-G3220)/Table13567[[#This Row],[Timespan]])</f>
        <v>0.47681713057694414</v>
      </c>
      <c r="M3219" s="2">
        <f>IF(H3220="",0,(Table13567[[#This Row],[ExecutionTimeFinished]]-H3220)/Table13567[[#This Row],[Timespan]])</f>
        <v>0.6196194456679035</v>
      </c>
      <c r="N3219" s="2">
        <f>IF(I3220="",0,(Table13567[[#This Row],[StartToEndTimeFinished]]-I3220)/Table13567[[#This Row],[Timespan]])</f>
        <v>0.96370509449887376</v>
      </c>
      <c r="O3219" s="6">
        <f>IF(A3220="","00:01",Table13567[[#This Row],[DateTime]]-A3220)*24*60</f>
        <v>1.1999999976251274</v>
      </c>
      <c r="P3219" s="6">
        <f>IF(G3280="",0,(Table13567[[#This Row],[ExecutionTimeHours]]-G3280)/Table13567[[#This Row],[TimespanSoft]])</f>
        <v>29.45160644874802</v>
      </c>
      <c r="Q3219" s="7">
        <f>IF(A3280="","01:00",Table13567[[#This Row],[DateTime]]-A3280)*24</f>
        <v>1.0594444444868714</v>
      </c>
      <c r="R3219" s="2">
        <f>Table13567[[#This Row],[HoursDelta]]*60</f>
        <v>28.609027834616647</v>
      </c>
      <c r="S3219" s="2">
        <f>IF(Table13567[[#This Row],[StartToEndDelta]]&gt;0,Table13567[[#This Row],[ExTimeFinishedDelta]]/Table13567[[#This Row],[StartToEndDelta]],0)</f>
        <v>0.64295545307883362</v>
      </c>
      <c r="T3219" s="2">
        <f>Table13567[[#This Row],[HoursDeltaSoft]]</f>
        <v>29.45160644874802</v>
      </c>
    </row>
    <row r="3220" spans="1:20" x14ac:dyDescent="0.25">
      <c r="A3220" s="1">
        <v>40706.807118055556</v>
      </c>
      <c r="B3220">
        <v>32</v>
      </c>
      <c r="C3220">
        <v>1</v>
      </c>
      <c r="D3220">
        <v>95.229248046875</v>
      </c>
      <c r="E3220">
        <v>131060</v>
      </c>
      <c r="F3220">
        <v>115699</v>
      </c>
      <c r="G3220">
        <v>1095.3243649999999</v>
      </c>
      <c r="H3220">
        <v>1000.94273027778</v>
      </c>
      <c r="I3220">
        <v>2035.4655425000001</v>
      </c>
      <c r="J3220">
        <f t="shared" si="102"/>
        <v>31</v>
      </c>
      <c r="K3220">
        <f t="shared" si="103"/>
        <v>15361</v>
      </c>
      <c r="L3220">
        <f>IF(G3221="",0,(Table13567[[#This Row],[ExecutionTimeHours]]-G3221)/Table13567[[#This Row],[Timespan]])</f>
        <v>0.51517139344817831</v>
      </c>
      <c r="M3220" s="2">
        <f>IF(H3221="",0,(Table13567[[#This Row],[ExecutionTimeFinished]]-H3221)/Table13567[[#This Row],[Timespan]])</f>
        <v>0.1983335822494566</v>
      </c>
      <c r="N3220" s="2">
        <f>IF(I3221="",0,(Table13567[[#This Row],[StartToEndTimeFinished]]-I3221)/Table13567[[#This Row],[Timespan]])</f>
        <v>0.28520796042709368</v>
      </c>
      <c r="O3220" s="6">
        <f>IF(A3221="","00:01",Table13567[[#This Row],[DateTime]]-A3221)*24*60</f>
        <v>1.1166666657663882</v>
      </c>
      <c r="P3220" s="6">
        <f>IF(G3281="",0,(Table13567[[#This Row],[ExecutionTimeHours]]-G3281)/Table13567[[#This Row],[TimespanSoft]])</f>
        <v>29.50871728718791</v>
      </c>
      <c r="Q3220" s="7">
        <f>IF(A3281="","01:00",Table13567[[#This Row],[DateTime]]-A3281)*24</f>
        <v>1.0572222222690471</v>
      </c>
      <c r="R3220" s="2">
        <f>Table13567[[#This Row],[HoursDelta]]*60</f>
        <v>30.910283606890697</v>
      </c>
      <c r="S3220" s="2">
        <f>IF(Table13567[[#This Row],[StartToEndDelta]]&gt;0,Table13567[[#This Row],[ExTimeFinishedDelta]]/Table13567[[#This Row],[StartToEndDelta]],0)</f>
        <v>0.69539988278186804</v>
      </c>
      <c r="T3220" s="2">
        <f>Table13567[[#This Row],[HoursDeltaSoft]]</f>
        <v>29.50871728718791</v>
      </c>
    </row>
    <row r="3221" spans="1:20" x14ac:dyDescent="0.25">
      <c r="A3221" s="1">
        <v>40706.806342592594</v>
      </c>
      <c r="B3221">
        <v>32</v>
      </c>
      <c r="C3221">
        <v>1</v>
      </c>
      <c r="D3221">
        <v>94.427968978881793</v>
      </c>
      <c r="E3221">
        <v>131060</v>
      </c>
      <c r="F3221">
        <v>115760</v>
      </c>
      <c r="G3221">
        <v>1094.7490902777799</v>
      </c>
      <c r="H3221">
        <v>1000.72125777778</v>
      </c>
      <c r="I3221">
        <v>2035.1470602777799</v>
      </c>
      <c r="J3221">
        <f t="shared" si="102"/>
        <v>31</v>
      </c>
      <c r="K3221">
        <f t="shared" si="103"/>
        <v>15300</v>
      </c>
      <c r="L3221">
        <f>IF(G3222="",0,(Table13567[[#This Row],[ExecutionTimeHours]]-G3222)/Table13567[[#This Row],[Timespan]])</f>
        <v>0.50943936468749906</v>
      </c>
      <c r="M3221" s="2">
        <f>IF(H3222="",0,(Table13567[[#This Row],[ExecutionTimeFinished]]-H3222)/Table13567[[#This Row],[Timespan]])</f>
        <v>0.70927557035530164</v>
      </c>
      <c r="N3221" s="2">
        <f>IF(I3222="",0,(Table13567[[#This Row],[StartToEndTimeFinished]]-I3222)/Table13567[[#This Row],[Timespan]])</f>
        <v>0.99147010884371967</v>
      </c>
      <c r="O3221" s="6">
        <f>IF(A3222="","00:01",Table13567[[#This Row],[DateTime]]-A3222)*24*60</f>
        <v>0.9666666726116091</v>
      </c>
      <c r="P3221" s="6">
        <f>IF(G3282="",0,(Table13567[[#This Row],[ExecutionTimeHours]]-G3282)/Table13567[[#This Row],[TimespanSoft]])</f>
        <v>29.535471331954412</v>
      </c>
      <c r="Q3221" s="7">
        <f>IF(A3282="","01:00",Table13567[[#This Row],[DateTime]]-A3282)*24</f>
        <v>1.0561111110728234</v>
      </c>
      <c r="R3221" s="2">
        <f>Table13567[[#This Row],[HoursDelta]]*60</f>
        <v>30.566361881249943</v>
      </c>
      <c r="S3221" s="2">
        <f>IF(Table13567[[#This Row],[StartToEndDelta]]&gt;0,Table13567[[#This Row],[ExTimeFinishedDelta]]/Table13567[[#This Row],[StartToEndDelta]],0)</f>
        <v>0.71537766396455338</v>
      </c>
      <c r="T3221" s="2">
        <f>Table13567[[#This Row],[HoursDeltaSoft]]</f>
        <v>29.535471331954412</v>
      </c>
    </row>
    <row r="3222" spans="1:20" x14ac:dyDescent="0.25">
      <c r="A3222" s="1">
        <v>40706.805671296293</v>
      </c>
      <c r="B3222">
        <v>32</v>
      </c>
      <c r="C3222">
        <v>1</v>
      </c>
      <c r="D3222">
        <v>95.965606689453097</v>
      </c>
      <c r="E3222">
        <v>131060</v>
      </c>
      <c r="F3222">
        <v>115674</v>
      </c>
      <c r="G3222">
        <v>1094.2566322222201</v>
      </c>
      <c r="H3222">
        <v>1000.0356247222199</v>
      </c>
      <c r="I3222">
        <v>2034.1886391666701</v>
      </c>
      <c r="J3222">
        <f t="shared" si="102"/>
        <v>31</v>
      </c>
      <c r="K3222">
        <f t="shared" si="103"/>
        <v>15386</v>
      </c>
      <c r="L3222">
        <f>IF(G3223="",0,(Table13567[[#This Row],[ExecutionTimeHours]]-G3223)/Table13567[[#This Row],[Timespan]])</f>
        <v>0.46841359349704348</v>
      </c>
      <c r="M3222" s="2">
        <f>IF(H3223="",0,(Table13567[[#This Row],[ExecutionTimeFinished]]-H3223)/Table13567[[#This Row],[Timespan]])</f>
        <v>0.71029231338931087</v>
      </c>
      <c r="N3222" s="2">
        <f>IF(I3223="",0,(Table13567[[#This Row],[StartToEndTimeFinished]]-I3223)/Table13567[[#This Row],[Timespan]])</f>
        <v>0.828609237417825</v>
      </c>
      <c r="O3222" s="6">
        <f>IF(A3223="","00:01",Table13567[[#This Row],[DateTime]]-A3223)*24*60</f>
        <v>1.0833333246409893</v>
      </c>
      <c r="P3222" s="6">
        <f>IF(G3283="",0,(Table13567[[#This Row],[ExecutionTimeHours]]-G3283)/Table13567[[#This Row],[TimespanSoft]])</f>
        <v>29.550501838171229</v>
      </c>
      <c r="Q3222" s="7">
        <f>IF(A3283="","01:00",Table13567[[#This Row],[DateTime]]-A3283)*24</f>
        <v>1.0577777777798474</v>
      </c>
      <c r="R3222" s="2">
        <f>Table13567[[#This Row],[HoursDelta]]*60</f>
        <v>28.104815609822609</v>
      </c>
      <c r="S3222" s="2">
        <f>IF(Table13567[[#This Row],[StartToEndDelta]]&gt;0,Table13567[[#This Row],[ExTimeFinishedDelta]]/Table13567[[#This Row],[StartToEndDelta]],0)</f>
        <v>0.85721022807177205</v>
      </c>
      <c r="T3222" s="2">
        <f>Table13567[[#This Row],[HoursDeltaSoft]]</f>
        <v>29.550501838171229</v>
      </c>
    </row>
    <row r="3223" spans="1:20" x14ac:dyDescent="0.25">
      <c r="A3223" s="1">
        <v>40706.804918981485</v>
      </c>
      <c r="B3223">
        <v>32</v>
      </c>
      <c r="C3223">
        <v>0</v>
      </c>
      <c r="D3223">
        <v>94.104251861572294</v>
      </c>
      <c r="E3223">
        <v>131060</v>
      </c>
      <c r="F3223">
        <v>115714</v>
      </c>
      <c r="G3223">
        <v>1093.7491841666699</v>
      </c>
      <c r="H3223">
        <v>999.26614138888897</v>
      </c>
      <c r="I3223">
        <v>2033.29097916667</v>
      </c>
      <c r="J3223">
        <f t="shared" si="102"/>
        <v>32</v>
      </c>
      <c r="K3223">
        <f t="shared" si="103"/>
        <v>15346</v>
      </c>
      <c r="L3223">
        <f>IF(G3224="",0,(Table13567[[#This Row],[ExecutionTimeHours]]-G3224)/Table13567[[#This Row],[Timespan]])</f>
        <v>0.56395026850268337</v>
      </c>
      <c r="M3223" s="2">
        <f>IF(H3224="",0,(Table13567[[#This Row],[ExecutionTimeFinished]]-H3224)/Table13567[[#This Row],[Timespan]])</f>
        <v>0.66506693511383419</v>
      </c>
      <c r="N3223" s="2">
        <f>IF(I3224="",0,(Table13567[[#This Row],[StartToEndTimeFinished]]-I3224)/Table13567[[#This Row],[Timespan]])</f>
        <v>0.87857956940843551</v>
      </c>
      <c r="O3223" s="6">
        <f>IF(A3224="","00:01",Table13567[[#This Row],[DateTime]]-A3224)*24*60</f>
        <v>1.0333333339076489</v>
      </c>
      <c r="P3223" s="6">
        <f>IF(G3284="",0,(Table13567[[#This Row],[ExecutionTimeHours]]-G3284)/Table13567[[#This Row],[TimespanSoft]])</f>
        <v>29.621431270259453</v>
      </c>
      <c r="Q3223" s="7">
        <f>IF(A3284="","01:00",Table13567[[#This Row],[DateTime]]-A3284)*24</f>
        <v>1.0569444446009584</v>
      </c>
      <c r="R3223" s="2">
        <f>Table13567[[#This Row],[HoursDelta]]*60</f>
        <v>33.837016110161002</v>
      </c>
      <c r="S3223" s="2">
        <f>IF(Table13567[[#This Row],[StartToEndDelta]]&gt;0,Table13567[[#This Row],[ExTimeFinishedDelta]]/Table13567[[#This Row],[StartToEndDelta]],0)</f>
        <v>0.75697974124487843</v>
      </c>
      <c r="T3223" s="2">
        <f>Table13567[[#This Row],[HoursDeltaSoft]]</f>
        <v>29.621431270259453</v>
      </c>
    </row>
    <row r="3224" spans="1:20" x14ac:dyDescent="0.25">
      <c r="A3224" s="1">
        <v>40706.804201388892</v>
      </c>
      <c r="B3224">
        <v>32</v>
      </c>
      <c r="C3224">
        <v>0</v>
      </c>
      <c r="D3224">
        <v>95.362983703613295</v>
      </c>
      <c r="E3224">
        <v>131060</v>
      </c>
      <c r="F3224">
        <v>115726</v>
      </c>
      <c r="G3224">
        <v>1093.1664355555599</v>
      </c>
      <c r="H3224">
        <v>998.57890555555605</v>
      </c>
      <c r="I3224">
        <v>2032.38311361111</v>
      </c>
      <c r="J3224">
        <f t="shared" si="102"/>
        <v>32</v>
      </c>
      <c r="K3224">
        <f t="shared" si="103"/>
        <v>15334</v>
      </c>
      <c r="L3224">
        <f>IF(G3225="",0,(Table13567[[#This Row],[ExecutionTimeHours]]-G3225)/Table13567[[#This Row],[Timespan]])</f>
        <v>0.56208557464549069</v>
      </c>
      <c r="M3224" s="2">
        <f>IF(H3225="",0,(Table13567[[#This Row],[ExecutionTimeFinished]]-H3225)/Table13567[[#This Row],[Timespan]])</f>
        <v>0.5614628182311836</v>
      </c>
      <c r="N3224" s="2">
        <f>IF(I3225="",0,(Table13567[[#This Row],[StartToEndTimeFinished]]-I3225)/Table13567[[#This Row],[Timespan]])</f>
        <v>0.67687051006728327</v>
      </c>
      <c r="O3224" s="6">
        <f>IF(A3225="","00:01",Table13567[[#This Row],[DateTime]]-A3225)*24*60</f>
        <v>0.86666667019017041</v>
      </c>
      <c r="P3224" s="6">
        <f>IF(G3285="",0,(Table13567[[#This Row],[ExecutionTimeHours]]-G3285)/Table13567[[#This Row],[TimespanSoft]])</f>
        <v>29.587221753819382</v>
      </c>
      <c r="Q3224" s="7">
        <f>IF(A3285="","01:00",Table13567[[#This Row],[DateTime]]-A3285)*24</f>
        <v>1.0572222222690471</v>
      </c>
      <c r="R3224" s="2">
        <f>Table13567[[#This Row],[HoursDelta]]*60</f>
        <v>33.725134478729444</v>
      </c>
      <c r="S3224" s="2">
        <f>IF(Table13567[[#This Row],[StartToEndDelta]]&gt;0,Table13567[[#This Row],[ExTimeFinishedDelta]]/Table13567[[#This Row],[StartToEndDelta]],0)</f>
        <v>0.82949812391054278</v>
      </c>
      <c r="T3224" s="2">
        <f>Table13567[[#This Row],[HoursDeltaSoft]]</f>
        <v>29.587221753819382</v>
      </c>
    </row>
    <row r="3225" spans="1:20" x14ac:dyDescent="0.25">
      <c r="A3225" s="1">
        <v>40706.803599537037</v>
      </c>
      <c r="B3225">
        <v>32</v>
      </c>
      <c r="C3225">
        <v>0</v>
      </c>
      <c r="D3225">
        <v>93.965690612792997</v>
      </c>
      <c r="E3225">
        <v>131060</v>
      </c>
      <c r="F3225">
        <v>115725</v>
      </c>
      <c r="G3225">
        <v>1092.67929472222</v>
      </c>
      <c r="H3225">
        <v>998.09230444444404</v>
      </c>
      <c r="I3225">
        <v>2031.7964925000001</v>
      </c>
      <c r="J3225">
        <f t="shared" si="102"/>
        <v>32</v>
      </c>
      <c r="K3225">
        <f t="shared" si="103"/>
        <v>15335</v>
      </c>
      <c r="L3225">
        <f>IF(G3226="",0,(Table13567[[#This Row],[ExecutionTimeHours]]-G3226)/Table13567[[#This Row],[Timespan]])</f>
        <v>0.46090306917693569</v>
      </c>
      <c r="M3225" s="2">
        <f>IF(H3226="",0,(Table13567[[#This Row],[ExecutionTimeFinished]]-H3226)/Table13567[[#This Row],[Timespan]])</f>
        <v>0.39338311318611363</v>
      </c>
      <c r="N3225" s="2">
        <f>IF(I3226="",0,(Table13567[[#This Row],[StartToEndTimeFinished]]-I3226)/Table13567[[#This Row],[Timespan]])</f>
        <v>0.42602390259180617</v>
      </c>
      <c r="O3225" s="6">
        <f>IF(A3226="","00:01",Table13567[[#This Row],[DateTime]]-A3226)*24*60</f>
        <v>1.2666666693985462</v>
      </c>
      <c r="P3225" s="6">
        <f>IF(G3286="",0,(Table13567[[#This Row],[ExecutionTimeHours]]-G3286)/Table13567[[#This Row],[TimespanSoft]])</f>
        <v>29.591446802998934</v>
      </c>
      <c r="Q3225" s="7">
        <f>IF(A3286="","01:00",Table13567[[#This Row],[DateTime]]-A3286)*24</f>
        <v>1.0599999999976717</v>
      </c>
      <c r="R3225" s="2">
        <f>Table13567[[#This Row],[HoursDelta]]*60</f>
        <v>27.654184150616143</v>
      </c>
      <c r="S3225" s="2">
        <f>IF(Table13567[[#This Row],[StartToEndDelta]]&gt;0,Table13567[[#This Row],[ExTimeFinishedDelta]]/Table13567[[#This Row],[StartToEndDelta]],0)</f>
        <v>0.92338272757205542</v>
      </c>
      <c r="T3225" s="2">
        <f>Table13567[[#This Row],[HoursDeltaSoft]]</f>
        <v>29.591446802998934</v>
      </c>
    </row>
    <row r="3226" spans="1:20" x14ac:dyDescent="0.25">
      <c r="A3226" s="1">
        <v>40706.802719907406</v>
      </c>
      <c r="B3226">
        <v>36</v>
      </c>
      <c r="C3226">
        <v>4</v>
      </c>
      <c r="D3226">
        <v>75.518980324268298</v>
      </c>
      <c r="E3226">
        <v>135154</v>
      </c>
      <c r="F3226">
        <v>119195</v>
      </c>
      <c r="G3226">
        <v>1092.0954841666701</v>
      </c>
      <c r="H3226">
        <v>997.59401916666695</v>
      </c>
      <c r="I3226">
        <v>2031.25686222222</v>
      </c>
      <c r="J3226">
        <f t="shared" si="102"/>
        <v>32</v>
      </c>
      <c r="K3226">
        <f t="shared" si="103"/>
        <v>15959</v>
      </c>
      <c r="L3226">
        <f>IF(G3227="",0,(Table13567[[#This Row],[ExecutionTimeHours]]-G3227)/Table13567[[#This Row],[Timespan]])</f>
        <v>0.4938626284170608</v>
      </c>
      <c r="M3226" s="2">
        <f>IF(H3227="",0,(Table13567[[#This Row],[ExecutionTimeFinished]]-H3227)/Table13567[[#This Row],[Timespan]])</f>
        <v>0.37083914303141624</v>
      </c>
      <c r="N3226" s="2">
        <f>IF(I3227="",0,(Table13567[[#This Row],[StartToEndTimeFinished]]-I3227)/Table13567[[#This Row],[Timespan]])</f>
        <v>0.4324239917854697</v>
      </c>
      <c r="O3226" s="6">
        <f>IF(A3227="","00:01",Table13567[[#This Row],[DateTime]]-A3227)*24*60</f>
        <v>1.0999999952036887</v>
      </c>
      <c r="P3226" s="6">
        <f>IF(G3287="",0,(Table13567[[#This Row],[ExecutionTimeHours]]-G3287)/Table13567[[#This Row],[TimespanSoft]])</f>
        <v>29.613745335591783</v>
      </c>
      <c r="Q3226" s="7">
        <f>IF(A3287="","01:00",Table13567[[#This Row],[DateTime]]-A3287)*24</f>
        <v>1.0569444444263354</v>
      </c>
      <c r="R3226" s="2">
        <f>Table13567[[#This Row],[HoursDelta]]*60</f>
        <v>29.631757705023649</v>
      </c>
      <c r="S3226" s="2">
        <f>IF(Table13567[[#This Row],[StartToEndDelta]]&gt;0,Table13567[[#This Row],[ExTimeFinishedDelta]]/Table13567[[#This Row],[StartToEndDelta]],0)</f>
        <v>0.85758225740488891</v>
      </c>
      <c r="T3226" s="2">
        <f>Table13567[[#This Row],[HoursDeltaSoft]]</f>
        <v>29.613745335591783</v>
      </c>
    </row>
    <row r="3227" spans="1:20" x14ac:dyDescent="0.25">
      <c r="A3227" s="1">
        <v>40706.80195601852</v>
      </c>
      <c r="B3227">
        <v>32</v>
      </c>
      <c r="C3227">
        <v>0</v>
      </c>
      <c r="D3227">
        <v>94.099580764770494</v>
      </c>
      <c r="E3227">
        <v>131060</v>
      </c>
      <c r="F3227">
        <v>115699</v>
      </c>
      <c r="G3227">
        <v>1091.55223527778</v>
      </c>
      <c r="H3227">
        <v>997.18609611111106</v>
      </c>
      <c r="I3227">
        <v>2030.78119583333</v>
      </c>
      <c r="J3227">
        <f t="shared" si="102"/>
        <v>32</v>
      </c>
      <c r="K3227">
        <f t="shared" si="103"/>
        <v>15361</v>
      </c>
      <c r="L3227">
        <f>IF(G3228="",0,(Table13567[[#This Row],[ExecutionTimeHours]]-G3228)/Table13567[[#This Row],[Timespan]])</f>
        <v>0.49201953223005446</v>
      </c>
      <c r="M3227" s="2">
        <f>IF(H3228="",0,(Table13567[[#This Row],[ExecutionTimeFinished]]-H3228)/Table13567[[#This Row],[Timespan]])</f>
        <v>0.68691093885944765</v>
      </c>
      <c r="N3227" s="2">
        <f>IF(I3228="",0,(Table13567[[#This Row],[StartToEndTimeFinished]]-I3228)/Table13567[[#This Row],[Timespan]])</f>
        <v>0.73314453269788715</v>
      </c>
      <c r="O3227" s="6">
        <f>IF(A3228="","00:01",Table13567[[#This Row],[DateTime]]-A3228)*24*60</f>
        <v>1.0666666645556688</v>
      </c>
      <c r="P3227" s="6">
        <f>IF(G3288="",0,(Table13567[[#This Row],[ExecutionTimeHours]]-G3288)/Table13567[[#This Row],[TimespanSoft]])</f>
        <v>29.56066833353038</v>
      </c>
      <c r="Q3227" s="7">
        <f>IF(A3288="","01:00",Table13567[[#This Row],[DateTime]]-A3288)*24</f>
        <v>1.0561111110728234</v>
      </c>
      <c r="R3227" s="2">
        <f>Table13567[[#This Row],[HoursDelta]]*60</f>
        <v>29.521171933803267</v>
      </c>
      <c r="S3227" s="2">
        <f>IF(Table13567[[#This Row],[StartToEndDelta]]&gt;0,Table13567[[#This Row],[ExTimeFinishedDelta]]/Table13567[[#This Row],[StartToEndDelta]],0)</f>
        <v>0.93693795455542006</v>
      </c>
      <c r="T3227" s="2">
        <f>Table13567[[#This Row],[HoursDeltaSoft]]</f>
        <v>29.56066833353038</v>
      </c>
    </row>
    <row r="3228" spans="1:20" x14ac:dyDescent="0.25">
      <c r="A3228" s="1">
        <v>40706.801215277781</v>
      </c>
      <c r="B3228">
        <v>32</v>
      </c>
      <c r="C3228">
        <v>2</v>
      </c>
      <c r="D3228">
        <v>93.648471832275405</v>
      </c>
      <c r="E3228">
        <v>131060</v>
      </c>
      <c r="F3228">
        <v>115765</v>
      </c>
      <c r="G3228">
        <v>1091.02741444444</v>
      </c>
      <c r="H3228">
        <v>996.45339111111105</v>
      </c>
      <c r="I3228">
        <v>2029.9991749999999</v>
      </c>
      <c r="J3228">
        <f t="shared" si="102"/>
        <v>30</v>
      </c>
      <c r="K3228">
        <f t="shared" si="103"/>
        <v>15295</v>
      </c>
      <c r="L3228">
        <f>IF(G3229="",0,(Table13567[[#This Row],[ExecutionTimeHours]]-G3229)/Table13567[[#This Row],[Timespan]])</f>
        <v>0.50990102479358668</v>
      </c>
      <c r="M3228" s="2">
        <f>IF(H3229="",0,(Table13567[[#This Row],[ExecutionTimeFinished]]-H3229)/Table13567[[#This Row],[Timespan]])</f>
        <v>0.21542615349089012</v>
      </c>
      <c r="N3228" s="2">
        <f>IF(I3229="",0,(Table13567[[#This Row],[StartToEndTimeFinished]]-I3229)/Table13567[[#This Row],[Timespan]])</f>
        <v>0.23068794833361869</v>
      </c>
      <c r="O3228" s="6">
        <f>IF(A3229="","00:01",Table13567[[#This Row],[DateTime]]-A3229)*24*60</f>
        <v>1.0833333351183683</v>
      </c>
      <c r="P3228" s="6">
        <f>IF(G3289="",0,(Table13567[[#This Row],[ExecutionTimeHours]]-G3289)/Table13567[[#This Row],[TimespanSoft]])</f>
        <v>29.428671052449037</v>
      </c>
      <c r="Q3228" s="7">
        <f>IF(A3289="","01:00",Table13567[[#This Row],[DateTime]]-A3289)*24</f>
        <v>1.0555555555620231</v>
      </c>
      <c r="R3228" s="2">
        <f>Table13567[[#This Row],[HoursDelta]]*60</f>
        <v>30.5940614876152</v>
      </c>
      <c r="S3228" s="2">
        <f>IF(Table13567[[#This Row],[StartToEndDelta]]&gt;0,Table13567[[#This Row],[ExTimeFinishedDelta]]/Table13567[[#This Row],[StartToEndDelta]],0)</f>
        <v>0.93384225334278359</v>
      </c>
      <c r="T3228" s="2">
        <f>Table13567[[#This Row],[HoursDeltaSoft]]</f>
        <v>29.428671052449037</v>
      </c>
    </row>
    <row r="3229" spans="1:20" x14ac:dyDescent="0.25">
      <c r="A3229" s="1">
        <v>40706.800462962965</v>
      </c>
      <c r="B3229">
        <v>32</v>
      </c>
      <c r="C3229">
        <v>3</v>
      </c>
      <c r="D3229">
        <v>87.9139213562012</v>
      </c>
      <c r="E3229">
        <v>131060</v>
      </c>
      <c r="F3229">
        <v>116034</v>
      </c>
      <c r="G3229">
        <v>1090.47502166667</v>
      </c>
      <c r="H3229">
        <v>996.22001277777804</v>
      </c>
      <c r="I3229">
        <v>2029.74926305556</v>
      </c>
      <c r="J3229">
        <f t="shared" si="102"/>
        <v>29</v>
      </c>
      <c r="K3229">
        <f t="shared" si="103"/>
        <v>15026</v>
      </c>
      <c r="L3229">
        <f>IF(G3230="",0,(Table13567[[#This Row],[ExecutionTimeHours]]-G3230)/Table13567[[#This Row],[Timespan]])</f>
        <v>0.42844106024122874</v>
      </c>
      <c r="M3229" s="2">
        <f>IF(H3230="",0,(Table13567[[#This Row],[ExecutionTimeFinished]]-H3230)/Table13567[[#This Row],[Timespan]])</f>
        <v>0.96693550145144602</v>
      </c>
      <c r="N3229" s="2">
        <f>IF(I3230="",0,(Table13567[[#This Row],[StartToEndTimeFinished]]-I3230)/Table13567[[#This Row],[Timespan]])</f>
        <v>1.0330968537131375</v>
      </c>
      <c r="O3229" s="6">
        <f>IF(A3230="","00:01",Table13567[[#This Row],[DateTime]]-A3230)*24*60</f>
        <v>1.1500000068917871</v>
      </c>
      <c r="P3229" s="6">
        <f>IF(G3290="",0,(Table13567[[#This Row],[ExecutionTimeHours]]-G3290)/Table13567[[#This Row],[TimespanSoft]])</f>
        <v>29.219425222382259</v>
      </c>
      <c r="Q3229" s="7">
        <f>IF(A3290="","01:00",Table13567[[#This Row],[DateTime]]-A3290)*24</f>
        <v>1.0550000000512227</v>
      </c>
      <c r="R3229" s="2">
        <f>Table13567[[#This Row],[HoursDelta]]*60</f>
        <v>25.706463614473726</v>
      </c>
      <c r="S3229" s="2">
        <f>IF(Table13567[[#This Row],[StartToEndDelta]]&gt;0,Table13567[[#This Row],[ExTimeFinishedDelta]]/Table13567[[#This Row],[StartToEndDelta]],0)</f>
        <v>0.93595822886896263</v>
      </c>
      <c r="T3229" s="2">
        <f>Table13567[[#This Row],[HoursDeltaSoft]]</f>
        <v>29.219425222382259</v>
      </c>
    </row>
    <row r="3230" spans="1:20" x14ac:dyDescent="0.25">
      <c r="A3230" s="1">
        <v>40706.799664351849</v>
      </c>
      <c r="B3230">
        <v>32</v>
      </c>
      <c r="C3230">
        <v>4</v>
      </c>
      <c r="D3230">
        <v>88.601013183593807</v>
      </c>
      <c r="E3230">
        <v>131060</v>
      </c>
      <c r="F3230">
        <v>115828</v>
      </c>
      <c r="G3230">
        <v>1089.9823144444399</v>
      </c>
      <c r="H3230">
        <v>995.10803694444496</v>
      </c>
      <c r="I3230">
        <v>2028.5612016666701</v>
      </c>
      <c r="J3230">
        <f t="shared" si="102"/>
        <v>28</v>
      </c>
      <c r="K3230">
        <f t="shared" si="103"/>
        <v>15232</v>
      </c>
      <c r="L3230">
        <f>IF(G3231="",0,(Table13567[[#This Row],[ExecutionTimeHours]]-G3231)/Table13567[[#This Row],[Timespan]])</f>
        <v>0.45533923441640345</v>
      </c>
      <c r="M3230" s="2">
        <f>IF(H3231="",0,(Table13567[[#This Row],[ExecutionTimeFinished]]-H3231)/Table13567[[#This Row],[Timespan]])</f>
        <v>0</v>
      </c>
      <c r="N3230" s="2">
        <f>IF(I3231="",0,(Table13567[[#This Row],[StartToEndTimeFinished]]-I3231)/Table13567[[#This Row],[Timespan]])</f>
        <v>0</v>
      </c>
      <c r="O3230" s="6">
        <f>IF(A3231="","00:01",Table13567[[#This Row],[DateTime]]-A3231)*24*60</f>
        <v>1.0833333246409893</v>
      </c>
      <c r="P3230" s="6">
        <f>IF(G3291="",0,(Table13567[[#This Row],[ExecutionTimeHours]]-G3291)/Table13567[[#This Row],[TimespanSoft]])</f>
        <v>29.071591508130311</v>
      </c>
      <c r="Q3230" s="7">
        <f>IF(A3291="","01:00",Table13567[[#This Row],[DateTime]]-A3291)*24</f>
        <v>1.0533333333441988</v>
      </c>
      <c r="R3230" s="2">
        <f>Table13567[[#This Row],[HoursDelta]]*60</f>
        <v>27.320354064984208</v>
      </c>
      <c r="S3230" s="2">
        <f>IF(Table13567[[#This Row],[StartToEndDelta]]&gt;0,Table13567[[#This Row],[ExTimeFinishedDelta]]/Table13567[[#This Row],[StartToEndDelta]],0)</f>
        <v>0</v>
      </c>
      <c r="T3230" s="2">
        <f>Table13567[[#This Row],[HoursDeltaSoft]]</f>
        <v>29.071591508130311</v>
      </c>
    </row>
    <row r="3231" spans="1:20" x14ac:dyDescent="0.25">
      <c r="A3231" s="1">
        <v>40706.79891203704</v>
      </c>
      <c r="B3231">
        <v>32</v>
      </c>
      <c r="C3231">
        <v>4</v>
      </c>
      <c r="D3231">
        <v>86.507827758789105</v>
      </c>
      <c r="E3231">
        <v>131060</v>
      </c>
      <c r="F3231">
        <v>115915</v>
      </c>
      <c r="G3231">
        <v>1089.4890302777801</v>
      </c>
      <c r="H3231">
        <v>995.10803694444496</v>
      </c>
      <c r="I3231">
        <v>2028.5612016666701</v>
      </c>
      <c r="J3231">
        <f t="shared" si="102"/>
        <v>28</v>
      </c>
      <c r="K3231">
        <f t="shared" si="103"/>
        <v>15145</v>
      </c>
      <c r="L3231">
        <f>IF(G3232="",0,(Table13567[[#This Row],[ExecutionTimeHours]]-G3232)/Table13567[[#This Row],[Timespan]])</f>
        <v>0.48895628071613595</v>
      </c>
      <c r="M3231" s="2">
        <f>IF(H3232="",0,(Table13567[[#This Row],[ExecutionTimeFinished]]-H3232)/Table13567[[#This Row],[Timespan]])</f>
        <v>0.40985491514872413</v>
      </c>
      <c r="N3231" s="2">
        <f>IF(I3232="",0,(Table13567[[#This Row],[StartToEndTimeFinished]]-I3232)/Table13567[[#This Row],[Timespan]])</f>
        <v>0.58238305601577334</v>
      </c>
      <c r="O3231" s="6">
        <f>IF(A3232="","00:01",Table13567[[#This Row],[DateTime]]-A3232)*24*60</f>
        <v>1.0166666738223284</v>
      </c>
      <c r="P3231" s="6">
        <f>IF(G3292="",0,(Table13567[[#This Row],[ExecutionTimeHours]]-G3292)/Table13567[[#This Row],[TimespanSoft]])</f>
        <v>28.781264516788827</v>
      </c>
      <c r="Q3231" s="7">
        <f>IF(A3292="","01:00",Table13567[[#This Row],[DateTime]]-A3292)*24</f>
        <v>1.0522222223225981</v>
      </c>
      <c r="R3231" s="2">
        <f>Table13567[[#This Row],[HoursDelta]]*60</f>
        <v>29.337376842968158</v>
      </c>
      <c r="S3231" s="2">
        <f>IF(Table13567[[#This Row],[StartToEndDelta]]&gt;0,Table13567[[#This Row],[ExTimeFinishedDelta]]/Table13567[[#This Row],[StartToEndDelta]],0)</f>
        <v>0.70375487561853722</v>
      </c>
      <c r="T3231" s="2">
        <f>Table13567[[#This Row],[HoursDeltaSoft]]</f>
        <v>28.781264516788827</v>
      </c>
    </row>
    <row r="3232" spans="1:20" x14ac:dyDescent="0.25">
      <c r="A3232" s="1">
        <v>40706.798206018517</v>
      </c>
      <c r="B3232">
        <v>32</v>
      </c>
      <c r="C3232">
        <v>2</v>
      </c>
      <c r="D3232">
        <v>91.409799575805707</v>
      </c>
      <c r="E3232">
        <v>131060</v>
      </c>
      <c r="F3232">
        <v>115853</v>
      </c>
      <c r="G3232">
        <v>1088.9919247222199</v>
      </c>
      <c r="H3232">
        <v>994.69135111111098</v>
      </c>
      <c r="I3232">
        <v>2027.96911222222</v>
      </c>
      <c r="J3232">
        <f t="shared" si="102"/>
        <v>30</v>
      </c>
      <c r="K3232">
        <f t="shared" si="103"/>
        <v>15207</v>
      </c>
      <c r="L3232">
        <f>IF(G3233="",0,(Table13567[[#This Row],[ExecutionTimeHours]]-G3233)/Table13567[[#This Row],[Timespan]])</f>
        <v>0.46898009987642725</v>
      </c>
      <c r="M3232" s="2">
        <f>IF(H3233="",0,(Table13567[[#This Row],[ExecutionTimeFinished]]-H3233)/Table13567[[#This Row],[Timespan]])</f>
        <v>0.42501791079011447</v>
      </c>
      <c r="N3232" s="2">
        <f>IF(I3233="",0,(Table13567[[#This Row],[StartToEndTimeFinished]]-I3233)/Table13567[[#This Row],[Timespan]])</f>
        <v>0.60645572188290908</v>
      </c>
      <c r="O3232" s="6">
        <f>IF(A3233="","00:01",Table13567[[#This Row],[DateTime]]-A3233)*24*60</f>
        <v>1.1166666657663882</v>
      </c>
      <c r="P3232" s="6">
        <f>IF(G3293="",0,(Table13567[[#This Row],[ExecutionTimeHours]]-G3293)/Table13567[[#This Row],[TimespanSoft]])</f>
        <v>28.40792817437724</v>
      </c>
      <c r="Q3232" s="7">
        <f>IF(A3293="","01:00",Table13567[[#This Row],[DateTime]]-A3293)*24</f>
        <v>1.0519444444798864</v>
      </c>
      <c r="R3232" s="2">
        <f>Table13567[[#This Row],[HoursDelta]]*60</f>
        <v>28.138805992585635</v>
      </c>
      <c r="S3232" s="2">
        <f>IF(Table13567[[#This Row],[StartToEndDelta]]&gt;0,Table13567[[#This Row],[ExTimeFinishedDelta]]/Table13567[[#This Row],[StartToEndDelta]],0)</f>
        <v>0.70082265770455443</v>
      </c>
      <c r="T3232" s="2">
        <f>Table13567[[#This Row],[HoursDeltaSoft]]</f>
        <v>28.40792817437724</v>
      </c>
    </row>
    <row r="3233" spans="1:20" x14ac:dyDescent="0.25">
      <c r="A3233" s="1">
        <v>40706.797430555554</v>
      </c>
      <c r="B3233">
        <v>32</v>
      </c>
      <c r="C3233">
        <v>1</v>
      </c>
      <c r="D3233">
        <v>91.705806732177706</v>
      </c>
      <c r="E3233">
        <v>131060</v>
      </c>
      <c r="F3233">
        <v>115840</v>
      </c>
      <c r="G3233">
        <v>1088.4682302777801</v>
      </c>
      <c r="H3233">
        <v>994.21674777777798</v>
      </c>
      <c r="I3233">
        <v>2027.2919033333301</v>
      </c>
      <c r="J3233">
        <f t="shared" si="102"/>
        <v>31</v>
      </c>
      <c r="K3233">
        <f t="shared" si="103"/>
        <v>15220</v>
      </c>
      <c r="L3233">
        <f>IF(G3234="",0,(Table13567[[#This Row],[ExecutionTimeHours]]-G3234)/Table13567[[#This Row],[Timespan]])</f>
        <v>0.48773435817180144</v>
      </c>
      <c r="M3233" s="2">
        <f>IF(H3234="",0,(Table13567[[#This Row],[ExecutionTimeFinished]]-H3234)/Table13567[[#This Row],[Timespan]])</f>
        <v>0.86773333190405433</v>
      </c>
      <c r="N3233" s="2">
        <f>IF(I3234="",0,(Table13567[[#This Row],[StartToEndTimeFinished]]-I3234)/Table13567[[#This Row],[Timespan]])</f>
        <v>1.3154312798787915</v>
      </c>
      <c r="O3233" s="6">
        <f>IF(A3234="","00:01",Table13567[[#This Row],[DateTime]]-A3234)*24*60</f>
        <v>1.0833333351183683</v>
      </c>
      <c r="P3233" s="6">
        <f>IF(G3294="",0,(Table13567[[#This Row],[ExecutionTimeHours]]-G3294)/Table13567[[#This Row],[TimespanSoft]])</f>
        <v>27.966053075374639</v>
      </c>
      <c r="Q3233" s="7">
        <f>IF(A3294="","01:00",Table13567[[#This Row],[DateTime]]-A3294)*24</f>
        <v>1.0519444444798864</v>
      </c>
      <c r="R3233" s="2">
        <f>Table13567[[#This Row],[HoursDelta]]*60</f>
        <v>29.264061490308087</v>
      </c>
      <c r="S3233" s="2">
        <f>IF(Table13567[[#This Row],[StartToEndDelta]]&gt;0,Table13567[[#This Row],[ExTimeFinishedDelta]]/Table13567[[#This Row],[StartToEndDelta]],0)</f>
        <v>0.65965690886110784</v>
      </c>
      <c r="T3233" s="2">
        <f>Table13567[[#This Row],[HoursDeltaSoft]]</f>
        <v>27.966053075374639</v>
      </c>
    </row>
    <row r="3234" spans="1:20" x14ac:dyDescent="0.25">
      <c r="A3234" s="1">
        <v>40706.796678240738</v>
      </c>
      <c r="B3234">
        <v>32</v>
      </c>
      <c r="C3234">
        <v>0</v>
      </c>
      <c r="D3234">
        <v>96.767677307128906</v>
      </c>
      <c r="E3234">
        <v>131060</v>
      </c>
      <c r="F3234">
        <v>115626</v>
      </c>
      <c r="G3234">
        <v>1087.93985138889</v>
      </c>
      <c r="H3234">
        <v>993.27670333333299</v>
      </c>
      <c r="I3234">
        <v>2025.86685277778</v>
      </c>
      <c r="J3234">
        <f t="shared" si="102"/>
        <v>32</v>
      </c>
      <c r="K3234">
        <f t="shared" si="103"/>
        <v>15434</v>
      </c>
      <c r="L3234">
        <f>IF(G3235="",0,(Table13567[[#This Row],[ExecutionTimeHours]]-G3235)/Table13567[[#This Row],[Timespan]])</f>
        <v>0.54287701403859612</v>
      </c>
      <c r="M3234" s="2">
        <f>IF(H3235="",0,(Table13567[[#This Row],[ExecutionTimeFinished]]-H3235)/Table13567[[#This Row],[Timespan]])</f>
        <v>0.2486393689819463</v>
      </c>
      <c r="N3234" s="2">
        <f>IF(I3235="",0,(Table13567[[#This Row],[StartToEndTimeFinished]]-I3235)/Table13567[[#This Row],[Timespan]])</f>
        <v>0.3038591968315395</v>
      </c>
      <c r="O3234" s="6">
        <f>IF(A3235="","00:01",Table13567[[#This Row],[DateTime]]-A3235)*24*60</f>
        <v>0.96666666213423014</v>
      </c>
      <c r="P3234" s="6">
        <f>IF(G3295="",0,(Table13567[[#This Row],[ExecutionTimeHours]]-G3295)/Table13567[[#This Row],[TimespanSoft]])</f>
        <v>27.609470653463454</v>
      </c>
      <c r="Q3234" s="7">
        <f>IF(A3295="","01:00",Table13567[[#This Row],[DateTime]]-A3295)*24</f>
        <v>1.0505555554409511</v>
      </c>
      <c r="R3234" s="2">
        <f>Table13567[[#This Row],[HoursDelta]]*60</f>
        <v>32.572620842315764</v>
      </c>
      <c r="S3234" s="2">
        <f>IF(Table13567[[#This Row],[StartToEndDelta]]&gt;0,Table13567[[#This Row],[ExTimeFinishedDelta]]/Table13567[[#This Row],[StartToEndDelta]],0)</f>
        <v>0.81827165863204976</v>
      </c>
      <c r="T3234" s="2">
        <f>Table13567[[#This Row],[HoursDeltaSoft]]</f>
        <v>27.609470653463454</v>
      </c>
    </row>
    <row r="3235" spans="1:20" x14ac:dyDescent="0.25">
      <c r="A3235" s="1">
        <v>40706.796006944445</v>
      </c>
      <c r="B3235">
        <v>32</v>
      </c>
      <c r="C3235">
        <v>1</v>
      </c>
      <c r="D3235">
        <v>95.950269699096694</v>
      </c>
      <c r="E3235">
        <v>131060</v>
      </c>
      <c r="F3235">
        <v>115777</v>
      </c>
      <c r="G3235">
        <v>1087.4150702777799</v>
      </c>
      <c r="H3235">
        <v>993.03635194444405</v>
      </c>
      <c r="I3235">
        <v>2025.57312222222</v>
      </c>
      <c r="J3235">
        <f t="shared" si="102"/>
        <v>31</v>
      </c>
      <c r="K3235">
        <f t="shared" si="103"/>
        <v>15283</v>
      </c>
      <c r="L3235">
        <f>IF(G3236="",0,(Table13567[[#This Row],[ExecutionTimeHours]]-G3236)/Table13567[[#This Row],[Timespan]])</f>
        <v>0.50523954835066165</v>
      </c>
      <c r="M3235" s="2">
        <f>IF(H3236="",0,(Table13567[[#This Row],[ExecutionTimeFinished]]-H3236)/Table13567[[#This Row],[Timespan]])</f>
        <v>0.46109887035401997</v>
      </c>
      <c r="N3235" s="2">
        <f>IF(I3236="",0,(Table13567[[#This Row],[StartToEndTimeFinished]]-I3236)/Table13567[[#This Row],[Timespan]])</f>
        <v>0.69783587616022735</v>
      </c>
      <c r="O3235" s="6">
        <f>IF(A3236="","00:01",Table13567[[#This Row],[DateTime]]-A3236)*24*60</f>
        <v>0.98333333269692957</v>
      </c>
      <c r="P3235" s="6">
        <f>IF(G3296="",0,(Table13567[[#This Row],[ExecutionTimeHours]]-G3296)/Table13567[[#This Row],[TimespanSoft]])</f>
        <v>27.223564976997896</v>
      </c>
      <c r="Q3235" s="7">
        <f>IF(A3296="","01:00",Table13567[[#This Row],[DateTime]]-A3296)*24</f>
        <v>1.0516666666371748</v>
      </c>
      <c r="R3235" s="2">
        <f>Table13567[[#This Row],[HoursDelta]]*60</f>
        <v>30.3143729010397</v>
      </c>
      <c r="S3235" s="2">
        <f>IF(Table13567[[#This Row],[StartToEndDelta]]&gt;0,Table13567[[#This Row],[ExTimeFinishedDelta]]/Table13567[[#This Row],[StartToEndDelta]],0)</f>
        <v>0.66075546716109057</v>
      </c>
      <c r="T3235" s="2">
        <f>Table13567[[#This Row],[HoursDeltaSoft]]</f>
        <v>27.223564976997896</v>
      </c>
    </row>
    <row r="3236" spans="1:20" x14ac:dyDescent="0.25">
      <c r="A3236" s="1">
        <v>40706.795324074075</v>
      </c>
      <c r="B3236">
        <v>32</v>
      </c>
      <c r="C3236">
        <v>1</v>
      </c>
      <c r="D3236">
        <v>92.050252914428697</v>
      </c>
      <c r="E3236">
        <v>131060</v>
      </c>
      <c r="F3236">
        <v>115652</v>
      </c>
      <c r="G3236">
        <v>1086.91825138889</v>
      </c>
      <c r="H3236">
        <v>992.58293805555604</v>
      </c>
      <c r="I3236">
        <v>2024.8869169444399</v>
      </c>
      <c r="J3236">
        <f t="shared" si="102"/>
        <v>31</v>
      </c>
      <c r="K3236">
        <f t="shared" si="103"/>
        <v>15408</v>
      </c>
      <c r="L3236">
        <f>IF(G3237="",0,(Table13567[[#This Row],[ExecutionTimeHours]]-G3237)/Table13567[[#This Row],[Timespan]])</f>
        <v>0.49482096746688808</v>
      </c>
      <c r="M3236" s="2">
        <f>IF(H3237="",0,(Table13567[[#This Row],[ExecutionTimeFinished]]-H3237)/Table13567[[#This Row],[Timespan]])</f>
        <v>0.87251397800998132</v>
      </c>
      <c r="N3236" s="2">
        <f>IF(I3237="",0,(Table13567[[#This Row],[StartToEndTimeFinished]]-I3237)/Table13567[[#This Row],[Timespan]])</f>
        <v>1.1582540316142729</v>
      </c>
      <c r="O3236" s="6">
        <f>IF(A3237="","00:01",Table13567[[#This Row],[DateTime]]-A3237)*24*60</f>
        <v>1.0333333339076489</v>
      </c>
      <c r="P3236" s="6">
        <f>IF(G3297="",0,(Table13567[[#This Row],[ExecutionTimeHours]]-G3297)/Table13567[[#This Row],[TimespanSoft]])</f>
        <v>26.921543173111441</v>
      </c>
      <c r="Q3236" s="7">
        <f>IF(A3297="","01:00",Table13567[[#This Row],[DateTime]]-A3297)*24</f>
        <v>1.0519444444798864</v>
      </c>
      <c r="R3236" s="2">
        <f>Table13567[[#This Row],[HoursDelta]]*60</f>
        <v>29.689258048013286</v>
      </c>
      <c r="S3236" s="2">
        <f>IF(Table13567[[#This Row],[StartToEndDelta]]&gt;0,Table13567[[#This Row],[ExTimeFinishedDelta]]/Table13567[[#This Row],[StartToEndDelta]],0)</f>
        <v>0.75330104985168744</v>
      </c>
      <c r="T3236" s="2">
        <f>Table13567[[#This Row],[HoursDeltaSoft]]</f>
        <v>26.921543173111441</v>
      </c>
    </row>
    <row r="3237" spans="1:20" x14ac:dyDescent="0.25">
      <c r="A3237" s="1">
        <v>40706.794606481482</v>
      </c>
      <c r="B3237">
        <v>32</v>
      </c>
      <c r="C3237">
        <v>0</v>
      </c>
      <c r="D3237">
        <v>96.781005859375</v>
      </c>
      <c r="E3237">
        <v>131060</v>
      </c>
      <c r="F3237">
        <v>115634</v>
      </c>
      <c r="G3237">
        <v>1086.40693638889</v>
      </c>
      <c r="H3237">
        <v>991.68134027777796</v>
      </c>
      <c r="I3237">
        <v>2023.69005444444</v>
      </c>
      <c r="J3237">
        <f t="shared" si="102"/>
        <v>32</v>
      </c>
      <c r="K3237">
        <f t="shared" si="103"/>
        <v>15426</v>
      </c>
      <c r="L3237">
        <f>IF(G3238="",0,(Table13567[[#This Row],[ExecutionTimeHours]]-G3238)/Table13567[[#This Row],[Timespan]])</f>
        <v>0.50561612187495442</v>
      </c>
      <c r="M3237" s="2">
        <f>IF(H3238="",0,(Table13567[[#This Row],[ExecutionTimeFinished]]-H3238)/Table13567[[#This Row],[Timespan]])</f>
        <v>0.21580437228966307</v>
      </c>
      <c r="N3237" s="2">
        <f>IF(I3238="",0,(Table13567[[#This Row],[StartToEndTimeFinished]]-I3238)/Table13567[[#This Row],[Timespan]])</f>
        <v>0.24891338878691602</v>
      </c>
      <c r="O3237" s="6">
        <f>IF(A3238="","00:01",Table13567[[#This Row],[DateTime]]-A3238)*24*60</f>
        <v>1.0166666633449495</v>
      </c>
      <c r="P3237" s="6">
        <f>IF(G3298="",0,(Table13567[[#This Row],[ExecutionTimeHours]]-G3298)/Table13567[[#This Row],[TimespanSoft]])</f>
        <v>26.69058324485442</v>
      </c>
      <c r="Q3237" s="7">
        <f>IF(A3298="","01:00",Table13567[[#This Row],[DateTime]]-A3298)*24</f>
        <v>1.0511111111263745</v>
      </c>
      <c r="R3237" s="2">
        <f>Table13567[[#This Row],[HoursDelta]]*60</f>
        <v>30.336967312497265</v>
      </c>
      <c r="S3237" s="2">
        <f>IF(Table13567[[#This Row],[StartToEndDelta]]&gt;0,Table13567[[#This Row],[ExTimeFinishedDelta]]/Table13567[[#This Row],[StartToEndDelta]],0)</f>
        <v>0.86698579510483409</v>
      </c>
      <c r="T3237" s="2">
        <f>Table13567[[#This Row],[HoursDeltaSoft]]</f>
        <v>26.69058324485442</v>
      </c>
    </row>
    <row r="3238" spans="1:20" x14ac:dyDescent="0.25">
      <c r="A3238" s="1">
        <v>40706.793900462966</v>
      </c>
      <c r="B3238">
        <v>32</v>
      </c>
      <c r="C3238">
        <v>0</v>
      </c>
      <c r="D3238">
        <v>95.316648483276396</v>
      </c>
      <c r="E3238">
        <v>131060</v>
      </c>
      <c r="F3238">
        <v>115837</v>
      </c>
      <c r="G3238">
        <v>1085.89289333333</v>
      </c>
      <c r="H3238">
        <v>991.46193916666698</v>
      </c>
      <c r="I3238">
        <v>2023.4369925000001</v>
      </c>
      <c r="J3238">
        <f t="shared" si="102"/>
        <v>32</v>
      </c>
      <c r="K3238">
        <f t="shared" si="103"/>
        <v>15223</v>
      </c>
      <c r="L3238">
        <f>IF(G3239="",0,(Table13567[[#This Row],[ExecutionTimeHours]]-G3239)/Table13567[[#This Row],[Timespan]])</f>
        <v>0.5037880168829113</v>
      </c>
      <c r="M3238" s="2">
        <f>IF(H3239="",0,(Table13567[[#This Row],[ExecutionTimeFinished]]-H3239)/Table13567[[#This Row],[Timespan]])</f>
        <v>0.81592916026749152</v>
      </c>
      <c r="N3238" s="2">
        <f>IF(I3239="",0,(Table13567[[#This Row],[StartToEndTimeFinished]]-I3239)/Table13567[[#This Row],[Timespan]])</f>
        <v>1.0933580643400564</v>
      </c>
      <c r="O3238" s="6">
        <f>IF(A3239="","00:01",Table13567[[#This Row],[DateTime]]-A3239)*24*60</f>
        <v>1.0666666750330478</v>
      </c>
      <c r="P3238" s="6">
        <f>IF(G3299="",0,(Table13567[[#This Row],[ExecutionTimeHours]]-G3299)/Table13567[[#This Row],[TimespanSoft]])</f>
        <v>26.569847659468468</v>
      </c>
      <c r="Q3238" s="7">
        <f>IF(A3299="","01:00",Table13567[[#This Row],[DateTime]]-A3299)*24</f>
        <v>1.0502777777728625</v>
      </c>
      <c r="R3238" s="2">
        <f>Table13567[[#This Row],[HoursDelta]]*60</f>
        <v>30.227281012974679</v>
      </c>
      <c r="S3238" s="2">
        <f>IF(Table13567[[#This Row],[StartToEndDelta]]&gt;0,Table13567[[#This Row],[ExTimeFinishedDelta]]/Table13567[[#This Row],[StartToEndDelta]],0)</f>
        <v>0.74625979071182036</v>
      </c>
      <c r="T3238" s="2">
        <f>Table13567[[#This Row],[HoursDeltaSoft]]</f>
        <v>26.569847659468468</v>
      </c>
    </row>
    <row r="3239" spans="1:20" x14ac:dyDescent="0.25">
      <c r="A3239" s="1">
        <v>40706.79315972222</v>
      </c>
      <c r="B3239">
        <v>32</v>
      </c>
      <c r="C3239">
        <v>1</v>
      </c>
      <c r="D3239">
        <v>94.978818893432603</v>
      </c>
      <c r="E3239">
        <v>131060</v>
      </c>
      <c r="F3239">
        <v>115539</v>
      </c>
      <c r="G3239">
        <v>1085.35551944444</v>
      </c>
      <c r="H3239">
        <v>990.59161472222195</v>
      </c>
      <c r="I3239">
        <v>2022.2707438888899</v>
      </c>
      <c r="J3239">
        <f t="shared" si="102"/>
        <v>31</v>
      </c>
      <c r="K3239">
        <f t="shared" si="103"/>
        <v>15521</v>
      </c>
      <c r="L3239">
        <f>IF(G3240="",0,(Table13567[[#This Row],[ExecutionTimeHours]]-G3240)/Table13567[[#This Row],[Timespan]])</f>
        <v>0.51541564515705007</v>
      </c>
      <c r="M3239" s="2">
        <f>IF(H3240="",0,(Table13567[[#This Row],[ExecutionTimeFinished]]-H3240)/Table13567[[#This Row],[Timespan]])</f>
        <v>0.4052994904310035</v>
      </c>
      <c r="N3239" s="2">
        <f>IF(I3240="",0,(Table13567[[#This Row],[StartToEndTimeFinished]]-I3240)/Table13567[[#This Row],[Timespan]])</f>
        <v>0.48662564493204502</v>
      </c>
      <c r="O3239" s="6">
        <f>IF(A3240="","00:01",Table13567[[#This Row],[DateTime]]-A3240)*24*60</f>
        <v>1.0833333246409893</v>
      </c>
      <c r="P3239" s="6">
        <f>IF(G3300="",0,(Table13567[[#This Row],[ExecutionTimeHours]]-G3300)/Table13567[[#This Row],[TimespanSoft]])</f>
        <v>26.499161421766161</v>
      </c>
      <c r="Q3239" s="7">
        <f>IF(A3300="","01:00",Table13567[[#This Row],[DateTime]]-A3300)*24</f>
        <v>1.0497222220874391</v>
      </c>
      <c r="R3239" s="2">
        <f>Table13567[[#This Row],[HoursDelta]]*60</f>
        <v>30.924938709423003</v>
      </c>
      <c r="S3239" s="2">
        <f>IF(Table13567[[#This Row],[StartToEndDelta]]&gt;0,Table13567[[#This Row],[ExTimeFinishedDelta]]/Table13567[[#This Row],[StartToEndDelta]],0)</f>
        <v>0.83287737638159542</v>
      </c>
      <c r="T3239" s="2">
        <f>Table13567[[#This Row],[HoursDeltaSoft]]</f>
        <v>26.499161421766161</v>
      </c>
    </row>
    <row r="3240" spans="1:20" x14ac:dyDescent="0.25">
      <c r="A3240" s="1">
        <v>40706.792407407411</v>
      </c>
      <c r="B3240">
        <v>32</v>
      </c>
      <c r="C3240">
        <v>0</v>
      </c>
      <c r="D3240">
        <v>96.545116424560504</v>
      </c>
      <c r="E3240">
        <v>131060</v>
      </c>
      <c r="F3240">
        <v>115387</v>
      </c>
      <c r="G3240">
        <v>1084.7971525</v>
      </c>
      <c r="H3240">
        <v>990.15254027777803</v>
      </c>
      <c r="I3240">
        <v>2021.7435661111101</v>
      </c>
      <c r="J3240">
        <f t="shared" si="102"/>
        <v>32</v>
      </c>
      <c r="K3240">
        <f t="shared" si="103"/>
        <v>15673</v>
      </c>
      <c r="L3240">
        <f>IF(G3241="",0,(Table13567[[#This Row],[ExecutionTimeHours]]-G3241)/Table13567[[#This Row],[Timespan]])</f>
        <v>0.48761264068063398</v>
      </c>
      <c r="M3240" s="2">
        <f>IF(H3241="",0,(Table13567[[#This Row],[ExecutionTimeFinished]]-H3241)/Table13567[[#This Row],[Timespan]])</f>
        <v>0.2522376421267023</v>
      </c>
      <c r="N3240" s="2">
        <f>IF(I3241="",0,(Table13567[[#This Row],[StartToEndTimeFinished]]-I3241)/Table13567[[#This Row],[Timespan]])</f>
        <v>0.28476321663860016</v>
      </c>
      <c r="O3240" s="6">
        <f>IF(A3241="","00:01",Table13567[[#This Row],[DateTime]]-A3241)*24*60</f>
        <v>0.9666666726116091</v>
      </c>
      <c r="P3240" s="6">
        <f>IF(G3301="",0,(Table13567[[#This Row],[ExecutionTimeHours]]-G3301)/Table13567[[#This Row],[TimespanSoft]])</f>
        <v>26.44441816687829</v>
      </c>
      <c r="Q3240" s="7">
        <f>IF(A3301="","01:00",Table13567[[#This Row],[DateTime]]-A3301)*24</f>
        <v>1.0488888889085501</v>
      </c>
      <c r="R3240" s="2">
        <f>Table13567[[#This Row],[HoursDelta]]*60</f>
        <v>29.256758440838038</v>
      </c>
      <c r="S3240" s="2">
        <f>IF(Table13567[[#This Row],[StartToEndDelta]]&gt;0,Table13567[[#This Row],[ExTimeFinishedDelta]]/Table13567[[#This Row],[StartToEndDelta]],0)</f>
        <v>0.88578028126021324</v>
      </c>
      <c r="T3240" s="2">
        <f>Table13567[[#This Row],[HoursDeltaSoft]]</f>
        <v>26.44441816687829</v>
      </c>
    </row>
    <row r="3241" spans="1:20" x14ac:dyDescent="0.25">
      <c r="A3241" s="1">
        <v>40706.79173611111</v>
      </c>
      <c r="B3241">
        <v>32</v>
      </c>
      <c r="C3241">
        <v>0</v>
      </c>
      <c r="D3241">
        <v>96.696662902832003</v>
      </c>
      <c r="E3241">
        <v>131060</v>
      </c>
      <c r="F3241">
        <v>115516</v>
      </c>
      <c r="G3241">
        <v>1084.3257936111099</v>
      </c>
      <c r="H3241">
        <v>989.90871055555601</v>
      </c>
      <c r="I3241">
        <v>2021.4682949999999</v>
      </c>
      <c r="J3241">
        <f t="shared" si="102"/>
        <v>32</v>
      </c>
      <c r="K3241">
        <f t="shared" si="103"/>
        <v>15544</v>
      </c>
      <c r="L3241">
        <f>IF(G3242="",0,(Table13567[[#This Row],[ExecutionTimeHours]]-G3242)/Table13567[[#This Row],[Timespan]])</f>
        <v>0.52258386541828727</v>
      </c>
      <c r="M3241" s="2">
        <f>IF(H3242="",0,(Table13567[[#This Row],[ExecutionTimeFinished]]-H3242)/Table13567[[#This Row],[Timespan]])</f>
        <v>0.20620396943399877</v>
      </c>
      <c r="N3241" s="2">
        <f>IF(I3242="",0,(Table13567[[#This Row],[StartToEndTimeFinished]]-I3242)/Table13567[[#This Row],[Timespan]])</f>
        <v>0.23048042459476389</v>
      </c>
      <c r="O3241" s="6">
        <f>IF(A3242="","00:01",Table13567[[#This Row],[DateTime]]-A3242)*24*60</f>
        <v>1.0499999939929694</v>
      </c>
      <c r="P3241" s="6">
        <f>IF(G3302="",0,(Table13567[[#This Row],[ExecutionTimeHours]]-G3302)/Table13567[[#This Row],[TimespanSoft]])</f>
        <v>26.448130825770022</v>
      </c>
      <c r="Q3241" s="7">
        <f>IF(A3302="","01:00",Table13567[[#This Row],[DateTime]]-A3302)*24</f>
        <v>1.0488888889085501</v>
      </c>
      <c r="R3241" s="2">
        <f>Table13567[[#This Row],[HoursDelta]]*60</f>
        <v>31.355031925097236</v>
      </c>
      <c r="S3241" s="2">
        <f>IF(Table13567[[#This Row],[StartToEndDelta]]&gt;0,Table13567[[#This Row],[ExTimeFinishedDelta]]/Table13567[[#This Row],[StartToEndDelta]],0)</f>
        <v>0.89467020809490194</v>
      </c>
      <c r="T3241" s="2">
        <f>Table13567[[#This Row],[HoursDeltaSoft]]</f>
        <v>26.448130825770022</v>
      </c>
    </row>
    <row r="3242" spans="1:20" x14ac:dyDescent="0.25">
      <c r="A3242" s="1">
        <v>40706.791006944448</v>
      </c>
      <c r="B3242">
        <v>32</v>
      </c>
      <c r="C3242">
        <v>1</v>
      </c>
      <c r="D3242">
        <v>93.623571395873995</v>
      </c>
      <c r="E3242">
        <v>131060</v>
      </c>
      <c r="F3242">
        <v>115973</v>
      </c>
      <c r="G3242">
        <v>1083.7770805555599</v>
      </c>
      <c r="H3242">
        <v>989.69219638888899</v>
      </c>
      <c r="I3242">
        <v>2021.2262905555599</v>
      </c>
      <c r="J3242">
        <f t="shared" si="102"/>
        <v>31</v>
      </c>
      <c r="K3242">
        <f t="shared" si="103"/>
        <v>15087</v>
      </c>
      <c r="L3242">
        <f>IF(G3243="",0,(Table13567[[#This Row],[ExecutionTimeHours]]-G3243)/Table13567[[#This Row],[Timespan]])</f>
        <v>0.47000105620844917</v>
      </c>
      <c r="M3242" s="2">
        <f>IF(H3243="",0,(Table13567[[#This Row],[ExecutionTimeFinished]]-H3243)/Table13567[[#This Row],[Timespan]])</f>
        <v>0.59176031494059855</v>
      </c>
      <c r="N3242" s="2">
        <f>IF(I3243="",0,(Table13567[[#This Row],[StartToEndTimeFinished]]-I3243)/Table13567[[#This Row],[Timespan]])</f>
        <v>0.71628809218838774</v>
      </c>
      <c r="O3242" s="6">
        <f>IF(A3243="","00:01",Table13567[[#This Row],[DateTime]]-A3243)*24*60</f>
        <v>1.0500000044703484</v>
      </c>
      <c r="P3242" s="6">
        <f>IF(G3303="",0,(Table13567[[#This Row],[ExecutionTimeHours]]-G3303)/Table13567[[#This Row],[TimespanSoft]])</f>
        <v>26.439356553034237</v>
      </c>
      <c r="Q3242" s="7">
        <f>IF(A3303="","01:00",Table13567[[#This Row],[DateTime]]-A3303)*24</f>
        <v>1.0486111112404615</v>
      </c>
      <c r="R3242" s="2">
        <f>Table13567[[#This Row],[HoursDelta]]*60</f>
        <v>28.20006337250695</v>
      </c>
      <c r="S3242" s="2">
        <f>IF(Table13567[[#This Row],[StartToEndDelta]]&gt;0,Table13567[[#This Row],[ExTimeFinishedDelta]]/Table13567[[#This Row],[StartToEndDelta]],0)</f>
        <v>0.82614847488622256</v>
      </c>
      <c r="T3242" s="2">
        <f>Table13567[[#This Row],[HoursDeltaSoft]]</f>
        <v>26.439356553034237</v>
      </c>
    </row>
    <row r="3243" spans="1:20" x14ac:dyDescent="0.25">
      <c r="A3243" s="1">
        <v>40706.790277777778</v>
      </c>
      <c r="B3243">
        <v>32</v>
      </c>
      <c r="C3243">
        <v>2</v>
      </c>
      <c r="D3243">
        <v>88.396718978881793</v>
      </c>
      <c r="E3243">
        <v>131060</v>
      </c>
      <c r="F3243">
        <v>115927</v>
      </c>
      <c r="G3243">
        <v>1083.28357944444</v>
      </c>
      <c r="H3243">
        <v>989.07084805555598</v>
      </c>
      <c r="I3243">
        <v>2020.47418805556</v>
      </c>
      <c r="J3243">
        <f t="shared" si="102"/>
        <v>30</v>
      </c>
      <c r="K3243">
        <f t="shared" si="103"/>
        <v>15133</v>
      </c>
      <c r="L3243">
        <f>IF(G3244="",0,(Table13567[[#This Row],[ExecutionTimeHours]]-G3244)/Table13567[[#This Row],[Timespan]])</f>
        <v>0.48301016980413514</v>
      </c>
      <c r="M3243" s="2">
        <f>IF(H3244="",0,(Table13567[[#This Row],[ExecutionTimeFinished]]-H3244)/Table13567[[#This Row],[Timespan]])</f>
        <v>0.23310960467118561</v>
      </c>
      <c r="N3243" s="2">
        <f>IF(I3244="",0,(Table13567[[#This Row],[StartToEndTimeFinished]]-I3244)/Table13567[[#This Row],[Timespan]])</f>
        <v>0.24677118660709652</v>
      </c>
      <c r="O3243" s="6">
        <f>IF(A3244="","00:01",Table13567[[#This Row],[DateTime]]-A3244)*24*60</f>
        <v>0.98333333269692957</v>
      </c>
      <c r="P3243" s="6">
        <f>IF(G3304="",0,(Table13567[[#This Row],[ExecutionTimeHours]]-G3304)/Table13567[[#This Row],[TimespanSoft]])</f>
        <v>26.501194968031626</v>
      </c>
      <c r="Q3243" s="7">
        <f>IF(A3304="","01:00",Table13567[[#This Row],[DateTime]]-A3304)*24</f>
        <v>1.0486111110658385</v>
      </c>
      <c r="R3243" s="2">
        <f>Table13567[[#This Row],[HoursDelta]]*60</f>
        <v>28.980610188248107</v>
      </c>
      <c r="S3243" s="2">
        <f>IF(Table13567[[#This Row],[StartToEndDelta]]&gt;0,Table13567[[#This Row],[ExTimeFinishedDelta]]/Table13567[[#This Row],[StartToEndDelta]],0)</f>
        <v>0.94463866659739915</v>
      </c>
      <c r="T3243" s="2">
        <f>Table13567[[#This Row],[HoursDeltaSoft]]</f>
        <v>26.501194968031626</v>
      </c>
    </row>
    <row r="3244" spans="1:20" x14ac:dyDescent="0.25">
      <c r="A3244" s="1">
        <v>40706.789594907408</v>
      </c>
      <c r="B3244">
        <v>32</v>
      </c>
      <c r="C3244">
        <v>5</v>
      </c>
      <c r="D3244">
        <v>83.774782180786104</v>
      </c>
      <c r="E3244">
        <v>131060</v>
      </c>
      <c r="F3244">
        <v>116101</v>
      </c>
      <c r="G3244">
        <v>1082.80861944444</v>
      </c>
      <c r="H3244">
        <v>988.841623611111</v>
      </c>
      <c r="I3244">
        <v>2020.2315297222201</v>
      </c>
      <c r="J3244">
        <f t="shared" si="102"/>
        <v>27</v>
      </c>
      <c r="K3244">
        <f t="shared" si="103"/>
        <v>14959</v>
      </c>
      <c r="L3244">
        <f>IF(G3245="",0,(Table13567[[#This Row],[ExecutionTimeHours]]-G3245)/Table13567[[#This Row],[Timespan]])</f>
        <v>0.44528467717186915</v>
      </c>
      <c r="M3244" s="2">
        <f>IF(H3245="",0,(Table13567[[#This Row],[ExecutionTimeFinished]]-H3245)/Table13567[[#This Row],[Timespan]])</f>
        <v>0.2094010751523179</v>
      </c>
      <c r="N3244" s="2">
        <f>IF(I3245="",0,(Table13567[[#This Row],[StartToEndTimeFinished]]-I3245)/Table13567[[#This Row],[Timespan]])</f>
        <v>0.22466129019776174</v>
      </c>
      <c r="O3244" s="6">
        <f>IF(A3245="","00:01",Table13567[[#This Row],[DateTime]]-A3245)*24*60</f>
        <v>1.0333333339076489</v>
      </c>
      <c r="P3244" s="6">
        <f>IF(G3305="",0,(Table13567[[#This Row],[ExecutionTimeHours]]-G3305)/Table13567[[#This Row],[TimespanSoft]])</f>
        <v>26.566973796289098</v>
      </c>
      <c r="Q3244" s="7">
        <f>IF(A3305="","01:00",Table13567[[#This Row],[DateTime]]-A3305)*24</f>
        <v>1.0494444444193505</v>
      </c>
      <c r="R3244" s="2">
        <f>Table13567[[#This Row],[HoursDelta]]*60</f>
        <v>26.71708063031215</v>
      </c>
      <c r="S3244" s="2">
        <f>IF(Table13567[[#This Row],[StartToEndDelta]]&gt;0,Table13567[[#This Row],[ExTimeFinishedDelta]]/Table13567[[#This Row],[StartToEndDelta]],0)</f>
        <v>0.93207456864504434</v>
      </c>
      <c r="T3244" s="2">
        <f>Table13567[[#This Row],[HoursDeltaSoft]]</f>
        <v>26.566973796289098</v>
      </c>
    </row>
    <row r="3245" spans="1:20" x14ac:dyDescent="0.25">
      <c r="A3245" s="1">
        <v>40706.788877314815</v>
      </c>
      <c r="B3245">
        <v>32</v>
      </c>
      <c r="C3245">
        <v>4</v>
      </c>
      <c r="D3245">
        <v>88.654933929443402</v>
      </c>
      <c r="E3245">
        <v>131060</v>
      </c>
      <c r="F3245">
        <v>115915</v>
      </c>
      <c r="G3245">
        <v>1082.34849194444</v>
      </c>
      <c r="H3245">
        <v>988.62524250000001</v>
      </c>
      <c r="I3245">
        <v>2019.9993797222201</v>
      </c>
      <c r="J3245">
        <f t="shared" si="102"/>
        <v>28</v>
      </c>
      <c r="K3245">
        <f t="shared" si="103"/>
        <v>15145</v>
      </c>
      <c r="L3245">
        <f>IF(G3246="",0,(Table13567[[#This Row],[ExecutionTimeHours]]-G3246)/Table13567[[#This Row],[Timespan]])</f>
        <v>0.4832838813593387</v>
      </c>
      <c r="M3245" s="2">
        <f>IF(H3246="",0,(Table13567[[#This Row],[ExecutionTimeFinished]]-H3246)/Table13567[[#This Row],[Timespan]])</f>
        <v>0.979201369319597</v>
      </c>
      <c r="N3245" s="2">
        <f>IF(I3246="",0,(Table13567[[#This Row],[StartToEndTimeFinished]]-I3246)/Table13567[[#This Row],[Timespan]])</f>
        <v>1.1933295120924943</v>
      </c>
      <c r="O3245" s="6">
        <f>IF(A3246="","00:01",Table13567[[#This Row],[DateTime]]-A3246)*24*60</f>
        <v>1.0166666633449495</v>
      </c>
      <c r="P3245" s="6">
        <f>IF(G3306="",0,(Table13567[[#This Row],[ExecutionTimeHours]]-G3306)/Table13567[[#This Row],[TimespanSoft]])</f>
        <v>26.677942311760241</v>
      </c>
      <c r="Q3245" s="7">
        <f>IF(A3306="","01:00",Table13567[[#This Row],[DateTime]]-A3306)*24</f>
        <v>1.0497222222620621</v>
      </c>
      <c r="R3245" s="2">
        <f>Table13567[[#This Row],[HoursDelta]]*60</f>
        <v>28.997032881560322</v>
      </c>
      <c r="S3245" s="2">
        <f>IF(Table13567[[#This Row],[StartToEndDelta]]&gt;0,Table13567[[#This Row],[ExTimeFinishedDelta]]/Table13567[[#This Row],[StartToEndDelta]],0)</f>
        <v>0.82056243426224729</v>
      </c>
      <c r="T3245" s="2">
        <f>Table13567[[#This Row],[HoursDeltaSoft]]</f>
        <v>26.677942311760241</v>
      </c>
    </row>
    <row r="3246" spans="1:20" x14ac:dyDescent="0.25">
      <c r="A3246" s="1">
        <v>40706.788171296299</v>
      </c>
      <c r="B3246">
        <v>32</v>
      </c>
      <c r="C3246">
        <v>1</v>
      </c>
      <c r="D3246">
        <v>96.517652511596694</v>
      </c>
      <c r="E3246">
        <v>131060</v>
      </c>
      <c r="F3246">
        <v>115497</v>
      </c>
      <c r="G3246">
        <v>1081.85715333333</v>
      </c>
      <c r="H3246">
        <v>987.62972111111105</v>
      </c>
      <c r="I3246">
        <v>2018.7861613888899</v>
      </c>
      <c r="J3246">
        <f t="shared" si="102"/>
        <v>31</v>
      </c>
      <c r="K3246">
        <f t="shared" si="103"/>
        <v>15563</v>
      </c>
      <c r="L3246">
        <f>IF(G3247="",0,(Table13567[[#This Row],[ExecutionTimeHours]]-G3247)/Table13567[[#This Row],[Timespan]])</f>
        <v>0.50987729571606599</v>
      </c>
      <c r="M3246" s="2">
        <f>IF(H3247="",0,(Table13567[[#This Row],[ExecutionTimeFinished]]-H3247)/Table13567[[#This Row],[Timespan]])</f>
        <v>0.81015430536281774</v>
      </c>
      <c r="N3246" s="2">
        <f>IF(I3247="",0,(Table13567[[#This Row],[StartToEndTimeFinished]]-I3247)/Table13567[[#This Row],[Timespan]])</f>
        <v>1.0071241317336737</v>
      </c>
      <c r="O3246" s="6">
        <f>IF(A3247="","00:01",Table13567[[#This Row],[DateTime]]-A3247)*24*60</f>
        <v>0.9666666726116091</v>
      </c>
      <c r="P3246" s="6">
        <f>IF(G3307="",0,(Table13567[[#This Row],[ExecutionTimeHours]]-G3307)/Table13567[[#This Row],[TimespanSoft]])</f>
        <v>26.517231559095862</v>
      </c>
      <c r="Q3246" s="7">
        <f>IF(A3307="","01:00",Table13567[[#This Row],[DateTime]]-A3307)*24</f>
        <v>1.0508333334582858</v>
      </c>
      <c r="R3246" s="2">
        <f>Table13567[[#This Row],[HoursDelta]]*60</f>
        <v>30.592637742963959</v>
      </c>
      <c r="S3246" s="2">
        <f>IF(Table13567[[#This Row],[StartToEndDelta]]&gt;0,Table13567[[#This Row],[ExTimeFinishedDelta]]/Table13567[[#This Row],[StartToEndDelta]],0)</f>
        <v>0.80442348647550521</v>
      </c>
      <c r="T3246" s="2">
        <f>Table13567[[#This Row],[HoursDeltaSoft]]</f>
        <v>26.517231559095862</v>
      </c>
    </row>
    <row r="3247" spans="1:20" x14ac:dyDescent="0.25">
      <c r="A3247" s="1">
        <v>40706.787499999999</v>
      </c>
      <c r="B3247">
        <v>32</v>
      </c>
      <c r="C3247">
        <v>2</v>
      </c>
      <c r="D3247">
        <v>96.117456436157198</v>
      </c>
      <c r="E3247">
        <v>131060</v>
      </c>
      <c r="F3247">
        <v>115494</v>
      </c>
      <c r="G3247">
        <v>1081.3642719444399</v>
      </c>
      <c r="H3247">
        <v>986.84657194444401</v>
      </c>
      <c r="I3247">
        <v>2017.8126080555601</v>
      </c>
      <c r="J3247">
        <f t="shared" si="102"/>
        <v>30</v>
      </c>
      <c r="K3247">
        <f t="shared" si="103"/>
        <v>15566</v>
      </c>
      <c r="L3247">
        <f>IF(G3248="",0,(Table13567[[#This Row],[ExecutionTimeHours]]-G3248)/Table13567[[#This Row],[Timespan]])</f>
        <v>0.51954233101022829</v>
      </c>
      <c r="M3247" s="2">
        <f>IF(H3248="",0,(Table13567[[#This Row],[ExecutionTimeFinished]]-H3248)/Table13567[[#This Row],[Timespan]])</f>
        <v>0.46933783337268281</v>
      </c>
      <c r="N3247" s="2">
        <f>IF(I3248="",0,(Table13567[[#This Row],[StartToEndTimeFinished]]-I3248)/Table13567[[#This Row],[Timespan]])</f>
        <v>0.5680801619833592</v>
      </c>
      <c r="O3247" s="6">
        <f>IF(A3248="","00:01",Table13567[[#This Row],[DateTime]]-A3248)*24*60</f>
        <v>1.0499999939929694</v>
      </c>
      <c r="P3247" s="6">
        <f>IF(G3308="",0,(Table13567[[#This Row],[ExecutionTimeHours]]-G3308)/Table13567[[#This Row],[TimespanSoft]])</f>
        <v>26.540366323797699</v>
      </c>
      <c r="Q3247" s="7">
        <f>IF(A3308="","01:00",Table13567[[#This Row],[DateTime]]-A3308)*24</f>
        <v>1.0524999999906868</v>
      </c>
      <c r="R3247" s="2">
        <f>Table13567[[#This Row],[HoursDelta]]*60</f>
        <v>31.172539860613696</v>
      </c>
      <c r="S3247" s="2">
        <f>IF(Table13567[[#This Row],[StartToEndDelta]]&gt;0,Table13567[[#This Row],[ExTimeFinishedDelta]]/Table13567[[#This Row],[StartToEndDelta]],0)</f>
        <v>0.82618240308562496</v>
      </c>
      <c r="T3247" s="2">
        <f>Table13567[[#This Row],[HoursDeltaSoft]]</f>
        <v>26.540366323797699</v>
      </c>
    </row>
    <row r="3248" spans="1:20" x14ac:dyDescent="0.25">
      <c r="A3248" s="1">
        <v>40706.786770833336</v>
      </c>
      <c r="B3248">
        <v>32</v>
      </c>
      <c r="C3248">
        <v>1</v>
      </c>
      <c r="D3248">
        <v>95.091003417968807</v>
      </c>
      <c r="E3248">
        <v>131060</v>
      </c>
      <c r="F3248">
        <v>115527</v>
      </c>
      <c r="G3248">
        <v>1080.8187525000001</v>
      </c>
      <c r="H3248">
        <v>986.35376722222202</v>
      </c>
      <c r="I3248">
        <v>2017.21612388889</v>
      </c>
      <c r="J3248">
        <f t="shared" si="102"/>
        <v>31</v>
      </c>
      <c r="K3248">
        <f t="shared" si="103"/>
        <v>15533</v>
      </c>
      <c r="L3248">
        <f>IF(G3249="",0,(Table13567[[#This Row],[ExecutionTimeHours]]-G3249)/Table13567[[#This Row],[Timespan]])</f>
        <v>0.48030143382909923</v>
      </c>
      <c r="M3248" s="2">
        <f>IF(H3249="",0,(Table13567[[#This Row],[ExecutionTimeFinished]]-H3249)/Table13567[[#This Row],[Timespan]])</f>
        <v>0.26935718225143834</v>
      </c>
      <c r="N3248" s="2">
        <f>IF(I3249="",0,(Table13567[[#This Row],[StartToEndTimeFinished]]-I3249)/Table13567[[#This Row],[Timespan]])</f>
        <v>0.30916752683999865</v>
      </c>
      <c r="O3248" s="6">
        <f>IF(A3249="","00:01",Table13567[[#This Row],[DateTime]]-A3249)*24*60</f>
        <v>0.9666666726116091</v>
      </c>
      <c r="P3248" s="6">
        <f>IF(G3309="",0,(Table13567[[#This Row],[ExecutionTimeHours]]-G3309)/Table13567[[#This Row],[TimespanSoft]])</f>
        <v>26.378789498427846</v>
      </c>
      <c r="Q3248" s="7">
        <f>IF(A3309="","01:00",Table13567[[#This Row],[DateTime]]-A3309)*24</f>
        <v>1.0530555556761101</v>
      </c>
      <c r="R3248" s="2">
        <f>Table13567[[#This Row],[HoursDelta]]*60</f>
        <v>28.818086029745952</v>
      </c>
      <c r="S3248" s="2">
        <f>IF(Table13567[[#This Row],[StartToEndDelta]]&gt;0,Table13567[[#This Row],[ExTimeFinishedDelta]]/Table13567[[#This Row],[StartToEndDelta]],0)</f>
        <v>0.87123374503311568</v>
      </c>
      <c r="T3248" s="2">
        <f>Table13567[[#This Row],[HoursDeltaSoft]]</f>
        <v>26.378789498427846</v>
      </c>
    </row>
    <row r="3249" spans="1:20" x14ac:dyDescent="0.25">
      <c r="A3249" s="1">
        <v>40706.786099537036</v>
      </c>
      <c r="B3249">
        <v>32</v>
      </c>
      <c r="C3249">
        <v>0</v>
      </c>
      <c r="D3249">
        <v>95.518289566039996</v>
      </c>
      <c r="E3249">
        <v>131060</v>
      </c>
      <c r="F3249">
        <v>115548</v>
      </c>
      <c r="G3249">
        <v>1080.3544611111099</v>
      </c>
      <c r="H3249">
        <v>986.09338861111098</v>
      </c>
      <c r="I3249">
        <v>2016.91726194444</v>
      </c>
      <c r="J3249">
        <f t="shared" si="102"/>
        <v>32</v>
      </c>
      <c r="K3249">
        <f t="shared" si="103"/>
        <v>15512</v>
      </c>
      <c r="L3249">
        <f>IF(G3250="",0,(Table13567[[#This Row],[ExecutionTimeHours]]-G3250)/Table13567[[#This Row],[Timespan]])</f>
        <v>0.5001024606502612</v>
      </c>
      <c r="M3249" s="2">
        <f>IF(H3250="",0,(Table13567[[#This Row],[ExecutionTimeFinished]]-H3250)/Table13567[[#This Row],[Timespan]])</f>
        <v>0.8856579263910751</v>
      </c>
      <c r="N3249" s="2">
        <f>IF(I3250="",0,(Table13567[[#This Row],[StartToEndTimeFinished]]-I3250)/Table13567[[#This Row],[Timespan]])</f>
        <v>1.0089751398998186</v>
      </c>
      <c r="O3249" s="6">
        <f>IF(A3250="","00:01",Table13567[[#This Row],[DateTime]]-A3250)*24*60</f>
        <v>1.0166666633449495</v>
      </c>
      <c r="P3249" s="6">
        <f>IF(G3310="",0,(Table13567[[#This Row],[ExecutionTimeHours]]-G3310)/Table13567[[#This Row],[TimespanSoft]])</f>
        <v>26.425776841239596</v>
      </c>
      <c r="Q3249" s="7">
        <f>IF(A3310="","01:00",Table13567[[#This Row],[DateTime]]-A3310)*24</f>
        <v>1.0530555555014871</v>
      </c>
      <c r="R3249" s="2">
        <f>Table13567[[#This Row],[HoursDelta]]*60</f>
        <v>30.006147639015673</v>
      </c>
      <c r="S3249" s="2">
        <f>IF(Table13567[[#This Row],[StartToEndDelta]]&gt;0,Table13567[[#This Row],[ExTimeFinishedDelta]]/Table13567[[#This Row],[StartToEndDelta]],0)</f>
        <v>0.87777973050853597</v>
      </c>
      <c r="T3249" s="2">
        <f>Table13567[[#This Row],[HoursDeltaSoft]]</f>
        <v>26.425776841239596</v>
      </c>
    </row>
    <row r="3250" spans="1:20" x14ac:dyDescent="0.25">
      <c r="A3250" s="1">
        <v>40706.785393518519</v>
      </c>
      <c r="B3250">
        <v>32</v>
      </c>
      <c r="C3250">
        <v>2</v>
      </c>
      <c r="D3250">
        <v>91.579799652099595</v>
      </c>
      <c r="E3250">
        <v>131060</v>
      </c>
      <c r="F3250">
        <v>115972</v>
      </c>
      <c r="G3250">
        <v>1079.84602361111</v>
      </c>
      <c r="H3250">
        <v>985.19296972222196</v>
      </c>
      <c r="I3250">
        <v>2015.8914705555601</v>
      </c>
      <c r="J3250">
        <f t="shared" si="102"/>
        <v>30</v>
      </c>
      <c r="K3250">
        <f t="shared" si="103"/>
        <v>15088</v>
      </c>
      <c r="L3250">
        <f>IF(G3251="",0,(Table13567[[#This Row],[ExecutionTimeHours]]-G3251)/Table13567[[#This Row],[Timespan]])</f>
        <v>0.49530694282550025</v>
      </c>
      <c r="M3250" s="2">
        <f>IF(H3251="",0,(Table13567[[#This Row],[ExecutionTimeFinished]]-H3251)/Table13567[[#This Row],[Timespan]])</f>
        <v>1.0086961078229326</v>
      </c>
      <c r="N3250" s="2">
        <f>IF(I3251="",0,(Table13567[[#This Row],[StartToEndTimeFinished]]-I3251)/Table13567[[#This Row],[Timespan]])</f>
        <v>1.1329163851972932</v>
      </c>
      <c r="O3250" s="6">
        <f>IF(A3251="","00:01",Table13567[[#This Row],[DateTime]]-A3251)*24*60</f>
        <v>1.000000003259629</v>
      </c>
      <c r="P3250" s="6">
        <f>IF(G3311="",0,(Table13567[[#This Row],[ExecutionTimeHours]]-G3311)/Table13567[[#This Row],[TimespanSoft]])</f>
        <v>26.203068002949049</v>
      </c>
      <c r="Q3250" s="7">
        <f>IF(A3311="","01:00",Table13567[[#This Row],[DateTime]]-A3311)*24</f>
        <v>1.0538888888549991</v>
      </c>
      <c r="R3250" s="2">
        <f>Table13567[[#This Row],[HoursDelta]]*60</f>
        <v>29.718416569530014</v>
      </c>
      <c r="S3250" s="2">
        <f>IF(Table13567[[#This Row],[StartToEndDelta]]&gt;0,Table13567[[#This Row],[ExTimeFinishedDelta]]/Table13567[[#This Row],[StartToEndDelta]],0)</f>
        <v>0.89035353447313048</v>
      </c>
      <c r="T3250" s="2">
        <f>Table13567[[#This Row],[HoursDeltaSoft]]</f>
        <v>26.203068002949049</v>
      </c>
    </row>
    <row r="3251" spans="1:20" x14ac:dyDescent="0.25">
      <c r="A3251" s="1">
        <v>40706.784699074073</v>
      </c>
      <c r="B3251">
        <v>32</v>
      </c>
      <c r="C3251">
        <v>0</v>
      </c>
      <c r="D3251">
        <v>92.885704040527301</v>
      </c>
      <c r="E3251">
        <v>131060</v>
      </c>
      <c r="F3251">
        <v>115639</v>
      </c>
      <c r="G3251">
        <v>1079.35071666667</v>
      </c>
      <c r="H3251">
        <v>984.18427361111105</v>
      </c>
      <c r="I3251">
        <v>2014.7585541666699</v>
      </c>
      <c r="J3251">
        <f t="shared" si="102"/>
        <v>32</v>
      </c>
      <c r="K3251">
        <f t="shared" si="103"/>
        <v>15421</v>
      </c>
      <c r="L3251">
        <f>IF(G3252="",0,(Table13567[[#This Row],[ExecutionTimeHours]]-G3252)/Table13567[[#This Row],[Timespan]])</f>
        <v>0.46606585995698346</v>
      </c>
      <c r="M3251" s="2">
        <f>IF(H3252="",0,(Table13567[[#This Row],[ExecutionTimeFinished]]-H3252)/Table13567[[#This Row],[Timespan]])</f>
        <v>0.85465456941794116</v>
      </c>
      <c r="N3251" s="2">
        <f>IF(I3252="",0,(Table13567[[#This Row],[StartToEndTimeFinished]]-I3252)/Table13567[[#This Row],[Timespan]])</f>
        <v>1.0547927413492233</v>
      </c>
      <c r="O3251" s="6">
        <f>IF(A3252="","00:01",Table13567[[#This Row],[DateTime]]-A3252)*24*60</f>
        <v>1.0333333339076489</v>
      </c>
      <c r="P3251" s="6">
        <f>IF(G3312="",0,(Table13567[[#This Row],[ExecutionTimeHours]]-G3312)/Table13567[[#This Row],[TimespanSoft]])</f>
        <v>25.723627241124063</v>
      </c>
      <c r="Q3251" s="7">
        <f>IF(A3312="","01:00",Table13567[[#This Row],[DateTime]]-A3312)*24</f>
        <v>1.0544444443657994</v>
      </c>
      <c r="R3251" s="2">
        <f>Table13567[[#This Row],[HoursDelta]]*60</f>
        <v>27.963951597419008</v>
      </c>
      <c r="S3251" s="2">
        <f>IF(Table13567[[#This Row],[StartToEndDelta]]&gt;0,Table13567[[#This Row],[ExTimeFinishedDelta]]/Table13567[[#This Row],[StartToEndDelta]],0)</f>
        <v>0.81025829616984446</v>
      </c>
      <c r="T3251" s="2">
        <f>Table13567[[#This Row],[HoursDeltaSoft]]</f>
        <v>25.723627241124063</v>
      </c>
    </row>
    <row r="3252" spans="1:20" x14ac:dyDescent="0.25">
      <c r="A3252" s="1">
        <v>40706.78398148148</v>
      </c>
      <c r="B3252">
        <v>32</v>
      </c>
      <c r="C3252">
        <v>0</v>
      </c>
      <c r="D3252">
        <v>96.223939895629897</v>
      </c>
      <c r="E3252">
        <v>131060</v>
      </c>
      <c r="F3252">
        <v>115615</v>
      </c>
      <c r="G3252">
        <v>1078.8691152777801</v>
      </c>
      <c r="H3252">
        <v>983.30113055555501</v>
      </c>
      <c r="I3252">
        <v>2013.6686016666699</v>
      </c>
      <c r="J3252">
        <f t="shared" si="102"/>
        <v>32</v>
      </c>
      <c r="K3252">
        <f t="shared" si="103"/>
        <v>15445</v>
      </c>
      <c r="L3252">
        <f>IF(G3253="",0,(Table13567[[#This Row],[ExecutionTimeHours]]-G3253)/Table13567[[#This Row],[Timespan]])</f>
        <v>0.53062711899444859</v>
      </c>
      <c r="M3252" s="2">
        <f>IF(H3253="",0,(Table13567[[#This Row],[ExecutionTimeFinished]]-H3253)/Table13567[[#This Row],[Timespan]])</f>
        <v>0.26123050864298114</v>
      </c>
      <c r="N3252" s="2">
        <f>IF(I3253="",0,(Table13567[[#This Row],[StartToEndTimeFinished]]-I3253)/Table13567[[#This Row],[Timespan]])</f>
        <v>0.28643672335143677</v>
      </c>
      <c r="O3252" s="6">
        <f>IF(A3253="","00:01",Table13567[[#This Row],[DateTime]]-A3253)*24*60</f>
        <v>0.98333333269692957</v>
      </c>
      <c r="P3252" s="6">
        <f>IF(G3313="",0,(Table13567[[#This Row],[ExecutionTimeHours]]-G3313)/Table13567[[#This Row],[TimespanSoft]])</f>
        <v>0</v>
      </c>
      <c r="Q3252" s="7">
        <f>IF(A3313="","01:00",Table13567[[#This Row],[DateTime]]-A3313)*24</f>
        <v>1</v>
      </c>
      <c r="R3252" s="2">
        <f>Table13567[[#This Row],[HoursDelta]]*60</f>
        <v>31.837627139666914</v>
      </c>
      <c r="S3252" s="2">
        <f>IF(Table13567[[#This Row],[StartToEndDelta]]&gt;0,Table13567[[#This Row],[ExTimeFinishedDelta]]/Table13567[[#This Row],[StartToEndDelta]],0)</f>
        <v>0.91200075739754405</v>
      </c>
      <c r="T3252" s="2">
        <f>Table13567[[#This Row],[HoursDeltaSoft]]</f>
        <v>0</v>
      </c>
    </row>
    <row r="3253" spans="1:20" x14ac:dyDescent="0.25">
      <c r="A3253" s="1">
        <v>40706.78329861111</v>
      </c>
      <c r="B3253">
        <v>32</v>
      </c>
      <c r="C3253">
        <v>0</v>
      </c>
      <c r="D3253">
        <v>97.207891464233398</v>
      </c>
      <c r="E3253">
        <v>131060</v>
      </c>
      <c r="F3253">
        <v>115561</v>
      </c>
      <c r="G3253">
        <v>1078.3473319444399</v>
      </c>
      <c r="H3253">
        <v>983.04425388888899</v>
      </c>
      <c r="I3253">
        <v>2013.38693888889</v>
      </c>
      <c r="J3253">
        <f t="shared" si="102"/>
        <v>32</v>
      </c>
      <c r="K3253">
        <f t="shared" si="103"/>
        <v>15499</v>
      </c>
      <c r="L3253">
        <f>IF(G3254="",0,(Table13567[[#This Row],[ExecutionTimeHours]]-G3254)/Table13567[[#This Row],[Timespan]])</f>
        <v>0.53354894484288318</v>
      </c>
      <c r="M3253" s="2">
        <f>IF(H3254="",0,(Table13567[[#This Row],[ExecutionTimeFinished]]-H3254)/Table13567[[#This Row],[Timespan]])</f>
        <v>0.20450079482039987</v>
      </c>
      <c r="N3253" s="2">
        <f>IF(I3254="",0,(Table13567[[#This Row],[StartToEndTimeFinished]]-I3254)/Table13567[[#This Row],[Timespan]])</f>
        <v>0.2355105833569163</v>
      </c>
      <c r="O3253" s="6">
        <f>IF(A3254="","00:01",Table13567[[#This Row],[DateTime]]-A3254)*24*60</f>
        <v>1.0499999939929694</v>
      </c>
      <c r="P3253" s="6">
        <f>IF(G3314="",0,(Table13567[[#This Row],[ExecutionTimeHours]]-G3314)/Table13567[[#This Row],[TimespanSoft]])</f>
        <v>0</v>
      </c>
      <c r="Q3253" s="7">
        <f>IF(A3314="","01:00",Table13567[[#This Row],[DateTime]]-A3314)*24</f>
        <v>1</v>
      </c>
      <c r="R3253" s="2">
        <f>Table13567[[#This Row],[HoursDelta]]*60</f>
        <v>32.012936690572992</v>
      </c>
      <c r="S3253" s="2">
        <f>IF(Table13567[[#This Row],[StartToEndDelta]]&gt;0,Table13567[[#This Row],[ExTimeFinishedDelta]]/Table13567[[#This Row],[StartToEndDelta]],0)</f>
        <v>0.8683295328196734</v>
      </c>
      <c r="T3253" s="2">
        <f>Table13567[[#This Row],[HoursDeltaSoft]]</f>
        <v>0</v>
      </c>
    </row>
    <row r="3254" spans="1:20" x14ac:dyDescent="0.25">
      <c r="A3254" s="1">
        <v>40706.782569444447</v>
      </c>
      <c r="B3254">
        <v>32</v>
      </c>
      <c r="C3254">
        <v>0</v>
      </c>
      <c r="D3254">
        <v>96.949522018432603</v>
      </c>
      <c r="E3254">
        <v>131060</v>
      </c>
      <c r="F3254">
        <v>115693</v>
      </c>
      <c r="G3254">
        <v>1077.7871055555599</v>
      </c>
      <c r="H3254">
        <v>982.82952805555601</v>
      </c>
      <c r="I3254">
        <v>2013.1396527777799</v>
      </c>
      <c r="J3254">
        <f t="shared" si="102"/>
        <v>32</v>
      </c>
      <c r="K3254">
        <f t="shared" si="103"/>
        <v>15367</v>
      </c>
      <c r="L3254">
        <f>IF(G3255="",0,(Table13567[[#This Row],[ExecutionTimeHours]]-G3255)/Table13567[[#This Row],[Timespan]])</f>
        <v>0.52232343340315723</v>
      </c>
      <c r="M3254" s="2">
        <f>IF(H3255="",0,(Table13567[[#This Row],[ExecutionTimeFinished]]-H3255)/Table13567[[#This Row],[Timespan]])</f>
        <v>0.44988984022132572</v>
      </c>
      <c r="N3254" s="2">
        <f>IF(I3255="",0,(Table13567[[#This Row],[StartToEndTimeFinished]]-I3255)/Table13567[[#This Row],[Timespan]])</f>
        <v>0.47860312124593501</v>
      </c>
      <c r="O3254" s="6">
        <f>IF(A3255="","00:01",Table13567[[#This Row],[DateTime]]-A3255)*24*60</f>
        <v>1.0666666750330478</v>
      </c>
      <c r="P3254" s="6">
        <f>IF(G3315="",0,(Table13567[[#This Row],[ExecutionTimeHours]]-G3315)/Table13567[[#This Row],[TimespanSoft]])</f>
        <v>0</v>
      </c>
      <c r="Q3254" s="7">
        <f>IF(A3315="","01:00",Table13567[[#This Row],[DateTime]]-A3315)*24</f>
        <v>1</v>
      </c>
      <c r="R3254" s="2">
        <f>Table13567[[#This Row],[HoursDelta]]*60</f>
        <v>31.339406004189435</v>
      </c>
      <c r="S3254" s="2">
        <f>IF(Table13567[[#This Row],[StartToEndDelta]]&gt;0,Table13567[[#This Row],[ExTimeFinishedDelta]]/Table13567[[#This Row],[StartToEndDelta]],0)</f>
        <v>0.94000607235936795</v>
      </c>
      <c r="T3254" s="2">
        <f>Table13567[[#This Row],[HoursDeltaSoft]]</f>
        <v>0</v>
      </c>
    </row>
    <row r="3255" spans="1:20" x14ac:dyDescent="0.25">
      <c r="A3255" s="1">
        <v>40706.781828703701</v>
      </c>
      <c r="B3255">
        <v>32</v>
      </c>
      <c r="C3255">
        <v>2</v>
      </c>
      <c r="D3255">
        <v>95.984806060791001</v>
      </c>
      <c r="E3255">
        <v>131060</v>
      </c>
      <c r="F3255">
        <v>115868</v>
      </c>
      <c r="G3255">
        <v>1077.22996055556</v>
      </c>
      <c r="H3255">
        <v>982.34964555555598</v>
      </c>
      <c r="I3255">
        <v>2012.6291427777801</v>
      </c>
      <c r="J3255">
        <f t="shared" si="102"/>
        <v>30</v>
      </c>
      <c r="K3255">
        <f t="shared" si="103"/>
        <v>15192</v>
      </c>
      <c r="L3255">
        <f>IF(G3256="",0,(Table13567[[#This Row],[ExecutionTimeHours]]-G3256)/Table13567[[#This Row],[Timespan]])</f>
        <v>0.4851379526187955</v>
      </c>
      <c r="M3255" s="2">
        <f>IF(H3256="",0,(Table13567[[#This Row],[ExecutionTimeFinished]]-H3256)/Table13567[[#This Row],[Timespan]])</f>
        <v>0.83419257079580056</v>
      </c>
      <c r="N3255" s="2">
        <f>IF(I3256="",0,(Table13567[[#This Row],[StartToEndTimeFinished]]-I3256)/Table13567[[#This Row],[Timespan]])</f>
        <v>0.89973231491166394</v>
      </c>
      <c r="O3255" s="6">
        <f>IF(A3256="","00:01",Table13567[[#This Row],[DateTime]]-A3256)*24*60</f>
        <v>1.0833333246409893</v>
      </c>
      <c r="P3255" s="6">
        <f>IF(G3316="",0,(Table13567[[#This Row],[ExecutionTimeHours]]-G3316)/Table13567[[#This Row],[TimespanSoft]])</f>
        <v>0</v>
      </c>
      <c r="Q3255" s="7">
        <f>IF(A3316="","01:00",Table13567[[#This Row],[DateTime]]-A3316)*24</f>
        <v>1</v>
      </c>
      <c r="R3255" s="2">
        <f>Table13567[[#This Row],[HoursDelta]]*60</f>
        <v>29.108277157127731</v>
      </c>
      <c r="S3255" s="2">
        <f>IF(Table13567[[#This Row],[StartToEndDelta]]&gt;0,Table13567[[#This Row],[ExTimeFinishedDelta]]/Table13567[[#This Row],[StartToEndDelta]],0)</f>
        <v>0.92715639637518399</v>
      </c>
      <c r="T3255" s="2">
        <f>Table13567[[#This Row],[HoursDeltaSoft]]</f>
        <v>0</v>
      </c>
    </row>
    <row r="3256" spans="1:20" x14ac:dyDescent="0.25">
      <c r="A3256" s="1">
        <v>40706.781076388892</v>
      </c>
      <c r="B3256">
        <v>32</v>
      </c>
      <c r="C3256">
        <v>2</v>
      </c>
      <c r="D3256">
        <v>95.634847640991197</v>
      </c>
      <c r="E3256">
        <v>131060</v>
      </c>
      <c r="F3256">
        <v>115893</v>
      </c>
      <c r="G3256">
        <v>1076.7043944444399</v>
      </c>
      <c r="H3256">
        <v>981.44593694444495</v>
      </c>
      <c r="I3256">
        <v>2011.6544327777799</v>
      </c>
      <c r="J3256">
        <f t="shared" si="102"/>
        <v>30</v>
      </c>
      <c r="K3256">
        <f t="shared" si="103"/>
        <v>15167</v>
      </c>
      <c r="L3256">
        <f>IF(G3257="",0,(Table13567[[#This Row],[ExecutionTimeHours]]-G3257)/Table13567[[#This Row],[Timespan]])</f>
        <v>0.51901439125585014</v>
      </c>
      <c r="M3256" s="2">
        <f>IF(H3257="",0,(Table13567[[#This Row],[ExecutionTimeFinished]]-H3257)/Table13567[[#This Row],[Timespan]])</f>
        <v>0</v>
      </c>
      <c r="N3256" s="2">
        <f>IF(I3257="",0,(Table13567[[#This Row],[StartToEndTimeFinished]]-I3257)/Table13567[[#This Row],[Timespan]])</f>
        <v>0</v>
      </c>
      <c r="O3256" s="6">
        <f>IF(A3257="","00:01",Table13567[[#This Row],[DateTime]]-A3257)*24*60</f>
        <v>1.1000000056810677</v>
      </c>
      <c r="P3256" s="6">
        <f>IF(G3317="",0,(Table13567[[#This Row],[ExecutionTimeHours]]-G3317)/Table13567[[#This Row],[TimespanSoft]])</f>
        <v>0</v>
      </c>
      <c r="Q3256" s="7">
        <f>IF(A3317="","01:00",Table13567[[#This Row],[DateTime]]-A3317)*24</f>
        <v>1</v>
      </c>
      <c r="R3256" s="2">
        <f>Table13567[[#This Row],[HoursDelta]]*60</f>
        <v>31.140863475351008</v>
      </c>
      <c r="S3256" s="2">
        <f>IF(Table13567[[#This Row],[StartToEndDelta]]&gt;0,Table13567[[#This Row],[ExTimeFinishedDelta]]/Table13567[[#This Row],[StartToEndDelta]],0)</f>
        <v>0</v>
      </c>
      <c r="T3256" s="2">
        <f>Table13567[[#This Row],[HoursDeltaSoft]]</f>
        <v>0</v>
      </c>
    </row>
    <row r="3257" spans="1:20" x14ac:dyDescent="0.25">
      <c r="A3257" s="1">
        <v>40706.780312499999</v>
      </c>
      <c r="B3257">
        <v>32</v>
      </c>
      <c r="C3257">
        <v>0</v>
      </c>
      <c r="D3257">
        <v>96.426387786865206</v>
      </c>
      <c r="E3257">
        <v>131060</v>
      </c>
      <c r="F3257">
        <v>115767</v>
      </c>
      <c r="G3257">
        <v>1076.1334786111099</v>
      </c>
      <c r="H3257">
        <v>981.44593694444495</v>
      </c>
      <c r="I3257">
        <v>2011.6544327777799</v>
      </c>
      <c r="J3257">
        <f t="shared" si="102"/>
        <v>32</v>
      </c>
      <c r="K3257">
        <f t="shared" si="103"/>
        <v>15293</v>
      </c>
      <c r="L3257">
        <f>IF(G3258="",0,(Table13567[[#This Row],[ExecutionTimeHours]]-G3258)/Table13567[[#This Row],[Timespan]])</f>
        <v>0.5029563520868241</v>
      </c>
      <c r="M3257" s="2">
        <f>IF(H3258="",0,(Table13567[[#This Row],[ExecutionTimeFinished]]-H3258)/Table13567[[#This Row],[Timespan]])</f>
        <v>0</v>
      </c>
      <c r="N3257" s="2">
        <f>IF(I3258="",0,(Table13567[[#This Row],[StartToEndTimeFinished]]-I3258)/Table13567[[#This Row],[Timespan]])</f>
        <v>0</v>
      </c>
      <c r="O3257" s="6">
        <f>IF(A3258="","00:01",Table13567[[#This Row],[DateTime]]-A3258)*24*60</f>
        <v>1.0499999939929694</v>
      </c>
      <c r="P3257" s="6">
        <f>IF(G3318="",0,(Table13567[[#This Row],[ExecutionTimeHours]]-G3318)/Table13567[[#This Row],[TimespanSoft]])</f>
        <v>0</v>
      </c>
      <c r="Q3257" s="7">
        <f>IF(A3318="","01:00",Table13567[[#This Row],[DateTime]]-A3318)*24</f>
        <v>1</v>
      </c>
      <c r="R3257" s="2">
        <f>Table13567[[#This Row],[HoursDelta]]*60</f>
        <v>30.177381125209447</v>
      </c>
      <c r="S3257" s="2">
        <f>IF(Table13567[[#This Row],[StartToEndDelta]]&gt;0,Table13567[[#This Row],[ExTimeFinishedDelta]]/Table13567[[#This Row],[StartToEndDelta]],0)</f>
        <v>0</v>
      </c>
      <c r="T3257" s="2">
        <f>Table13567[[#This Row],[HoursDeltaSoft]]</f>
        <v>0</v>
      </c>
    </row>
    <row r="3258" spans="1:20" x14ac:dyDescent="0.25">
      <c r="A3258" s="1">
        <v>40706.779583333337</v>
      </c>
      <c r="B3258">
        <v>32</v>
      </c>
      <c r="C3258">
        <v>3</v>
      </c>
      <c r="D3258">
        <v>88.991979598998995</v>
      </c>
      <c r="E3258">
        <v>131060</v>
      </c>
      <c r="F3258">
        <v>116004</v>
      </c>
      <c r="G3258">
        <v>1075.60537444444</v>
      </c>
      <c r="H3258">
        <v>981.44593694444495</v>
      </c>
      <c r="I3258">
        <v>2011.6544327777799</v>
      </c>
      <c r="J3258">
        <f t="shared" si="102"/>
        <v>29</v>
      </c>
      <c r="K3258">
        <f t="shared" si="103"/>
        <v>15056</v>
      </c>
      <c r="L3258">
        <f>IF(G3259="",0,(Table13567[[#This Row],[ExecutionTimeHours]]-G3259)/Table13567[[#This Row],[Timespan]])</f>
        <v>0.4626748657540663</v>
      </c>
      <c r="M3258" s="2">
        <f>IF(H3259="",0,(Table13567[[#This Row],[ExecutionTimeFinished]]-H3259)/Table13567[[#This Row],[Timespan]])</f>
        <v>0</v>
      </c>
      <c r="N3258" s="2">
        <f>IF(I3259="",0,(Table13567[[#This Row],[StartToEndTimeFinished]]-I3259)/Table13567[[#This Row],[Timespan]])</f>
        <v>0</v>
      </c>
      <c r="O3258" s="6">
        <f>IF(A3259="","00:01",Table13567[[#This Row],[DateTime]]-A3259)*24*60</f>
        <v>1.0500000044703484</v>
      </c>
      <c r="P3258" s="6">
        <f>IF(G3319="",0,(Table13567[[#This Row],[ExecutionTimeHours]]-G3319)/Table13567[[#This Row],[TimespanSoft]])</f>
        <v>0</v>
      </c>
      <c r="Q3258" s="7">
        <f>IF(A3319="","01:00",Table13567[[#This Row],[DateTime]]-A3319)*24</f>
        <v>1</v>
      </c>
      <c r="R3258" s="2">
        <f>Table13567[[#This Row],[HoursDelta]]*60</f>
        <v>27.760491945243977</v>
      </c>
      <c r="S3258" s="2">
        <f>IF(Table13567[[#This Row],[StartToEndDelta]]&gt;0,Table13567[[#This Row],[ExTimeFinishedDelta]]/Table13567[[#This Row],[StartToEndDelta]],0)</f>
        <v>0</v>
      </c>
      <c r="T3258" s="2">
        <f>Table13567[[#This Row],[HoursDeltaSoft]]</f>
        <v>0</v>
      </c>
    </row>
    <row r="3259" spans="1:20" x14ac:dyDescent="0.25">
      <c r="A3259" s="1">
        <v>40706.778854166667</v>
      </c>
      <c r="B3259">
        <v>32</v>
      </c>
      <c r="C3259">
        <v>3</v>
      </c>
      <c r="D3259">
        <v>88.681995391845703</v>
      </c>
      <c r="E3259">
        <v>131060</v>
      </c>
      <c r="F3259">
        <v>116107</v>
      </c>
      <c r="G3259">
        <v>1075.1195658333299</v>
      </c>
      <c r="H3259">
        <v>981.44593694444495</v>
      </c>
      <c r="I3259">
        <v>2011.6544327777799</v>
      </c>
      <c r="J3259">
        <f t="shared" si="102"/>
        <v>29</v>
      </c>
      <c r="K3259">
        <f t="shared" si="103"/>
        <v>14953</v>
      </c>
      <c r="L3259">
        <f>IF(G3260="",0,(Table13567[[#This Row],[ExecutionTimeHours]]-G3260)/Table13567[[#This Row],[Timespan]])</f>
        <v>0.51408227294462128</v>
      </c>
      <c r="M3259" s="2">
        <f>IF(H3260="",0,(Table13567[[#This Row],[ExecutionTimeFinished]]-H3260)/Table13567[[#This Row],[Timespan]])</f>
        <v>0.2339497344543861</v>
      </c>
      <c r="N3259" s="2">
        <f>IF(I3260="",0,(Table13567[[#This Row],[StartToEndTimeFinished]]-I3260)/Table13567[[#This Row],[Timespan]])</f>
        <v>0.41246031571056724</v>
      </c>
      <c r="O3259" s="6">
        <f>IF(A3260="","00:01",Table13567[[#This Row],[DateTime]]-A3260)*24*60</f>
        <v>1.0500000044703484</v>
      </c>
      <c r="P3259" s="6">
        <f>IF(G3320="",0,(Table13567[[#This Row],[ExecutionTimeHours]]-G3320)/Table13567[[#This Row],[TimespanSoft]])</f>
        <v>0</v>
      </c>
      <c r="Q3259" s="7">
        <f>IF(A3320="","01:00",Table13567[[#This Row],[DateTime]]-A3320)*24</f>
        <v>1</v>
      </c>
      <c r="R3259" s="2">
        <f>Table13567[[#This Row],[HoursDelta]]*60</f>
        <v>30.844936376677275</v>
      </c>
      <c r="S3259" s="2">
        <f>IF(Table13567[[#This Row],[StartToEndDelta]]&gt;0,Table13567[[#This Row],[ExTimeFinishedDelta]]/Table13567[[#This Row],[StartToEndDelta]],0)</f>
        <v>0.56720543902835474</v>
      </c>
      <c r="T3259" s="2">
        <f>Table13567[[#This Row],[HoursDeltaSoft]]</f>
        <v>0</v>
      </c>
    </row>
    <row r="3260" spans="1:20" x14ac:dyDescent="0.25">
      <c r="A3260" s="1">
        <v>40706.778124999997</v>
      </c>
      <c r="B3260">
        <v>32</v>
      </c>
      <c r="C3260">
        <v>2</v>
      </c>
      <c r="D3260">
        <v>91.906242370605497</v>
      </c>
      <c r="E3260">
        <v>131060</v>
      </c>
      <c r="F3260">
        <v>115854</v>
      </c>
      <c r="G3260">
        <v>1074.57977944444</v>
      </c>
      <c r="H3260">
        <v>981.20028972222201</v>
      </c>
      <c r="I3260">
        <v>2011.22134944444</v>
      </c>
      <c r="J3260">
        <f t="shared" si="102"/>
        <v>30</v>
      </c>
      <c r="K3260">
        <f t="shared" si="103"/>
        <v>15206</v>
      </c>
      <c r="L3260">
        <f>IF(G3261="",0,(Table13567[[#This Row],[ExecutionTimeHours]]-G3261)/Table13567[[#This Row],[Timespan]])</f>
        <v>0.48993073012887173</v>
      </c>
      <c r="M3260" s="2">
        <f>IF(H3261="",0,(Table13567[[#This Row],[ExecutionTimeFinished]]-H3261)/Table13567[[#This Row],[Timespan]])</f>
        <v>0.22301041710732963</v>
      </c>
      <c r="N3260" s="2">
        <f>IF(I3261="",0,(Table13567[[#This Row],[StartToEndTimeFinished]]-I3261)/Table13567[[#This Row],[Timespan]])</f>
        <v>0.34429322984703464</v>
      </c>
      <c r="O3260" s="6">
        <f>IF(A3261="","00:01",Table13567[[#This Row],[DateTime]]-A3261)*24*60</f>
        <v>1.0666666645556688</v>
      </c>
      <c r="P3260" s="6">
        <f>IF(G3321="",0,(Table13567[[#This Row],[ExecutionTimeHours]]-G3321)/Table13567[[#This Row],[TimespanSoft]])</f>
        <v>0</v>
      </c>
      <c r="Q3260" s="7">
        <f>IF(A3321="","01:00",Table13567[[#This Row],[DateTime]]-A3321)*24</f>
        <v>1</v>
      </c>
      <c r="R3260" s="2">
        <f>Table13567[[#This Row],[HoursDelta]]*60</f>
        <v>29.395843807732305</v>
      </c>
      <c r="S3260" s="2">
        <f>IF(Table13567[[#This Row],[StartToEndDelta]]&gt;0,Table13567[[#This Row],[ExTimeFinishedDelta]]/Table13567[[#This Row],[StartToEndDelta]],0)</f>
        <v>0.64773395981794502</v>
      </c>
      <c r="T3260" s="2">
        <f>Table13567[[#This Row],[HoursDeltaSoft]]</f>
        <v>0</v>
      </c>
    </row>
    <row r="3261" spans="1:20" x14ac:dyDescent="0.25">
      <c r="A3261" s="1">
        <v>40706.777384259258</v>
      </c>
      <c r="B3261">
        <v>32</v>
      </c>
      <c r="C3261">
        <v>1</v>
      </c>
      <c r="D3261">
        <v>91.191814422607393</v>
      </c>
      <c r="E3261">
        <v>131060</v>
      </c>
      <c r="F3261">
        <v>115996</v>
      </c>
      <c r="G3261">
        <v>1074.0571866666701</v>
      </c>
      <c r="H3261">
        <v>980.96241194444497</v>
      </c>
      <c r="I3261">
        <v>2010.8541033333299</v>
      </c>
      <c r="J3261">
        <f t="shared" si="102"/>
        <v>31</v>
      </c>
      <c r="K3261">
        <f t="shared" si="103"/>
        <v>15064</v>
      </c>
      <c r="L3261">
        <f>IF(G3262="",0,(Table13567[[#This Row],[ExecutionTimeHours]]-G3262)/Table13567[[#This Row],[Timespan]])</f>
        <v>0.44227096750257844</v>
      </c>
      <c r="M3261" s="2">
        <f>IF(H3262="",0,(Table13567[[#This Row],[ExecutionTimeFinished]]-H3262)/Table13567[[#This Row],[Timespan]])</f>
        <v>1.5489026873113667</v>
      </c>
      <c r="N3261" s="2">
        <f>IF(I3262="",0,(Table13567[[#This Row],[StartToEndTimeFinished]]-I3262)/Table13567[[#This Row],[Timespan]])</f>
        <v>2.6386922028334645</v>
      </c>
      <c r="O3261" s="6">
        <f>IF(A3262="","00:01",Table13567[[#This Row],[DateTime]]-A3262)*24*60</f>
        <v>1.0333333339076489</v>
      </c>
      <c r="P3261" s="6">
        <f>IF(G3322="",0,(Table13567[[#This Row],[ExecutionTimeHours]]-G3322)/Table13567[[#This Row],[TimespanSoft]])</f>
        <v>0</v>
      </c>
      <c r="Q3261" s="7">
        <f>IF(A3322="","01:00",Table13567[[#This Row],[DateTime]]-A3322)*24</f>
        <v>1</v>
      </c>
      <c r="R3261" s="2">
        <f>Table13567[[#This Row],[HoursDelta]]*60</f>
        <v>26.536258050154707</v>
      </c>
      <c r="S3261" s="2">
        <f>IF(Table13567[[#This Row],[StartToEndDelta]]&gt;0,Table13567[[#This Row],[ExTimeFinishedDelta]]/Table13567[[#This Row],[StartToEndDelta]],0)</f>
        <v>0.5869963482850078</v>
      </c>
      <c r="T3261" s="2">
        <f>Table13567[[#This Row],[HoursDeltaSoft]]</f>
        <v>0</v>
      </c>
    </row>
    <row r="3262" spans="1:20" x14ac:dyDescent="0.25">
      <c r="A3262" s="1">
        <v>40706.776666666665</v>
      </c>
      <c r="B3262">
        <v>32</v>
      </c>
      <c r="C3262">
        <v>0</v>
      </c>
      <c r="D3262">
        <v>96.336532592773395</v>
      </c>
      <c r="E3262">
        <v>131060</v>
      </c>
      <c r="F3262">
        <v>115747</v>
      </c>
      <c r="G3262">
        <v>1073.6001733333301</v>
      </c>
      <c r="H3262">
        <v>979.36187916666699</v>
      </c>
      <c r="I3262">
        <v>2008.1274547222199</v>
      </c>
      <c r="J3262">
        <f t="shared" si="102"/>
        <v>32</v>
      </c>
      <c r="K3262">
        <f t="shared" si="103"/>
        <v>15313</v>
      </c>
      <c r="L3262">
        <f>IF(G3263="",0,(Table13567[[#This Row],[ExecutionTimeHours]]-G3263)/Table13567[[#This Row],[Timespan]])</f>
        <v>0.50768148438075833</v>
      </c>
      <c r="M3262" s="2">
        <f>IF(H3263="",0,(Table13567[[#This Row],[ExecutionTimeFinished]]-H3263)/Table13567[[#This Row],[Timespan]])</f>
        <v>0.80215556014532408</v>
      </c>
      <c r="N3262" s="2">
        <f>IF(I3263="",0,(Table13567[[#This Row],[StartToEndTimeFinished]]-I3263)/Table13567[[#This Row],[Timespan]])</f>
        <v>1.4471452463741548</v>
      </c>
      <c r="O3262" s="6">
        <f>IF(A3263="","00:01",Table13567[[#This Row],[DateTime]]-A3263)*24*60</f>
        <v>1.0499999939929694</v>
      </c>
      <c r="P3262" s="6">
        <f>IF(G3323="",0,(Table13567[[#This Row],[ExecutionTimeHours]]-G3323)/Table13567[[#This Row],[TimespanSoft]])</f>
        <v>0</v>
      </c>
      <c r="Q3262" s="7">
        <f>IF(A3323="","01:00",Table13567[[#This Row],[DateTime]]-A3323)*24</f>
        <v>1</v>
      </c>
      <c r="R3262" s="2">
        <f>Table13567[[#This Row],[HoursDelta]]*60</f>
        <v>30.460889062845499</v>
      </c>
      <c r="S3262" s="2">
        <f>IF(Table13567[[#This Row],[StartToEndDelta]]&gt;0,Table13567[[#This Row],[ExTimeFinishedDelta]]/Table13567[[#This Row],[StartToEndDelta]],0)</f>
        <v>0.55430203855151206</v>
      </c>
      <c r="T3262" s="2">
        <f>Table13567[[#This Row],[HoursDeltaSoft]]</f>
        <v>0</v>
      </c>
    </row>
    <row r="3263" spans="1:20" x14ac:dyDescent="0.25">
      <c r="A3263" s="1">
        <v>40706.775937500002</v>
      </c>
      <c r="B3263">
        <v>32</v>
      </c>
      <c r="C3263">
        <v>2</v>
      </c>
      <c r="D3263">
        <v>93.707138061523395</v>
      </c>
      <c r="E3263">
        <v>131060</v>
      </c>
      <c r="F3263">
        <v>115838</v>
      </c>
      <c r="G3263">
        <v>1073.0671077777799</v>
      </c>
      <c r="H3263">
        <v>978.51961583333298</v>
      </c>
      <c r="I3263">
        <v>2006.6079522222201</v>
      </c>
      <c r="J3263">
        <f t="shared" si="102"/>
        <v>30</v>
      </c>
      <c r="K3263">
        <f t="shared" si="103"/>
        <v>15222</v>
      </c>
      <c r="L3263">
        <f>IF(G3264="",0,(Table13567[[#This Row],[ExecutionTimeHours]]-G3264)/Table13567[[#This Row],[Timespan]])</f>
        <v>0.50767421477120434</v>
      </c>
      <c r="M3263" s="2">
        <f>IF(H3264="",0,(Table13567[[#This Row],[ExecutionTimeFinished]]-H3264)/Table13567[[#This Row],[Timespan]])</f>
        <v>0.58814192247035346</v>
      </c>
      <c r="N3263" s="2">
        <f>IF(I3264="",0,(Table13567[[#This Row],[StartToEndTimeFinished]]-I3264)/Table13567[[#This Row],[Timespan]])</f>
        <v>1.0285942627636302</v>
      </c>
      <c r="O3263" s="6">
        <f>IF(A3264="","00:01",Table13567[[#This Row],[DateTime]]-A3264)*24*60</f>
        <v>1.0666666750330478</v>
      </c>
      <c r="P3263" s="6">
        <f>IF(G3324="",0,(Table13567[[#This Row],[ExecutionTimeHours]]-G3324)/Table13567[[#This Row],[TimespanSoft]])</f>
        <v>0</v>
      </c>
      <c r="Q3263" s="7">
        <f>IF(A3324="","01:00",Table13567[[#This Row],[DateTime]]-A3324)*24</f>
        <v>1</v>
      </c>
      <c r="R3263" s="2">
        <f>Table13567[[#This Row],[HoursDelta]]*60</f>
        <v>30.460452886272261</v>
      </c>
      <c r="S3263" s="2">
        <f>IF(Table13567[[#This Row],[StartToEndDelta]]&gt;0,Table13567[[#This Row],[ExTimeFinishedDelta]]/Table13567[[#This Row],[StartToEndDelta]],0)</f>
        <v>0.57179195311680231</v>
      </c>
      <c r="T3263" s="2">
        <f>Table13567[[#This Row],[HoursDeltaSoft]]</f>
        <v>0</v>
      </c>
    </row>
    <row r="3264" spans="1:20" x14ac:dyDescent="0.25">
      <c r="A3264" s="1">
        <v>40706.775196759256</v>
      </c>
      <c r="B3264">
        <v>32</v>
      </c>
      <c r="C3264">
        <v>2</v>
      </c>
      <c r="D3264">
        <v>95.778539657592802</v>
      </c>
      <c r="E3264">
        <v>131060</v>
      </c>
      <c r="F3264">
        <v>115795</v>
      </c>
      <c r="G3264">
        <v>1072.5255886111099</v>
      </c>
      <c r="H3264">
        <v>977.89226444444398</v>
      </c>
      <c r="I3264">
        <v>2005.5107849999999</v>
      </c>
      <c r="J3264">
        <f t="shared" si="102"/>
        <v>30</v>
      </c>
      <c r="K3264">
        <f t="shared" si="103"/>
        <v>15265</v>
      </c>
      <c r="L3264">
        <f>IF(G3265="",0,(Table13567[[#This Row],[ExecutionTimeHours]]-G3265)/Table13567[[#This Row],[Timespan]])</f>
        <v>0.45041550106968703</v>
      </c>
      <c r="M3264" s="2">
        <f>IF(H3265="",0,(Table13567[[#This Row],[ExecutionTimeFinished]]-H3265)/Table13567[[#This Row],[Timespan]])</f>
        <v>0.70555380742917684</v>
      </c>
      <c r="N3264" s="2">
        <f>IF(I3265="",0,(Table13567[[#This Row],[StartToEndTimeFinished]]-I3265)/Table13567[[#This Row],[Timespan]])</f>
        <v>1.0612298339730737</v>
      </c>
      <c r="O3264" s="6">
        <f>IF(A3265="","00:01",Table13567[[#This Row],[DateTime]]-A3265)*24*60</f>
        <v>0.9499999915715307</v>
      </c>
      <c r="P3264" s="6">
        <f>IF(G3325="",0,(Table13567[[#This Row],[ExecutionTimeHours]]-G3325)/Table13567[[#This Row],[TimespanSoft]])</f>
        <v>0</v>
      </c>
      <c r="Q3264" s="7">
        <f>IF(A3325="","01:00",Table13567[[#This Row],[DateTime]]-A3325)*24</f>
        <v>1</v>
      </c>
      <c r="R3264" s="2">
        <f>Table13567[[#This Row],[HoursDelta]]*60</f>
        <v>27.024930064181223</v>
      </c>
      <c r="S3264" s="2">
        <f>IF(Table13567[[#This Row],[StartToEndDelta]]&gt;0,Table13567[[#This Row],[ExTimeFinishedDelta]]/Table13567[[#This Row],[StartToEndDelta]],0)</f>
        <v>0.66484543200947988</v>
      </c>
      <c r="T3264" s="2">
        <f>Table13567[[#This Row],[HoursDeltaSoft]]</f>
        <v>0</v>
      </c>
    </row>
    <row r="3265" spans="1:20" x14ac:dyDescent="0.25">
      <c r="A3265" s="1">
        <v>40706.774537037039</v>
      </c>
      <c r="B3265">
        <v>32</v>
      </c>
      <c r="C3265">
        <v>0</v>
      </c>
      <c r="D3265">
        <v>95.176633834838896</v>
      </c>
      <c r="E3265">
        <v>131060</v>
      </c>
      <c r="F3265">
        <v>115815</v>
      </c>
      <c r="G3265">
        <v>1072.09769388889</v>
      </c>
      <c r="H3265">
        <v>977.221988333333</v>
      </c>
      <c r="I3265">
        <v>2004.5026166666701</v>
      </c>
      <c r="J3265">
        <f t="shared" si="102"/>
        <v>32</v>
      </c>
      <c r="K3265">
        <f t="shared" si="103"/>
        <v>15245</v>
      </c>
      <c r="L3265">
        <f>IF(G3266="",0,(Table13567[[#This Row],[ExecutionTimeHours]]-G3266)/Table13567[[#This Row],[Timespan]])</f>
        <v>0.52525922990075358</v>
      </c>
      <c r="M3265" s="2">
        <f>IF(H3266="",0,(Table13567[[#This Row],[ExecutionTimeFinished]]-H3266)/Table13567[[#This Row],[Timespan]])</f>
        <v>0.18518076892567356</v>
      </c>
      <c r="N3265" s="2">
        <f>IF(I3266="",0,(Table13567[[#This Row],[StartToEndTimeFinished]]-I3266)/Table13567[[#This Row],[Timespan]])</f>
        <v>0.2871366662006849</v>
      </c>
      <c r="O3265" s="6">
        <f>IF(A3266="","00:01",Table13567[[#This Row],[DateTime]]-A3266)*24*60</f>
        <v>1.0833333351183683</v>
      </c>
      <c r="P3265" s="6">
        <f>IF(G3326="",0,(Table13567[[#This Row],[ExecutionTimeHours]]-G3326)/Table13567[[#This Row],[TimespanSoft]])</f>
        <v>0</v>
      </c>
      <c r="Q3265" s="7">
        <f>IF(A3326="","01:00",Table13567[[#This Row],[DateTime]]-A3326)*24</f>
        <v>1</v>
      </c>
      <c r="R3265" s="2">
        <f>Table13567[[#This Row],[HoursDelta]]*60</f>
        <v>31.515553794045214</v>
      </c>
      <c r="S3265" s="2">
        <f>IF(Table13567[[#This Row],[StartToEndDelta]]&gt;0,Table13567[[#This Row],[ExTimeFinishedDelta]]/Table13567[[#This Row],[StartToEndDelta]],0)</f>
        <v>0.64492205532625169</v>
      </c>
      <c r="T3265" s="2">
        <f>Table13567[[#This Row],[HoursDeltaSoft]]</f>
        <v>0</v>
      </c>
    </row>
    <row r="3266" spans="1:20" x14ac:dyDescent="0.25">
      <c r="A3266" s="1">
        <v>40706.773784722223</v>
      </c>
      <c r="B3266">
        <v>32</v>
      </c>
      <c r="C3266">
        <v>0</v>
      </c>
      <c r="D3266">
        <v>92.6844673156738</v>
      </c>
      <c r="E3266">
        <v>131060</v>
      </c>
      <c r="F3266">
        <v>115669</v>
      </c>
      <c r="G3266">
        <v>1071.5286630555599</v>
      </c>
      <c r="H3266">
        <v>977.02137583333297</v>
      </c>
      <c r="I3266">
        <v>2004.1915519444401</v>
      </c>
      <c r="J3266">
        <f t="shared" si="102"/>
        <v>32</v>
      </c>
      <c r="K3266">
        <f t="shared" si="103"/>
        <v>15391</v>
      </c>
      <c r="L3266">
        <f>IF(G3267="",0,(Table13567[[#This Row],[ExecutionTimeHours]]-G3267)/Table13567[[#This Row],[Timespan]])</f>
        <v>0.50906666707902293</v>
      </c>
      <c r="M3266" s="2">
        <f>IF(H3267="",0,(Table13567[[#This Row],[ExecutionTimeFinished]]-H3267)/Table13567[[#This Row],[Timespan]])</f>
        <v>0.94325945349682705</v>
      </c>
      <c r="N3266" s="2">
        <f>IF(I3267="",0,(Table13567[[#This Row],[StartToEndTimeFinished]]-I3267)/Table13567[[#This Row],[Timespan]])</f>
        <v>1.2390796029811617</v>
      </c>
      <c r="O3266" s="6">
        <f>IF(A3267="","00:01",Table13567[[#This Row],[DateTime]]-A3267)*24*60</f>
        <v>1.1166666657663882</v>
      </c>
      <c r="P3266" s="6">
        <f>IF(G3327="",0,(Table13567[[#This Row],[ExecutionTimeHours]]-G3327)/Table13567[[#This Row],[TimespanSoft]])</f>
        <v>0</v>
      </c>
      <c r="Q3266" s="7">
        <f>IF(A3327="","01:00",Table13567[[#This Row],[DateTime]]-A3327)*24</f>
        <v>1</v>
      </c>
      <c r="R3266" s="2">
        <f>Table13567[[#This Row],[HoursDelta]]*60</f>
        <v>30.544000024741376</v>
      </c>
      <c r="S3266" s="2">
        <f>IF(Table13567[[#This Row],[StartToEndDelta]]&gt;0,Table13567[[#This Row],[ExTimeFinishedDelta]]/Table13567[[#This Row],[StartToEndDelta]],0)</f>
        <v>0.76125815583388945</v>
      </c>
      <c r="T3266" s="2">
        <f>Table13567[[#This Row],[HoursDeltaSoft]]</f>
        <v>0</v>
      </c>
    </row>
    <row r="3267" spans="1:20" x14ac:dyDescent="0.25">
      <c r="A3267" s="1">
        <v>40706.773009259261</v>
      </c>
      <c r="B3267">
        <v>32</v>
      </c>
      <c r="C3267">
        <v>0</v>
      </c>
      <c r="D3267">
        <v>95.570623397827106</v>
      </c>
      <c r="E3267">
        <v>131060</v>
      </c>
      <c r="F3267">
        <v>115589</v>
      </c>
      <c r="G3267">
        <v>1070.96020527778</v>
      </c>
      <c r="H3267">
        <v>975.96806944444404</v>
      </c>
      <c r="I3267">
        <v>2002.80791305556</v>
      </c>
      <c r="J3267">
        <f t="shared" si="102"/>
        <v>32</v>
      </c>
      <c r="K3267">
        <f t="shared" si="103"/>
        <v>15471</v>
      </c>
      <c r="L3267">
        <f>IF(G3268="",0,(Table13567[[#This Row],[ExecutionTimeHours]]-G3268)/Table13567[[#This Row],[Timespan]])</f>
        <v>0.49434323015012488</v>
      </c>
      <c r="M3267" s="2">
        <f>IF(H3268="",0,(Table13567[[#This Row],[ExecutionTimeFinished]]-H3268)/Table13567[[#This Row],[Timespan]])</f>
        <v>0</v>
      </c>
      <c r="N3267" s="2">
        <f>IF(I3268="",0,(Table13567[[#This Row],[StartToEndTimeFinished]]-I3268)/Table13567[[#This Row],[Timespan]])</f>
        <v>0</v>
      </c>
      <c r="O3267" s="6">
        <f>IF(A3268="","00:01",Table13567[[#This Row],[DateTime]]-A3268)*24*60</f>
        <v>1.0666666645556688</v>
      </c>
      <c r="P3267" s="6">
        <f>IF(G3328="",0,(Table13567[[#This Row],[ExecutionTimeHours]]-G3328)/Table13567[[#This Row],[TimespanSoft]])</f>
        <v>0</v>
      </c>
      <c r="Q3267" s="7">
        <f>IF(A3328="","01:00",Table13567[[#This Row],[DateTime]]-A3328)*24</f>
        <v>1</v>
      </c>
      <c r="R3267" s="2">
        <f>Table13567[[#This Row],[HoursDelta]]*60</f>
        <v>29.660593809007494</v>
      </c>
      <c r="S3267" s="2">
        <f>IF(Table13567[[#This Row],[StartToEndDelta]]&gt;0,Table13567[[#This Row],[ExTimeFinishedDelta]]/Table13567[[#This Row],[StartToEndDelta]],0)</f>
        <v>0</v>
      </c>
      <c r="T3267" s="2">
        <f>Table13567[[#This Row],[HoursDeltaSoft]]</f>
        <v>0</v>
      </c>
    </row>
    <row r="3268" spans="1:20" x14ac:dyDescent="0.25">
      <c r="A3268" s="1">
        <v>40706.772268518522</v>
      </c>
      <c r="B3268">
        <v>32</v>
      </c>
      <c r="C3268">
        <v>1</v>
      </c>
      <c r="D3268">
        <v>94.621753692626996</v>
      </c>
      <c r="E3268">
        <v>131060</v>
      </c>
      <c r="F3268">
        <v>115756</v>
      </c>
      <c r="G3268">
        <v>1070.4329058333301</v>
      </c>
      <c r="H3268">
        <v>975.96806944444404</v>
      </c>
      <c r="I3268">
        <v>2002.80791305556</v>
      </c>
      <c r="J3268">
        <f t="shared" si="102"/>
        <v>31</v>
      </c>
      <c r="K3268">
        <f t="shared" si="103"/>
        <v>15304</v>
      </c>
      <c r="L3268">
        <f>IF(G3269="",0,(Table13567[[#This Row],[ExecutionTimeHours]]-G3269)/Table13567[[#This Row],[Timespan]])</f>
        <v>0.47062287663935204</v>
      </c>
      <c r="M3268" s="2">
        <f>IF(H3269="",0,(Table13567[[#This Row],[ExecutionTimeFinished]]-H3269)/Table13567[[#This Row],[Timespan]])</f>
        <v>0.21095677754953851</v>
      </c>
      <c r="N3268" s="2">
        <f>IF(I3269="",0,(Table13567[[#This Row],[StartToEndTimeFinished]]-I3269)/Table13567[[#This Row],[Timespan]])</f>
        <v>0.30463276531729599</v>
      </c>
      <c r="O3268" s="6">
        <f>IF(A3269="","00:01",Table13567[[#This Row],[DateTime]]-A3269)*24*60</f>
        <v>0.98333334317430854</v>
      </c>
      <c r="P3268" s="6">
        <f>IF(G3329="",0,(Table13567[[#This Row],[ExecutionTimeHours]]-G3329)/Table13567[[#This Row],[TimespanSoft]])</f>
        <v>0</v>
      </c>
      <c r="Q3268" s="7">
        <f>IF(A3329="","01:00",Table13567[[#This Row],[DateTime]]-A3329)*24</f>
        <v>1</v>
      </c>
      <c r="R3268" s="2">
        <f>Table13567[[#This Row],[HoursDelta]]*60</f>
        <v>28.237372598361123</v>
      </c>
      <c r="S3268" s="2">
        <f>IF(Table13567[[#This Row],[StartToEndDelta]]&gt;0,Table13567[[#This Row],[ExTimeFinishedDelta]]/Table13567[[#This Row],[StartToEndDelta]],0)</f>
        <v>0.69249536349057039</v>
      </c>
      <c r="T3268" s="2">
        <f>Table13567[[#This Row],[HoursDeltaSoft]]</f>
        <v>0</v>
      </c>
    </row>
    <row r="3269" spans="1:20" x14ac:dyDescent="0.25">
      <c r="A3269" s="1">
        <v>40706.771585648145</v>
      </c>
      <c r="B3269">
        <v>32</v>
      </c>
      <c r="C3269">
        <v>3</v>
      </c>
      <c r="D3269">
        <v>85.6850395202637</v>
      </c>
      <c r="E3269">
        <v>131060</v>
      </c>
      <c r="F3269">
        <v>116001</v>
      </c>
      <c r="G3269">
        <v>1069.97012666667</v>
      </c>
      <c r="H3269">
        <v>975.76062861111097</v>
      </c>
      <c r="I3269">
        <v>2002.5083575000001</v>
      </c>
      <c r="J3269">
        <f t="shared" si="102"/>
        <v>29</v>
      </c>
      <c r="K3269">
        <f t="shared" si="103"/>
        <v>15059</v>
      </c>
      <c r="L3269">
        <f>IF(G3270="",0,(Table13567[[#This Row],[ExecutionTimeHours]]-G3270)/Table13567[[#This Row],[Timespan]])</f>
        <v>0.4314206373919201</v>
      </c>
      <c r="M3269" s="2">
        <f>IF(H3270="",0,(Table13567[[#This Row],[ExecutionTimeFinished]]-H3270)/Table13567[[#This Row],[Timespan]])</f>
        <v>0</v>
      </c>
      <c r="N3269" s="2">
        <f>IF(I3270="",0,(Table13567[[#This Row],[StartToEndTimeFinished]]-I3270)/Table13567[[#This Row],[Timespan]])</f>
        <v>0</v>
      </c>
      <c r="O3269" s="6">
        <f>IF(A3270="","00:01",Table13567[[#This Row],[DateTime]]-A3270)*24*60</f>
        <v>1.0499999939929694</v>
      </c>
      <c r="P3269" s="6">
        <f>IF(G3330="",0,(Table13567[[#This Row],[ExecutionTimeHours]]-G3330)/Table13567[[#This Row],[TimespanSoft]])</f>
        <v>0</v>
      </c>
      <c r="Q3269" s="7">
        <f>IF(A3330="","01:00",Table13567[[#This Row],[DateTime]]-A3330)*24</f>
        <v>1</v>
      </c>
      <c r="R3269" s="2">
        <f>Table13567[[#This Row],[HoursDelta]]*60</f>
        <v>25.885238243515207</v>
      </c>
      <c r="S3269" s="2">
        <f>IF(Table13567[[#This Row],[StartToEndDelta]]&gt;0,Table13567[[#This Row],[ExTimeFinishedDelta]]/Table13567[[#This Row],[StartToEndDelta]],0)</f>
        <v>0</v>
      </c>
      <c r="T3269" s="2">
        <f>Table13567[[#This Row],[HoursDeltaSoft]]</f>
        <v>0</v>
      </c>
    </row>
    <row r="3270" spans="1:20" x14ac:dyDescent="0.25">
      <c r="A3270" s="1">
        <v>40706.770856481482</v>
      </c>
      <c r="B3270">
        <v>32</v>
      </c>
      <c r="C3270">
        <v>6</v>
      </c>
      <c r="D3270">
        <v>80.772052764892607</v>
      </c>
      <c r="E3270">
        <v>131060</v>
      </c>
      <c r="F3270">
        <v>116116</v>
      </c>
      <c r="G3270">
        <v>1069.5171350000001</v>
      </c>
      <c r="H3270">
        <v>975.76062861111097</v>
      </c>
      <c r="I3270">
        <v>2002.5083575000001</v>
      </c>
      <c r="J3270">
        <f t="shared" si="102"/>
        <v>26</v>
      </c>
      <c r="K3270">
        <f t="shared" si="103"/>
        <v>14944</v>
      </c>
      <c r="L3270">
        <f>IF(G3271="",0,(Table13567[[#This Row],[ExecutionTimeHours]]-G3271)/Table13567[[#This Row],[Timespan]])</f>
        <v>0.4429997282277206</v>
      </c>
      <c r="M3270" s="2">
        <f>IF(H3271="",0,(Table13567[[#This Row],[ExecutionTimeFinished]]-H3271)/Table13567[[#This Row],[Timespan]])</f>
        <v>0.27289289706635556</v>
      </c>
      <c r="N3270" s="2">
        <f>IF(I3271="",0,(Table13567[[#This Row],[StartToEndTimeFinished]]-I3271)/Table13567[[#This Row],[Timespan]])</f>
        <v>0.28426120311573144</v>
      </c>
      <c r="O3270" s="6">
        <f>IF(A3271="","00:01",Table13567[[#This Row],[DateTime]]-A3271)*24*60</f>
        <v>1.0166666633449495</v>
      </c>
      <c r="P3270" s="6">
        <f>IF(G3331="",0,(Table13567[[#This Row],[ExecutionTimeHours]]-G3331)/Table13567[[#This Row],[TimespanSoft]])</f>
        <v>0</v>
      </c>
      <c r="Q3270" s="7">
        <f>IF(A3331="","01:00",Table13567[[#This Row],[DateTime]]-A3331)*24</f>
        <v>1</v>
      </c>
      <c r="R3270" s="2">
        <f>Table13567[[#This Row],[HoursDelta]]*60</f>
        <v>26.579983693663237</v>
      </c>
      <c r="S3270" s="2">
        <f>IF(Table13567[[#This Row],[StartToEndDelta]]&gt;0,Table13567[[#This Row],[ExTimeFinishedDelta]]/Table13567[[#This Row],[StartToEndDelta]],0)</f>
        <v>0.96000753558779706</v>
      </c>
      <c r="T3270" s="2">
        <f>Table13567[[#This Row],[HoursDeltaSoft]]</f>
        <v>0</v>
      </c>
    </row>
    <row r="3271" spans="1:20" x14ac:dyDescent="0.25">
      <c r="A3271" s="1">
        <v>40706.770150462966</v>
      </c>
      <c r="B3271">
        <v>32</v>
      </c>
      <c r="C3271">
        <v>6</v>
      </c>
      <c r="D3271">
        <v>83.587995529174805</v>
      </c>
      <c r="E3271">
        <v>131060</v>
      </c>
      <c r="F3271">
        <v>116132</v>
      </c>
      <c r="G3271">
        <v>1069.0667519444401</v>
      </c>
      <c r="H3271">
        <v>975.48318749999999</v>
      </c>
      <c r="I3271">
        <v>2002.21935861111</v>
      </c>
      <c r="J3271">
        <f t="shared" si="102"/>
        <v>26</v>
      </c>
      <c r="K3271">
        <f t="shared" si="103"/>
        <v>14928</v>
      </c>
      <c r="L3271">
        <f>IF(G3272="",0,(Table13567[[#This Row],[ExecutionTimeHours]]-G3272)/Table13567[[#This Row],[Timespan]])</f>
        <v>0.46027786560629391</v>
      </c>
      <c r="M3271" s="2">
        <f>IF(H3272="",0,(Table13567[[#This Row],[ExecutionTimeFinished]]-H3272)/Table13567[[#This Row],[Timespan]])</f>
        <v>0.24564589991037575</v>
      </c>
      <c r="N3271" s="2">
        <f>IF(I3272="",0,(Table13567[[#This Row],[StartToEndTimeFinished]]-I3272)/Table13567[[#This Row],[Timespan]])</f>
        <v>0.26135136427859224</v>
      </c>
      <c r="O3271" s="6">
        <f>IF(A3272="","00:01",Table13567[[#This Row],[DateTime]]-A3272)*24*60</f>
        <v>1.0166666738223284</v>
      </c>
      <c r="P3271" s="6">
        <f>IF(G3332="",0,(Table13567[[#This Row],[ExecutionTimeHours]]-G3332)/Table13567[[#This Row],[TimespanSoft]])</f>
        <v>0</v>
      </c>
      <c r="Q3271" s="7">
        <f>IF(A3332="","01:00",Table13567[[#This Row],[DateTime]]-A3332)*24</f>
        <v>1</v>
      </c>
      <c r="R3271" s="2">
        <f>Table13567[[#This Row],[HoursDelta]]*60</f>
        <v>27.616671936377635</v>
      </c>
      <c r="S3271" s="2">
        <f>IF(Table13567[[#This Row],[StartToEndDelta]]&gt;0,Table13567[[#This Row],[ExTimeFinishedDelta]]/Table13567[[#This Row],[StartToEndDelta]],0)</f>
        <v>0.93990670601024695</v>
      </c>
      <c r="T3271" s="2">
        <f>Table13567[[#This Row],[HoursDeltaSoft]]</f>
        <v>0</v>
      </c>
    </row>
    <row r="3272" spans="1:20" x14ac:dyDescent="0.25">
      <c r="A3272" s="1">
        <v>40706.769444444442</v>
      </c>
      <c r="B3272">
        <v>32</v>
      </c>
      <c r="C3272">
        <v>4</v>
      </c>
      <c r="D3272">
        <v>86.5100288391113</v>
      </c>
      <c r="E3272">
        <v>131060</v>
      </c>
      <c r="F3272">
        <v>115947</v>
      </c>
      <c r="G3272">
        <v>1068.5988027777801</v>
      </c>
      <c r="H3272">
        <v>975.23344750000001</v>
      </c>
      <c r="I3272">
        <v>2001.95365138889</v>
      </c>
      <c r="J3272">
        <f t="shared" si="102"/>
        <v>28</v>
      </c>
      <c r="K3272">
        <f t="shared" si="103"/>
        <v>15113</v>
      </c>
      <c r="L3272">
        <f>IF(G3273="",0,(Table13567[[#This Row],[ExecutionTimeHours]]-G3273)/Table13567[[#This Row],[Timespan]])</f>
        <v>0.4543777810596949</v>
      </c>
      <c r="M3272" s="2">
        <f>IF(H3273="",0,(Table13567[[#This Row],[ExecutionTimeFinished]]-H3273)/Table13567[[#This Row],[Timespan]])</f>
        <v>0.51806778151729838</v>
      </c>
      <c r="N3272" s="2">
        <f>IF(I3273="",0,(Table13567[[#This Row],[StartToEndTimeFinished]]-I3273)/Table13567[[#This Row],[Timespan]])</f>
        <v>0.54567944838846605</v>
      </c>
      <c r="O3272" s="6">
        <f>IF(A3273="","00:01",Table13567[[#This Row],[DateTime]]-A3273)*24*60</f>
        <v>0.99999999278225005</v>
      </c>
      <c r="P3272" s="6">
        <f>IF(G3333="",0,(Table13567[[#This Row],[ExecutionTimeHours]]-G3333)/Table13567[[#This Row],[TimespanSoft]])</f>
        <v>0</v>
      </c>
      <c r="Q3272" s="7">
        <f>IF(A3333="","01:00",Table13567[[#This Row],[DateTime]]-A3333)*24</f>
        <v>1</v>
      </c>
      <c r="R3272" s="2">
        <f>Table13567[[#This Row],[HoursDelta]]*60</f>
        <v>27.262666863581693</v>
      </c>
      <c r="S3272" s="2">
        <f>IF(Table13567[[#This Row],[StartToEndDelta]]&gt;0,Table13567[[#This Row],[ExTimeFinishedDelta]]/Table13567[[#This Row],[StartToEndDelta]],0)</f>
        <v>0.94939947444839246</v>
      </c>
      <c r="T3272" s="2">
        <f>Table13567[[#This Row],[HoursDeltaSoft]]</f>
        <v>0</v>
      </c>
    </row>
    <row r="3273" spans="1:20" x14ac:dyDescent="0.25">
      <c r="A3273" s="1">
        <v>40706.768750000003</v>
      </c>
      <c r="B3273">
        <v>32</v>
      </c>
      <c r="C3273">
        <v>2</v>
      </c>
      <c r="D3273">
        <v>91.430135726928697</v>
      </c>
      <c r="E3273">
        <v>131060</v>
      </c>
      <c r="F3273">
        <v>115947</v>
      </c>
      <c r="G3273">
        <v>1068.144425</v>
      </c>
      <c r="H3273">
        <v>974.715379722222</v>
      </c>
      <c r="I3273">
        <v>2001.4079719444401</v>
      </c>
      <c r="J3273">
        <f t="shared" si="102"/>
        <v>30</v>
      </c>
      <c r="K3273">
        <f t="shared" si="103"/>
        <v>15113</v>
      </c>
      <c r="L3273">
        <f>IF(G3274="",0,(Table13567[[#This Row],[ExecutionTimeHours]]-G3274)/Table13567[[#This Row],[Timespan]])</f>
        <v>0.49447930730717876</v>
      </c>
      <c r="M3273" s="2">
        <f>IF(H3274="",0,(Table13567[[#This Row],[ExecutionTimeFinished]]-H3274)/Table13567[[#This Row],[Timespan]])</f>
        <v>0.21962327451136199</v>
      </c>
      <c r="N3273" s="2">
        <f>IF(I3274="",0,(Table13567[[#This Row],[StartToEndTimeFinished]]-I3274)/Table13567[[#This Row],[Timespan]])</f>
        <v>0.23261953879350863</v>
      </c>
      <c r="O3273" s="6">
        <f>IF(A3274="","00:01",Table13567[[#This Row],[DateTime]]-A3274)*24*60</f>
        <v>0.9666666726116091</v>
      </c>
      <c r="P3273" s="6">
        <f>IF(G3334="",0,(Table13567[[#This Row],[ExecutionTimeHours]]-G3334)/Table13567[[#This Row],[TimespanSoft]])</f>
        <v>0</v>
      </c>
      <c r="Q3273" s="7">
        <f>IF(A3334="","01:00",Table13567[[#This Row],[DateTime]]-A3334)*24</f>
        <v>1</v>
      </c>
      <c r="R3273" s="2">
        <f>Table13567[[#This Row],[HoursDelta]]*60</f>
        <v>29.668758438430725</v>
      </c>
      <c r="S3273" s="2">
        <f>IF(Table13567[[#This Row],[StartToEndDelta]]&gt;0,Table13567[[#This Row],[ExTimeFinishedDelta]]/Table13567[[#This Row],[StartToEndDelta]],0)</f>
        <v>0.94413081399115339</v>
      </c>
      <c r="T3273" s="2">
        <f>Table13567[[#This Row],[HoursDeltaSoft]]</f>
        <v>0</v>
      </c>
    </row>
    <row r="3274" spans="1:20" x14ac:dyDescent="0.25">
      <c r="A3274" s="1">
        <v>40706.768078703702</v>
      </c>
      <c r="B3274">
        <v>32</v>
      </c>
      <c r="C3274">
        <v>1</v>
      </c>
      <c r="D3274">
        <v>85.253265380859403</v>
      </c>
      <c r="E3274">
        <v>131060</v>
      </c>
      <c r="F3274">
        <v>116264</v>
      </c>
      <c r="G3274">
        <v>1067.66642833333</v>
      </c>
      <c r="H3274">
        <v>974.50307722222203</v>
      </c>
      <c r="I3274">
        <v>2001.1831063888901</v>
      </c>
      <c r="J3274">
        <f t="shared" si="102"/>
        <v>31</v>
      </c>
      <c r="K3274">
        <f t="shared" si="103"/>
        <v>14796</v>
      </c>
      <c r="L3274">
        <f>IF(G3275="",0,(Table13567[[#This Row],[ExecutionTimeHours]]-G3275)/Table13567[[#This Row],[Timespan]])</f>
        <v>0.44091561098923926</v>
      </c>
      <c r="M3274" s="2">
        <f>IF(H3275="",0,(Table13567[[#This Row],[ExecutionTimeFinished]]-H3275)/Table13567[[#This Row],[Timespan]])</f>
        <v>1.8458476296076562</v>
      </c>
      <c r="N3274" s="2">
        <f>IF(I3275="",0,(Table13567[[#This Row],[StartToEndTimeFinished]]-I3275)/Table13567[[#This Row],[Timespan]])</f>
        <v>1.9604523921681347</v>
      </c>
      <c r="O3274" s="6">
        <f>IF(A3275="","00:01",Table13567[[#This Row],[DateTime]]-A3275)*24*60</f>
        <v>1.0499999939929694</v>
      </c>
      <c r="P3274" s="6">
        <f>IF(G3335="",0,(Table13567[[#This Row],[ExecutionTimeHours]]-G3335)/Table13567[[#This Row],[TimespanSoft]])</f>
        <v>0</v>
      </c>
      <c r="Q3274" s="7">
        <f>IF(A3335="","01:00",Table13567[[#This Row],[DateTime]]-A3335)*24</f>
        <v>1</v>
      </c>
      <c r="R3274" s="2">
        <f>Table13567[[#This Row],[HoursDelta]]*60</f>
        <v>26.454936659354356</v>
      </c>
      <c r="S3274" s="2">
        <f>IF(Table13567[[#This Row],[StartToEndDelta]]&gt;0,Table13567[[#This Row],[ExTimeFinishedDelta]]/Table13567[[#This Row],[StartToEndDelta]],0)</f>
        <v>0.94154167526928167</v>
      </c>
      <c r="T3274" s="2">
        <f>Table13567[[#This Row],[HoursDeltaSoft]]</f>
        <v>0</v>
      </c>
    </row>
    <row r="3275" spans="1:20" x14ac:dyDescent="0.25">
      <c r="A3275" s="1">
        <v>40706.76734953704</v>
      </c>
      <c r="B3275">
        <v>32</v>
      </c>
      <c r="C3275">
        <v>1</v>
      </c>
      <c r="D3275">
        <v>91.329820632934599</v>
      </c>
      <c r="E3275">
        <v>131060</v>
      </c>
      <c r="F3275">
        <v>116030</v>
      </c>
      <c r="G3275">
        <v>1067.2034669444399</v>
      </c>
      <c r="H3275">
        <v>972.56493722222206</v>
      </c>
      <c r="I3275">
        <v>1999.1246313888901</v>
      </c>
      <c r="J3275">
        <f t="shared" ref="J3275:J3312" si="104">B3275-C3275</f>
        <v>31</v>
      </c>
      <c r="K3275">
        <f t="shared" ref="K3275:K3312" si="105">E3275-F3275</f>
        <v>15030</v>
      </c>
      <c r="L3275">
        <f>IF(G3276="",0,(Table13567[[#This Row],[ExecutionTimeHours]]-G3276)/Table13567[[#This Row],[Timespan]])</f>
        <v>0.48121638731124267</v>
      </c>
      <c r="M3275" s="2">
        <f>IF(H3276="",0,(Table13567[[#This Row],[ExecutionTimeFinished]]-H3276)/Table13567[[#This Row],[Timespan]])</f>
        <v>0.70769305324825205</v>
      </c>
      <c r="N3275" s="2">
        <f>IF(I3276="",0,(Table13567[[#This Row],[StartToEndTimeFinished]]-I3276)/Table13567[[#This Row],[Timespan]])</f>
        <v>0.75337666421423644</v>
      </c>
      <c r="O3275" s="6">
        <f>IF(A3276="","00:01",Table13567[[#This Row],[DateTime]]-A3276)*24*60</f>
        <v>1.000000003259629</v>
      </c>
      <c r="P3275" s="6">
        <f>IF(G3336="",0,(Table13567[[#This Row],[ExecutionTimeHours]]-G3336)/Table13567[[#This Row],[TimespanSoft]])</f>
        <v>0</v>
      </c>
      <c r="Q3275" s="7">
        <f>IF(A3336="","01:00",Table13567[[#This Row],[DateTime]]-A3336)*24</f>
        <v>1</v>
      </c>
      <c r="R3275" s="2">
        <f>Table13567[[#This Row],[HoursDelta]]*60</f>
        <v>28.872983238674561</v>
      </c>
      <c r="S3275" s="2">
        <f>IF(Table13567[[#This Row],[StartToEndDelta]]&gt;0,Table13567[[#This Row],[ExTimeFinishedDelta]]/Table13567[[#This Row],[StartToEndDelta]],0)</f>
        <v>0.93936152639711523</v>
      </c>
      <c r="T3275" s="2">
        <f>Table13567[[#This Row],[HoursDeltaSoft]]</f>
        <v>0</v>
      </c>
    </row>
    <row r="3276" spans="1:20" x14ac:dyDescent="0.25">
      <c r="A3276" s="1">
        <v>40706.766655092593</v>
      </c>
      <c r="B3276">
        <v>32</v>
      </c>
      <c r="C3276">
        <v>1</v>
      </c>
      <c r="D3276">
        <v>93.4391899108887</v>
      </c>
      <c r="E3276">
        <v>131060</v>
      </c>
      <c r="F3276">
        <v>115847</v>
      </c>
      <c r="G3276">
        <v>1066.7222505555601</v>
      </c>
      <c r="H3276">
        <v>971.85724416666699</v>
      </c>
      <c r="I3276">
        <v>1998.3712547222201</v>
      </c>
      <c r="J3276">
        <f t="shared" si="104"/>
        <v>31</v>
      </c>
      <c r="K3276">
        <f t="shared" si="105"/>
        <v>15213</v>
      </c>
      <c r="L3276">
        <f>IF(G3277="",0,(Table13567[[#This Row],[ExecutionTimeHours]]-G3277)/Table13567[[#This Row],[Timespan]])</f>
        <v>0.49196202346647611</v>
      </c>
      <c r="M3276" s="2">
        <f>IF(H3277="",0,(Table13567[[#This Row],[ExecutionTimeFinished]]-H3277)/Table13567[[#This Row],[Timespan]])</f>
        <v>0.89660191549799007</v>
      </c>
      <c r="N3276" s="2">
        <f>IF(I3277="",0,(Table13567[[#This Row],[StartToEndTimeFinished]]-I3277)/Table13567[[#This Row],[Timespan]])</f>
        <v>0.94668278997519528</v>
      </c>
      <c r="O3276" s="6">
        <f>IF(A3277="","00:01",Table13567[[#This Row],[DateTime]]-A3277)*24*60</f>
        <v>1.0166666633449495</v>
      </c>
      <c r="P3276" s="6">
        <f>IF(G3337="",0,(Table13567[[#This Row],[ExecutionTimeHours]]-G3337)/Table13567[[#This Row],[TimespanSoft]])</f>
        <v>0</v>
      </c>
      <c r="Q3276" s="7">
        <f>IF(A3337="","01:00",Table13567[[#This Row],[DateTime]]-A3337)*24</f>
        <v>1</v>
      </c>
      <c r="R3276" s="2">
        <f>Table13567[[#This Row],[HoursDelta]]*60</f>
        <v>29.517721407988567</v>
      </c>
      <c r="S3276" s="2">
        <f>IF(Table13567[[#This Row],[StartToEndDelta]]&gt;0,Table13567[[#This Row],[ExTimeFinishedDelta]]/Table13567[[#This Row],[StartToEndDelta]],0)</f>
        <v>0.94709856880516707</v>
      </c>
      <c r="T3276" s="2">
        <f>Table13567[[#This Row],[HoursDeltaSoft]]</f>
        <v>0</v>
      </c>
    </row>
    <row r="3277" spans="1:20" x14ac:dyDescent="0.25">
      <c r="A3277" s="1">
        <v>40706.765949074077</v>
      </c>
      <c r="B3277">
        <v>32</v>
      </c>
      <c r="C3277">
        <v>0</v>
      </c>
      <c r="D3277">
        <v>95.604530334472699</v>
      </c>
      <c r="E3277">
        <v>131060</v>
      </c>
      <c r="F3277">
        <v>115783</v>
      </c>
      <c r="G3277">
        <v>1066.22208916667</v>
      </c>
      <c r="H3277">
        <v>970.94569888888896</v>
      </c>
      <c r="I3277">
        <v>1997.4087938888899</v>
      </c>
      <c r="J3277">
        <f t="shared" si="104"/>
        <v>32</v>
      </c>
      <c r="K3277">
        <f t="shared" si="105"/>
        <v>15277</v>
      </c>
      <c r="L3277">
        <f>IF(G3278="",0,(Table13567[[#This Row],[ExecutionTimeHours]]-G3278)/Table13567[[#This Row],[Timespan]])</f>
        <v>0.50016102481586189</v>
      </c>
      <c r="M3277" s="2">
        <f>IF(H3278="",0,(Table13567[[#This Row],[ExecutionTimeFinished]]-H3278)/Table13567[[#This Row],[Timespan]])</f>
        <v>0.61732666564986127</v>
      </c>
      <c r="N3277" s="2">
        <f>IF(I3278="",0,(Table13567[[#This Row],[StartToEndTimeFinished]]-I3278)/Table13567[[#This Row],[Timespan]])</f>
        <v>0.65344076815718366</v>
      </c>
      <c r="O3277" s="6">
        <f>IF(A3278="","00:01",Table13567[[#This Row],[DateTime]]-A3278)*24*60</f>
        <v>1.0833333351183683</v>
      </c>
      <c r="P3277" s="6">
        <f>IF(G3338="",0,(Table13567[[#This Row],[ExecutionTimeHours]]-G3338)/Table13567[[#This Row],[TimespanSoft]])</f>
        <v>0</v>
      </c>
      <c r="Q3277" s="7">
        <f>IF(A3338="","01:00",Table13567[[#This Row],[DateTime]]-A3338)*24</f>
        <v>1</v>
      </c>
      <c r="R3277" s="2">
        <f>Table13567[[#This Row],[HoursDelta]]*60</f>
        <v>30.009661488951714</v>
      </c>
      <c r="S3277" s="2">
        <f>IF(Table13567[[#This Row],[StartToEndDelta]]&gt;0,Table13567[[#This Row],[ExTimeFinishedDelta]]/Table13567[[#This Row],[StartToEndDelta]],0)</f>
        <v>0.94473240075122578</v>
      </c>
      <c r="T3277" s="2">
        <f>Table13567[[#This Row],[HoursDeltaSoft]]</f>
        <v>0</v>
      </c>
    </row>
    <row r="3278" spans="1:20" x14ac:dyDescent="0.25">
      <c r="A3278" s="1">
        <v>40706.765196759261</v>
      </c>
      <c r="B3278">
        <v>32</v>
      </c>
      <c r="C3278">
        <v>0</v>
      </c>
      <c r="D3278">
        <v>95.586172103881793</v>
      </c>
      <c r="E3278">
        <v>131060</v>
      </c>
      <c r="F3278">
        <v>115748</v>
      </c>
      <c r="G3278">
        <v>1065.68024805556</v>
      </c>
      <c r="H3278">
        <v>970.27692833333299</v>
      </c>
      <c r="I3278">
        <v>1996.7008997222199</v>
      </c>
      <c r="J3278">
        <f t="shared" si="104"/>
        <v>32</v>
      </c>
      <c r="K3278">
        <f t="shared" si="105"/>
        <v>15312</v>
      </c>
      <c r="L3278">
        <f>IF(G3279="",0,(Table13567[[#This Row],[ExecutionTimeHours]]-G3279)/Table13567[[#This Row],[Timespan]])</f>
        <v>0.50453145133572219</v>
      </c>
      <c r="M3278" s="2">
        <f>IF(H3279="",0,(Table13567[[#This Row],[ExecutionTimeFinished]]-H3279)/Table13567[[#This Row],[Timespan]])</f>
        <v>0.63622930072127137</v>
      </c>
      <c r="N3278" s="2">
        <f>IF(I3279="",0,(Table13567[[#This Row],[StartToEndTimeFinished]]-I3279)/Table13567[[#This Row],[Timespan]])</f>
        <v>0.67398010715115297</v>
      </c>
      <c r="O3278" s="6">
        <f>IF(A3279="","00:01",Table13567[[#This Row],[DateTime]]-A3279)*24*60</f>
        <v>1.0333333339076489</v>
      </c>
      <c r="P3278" s="6">
        <f>IF(G3339="",0,(Table13567[[#This Row],[ExecutionTimeHours]]-G3339)/Table13567[[#This Row],[TimespanSoft]])</f>
        <v>0</v>
      </c>
      <c r="Q3278" s="7">
        <f>IF(A3339="","01:00",Table13567[[#This Row],[DateTime]]-A3339)*24</f>
        <v>1</v>
      </c>
      <c r="R3278" s="2">
        <f>Table13567[[#This Row],[HoursDelta]]*60</f>
        <v>30.27188708014333</v>
      </c>
      <c r="S3278" s="2">
        <f>IF(Table13567[[#This Row],[StartToEndDelta]]&gt;0,Table13567[[#This Row],[ExTimeFinishedDelta]]/Table13567[[#This Row],[StartToEndDelta]],0)</f>
        <v>0.94398824827419536</v>
      </c>
      <c r="T3278" s="2">
        <f>Table13567[[#This Row],[HoursDeltaSoft]]</f>
        <v>0</v>
      </c>
    </row>
    <row r="3279" spans="1:20" x14ac:dyDescent="0.25">
      <c r="A3279" s="1">
        <v>40706.764479166668</v>
      </c>
      <c r="B3279">
        <v>32</v>
      </c>
      <c r="C3279">
        <v>2</v>
      </c>
      <c r="D3279">
        <v>95.960474014282198</v>
      </c>
      <c r="E3279">
        <v>131060</v>
      </c>
      <c r="F3279">
        <v>115706</v>
      </c>
      <c r="G3279">
        <v>1065.15889888889</v>
      </c>
      <c r="H3279">
        <v>969.61949138888895</v>
      </c>
      <c r="I3279">
        <v>1996.00445361111</v>
      </c>
      <c r="J3279">
        <f t="shared" si="104"/>
        <v>30</v>
      </c>
      <c r="K3279">
        <f t="shared" si="105"/>
        <v>15354</v>
      </c>
      <c r="L3279">
        <f>IF(G3280="",0,(Table13567[[#This Row],[ExecutionTimeHours]]-G3280)/Table13567[[#This Row],[Timespan]])</f>
        <v>0.48071810049524843</v>
      </c>
      <c r="M3279" s="2">
        <f>IF(H3280="",0,(Table13567[[#This Row],[ExecutionTimeFinished]]-H3280)/Table13567[[#This Row],[Timespan]])</f>
        <v>0.84923591431783196</v>
      </c>
      <c r="N3279" s="2">
        <f>IF(I3280="",0,(Table13567[[#This Row],[StartToEndTimeFinished]]-I3280)/Table13567[[#This Row],[Timespan]])</f>
        <v>0.89984712090053953</v>
      </c>
      <c r="O3279" s="6">
        <f>IF(A3280="","00:01",Table13567[[#This Row],[DateTime]]-A3280)*24*60</f>
        <v>0.9666666726116091</v>
      </c>
      <c r="P3279" s="6">
        <f>IF(G3340="",0,(Table13567[[#This Row],[ExecutionTimeHours]]-G3340)/Table13567[[#This Row],[TimespanSoft]])</f>
        <v>0</v>
      </c>
      <c r="Q3279" s="7">
        <f>IF(A3340="","01:00",Table13567[[#This Row],[DateTime]]-A3340)*24</f>
        <v>1</v>
      </c>
      <c r="R3279" s="2">
        <f>Table13567[[#This Row],[HoursDelta]]*60</f>
        <v>28.843086029714907</v>
      </c>
      <c r="S3279" s="2">
        <f>IF(Table13567[[#This Row],[StartToEndDelta]]&gt;0,Table13567[[#This Row],[ExTimeFinishedDelta]]/Table13567[[#This Row],[StartToEndDelta]],0)</f>
        <v>0.94375577205597172</v>
      </c>
      <c r="T3279" s="2">
        <f>Table13567[[#This Row],[HoursDeltaSoft]]</f>
        <v>0</v>
      </c>
    </row>
    <row r="3280" spans="1:20" x14ac:dyDescent="0.25">
      <c r="A3280" s="1">
        <v>40706.763807870368</v>
      </c>
      <c r="B3280">
        <v>32</v>
      </c>
      <c r="C3280">
        <v>2</v>
      </c>
      <c r="D3280">
        <v>96.419733047485394</v>
      </c>
      <c r="E3280">
        <v>131060</v>
      </c>
      <c r="F3280">
        <v>115734</v>
      </c>
      <c r="G3280">
        <v>1064.6942047222201</v>
      </c>
      <c r="H3280">
        <v>968.79856333333305</v>
      </c>
      <c r="I3280">
        <v>1995.1346013888899</v>
      </c>
      <c r="J3280">
        <f t="shared" si="104"/>
        <v>30</v>
      </c>
      <c r="K3280">
        <f t="shared" si="105"/>
        <v>15326</v>
      </c>
      <c r="L3280">
        <f>IF(G3281="",0,(Table13567[[#This Row],[ExecutionTimeHours]]-G3281)/Table13567[[#This Row],[Timespan]])</f>
        <v>0.53166692813657423</v>
      </c>
      <c r="M3280" s="2">
        <f>IF(H3281="",0,(Table13567[[#This Row],[ExecutionTimeFinished]]-H3281)/Table13567[[#This Row],[Timespan]])</f>
        <v>0.18395104203037616</v>
      </c>
      <c r="N3280" s="2">
        <f>IF(I3281="",0,(Table13567[[#This Row],[StartToEndTimeFinished]]-I3281)/Table13567[[#This Row],[Timespan]])</f>
        <v>0.19512656288603275</v>
      </c>
      <c r="O3280" s="6">
        <f>IF(A3281="","00:01",Table13567[[#This Row],[DateTime]]-A3281)*24*60</f>
        <v>1.0666666645556688</v>
      </c>
      <c r="P3280" s="6">
        <f>IF(G3341="",0,(Table13567[[#This Row],[ExecutionTimeHours]]-G3341)/Table13567[[#This Row],[TimespanSoft]])</f>
        <v>0</v>
      </c>
      <c r="Q3280" s="7">
        <f>IF(A3341="","01:00",Table13567[[#This Row],[DateTime]]-A3341)*24</f>
        <v>1</v>
      </c>
      <c r="R3280" s="2">
        <f>Table13567[[#This Row],[HoursDelta]]*60</f>
        <v>31.900015688194454</v>
      </c>
      <c r="S3280" s="2">
        <f>IF(Table13567[[#This Row],[StartToEndDelta]]&gt;0,Table13567[[#This Row],[ExTimeFinishedDelta]]/Table13567[[#This Row],[StartToEndDelta]],0)</f>
        <v>0.94272680925464847</v>
      </c>
      <c r="T3280" s="2">
        <f>Table13567[[#This Row],[HoursDeltaSoft]]</f>
        <v>0</v>
      </c>
    </row>
    <row r="3281" spans="1:20" x14ac:dyDescent="0.25">
      <c r="A3281" s="1">
        <v>40706.763067129628</v>
      </c>
      <c r="B3281">
        <v>32</v>
      </c>
      <c r="C3281">
        <v>0</v>
      </c>
      <c r="D3281">
        <v>96.5847492218018</v>
      </c>
      <c r="E3281">
        <v>131060</v>
      </c>
      <c r="F3281">
        <v>115548</v>
      </c>
      <c r="G3281">
        <v>1064.1270933333301</v>
      </c>
      <c r="H3281">
        <v>968.60234888888897</v>
      </c>
      <c r="I3281">
        <v>1994.92646638889</v>
      </c>
      <c r="J3281">
        <f t="shared" si="104"/>
        <v>32</v>
      </c>
      <c r="K3281">
        <f t="shared" si="105"/>
        <v>15512</v>
      </c>
      <c r="L3281">
        <f>IF(G3282="",0,(Table13567[[#This Row],[ExecutionTimeHours]]-G3282)/Table13567[[#This Row],[Timespan]])</f>
        <v>0.54356428882405572</v>
      </c>
      <c r="M3281" s="2">
        <f>IF(H3282="",0,(Table13567[[#This Row],[ExecutionTimeFinished]]-H3282)/Table13567[[#This Row],[Timespan]])</f>
        <v>0.18299947194695737</v>
      </c>
      <c r="N3281" s="2">
        <f>IF(I3282="",0,(Table13567[[#This Row],[StartToEndTimeFinished]]-I3282)/Table13567[[#This Row],[Timespan]])</f>
        <v>0.19559867836669595</v>
      </c>
      <c r="O3281" s="6">
        <f>IF(A3282="","00:01",Table13567[[#This Row],[DateTime]]-A3282)*24*60</f>
        <v>1.0499999939929694</v>
      </c>
      <c r="P3281" s="6">
        <f>IF(G3342="",0,(Table13567[[#This Row],[ExecutionTimeHours]]-G3342)/Table13567[[#This Row],[TimespanSoft]])</f>
        <v>0</v>
      </c>
      <c r="Q3281" s="7">
        <f>IF(A3342="","01:00",Table13567[[#This Row],[DateTime]]-A3342)*24</f>
        <v>1</v>
      </c>
      <c r="R3281" s="2">
        <f>Table13567[[#This Row],[HoursDelta]]*60</f>
        <v>32.613857329443341</v>
      </c>
      <c r="S3281" s="2">
        <f>IF(Table13567[[#This Row],[StartToEndDelta]]&gt;0,Table13567[[#This Row],[ExTimeFinishedDelta]]/Table13567[[#This Row],[StartToEndDelta]],0)</f>
        <v>0.93558644401411351</v>
      </c>
      <c r="T3281" s="2">
        <f>Table13567[[#This Row],[HoursDeltaSoft]]</f>
        <v>0</v>
      </c>
    </row>
    <row r="3282" spans="1:20" x14ac:dyDescent="0.25">
      <c r="A3282" s="1">
        <v>40706.762337962966</v>
      </c>
      <c r="B3282">
        <v>32</v>
      </c>
      <c r="C3282">
        <v>0</v>
      </c>
      <c r="D3282">
        <v>96.736351013183594</v>
      </c>
      <c r="E3282">
        <v>131060</v>
      </c>
      <c r="F3282">
        <v>115555</v>
      </c>
      <c r="G3282">
        <v>1063.55635083333</v>
      </c>
      <c r="H3282">
        <v>968.41019944444395</v>
      </c>
      <c r="I3282">
        <v>1994.72108777778</v>
      </c>
      <c r="J3282">
        <f t="shared" si="104"/>
        <v>32</v>
      </c>
      <c r="K3282">
        <f t="shared" si="105"/>
        <v>15505</v>
      </c>
      <c r="L3282">
        <f>IF(G3283="",0,(Table13567[[#This Row],[ExecutionTimeHours]]-G3283)/Table13567[[#This Row],[Timespan]])</f>
        <v>0.52273385005931583</v>
      </c>
      <c r="M3282" s="2">
        <f>IF(H3283="",0,(Table13567[[#This Row],[ExecutionTimeFinished]]-H3283)/Table13567[[#This Row],[Timespan]])</f>
        <v>0</v>
      </c>
      <c r="N3282" s="2">
        <f>IF(I3283="",0,(Table13567[[#This Row],[StartToEndTimeFinished]]-I3283)/Table13567[[#This Row],[Timespan]])</f>
        <v>0</v>
      </c>
      <c r="O3282" s="6">
        <f>IF(A3283="","00:01",Table13567[[#This Row],[DateTime]]-A3283)*24*60</f>
        <v>1.0666666750330478</v>
      </c>
      <c r="P3282" s="6">
        <f>IF(G3343="",0,(Table13567[[#This Row],[ExecutionTimeHours]]-G3343)/Table13567[[#This Row],[TimespanSoft]])</f>
        <v>0</v>
      </c>
      <c r="Q3282" s="7">
        <f>IF(A3343="","01:00",Table13567[[#This Row],[DateTime]]-A3343)*24</f>
        <v>1</v>
      </c>
      <c r="R3282" s="2">
        <f>Table13567[[#This Row],[HoursDelta]]*60</f>
        <v>31.364031003558949</v>
      </c>
      <c r="S3282" s="2">
        <f>IF(Table13567[[#This Row],[StartToEndDelta]]&gt;0,Table13567[[#This Row],[ExTimeFinishedDelta]]/Table13567[[#This Row],[StartToEndDelta]],0)</f>
        <v>0</v>
      </c>
      <c r="T3282" s="2">
        <f>Table13567[[#This Row],[HoursDeltaSoft]]</f>
        <v>0</v>
      </c>
    </row>
    <row r="3283" spans="1:20" x14ac:dyDescent="0.25">
      <c r="A3283" s="1">
        <v>40706.761597222219</v>
      </c>
      <c r="B3283">
        <v>32</v>
      </c>
      <c r="C3283">
        <v>0</v>
      </c>
      <c r="D3283">
        <v>96.652317047119098</v>
      </c>
      <c r="E3283">
        <v>131060</v>
      </c>
      <c r="F3283">
        <v>115627</v>
      </c>
      <c r="G3283">
        <v>1062.99876805556</v>
      </c>
      <c r="H3283">
        <v>968.41019944444395</v>
      </c>
      <c r="I3283">
        <v>1994.72108777778</v>
      </c>
      <c r="J3283">
        <f t="shared" si="104"/>
        <v>32</v>
      </c>
      <c r="K3283">
        <f t="shared" si="105"/>
        <v>15433</v>
      </c>
      <c r="L3283">
        <f>IF(G3284="",0,(Table13567[[#This Row],[ExecutionTimeHours]]-G3284)/Table13567[[#This Row],[Timespan]])</f>
        <v>0.53979784917092322</v>
      </c>
      <c r="M3283" s="2">
        <f>IF(H3284="",0,(Table13567[[#This Row],[ExecutionTimeFinished]]-H3284)/Table13567[[#This Row],[Timespan]])</f>
        <v>0</v>
      </c>
      <c r="N3283" s="2">
        <f>IF(I3284="",0,(Table13567[[#This Row],[StartToEndTimeFinished]]-I3284)/Table13567[[#This Row],[Timespan]])</f>
        <v>0</v>
      </c>
      <c r="O3283" s="6">
        <f>IF(A3284="","00:01",Table13567[[#This Row],[DateTime]]-A3284)*24*60</f>
        <v>1.0333333339076489</v>
      </c>
      <c r="P3283" s="6">
        <f>IF(G3344="",0,(Table13567[[#This Row],[ExecutionTimeHours]]-G3344)/Table13567[[#This Row],[TimespanSoft]])</f>
        <v>0</v>
      </c>
      <c r="Q3283" s="7">
        <f>IF(A3344="","01:00",Table13567[[#This Row],[DateTime]]-A3344)*24</f>
        <v>1</v>
      </c>
      <c r="R3283" s="2">
        <f>Table13567[[#This Row],[HoursDelta]]*60</f>
        <v>32.38787095025539</v>
      </c>
      <c r="S3283" s="2">
        <f>IF(Table13567[[#This Row],[StartToEndDelta]]&gt;0,Table13567[[#This Row],[ExTimeFinishedDelta]]/Table13567[[#This Row],[StartToEndDelta]],0)</f>
        <v>0</v>
      </c>
      <c r="T3283" s="2">
        <f>Table13567[[#This Row],[HoursDeltaSoft]]</f>
        <v>0</v>
      </c>
    </row>
    <row r="3284" spans="1:20" x14ac:dyDescent="0.25">
      <c r="A3284" s="1">
        <v>40706.760879629626</v>
      </c>
      <c r="B3284">
        <v>32</v>
      </c>
      <c r="C3284">
        <v>0</v>
      </c>
      <c r="D3284">
        <v>97.050918579101605</v>
      </c>
      <c r="E3284">
        <v>131060</v>
      </c>
      <c r="F3284">
        <v>115748</v>
      </c>
      <c r="G3284">
        <v>1062.4409769444401</v>
      </c>
      <c r="H3284">
        <v>968.41019944444395</v>
      </c>
      <c r="I3284">
        <v>1994.72108777778</v>
      </c>
      <c r="J3284">
        <f t="shared" si="104"/>
        <v>32</v>
      </c>
      <c r="K3284">
        <f t="shared" si="105"/>
        <v>15312</v>
      </c>
      <c r="L3284">
        <f>IF(G3285="",0,(Table13567[[#This Row],[ExecutionTimeHours]]-G3285)/Table13567[[#This Row],[Timespan]])</f>
        <v>0.5283902146611682</v>
      </c>
      <c r="M3284" s="2">
        <f>IF(H3285="",0,(Table13567[[#This Row],[ExecutionTimeFinished]]-H3285)/Table13567[[#This Row],[Timespan]])</f>
        <v>0</v>
      </c>
      <c r="N3284" s="2">
        <f>IF(I3285="",0,(Table13567[[#This Row],[StartToEndTimeFinished]]-I3285)/Table13567[[#This Row],[Timespan]])</f>
        <v>0</v>
      </c>
      <c r="O3284" s="6">
        <f>IF(A3285="","00:01",Table13567[[#This Row],[DateTime]]-A3285)*24*60</f>
        <v>1.0499999939929694</v>
      </c>
      <c r="P3284" s="6">
        <f>IF(G3345="",0,(Table13567[[#This Row],[ExecutionTimeHours]]-G3345)/Table13567[[#This Row],[TimespanSoft]])</f>
        <v>0</v>
      </c>
      <c r="Q3284" s="7">
        <f>IF(A3345="","01:00",Table13567[[#This Row],[DateTime]]-A3345)*24</f>
        <v>1</v>
      </c>
      <c r="R3284" s="2">
        <f>Table13567[[#This Row],[HoursDelta]]*60</f>
        <v>31.703412879670093</v>
      </c>
      <c r="S3284" s="2">
        <f>IF(Table13567[[#This Row],[StartToEndDelta]]&gt;0,Table13567[[#This Row],[ExTimeFinishedDelta]]/Table13567[[#This Row],[StartToEndDelta]],0)</f>
        <v>0</v>
      </c>
      <c r="T3284" s="2">
        <f>Table13567[[#This Row],[HoursDeltaSoft]]</f>
        <v>0</v>
      </c>
    </row>
    <row r="3285" spans="1:20" x14ac:dyDescent="0.25">
      <c r="A3285" s="1">
        <v>40706.760150462964</v>
      </c>
      <c r="B3285">
        <v>32</v>
      </c>
      <c r="C3285">
        <v>0</v>
      </c>
      <c r="D3285">
        <v>97.281154632568402</v>
      </c>
      <c r="E3285">
        <v>131060</v>
      </c>
      <c r="F3285">
        <v>115803</v>
      </c>
      <c r="G3285">
        <v>1061.8861672222199</v>
      </c>
      <c r="H3285">
        <v>968.41019944444395</v>
      </c>
      <c r="I3285">
        <v>1994.72108777778</v>
      </c>
      <c r="J3285">
        <f t="shared" si="104"/>
        <v>32</v>
      </c>
      <c r="K3285">
        <f t="shared" si="105"/>
        <v>15257</v>
      </c>
      <c r="L3285">
        <f>IF(G3286="",0,(Table13567[[#This Row],[ExecutionTimeHours]]-G3286)/Table13567[[#This Row],[Timespan]])</f>
        <v>0.55529623624932911</v>
      </c>
      <c r="M3285" s="2">
        <f>IF(H3286="",0,(Table13567[[#This Row],[ExecutionTimeFinished]]-H3286)/Table13567[[#This Row],[Timespan]])</f>
        <v>0</v>
      </c>
      <c r="N3285" s="2">
        <f>IF(I3286="",0,(Table13567[[#This Row],[StartToEndTimeFinished]]-I3286)/Table13567[[#This Row],[Timespan]])</f>
        <v>0</v>
      </c>
      <c r="O3285" s="6">
        <f>IF(A3286="","00:01",Table13567[[#This Row],[DateTime]]-A3286)*24*60</f>
        <v>1.0333333339076489</v>
      </c>
      <c r="P3285" s="6">
        <f>IF(G3346="",0,(Table13567[[#This Row],[ExecutionTimeHours]]-G3346)/Table13567[[#This Row],[TimespanSoft]])</f>
        <v>0</v>
      </c>
      <c r="Q3285" s="7">
        <f>IF(A3346="","01:00",Table13567[[#This Row],[DateTime]]-A3346)*24</f>
        <v>1</v>
      </c>
      <c r="R3285" s="2">
        <f>Table13567[[#This Row],[HoursDelta]]*60</f>
        <v>33.317774174959744</v>
      </c>
      <c r="S3285" s="2">
        <f>IF(Table13567[[#This Row],[StartToEndDelta]]&gt;0,Table13567[[#This Row],[ExTimeFinishedDelta]]/Table13567[[#This Row],[StartToEndDelta]],0)</f>
        <v>0</v>
      </c>
      <c r="T3285" s="2">
        <f>Table13567[[#This Row],[HoursDeltaSoft]]</f>
        <v>0</v>
      </c>
    </row>
    <row r="3286" spans="1:20" x14ac:dyDescent="0.25">
      <c r="A3286" s="1">
        <v>40706.759432870371</v>
      </c>
      <c r="B3286">
        <v>32</v>
      </c>
      <c r="C3286">
        <v>0</v>
      </c>
      <c r="D3286">
        <v>97.2610054016113</v>
      </c>
      <c r="E3286">
        <v>131060</v>
      </c>
      <c r="F3286">
        <v>115643</v>
      </c>
      <c r="G3286">
        <v>1061.31236111111</v>
      </c>
      <c r="H3286">
        <v>968.41019944444395</v>
      </c>
      <c r="I3286">
        <v>1994.72108777778</v>
      </c>
      <c r="J3286">
        <f t="shared" si="104"/>
        <v>32</v>
      </c>
      <c r="K3286">
        <f t="shared" si="105"/>
        <v>15417</v>
      </c>
      <c r="L3286">
        <f>IF(G3287="",0,(Table13567[[#This Row],[ExecutionTimeHours]]-G3287)/Table13567[[#This Row],[Timespan]])</f>
        <v>0.47719435818293265</v>
      </c>
      <c r="M3286" s="2">
        <f>IF(H3287="",0,(Table13567[[#This Row],[ExecutionTimeFinished]]-H3287)/Table13567[[#This Row],[Timespan]])</f>
        <v>0</v>
      </c>
      <c r="N3286" s="2">
        <f>IF(I3287="",0,(Table13567[[#This Row],[StartToEndTimeFinished]]-I3287)/Table13567[[#This Row],[Timespan]])</f>
        <v>0</v>
      </c>
      <c r="O3286" s="6">
        <f>IF(A3287="","00:01",Table13567[[#This Row],[DateTime]]-A3287)*24*60</f>
        <v>1.0833333351183683</v>
      </c>
      <c r="P3286" s="6">
        <f>IF(G3347="",0,(Table13567[[#This Row],[ExecutionTimeHours]]-G3347)/Table13567[[#This Row],[TimespanSoft]])</f>
        <v>0</v>
      </c>
      <c r="Q3286" s="7">
        <f>IF(A3347="","01:00",Table13567[[#This Row],[DateTime]]-A3347)*24</f>
        <v>1</v>
      </c>
      <c r="R3286" s="2">
        <f>Table13567[[#This Row],[HoursDelta]]*60</f>
        <v>28.631661490975958</v>
      </c>
      <c r="S3286" s="2">
        <f>IF(Table13567[[#This Row],[StartToEndDelta]]&gt;0,Table13567[[#This Row],[ExTimeFinishedDelta]]/Table13567[[#This Row],[StartToEndDelta]],0)</f>
        <v>0</v>
      </c>
      <c r="T3286" s="2">
        <f>Table13567[[#This Row],[HoursDeltaSoft]]</f>
        <v>0</v>
      </c>
    </row>
    <row r="3287" spans="1:20" x14ac:dyDescent="0.25">
      <c r="A3287" s="1">
        <v>40706.758680555555</v>
      </c>
      <c r="B3287">
        <v>32</v>
      </c>
      <c r="C3287">
        <v>3</v>
      </c>
      <c r="D3287">
        <v>88.630190849304199</v>
      </c>
      <c r="E3287">
        <v>131060</v>
      </c>
      <c r="F3287">
        <v>116207</v>
      </c>
      <c r="G3287">
        <v>1060.79540055556</v>
      </c>
      <c r="H3287">
        <v>968.41019944444395</v>
      </c>
      <c r="I3287">
        <v>1994.72108777778</v>
      </c>
      <c r="J3287">
        <f t="shared" si="104"/>
        <v>29</v>
      </c>
      <c r="K3287">
        <f t="shared" si="105"/>
        <v>14853</v>
      </c>
      <c r="L3287">
        <f>IF(G3288="",0,(Table13567[[#This Row],[ExecutionTimeHours]]-G3288)/Table13567[[#This Row],[Timespan]])</f>
        <v>0.440491007815282</v>
      </c>
      <c r="M3287" s="2">
        <f>IF(H3288="",0,(Table13567[[#This Row],[ExecutionTimeFinished]]-H3288)/Table13567[[#This Row],[Timespan]])</f>
        <v>0</v>
      </c>
      <c r="N3287" s="2">
        <f>IF(I3288="",0,(Table13567[[#This Row],[StartToEndTimeFinished]]-I3288)/Table13567[[#This Row],[Timespan]])</f>
        <v>0</v>
      </c>
      <c r="O3287" s="6">
        <f>IF(A3288="","00:01",Table13567[[#This Row],[DateTime]]-A3288)*24*60</f>
        <v>1.0499999939929694</v>
      </c>
      <c r="P3287" s="6">
        <f>IF(G3348="",0,(Table13567[[#This Row],[ExecutionTimeHours]]-G3348)/Table13567[[#This Row],[TimespanSoft]])</f>
        <v>0</v>
      </c>
      <c r="Q3287" s="7">
        <f>IF(A3348="","01:00",Table13567[[#This Row],[DateTime]]-A3348)*24</f>
        <v>1</v>
      </c>
      <c r="R3287" s="2">
        <f>Table13567[[#This Row],[HoursDelta]]*60</f>
        <v>26.429460468916918</v>
      </c>
      <c r="S3287" s="2">
        <f>IF(Table13567[[#This Row],[StartToEndDelta]]&gt;0,Table13567[[#This Row],[ExTimeFinishedDelta]]/Table13567[[#This Row],[StartToEndDelta]],0)</f>
        <v>0</v>
      </c>
      <c r="T3287" s="2">
        <f>Table13567[[#This Row],[HoursDeltaSoft]]</f>
        <v>0</v>
      </c>
    </row>
    <row r="3288" spans="1:20" x14ac:dyDescent="0.25">
      <c r="A3288" s="1">
        <v>40706.757951388892</v>
      </c>
      <c r="B3288">
        <v>32</v>
      </c>
      <c r="C3288">
        <v>6</v>
      </c>
      <c r="D3288">
        <v>76.157676696777301</v>
      </c>
      <c r="E3288">
        <v>131060</v>
      </c>
      <c r="F3288">
        <v>116587</v>
      </c>
      <c r="G3288">
        <v>1060.332885</v>
      </c>
      <c r="H3288">
        <v>968.41019944444395</v>
      </c>
      <c r="I3288">
        <v>1994.72108777778</v>
      </c>
      <c r="J3288">
        <f t="shared" si="104"/>
        <v>26</v>
      </c>
      <c r="K3288">
        <f t="shared" si="105"/>
        <v>14473</v>
      </c>
      <c r="L3288">
        <f>IF(G3289="",0,(Table13567[[#This Row],[ExecutionTimeHours]]-G3289)/Table13567[[#This Row],[Timespan]])</f>
        <v>0.35716236539498958</v>
      </c>
      <c r="M3288" s="2">
        <f>IF(H3289="",0,(Table13567[[#This Row],[ExecutionTimeFinished]]-H3289)/Table13567[[#This Row],[Timespan]])</f>
        <v>0.42245860191518669</v>
      </c>
      <c r="N3288" s="2">
        <f>IF(I3289="",0,(Table13567[[#This Row],[StartToEndTimeFinished]]-I3289)/Table13567[[#This Row],[Timespan]])</f>
        <v>0.8727131715568196</v>
      </c>
      <c r="O3288" s="6">
        <f>IF(A3289="","00:01",Table13567[[#This Row],[DateTime]]-A3289)*24*60</f>
        <v>1.0333333339076489</v>
      </c>
      <c r="P3288" s="6">
        <f>IF(G3349="",0,(Table13567[[#This Row],[ExecutionTimeHours]]-G3349)/Table13567[[#This Row],[TimespanSoft]])</f>
        <v>0</v>
      </c>
      <c r="Q3288" s="7">
        <f>IF(A3349="","01:00",Table13567[[#This Row],[DateTime]]-A3349)*24</f>
        <v>1</v>
      </c>
      <c r="R3288" s="2">
        <f>Table13567[[#This Row],[HoursDelta]]*60</f>
        <v>21.429741923699375</v>
      </c>
      <c r="S3288" s="2">
        <f>IF(Table13567[[#This Row],[StartToEndDelta]]&gt;0,Table13567[[#This Row],[ExTimeFinishedDelta]]/Table13567[[#This Row],[StartToEndDelta]],0)</f>
        <v>0.48407496951325862</v>
      </c>
      <c r="T3288" s="2">
        <f>Table13567[[#This Row],[HoursDeltaSoft]]</f>
        <v>0</v>
      </c>
    </row>
    <row r="3289" spans="1:20" x14ac:dyDescent="0.25">
      <c r="A3289" s="1">
        <v>40706.757233796299</v>
      </c>
      <c r="B3289">
        <v>32</v>
      </c>
      <c r="C3289">
        <v>10</v>
      </c>
      <c r="D3289">
        <v>68.865676879882798</v>
      </c>
      <c r="E3289">
        <v>131060</v>
      </c>
      <c r="F3289">
        <v>116787</v>
      </c>
      <c r="G3289">
        <v>1059.9638172222201</v>
      </c>
      <c r="H3289">
        <v>967.97365888888896</v>
      </c>
      <c r="I3289">
        <v>1993.8192841666701</v>
      </c>
      <c r="J3289">
        <f t="shared" si="104"/>
        <v>22</v>
      </c>
      <c r="K3289">
        <f t="shared" si="105"/>
        <v>14273</v>
      </c>
      <c r="L3289">
        <f>IF(G3290="",0,(Table13567[[#This Row],[ExecutionTimeHours]]-G3290)/Table13567[[#This Row],[Timespan]])</f>
        <v>0.30027539554065424</v>
      </c>
      <c r="M3289" s="2">
        <f>IF(H3290="",0,(Table13567[[#This Row],[ExecutionTimeFinished]]-H3290)/Table13567[[#This Row],[Timespan]])</f>
        <v>0</v>
      </c>
      <c r="N3289" s="2">
        <f>IF(I3290="",0,(Table13567[[#This Row],[StartToEndTimeFinished]]-I3290)/Table13567[[#This Row],[Timespan]])</f>
        <v>0</v>
      </c>
      <c r="O3289" s="6">
        <f>IF(A3290="","00:01",Table13567[[#This Row],[DateTime]]-A3290)*24*60</f>
        <v>1.0500000044703484</v>
      </c>
      <c r="P3289" s="6">
        <f>IF(G3350="",0,(Table13567[[#This Row],[ExecutionTimeHours]]-G3350)/Table13567[[#This Row],[TimespanSoft]])</f>
        <v>0</v>
      </c>
      <c r="Q3289" s="7">
        <f>IF(A3350="","01:00",Table13567[[#This Row],[DateTime]]-A3350)*24</f>
        <v>1</v>
      </c>
      <c r="R3289" s="2">
        <f>Table13567[[#This Row],[HoursDelta]]*60</f>
        <v>18.016523732439254</v>
      </c>
      <c r="S3289" s="2">
        <f>IF(Table13567[[#This Row],[StartToEndDelta]]&gt;0,Table13567[[#This Row],[ExTimeFinishedDelta]]/Table13567[[#This Row],[StartToEndDelta]],0)</f>
        <v>0</v>
      </c>
      <c r="T3289" s="2">
        <f>Table13567[[#This Row],[HoursDeltaSoft]]</f>
        <v>0</v>
      </c>
    </row>
    <row r="3290" spans="1:20" x14ac:dyDescent="0.25">
      <c r="A3290" s="1">
        <v>40706.756504629629</v>
      </c>
      <c r="B3290">
        <v>32</v>
      </c>
      <c r="C3290">
        <v>14</v>
      </c>
      <c r="D3290">
        <v>58.568678855896003</v>
      </c>
      <c r="E3290">
        <v>131060</v>
      </c>
      <c r="F3290">
        <v>117399</v>
      </c>
      <c r="G3290">
        <v>1059.6485280555601</v>
      </c>
      <c r="H3290">
        <v>967.97365888888896</v>
      </c>
      <c r="I3290">
        <v>1993.8192841666701</v>
      </c>
      <c r="J3290">
        <f t="shared" si="104"/>
        <v>18</v>
      </c>
      <c r="K3290">
        <f t="shared" si="105"/>
        <v>13661</v>
      </c>
      <c r="L3290">
        <f>IF(G3291="",0,(Table13567[[#This Row],[ExecutionTimeHours]]-G3291)/Table13567[[#This Row],[Timespan]])</f>
        <v>0.27456190359292715</v>
      </c>
      <c r="M3290" s="2">
        <f>IF(H3291="",0,(Table13567[[#This Row],[ExecutionTimeFinished]]-H3291)/Table13567[[#This Row],[Timespan]])</f>
        <v>0.17566666591874153</v>
      </c>
      <c r="N3290" s="2">
        <f>IF(I3291="",0,(Table13567[[#This Row],[StartToEndTimeFinished]]-I3291)/Table13567[[#This Row],[Timespan]])</f>
        <v>0.39902645332984854</v>
      </c>
      <c r="O3290" s="6">
        <f>IF(A3291="","00:01",Table13567[[#This Row],[DateTime]]-A3291)*24*60</f>
        <v>1.0500000044703484</v>
      </c>
      <c r="P3290" s="6">
        <f>IF(G3351="",0,(Table13567[[#This Row],[ExecutionTimeHours]]-G3351)/Table13567[[#This Row],[TimespanSoft]])</f>
        <v>0</v>
      </c>
      <c r="Q3290" s="7">
        <f>IF(A3351="","01:00",Table13567[[#This Row],[DateTime]]-A3351)*24</f>
        <v>1</v>
      </c>
      <c r="R3290" s="2">
        <f>Table13567[[#This Row],[HoursDelta]]*60</f>
        <v>16.47371421557563</v>
      </c>
      <c r="S3290" s="2">
        <f>IF(Table13567[[#This Row],[StartToEndDelta]]&gt;0,Table13567[[#This Row],[ExTimeFinishedDelta]]/Table13567[[#This Row],[StartToEndDelta]],0)</f>
        <v>0.44023814574902287</v>
      </c>
      <c r="T3290" s="2">
        <f>Table13567[[#This Row],[HoursDeltaSoft]]</f>
        <v>0</v>
      </c>
    </row>
    <row r="3291" spans="1:20" x14ac:dyDescent="0.25">
      <c r="A3291" s="1">
        <v>40706.75577546296</v>
      </c>
      <c r="B3291">
        <v>32</v>
      </c>
      <c r="C3291">
        <v>17</v>
      </c>
      <c r="D3291">
        <v>43.613547325134299</v>
      </c>
      <c r="E3291">
        <v>131060</v>
      </c>
      <c r="F3291">
        <v>118203</v>
      </c>
      <c r="G3291">
        <v>1059.3602380555601</v>
      </c>
      <c r="H3291">
        <v>967.78920888888899</v>
      </c>
      <c r="I3291">
        <v>1993.4003063888899</v>
      </c>
      <c r="J3291">
        <f t="shared" si="104"/>
        <v>15</v>
      </c>
      <c r="K3291">
        <f t="shared" si="105"/>
        <v>12857</v>
      </c>
      <c r="L3291">
        <f>IF(G3292="",0,(Table13567[[#This Row],[ExecutionTimeHours]]-G3292)/Table13567[[#This Row],[Timespan]])</f>
        <v>0.15294480924404977</v>
      </c>
      <c r="M3291" s="2">
        <f>IF(H3292="",0,(Table13567[[#This Row],[ExecutionTimeFinished]]-H3292)/Table13567[[#This Row],[Timespan]])</f>
        <v>0</v>
      </c>
      <c r="N3291" s="2">
        <f>IF(I3292="",0,(Table13567[[#This Row],[StartToEndTimeFinished]]-I3292)/Table13567[[#This Row],[Timespan]])</f>
        <v>0</v>
      </c>
      <c r="O3291" s="6">
        <f>IF(A3292="","00:01",Table13567[[#This Row],[DateTime]]-A3292)*24*60</f>
        <v>1.0166666633449495</v>
      </c>
      <c r="P3291" s="6">
        <f>IF(G3352="",0,(Table13567[[#This Row],[ExecutionTimeHours]]-G3352)/Table13567[[#This Row],[TimespanSoft]])</f>
        <v>0</v>
      </c>
      <c r="Q3291" s="7">
        <f>IF(A3352="","01:00",Table13567[[#This Row],[DateTime]]-A3352)*24</f>
        <v>1</v>
      </c>
      <c r="R3291" s="2">
        <f>Table13567[[#This Row],[HoursDelta]]*60</f>
        <v>9.1766885546429862</v>
      </c>
      <c r="S3291" s="2">
        <f>IF(Table13567[[#This Row],[StartToEndDelta]]&gt;0,Table13567[[#This Row],[ExTimeFinishedDelta]]/Table13567[[#This Row],[StartToEndDelta]],0)</f>
        <v>0</v>
      </c>
      <c r="T3291" s="2">
        <f>Table13567[[#This Row],[HoursDeltaSoft]]</f>
        <v>0</v>
      </c>
    </row>
    <row r="3292" spans="1:20" x14ac:dyDescent="0.25">
      <c r="A3292" s="1">
        <v>40706.755069444444</v>
      </c>
      <c r="B3292">
        <v>32</v>
      </c>
      <c r="C3292">
        <v>23</v>
      </c>
      <c r="D3292">
        <v>27.4566571712494</v>
      </c>
      <c r="E3292">
        <v>131060</v>
      </c>
      <c r="F3292">
        <v>119151</v>
      </c>
      <c r="G3292">
        <v>1059.20474416667</v>
      </c>
      <c r="H3292">
        <v>967.78920888888899</v>
      </c>
      <c r="I3292">
        <v>1993.4003063888899</v>
      </c>
      <c r="J3292">
        <f t="shared" si="104"/>
        <v>9</v>
      </c>
      <c r="K3292">
        <f t="shared" si="105"/>
        <v>11909</v>
      </c>
      <c r="L3292">
        <f>IF(G3293="",0,(Table13567[[#This Row],[ExecutionTimeHours]]-G3293)/Table13567[[#This Row],[Timespan]])</f>
        <v>9.6381666355744633E-2</v>
      </c>
      <c r="M3292" s="2">
        <f>IF(H3293="",0,(Table13567[[#This Row],[ExecutionTimeFinished]]-H3293)/Table13567[[#This Row],[Timespan]])</f>
        <v>0</v>
      </c>
      <c r="N3292" s="2">
        <f>IF(I3293="",0,(Table13567[[#This Row],[StartToEndTimeFinished]]-I3293)/Table13567[[#This Row],[Timespan]])</f>
        <v>0</v>
      </c>
      <c r="O3292" s="6">
        <f>IF(A3293="","00:01",Table13567[[#This Row],[DateTime]]-A3293)*24*60</f>
        <v>1.000000003259629</v>
      </c>
      <c r="P3292" s="6">
        <f>IF(G3353="",0,(Table13567[[#This Row],[ExecutionTimeHours]]-G3353)/Table13567[[#This Row],[TimespanSoft]])</f>
        <v>0</v>
      </c>
      <c r="Q3292" s="7">
        <f>IF(A3353="","01:00",Table13567[[#This Row],[DateTime]]-A3353)*24</f>
        <v>1</v>
      </c>
      <c r="R3292" s="2">
        <f>Table13567[[#This Row],[HoursDelta]]*60</f>
        <v>5.782899981344678</v>
      </c>
      <c r="S3292" s="2">
        <f>IF(Table13567[[#This Row],[StartToEndDelta]]&gt;0,Table13567[[#This Row],[ExTimeFinishedDelta]]/Table13567[[#This Row],[StartToEndDelta]],0)</f>
        <v>0</v>
      </c>
      <c r="T3292" s="2">
        <f>Table13567[[#This Row],[HoursDeltaSoft]]</f>
        <v>0</v>
      </c>
    </row>
    <row r="3293" spans="1:20" x14ac:dyDescent="0.25">
      <c r="A3293" s="1">
        <v>40706.754374999997</v>
      </c>
      <c r="B3293">
        <v>32</v>
      </c>
      <c r="C3293">
        <v>28</v>
      </c>
      <c r="D3293">
        <v>10.7803713520989</v>
      </c>
      <c r="E3293">
        <v>131060</v>
      </c>
      <c r="F3293">
        <v>120152</v>
      </c>
      <c r="G3293">
        <v>1059.1083625000001</v>
      </c>
      <c r="H3293">
        <v>967.78920888888899</v>
      </c>
      <c r="I3293">
        <v>1993.4003063888899</v>
      </c>
      <c r="J3293">
        <f t="shared" si="104"/>
        <v>4</v>
      </c>
      <c r="K3293">
        <f t="shared" si="105"/>
        <v>10908</v>
      </c>
      <c r="L3293">
        <f>IF(G3294="",0,(Table13567[[#This Row],[ExecutionTimeHours]]-G3294)/Table13567[[#This Row],[Timespan]])</f>
        <v>5.2716169197733691E-2</v>
      </c>
      <c r="M3293" s="2">
        <f>IF(H3294="",0,(Table13567[[#This Row],[ExecutionTimeFinished]]-H3294)/Table13567[[#This Row],[Timespan]])</f>
        <v>0.79674253795549055</v>
      </c>
      <c r="N3293" s="2">
        <f>IF(I3294="",0,(Table13567[[#This Row],[StartToEndTimeFinished]]-I3294)/Table13567[[#This Row],[Timespan]])</f>
        <v>1.4130246280047776</v>
      </c>
      <c r="O3293" s="6">
        <f>IF(A3294="","00:01",Table13567[[#This Row],[DateTime]]-A3294)*24*60</f>
        <v>1.1166666657663882</v>
      </c>
      <c r="P3293" s="6">
        <f>IF(G3354="",0,(Table13567[[#This Row],[ExecutionTimeHours]]-G3354)/Table13567[[#This Row],[TimespanSoft]])</f>
        <v>0</v>
      </c>
      <c r="Q3293" s="7">
        <f>IF(A3354="","01:00",Table13567[[#This Row],[DateTime]]-A3354)*24</f>
        <v>1</v>
      </c>
      <c r="R3293" s="2">
        <f>Table13567[[#This Row],[HoursDelta]]*60</f>
        <v>3.1629701518640214</v>
      </c>
      <c r="S3293" s="2">
        <f>IF(Table13567[[#This Row],[StartToEndDelta]]&gt;0,Table13567[[#This Row],[ExTimeFinishedDelta]]/Table13567[[#This Row],[StartToEndDelta]],0)</f>
        <v>0.56385608726474135</v>
      </c>
      <c r="T3293" s="2">
        <f>Table13567[[#This Row],[HoursDeltaSoft]]</f>
        <v>0</v>
      </c>
    </row>
    <row r="3294" spans="1:20" x14ac:dyDescent="0.25">
      <c r="A3294" s="1">
        <v>40706.753599537034</v>
      </c>
      <c r="B3294">
        <v>32</v>
      </c>
      <c r="C3294">
        <v>27</v>
      </c>
      <c r="D3294">
        <v>23.9019093988463</v>
      </c>
      <c r="E3294">
        <v>131060</v>
      </c>
      <c r="F3294">
        <v>119484</v>
      </c>
      <c r="G3294">
        <v>1059.0494961111101</v>
      </c>
      <c r="H3294">
        <v>966.89951305555599</v>
      </c>
      <c r="I3294">
        <v>1991.82242888889</v>
      </c>
      <c r="J3294">
        <f t="shared" si="104"/>
        <v>5</v>
      </c>
      <c r="K3294">
        <f t="shared" si="105"/>
        <v>11576</v>
      </c>
      <c r="L3294">
        <f>IF(G3295="",0,(Table13567[[#This Row],[ExecutionTimeHours]]-G3295)/Table13567[[#This Row],[Timespan]])</f>
        <v>0.11492750082953958</v>
      </c>
      <c r="M3294" s="2">
        <f>IF(H3295="",0,(Table13567[[#This Row],[ExecutionTimeFinished]]-H3295)/Table13567[[#This Row],[Timespan]])</f>
        <v>0.22547194607236212</v>
      </c>
      <c r="N3294" s="2">
        <f>IF(I3295="",0,(Table13567[[#This Row],[StartToEndTimeFinished]]-I3295)/Table13567[[#This Row],[Timespan]])</f>
        <v>0.28714805763257301</v>
      </c>
      <c r="O3294" s="6">
        <f>IF(A3295="","00:01",Table13567[[#This Row],[DateTime]]-A3295)*24*60</f>
        <v>0.99999999278225005</v>
      </c>
      <c r="P3294" s="6">
        <f>IF(G3355="",0,(Table13567[[#This Row],[ExecutionTimeHours]]-G3355)/Table13567[[#This Row],[TimespanSoft]])</f>
        <v>0</v>
      </c>
      <c r="Q3294" s="7">
        <f>IF(A3355="","01:00",Table13567[[#This Row],[DateTime]]-A3355)*24</f>
        <v>1</v>
      </c>
      <c r="R3294" s="2">
        <f>Table13567[[#This Row],[HoursDelta]]*60</f>
        <v>6.8956500497723745</v>
      </c>
      <c r="S3294" s="2">
        <f>IF(Table13567[[#This Row],[StartToEndDelta]]&gt;0,Table13567[[#This Row],[ExTimeFinishedDelta]]/Table13567[[#This Row],[StartToEndDelta]],0)</f>
        <v>0.78521146175005652</v>
      </c>
      <c r="T3294" s="2">
        <f>Table13567[[#This Row],[HoursDeltaSoft]]</f>
        <v>0</v>
      </c>
    </row>
    <row r="3295" spans="1:20" x14ac:dyDescent="0.25">
      <c r="A3295" s="1">
        <v>40706.752905092595</v>
      </c>
      <c r="B3295">
        <v>32</v>
      </c>
      <c r="C3295">
        <v>25</v>
      </c>
      <c r="D3295">
        <v>30.385190010070801</v>
      </c>
      <c r="E3295">
        <v>131060</v>
      </c>
      <c r="F3295">
        <v>118923</v>
      </c>
      <c r="G3295">
        <v>1058.9345686111101</v>
      </c>
      <c r="H3295">
        <v>966.67404111111102</v>
      </c>
      <c r="I3295">
        <v>1991.53528083333</v>
      </c>
      <c r="J3295">
        <f t="shared" si="104"/>
        <v>7</v>
      </c>
      <c r="K3295">
        <f t="shared" si="105"/>
        <v>12137</v>
      </c>
      <c r="L3295">
        <f>IF(G3296="",0,(Table13567[[#This Row],[ExecutionTimeHours]]-G3296)/Table13567[[#This Row],[Timespan]])</f>
        <v>0.14478790314862103</v>
      </c>
      <c r="M3295" s="2">
        <f>IF(H3296="",0,(Table13567[[#This Row],[ExecutionTimeFinished]]-H3296)/Table13567[[#This Row],[Timespan]])</f>
        <v>0.48637311800872596</v>
      </c>
      <c r="N3295" s="2">
        <f>IF(I3296="",0,(Table13567[[#This Row],[StartToEndTimeFinished]]-I3296)/Table13567[[#This Row],[Timespan]])</f>
        <v>0.58466989214921083</v>
      </c>
      <c r="O3295" s="6">
        <f>IF(A3296="","00:01",Table13567[[#This Row],[DateTime]]-A3296)*24*60</f>
        <v>1.0333333339076489</v>
      </c>
      <c r="P3295" s="6">
        <f>IF(G3356="",0,(Table13567[[#This Row],[ExecutionTimeHours]]-G3356)/Table13567[[#This Row],[TimespanSoft]])</f>
        <v>0</v>
      </c>
      <c r="Q3295" s="7">
        <f>IF(A3356="","01:00",Table13567[[#This Row],[DateTime]]-A3356)*24</f>
        <v>1</v>
      </c>
      <c r="R3295" s="2">
        <f>Table13567[[#This Row],[HoursDelta]]*60</f>
        <v>8.6872741889172609</v>
      </c>
      <c r="S3295" s="2">
        <f>IF(Table13567[[#This Row],[StartToEndDelta]]&gt;0,Table13567[[#This Row],[ExTimeFinishedDelta]]/Table13567[[#This Row],[StartToEndDelta]],0)</f>
        <v>0.83187645633820495</v>
      </c>
      <c r="T3295" s="2">
        <f>Table13567[[#This Row],[HoursDeltaSoft]]</f>
        <v>0</v>
      </c>
    </row>
    <row r="3296" spans="1:20" x14ac:dyDescent="0.25">
      <c r="A3296" s="1">
        <v>40706.752187500002</v>
      </c>
      <c r="B3296">
        <v>32</v>
      </c>
      <c r="C3296">
        <v>22</v>
      </c>
      <c r="D3296">
        <v>32.874201774597203</v>
      </c>
      <c r="E3296">
        <v>131060</v>
      </c>
      <c r="F3296">
        <v>118554</v>
      </c>
      <c r="G3296">
        <v>1058.78495444444</v>
      </c>
      <c r="H3296">
        <v>966.17145555555601</v>
      </c>
      <c r="I3296">
        <v>1990.9311219444401</v>
      </c>
      <c r="J3296">
        <f t="shared" si="104"/>
        <v>10</v>
      </c>
      <c r="K3296">
        <f t="shared" si="105"/>
        <v>12506</v>
      </c>
      <c r="L3296">
        <f>IF(G3297="",0,(Table13567[[#This Row],[ExecutionTimeHours]]-G3297)/Table13567[[#This Row],[Timespan]])</f>
        <v>0.186670832721549</v>
      </c>
      <c r="M3296" s="2">
        <f>IF(H3297="",0,(Table13567[[#This Row],[ExecutionTimeFinished]]-H3297)/Table13567[[#This Row],[Timespan]])</f>
        <v>0.93879777471793091</v>
      </c>
      <c r="N3296" s="2">
        <f>IF(I3297="",0,(Table13567[[#This Row],[StartToEndTimeFinished]]-I3297)/Table13567[[#This Row],[Timespan]])</f>
        <v>1.7517319387300565</v>
      </c>
      <c r="O3296" s="6">
        <f>IF(A3297="","00:01",Table13567[[#This Row],[DateTime]]-A3297)*24*60</f>
        <v>1.000000003259629</v>
      </c>
      <c r="P3296" s="6">
        <f>IF(G3357="",0,(Table13567[[#This Row],[ExecutionTimeHours]]-G3357)/Table13567[[#This Row],[TimespanSoft]])</f>
        <v>0</v>
      </c>
      <c r="Q3296" s="7">
        <f>IF(A3357="","01:00",Table13567[[#This Row],[DateTime]]-A3357)*24</f>
        <v>1</v>
      </c>
      <c r="R3296" s="2">
        <f>Table13567[[#This Row],[HoursDelta]]*60</f>
        <v>11.20024996329294</v>
      </c>
      <c r="S3296" s="2">
        <f>IF(Table13567[[#This Row],[StartToEndDelta]]&gt;0,Table13567[[#This Row],[ExTimeFinishedDelta]]/Table13567[[#This Row],[StartToEndDelta]],0)</f>
        <v>0.53592547693029224</v>
      </c>
      <c r="T3296" s="2">
        <f>Table13567[[#This Row],[HoursDeltaSoft]]</f>
        <v>0</v>
      </c>
    </row>
    <row r="3297" spans="1:20" x14ac:dyDescent="0.25">
      <c r="A3297" s="1">
        <v>40706.751493055555</v>
      </c>
      <c r="B3297">
        <v>32</v>
      </c>
      <c r="C3297">
        <v>19</v>
      </c>
      <c r="D3297">
        <v>45.6949898004532</v>
      </c>
      <c r="E3297">
        <v>131060</v>
      </c>
      <c r="F3297">
        <v>118160</v>
      </c>
      <c r="G3297">
        <v>1058.59828361111</v>
      </c>
      <c r="H3297">
        <v>965.23265777777794</v>
      </c>
      <c r="I3297">
        <v>1989.17939</v>
      </c>
      <c r="J3297">
        <f t="shared" si="104"/>
        <v>13</v>
      </c>
      <c r="K3297">
        <f t="shared" si="105"/>
        <v>12900</v>
      </c>
      <c r="L3297">
        <f>IF(G3298="",0,(Table13567[[#This Row],[ExecutionTimeHours]]-G3298)/Table13567[[#This Row],[Timespan]])</f>
        <v>0.25028728829408053</v>
      </c>
      <c r="M3297" s="2">
        <f>IF(H3298="",0,(Table13567[[#This Row],[ExecutionTimeFinished]]-H3298)/Table13567[[#This Row],[Timespan]])</f>
        <v>1.8907663854043064</v>
      </c>
      <c r="N3297" s="2">
        <f>IF(I3298="",0,(Table13567[[#This Row],[StartToEndTimeFinished]]-I3298)/Table13567[[#This Row],[Timespan]])</f>
        <v>2.6146135610177033</v>
      </c>
      <c r="O3297" s="6">
        <f>IF(A3298="","00:01",Table13567[[#This Row],[DateTime]]-A3298)*24*60</f>
        <v>0.98333333269692957</v>
      </c>
      <c r="P3297" s="6">
        <f>IF(G3358="",0,(Table13567[[#This Row],[ExecutionTimeHours]]-G3358)/Table13567[[#This Row],[TimespanSoft]])</f>
        <v>0</v>
      </c>
      <c r="Q3297" s="7">
        <f>IF(A3358="","01:00",Table13567[[#This Row],[DateTime]]-A3358)*24</f>
        <v>1</v>
      </c>
      <c r="R3297" s="2">
        <f>Table13567[[#This Row],[HoursDelta]]*60</f>
        <v>15.017237297644833</v>
      </c>
      <c r="S3297" s="2">
        <f>IF(Table13567[[#This Row],[StartToEndDelta]]&gt;0,Table13567[[#This Row],[ExTimeFinishedDelta]]/Table13567[[#This Row],[StartToEndDelta]],0)</f>
        <v>0.72315328490392705</v>
      </c>
      <c r="T3297" s="2">
        <f>Table13567[[#This Row],[HoursDeltaSoft]]</f>
        <v>0</v>
      </c>
    </row>
    <row r="3298" spans="1:20" x14ac:dyDescent="0.25">
      <c r="A3298" s="1">
        <v>40706.750810185185</v>
      </c>
      <c r="B3298">
        <v>32</v>
      </c>
      <c r="C3298">
        <v>11</v>
      </c>
      <c r="D3298">
        <v>69.275329589843807</v>
      </c>
      <c r="E3298">
        <v>131060</v>
      </c>
      <c r="F3298">
        <v>116565</v>
      </c>
      <c r="G3298">
        <v>1058.3521677777801</v>
      </c>
      <c r="H3298">
        <v>963.373404166667</v>
      </c>
      <c r="I3298">
        <v>1986.6083533333299</v>
      </c>
      <c r="J3298">
        <f t="shared" si="104"/>
        <v>21</v>
      </c>
      <c r="K3298">
        <f t="shared" si="105"/>
        <v>14495</v>
      </c>
      <c r="L3298">
        <f>IF(G3299="",0,(Table13567[[#This Row],[ExecutionTimeHours]]-G3299)/Table13567[[#This Row],[Timespan]])</f>
        <v>0.37758103625327327</v>
      </c>
      <c r="M3298" s="2">
        <f>IF(H3299="",0,(Table13567[[#This Row],[ExecutionTimeFinished]]-H3299)/Table13567[[#This Row],[Timespan]])</f>
        <v>0.69303017566354175</v>
      </c>
      <c r="N3298" s="2">
        <f>IF(I3299="",0,(Table13567[[#This Row],[StartToEndTimeFinished]]-I3299)/Table13567[[#This Row],[Timespan]])</f>
        <v>0.78882356691227462</v>
      </c>
      <c r="O3298" s="6">
        <f>IF(A3299="","00:01",Table13567[[#This Row],[DateTime]]-A3299)*24*60</f>
        <v>0.96666666213423014</v>
      </c>
      <c r="P3298" s="6">
        <f>IF(G3359="",0,(Table13567[[#This Row],[ExecutionTimeHours]]-G3359)/Table13567[[#This Row],[TimespanSoft]])</f>
        <v>0</v>
      </c>
      <c r="Q3298" s="7">
        <f>IF(A3359="","01:00",Table13567[[#This Row],[DateTime]]-A3359)*24</f>
        <v>1</v>
      </c>
      <c r="R3298" s="2">
        <f>Table13567[[#This Row],[HoursDelta]]*60</f>
        <v>22.654862175196396</v>
      </c>
      <c r="S3298" s="2">
        <f>IF(Table13567[[#This Row],[StartToEndDelta]]&gt;0,Table13567[[#This Row],[ExTimeFinishedDelta]]/Table13567[[#This Row],[StartToEndDelta]],0)</f>
        <v>0.87856170217669716</v>
      </c>
      <c r="T3298" s="2">
        <f>Table13567[[#This Row],[HoursDeltaSoft]]</f>
        <v>0</v>
      </c>
    </row>
    <row r="3299" spans="1:20" x14ac:dyDescent="0.25">
      <c r="A3299" s="1">
        <v>40706.750138888892</v>
      </c>
      <c r="B3299">
        <v>32</v>
      </c>
      <c r="C3299">
        <v>7</v>
      </c>
      <c r="D3299">
        <v>79.763677597045898</v>
      </c>
      <c r="E3299">
        <v>131060</v>
      </c>
      <c r="F3299">
        <v>116196</v>
      </c>
      <c r="G3299">
        <v>1057.98717277778</v>
      </c>
      <c r="H3299">
        <v>962.70347500000003</v>
      </c>
      <c r="I3299">
        <v>1985.84582388889</v>
      </c>
      <c r="J3299">
        <f t="shared" si="104"/>
        <v>25</v>
      </c>
      <c r="K3299">
        <f t="shared" si="105"/>
        <v>14864</v>
      </c>
      <c r="L3299">
        <f>IF(G3300="",0,(Table13567[[#This Row],[ExecutionTimeHours]]-G3300)/Table13567[[#This Row],[Timespan]])</f>
        <v>0.43394704277501561</v>
      </c>
      <c r="M3299" s="2">
        <f>IF(H3300="",0,(Table13567[[#This Row],[ExecutionTimeFinished]]-H3300)/Table13567[[#This Row],[Timespan]])</f>
        <v>0.6078510749312227</v>
      </c>
      <c r="N3299" s="2">
        <f>IF(I3300="",0,(Table13567[[#This Row],[StartToEndTimeFinished]]-I3300)/Table13567[[#This Row],[Timespan]])</f>
        <v>1.2276618272756532</v>
      </c>
      <c r="O3299" s="6">
        <f>IF(A3300="","00:01",Table13567[[#This Row],[DateTime]]-A3300)*24*60</f>
        <v>1.0333333339076489</v>
      </c>
      <c r="P3299" s="6">
        <f>IF(G3360="",0,(Table13567[[#This Row],[ExecutionTimeHours]]-G3360)/Table13567[[#This Row],[TimespanSoft]])</f>
        <v>0</v>
      </c>
      <c r="Q3299" s="7">
        <f>IF(A3360="","01:00",Table13567[[#This Row],[DateTime]]-A3360)*24</f>
        <v>1</v>
      </c>
      <c r="R3299" s="2">
        <f>Table13567[[#This Row],[HoursDelta]]*60</f>
        <v>26.036822566500938</v>
      </c>
      <c r="S3299" s="2">
        <f>IF(Table13567[[#This Row],[StartToEndDelta]]&gt;0,Table13567[[#This Row],[ExTimeFinishedDelta]]/Table13567[[#This Row],[StartToEndDelta]],0)</f>
        <v>0.49512908312880105</v>
      </c>
      <c r="T3299" s="2">
        <f>Table13567[[#This Row],[HoursDeltaSoft]]</f>
        <v>0</v>
      </c>
    </row>
    <row r="3300" spans="1:20" x14ac:dyDescent="0.25">
      <c r="A3300" s="1">
        <v>40706.749421296299</v>
      </c>
      <c r="B3300">
        <v>32</v>
      </c>
      <c r="C3300">
        <v>4</v>
      </c>
      <c r="D3300">
        <v>86.299272537231403</v>
      </c>
      <c r="E3300">
        <v>131060</v>
      </c>
      <c r="F3300">
        <v>116058</v>
      </c>
      <c r="G3300">
        <v>1057.5387608333299</v>
      </c>
      <c r="H3300">
        <v>962.075362222222</v>
      </c>
      <c r="I3300">
        <v>1984.5772400000001</v>
      </c>
      <c r="J3300">
        <f t="shared" si="104"/>
        <v>28</v>
      </c>
      <c r="K3300">
        <f t="shared" si="105"/>
        <v>15002</v>
      </c>
      <c r="L3300">
        <f>IF(G3301="",0,(Table13567[[#This Row],[ExecutionTimeHours]]-G3301)/Table13567[[#This Row],[Timespan]])</f>
        <v>0.46341747285846596</v>
      </c>
      <c r="M3300" s="2">
        <f>IF(H3301="",0,(Table13567[[#This Row],[ExecutionTimeFinished]]-H3301)/Table13567[[#This Row],[Timespan]])</f>
        <v>0.44098897824940575</v>
      </c>
      <c r="N3300" s="2">
        <f>IF(I3301="",0,(Table13567[[#This Row],[StartToEndTimeFinished]]-I3301)/Table13567[[#This Row],[Timespan]])</f>
        <v>0.73518064475608202</v>
      </c>
      <c r="O3300" s="6">
        <f>IF(A3301="","00:01",Table13567[[#This Row],[DateTime]]-A3301)*24*60</f>
        <v>1.0333333339076489</v>
      </c>
      <c r="P3300" s="6">
        <f>IF(G3361="",0,(Table13567[[#This Row],[ExecutionTimeHours]]-G3361)/Table13567[[#This Row],[TimespanSoft]])</f>
        <v>0</v>
      </c>
      <c r="Q3300" s="7">
        <f>IF(A3361="","01:00",Table13567[[#This Row],[DateTime]]-A3361)*24</f>
        <v>1</v>
      </c>
      <c r="R3300" s="2">
        <f>Table13567[[#This Row],[HoursDelta]]*60</f>
        <v>27.805048371507958</v>
      </c>
      <c r="S3300" s="2">
        <f>IF(Table13567[[#This Row],[StartToEndDelta]]&gt;0,Table13567[[#This Row],[ExTimeFinishedDelta]]/Table13567[[#This Row],[StartToEndDelta]],0)</f>
        <v>0.59983757923294745</v>
      </c>
      <c r="T3300" s="2">
        <f>Table13567[[#This Row],[HoursDeltaSoft]]</f>
        <v>0</v>
      </c>
    </row>
    <row r="3301" spans="1:20" x14ac:dyDescent="0.25">
      <c r="A3301" s="1">
        <v>40706.748703703706</v>
      </c>
      <c r="B3301">
        <v>32</v>
      </c>
      <c r="C3301">
        <v>4</v>
      </c>
      <c r="D3301">
        <v>90.782115936279297</v>
      </c>
      <c r="E3301">
        <v>131060</v>
      </c>
      <c r="F3301">
        <v>115980</v>
      </c>
      <c r="G3301">
        <v>1057.05989611111</v>
      </c>
      <c r="H3301">
        <v>961.61967361111101</v>
      </c>
      <c r="I3301">
        <v>1983.8175533333299</v>
      </c>
      <c r="J3301">
        <f t="shared" si="104"/>
        <v>28</v>
      </c>
      <c r="K3301">
        <f t="shared" si="105"/>
        <v>15080</v>
      </c>
      <c r="L3301">
        <f>IF(G3302="",0,(Table13567[[#This Row],[ExecutionTimeHours]]-G3302)/Table13567[[#This Row],[Timespan]])</f>
        <v>0.49164108892466707</v>
      </c>
      <c r="M3301" s="2">
        <f>IF(H3302="",0,(Table13567[[#This Row],[ExecutionTimeFinished]]-H3302)/Table13567[[#This Row],[Timespan]])</f>
        <v>0.90485028179139937</v>
      </c>
      <c r="N3301" s="2">
        <f>IF(I3302="",0,(Table13567[[#This Row],[StartToEndTimeFinished]]-I3302)/Table13567[[#This Row],[Timespan]])</f>
        <v>1.3223873481810824</v>
      </c>
      <c r="O3301" s="6">
        <f>IF(A3302="","00:01",Table13567[[#This Row],[DateTime]]-A3302)*24*60</f>
        <v>0.9666666726116091</v>
      </c>
      <c r="P3301" s="6">
        <f>IF(G3362="",0,(Table13567[[#This Row],[ExecutionTimeHours]]-G3362)/Table13567[[#This Row],[TimespanSoft]])</f>
        <v>0</v>
      </c>
      <c r="Q3301" s="7">
        <f>IF(A3362="","01:00",Table13567[[#This Row],[DateTime]]-A3362)*24</f>
        <v>1</v>
      </c>
      <c r="R3301" s="2">
        <f>Table13567[[#This Row],[HoursDelta]]*60</f>
        <v>29.498465335480024</v>
      </c>
      <c r="S3301" s="2">
        <f>IF(Table13567[[#This Row],[StartToEndDelta]]&gt;0,Table13567[[#This Row],[ExTimeFinishedDelta]]/Table13567[[#This Row],[StartToEndDelta]],0)</f>
        <v>0.68425509593388278</v>
      </c>
      <c r="T3301" s="2">
        <f>Table13567[[#This Row],[HoursDeltaSoft]]</f>
        <v>0</v>
      </c>
    </row>
    <row r="3302" spans="1:20" x14ac:dyDescent="0.25">
      <c r="A3302" s="1">
        <v>40706.748032407406</v>
      </c>
      <c r="B3302">
        <v>32</v>
      </c>
      <c r="C3302">
        <v>0</v>
      </c>
      <c r="D3302">
        <v>96.480531692504897</v>
      </c>
      <c r="E3302">
        <v>131060</v>
      </c>
      <c r="F3302">
        <v>115691</v>
      </c>
      <c r="G3302">
        <v>1056.58464305556</v>
      </c>
      <c r="H3302">
        <v>960.74498500000004</v>
      </c>
      <c r="I3302">
        <v>1982.53924555556</v>
      </c>
      <c r="J3302">
        <f t="shared" si="104"/>
        <v>32</v>
      </c>
      <c r="K3302">
        <f t="shared" si="105"/>
        <v>15369</v>
      </c>
      <c r="L3302">
        <f>IF(G3303="",0,(Table13567[[#This Row],[ExecutionTimeHours]]-G3303)/Table13567[[#This Row],[Timespan]])</f>
        <v>0.51499892444938944</v>
      </c>
      <c r="M3302" s="2">
        <f>IF(H3303="",0,(Table13567[[#This Row],[ExecutionTimeFinished]]-H3303)/Table13567[[#This Row],[Timespan]])</f>
        <v>0.18784704290624693</v>
      </c>
      <c r="N3302" s="2">
        <f>IF(I3303="",0,(Table13567[[#This Row],[StartToEndTimeFinished]]-I3303)/Table13567[[#This Row],[Timespan]])</f>
        <v>0.23104731170070203</v>
      </c>
      <c r="O3302" s="6">
        <f>IF(A3303="","00:01",Table13567[[#This Row],[DateTime]]-A3303)*24*60</f>
        <v>1.0333333339076489</v>
      </c>
      <c r="P3302" s="6">
        <f>IF(G3363="",0,(Table13567[[#This Row],[ExecutionTimeHours]]-G3363)/Table13567[[#This Row],[TimespanSoft]])</f>
        <v>0</v>
      </c>
      <c r="Q3302" s="7">
        <f>IF(A3363="","01:00",Table13567[[#This Row],[DateTime]]-A3363)*24</f>
        <v>1</v>
      </c>
      <c r="R3302" s="2">
        <f>Table13567[[#This Row],[HoursDelta]]*60</f>
        <v>30.899935466963367</v>
      </c>
      <c r="S3302" s="2">
        <f>IF(Table13567[[#This Row],[StartToEndDelta]]&gt;0,Table13567[[#This Row],[ExTimeFinishedDelta]]/Table13567[[#This Row],[StartToEndDelta]],0)</f>
        <v>0.81302414437776882</v>
      </c>
      <c r="T3302" s="2">
        <f>Table13567[[#This Row],[HoursDeltaSoft]]</f>
        <v>0</v>
      </c>
    </row>
    <row r="3303" spans="1:20" x14ac:dyDescent="0.25">
      <c r="A3303" s="1">
        <v>40706.747314814813</v>
      </c>
      <c r="B3303">
        <v>32</v>
      </c>
      <c r="C3303">
        <v>0</v>
      </c>
      <c r="D3303">
        <v>96.863477706909194</v>
      </c>
      <c r="E3303">
        <v>131060</v>
      </c>
      <c r="F3303">
        <v>115717</v>
      </c>
      <c r="G3303">
        <v>1056.0524774999999</v>
      </c>
      <c r="H3303">
        <v>960.55087638888904</v>
      </c>
      <c r="I3303">
        <v>1982.3004966666699</v>
      </c>
      <c r="J3303">
        <f t="shared" si="104"/>
        <v>32</v>
      </c>
      <c r="K3303">
        <f t="shared" si="105"/>
        <v>15343</v>
      </c>
      <c r="L3303">
        <f>IF(G3304="",0,(Table13567[[#This Row],[ExecutionTimeHours]]-G3304)/Table13567[[#This Row],[Timespan]])</f>
        <v>0.53175767500406268</v>
      </c>
      <c r="M3303" s="2">
        <f>IF(H3304="",0,(Table13567[[#This Row],[ExecutionTimeFinished]]-H3304)/Table13567[[#This Row],[Timespan]])</f>
        <v>0</v>
      </c>
      <c r="N3303" s="2">
        <f>IF(I3304="",0,(Table13567[[#This Row],[StartToEndTimeFinished]]-I3304)/Table13567[[#This Row],[Timespan]])</f>
        <v>0</v>
      </c>
      <c r="O3303" s="6">
        <f>IF(A3304="","00:01",Table13567[[#This Row],[DateTime]]-A3304)*24*60</f>
        <v>1.0499999939929694</v>
      </c>
      <c r="P3303" s="6">
        <f>IF(G3364="",0,(Table13567[[#This Row],[ExecutionTimeHours]]-G3364)/Table13567[[#This Row],[TimespanSoft]])</f>
        <v>0</v>
      </c>
      <c r="Q3303" s="7">
        <f>IF(A3364="","01:00",Table13567[[#This Row],[DateTime]]-A3364)*24</f>
        <v>1</v>
      </c>
      <c r="R3303" s="2">
        <f>Table13567[[#This Row],[HoursDelta]]*60</f>
        <v>31.905460500243763</v>
      </c>
      <c r="S3303" s="2">
        <f>IF(Table13567[[#This Row],[StartToEndDelta]]&gt;0,Table13567[[#This Row],[ExTimeFinishedDelta]]/Table13567[[#This Row],[StartToEndDelta]],0)</f>
        <v>0</v>
      </c>
      <c r="T3303" s="2">
        <f>Table13567[[#This Row],[HoursDeltaSoft]]</f>
        <v>0</v>
      </c>
    </row>
    <row r="3304" spans="1:20" x14ac:dyDescent="0.25">
      <c r="A3304" s="1">
        <v>40706.74658564815</v>
      </c>
      <c r="B3304">
        <v>32</v>
      </c>
      <c r="C3304">
        <v>0</v>
      </c>
      <c r="D3304">
        <v>97.057573318481403</v>
      </c>
      <c r="E3304">
        <v>131060</v>
      </c>
      <c r="F3304">
        <v>115719</v>
      </c>
      <c r="G3304">
        <v>1055.4941319444399</v>
      </c>
      <c r="H3304">
        <v>960.55087638888904</v>
      </c>
      <c r="I3304">
        <v>1982.3004966666699</v>
      </c>
      <c r="J3304">
        <f t="shared" si="104"/>
        <v>32</v>
      </c>
      <c r="K3304">
        <f t="shared" si="105"/>
        <v>15341</v>
      </c>
      <c r="L3304">
        <f>IF(G3305="",0,(Table13567[[#This Row],[ExecutionTimeHours]]-G3305)/Table13567[[#This Row],[Timespan]])</f>
        <v>0.54781505345360881</v>
      </c>
      <c r="M3304" s="2">
        <f>IF(H3305="",0,(Table13567[[#This Row],[ExecutionTimeFinished]]-H3305)/Table13567[[#This Row],[Timespan]])</f>
        <v>0</v>
      </c>
      <c r="N3304" s="2">
        <f>IF(I3305="",0,(Table13567[[#This Row],[StartToEndTimeFinished]]-I3305)/Table13567[[#This Row],[Timespan]])</f>
        <v>0</v>
      </c>
      <c r="O3304" s="6">
        <f>IF(A3305="","00:01",Table13567[[#This Row],[DateTime]]-A3305)*24*60</f>
        <v>1.0333333339076489</v>
      </c>
      <c r="P3304" s="6">
        <f>IF(G3365="",0,(Table13567[[#This Row],[ExecutionTimeHours]]-G3365)/Table13567[[#This Row],[TimespanSoft]])</f>
        <v>0</v>
      </c>
      <c r="Q3304" s="7">
        <f>IF(A3365="","01:00",Table13567[[#This Row],[DateTime]]-A3365)*24</f>
        <v>1</v>
      </c>
      <c r="R3304" s="2">
        <f>Table13567[[#This Row],[HoursDelta]]*60</f>
        <v>32.868903207216526</v>
      </c>
      <c r="S3304" s="2">
        <f>IF(Table13567[[#This Row],[StartToEndDelta]]&gt;0,Table13567[[#This Row],[ExTimeFinishedDelta]]/Table13567[[#This Row],[StartToEndDelta]],0)</f>
        <v>0</v>
      </c>
      <c r="T3304" s="2">
        <f>Table13567[[#This Row],[HoursDeltaSoft]]</f>
        <v>0</v>
      </c>
    </row>
    <row r="3305" spans="1:20" x14ac:dyDescent="0.25">
      <c r="A3305" s="1">
        <v>40706.745868055557</v>
      </c>
      <c r="B3305">
        <v>32</v>
      </c>
      <c r="C3305">
        <v>0</v>
      </c>
      <c r="D3305">
        <v>96.190059661865206</v>
      </c>
      <c r="E3305">
        <v>131060</v>
      </c>
      <c r="F3305">
        <v>115839</v>
      </c>
      <c r="G3305">
        <v>1054.9280563888899</v>
      </c>
      <c r="H3305">
        <v>960.55087638888904</v>
      </c>
      <c r="I3305">
        <v>1982.3004966666699</v>
      </c>
      <c r="J3305">
        <f t="shared" si="104"/>
        <v>32</v>
      </c>
      <c r="K3305">
        <f t="shared" si="105"/>
        <v>15221</v>
      </c>
      <c r="L3305">
        <f>IF(G3306="",0,(Table13567[[#This Row],[ExecutionTimeHours]]-G3306)/Table13567[[#This Row],[Timespan]])</f>
        <v>0.55618412461301214</v>
      </c>
      <c r="M3305" s="2">
        <f>IF(H3306="",0,(Table13567[[#This Row],[ExecutionTimeFinished]]-H3306)/Table13567[[#This Row],[Timespan]])</f>
        <v>0.21717407314969717</v>
      </c>
      <c r="N3305" s="2">
        <f>IF(I3306="",0,(Table13567[[#This Row],[StartToEndTimeFinished]]-I3306)/Table13567[[#This Row],[Timespan]])</f>
        <v>0.23280767097055557</v>
      </c>
      <c r="O3305" s="6">
        <f>IF(A3306="","00:01",Table13567[[#This Row],[DateTime]]-A3306)*24*60</f>
        <v>1.0500000044703484</v>
      </c>
      <c r="P3305" s="6">
        <f>IF(G3366="",0,(Table13567[[#This Row],[ExecutionTimeHours]]-G3366)/Table13567[[#This Row],[TimespanSoft]])</f>
        <v>0</v>
      </c>
      <c r="Q3305" s="7">
        <f>IF(A3366="","01:00",Table13567[[#This Row],[DateTime]]-A3366)*24</f>
        <v>1</v>
      </c>
      <c r="R3305" s="2">
        <f>Table13567[[#This Row],[HoursDelta]]*60</f>
        <v>33.371047476780731</v>
      </c>
      <c r="S3305" s="2">
        <f>IF(Table13567[[#This Row],[StartToEndDelta]]&gt;0,Table13567[[#This Row],[ExTimeFinishedDelta]]/Table13567[[#This Row],[StartToEndDelta]],0)</f>
        <v>0.93284758291819481</v>
      </c>
      <c r="T3305" s="2">
        <f>Table13567[[#This Row],[HoursDeltaSoft]]</f>
        <v>0</v>
      </c>
    </row>
    <row r="3306" spans="1:20" x14ac:dyDescent="0.25">
      <c r="A3306" s="1">
        <v>40706.745138888888</v>
      </c>
      <c r="B3306">
        <v>32</v>
      </c>
      <c r="C3306">
        <v>0</v>
      </c>
      <c r="D3306">
        <v>96.244903564453097</v>
      </c>
      <c r="E3306">
        <v>131060</v>
      </c>
      <c r="F3306">
        <v>115785</v>
      </c>
      <c r="G3306">
        <v>1054.3440630555599</v>
      </c>
      <c r="H3306">
        <v>960.32284361111101</v>
      </c>
      <c r="I3306">
        <v>1982.0560486111101</v>
      </c>
      <c r="J3306">
        <f t="shared" si="104"/>
        <v>32</v>
      </c>
      <c r="K3306">
        <f t="shared" si="105"/>
        <v>15275</v>
      </c>
      <c r="L3306">
        <f>IF(G3307="",0,(Table13567[[#This Row],[ExecutionTimeHours]]-G3307)/Table13567[[#This Row],[Timespan]])</f>
        <v>0.32501589690437138</v>
      </c>
      <c r="M3306" s="2">
        <f>IF(H3307="",0,(Table13567[[#This Row],[ExecutionTimeFinished]]-H3307)/Table13567[[#This Row],[Timespan]])</f>
        <v>0.19406461506517192</v>
      </c>
      <c r="N3306" s="2">
        <f>IF(I3307="",0,(Table13567[[#This Row],[StartToEndTimeFinished]]-I3307)/Table13567[[#This Row],[Timespan]])</f>
        <v>0.20934435862738343</v>
      </c>
      <c r="O3306" s="6">
        <f>IF(A3307="","00:01",Table13567[[#This Row],[DateTime]]-A3307)*24*60</f>
        <v>1.0833333351183683</v>
      </c>
      <c r="P3306" s="6">
        <f>IF(G3367="",0,(Table13567[[#This Row],[ExecutionTimeHours]]-G3367)/Table13567[[#This Row],[TimespanSoft]])</f>
        <v>0</v>
      </c>
      <c r="Q3306" s="7">
        <f>IF(A3367="","01:00",Table13567[[#This Row],[DateTime]]-A3367)*24</f>
        <v>1</v>
      </c>
      <c r="R3306" s="2">
        <f>Table13567[[#This Row],[HoursDelta]]*60</f>
        <v>19.500953814262282</v>
      </c>
      <c r="S3306" s="2">
        <f>IF(Table13567[[#This Row],[StartToEndDelta]]&gt;0,Table13567[[#This Row],[ExTimeFinishedDelta]]/Table13567[[#This Row],[StartToEndDelta]],0)</f>
        <v>0.92701143865353319</v>
      </c>
      <c r="T3306" s="2">
        <f>Table13567[[#This Row],[HoursDeltaSoft]]</f>
        <v>0</v>
      </c>
    </row>
    <row r="3307" spans="1:20" x14ac:dyDescent="0.25">
      <c r="A3307" s="1">
        <v>40706.744386574072</v>
      </c>
      <c r="B3307">
        <v>32</v>
      </c>
      <c r="C3307">
        <v>0</v>
      </c>
      <c r="D3307">
        <v>97.070451736450195</v>
      </c>
      <c r="E3307">
        <v>131060</v>
      </c>
      <c r="F3307">
        <v>115770</v>
      </c>
      <c r="G3307">
        <v>1053.9919625</v>
      </c>
      <c r="H3307">
        <v>960.112606944444</v>
      </c>
      <c r="I3307">
        <v>1981.8292588888901</v>
      </c>
      <c r="J3307">
        <f t="shared" si="104"/>
        <v>32</v>
      </c>
      <c r="K3307">
        <f t="shared" si="105"/>
        <v>15290</v>
      </c>
      <c r="L3307">
        <f>IF(G3308="",0,(Table13567[[#This Row],[ExecutionTimeHours]]-G3308)/Table13567[[#This Row],[Timespan]])</f>
        <v>0.52633698020727304</v>
      </c>
      <c r="M3307" s="2">
        <f>IF(H3308="",0,(Table13567[[#This Row],[ExecutionTimeFinished]]-H3308)/Table13567[[#This Row],[Timespan]])</f>
        <v>0</v>
      </c>
      <c r="N3307" s="2">
        <f>IF(I3308="",0,(Table13567[[#This Row],[StartToEndTimeFinished]]-I3308)/Table13567[[#This Row],[Timespan]])</f>
        <v>0</v>
      </c>
      <c r="O3307" s="6">
        <f>IF(A3308="","00:01",Table13567[[#This Row],[DateTime]]-A3308)*24*60</f>
        <v>1.0666666645556688</v>
      </c>
      <c r="P3307" s="6">
        <f>IF(G3368="",0,(Table13567[[#This Row],[ExecutionTimeHours]]-G3368)/Table13567[[#This Row],[TimespanSoft]])</f>
        <v>0</v>
      </c>
      <c r="Q3307" s="7">
        <f>IF(A3368="","01:00",Table13567[[#This Row],[DateTime]]-A3368)*24</f>
        <v>1</v>
      </c>
      <c r="R3307" s="2">
        <f>Table13567[[#This Row],[HoursDelta]]*60</f>
        <v>31.580218812436382</v>
      </c>
      <c r="S3307" s="2">
        <f>IF(Table13567[[#This Row],[StartToEndDelta]]&gt;0,Table13567[[#This Row],[ExTimeFinishedDelta]]/Table13567[[#This Row],[StartToEndDelta]],0)</f>
        <v>0</v>
      </c>
      <c r="T3307" s="2">
        <f>Table13567[[#This Row],[HoursDeltaSoft]]</f>
        <v>0</v>
      </c>
    </row>
    <row r="3308" spans="1:20" x14ac:dyDescent="0.25">
      <c r="A3308" s="1">
        <v>40706.743645833332</v>
      </c>
      <c r="B3308">
        <v>32</v>
      </c>
      <c r="C3308">
        <v>0</v>
      </c>
      <c r="D3308">
        <v>95.607982635498004</v>
      </c>
      <c r="E3308">
        <v>131060</v>
      </c>
      <c r="F3308">
        <v>115857</v>
      </c>
      <c r="G3308">
        <v>1053.43053638889</v>
      </c>
      <c r="H3308">
        <v>960.112606944444</v>
      </c>
      <c r="I3308">
        <v>1981.8292588888901</v>
      </c>
      <c r="J3308">
        <f t="shared" si="104"/>
        <v>32</v>
      </c>
      <c r="K3308">
        <f t="shared" si="105"/>
        <v>15203</v>
      </c>
      <c r="L3308">
        <f>IF(G3309="",0,(Table13567[[#This Row],[ExecutionTimeHours]]-G3309)/Table13567[[#This Row],[Timespan]])</f>
        <v>0.36010589684049565</v>
      </c>
      <c r="M3308" s="2">
        <f>IF(H3309="",0,(Table13567[[#This Row],[ExecutionTimeFinished]]-H3309)/Table13567[[#This Row],[Timespan]])</f>
        <v>0.67396589632522419</v>
      </c>
      <c r="N3308" s="2">
        <f>IF(I3309="",0,(Table13567[[#This Row],[StartToEndTimeFinished]]-I3309)/Table13567[[#This Row],[Timespan]])</f>
        <v>0.89912102416158712</v>
      </c>
      <c r="O3308" s="6">
        <f>IF(A3309="","00:01",Table13567[[#This Row],[DateTime]]-A3309)*24*60</f>
        <v>1.0833333351183683</v>
      </c>
      <c r="P3308" s="6">
        <f>IF(G3369="",0,(Table13567[[#This Row],[ExecutionTimeHours]]-G3369)/Table13567[[#This Row],[TimespanSoft]])</f>
        <v>0</v>
      </c>
      <c r="Q3308" s="7">
        <f>IF(A3369="","01:00",Table13567[[#This Row],[DateTime]]-A3369)*24</f>
        <v>1</v>
      </c>
      <c r="R3308" s="2">
        <f>Table13567[[#This Row],[HoursDelta]]*60</f>
        <v>21.606353810429738</v>
      </c>
      <c r="S3308" s="2">
        <f>IF(Table13567[[#This Row],[StartToEndDelta]]&gt;0,Table13567[[#This Row],[ExTimeFinishedDelta]]/Table13567[[#This Row],[StartToEndDelta]],0)</f>
        <v>0.74958306859044288</v>
      </c>
      <c r="T3308" s="2">
        <f>Table13567[[#This Row],[HoursDeltaSoft]]</f>
        <v>0</v>
      </c>
    </row>
    <row r="3309" spans="1:20" x14ac:dyDescent="0.25">
      <c r="A3309" s="1">
        <v>40706.742893518516</v>
      </c>
      <c r="B3309">
        <v>32</v>
      </c>
      <c r="C3309">
        <v>0</v>
      </c>
      <c r="D3309">
        <v>96.970363616943402</v>
      </c>
      <c r="E3309">
        <v>131060</v>
      </c>
      <c r="F3309">
        <v>115822</v>
      </c>
      <c r="G3309">
        <v>1053.04042166667</v>
      </c>
      <c r="H3309">
        <v>959.38247722222195</v>
      </c>
      <c r="I3309">
        <v>1980.8552111111101</v>
      </c>
      <c r="J3309">
        <f t="shared" si="104"/>
        <v>32</v>
      </c>
      <c r="K3309">
        <f t="shared" si="105"/>
        <v>15238</v>
      </c>
      <c r="L3309">
        <f>IF(G3310="",0,(Table13567[[#This Row],[ExecutionTimeHours]]-G3310)/Table13567[[#This Row],[Timespan]])</f>
        <v>0.53148793352991408</v>
      </c>
      <c r="M3309" s="2">
        <f>IF(H3310="",0,(Table13567[[#This Row],[ExecutionTimeFinished]]-H3310)/Table13567[[#This Row],[Timespan]])</f>
        <v>0.56958678427923626</v>
      </c>
      <c r="N3309" s="2">
        <f>IF(I3310="",0,(Table13567[[#This Row],[StartToEndTimeFinished]]-I3310)/Table13567[[#This Row],[Timespan]])</f>
        <v>0.63400661216249798</v>
      </c>
      <c r="O3309" s="6">
        <f>IF(A3310="","00:01",Table13567[[#This Row],[DateTime]]-A3310)*24*60</f>
        <v>0.96666666213423014</v>
      </c>
      <c r="P3309" s="6">
        <f>IF(G3370="",0,(Table13567[[#This Row],[ExecutionTimeHours]]-G3370)/Table13567[[#This Row],[TimespanSoft]])</f>
        <v>0</v>
      </c>
      <c r="Q3309" s="7">
        <f>IF(A3370="","01:00",Table13567[[#This Row],[DateTime]]-A3370)*24</f>
        <v>1</v>
      </c>
      <c r="R3309" s="2">
        <f>Table13567[[#This Row],[HoursDelta]]*60</f>
        <v>31.889276011794845</v>
      </c>
      <c r="S3309" s="2">
        <f>IF(Table13567[[#This Row],[StartToEndDelta]]&gt;0,Table13567[[#This Row],[ExTimeFinishedDelta]]/Table13567[[#This Row],[StartToEndDelta]],0)</f>
        <v>0.89839249836285506</v>
      </c>
      <c r="T3309" s="2">
        <f>Table13567[[#This Row],[HoursDeltaSoft]]</f>
        <v>0</v>
      </c>
    </row>
    <row r="3310" spans="1:20" x14ac:dyDescent="0.25">
      <c r="A3310" s="1">
        <v>40706.742222222223</v>
      </c>
      <c r="B3310">
        <v>32</v>
      </c>
      <c r="C3310">
        <v>2</v>
      </c>
      <c r="D3310">
        <v>94.770345687866197</v>
      </c>
      <c r="E3310">
        <v>131060</v>
      </c>
      <c r="F3310">
        <v>115793</v>
      </c>
      <c r="G3310">
        <v>1052.52665</v>
      </c>
      <c r="H3310">
        <v>958.83187666666697</v>
      </c>
      <c r="I3310">
        <v>1980.2423380555599</v>
      </c>
      <c r="J3310">
        <f t="shared" si="104"/>
        <v>30</v>
      </c>
      <c r="K3310">
        <f t="shared" si="105"/>
        <v>15267</v>
      </c>
      <c r="L3310">
        <f>IF(G3311="",0,(Table13567[[#This Row],[ExecutionTimeHours]]-G3311)/Table13567[[#This Row],[Timespan]])</f>
        <v>0.27726432346430752</v>
      </c>
      <c r="M3310" s="2">
        <f>IF(H3311="",0,(Table13567[[#This Row],[ExecutionTimeFinished]]-H3311)/Table13567[[#This Row],[Timespan]])</f>
        <v>0.86899948088668344</v>
      </c>
      <c r="N3310" s="2">
        <f>IF(I3311="",0,(Table13567[[#This Row],[StartToEndTimeFinished]]-I3311)/Table13567[[#This Row],[Timespan]])</f>
        <v>1.0691062521156598</v>
      </c>
      <c r="O3310" s="6">
        <f>IF(A3311="","00:01",Table13567[[#This Row],[DateTime]]-A3311)*24*60</f>
        <v>1.0666666645556688</v>
      </c>
      <c r="P3310" s="6">
        <f>IF(G3371="",0,(Table13567[[#This Row],[ExecutionTimeHours]]-G3371)/Table13567[[#This Row],[TimespanSoft]])</f>
        <v>0</v>
      </c>
      <c r="Q3310" s="7">
        <f>IF(A3371="","01:00",Table13567[[#This Row],[DateTime]]-A3371)*24</f>
        <v>1</v>
      </c>
      <c r="R3310" s="2">
        <f>Table13567[[#This Row],[HoursDelta]]*60</f>
        <v>16.635859407858451</v>
      </c>
      <c r="S3310" s="2">
        <f>IF(Table13567[[#This Row],[StartToEndDelta]]&gt;0,Table13567[[#This Row],[ExTimeFinishedDelta]]/Table13567[[#This Row],[StartToEndDelta]],0)</f>
        <v>0.81282798521383248</v>
      </c>
      <c r="T3310" s="2">
        <f>Table13567[[#This Row],[HoursDeltaSoft]]</f>
        <v>0</v>
      </c>
    </row>
    <row r="3311" spans="1:20" x14ac:dyDescent="0.25">
      <c r="A3311" s="1">
        <v>40706.741481481484</v>
      </c>
      <c r="B3311">
        <v>32</v>
      </c>
      <c r="C3311">
        <v>3</v>
      </c>
      <c r="D3311">
        <v>87.561721801757798</v>
      </c>
      <c r="E3311">
        <v>131060</v>
      </c>
      <c r="F3311">
        <v>116292</v>
      </c>
      <c r="G3311">
        <v>1052.2309013888901</v>
      </c>
      <c r="H3311">
        <v>957.90494388888897</v>
      </c>
      <c r="I3311">
        <v>1979.1019580555601</v>
      </c>
      <c r="J3311">
        <f t="shared" si="104"/>
        <v>29</v>
      </c>
      <c r="K3311">
        <f t="shared" si="105"/>
        <v>14768</v>
      </c>
      <c r="L3311">
        <f>IF(G3312="",0,(Table13567[[#This Row],[ExecutionTimeHours]]-G3312)/Table13567[[#This Row],[Timespan]])</f>
        <v>4.1811827977445782E-3</v>
      </c>
      <c r="M3311" s="2">
        <f>IF(H3312="",0,(Table13567[[#This Row],[ExecutionTimeFinished]]-H3312)/Table13567[[#This Row],[Timespan]])</f>
        <v>0.47224650511430671</v>
      </c>
      <c r="N3311" s="2">
        <f>IF(I3312="",0,(Table13567[[#This Row],[StartToEndTimeFinished]]-I3312)/Table13567[[#This Row],[Timespan]])</f>
        <v>0.52810645131948331</v>
      </c>
      <c r="O3311" s="6">
        <f>IF(A3312="","00:01",Table13567[[#This Row],[DateTime]]-A3312)*24*60</f>
        <v>1.0333333339076489</v>
      </c>
      <c r="P3311" s="6">
        <f>IF(G3372="",0,(Table13567[[#This Row],[ExecutionTimeHours]]-G3372)/Table13567[[#This Row],[TimespanSoft]])</f>
        <v>0</v>
      </c>
      <c r="Q3311" s="7">
        <f>IF(A3372="","01:00",Table13567[[#This Row],[DateTime]]-A3372)*24</f>
        <v>1</v>
      </c>
      <c r="R3311" s="2">
        <f>Table13567[[#This Row],[HoursDelta]]*60</f>
        <v>0.25087096786467467</v>
      </c>
      <c r="S3311" s="2">
        <f>IF(Table13567[[#This Row],[StartToEndDelta]]&gt;0,Table13567[[#This Row],[ExTimeFinishedDelta]]/Table13567[[#This Row],[StartToEndDelta]],0)</f>
        <v>0.89422597268863213</v>
      </c>
      <c r="T3311" s="2">
        <f>Table13567[[#This Row],[HoursDeltaSoft]]</f>
        <v>0</v>
      </c>
    </row>
    <row r="3312" spans="1:20" x14ac:dyDescent="0.25">
      <c r="A3312" s="1">
        <v>40706.740763888891</v>
      </c>
      <c r="B3312">
        <v>32</v>
      </c>
      <c r="C3312">
        <v>6</v>
      </c>
      <c r="D3312">
        <v>72.224158406257601</v>
      </c>
      <c r="E3312">
        <v>131060</v>
      </c>
      <c r="F3312">
        <v>117377</v>
      </c>
      <c r="G3312">
        <v>1052.22658083333</v>
      </c>
      <c r="H3312">
        <v>957.41695583333296</v>
      </c>
      <c r="I3312">
        <v>1978.55624805556</v>
      </c>
      <c r="J3312">
        <f t="shared" si="104"/>
        <v>26</v>
      </c>
      <c r="K3312">
        <f t="shared" si="105"/>
        <v>13683</v>
      </c>
      <c r="L3312">
        <f>IF(G3313="",0,(Table13567[[#This Row],[ExecutionTimeHours]]-G3313)/Table13567[[#This Row],[Timespan]])</f>
        <v>0</v>
      </c>
      <c r="M3312" s="2">
        <f>IF(H3313="",0,(Table13567[[#This Row],[ExecutionTimeFinished]]-H3313)/Table13567[[#This Row],[Timespan]])</f>
        <v>0</v>
      </c>
      <c r="N3312" s="2">
        <f>IF(I3313="",0,(Table13567[[#This Row],[StartToEndTimeFinished]]-I3313)/Table13567[[#This Row],[Timespan]])</f>
        <v>0</v>
      </c>
      <c r="O3312" s="6">
        <f>IF(A3313="","00:01",Table13567[[#This Row],[DateTime]]-A3313)*24*60</f>
        <v>1</v>
      </c>
      <c r="P3312" s="6">
        <f>IF(G3373="",0,(Table13567[[#This Row],[ExecutionTimeHours]]-G3373)/Table13567[[#This Row],[TimespanSoft]])</f>
        <v>0</v>
      </c>
      <c r="Q3312" s="7">
        <f>IF(A3373="","01:00",Table13567[[#This Row],[DateTime]]-A3373)*24</f>
        <v>1</v>
      </c>
      <c r="R3312" s="2">
        <f>Table13567[[#This Row],[HoursDelta]]*60</f>
        <v>0</v>
      </c>
      <c r="S3312" s="2">
        <f>IF(Table13567[[#This Row],[StartToEndDelta]]&gt;0,Table13567[[#This Row],[ExTimeFinishedDelta]]/Table13567[[#This Row],[StartToEndDelta]],0)</f>
        <v>0</v>
      </c>
      <c r="T3312" s="2">
        <f>Table13567[[#This Row],[HoursDeltaSoft]]</f>
        <v>0</v>
      </c>
    </row>
    <row r="3313" spans="1:9" x14ac:dyDescent="0.25">
      <c r="A3313" s="5"/>
      <c r="G3313" s="3"/>
      <c r="H3313" s="3"/>
      <c r="I3313" s="3"/>
    </row>
    <row r="3314" spans="1:9" x14ac:dyDescent="0.25">
      <c r="A3314" s="1"/>
    </row>
    <row r="3316" spans="1:9" x14ac:dyDescent="0.25">
      <c r="A3316" s="1"/>
    </row>
    <row r="3317" spans="1:9" x14ac:dyDescent="0.25">
      <c r="A3317" s="1"/>
    </row>
    <row r="3318" spans="1:9" x14ac:dyDescent="0.25">
      <c r="A3318" s="1"/>
    </row>
    <row r="3319" spans="1:9" x14ac:dyDescent="0.25">
      <c r="A3319" s="1"/>
    </row>
    <row r="3320" spans="1:9" x14ac:dyDescent="0.25">
      <c r="A3320" s="1"/>
    </row>
    <row r="3321" spans="1:9" x14ac:dyDescent="0.25">
      <c r="A3321" s="1"/>
    </row>
    <row r="3322" spans="1:9" x14ac:dyDescent="0.25">
      <c r="A3322" s="1"/>
    </row>
    <row r="3323" spans="1:9" x14ac:dyDescent="0.25">
      <c r="A3323" s="1"/>
    </row>
    <row r="3324" spans="1:9" x14ac:dyDescent="0.25">
      <c r="A3324" s="1"/>
    </row>
    <row r="3325" spans="1:9" x14ac:dyDescent="0.25">
      <c r="A3325" s="1"/>
    </row>
    <row r="3326" spans="1:9" x14ac:dyDescent="0.25">
      <c r="A3326" s="1"/>
    </row>
    <row r="3327" spans="1:9" x14ac:dyDescent="0.25">
      <c r="A3327" s="1"/>
    </row>
    <row r="3328" spans="1:9" x14ac:dyDescent="0.25">
      <c r="A3328" s="1"/>
    </row>
    <row r="3329" spans="1:1" x14ac:dyDescent="0.25">
      <c r="A3329" s="1"/>
    </row>
    <row r="3330" spans="1:1" x14ac:dyDescent="0.25">
      <c r="A3330" s="1"/>
    </row>
    <row r="3331" spans="1:1" x14ac:dyDescent="0.25">
      <c r="A3331" s="1"/>
    </row>
    <row r="3332" spans="1:1" x14ac:dyDescent="0.25">
      <c r="A3332" s="1"/>
    </row>
    <row r="3333" spans="1:1" x14ac:dyDescent="0.25">
      <c r="A3333" s="1"/>
    </row>
    <row r="3334" spans="1:1" x14ac:dyDescent="0.25">
      <c r="A3334" s="1"/>
    </row>
    <row r="3335" spans="1:1" x14ac:dyDescent="0.25">
      <c r="A3335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4" spans="1:1" x14ac:dyDescent="0.25">
      <c r="A3344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5" spans="1:1" x14ac:dyDescent="0.25">
      <c r="A3355" s="1"/>
    </row>
    <row r="3356" spans="1:1" x14ac:dyDescent="0.25">
      <c r="A3356" s="1"/>
    </row>
    <row r="3357" spans="1:1" x14ac:dyDescent="0.25">
      <c r="A3357" s="1"/>
    </row>
    <row r="3358" spans="1:1" x14ac:dyDescent="0.25">
      <c r="A3358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4" spans="1:1" x14ac:dyDescent="0.25">
      <c r="A3364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4" spans="1:1" x14ac:dyDescent="0.25">
      <c r="A3374" s="1"/>
    </row>
    <row r="3375" spans="1:1" x14ac:dyDescent="0.25">
      <c r="A3375" s="1"/>
    </row>
    <row r="3376" spans="1:1" x14ac:dyDescent="0.25">
      <c r="A3376" s="1"/>
    </row>
    <row r="3377" spans="1:1" x14ac:dyDescent="0.25">
      <c r="A3377" s="1"/>
    </row>
    <row r="3378" spans="1:1" x14ac:dyDescent="0.25">
      <c r="A3378" s="1"/>
    </row>
    <row r="3379" spans="1:1" x14ac:dyDescent="0.25">
      <c r="A3379" s="1"/>
    </row>
    <row r="3380" spans="1:1" x14ac:dyDescent="0.25">
      <c r="A3380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8" spans="1:1" x14ac:dyDescent="0.25">
      <c r="A3388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2" spans="1:1" x14ac:dyDescent="0.25">
      <c r="A3392" s="1"/>
    </row>
    <row r="3393" spans="1:1" x14ac:dyDescent="0.25">
      <c r="A3393" s="1"/>
    </row>
    <row r="3394" spans="1:1" x14ac:dyDescent="0.25">
      <c r="A3394" s="1"/>
    </row>
    <row r="3395" spans="1:1" x14ac:dyDescent="0.25">
      <c r="A3395" s="1"/>
    </row>
    <row r="3396" spans="1:1" x14ac:dyDescent="0.25">
      <c r="A3396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5" spans="1:1" x14ac:dyDescent="0.25">
      <c r="A3415" s="1"/>
    </row>
    <row r="3416" spans="1:1" x14ac:dyDescent="0.25">
      <c r="A3416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2" spans="1:1" x14ac:dyDescent="0.25">
      <c r="A3432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7" spans="1:1" x14ac:dyDescent="0.25">
      <c r="A3437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4" spans="1:1" x14ac:dyDescent="0.25">
      <c r="A3454" s="1"/>
    </row>
    <row r="3455" spans="1:1" x14ac:dyDescent="0.25">
      <c r="A3455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1" spans="1:1" x14ac:dyDescent="0.25">
      <c r="A3461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7" spans="1:1" x14ac:dyDescent="0.25">
      <c r="A3477" s="1"/>
    </row>
    <row r="3478" spans="1:1" x14ac:dyDescent="0.25">
      <c r="A3478" s="1"/>
    </row>
    <row r="3479" spans="1:1" x14ac:dyDescent="0.25">
      <c r="A3479" s="1"/>
    </row>
    <row r="3480" spans="1:1" x14ac:dyDescent="0.25">
      <c r="A3480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6" spans="1:1" x14ac:dyDescent="0.25">
      <c r="A3486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1" spans="1:1" x14ac:dyDescent="0.25">
      <c r="A3491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9" spans="1:1" x14ac:dyDescent="0.25">
      <c r="A3499" s="1"/>
    </row>
    <row r="3500" spans="1:1" x14ac:dyDescent="0.25">
      <c r="A3500" s="1"/>
    </row>
    <row r="3501" spans="1:1" x14ac:dyDescent="0.25">
      <c r="A3501" s="1"/>
    </row>
    <row r="3502" spans="1:1" x14ac:dyDescent="0.25">
      <c r="A3502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7" spans="1:1" x14ac:dyDescent="0.25">
      <c r="A3507" s="1"/>
    </row>
    <row r="3508" spans="1:1" x14ac:dyDescent="0.25">
      <c r="A3508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3" spans="1:1" x14ac:dyDescent="0.25">
      <c r="A3513" s="1"/>
    </row>
    <row r="3514" spans="1:1" x14ac:dyDescent="0.25">
      <c r="A3514" s="1"/>
    </row>
    <row r="3516" spans="1:1" x14ac:dyDescent="0.25">
      <c r="A3516" s="1"/>
    </row>
    <row r="3517" spans="1:1" x14ac:dyDescent="0.25">
      <c r="A3517" s="1"/>
    </row>
    <row r="3518" spans="1:1" x14ac:dyDescent="0.25">
      <c r="A3518" s="1"/>
    </row>
    <row r="3519" spans="1:1" x14ac:dyDescent="0.25">
      <c r="A3519" s="1"/>
    </row>
    <row r="3520" spans="1:1" x14ac:dyDescent="0.25">
      <c r="A3520" s="1"/>
    </row>
    <row r="3521" spans="1:1" x14ac:dyDescent="0.25">
      <c r="A3521" s="1"/>
    </row>
    <row r="3522" spans="1:1" x14ac:dyDescent="0.25">
      <c r="A3522" s="1"/>
    </row>
    <row r="3523" spans="1:1" x14ac:dyDescent="0.25">
      <c r="A3523" s="1"/>
    </row>
    <row r="3524" spans="1:1" x14ac:dyDescent="0.25">
      <c r="A3524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0" spans="1:1" x14ac:dyDescent="0.25">
      <c r="A3530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4" spans="1:1" x14ac:dyDescent="0.25">
      <c r="A3544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3" spans="1:1" x14ac:dyDescent="0.25">
      <c r="A3553" s="1"/>
    </row>
    <row r="3554" spans="1:1" x14ac:dyDescent="0.25">
      <c r="A3554" s="1"/>
    </row>
    <row r="3556" spans="1:1" x14ac:dyDescent="0.25">
      <c r="A3556" s="1"/>
    </row>
    <row r="3557" spans="1:1" x14ac:dyDescent="0.25">
      <c r="A3557" s="1"/>
    </row>
    <row r="3558" spans="1:1" x14ac:dyDescent="0.25">
      <c r="A3558" s="1"/>
    </row>
    <row r="3559" spans="1:1" x14ac:dyDescent="0.25">
      <c r="A3559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6" spans="1:1" x14ac:dyDescent="0.25">
      <c r="A3566" s="1"/>
    </row>
    <row r="3567" spans="1:1" x14ac:dyDescent="0.25">
      <c r="A3567" s="1"/>
    </row>
    <row r="3568" spans="1:1" x14ac:dyDescent="0.25">
      <c r="A3568" s="1"/>
    </row>
    <row r="3569" spans="1:1" x14ac:dyDescent="0.25">
      <c r="A3569" s="1"/>
    </row>
    <row r="3570" spans="1:1" x14ac:dyDescent="0.25">
      <c r="A3570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5" spans="1:1" x14ac:dyDescent="0.25">
      <c r="A3575" s="1"/>
    </row>
    <row r="3576" spans="1:1" x14ac:dyDescent="0.25">
      <c r="A3576" s="1"/>
    </row>
    <row r="3577" spans="1:1" x14ac:dyDescent="0.25">
      <c r="A3577" s="1"/>
    </row>
    <row r="3578" spans="1:1" x14ac:dyDescent="0.25">
      <c r="A3578" s="1"/>
    </row>
    <row r="3579" spans="1:1" x14ac:dyDescent="0.25">
      <c r="A3579" s="1"/>
    </row>
    <row r="3580" spans="1:1" x14ac:dyDescent="0.25">
      <c r="A3580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3" spans="1:1" x14ac:dyDescent="0.25">
      <c r="A3593" s="1"/>
    </row>
    <row r="3594" spans="1:1" x14ac:dyDescent="0.25">
      <c r="A3594" s="1"/>
    </row>
    <row r="3595" spans="1:1" x14ac:dyDescent="0.25">
      <c r="A3595" s="1"/>
    </row>
    <row r="3596" spans="1:1" x14ac:dyDescent="0.25">
      <c r="A3596" s="1"/>
    </row>
    <row r="3597" spans="1:1" x14ac:dyDescent="0.25">
      <c r="A3597" s="1"/>
    </row>
    <row r="3599" spans="1:1" x14ac:dyDescent="0.25">
      <c r="A3599" s="1"/>
    </row>
    <row r="3600" spans="1:1" x14ac:dyDescent="0.25">
      <c r="A3600" s="1"/>
    </row>
    <row r="3601" spans="1:1" x14ac:dyDescent="0.25">
      <c r="A3601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6" spans="1:1" x14ac:dyDescent="0.25">
      <c r="A3606" s="1"/>
    </row>
    <row r="3607" spans="1:1" x14ac:dyDescent="0.25">
      <c r="A3607" s="1"/>
    </row>
    <row r="3608" spans="1:1" x14ac:dyDescent="0.25">
      <c r="A3608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3" spans="1:1" x14ac:dyDescent="0.25">
      <c r="A3613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1" spans="1:1" x14ac:dyDescent="0.25">
      <c r="A3621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0" spans="1:1" x14ac:dyDescent="0.25">
      <c r="A3630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1" spans="1:1" x14ac:dyDescent="0.25">
      <c r="A3641" s="1"/>
    </row>
    <row r="3642" spans="1:1" x14ac:dyDescent="0.25">
      <c r="A3642" s="1"/>
    </row>
    <row r="3643" spans="1:1" x14ac:dyDescent="0.25">
      <c r="A3643" s="1"/>
    </row>
    <row r="3644" spans="1:1" x14ac:dyDescent="0.25">
      <c r="A3644" s="1"/>
    </row>
    <row r="3645" spans="1:1" x14ac:dyDescent="0.25">
      <c r="A3645" s="1"/>
    </row>
    <row r="3647" spans="1:1" x14ac:dyDescent="0.25">
      <c r="A3647" s="1"/>
    </row>
    <row r="3648" spans="1:1" x14ac:dyDescent="0.25">
      <c r="A3648" s="1"/>
    </row>
    <row r="3649" spans="1:1" x14ac:dyDescent="0.25">
      <c r="A3649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5" spans="1:1" x14ac:dyDescent="0.25">
      <c r="A3655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5" spans="1:1" x14ac:dyDescent="0.25">
      <c r="A3665" s="1"/>
    </row>
    <row r="3666" spans="1:1" x14ac:dyDescent="0.25">
      <c r="A3666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3" spans="1:1" x14ac:dyDescent="0.25">
      <c r="A3673" s="1"/>
    </row>
    <row r="3674" spans="1:1" x14ac:dyDescent="0.25">
      <c r="A3674" s="1"/>
    </row>
    <row r="3675" spans="1:1" x14ac:dyDescent="0.25">
      <c r="A3675" s="1"/>
    </row>
    <row r="3676" spans="1:1" x14ac:dyDescent="0.25">
      <c r="A3676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5" spans="1:1" x14ac:dyDescent="0.25">
      <c r="A3695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0" spans="1:1" x14ac:dyDescent="0.25">
      <c r="A3700" s="1"/>
    </row>
    <row r="3701" spans="1:1" x14ac:dyDescent="0.25">
      <c r="A3701" s="1"/>
    </row>
    <row r="3703" spans="1:1" x14ac:dyDescent="0.25">
      <c r="A3703" s="1"/>
    </row>
    <row r="3704" spans="1:1" x14ac:dyDescent="0.25">
      <c r="A3704" s="1"/>
    </row>
    <row r="3705" spans="1:1" x14ac:dyDescent="0.25">
      <c r="A3705" s="1"/>
    </row>
    <row r="3706" spans="1:1" x14ac:dyDescent="0.25">
      <c r="A3706" s="1"/>
    </row>
    <row r="3707" spans="1:1" x14ac:dyDescent="0.25">
      <c r="A3707" s="1"/>
    </row>
    <row r="3708" spans="1:1" x14ac:dyDescent="0.25">
      <c r="A3708" s="1"/>
    </row>
    <row r="3709" spans="1:1" x14ac:dyDescent="0.25">
      <c r="A3709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7" spans="1:1" x14ac:dyDescent="0.25">
      <c r="A3717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5" spans="1:1" x14ac:dyDescent="0.25">
      <c r="A3725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0" spans="1:1" x14ac:dyDescent="0.25">
      <c r="A3750" s="1"/>
    </row>
    <row r="3751" spans="1:1" x14ac:dyDescent="0.25">
      <c r="A3751" s="1"/>
    </row>
    <row r="3752" spans="1:1" x14ac:dyDescent="0.25">
      <c r="A3752" s="1"/>
    </row>
    <row r="3754" spans="1:1" x14ac:dyDescent="0.25">
      <c r="A3754" s="1"/>
    </row>
    <row r="3755" spans="1:1" x14ac:dyDescent="0.25">
      <c r="A3755" s="1"/>
    </row>
    <row r="3756" spans="1:1" x14ac:dyDescent="0.25">
      <c r="A3756" s="1"/>
    </row>
    <row r="3757" spans="1:1" x14ac:dyDescent="0.25">
      <c r="A3757" s="1"/>
    </row>
    <row r="3758" spans="1:1" x14ac:dyDescent="0.25">
      <c r="A3758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7" spans="1:1" x14ac:dyDescent="0.25">
      <c r="A3767" s="1"/>
    </row>
    <row r="3768" spans="1:1" x14ac:dyDescent="0.25">
      <c r="A3768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1" spans="1:1" x14ac:dyDescent="0.25">
      <c r="A3781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8" spans="1:1" x14ac:dyDescent="0.25">
      <c r="A3788" s="1"/>
    </row>
    <row r="3789" spans="1:1" x14ac:dyDescent="0.25">
      <c r="A3789" s="1"/>
    </row>
    <row r="3790" spans="1:1" x14ac:dyDescent="0.25">
      <c r="A3790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6" spans="1:1" x14ac:dyDescent="0.25">
      <c r="A3806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1" spans="1:1" x14ac:dyDescent="0.25">
      <c r="A3821" s="1"/>
    </row>
    <row r="3822" spans="1:1" x14ac:dyDescent="0.25">
      <c r="A3822" s="1"/>
    </row>
    <row r="3823" spans="1:1" x14ac:dyDescent="0.25">
      <c r="A3823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9" spans="1:1" x14ac:dyDescent="0.25">
      <c r="A3829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4" spans="1:1" x14ac:dyDescent="0.25">
      <c r="A3834" s="1"/>
    </row>
    <row r="3835" spans="1:1" x14ac:dyDescent="0.25">
      <c r="A3835" s="1"/>
    </row>
    <row r="3837" spans="1:1" x14ac:dyDescent="0.25">
      <c r="A3837" s="1"/>
    </row>
    <row r="3838" spans="1:1" x14ac:dyDescent="0.25">
      <c r="A3838" s="1"/>
    </row>
    <row r="3839" spans="1:1" x14ac:dyDescent="0.25">
      <c r="A3839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3" spans="1:1" x14ac:dyDescent="0.25">
      <c r="A3843" s="1"/>
    </row>
    <row r="3844" spans="1:1" x14ac:dyDescent="0.25">
      <c r="A3844" s="1"/>
    </row>
    <row r="3845" spans="1:1" x14ac:dyDescent="0.25">
      <c r="A3845" s="1"/>
    </row>
    <row r="3846" spans="1:1" x14ac:dyDescent="0.25">
      <c r="A3846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1" spans="1:1" x14ac:dyDescent="0.25">
      <c r="A3851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3" spans="1:1" x14ac:dyDescent="0.25">
      <c r="A3873" s="1"/>
    </row>
    <row r="3874" spans="1:1" x14ac:dyDescent="0.25">
      <c r="A3874" s="1"/>
    </row>
    <row r="3875" spans="1:1" x14ac:dyDescent="0.25">
      <c r="A3875" s="1"/>
    </row>
    <row r="3876" spans="1:1" x14ac:dyDescent="0.25">
      <c r="A3876" s="1"/>
    </row>
    <row r="3877" spans="1:1" x14ac:dyDescent="0.25">
      <c r="A3877" s="1"/>
    </row>
    <row r="3878" spans="1:1" x14ac:dyDescent="0.25">
      <c r="A3878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7" spans="1:1" x14ac:dyDescent="0.25">
      <c r="A3887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0" spans="1:1" x14ac:dyDescent="0.25">
      <c r="A3900" s="1"/>
    </row>
    <row r="3901" spans="1:1" x14ac:dyDescent="0.25">
      <c r="A3901" s="1"/>
    </row>
    <row r="3902" spans="1:1" x14ac:dyDescent="0.25">
      <c r="A3902" s="1"/>
    </row>
    <row r="3903" spans="1:1" x14ac:dyDescent="0.25">
      <c r="A3903" s="1"/>
    </row>
    <row r="3905" spans="1:1" x14ac:dyDescent="0.25">
      <c r="A3905" s="1"/>
    </row>
    <row r="3906" spans="1:1" x14ac:dyDescent="0.25">
      <c r="A3906" s="1"/>
    </row>
    <row r="3907" spans="1:1" x14ac:dyDescent="0.25">
      <c r="A3907" s="1"/>
    </row>
    <row r="3908" spans="1:1" x14ac:dyDescent="0.25">
      <c r="A3908" s="1"/>
    </row>
    <row r="3909" spans="1:1" x14ac:dyDescent="0.25">
      <c r="A3909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4" spans="1:1" x14ac:dyDescent="0.25">
      <c r="A3914" s="1"/>
    </row>
    <row r="3915" spans="1:1" x14ac:dyDescent="0.25">
      <c r="A3915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19" spans="1:1" x14ac:dyDescent="0.25">
      <c r="A3919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6" spans="1:1" x14ac:dyDescent="0.25">
      <c r="A3926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5" spans="1:1" x14ac:dyDescent="0.25">
      <c r="A3935" s="1"/>
    </row>
    <row r="3936" spans="1:1" x14ac:dyDescent="0.25">
      <c r="A3936" s="1"/>
    </row>
    <row r="3937" spans="1:1" x14ac:dyDescent="0.25">
      <c r="A3937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1" spans="1:1" x14ac:dyDescent="0.25">
      <c r="A3941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49" spans="1:1" x14ac:dyDescent="0.25">
      <c r="A3949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5" spans="1:1" x14ac:dyDescent="0.25">
      <c r="A3955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6" spans="1:1" x14ac:dyDescent="0.25">
      <c r="A3966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2" spans="1:1" x14ac:dyDescent="0.25">
      <c r="A3972" s="1"/>
    </row>
    <row r="3973" spans="1:1" x14ac:dyDescent="0.25">
      <c r="A3973" s="1"/>
    </row>
    <row r="3974" spans="1:1" x14ac:dyDescent="0.25">
      <c r="A3974" s="1"/>
    </row>
    <row r="3975" spans="1:1" x14ac:dyDescent="0.25">
      <c r="A3975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79" spans="1:1" x14ac:dyDescent="0.25">
      <c r="A3979" s="1"/>
    </row>
    <row r="3980" spans="1:1" x14ac:dyDescent="0.25">
      <c r="A3980" s="1"/>
    </row>
    <row r="3981" spans="1:1" x14ac:dyDescent="0.25">
      <c r="A3981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6" spans="1:1" x14ac:dyDescent="0.25">
      <c r="A3986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7" spans="1:1" x14ac:dyDescent="0.25">
      <c r="A3997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6" spans="1:1" x14ac:dyDescent="0.25">
      <c r="A4006" s="1"/>
    </row>
    <row r="4009" spans="1:1" x14ac:dyDescent="0.25">
      <c r="A4009" s="1"/>
    </row>
    <row r="4010" spans="1:1" x14ac:dyDescent="0.25">
      <c r="A4010" s="1"/>
    </row>
    <row r="4011" spans="1:1" x14ac:dyDescent="0.25">
      <c r="A4011" s="1"/>
    </row>
    <row r="4012" spans="1:1" x14ac:dyDescent="0.25">
      <c r="A4012" s="1"/>
    </row>
    <row r="4013" spans="1:1" x14ac:dyDescent="0.25">
      <c r="A4013" s="1"/>
    </row>
    <row r="4014" spans="1:1" x14ac:dyDescent="0.25">
      <c r="A4014" s="1"/>
    </row>
    <row r="4015" spans="1:1" x14ac:dyDescent="0.25">
      <c r="A4015" s="1"/>
    </row>
    <row r="4016" spans="1:1" x14ac:dyDescent="0.25">
      <c r="A4016" s="1"/>
    </row>
    <row r="4017" spans="1:1" x14ac:dyDescent="0.25">
      <c r="A4017" s="1"/>
    </row>
    <row r="4018" spans="1:1" x14ac:dyDescent="0.25">
      <c r="A4018" s="1"/>
    </row>
    <row r="4020" spans="1:1" x14ac:dyDescent="0.25">
      <c r="A4020" s="1"/>
    </row>
    <row r="4021" spans="1:1" x14ac:dyDescent="0.25">
      <c r="A4021" s="1"/>
    </row>
    <row r="4022" spans="1:1" x14ac:dyDescent="0.25">
      <c r="A4022" s="1"/>
    </row>
    <row r="4023" spans="1:1" x14ac:dyDescent="0.25">
      <c r="A4023" s="1"/>
    </row>
    <row r="4024" spans="1:1" x14ac:dyDescent="0.25">
      <c r="A4024" s="1"/>
    </row>
    <row r="4025" spans="1:1" x14ac:dyDescent="0.25">
      <c r="A4025" s="1"/>
    </row>
    <row r="4026" spans="1:1" x14ac:dyDescent="0.25">
      <c r="A4026" s="1"/>
    </row>
    <row r="4027" spans="1:1" x14ac:dyDescent="0.25">
      <c r="A4027" s="1"/>
    </row>
    <row r="4028" spans="1:1" x14ac:dyDescent="0.25">
      <c r="A4028" s="1"/>
    </row>
    <row r="4030" spans="1:1" x14ac:dyDescent="0.25">
      <c r="A4030" s="1"/>
    </row>
    <row r="4031" spans="1:1" x14ac:dyDescent="0.25">
      <c r="A4031" s="1"/>
    </row>
    <row r="4032" spans="1:1" x14ac:dyDescent="0.25">
      <c r="A4032" s="1"/>
    </row>
    <row r="4033" spans="1:1" x14ac:dyDescent="0.25">
      <c r="A4033" s="1"/>
    </row>
    <row r="4034" spans="1:1" x14ac:dyDescent="0.25">
      <c r="A4034" s="1"/>
    </row>
    <row r="4036" spans="1:1" x14ac:dyDescent="0.25">
      <c r="A4036" s="1"/>
    </row>
    <row r="4037" spans="1:1" x14ac:dyDescent="0.25">
      <c r="A4037" s="1"/>
    </row>
    <row r="4038" spans="1:1" x14ac:dyDescent="0.25">
      <c r="A4038" s="1"/>
    </row>
    <row r="4039" spans="1:1" x14ac:dyDescent="0.25">
      <c r="A4039" s="1"/>
    </row>
    <row r="4040" spans="1:1" x14ac:dyDescent="0.25">
      <c r="A4040" s="1"/>
    </row>
    <row r="4041" spans="1:1" x14ac:dyDescent="0.25">
      <c r="A4041" s="1"/>
    </row>
    <row r="4043" spans="1:1" x14ac:dyDescent="0.25">
      <c r="A4043" s="1"/>
    </row>
    <row r="4044" spans="1:1" x14ac:dyDescent="0.25">
      <c r="A4044" s="1"/>
    </row>
    <row r="4045" spans="1:1" x14ac:dyDescent="0.25">
      <c r="A4045" s="1"/>
    </row>
    <row r="4046" spans="1:1" x14ac:dyDescent="0.25">
      <c r="A4046" s="1"/>
    </row>
    <row r="4047" spans="1:1" x14ac:dyDescent="0.25">
      <c r="A4047" s="1"/>
    </row>
    <row r="4048" spans="1:1" x14ac:dyDescent="0.25">
      <c r="A4048" s="1"/>
    </row>
    <row r="4050" spans="1:1" x14ac:dyDescent="0.25">
      <c r="A4050" s="1"/>
    </row>
    <row r="4051" spans="1:1" x14ac:dyDescent="0.25">
      <c r="A4051" s="1"/>
    </row>
    <row r="4052" spans="1:1" x14ac:dyDescent="0.25">
      <c r="A4052" s="1"/>
    </row>
    <row r="4053" spans="1:1" x14ac:dyDescent="0.25">
      <c r="A4053" s="1"/>
    </row>
    <row r="4054" spans="1:1" x14ac:dyDescent="0.25">
      <c r="A4054" s="1"/>
    </row>
    <row r="4055" spans="1:1" x14ac:dyDescent="0.25">
      <c r="A4055" s="1"/>
    </row>
    <row r="4056" spans="1:1" x14ac:dyDescent="0.25">
      <c r="A4056" s="1"/>
    </row>
    <row r="4057" spans="1:1" x14ac:dyDescent="0.25">
      <c r="A4057" s="1"/>
    </row>
    <row r="4059" spans="1:1" x14ac:dyDescent="0.25">
      <c r="A4059" s="1"/>
    </row>
    <row r="4060" spans="1:1" x14ac:dyDescent="0.25">
      <c r="A4060" s="1"/>
    </row>
    <row r="4061" spans="1:1" x14ac:dyDescent="0.25">
      <c r="A4061" s="1"/>
    </row>
    <row r="4062" spans="1:1" x14ac:dyDescent="0.25">
      <c r="A4062" s="1"/>
    </row>
    <row r="4063" spans="1:1" x14ac:dyDescent="0.25">
      <c r="A4063" s="1"/>
    </row>
    <row r="4064" spans="1:1" x14ac:dyDescent="0.25">
      <c r="A4064" s="1"/>
    </row>
    <row r="4065" spans="1:1" x14ac:dyDescent="0.25">
      <c r="A4065" s="1"/>
    </row>
    <row r="4066" spans="1:1" x14ac:dyDescent="0.25">
      <c r="A4066" s="1"/>
    </row>
    <row r="4067" spans="1:1" x14ac:dyDescent="0.25">
      <c r="A4067" s="1"/>
    </row>
    <row r="4068" spans="1:1" x14ac:dyDescent="0.25">
      <c r="A4068" s="1"/>
    </row>
    <row r="4069" spans="1:1" x14ac:dyDescent="0.25">
      <c r="A4069" s="1"/>
    </row>
    <row r="4070" spans="1:1" x14ac:dyDescent="0.25">
      <c r="A4070" s="1"/>
    </row>
    <row r="4071" spans="1:1" x14ac:dyDescent="0.25">
      <c r="A4071" s="1"/>
    </row>
    <row r="4073" spans="1:1" x14ac:dyDescent="0.25">
      <c r="A4073" s="1"/>
    </row>
    <row r="4074" spans="1:1" x14ac:dyDescent="0.25">
      <c r="A4074" s="1"/>
    </row>
    <row r="4075" spans="1:1" x14ac:dyDescent="0.25">
      <c r="A4075" s="1"/>
    </row>
    <row r="4076" spans="1:1" x14ac:dyDescent="0.25">
      <c r="A4076" s="1"/>
    </row>
    <row r="4077" spans="1:1" x14ac:dyDescent="0.25">
      <c r="A4077" s="1"/>
    </row>
    <row r="4078" spans="1:1" x14ac:dyDescent="0.25">
      <c r="A4078" s="1"/>
    </row>
    <row r="4080" spans="1:1" x14ac:dyDescent="0.25">
      <c r="A4080" s="1"/>
    </row>
    <row r="4081" spans="1:1" x14ac:dyDescent="0.25">
      <c r="A4081" s="1"/>
    </row>
    <row r="4082" spans="1:1" x14ac:dyDescent="0.25">
      <c r="A4082" s="1"/>
    </row>
    <row r="4083" spans="1:1" x14ac:dyDescent="0.25">
      <c r="A4083" s="1"/>
    </row>
    <row r="4084" spans="1:1" x14ac:dyDescent="0.25">
      <c r="A4084" s="1"/>
    </row>
    <row r="4085" spans="1:1" x14ac:dyDescent="0.25">
      <c r="A4085" s="1"/>
    </row>
    <row r="4087" spans="1:1" x14ac:dyDescent="0.25">
      <c r="A4087" s="1"/>
    </row>
    <row r="4088" spans="1:1" x14ac:dyDescent="0.25">
      <c r="A4088" s="1"/>
    </row>
    <row r="4089" spans="1:1" x14ac:dyDescent="0.25">
      <c r="A4089" s="1"/>
    </row>
    <row r="4090" spans="1:1" x14ac:dyDescent="0.25">
      <c r="A4090" s="1"/>
    </row>
    <row r="4091" spans="1:1" x14ac:dyDescent="0.25">
      <c r="A4091" s="1"/>
    </row>
    <row r="4092" spans="1:1" x14ac:dyDescent="0.25">
      <c r="A4092" s="1"/>
    </row>
    <row r="4093" spans="1:1" x14ac:dyDescent="0.25">
      <c r="A4093" s="1"/>
    </row>
    <row r="4094" spans="1:1" x14ac:dyDescent="0.25">
      <c r="A4094" s="1"/>
    </row>
    <row r="4095" spans="1:1" x14ac:dyDescent="0.25">
      <c r="A4095" s="1"/>
    </row>
    <row r="4096" spans="1:1" x14ac:dyDescent="0.25">
      <c r="A4096" s="1"/>
    </row>
    <row r="4098" spans="1:1" x14ac:dyDescent="0.25">
      <c r="A4098" s="1"/>
    </row>
    <row r="4099" spans="1:1" x14ac:dyDescent="0.25">
      <c r="A4099" s="1"/>
    </row>
    <row r="4100" spans="1:1" x14ac:dyDescent="0.25">
      <c r="A4100" s="1"/>
    </row>
    <row r="4101" spans="1:1" x14ac:dyDescent="0.25">
      <c r="A4101" s="1"/>
    </row>
    <row r="4102" spans="1:1" x14ac:dyDescent="0.25">
      <c r="A4102" s="1"/>
    </row>
    <row r="4103" spans="1:1" x14ac:dyDescent="0.25">
      <c r="A4103" s="1"/>
    </row>
    <row r="4104" spans="1:1" x14ac:dyDescent="0.25">
      <c r="A4104" s="1"/>
    </row>
    <row r="4107" spans="1:1" x14ac:dyDescent="0.25">
      <c r="A4107" s="1"/>
    </row>
    <row r="4108" spans="1:1" x14ac:dyDescent="0.25">
      <c r="A4108" s="1"/>
    </row>
    <row r="4109" spans="1:1" x14ac:dyDescent="0.25">
      <c r="A4109" s="1"/>
    </row>
    <row r="4110" spans="1:1" x14ac:dyDescent="0.25">
      <c r="A4110" s="1"/>
    </row>
    <row r="4111" spans="1:1" x14ac:dyDescent="0.25">
      <c r="A4111" s="1"/>
    </row>
    <row r="4112" spans="1:1" x14ac:dyDescent="0.25">
      <c r="A4112" s="1"/>
    </row>
    <row r="4113" spans="1:1" x14ac:dyDescent="0.25">
      <c r="A4113" s="1"/>
    </row>
    <row r="4114" spans="1:1" x14ac:dyDescent="0.25">
      <c r="A4114" s="1"/>
    </row>
    <row r="4115" spans="1:1" x14ac:dyDescent="0.25">
      <c r="A4115" s="1"/>
    </row>
    <row r="4116" spans="1:1" x14ac:dyDescent="0.25">
      <c r="A4116" s="1"/>
    </row>
    <row r="4117" spans="1:1" x14ac:dyDescent="0.25">
      <c r="A4117" s="1"/>
    </row>
    <row r="4118" spans="1:1" x14ac:dyDescent="0.25">
      <c r="A4118" s="1"/>
    </row>
    <row r="4119" spans="1:1" x14ac:dyDescent="0.25">
      <c r="A4119" s="1"/>
    </row>
    <row r="4120" spans="1:1" x14ac:dyDescent="0.25">
      <c r="A4120" s="1"/>
    </row>
    <row r="4122" spans="1:1" x14ac:dyDescent="0.25">
      <c r="A4122" s="1"/>
    </row>
    <row r="4123" spans="1:1" x14ac:dyDescent="0.25">
      <c r="A4123" s="1"/>
    </row>
    <row r="4124" spans="1:1" x14ac:dyDescent="0.25">
      <c r="A4124" s="1"/>
    </row>
    <row r="4125" spans="1:1" x14ac:dyDescent="0.25">
      <c r="A4125" s="1"/>
    </row>
    <row r="4126" spans="1:1" x14ac:dyDescent="0.25">
      <c r="A4126" s="1"/>
    </row>
    <row r="4127" spans="1:1" x14ac:dyDescent="0.25">
      <c r="A4127" s="1"/>
    </row>
    <row r="4128" spans="1:1" x14ac:dyDescent="0.25">
      <c r="A4128" s="1"/>
    </row>
    <row r="4130" spans="1:1" x14ac:dyDescent="0.25">
      <c r="A4130" s="1"/>
    </row>
    <row r="4131" spans="1:1" x14ac:dyDescent="0.25">
      <c r="A4131" s="1"/>
    </row>
    <row r="4132" spans="1:1" x14ac:dyDescent="0.25">
      <c r="A4132" s="1"/>
    </row>
    <row r="4133" spans="1:1" x14ac:dyDescent="0.25">
      <c r="A4133" s="1"/>
    </row>
    <row r="4135" spans="1:1" x14ac:dyDescent="0.25">
      <c r="A4135" s="1"/>
    </row>
    <row r="4137" spans="1:1" x14ac:dyDescent="0.25">
      <c r="A4137" s="1"/>
    </row>
    <row r="4138" spans="1:1" x14ac:dyDescent="0.25">
      <c r="A4138" s="1"/>
    </row>
    <row r="4139" spans="1:1" x14ac:dyDescent="0.25">
      <c r="A4139" s="1"/>
    </row>
    <row r="4140" spans="1:1" x14ac:dyDescent="0.25">
      <c r="A4140" s="1"/>
    </row>
    <row r="4141" spans="1:1" x14ac:dyDescent="0.25">
      <c r="A4141" s="1"/>
    </row>
    <row r="4142" spans="1:1" x14ac:dyDescent="0.25">
      <c r="A4142" s="1"/>
    </row>
    <row r="4143" spans="1:1" x14ac:dyDescent="0.25">
      <c r="A4143" s="1"/>
    </row>
    <row r="4144" spans="1:1" x14ac:dyDescent="0.25">
      <c r="A4144" s="1"/>
    </row>
    <row r="4145" spans="1:1" x14ac:dyDescent="0.25">
      <c r="A4145" s="1"/>
    </row>
    <row r="4146" spans="1:1" x14ac:dyDescent="0.25">
      <c r="A4146" s="1"/>
    </row>
    <row r="4147" spans="1:1" x14ac:dyDescent="0.25">
      <c r="A4147" s="1"/>
    </row>
    <row r="4148" spans="1:1" x14ac:dyDescent="0.25">
      <c r="A4148" s="1"/>
    </row>
    <row r="4150" spans="1:1" x14ac:dyDescent="0.25">
      <c r="A4150" s="1"/>
    </row>
    <row r="4151" spans="1:1" x14ac:dyDescent="0.25">
      <c r="A4151" s="1"/>
    </row>
    <row r="4152" spans="1:1" x14ac:dyDescent="0.25">
      <c r="A4152" s="1"/>
    </row>
    <row r="4153" spans="1:1" x14ac:dyDescent="0.25">
      <c r="A4153" s="1"/>
    </row>
    <row r="4154" spans="1:1" x14ac:dyDescent="0.25">
      <c r="A4154" s="1"/>
    </row>
    <row r="4155" spans="1:1" x14ac:dyDescent="0.25">
      <c r="A4155" s="1"/>
    </row>
    <row r="4156" spans="1:1" x14ac:dyDescent="0.25">
      <c r="A4156" s="1"/>
    </row>
    <row r="4157" spans="1:1" x14ac:dyDescent="0.25">
      <c r="A4157" s="1"/>
    </row>
    <row r="4159" spans="1:1" x14ac:dyDescent="0.25">
      <c r="A4159" s="1"/>
    </row>
    <row r="4160" spans="1:1" x14ac:dyDescent="0.25">
      <c r="A4160" s="1"/>
    </row>
    <row r="4161" spans="1:1" x14ac:dyDescent="0.25">
      <c r="A4161" s="1"/>
    </row>
    <row r="4162" spans="1:1" x14ac:dyDescent="0.25">
      <c r="A4162" s="1"/>
    </row>
    <row r="4163" spans="1:1" x14ac:dyDescent="0.25">
      <c r="A4163" s="1"/>
    </row>
    <row r="4164" spans="1:1" x14ac:dyDescent="0.25">
      <c r="A4164" s="1"/>
    </row>
    <row r="4165" spans="1:1" x14ac:dyDescent="0.25">
      <c r="A4165" s="1"/>
    </row>
    <row r="4166" spans="1:1" x14ac:dyDescent="0.25">
      <c r="A4166" s="1"/>
    </row>
    <row r="4167" spans="1:1" x14ac:dyDescent="0.25">
      <c r="A4167" s="1"/>
    </row>
    <row r="4168" spans="1:1" x14ac:dyDescent="0.25">
      <c r="A4168" s="1"/>
    </row>
    <row r="4169" spans="1:1" x14ac:dyDescent="0.25">
      <c r="A4169" s="1"/>
    </row>
    <row r="4170" spans="1:1" x14ac:dyDescent="0.25">
      <c r="A4170" s="1"/>
    </row>
    <row r="4172" spans="1:1" x14ac:dyDescent="0.25">
      <c r="A4172" s="1"/>
    </row>
    <row r="4173" spans="1:1" x14ac:dyDescent="0.25">
      <c r="A4173" s="1"/>
    </row>
    <row r="4174" spans="1:1" x14ac:dyDescent="0.25">
      <c r="A4174" s="1"/>
    </row>
    <row r="4175" spans="1:1" x14ac:dyDescent="0.25">
      <c r="A4175" s="1"/>
    </row>
    <row r="4176" spans="1:1" x14ac:dyDescent="0.25">
      <c r="A4176" s="1"/>
    </row>
    <row r="4177" spans="1:1" x14ac:dyDescent="0.25">
      <c r="A4177" s="1"/>
    </row>
    <row r="4178" spans="1:1" x14ac:dyDescent="0.25">
      <c r="A4178" s="1"/>
    </row>
    <row r="4179" spans="1:1" x14ac:dyDescent="0.25">
      <c r="A4179" s="1"/>
    </row>
    <row r="4180" spans="1:1" x14ac:dyDescent="0.25">
      <c r="A4180" s="1"/>
    </row>
    <row r="4181" spans="1:1" x14ac:dyDescent="0.25">
      <c r="A4181" s="1"/>
    </row>
    <row r="4182" spans="1:1" x14ac:dyDescent="0.25">
      <c r="A4182" s="1"/>
    </row>
    <row r="4183" spans="1:1" x14ac:dyDescent="0.25">
      <c r="A4183" s="1"/>
    </row>
    <row r="4184" spans="1:1" x14ac:dyDescent="0.25">
      <c r="A4184" s="1"/>
    </row>
    <row r="4185" spans="1:1" x14ac:dyDescent="0.25">
      <c r="A4185" s="1"/>
    </row>
    <row r="4186" spans="1:1" x14ac:dyDescent="0.25">
      <c r="A4186" s="1"/>
    </row>
    <row r="4187" spans="1:1" x14ac:dyDescent="0.25">
      <c r="A4187" s="1"/>
    </row>
    <row r="4188" spans="1:1" x14ac:dyDescent="0.25">
      <c r="A4188" s="1"/>
    </row>
    <row r="4190" spans="1:1" x14ac:dyDescent="0.25">
      <c r="A4190" s="1"/>
    </row>
    <row r="4191" spans="1:1" x14ac:dyDescent="0.25">
      <c r="A4191" s="1"/>
    </row>
    <row r="4192" spans="1:1" x14ac:dyDescent="0.25">
      <c r="A4192" s="1"/>
    </row>
    <row r="4193" spans="1:1" x14ac:dyDescent="0.25">
      <c r="A4193" s="1"/>
    </row>
    <row r="4195" spans="1:1" x14ac:dyDescent="0.25">
      <c r="A4195" s="1"/>
    </row>
    <row r="4196" spans="1:1" x14ac:dyDescent="0.25">
      <c r="A4196" s="1"/>
    </row>
    <row r="4197" spans="1:1" x14ac:dyDescent="0.25">
      <c r="A4197" s="1"/>
    </row>
    <row r="4198" spans="1:1" x14ac:dyDescent="0.25">
      <c r="A4198" s="1"/>
    </row>
    <row r="4199" spans="1:1" x14ac:dyDescent="0.25">
      <c r="A4199" s="1"/>
    </row>
    <row r="4200" spans="1:1" x14ac:dyDescent="0.25">
      <c r="A4200" s="1"/>
    </row>
    <row r="4202" spans="1:1" x14ac:dyDescent="0.25">
      <c r="A4202" s="1"/>
    </row>
    <row r="4203" spans="1:1" x14ac:dyDescent="0.25">
      <c r="A4203" s="1"/>
    </row>
    <row r="4204" spans="1:1" x14ac:dyDescent="0.25">
      <c r="A4204" s="1"/>
    </row>
    <row r="4205" spans="1:1" x14ac:dyDescent="0.25">
      <c r="A4205" s="1"/>
    </row>
    <row r="4206" spans="1:1" x14ac:dyDescent="0.25">
      <c r="A4206" s="1"/>
    </row>
    <row r="4207" spans="1:1" x14ac:dyDescent="0.25">
      <c r="A4207" s="1"/>
    </row>
    <row r="4209" spans="1:1" x14ac:dyDescent="0.25">
      <c r="A4209" s="1"/>
    </row>
    <row r="4210" spans="1:1" x14ac:dyDescent="0.25">
      <c r="A4210" s="1"/>
    </row>
    <row r="4211" spans="1:1" x14ac:dyDescent="0.25">
      <c r="A4211" s="1"/>
    </row>
    <row r="4212" spans="1:1" x14ac:dyDescent="0.25">
      <c r="A4212" s="1"/>
    </row>
    <row r="4213" spans="1:1" x14ac:dyDescent="0.25">
      <c r="A4213" s="1"/>
    </row>
    <row r="4214" spans="1:1" x14ac:dyDescent="0.25">
      <c r="A4214" s="1"/>
    </row>
    <row r="4215" spans="1:1" x14ac:dyDescent="0.25">
      <c r="A4215" s="1"/>
    </row>
    <row r="4216" spans="1:1" x14ac:dyDescent="0.25">
      <c r="A4216" s="1"/>
    </row>
    <row r="4217" spans="1:1" x14ac:dyDescent="0.25">
      <c r="A4217" s="1"/>
    </row>
    <row r="4218" spans="1:1" x14ac:dyDescent="0.25">
      <c r="A4218" s="1"/>
    </row>
    <row r="4219" spans="1:1" x14ac:dyDescent="0.25">
      <c r="A4219" s="1"/>
    </row>
    <row r="4220" spans="1:1" x14ac:dyDescent="0.25">
      <c r="A4220" s="1"/>
    </row>
    <row r="4221" spans="1:1" x14ac:dyDescent="0.25">
      <c r="A4221" s="1"/>
    </row>
    <row r="4222" spans="1:1" x14ac:dyDescent="0.25">
      <c r="A4222" s="1"/>
    </row>
    <row r="4223" spans="1:1" x14ac:dyDescent="0.25">
      <c r="A4223" s="1"/>
    </row>
    <row r="4224" spans="1:1" x14ac:dyDescent="0.25">
      <c r="A4224" s="1"/>
    </row>
    <row r="4225" spans="1:1" x14ac:dyDescent="0.25">
      <c r="A4225" s="1"/>
    </row>
    <row r="4226" spans="1:1" x14ac:dyDescent="0.25">
      <c r="A4226" s="1"/>
    </row>
    <row r="4227" spans="1:1" x14ac:dyDescent="0.25">
      <c r="A4227" s="1"/>
    </row>
    <row r="4229" spans="1:1" x14ac:dyDescent="0.25">
      <c r="A4229" s="1"/>
    </row>
    <row r="4230" spans="1:1" x14ac:dyDescent="0.25">
      <c r="A4230" s="1"/>
    </row>
    <row r="4231" spans="1:1" x14ac:dyDescent="0.25">
      <c r="A4231" s="1"/>
    </row>
    <row r="4232" spans="1:1" x14ac:dyDescent="0.25">
      <c r="A4232" s="1"/>
    </row>
    <row r="4233" spans="1:1" x14ac:dyDescent="0.25">
      <c r="A4233" s="1"/>
    </row>
    <row r="4234" spans="1:1" x14ac:dyDescent="0.25">
      <c r="A4234" s="1"/>
    </row>
    <row r="4236" spans="1:1" x14ac:dyDescent="0.25">
      <c r="A4236" s="1"/>
    </row>
    <row r="4237" spans="1:1" x14ac:dyDescent="0.25">
      <c r="A4237" s="1"/>
    </row>
    <row r="4238" spans="1:1" x14ac:dyDescent="0.25">
      <c r="A4238" s="1"/>
    </row>
    <row r="4239" spans="1:1" x14ac:dyDescent="0.25">
      <c r="A4239" s="1"/>
    </row>
    <row r="4240" spans="1:1" x14ac:dyDescent="0.25">
      <c r="A4240" s="1"/>
    </row>
    <row r="4241" spans="1:1" x14ac:dyDescent="0.25">
      <c r="A4241" s="1"/>
    </row>
    <row r="4242" spans="1:1" x14ac:dyDescent="0.25">
      <c r="A4242" s="1"/>
    </row>
    <row r="4243" spans="1:1" x14ac:dyDescent="0.25">
      <c r="A4243" s="1"/>
    </row>
    <row r="4244" spans="1:1" x14ac:dyDescent="0.25">
      <c r="A4244" s="1"/>
    </row>
    <row r="4245" spans="1:1" x14ac:dyDescent="0.25">
      <c r="A4245" s="1"/>
    </row>
    <row r="4246" spans="1:1" x14ac:dyDescent="0.25">
      <c r="A4246" s="1"/>
    </row>
    <row r="4247" spans="1:1" x14ac:dyDescent="0.25">
      <c r="A4247" s="1"/>
    </row>
    <row r="4248" spans="1:1" x14ac:dyDescent="0.25">
      <c r="A4248" s="1"/>
    </row>
    <row r="4249" spans="1:1" x14ac:dyDescent="0.25">
      <c r="A4249" s="1"/>
    </row>
    <row r="4250" spans="1:1" x14ac:dyDescent="0.25">
      <c r="A4250" s="1"/>
    </row>
    <row r="4251" spans="1:1" x14ac:dyDescent="0.25">
      <c r="A4251" s="1"/>
    </row>
    <row r="4252" spans="1:1" x14ac:dyDescent="0.25">
      <c r="A4252" s="1"/>
    </row>
    <row r="4253" spans="1:1" x14ac:dyDescent="0.25">
      <c r="A4253" s="1"/>
    </row>
    <row r="4254" spans="1:1" x14ac:dyDescent="0.25">
      <c r="A4254" s="1"/>
    </row>
    <row r="4255" spans="1:1" x14ac:dyDescent="0.25">
      <c r="A4255" s="1"/>
    </row>
    <row r="4256" spans="1:1" x14ac:dyDescent="0.25">
      <c r="A4256" s="1"/>
    </row>
    <row r="4257" spans="1:1" x14ac:dyDescent="0.25">
      <c r="A4257" s="1"/>
    </row>
    <row r="4258" spans="1:1" x14ac:dyDescent="0.25">
      <c r="A4258" s="1"/>
    </row>
    <row r="4259" spans="1:1" x14ac:dyDescent="0.25">
      <c r="A4259" s="1"/>
    </row>
    <row r="4260" spans="1:1" x14ac:dyDescent="0.25">
      <c r="A4260" s="1"/>
    </row>
    <row r="4261" spans="1:1" x14ac:dyDescent="0.25">
      <c r="A4261" s="1"/>
    </row>
    <row r="4262" spans="1:1" x14ac:dyDescent="0.25">
      <c r="A4262" s="1"/>
    </row>
    <row r="4263" spans="1:1" x14ac:dyDescent="0.25">
      <c r="A4263" s="1"/>
    </row>
    <row r="4264" spans="1:1" x14ac:dyDescent="0.25">
      <c r="A4264" s="1"/>
    </row>
    <row r="4265" spans="1:1" x14ac:dyDescent="0.25">
      <c r="A4265" s="1"/>
    </row>
    <row r="4266" spans="1:1" x14ac:dyDescent="0.25">
      <c r="A4266" s="1"/>
    </row>
    <row r="4267" spans="1:1" x14ac:dyDescent="0.25">
      <c r="A4267" s="1"/>
    </row>
    <row r="4268" spans="1:1" x14ac:dyDescent="0.25">
      <c r="A4268" s="1"/>
    </row>
    <row r="4269" spans="1:1" x14ac:dyDescent="0.25">
      <c r="A4269" s="1"/>
    </row>
    <row r="4270" spans="1:1" x14ac:dyDescent="0.25">
      <c r="A4270" s="1"/>
    </row>
    <row r="4271" spans="1:1" x14ac:dyDescent="0.25">
      <c r="A4271" s="1"/>
    </row>
    <row r="4272" spans="1:1" x14ac:dyDescent="0.25">
      <c r="A4272" s="1"/>
    </row>
    <row r="4273" spans="1:1" x14ac:dyDescent="0.25">
      <c r="A4273" s="1"/>
    </row>
    <row r="4274" spans="1:1" x14ac:dyDescent="0.25">
      <c r="A4274" s="1"/>
    </row>
    <row r="4275" spans="1:1" x14ac:dyDescent="0.25">
      <c r="A4275" s="1"/>
    </row>
    <row r="4276" spans="1:1" x14ac:dyDescent="0.25">
      <c r="A4276" s="1"/>
    </row>
    <row r="4277" spans="1:1" x14ac:dyDescent="0.25">
      <c r="A4277" s="1"/>
    </row>
    <row r="4278" spans="1:1" x14ac:dyDescent="0.25">
      <c r="A4278" s="1"/>
    </row>
    <row r="4279" spans="1:1" x14ac:dyDescent="0.25">
      <c r="A4279" s="1"/>
    </row>
    <row r="4280" spans="1:1" x14ac:dyDescent="0.25">
      <c r="A4280" s="1"/>
    </row>
    <row r="4282" spans="1:1" x14ac:dyDescent="0.25">
      <c r="A4282" s="1"/>
    </row>
    <row r="4283" spans="1:1" x14ac:dyDescent="0.25">
      <c r="A4283" s="1"/>
    </row>
    <row r="4284" spans="1:1" x14ac:dyDescent="0.25">
      <c r="A4284" s="1"/>
    </row>
    <row r="4285" spans="1:1" x14ac:dyDescent="0.25">
      <c r="A4285" s="1"/>
    </row>
    <row r="4287" spans="1:1" x14ac:dyDescent="0.25">
      <c r="A4287" s="1"/>
    </row>
    <row r="4288" spans="1:1" x14ac:dyDescent="0.25">
      <c r="A4288" s="1"/>
    </row>
    <row r="4289" spans="1:1" x14ac:dyDescent="0.25">
      <c r="A4289" s="1"/>
    </row>
    <row r="4290" spans="1:1" x14ac:dyDescent="0.25">
      <c r="A4290" s="1"/>
    </row>
    <row r="4291" spans="1:1" x14ac:dyDescent="0.25">
      <c r="A4291" s="1"/>
    </row>
    <row r="4292" spans="1:1" x14ac:dyDescent="0.25">
      <c r="A4292" s="1"/>
    </row>
    <row r="4293" spans="1:1" x14ac:dyDescent="0.25">
      <c r="A4293" s="1"/>
    </row>
    <row r="4294" spans="1:1" x14ac:dyDescent="0.25">
      <c r="A4294" s="1"/>
    </row>
    <row r="4295" spans="1:1" x14ac:dyDescent="0.25">
      <c r="A4295" s="1"/>
    </row>
    <row r="4296" spans="1:1" x14ac:dyDescent="0.25">
      <c r="A4296" s="1"/>
    </row>
    <row r="4297" spans="1:1" x14ac:dyDescent="0.25">
      <c r="A4297" s="1"/>
    </row>
    <row r="4298" spans="1:1" x14ac:dyDescent="0.25">
      <c r="A4298" s="1"/>
    </row>
    <row r="4299" spans="1:1" x14ac:dyDescent="0.25">
      <c r="A4299" s="1"/>
    </row>
    <row r="4300" spans="1:1" x14ac:dyDescent="0.25">
      <c r="A4300" s="1"/>
    </row>
    <row r="4301" spans="1:1" x14ac:dyDescent="0.25">
      <c r="A4301" s="1"/>
    </row>
    <row r="4302" spans="1:1" x14ac:dyDescent="0.25">
      <c r="A4302" s="1"/>
    </row>
    <row r="4303" spans="1:1" x14ac:dyDescent="0.25">
      <c r="A4303" s="1"/>
    </row>
    <row r="4304" spans="1:1" x14ac:dyDescent="0.25">
      <c r="A4304" s="1"/>
    </row>
    <row r="4305" spans="1:1" x14ac:dyDescent="0.25">
      <c r="A4305" s="1"/>
    </row>
    <row r="4306" spans="1:1" x14ac:dyDescent="0.25">
      <c r="A4306" s="1"/>
    </row>
    <row r="4307" spans="1:1" x14ac:dyDescent="0.25">
      <c r="A4307" s="1"/>
    </row>
    <row r="4308" spans="1:1" x14ac:dyDescent="0.25">
      <c r="A4308" s="1"/>
    </row>
    <row r="4309" spans="1:1" x14ac:dyDescent="0.25">
      <c r="A4309" s="1"/>
    </row>
    <row r="4310" spans="1:1" x14ac:dyDescent="0.25">
      <c r="A4310" s="1"/>
    </row>
    <row r="4311" spans="1:1" x14ac:dyDescent="0.25">
      <c r="A4311" s="1"/>
    </row>
    <row r="4312" spans="1:1" x14ac:dyDescent="0.25">
      <c r="A4312" s="1"/>
    </row>
    <row r="4313" spans="1:1" x14ac:dyDescent="0.25">
      <c r="A4313" s="1"/>
    </row>
    <row r="4314" spans="1:1" x14ac:dyDescent="0.25">
      <c r="A4314" s="1"/>
    </row>
    <row r="4315" spans="1:1" x14ac:dyDescent="0.25">
      <c r="A4315" s="1"/>
    </row>
    <row r="4316" spans="1:1" x14ac:dyDescent="0.25">
      <c r="A4316" s="1"/>
    </row>
    <row r="4317" spans="1:1" x14ac:dyDescent="0.25">
      <c r="A4317" s="1"/>
    </row>
    <row r="4318" spans="1:1" x14ac:dyDescent="0.25">
      <c r="A4318" s="1"/>
    </row>
    <row r="4319" spans="1:1" x14ac:dyDescent="0.25">
      <c r="A4319" s="1"/>
    </row>
    <row r="4320" spans="1:1" x14ac:dyDescent="0.25">
      <c r="A4320" s="1"/>
    </row>
    <row r="4321" spans="1:1" x14ac:dyDescent="0.25">
      <c r="A4321" s="1"/>
    </row>
    <row r="4322" spans="1:1" x14ac:dyDescent="0.25">
      <c r="A4322" s="1"/>
    </row>
    <row r="4323" spans="1:1" x14ac:dyDescent="0.25">
      <c r="A4323" s="1"/>
    </row>
    <row r="4324" spans="1:1" x14ac:dyDescent="0.25">
      <c r="A4324" s="1"/>
    </row>
    <row r="4325" spans="1:1" x14ac:dyDescent="0.25">
      <c r="A4325" s="1"/>
    </row>
    <row r="4326" spans="1:1" x14ac:dyDescent="0.25">
      <c r="A4326" s="1"/>
    </row>
    <row r="4327" spans="1:1" x14ac:dyDescent="0.25">
      <c r="A4327" s="1"/>
    </row>
    <row r="4328" spans="1:1" x14ac:dyDescent="0.25">
      <c r="A4328" s="1"/>
    </row>
    <row r="4329" spans="1:1" x14ac:dyDescent="0.25">
      <c r="A4329" s="1"/>
    </row>
    <row r="4330" spans="1:1" x14ac:dyDescent="0.25">
      <c r="A4330" s="1"/>
    </row>
    <row r="4331" spans="1:1" x14ac:dyDescent="0.25">
      <c r="A4331" s="1"/>
    </row>
    <row r="4332" spans="1:1" x14ac:dyDescent="0.25">
      <c r="A4332" s="1"/>
    </row>
    <row r="4333" spans="1:1" x14ac:dyDescent="0.25">
      <c r="A4333" s="1"/>
    </row>
    <row r="4334" spans="1:1" x14ac:dyDescent="0.25">
      <c r="A4334" s="1"/>
    </row>
    <row r="4335" spans="1:1" x14ac:dyDescent="0.25">
      <c r="A4335" s="1"/>
    </row>
    <row r="4336" spans="1:1" x14ac:dyDescent="0.25">
      <c r="A4336" s="1"/>
    </row>
    <row r="4337" spans="1:1" x14ac:dyDescent="0.25">
      <c r="A4337" s="1"/>
    </row>
    <row r="4338" spans="1:1" x14ac:dyDescent="0.25">
      <c r="A4338" s="1"/>
    </row>
    <row r="4339" spans="1:1" x14ac:dyDescent="0.25">
      <c r="A4339" s="1"/>
    </row>
    <row r="4340" spans="1:1" x14ac:dyDescent="0.25">
      <c r="A4340" s="1"/>
    </row>
    <row r="4341" spans="1:1" x14ac:dyDescent="0.25">
      <c r="A4341" s="1"/>
    </row>
    <row r="4342" spans="1:1" x14ac:dyDescent="0.25">
      <c r="A4342" s="1"/>
    </row>
    <row r="4343" spans="1:1" x14ac:dyDescent="0.25">
      <c r="A4343" s="1"/>
    </row>
    <row r="4344" spans="1:1" x14ac:dyDescent="0.25">
      <c r="A4344" s="1"/>
    </row>
    <row r="4345" spans="1:1" x14ac:dyDescent="0.25">
      <c r="A4345" s="1"/>
    </row>
    <row r="4346" spans="1:1" x14ac:dyDescent="0.25">
      <c r="A4346" s="1"/>
    </row>
    <row r="4347" spans="1:1" x14ac:dyDescent="0.25">
      <c r="A4347" s="1"/>
    </row>
    <row r="4348" spans="1:1" x14ac:dyDescent="0.25">
      <c r="A4348" s="1"/>
    </row>
    <row r="4349" spans="1:1" x14ac:dyDescent="0.25">
      <c r="A4349" s="1"/>
    </row>
    <row r="4351" spans="1:1" x14ac:dyDescent="0.25">
      <c r="A4351" s="1"/>
    </row>
    <row r="4352" spans="1:1" x14ac:dyDescent="0.25">
      <c r="A4352" s="1"/>
    </row>
    <row r="4353" spans="1:1" x14ac:dyDescent="0.25">
      <c r="A4353" s="1"/>
    </row>
    <row r="4354" spans="1:1" x14ac:dyDescent="0.25">
      <c r="A4354" s="1"/>
    </row>
    <row r="4355" spans="1:1" x14ac:dyDescent="0.25">
      <c r="A4355" s="1"/>
    </row>
    <row r="4356" spans="1:1" x14ac:dyDescent="0.25">
      <c r="A4356" s="1"/>
    </row>
    <row r="4357" spans="1:1" x14ac:dyDescent="0.25">
      <c r="A4357" s="1"/>
    </row>
    <row r="4358" spans="1:1" x14ac:dyDescent="0.25">
      <c r="A4358" s="1"/>
    </row>
    <row r="4359" spans="1:1" x14ac:dyDescent="0.25">
      <c r="A4359" s="1"/>
    </row>
    <row r="4360" spans="1:1" x14ac:dyDescent="0.25">
      <c r="A4360" s="1"/>
    </row>
    <row r="4361" spans="1:1" x14ac:dyDescent="0.25">
      <c r="A4361" s="1"/>
    </row>
    <row r="4363" spans="1:1" x14ac:dyDescent="0.25">
      <c r="A4363" s="1"/>
    </row>
    <row r="4364" spans="1:1" x14ac:dyDescent="0.25">
      <c r="A4364" s="1"/>
    </row>
    <row r="4365" spans="1:1" x14ac:dyDescent="0.25">
      <c r="A4365" s="1"/>
    </row>
    <row r="4366" spans="1:1" x14ac:dyDescent="0.25">
      <c r="A4366" s="1"/>
    </row>
    <row r="4367" spans="1:1" x14ac:dyDescent="0.25">
      <c r="A4367" s="1"/>
    </row>
    <row r="4368" spans="1:1" x14ac:dyDescent="0.25">
      <c r="A4368" s="1"/>
    </row>
    <row r="4369" spans="1:1" x14ac:dyDescent="0.25">
      <c r="A4369" s="1"/>
    </row>
    <row r="4370" spans="1:1" x14ac:dyDescent="0.25">
      <c r="A4370" s="1"/>
    </row>
    <row r="4371" spans="1:1" x14ac:dyDescent="0.25">
      <c r="A4371" s="1"/>
    </row>
    <row r="4372" spans="1:1" x14ac:dyDescent="0.25">
      <c r="A4372" s="1"/>
    </row>
    <row r="4373" spans="1:1" x14ac:dyDescent="0.25">
      <c r="A4373" s="1"/>
    </row>
    <row r="4375" spans="1:1" x14ac:dyDescent="0.25">
      <c r="A4375" s="1"/>
    </row>
    <row r="4376" spans="1:1" x14ac:dyDescent="0.25">
      <c r="A4376" s="1"/>
    </row>
    <row r="4377" spans="1:1" x14ac:dyDescent="0.25">
      <c r="A4377" s="1"/>
    </row>
    <row r="4378" spans="1:1" x14ac:dyDescent="0.25">
      <c r="A4378" s="1"/>
    </row>
    <row r="4379" spans="1:1" x14ac:dyDescent="0.25">
      <c r="A4379" s="1"/>
    </row>
    <row r="4380" spans="1:1" x14ac:dyDescent="0.25">
      <c r="A4380" s="1"/>
    </row>
    <row r="4381" spans="1:1" x14ac:dyDescent="0.25">
      <c r="A4381" s="1"/>
    </row>
    <row r="4382" spans="1:1" x14ac:dyDescent="0.25">
      <c r="A4382" s="1"/>
    </row>
    <row r="4383" spans="1:1" x14ac:dyDescent="0.25">
      <c r="A4383" s="1"/>
    </row>
    <row r="4384" spans="1:1" x14ac:dyDescent="0.25">
      <c r="A4384" s="1"/>
    </row>
    <row r="4385" spans="1:1" x14ac:dyDescent="0.25">
      <c r="A4385" s="1"/>
    </row>
    <row r="4386" spans="1:1" x14ac:dyDescent="0.25">
      <c r="A4386" s="1"/>
    </row>
    <row r="4387" spans="1:1" x14ac:dyDescent="0.25">
      <c r="A4387" s="1"/>
    </row>
    <row r="4388" spans="1:1" x14ac:dyDescent="0.25">
      <c r="A4388" s="1"/>
    </row>
    <row r="4389" spans="1:1" x14ac:dyDescent="0.25">
      <c r="A4389" s="1"/>
    </row>
    <row r="4390" spans="1:1" x14ac:dyDescent="0.25">
      <c r="A4390" s="1"/>
    </row>
    <row r="4391" spans="1:1" x14ac:dyDescent="0.25">
      <c r="A4391" s="1"/>
    </row>
    <row r="4392" spans="1:1" x14ac:dyDescent="0.25">
      <c r="A4392" s="1"/>
    </row>
    <row r="4393" spans="1:1" x14ac:dyDescent="0.25">
      <c r="A4393" s="1"/>
    </row>
    <row r="4394" spans="1:1" x14ac:dyDescent="0.25">
      <c r="A4394" s="1"/>
    </row>
    <row r="4395" spans="1:1" x14ac:dyDescent="0.25">
      <c r="A4395" s="1"/>
    </row>
    <row r="4396" spans="1:1" x14ac:dyDescent="0.25">
      <c r="A4396" s="1"/>
    </row>
    <row r="4397" spans="1:1" x14ac:dyDescent="0.25">
      <c r="A4397" s="1"/>
    </row>
    <row r="4398" spans="1:1" x14ac:dyDescent="0.25">
      <c r="A4398" s="1"/>
    </row>
    <row r="4399" spans="1:1" x14ac:dyDescent="0.25">
      <c r="A4399" s="1"/>
    </row>
    <row r="4400" spans="1:1" x14ac:dyDescent="0.25">
      <c r="A4400" s="1"/>
    </row>
    <row r="4401" spans="1:1" x14ac:dyDescent="0.25">
      <c r="A4401" s="1"/>
    </row>
    <row r="4402" spans="1:1" x14ac:dyDescent="0.25">
      <c r="A4402" s="1"/>
    </row>
    <row r="4403" spans="1:1" x14ac:dyDescent="0.25">
      <c r="A4403" s="1"/>
    </row>
    <row r="4404" spans="1:1" x14ac:dyDescent="0.25">
      <c r="A4404" s="1"/>
    </row>
    <row r="4405" spans="1:1" x14ac:dyDescent="0.25">
      <c r="A4405" s="1"/>
    </row>
    <row r="4406" spans="1:1" x14ac:dyDescent="0.25">
      <c r="A4406" s="1"/>
    </row>
    <row r="4407" spans="1:1" x14ac:dyDescent="0.25">
      <c r="A4407" s="1"/>
    </row>
    <row r="4408" spans="1:1" x14ac:dyDescent="0.25">
      <c r="A4408" s="1"/>
    </row>
    <row r="4409" spans="1:1" x14ac:dyDescent="0.25">
      <c r="A4409" s="1"/>
    </row>
    <row r="4410" spans="1:1" x14ac:dyDescent="0.25">
      <c r="A4410" s="1"/>
    </row>
    <row r="4411" spans="1:1" x14ac:dyDescent="0.25">
      <c r="A4411" s="1"/>
    </row>
    <row r="4412" spans="1:1" x14ac:dyDescent="0.25">
      <c r="A4412" s="1"/>
    </row>
    <row r="4413" spans="1:1" x14ac:dyDescent="0.25">
      <c r="A4413" s="1"/>
    </row>
    <row r="4414" spans="1:1" x14ac:dyDescent="0.25">
      <c r="A4414" s="1"/>
    </row>
    <row r="4415" spans="1:1" x14ac:dyDescent="0.25">
      <c r="A4415" s="1"/>
    </row>
    <row r="4416" spans="1:1" x14ac:dyDescent="0.25">
      <c r="A4416" s="1"/>
    </row>
    <row r="4417" spans="1:1" x14ac:dyDescent="0.25">
      <c r="A4417" s="1"/>
    </row>
    <row r="4418" spans="1:1" x14ac:dyDescent="0.25">
      <c r="A4418" s="1"/>
    </row>
    <row r="4419" spans="1:1" x14ac:dyDescent="0.25">
      <c r="A4419" s="1"/>
    </row>
    <row r="4421" spans="1:1" x14ac:dyDescent="0.25">
      <c r="A4421" s="1"/>
    </row>
    <row r="4422" spans="1:1" x14ac:dyDescent="0.25">
      <c r="A4422" s="1"/>
    </row>
    <row r="4423" spans="1:1" x14ac:dyDescent="0.25">
      <c r="A4423" s="1"/>
    </row>
    <row r="4424" spans="1:1" x14ac:dyDescent="0.25">
      <c r="A4424" s="1"/>
    </row>
    <row r="4425" spans="1:1" x14ac:dyDescent="0.25">
      <c r="A4425" s="1"/>
    </row>
    <row r="4426" spans="1:1" x14ac:dyDescent="0.25">
      <c r="A4426" s="1"/>
    </row>
    <row r="4427" spans="1:1" x14ac:dyDescent="0.25">
      <c r="A4427" s="1"/>
    </row>
    <row r="4429" spans="1:1" x14ac:dyDescent="0.25">
      <c r="A4429" s="1"/>
    </row>
    <row r="4430" spans="1:1" x14ac:dyDescent="0.25">
      <c r="A4430" s="1"/>
    </row>
    <row r="4431" spans="1:1" x14ac:dyDescent="0.25">
      <c r="A4431" s="1"/>
    </row>
    <row r="4432" spans="1:1" x14ac:dyDescent="0.25">
      <c r="A4432" s="1"/>
    </row>
    <row r="4433" spans="1:1" x14ac:dyDescent="0.25">
      <c r="A4433" s="1"/>
    </row>
    <row r="4434" spans="1:1" x14ac:dyDescent="0.25">
      <c r="A4434" s="1"/>
    </row>
    <row r="4435" spans="1:1" x14ac:dyDescent="0.25">
      <c r="A4435" s="1"/>
    </row>
    <row r="4436" spans="1:1" x14ac:dyDescent="0.25">
      <c r="A4436" s="1"/>
    </row>
    <row r="4438" spans="1:1" x14ac:dyDescent="0.25">
      <c r="A4438" s="1"/>
    </row>
    <row r="4439" spans="1:1" x14ac:dyDescent="0.25">
      <c r="A4439" s="1"/>
    </row>
    <row r="4440" spans="1:1" x14ac:dyDescent="0.25">
      <c r="A4440" s="1"/>
    </row>
    <row r="4441" spans="1:1" x14ac:dyDescent="0.25">
      <c r="A4441" s="1"/>
    </row>
    <row r="4444" spans="1:1" x14ac:dyDescent="0.25">
      <c r="A4444" s="1"/>
    </row>
    <row r="4445" spans="1:1" x14ac:dyDescent="0.25">
      <c r="A4445" s="1"/>
    </row>
    <row r="4446" spans="1:1" x14ac:dyDescent="0.25">
      <c r="A4446" s="1"/>
    </row>
    <row r="4448" spans="1:1" x14ac:dyDescent="0.25">
      <c r="A4448" s="1"/>
    </row>
    <row r="4449" spans="1:1" x14ac:dyDescent="0.25">
      <c r="A4449" s="1"/>
    </row>
    <row r="4450" spans="1:1" x14ac:dyDescent="0.25">
      <c r="A4450" s="1"/>
    </row>
    <row r="4451" spans="1:1" x14ac:dyDescent="0.25">
      <c r="A4451" s="1"/>
    </row>
    <row r="4452" spans="1:1" x14ac:dyDescent="0.25">
      <c r="A4452" s="1"/>
    </row>
    <row r="4453" spans="1:1" x14ac:dyDescent="0.25">
      <c r="A4453" s="1"/>
    </row>
    <row r="4455" spans="1:1" x14ac:dyDescent="0.25">
      <c r="A4455" s="1"/>
    </row>
    <row r="4456" spans="1:1" x14ac:dyDescent="0.25">
      <c r="A4456" s="1"/>
    </row>
    <row r="4457" spans="1:1" x14ac:dyDescent="0.25">
      <c r="A4457" s="1"/>
    </row>
    <row r="4458" spans="1:1" x14ac:dyDescent="0.25">
      <c r="A4458" s="1"/>
    </row>
    <row r="4459" spans="1:1" x14ac:dyDescent="0.25">
      <c r="A4459" s="1"/>
    </row>
    <row r="4460" spans="1:1" x14ac:dyDescent="0.25">
      <c r="A4460" s="1"/>
    </row>
    <row r="4461" spans="1:1" x14ac:dyDescent="0.25">
      <c r="A4461" s="1"/>
    </row>
    <row r="4462" spans="1:1" x14ac:dyDescent="0.25">
      <c r="A4462" s="1"/>
    </row>
    <row r="4463" spans="1:1" x14ac:dyDescent="0.25">
      <c r="A4463" s="1"/>
    </row>
    <row r="4464" spans="1:1" x14ac:dyDescent="0.25">
      <c r="A4464" s="1"/>
    </row>
    <row r="4466" spans="1:1" x14ac:dyDescent="0.25">
      <c r="A4466" s="1"/>
    </row>
    <row r="4467" spans="1:1" x14ac:dyDescent="0.25">
      <c r="A4467" s="1"/>
    </row>
    <row r="4468" spans="1:1" x14ac:dyDescent="0.25">
      <c r="A4468" s="1"/>
    </row>
    <row r="4470" spans="1:1" x14ac:dyDescent="0.25">
      <c r="A4470" s="1"/>
    </row>
    <row r="4471" spans="1:1" x14ac:dyDescent="0.25">
      <c r="A4471" s="1"/>
    </row>
    <row r="4472" spans="1:1" x14ac:dyDescent="0.25">
      <c r="A4472" s="1"/>
    </row>
    <row r="4473" spans="1:1" x14ac:dyDescent="0.25">
      <c r="A4473" s="1"/>
    </row>
    <row r="4474" spans="1:1" x14ac:dyDescent="0.25">
      <c r="A4474" s="1"/>
    </row>
    <row r="4475" spans="1:1" x14ac:dyDescent="0.25">
      <c r="A4475" s="1"/>
    </row>
    <row r="4476" spans="1:1" x14ac:dyDescent="0.25">
      <c r="A4476" s="1"/>
    </row>
    <row r="4478" spans="1:1" x14ac:dyDescent="0.25">
      <c r="A4478" s="1"/>
    </row>
    <row r="4479" spans="1:1" x14ac:dyDescent="0.25">
      <c r="A4479" s="1"/>
    </row>
    <row r="4480" spans="1:1" x14ac:dyDescent="0.25">
      <c r="A4480" s="1"/>
    </row>
    <row r="4481" spans="1:1" x14ac:dyDescent="0.25">
      <c r="A4481" s="1"/>
    </row>
    <row r="4482" spans="1:1" x14ac:dyDescent="0.25">
      <c r="A4482" s="1"/>
    </row>
    <row r="4484" spans="1:1" x14ac:dyDescent="0.25">
      <c r="A4484" s="1"/>
    </row>
    <row r="4485" spans="1:1" x14ac:dyDescent="0.25">
      <c r="A4485" s="1"/>
    </row>
    <row r="4486" spans="1:1" x14ac:dyDescent="0.25">
      <c r="A4486" s="1"/>
    </row>
    <row r="4487" spans="1:1" x14ac:dyDescent="0.25">
      <c r="A4487" s="1"/>
    </row>
    <row r="4488" spans="1:1" x14ac:dyDescent="0.25">
      <c r="A4488" s="1"/>
    </row>
    <row r="4489" spans="1:1" x14ac:dyDescent="0.25">
      <c r="A4489" s="1"/>
    </row>
    <row r="4490" spans="1:1" x14ac:dyDescent="0.25">
      <c r="A4490" s="1"/>
    </row>
    <row r="4491" spans="1:1" x14ac:dyDescent="0.25">
      <c r="A4491" s="1"/>
    </row>
    <row r="4492" spans="1:1" x14ac:dyDescent="0.25">
      <c r="A4492" s="1"/>
    </row>
    <row r="4493" spans="1:1" x14ac:dyDescent="0.25">
      <c r="A4493" s="1"/>
    </row>
    <row r="4495" spans="1:1" x14ac:dyDescent="0.25">
      <c r="A4495" s="1"/>
    </row>
    <row r="4496" spans="1:1" x14ac:dyDescent="0.25">
      <c r="A4496" s="1"/>
    </row>
    <row r="4497" spans="1:1" x14ac:dyDescent="0.25">
      <c r="A4497" s="1"/>
    </row>
    <row r="4498" spans="1:1" x14ac:dyDescent="0.25">
      <c r="A4498" s="1"/>
    </row>
    <row r="4499" spans="1:1" x14ac:dyDescent="0.25">
      <c r="A4499" s="1"/>
    </row>
    <row r="4501" spans="1:1" x14ac:dyDescent="0.25">
      <c r="A4501" s="1"/>
    </row>
    <row r="4502" spans="1:1" x14ac:dyDescent="0.25">
      <c r="A4502" s="1"/>
    </row>
    <row r="4503" spans="1:1" x14ac:dyDescent="0.25">
      <c r="A4503" s="1"/>
    </row>
    <row r="4504" spans="1:1" x14ac:dyDescent="0.25">
      <c r="A4504" s="1"/>
    </row>
    <row r="4505" spans="1:1" x14ac:dyDescent="0.25">
      <c r="A4505" s="1"/>
    </row>
    <row r="4506" spans="1:1" x14ac:dyDescent="0.25">
      <c r="A4506" s="1"/>
    </row>
    <row r="4508" spans="1:1" x14ac:dyDescent="0.25">
      <c r="A4508" s="1"/>
    </row>
    <row r="4509" spans="1:1" x14ac:dyDescent="0.25">
      <c r="A4509" s="1"/>
    </row>
    <row r="4510" spans="1:1" x14ac:dyDescent="0.25">
      <c r="A4510" s="1"/>
    </row>
    <row r="4511" spans="1:1" x14ac:dyDescent="0.25">
      <c r="A4511" s="1"/>
    </row>
    <row r="4512" spans="1:1" x14ac:dyDescent="0.25">
      <c r="A4512" s="1"/>
    </row>
    <row r="4513" spans="1:1" x14ac:dyDescent="0.25">
      <c r="A4513" s="1"/>
    </row>
    <row r="4515" spans="1:1" x14ac:dyDescent="0.25">
      <c r="A4515" s="1"/>
    </row>
    <row r="4516" spans="1:1" x14ac:dyDescent="0.25">
      <c r="A4516" s="1"/>
    </row>
    <row r="4517" spans="1:1" x14ac:dyDescent="0.25">
      <c r="A4517" s="1"/>
    </row>
    <row r="4518" spans="1:1" x14ac:dyDescent="0.25">
      <c r="A4518" s="1"/>
    </row>
    <row r="4519" spans="1:1" x14ac:dyDescent="0.25">
      <c r="A4519" s="1"/>
    </row>
    <row r="4520" spans="1:1" x14ac:dyDescent="0.25">
      <c r="A4520" s="1"/>
    </row>
    <row r="4521" spans="1:1" x14ac:dyDescent="0.25">
      <c r="A4521" s="1"/>
    </row>
    <row r="4522" spans="1:1" x14ac:dyDescent="0.25">
      <c r="A4522" s="1"/>
    </row>
    <row r="4523" spans="1:1" x14ac:dyDescent="0.25">
      <c r="A4523" s="1"/>
    </row>
    <row r="4524" spans="1:1" x14ac:dyDescent="0.25">
      <c r="A4524" s="1"/>
    </row>
    <row r="4525" spans="1:1" x14ac:dyDescent="0.25">
      <c r="A4525" s="1"/>
    </row>
    <row r="4526" spans="1:1" x14ac:dyDescent="0.25">
      <c r="A4526" s="1"/>
    </row>
    <row r="4527" spans="1:1" x14ac:dyDescent="0.25">
      <c r="A4527" s="1"/>
    </row>
    <row r="4528" spans="1:1" x14ac:dyDescent="0.25">
      <c r="A4528" s="1"/>
    </row>
    <row r="4529" spans="1:1" x14ac:dyDescent="0.25">
      <c r="A4529" s="1"/>
    </row>
    <row r="4530" spans="1:1" x14ac:dyDescent="0.25">
      <c r="A4530" s="1"/>
    </row>
    <row r="4531" spans="1:1" x14ac:dyDescent="0.25">
      <c r="A4531" s="1"/>
    </row>
    <row r="4532" spans="1:1" x14ac:dyDescent="0.25">
      <c r="A4532" s="1"/>
    </row>
    <row r="4533" spans="1:1" x14ac:dyDescent="0.25">
      <c r="A4533" s="1"/>
    </row>
    <row r="4534" spans="1:1" x14ac:dyDescent="0.25">
      <c r="A4534" s="1"/>
    </row>
    <row r="4535" spans="1:1" x14ac:dyDescent="0.25">
      <c r="A4535" s="1"/>
    </row>
    <row r="4536" spans="1:1" x14ac:dyDescent="0.25">
      <c r="A4536" s="1"/>
    </row>
    <row r="4537" spans="1:1" x14ac:dyDescent="0.25">
      <c r="A4537" s="1"/>
    </row>
    <row r="4538" spans="1:1" x14ac:dyDescent="0.25">
      <c r="A4538" s="1"/>
    </row>
    <row r="4539" spans="1:1" x14ac:dyDescent="0.25">
      <c r="A4539" s="1"/>
    </row>
    <row r="4540" spans="1:1" x14ac:dyDescent="0.25">
      <c r="A4540" s="1"/>
    </row>
    <row r="4541" spans="1:1" x14ac:dyDescent="0.25">
      <c r="A4541" s="1"/>
    </row>
    <row r="4542" spans="1:1" x14ac:dyDescent="0.25">
      <c r="A4542" s="1"/>
    </row>
    <row r="4543" spans="1:1" x14ac:dyDescent="0.25">
      <c r="A4543" s="1"/>
    </row>
    <row r="4544" spans="1:1" x14ac:dyDescent="0.25">
      <c r="A4544" s="1"/>
    </row>
    <row r="4545" spans="1:1" x14ac:dyDescent="0.25">
      <c r="A4545" s="1"/>
    </row>
    <row r="4546" spans="1:1" x14ac:dyDescent="0.25">
      <c r="A4546" s="1"/>
    </row>
    <row r="4547" spans="1:1" x14ac:dyDescent="0.25">
      <c r="A4547" s="1"/>
    </row>
    <row r="4548" spans="1:1" x14ac:dyDescent="0.25">
      <c r="A4548" s="1"/>
    </row>
    <row r="4549" spans="1:1" x14ac:dyDescent="0.25">
      <c r="A4549" s="1"/>
    </row>
    <row r="4550" spans="1:1" x14ac:dyDescent="0.25">
      <c r="A4550" s="1"/>
    </row>
    <row r="4551" spans="1:1" x14ac:dyDescent="0.25">
      <c r="A4551" s="1"/>
    </row>
    <row r="4553" spans="1:1" x14ac:dyDescent="0.25">
      <c r="A4553" s="1"/>
    </row>
    <row r="4554" spans="1:1" x14ac:dyDescent="0.25">
      <c r="A4554" s="1"/>
    </row>
    <row r="4555" spans="1:1" x14ac:dyDescent="0.25">
      <c r="A4555" s="1"/>
    </row>
    <row r="4556" spans="1:1" x14ac:dyDescent="0.25">
      <c r="A4556" s="1"/>
    </row>
    <row r="4557" spans="1:1" x14ac:dyDescent="0.25">
      <c r="A4557" s="1"/>
    </row>
    <row r="4559" spans="1:1" x14ac:dyDescent="0.25">
      <c r="A4559" s="1"/>
    </row>
    <row r="4560" spans="1:1" x14ac:dyDescent="0.25">
      <c r="A4560" s="1"/>
    </row>
    <row r="4561" spans="1:1" x14ac:dyDescent="0.25">
      <c r="A4561" s="1"/>
    </row>
    <row r="4562" spans="1:1" x14ac:dyDescent="0.25">
      <c r="A4562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034"/>
  <sheetViews>
    <sheetView tabSelected="1" topLeftCell="AE1" zoomScale="120" zoomScaleNormal="120" workbookViewId="0">
      <selection activeCell="BA23" sqref="BA23"/>
    </sheetView>
  </sheetViews>
  <sheetFormatPr defaultColWidth="9.140625" defaultRowHeight="15" x14ac:dyDescent="0.25"/>
  <cols>
    <col min="1" max="1" width="15.28515625" bestFit="1" customWidth="1"/>
    <col min="2" max="2" width="8.28515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20.7109375" bestFit="1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6.85546875" bestFit="1" customWidth="1"/>
    <col min="17" max="17" width="16.42578125" customWidth="1"/>
    <col min="19" max="19" width="12" bestFit="1" customWidth="1"/>
  </cols>
  <sheetData>
    <row r="1" spans="1:20" x14ac:dyDescent="0.25">
      <c r="A1" t="s">
        <v>20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s="4" t="s">
        <v>12</v>
      </c>
      <c r="Q1" s="4" t="s">
        <v>14</v>
      </c>
      <c r="R1" t="s">
        <v>7</v>
      </c>
      <c r="S1" t="s">
        <v>8</v>
      </c>
      <c r="T1" t="s">
        <v>13</v>
      </c>
    </row>
    <row r="2" spans="1:20" x14ac:dyDescent="0.25">
      <c r="A2" s="1">
        <v>40720.606562499997</v>
      </c>
      <c r="B2">
        <v>80</v>
      </c>
      <c r="C2">
        <v>1</v>
      </c>
      <c r="D2">
        <v>99.684676034109899</v>
      </c>
      <c r="E2">
        <v>159995</v>
      </c>
      <c r="F2">
        <v>132520</v>
      </c>
      <c r="G2">
        <v>8083.6339441666696</v>
      </c>
      <c r="H2">
        <v>7840.0777280555503</v>
      </c>
      <c r="I2">
        <v>14338.529330277801</v>
      </c>
      <c r="J2">
        <f>B2-C2</f>
        <v>79</v>
      </c>
      <c r="K2">
        <f>E2-F2</f>
        <v>27475</v>
      </c>
      <c r="L2">
        <f>IF(G3="",0,(Table135672[[#This Row],[ExecutionTimeHours]]-G3)/Table135672[[#This Row],[Timespan]])</f>
        <v>1.4005318269633873</v>
      </c>
      <c r="M2" s="2">
        <f>IF(H3="",0,(Table135672[[#This Row],[ExecutionTimeFinished]]-H3)/Table135672[[#This Row],[Timespan]])</f>
        <v>0.36475848712936726</v>
      </c>
      <c r="N2" s="2">
        <f>IF(I3="",0,(Table135672[[#This Row],[StartToEndTimeFinished]]-I3)/Table135672[[#This Row],[Timespan]])</f>
        <v>2.437466682000168</v>
      </c>
      <c r="O2" s="6">
        <f>IF(A3="","00:01",Table135672[[#This Row],[DateTime]]-A3)*24*60</f>
        <v>0.91666666092351079</v>
      </c>
      <c r="P2" s="6">
        <f>IF(G63="",0,(Table135672[[#This Row],[ExecutionTimeHours]]-G63)/Table135672[[#This Row],[TimespanSoft]])</f>
        <v>78.43647953860831</v>
      </c>
      <c r="Q2" s="7">
        <f>IF(A63="","01:00",Table135672[[#This Row],[DateTime]]-A63)*24</f>
        <v>1.0108333331882022</v>
      </c>
      <c r="R2" s="2">
        <f>Table135672[[#This Row],[HoursDelta]]*60</f>
        <v>84.031909617803237</v>
      </c>
      <c r="S2" s="2">
        <f>IF(Table135672[[#This Row],[StartToEndDelta]]&gt;0,Table135672[[#This Row],[ExTimeFinishedDelta]]/Table135672[[#This Row],[StartToEndDelta]],0)</f>
        <v>0.14964655304746524</v>
      </c>
      <c r="T2" s="2">
        <f>Table135672[[#This Row],[HoursDeltaSoft]]</f>
        <v>78.43647953860831</v>
      </c>
    </row>
    <row r="3" spans="1:20" x14ac:dyDescent="0.25">
      <c r="A3" s="1">
        <v>40720.605925925927</v>
      </c>
      <c r="B3">
        <v>80</v>
      </c>
      <c r="C3">
        <v>1</v>
      </c>
      <c r="D3">
        <v>98.171044485909604</v>
      </c>
      <c r="E3">
        <v>159995</v>
      </c>
      <c r="F3">
        <v>132559</v>
      </c>
      <c r="G3">
        <v>8082.35012333333</v>
      </c>
      <c r="H3">
        <v>7839.7433661111099</v>
      </c>
      <c r="I3">
        <v>14336.2949858333</v>
      </c>
      <c r="J3">
        <f t="shared" ref="J3:J66" si="0">B3-C3</f>
        <v>79</v>
      </c>
      <c r="K3">
        <f t="shared" ref="K3:K66" si="1">E3-F3</f>
        <v>27436</v>
      </c>
      <c r="L3">
        <f>IF(G4="",0,(Table135672[[#This Row],[ExecutionTimeHours]]-G4)/Table135672[[#This Row],[Timespan]])</f>
        <v>1.27609746815488</v>
      </c>
      <c r="M3" s="2">
        <f>IF(H4="",0,(Table135672[[#This Row],[ExecutionTimeFinished]]-H4)/Table135672[[#This Row],[Timespan]])</f>
        <v>0.82848408663015438</v>
      </c>
      <c r="N3" s="2">
        <f>IF(I4="",0,(Table135672[[#This Row],[StartToEndTimeFinished]]-I4)/Table135672[[#This Row],[Timespan]])</f>
        <v>6.2696093109823217</v>
      </c>
      <c r="O3" s="6">
        <f>IF(A4="","00:01",Table135672[[#This Row],[DateTime]]-A4)*24*60</f>
        <v>1.1000000056810677</v>
      </c>
      <c r="P3" s="6">
        <f>IF(G64="",0,(Table135672[[#This Row],[ExecutionTimeHours]]-G64)/Table135672[[#This Row],[TimespanSoft]])</f>
        <v>78.307326469214857</v>
      </c>
      <c r="Q3" s="7">
        <f>IF(A64="","01:00",Table135672[[#This Row],[DateTime]]-A64)*24</f>
        <v>1.0125000000698492</v>
      </c>
      <c r="R3" s="2">
        <f>Table135672[[#This Row],[HoursDelta]]*60</f>
        <v>76.5658480892928</v>
      </c>
      <c r="S3" s="2">
        <f>IF(Table135672[[#This Row],[StartToEndDelta]]&gt;0,Table135672[[#This Row],[ExTimeFinishedDelta]]/Table135672[[#This Row],[StartToEndDelta]],0)</f>
        <v>0.13214285700050224</v>
      </c>
      <c r="T3" s="2">
        <f>Table135672[[#This Row],[HoursDeltaSoft]]</f>
        <v>78.307326469214857</v>
      </c>
    </row>
    <row r="4" spans="1:20" x14ac:dyDescent="0.25">
      <c r="A4" s="1">
        <v>40720.605162037034</v>
      </c>
      <c r="B4">
        <v>80</v>
      </c>
      <c r="C4">
        <v>2</v>
      </c>
      <c r="D4">
        <v>99.5582932971773</v>
      </c>
      <c r="E4">
        <v>159995</v>
      </c>
      <c r="F4">
        <v>132609</v>
      </c>
      <c r="G4">
        <v>8080.94641611111</v>
      </c>
      <c r="H4">
        <v>7838.8320336111101</v>
      </c>
      <c r="I4">
        <v>14329.398415555601</v>
      </c>
      <c r="J4">
        <f t="shared" si="0"/>
        <v>78</v>
      </c>
      <c r="K4">
        <f t="shared" si="1"/>
        <v>27386</v>
      </c>
      <c r="L4">
        <f>IF(G5="",0,(Table135672[[#This Row],[ExecutionTimeHours]]-G5)/Table135672[[#This Row],[Timespan]])</f>
        <v>1.2193251420364326</v>
      </c>
      <c r="M4" s="2">
        <f>IF(H5="",0,(Table135672[[#This Row],[ExecutionTimeFinished]]-H5)/Table135672[[#This Row],[Timespan]])</f>
        <v>0.76713757111323411</v>
      </c>
      <c r="N4" s="2">
        <f>IF(I5="",0,(Table135672[[#This Row],[StartToEndTimeFinished]]-I5)/Table135672[[#This Row],[Timespan]])</f>
        <v>4.9136731671124947</v>
      </c>
      <c r="O4" s="6">
        <f>IF(A5="","00:01",Table135672[[#This Row],[DateTime]]-A5)*24*60</f>
        <v>0.98333333269692957</v>
      </c>
      <c r="P4" s="6">
        <f>IF(G65="",0,(Table135672[[#This Row],[ExecutionTimeHours]]-G65)/Table135672[[#This Row],[TimespanSoft]])</f>
        <v>78.362462619566102</v>
      </c>
      <c r="Q4" s="7">
        <f>IF(A65="","01:00",Table135672[[#This Row],[DateTime]]-A65)*24</f>
        <v>1.0105555555201136</v>
      </c>
      <c r="R4" s="2">
        <f>Table135672[[#This Row],[HoursDelta]]*60</f>
        <v>73.159508522185959</v>
      </c>
      <c r="S4" s="2">
        <f>IF(Table135672[[#This Row],[StartToEndDelta]]&gt;0,Table135672[[#This Row],[ExTimeFinishedDelta]]/Table135672[[#This Row],[StartToEndDelta]],0)</f>
        <v>0.15612303566458821</v>
      </c>
      <c r="T4" s="2">
        <f>Table135672[[#This Row],[HoursDeltaSoft]]</f>
        <v>78.362462619566102</v>
      </c>
    </row>
    <row r="5" spans="1:20" x14ac:dyDescent="0.25">
      <c r="A5" s="1">
        <v>40720.604479166665</v>
      </c>
      <c r="B5">
        <v>80</v>
      </c>
      <c r="C5">
        <v>0</v>
      </c>
      <c r="D5">
        <v>99.467088971819194</v>
      </c>
      <c r="E5">
        <v>159995</v>
      </c>
      <c r="F5">
        <v>132640</v>
      </c>
      <c r="G5">
        <v>8079.7474130555502</v>
      </c>
      <c r="H5">
        <v>7838.0776816666703</v>
      </c>
      <c r="I5">
        <v>14324.566636944401</v>
      </c>
      <c r="J5">
        <f t="shared" si="0"/>
        <v>80</v>
      </c>
      <c r="K5">
        <f t="shared" si="1"/>
        <v>27355</v>
      </c>
      <c r="L5">
        <f>IF(G6="",0,(Table135672[[#This Row],[ExecutionTimeHours]]-G6)/Table135672[[#This Row],[Timespan]])</f>
        <v>1.3156401138383695</v>
      </c>
      <c r="M5" s="2">
        <f>IF(H6="",0,(Table135672[[#This Row],[ExecutionTimeFinished]]-H6)/Table135672[[#This Row],[Timespan]])</f>
        <v>0.33987514146770187</v>
      </c>
      <c r="N5" s="2">
        <f>IF(I6="",0,(Table135672[[#This Row],[StartToEndTimeFinished]]-I6)/Table135672[[#This Row],[Timespan]])</f>
        <v>2.3463943517232515</v>
      </c>
      <c r="O5" s="6">
        <f>IF(A6="","00:01",Table135672[[#This Row],[DateTime]]-A6)*24*60</f>
        <v>0.98333333269692957</v>
      </c>
      <c r="P5" s="6">
        <f>IF(G66="",0,(Table135672[[#This Row],[ExecutionTimeHours]]-G66)/Table135672[[#This Row],[TimespanSoft]])</f>
        <v>78.448358797428625</v>
      </c>
      <c r="Q5" s="7">
        <f>IF(A66="","01:00",Table135672[[#This Row],[DateTime]]-A66)*24</f>
        <v>1.0111111110309139</v>
      </c>
      <c r="R5" s="2">
        <f>Table135672[[#This Row],[HoursDelta]]*60</f>
        <v>78.938406830302171</v>
      </c>
      <c r="S5" s="2">
        <f>IF(Table135672[[#This Row],[StartToEndDelta]]&gt;0,Table135672[[#This Row],[ExTimeFinishedDelta]]/Table135672[[#This Row],[StartToEndDelta]],0)</f>
        <v>0.14484996574343478</v>
      </c>
      <c r="T5" s="2">
        <f>Table135672[[#This Row],[HoursDeltaSoft]]</f>
        <v>78.448358797428625</v>
      </c>
    </row>
    <row r="6" spans="1:20" x14ac:dyDescent="0.25">
      <c r="A6" s="1">
        <v>40720.603796296295</v>
      </c>
      <c r="B6">
        <v>80</v>
      </c>
      <c r="C6">
        <v>1</v>
      </c>
      <c r="D6">
        <v>99.661843072800394</v>
      </c>
      <c r="E6">
        <v>159995</v>
      </c>
      <c r="F6">
        <v>132664</v>
      </c>
      <c r="G6">
        <v>8078.4537002777797</v>
      </c>
      <c r="H6">
        <v>7837.74347111111</v>
      </c>
      <c r="I6">
        <v>14322.259349166699</v>
      </c>
      <c r="J6">
        <f t="shared" si="0"/>
        <v>79</v>
      </c>
      <c r="K6">
        <f t="shared" si="1"/>
        <v>27331</v>
      </c>
      <c r="L6">
        <f>IF(G7="",0,(Table135672[[#This Row],[ExecutionTimeHours]]-G7)/Table135672[[#This Row],[Timespan]])</f>
        <v>1.3382891763291471</v>
      </c>
      <c r="M6" s="2">
        <f>IF(H7="",0,(Table135672[[#This Row],[ExecutionTimeFinished]]-H7)/Table135672[[#This Row],[Timespan]])</f>
        <v>0.35822472480583328</v>
      </c>
      <c r="N6" s="2">
        <f>IF(I7="",0,(Table135672[[#This Row],[StartToEndTimeFinished]]-I7)/Table135672[[#This Row],[Timespan]])</f>
        <v>2.3182333501313224</v>
      </c>
      <c r="O6" s="6">
        <f>IF(A7="","00:01",Table135672[[#This Row],[DateTime]]-A7)*24*60</f>
        <v>0.99999999278225005</v>
      </c>
      <c r="P6" s="6">
        <f>IF(G67="",0,(Table135672[[#This Row],[ExecutionTimeHours]]-G67)/Table135672[[#This Row],[TimespanSoft]])</f>
        <v>78.478548357870707</v>
      </c>
      <c r="Q6" s="7">
        <f>IF(A67="","01:00",Table135672[[#This Row],[DateTime]]-A67)*24</f>
        <v>1.0111111110309139</v>
      </c>
      <c r="R6" s="2">
        <f>Table135672[[#This Row],[HoursDelta]]*60</f>
        <v>80.297350579748823</v>
      </c>
      <c r="S6" s="2">
        <f>IF(Table135672[[#This Row],[StartToEndDelta]]&gt;0,Table135672[[#This Row],[ExTimeFinishedDelta]]/Table135672[[#This Row],[StartToEndDelta]],0)</f>
        <v>0.15452487765545289</v>
      </c>
      <c r="T6" s="2">
        <f>Table135672[[#This Row],[HoursDeltaSoft]]</f>
        <v>78.478548357870707</v>
      </c>
    </row>
    <row r="7" spans="1:20" x14ac:dyDescent="0.25">
      <c r="A7" s="1">
        <v>40720.603101851855</v>
      </c>
      <c r="B7">
        <v>80</v>
      </c>
      <c r="C7">
        <v>1</v>
      </c>
      <c r="D7">
        <v>99.573950994582404</v>
      </c>
      <c r="E7">
        <v>159995</v>
      </c>
      <c r="F7">
        <v>132721</v>
      </c>
      <c r="G7">
        <v>8077.11541111111</v>
      </c>
      <c r="H7">
        <v>7837.3852463888898</v>
      </c>
      <c r="I7">
        <v>14319.941115833301</v>
      </c>
      <c r="J7">
        <f t="shared" si="0"/>
        <v>79</v>
      </c>
      <c r="K7">
        <f t="shared" si="1"/>
        <v>27274</v>
      </c>
      <c r="L7">
        <f>IF(G8="",0,(Table135672[[#This Row],[ExecutionTimeHours]]-G8)/Table135672[[#This Row],[Timespan]])</f>
        <v>1.2471183490951219</v>
      </c>
      <c r="M7" s="2">
        <f>IF(H8="",0,(Table135672[[#This Row],[ExecutionTimeFinished]]-H8)/Table135672[[#This Row],[Timespan]])</f>
        <v>2.5572903698884777</v>
      </c>
      <c r="N7" s="2">
        <f>IF(I8="",0,(Table135672[[#This Row],[StartToEndTimeFinished]]-I8)/Table135672[[#This Row],[Timespan]])</f>
        <v>16.135609442958863</v>
      </c>
      <c r="O7" s="6">
        <f>IF(A8="","00:01",Table135672[[#This Row],[DateTime]]-A8)*24*60</f>
        <v>0.98333334317430854</v>
      </c>
      <c r="P7" s="6">
        <f>IF(G68="",0,(Table135672[[#This Row],[ExecutionTimeHours]]-G68)/Table135672[[#This Row],[TimespanSoft]])</f>
        <v>78.465095871795455</v>
      </c>
      <c r="Q7" s="7">
        <f>IF(A68="","01:00",Table135672[[#This Row],[DateTime]]-A68)*24</f>
        <v>1.0111111112055369</v>
      </c>
      <c r="R7" s="2">
        <f>Table135672[[#This Row],[HoursDelta]]*60</f>
        <v>74.827100945707315</v>
      </c>
      <c r="S7" s="2">
        <f>IF(Table135672[[#This Row],[StartToEndDelta]]&gt;0,Table135672[[#This Row],[ExTimeFinishedDelta]]/Table135672[[#This Row],[StartToEndDelta]],0)</f>
        <v>0.15848737408579314</v>
      </c>
      <c r="T7" s="2">
        <f>Table135672[[#This Row],[HoursDeltaSoft]]</f>
        <v>78.465095871795455</v>
      </c>
    </row>
    <row r="8" spans="1:20" x14ac:dyDescent="0.25">
      <c r="A8" s="1">
        <v>40720.602418981478</v>
      </c>
      <c r="B8">
        <v>80</v>
      </c>
      <c r="C8">
        <v>1</v>
      </c>
      <c r="D8">
        <v>99.198873974028103</v>
      </c>
      <c r="E8">
        <v>159995</v>
      </c>
      <c r="F8">
        <v>132765</v>
      </c>
      <c r="G8">
        <v>8075.8890780555603</v>
      </c>
      <c r="H8">
        <v>7834.8705774999999</v>
      </c>
      <c r="I8">
        <v>14304.074433055601</v>
      </c>
      <c r="J8">
        <f t="shared" si="0"/>
        <v>79</v>
      </c>
      <c r="K8">
        <f t="shared" si="1"/>
        <v>27230</v>
      </c>
      <c r="L8">
        <f>IF(G9="",0,(Table135672[[#This Row],[ExecutionTimeHours]]-G9)/Table135672[[#This Row],[Timespan]])</f>
        <v>1.3374027874330099</v>
      </c>
      <c r="M8" s="2">
        <f>IF(H9="",0,(Table135672[[#This Row],[ExecutionTimeFinished]]-H9)/Table135672[[#This Row],[Timespan]])</f>
        <v>1.3128772316958872</v>
      </c>
      <c r="N8" s="2">
        <f>IF(I9="",0,(Table135672[[#This Row],[StartToEndTimeFinished]]-I9)/Table135672[[#This Row],[Timespan]])</f>
        <v>9.0688386766581104</v>
      </c>
      <c r="O8" s="6">
        <f>IF(A9="","00:01",Table135672[[#This Row],[DateTime]]-A9)*24*60</f>
        <v>0.99999999278225005</v>
      </c>
      <c r="P8" s="6">
        <f>IF(G69="",0,(Table135672[[#This Row],[ExecutionTimeHours]]-G69)/Table135672[[#This Row],[TimespanSoft]])</f>
        <v>78.433363467761936</v>
      </c>
      <c r="Q8" s="7">
        <f>IF(A69="","01:00",Table135672[[#This Row],[DateTime]]-A69)*24</f>
        <v>1.0111111110309139</v>
      </c>
      <c r="R8" s="2">
        <f>Table135672[[#This Row],[HoursDelta]]*60</f>
        <v>80.244167245980591</v>
      </c>
      <c r="S8" s="2">
        <f>IF(Table135672[[#This Row],[StartToEndDelta]]&gt;0,Table135672[[#This Row],[ExTimeFinishedDelta]]/Table135672[[#This Row],[StartToEndDelta]],0)</f>
        <v>0.14476795524823313</v>
      </c>
      <c r="T8" s="2">
        <f>Table135672[[#This Row],[HoursDeltaSoft]]</f>
        <v>78.433363467761936</v>
      </c>
    </row>
    <row r="9" spans="1:20" x14ac:dyDescent="0.25">
      <c r="A9" s="1">
        <v>40720.601724537039</v>
      </c>
      <c r="B9">
        <v>80</v>
      </c>
      <c r="C9">
        <v>0</v>
      </c>
      <c r="D9">
        <v>99.491187686011898</v>
      </c>
      <c r="E9">
        <v>159995</v>
      </c>
      <c r="F9">
        <v>132760</v>
      </c>
      <c r="G9">
        <v>8074.5516752777803</v>
      </c>
      <c r="H9">
        <v>7833.55770027778</v>
      </c>
      <c r="I9">
        <v>14295.005594444399</v>
      </c>
      <c r="J9">
        <f t="shared" si="0"/>
        <v>80</v>
      </c>
      <c r="K9">
        <f t="shared" si="1"/>
        <v>27235</v>
      </c>
      <c r="L9">
        <f>IF(G10="",0,(Table135672[[#This Row],[ExecutionTimeHours]]-G10)/Table135672[[#This Row],[Timespan]])</f>
        <v>1.2470888848251283</v>
      </c>
      <c r="M9" s="2">
        <f>IF(H10="",0,(Table135672[[#This Row],[ExecutionTimeFinished]]-H10)/Table135672[[#This Row],[Timespan]])</f>
        <v>0.75259944199722995</v>
      </c>
      <c r="N9" s="2">
        <f>IF(I10="",0,(Table135672[[#This Row],[StartToEndTimeFinished]]-I10)/Table135672[[#This Row],[Timespan]])</f>
        <v>4.226496930621793</v>
      </c>
      <c r="O9" s="6">
        <f>IF(A10="","00:01",Table135672[[#This Row],[DateTime]]-A10)*24*60</f>
        <v>1.000000003259629</v>
      </c>
      <c r="P9" s="6">
        <f>IF(G70="",0,(Table135672[[#This Row],[ExecutionTimeHours]]-G70)/Table135672[[#This Row],[TimespanSoft]])</f>
        <v>78.466477051851172</v>
      </c>
      <c r="Q9" s="7">
        <f>IF(A70="","01:00",Table135672[[#This Row],[DateTime]]-A70)*24</f>
        <v>1.0108333333628252</v>
      </c>
      <c r="R9" s="2">
        <f>Table135672[[#This Row],[HoursDelta]]*60</f>
        <v>74.825333089507694</v>
      </c>
      <c r="S9" s="2">
        <f>IF(Table135672[[#This Row],[StartToEndDelta]]&gt;0,Table135672[[#This Row],[ExTimeFinishedDelta]]/Table135672[[#This Row],[StartToEndDelta]],0)</f>
        <v>0.17806695576767145</v>
      </c>
      <c r="T9" s="2">
        <f>Table135672[[#This Row],[HoursDeltaSoft]]</f>
        <v>78.466477051851172</v>
      </c>
    </row>
    <row r="10" spans="1:20" x14ac:dyDescent="0.25">
      <c r="A10" s="1">
        <v>40720.601030092592</v>
      </c>
      <c r="B10">
        <v>80</v>
      </c>
      <c r="C10">
        <v>1</v>
      </c>
      <c r="D10">
        <v>99.351939610072506</v>
      </c>
      <c r="E10">
        <v>159995</v>
      </c>
      <c r="F10">
        <v>132675</v>
      </c>
      <c r="G10">
        <v>8073.3045863888901</v>
      </c>
      <c r="H10">
        <v>7832.8051008333296</v>
      </c>
      <c r="I10">
        <v>14290.779097500001</v>
      </c>
      <c r="J10">
        <f t="shared" si="0"/>
        <v>79</v>
      </c>
      <c r="K10">
        <f t="shared" si="1"/>
        <v>27320</v>
      </c>
      <c r="L10">
        <f>IF(G11="",0,(Table135672[[#This Row],[ExecutionTimeHours]]-G11)/Table135672[[#This Row],[Timespan]])</f>
        <v>1.3714819399798295</v>
      </c>
      <c r="M10" s="2">
        <f>IF(H11="",0,(Table135672[[#This Row],[ExecutionTimeFinished]]-H11)/Table135672[[#This Row],[Timespan]])</f>
        <v>1.7606005498109949</v>
      </c>
      <c r="N10" s="2">
        <f>IF(I11="",0,(Table135672[[#This Row],[StartToEndTimeFinished]]-I11)/Table135672[[#This Row],[Timespan]])</f>
        <v>8.6932863605645814</v>
      </c>
      <c r="O10" s="6">
        <f>IF(A11="","00:01",Table135672[[#This Row],[DateTime]]-A11)*24*60</f>
        <v>1.000000003259629</v>
      </c>
      <c r="P10" s="6">
        <f>IF(G71="",0,(Table135672[[#This Row],[ExecutionTimeHours]]-G71)/Table135672[[#This Row],[TimespanSoft]])</f>
        <v>78.58808603903519</v>
      </c>
      <c r="Q10" s="7">
        <f>IF(A71="","01:00",Table135672[[#This Row],[DateTime]]-A71)*24</f>
        <v>1.0105555555201136</v>
      </c>
      <c r="R10" s="2">
        <f>Table135672[[#This Row],[HoursDelta]]*60</f>
        <v>82.288916398789766</v>
      </c>
      <c r="S10" s="2">
        <f>IF(Table135672[[#This Row],[StartToEndDelta]]&gt;0,Table135672[[#This Row],[ExTimeFinishedDelta]]/Table135672[[#This Row],[StartToEndDelta]],0)</f>
        <v>0.20252416368079396</v>
      </c>
      <c r="T10" s="2">
        <f>Table135672[[#This Row],[HoursDeltaSoft]]</f>
        <v>78.58808603903519</v>
      </c>
    </row>
    <row r="11" spans="1:20" x14ac:dyDescent="0.25">
      <c r="A11" s="1">
        <v>40720.600335648145</v>
      </c>
      <c r="B11">
        <v>80</v>
      </c>
      <c r="C11">
        <v>1</v>
      </c>
      <c r="D11">
        <v>99.640953063964801</v>
      </c>
      <c r="E11">
        <v>159995</v>
      </c>
      <c r="F11">
        <v>132651</v>
      </c>
      <c r="G11">
        <v>8071.9331044444398</v>
      </c>
      <c r="H11">
        <v>7831.0445002777797</v>
      </c>
      <c r="I11">
        <v>14282.085811111099</v>
      </c>
      <c r="J11">
        <f t="shared" si="0"/>
        <v>79</v>
      </c>
      <c r="K11">
        <f t="shared" si="1"/>
        <v>27344</v>
      </c>
      <c r="L11">
        <f>IF(G12="",0,(Table135672[[#This Row],[ExecutionTimeHours]]-G12)/Table135672[[#This Row],[Timespan]])</f>
        <v>1.2875183426228847</v>
      </c>
      <c r="M11" s="2">
        <f>IF(H12="",0,(Table135672[[#This Row],[ExecutionTimeFinished]]-H12)/Table135672[[#This Row],[Timespan]])</f>
        <v>1.1073022302121449</v>
      </c>
      <c r="N11" s="2">
        <f>IF(I12="",0,(Table135672[[#This Row],[StartToEndTimeFinished]]-I12)/Table135672[[#This Row],[Timespan]])</f>
        <v>6.6917478260981724</v>
      </c>
      <c r="O11" s="6">
        <f>IF(A12="","00:01",Table135672[[#This Row],[DateTime]]-A12)*24*60</f>
        <v>0.99999999278225005</v>
      </c>
      <c r="P11" s="6">
        <f>IF(G72="",0,(Table135672[[#This Row],[ExecutionTimeHours]]-G72)/Table135672[[#This Row],[TimespanSoft]])</f>
        <v>78.402040684435065</v>
      </c>
      <c r="Q11" s="7">
        <f>IF(A72="","01:00",Table135672[[#This Row],[DateTime]]-A72)*24</f>
        <v>1.0105555555201136</v>
      </c>
      <c r="R11" s="2">
        <f>Table135672[[#This Row],[HoursDelta]]*60</f>
        <v>77.251100557373078</v>
      </c>
      <c r="S11" s="2">
        <f>IF(Table135672[[#This Row],[StartToEndDelta]]&gt;0,Table135672[[#This Row],[ExTimeFinishedDelta]]/Table135672[[#This Row],[StartToEndDelta]],0)</f>
        <v>0.1654727970910092</v>
      </c>
      <c r="T11" s="2">
        <f>Table135672[[#This Row],[HoursDeltaSoft]]</f>
        <v>78.402040684435065</v>
      </c>
    </row>
    <row r="12" spans="1:20" x14ac:dyDescent="0.25">
      <c r="A12" s="1">
        <v>40720.599641203706</v>
      </c>
      <c r="B12">
        <v>80</v>
      </c>
      <c r="C12">
        <v>0</v>
      </c>
      <c r="D12">
        <v>99.522618248349104</v>
      </c>
      <c r="E12">
        <v>159995</v>
      </c>
      <c r="F12">
        <v>127660</v>
      </c>
      <c r="G12">
        <v>8070.6455861111099</v>
      </c>
      <c r="H12">
        <v>7829.9371980555597</v>
      </c>
      <c r="I12">
        <v>14275.3940633333</v>
      </c>
      <c r="J12">
        <f t="shared" si="0"/>
        <v>80</v>
      </c>
      <c r="K12">
        <f t="shared" si="1"/>
        <v>32335</v>
      </c>
      <c r="L12">
        <f>IF(G13="",0,(Table135672[[#This Row],[ExecutionTimeHours]]-G13)/Table135672[[#This Row],[Timespan]])</f>
        <v>1.310773729661648</v>
      </c>
      <c r="M12" s="2">
        <f>IF(H13="",0,(Table135672[[#This Row],[ExecutionTimeFinished]]-H13)/Table135672[[#This Row],[Timespan]])</f>
        <v>1.4816067806264732</v>
      </c>
      <c r="N12" s="2">
        <f>IF(I13="",0,(Table135672[[#This Row],[StartToEndTimeFinished]]-I13)/Table135672[[#This Row],[Timespan]])</f>
        <v>8.971611587704734</v>
      </c>
      <c r="O12" s="6">
        <f>IF(A13="","00:01",Table135672[[#This Row],[DateTime]]-A13)*24*60</f>
        <v>0.98333333269692957</v>
      </c>
      <c r="P12" s="6">
        <f>IF(G73="",0,(Table135672[[#This Row],[ExecutionTimeHours]]-G73)/Table135672[[#This Row],[TimespanSoft]])</f>
        <v>78.47265218010331</v>
      </c>
      <c r="Q12" s="7">
        <f>IF(A73="","01:00",Table135672[[#This Row],[DateTime]]-A73)*24</f>
        <v>1.0102777778520249</v>
      </c>
      <c r="R12" s="2">
        <f>Table135672[[#This Row],[HoursDelta]]*60</f>
        <v>78.646423779698878</v>
      </c>
      <c r="S12" s="2">
        <f>IF(Table135672[[#This Row],[StartToEndDelta]]&gt;0,Table135672[[#This Row],[ExTimeFinishedDelta]]/Table135672[[#This Row],[StartToEndDelta]],0)</f>
        <v>0.16514388369832697</v>
      </c>
      <c r="T12" s="2">
        <f>Table135672[[#This Row],[HoursDeltaSoft]]</f>
        <v>78.47265218010331</v>
      </c>
    </row>
    <row r="13" spans="1:20" x14ac:dyDescent="0.25">
      <c r="A13" s="1">
        <v>40720.598958333336</v>
      </c>
      <c r="B13">
        <v>80</v>
      </c>
      <c r="C13">
        <v>2</v>
      </c>
      <c r="D13">
        <v>99.366604396275093</v>
      </c>
      <c r="E13">
        <v>159995</v>
      </c>
      <c r="F13">
        <v>127567</v>
      </c>
      <c r="G13">
        <v>8069.3566586111101</v>
      </c>
      <c r="H13">
        <v>7828.4802847222199</v>
      </c>
      <c r="I13">
        <v>14266.5719786111</v>
      </c>
      <c r="J13">
        <f t="shared" si="0"/>
        <v>78</v>
      </c>
      <c r="K13">
        <f t="shared" si="1"/>
        <v>32428</v>
      </c>
      <c r="L13">
        <f>IF(G14="",0,(Table135672[[#This Row],[ExecutionTimeHours]]-G14)/Table135672[[#This Row],[Timespan]])</f>
        <v>1.3021923737174623</v>
      </c>
      <c r="M13" s="2">
        <f>IF(H14="",0,(Table135672[[#This Row],[ExecutionTimeFinished]]-H14)/Table135672[[#This Row],[Timespan]])</f>
        <v>2.3153203404742597</v>
      </c>
      <c r="N13" s="2">
        <f>IF(I14="",0,(Table135672[[#This Row],[StartToEndTimeFinished]]-I14)/Table135672[[#This Row],[Timespan]])</f>
        <v>12.928709612875767</v>
      </c>
      <c r="O13" s="6">
        <f>IF(A14="","00:01",Table135672[[#This Row],[DateTime]]-A14)*24*60</f>
        <v>0.98333333269692957</v>
      </c>
      <c r="P13" s="6">
        <f>IF(G74="",0,(Table135672[[#This Row],[ExecutionTimeHours]]-G74)/Table135672[[#This Row],[TimespanSoft]])</f>
        <v>78.458841896896359</v>
      </c>
      <c r="Q13" s="7">
        <f>IF(A74="","01:00",Table135672[[#This Row],[DateTime]]-A74)*24</f>
        <v>1.0102777778520249</v>
      </c>
      <c r="R13" s="2">
        <f>Table135672[[#This Row],[HoursDelta]]*60</f>
        <v>78.131542423047733</v>
      </c>
      <c r="S13" s="2">
        <f>IF(Table135672[[#This Row],[StartToEndDelta]]&gt;0,Table135672[[#This Row],[ExTimeFinishedDelta]]/Table135672[[#This Row],[StartToEndDelta]],0)</f>
        <v>0.17908363709928332</v>
      </c>
      <c r="T13" s="2">
        <f>Table135672[[#This Row],[HoursDeltaSoft]]</f>
        <v>78.458841896896359</v>
      </c>
    </row>
    <row r="14" spans="1:20" x14ac:dyDescent="0.25">
      <c r="A14" s="1">
        <v>40720.598275462966</v>
      </c>
      <c r="B14">
        <v>80</v>
      </c>
      <c r="C14">
        <v>0</v>
      </c>
      <c r="D14">
        <v>99.402572268531401</v>
      </c>
      <c r="E14">
        <v>159995</v>
      </c>
      <c r="F14">
        <v>127624</v>
      </c>
      <c r="G14">
        <v>8068.07616944445</v>
      </c>
      <c r="H14">
        <v>7826.2035530555604</v>
      </c>
      <c r="I14">
        <v>14253.8587475</v>
      </c>
      <c r="J14">
        <f t="shared" si="0"/>
        <v>80</v>
      </c>
      <c r="K14">
        <f t="shared" si="1"/>
        <v>32371</v>
      </c>
      <c r="L14">
        <f>IF(G15="",0,(Table135672[[#This Row],[ExecutionTimeHours]]-G15)/Table135672[[#This Row],[Timespan]])</f>
        <v>1.3000275864859592</v>
      </c>
      <c r="M14" s="2">
        <f>IF(H15="",0,(Table135672[[#This Row],[ExecutionTimeFinished]]-H15)/Table135672[[#This Row],[Timespan]])</f>
        <v>1.4585125580401275</v>
      </c>
      <c r="N14" s="2">
        <f>IF(I15="",0,(Table135672[[#This Row],[StartToEndTimeFinished]]-I15)/Table135672[[#This Row],[Timespan]])</f>
        <v>8.1310187951969439</v>
      </c>
      <c r="O14" s="6">
        <f>IF(A15="","00:01",Table135672[[#This Row],[DateTime]]-A15)*24*60</f>
        <v>1.0166666738223284</v>
      </c>
      <c r="P14" s="6">
        <f>IF(G75="",0,(Table135672[[#This Row],[ExecutionTimeHours]]-G75)/Table135672[[#This Row],[TimespanSoft]])</f>
        <v>78.451077530667519</v>
      </c>
      <c r="Q14" s="7">
        <f>IF(A75="","01:00",Table135672[[#This Row],[DateTime]]-A75)*24</f>
        <v>1.0102777778520249</v>
      </c>
      <c r="R14" s="2">
        <f>Table135672[[#This Row],[HoursDelta]]*60</f>
        <v>78.001655189157546</v>
      </c>
      <c r="S14" s="2">
        <f>IF(Table135672[[#This Row],[StartToEndDelta]]&gt;0,Table135672[[#This Row],[ExTimeFinishedDelta]]/Table135672[[#This Row],[StartToEndDelta]],0)</f>
        <v>0.17937636042628288</v>
      </c>
      <c r="T14" s="2">
        <f>Table135672[[#This Row],[HoursDeltaSoft]]</f>
        <v>78.451077530667519</v>
      </c>
    </row>
    <row r="15" spans="1:20" x14ac:dyDescent="0.25">
      <c r="A15" s="1">
        <v>40720.597569444442</v>
      </c>
      <c r="B15">
        <v>80</v>
      </c>
      <c r="C15">
        <v>0</v>
      </c>
      <c r="D15">
        <v>99.326261247907397</v>
      </c>
      <c r="E15">
        <v>159995</v>
      </c>
      <c r="F15">
        <v>127702</v>
      </c>
      <c r="G15">
        <v>8066.75447472222</v>
      </c>
      <c r="H15">
        <v>7824.7207319444497</v>
      </c>
      <c r="I15">
        <v>14245.592211666701</v>
      </c>
      <c r="J15">
        <f t="shared" si="0"/>
        <v>80</v>
      </c>
      <c r="K15">
        <f t="shared" si="1"/>
        <v>32293</v>
      </c>
      <c r="L15">
        <f>IF(G16="",0,(Table135672[[#This Row],[ExecutionTimeHours]]-G16)/Table135672[[#This Row],[Timespan]])</f>
        <v>1.3056663850279866</v>
      </c>
      <c r="M15" s="2">
        <f>IF(H16="",0,(Table135672[[#This Row],[ExecutionTimeFinished]]-H16)/Table135672[[#This Row],[Timespan]])</f>
        <v>2.0093579109139448</v>
      </c>
      <c r="N15" s="2">
        <f>IF(I16="",0,(Table135672[[#This Row],[StartToEndTimeFinished]]-I16)/Table135672[[#This Row],[Timespan]])</f>
        <v>10.972190685135786</v>
      </c>
      <c r="O15" s="6">
        <f>IF(A16="","00:01",Table135672[[#This Row],[DateTime]]-A16)*24*60</f>
        <v>0.98333333269692957</v>
      </c>
      <c r="P15" s="6">
        <f>IF(G76="",0,(Table135672[[#This Row],[ExecutionTimeHours]]-G76)/Table135672[[#This Row],[TimespanSoft]])</f>
        <v>78.489744498721976</v>
      </c>
      <c r="Q15" s="7">
        <f>IF(A76="","01:00",Table135672[[#This Row],[DateTime]]-A76)*24</f>
        <v>1.0100000000093132</v>
      </c>
      <c r="R15" s="2">
        <f>Table135672[[#This Row],[HoursDelta]]*60</f>
        <v>78.339983101679195</v>
      </c>
      <c r="S15" s="2">
        <f>IF(Table135672[[#This Row],[StartToEndDelta]]&gt;0,Table135672[[#This Row],[ExTimeFinishedDelta]]/Table135672[[#This Row],[StartToEndDelta]],0)</f>
        <v>0.18313188027583738</v>
      </c>
      <c r="T15" s="2">
        <f>Table135672[[#This Row],[HoursDeltaSoft]]</f>
        <v>78.489744498721976</v>
      </c>
    </row>
    <row r="16" spans="1:20" x14ac:dyDescent="0.25">
      <c r="A16" s="1">
        <v>40720.596886574072</v>
      </c>
      <c r="B16">
        <v>80</v>
      </c>
      <c r="C16">
        <v>2</v>
      </c>
      <c r="D16">
        <v>99.324870518275702</v>
      </c>
      <c r="E16">
        <v>159995</v>
      </c>
      <c r="F16">
        <v>127630</v>
      </c>
      <c r="G16">
        <v>8065.4705694444401</v>
      </c>
      <c r="H16">
        <v>7822.7448633333297</v>
      </c>
      <c r="I16">
        <v>14234.8028908333</v>
      </c>
      <c r="J16">
        <f t="shared" si="0"/>
        <v>78</v>
      </c>
      <c r="K16">
        <f t="shared" si="1"/>
        <v>32365</v>
      </c>
      <c r="L16">
        <f>IF(G17="",0,(Table135672[[#This Row],[ExecutionTimeHours]]-G17)/Table135672[[#This Row],[Timespan]])</f>
        <v>1.3461025097155193</v>
      </c>
      <c r="M16" s="2">
        <f>IF(H17="",0,(Table135672[[#This Row],[ExecutionTimeFinished]]-H17)/Table135672[[#This Row],[Timespan]])</f>
        <v>2.731813908607069</v>
      </c>
      <c r="N16" s="2">
        <f>IF(I17="",0,(Table135672[[#This Row],[StartToEndTimeFinished]]-I17)/Table135672[[#This Row],[Timespan]])</f>
        <v>16.86071817719554</v>
      </c>
      <c r="O16" s="6">
        <f>IF(A17="","00:01",Table135672[[#This Row],[DateTime]]-A17)*24*60</f>
        <v>0.99999999278225005</v>
      </c>
      <c r="P16" s="6">
        <f>IF(G77="",0,(Table135672[[#This Row],[ExecutionTimeHours]]-G77)/Table135672[[#This Row],[TimespanSoft]])</f>
        <v>78.48667363991062</v>
      </c>
      <c r="Q16" s="7">
        <f>IF(A77="","01:00",Table135672[[#This Row],[DateTime]]-A77)*24</f>
        <v>1.0102777776774019</v>
      </c>
      <c r="R16" s="2">
        <f>Table135672[[#This Row],[HoursDelta]]*60</f>
        <v>80.766150582931161</v>
      </c>
      <c r="S16" s="2">
        <f>IF(Table135672[[#This Row],[StartToEndDelta]]&gt;0,Table135672[[#This Row],[ExTimeFinishedDelta]]/Table135672[[#This Row],[StartToEndDelta]],0)</f>
        <v>0.16202239310908489</v>
      </c>
      <c r="T16" s="2">
        <f>Table135672[[#This Row],[HoursDeltaSoft]]</f>
        <v>78.48667363991062</v>
      </c>
    </row>
    <row r="17" spans="1:20" x14ac:dyDescent="0.25">
      <c r="A17" s="1">
        <v>40720.596192129633</v>
      </c>
      <c r="B17">
        <v>80</v>
      </c>
      <c r="C17">
        <v>2</v>
      </c>
      <c r="D17">
        <v>99.597759428478398</v>
      </c>
      <c r="E17">
        <v>159995</v>
      </c>
      <c r="F17">
        <v>127525</v>
      </c>
      <c r="G17">
        <v>8064.1244669444404</v>
      </c>
      <c r="H17">
        <v>7820.0130494444402</v>
      </c>
      <c r="I17">
        <v>14217.942172777801</v>
      </c>
      <c r="J17">
        <f t="shared" si="0"/>
        <v>78</v>
      </c>
      <c r="K17">
        <f t="shared" si="1"/>
        <v>32470</v>
      </c>
      <c r="L17">
        <f>IF(G18="",0,(Table135672[[#This Row],[ExecutionTimeHours]]-G18)/Table135672[[#This Row],[Timespan]])</f>
        <v>1.3166077734788613</v>
      </c>
      <c r="M17" s="2">
        <f>IF(H18="",0,(Table135672[[#This Row],[ExecutionTimeFinished]]-H18)/Table135672[[#This Row],[Timespan]])</f>
        <v>1.4133791620528873</v>
      </c>
      <c r="N17" s="2">
        <f>IF(I18="",0,(Table135672[[#This Row],[StartToEndTimeFinished]]-I18)/Table135672[[#This Row],[Timespan]])</f>
        <v>8.461406916920458</v>
      </c>
      <c r="O17" s="6">
        <f>IF(A18="","00:01",Table135672[[#This Row],[DateTime]]-A18)*24*60</f>
        <v>1.000000003259629</v>
      </c>
      <c r="P17" s="6">
        <f>IF(G78="",0,(Table135672[[#This Row],[ExecutionTimeHours]]-G78)/Table135672[[#This Row],[TimespanSoft]])</f>
        <v>78.46323865245968</v>
      </c>
      <c r="Q17" s="7">
        <f>IF(A78="","01:00",Table135672[[#This Row],[DateTime]]-A78)*24</f>
        <v>1.0102777778520249</v>
      </c>
      <c r="R17" s="2">
        <f>Table135672[[#This Row],[HoursDelta]]*60</f>
        <v>78.996466408731678</v>
      </c>
      <c r="S17" s="2">
        <f>IF(Table135672[[#This Row],[StartToEndDelta]]&gt;0,Table135672[[#This Row],[ExTimeFinishedDelta]]/Table135672[[#This Row],[StartToEndDelta]],0)</f>
        <v>0.16703831595978708</v>
      </c>
      <c r="T17" s="2">
        <f>Table135672[[#This Row],[HoursDeltaSoft]]</f>
        <v>78.46323865245968</v>
      </c>
    </row>
    <row r="18" spans="1:20" x14ac:dyDescent="0.25">
      <c r="A18" s="1">
        <v>40720.595497685186</v>
      </c>
      <c r="B18">
        <v>80</v>
      </c>
      <c r="C18">
        <v>0</v>
      </c>
      <c r="D18">
        <v>99.474653698149197</v>
      </c>
      <c r="E18">
        <v>159995</v>
      </c>
      <c r="F18">
        <v>127625</v>
      </c>
      <c r="G18">
        <v>8062.8078591666699</v>
      </c>
      <c r="H18">
        <v>7818.5996702777802</v>
      </c>
      <c r="I18">
        <v>14209.480765833299</v>
      </c>
      <c r="J18">
        <f t="shared" si="0"/>
        <v>80</v>
      </c>
      <c r="K18">
        <f t="shared" si="1"/>
        <v>32370</v>
      </c>
      <c r="L18">
        <f>IF(G19="",0,(Table135672[[#This Row],[ExecutionTimeHours]]-G19)/Table135672[[#This Row],[Timespan]])</f>
        <v>1.2734579104272128</v>
      </c>
      <c r="M18" s="2">
        <f>IF(H19="",0,(Table135672[[#This Row],[ExecutionTimeFinished]]-H19)/Table135672[[#This Row],[Timespan]])</f>
        <v>1.4152353116548348</v>
      </c>
      <c r="N18" s="2">
        <f>IF(I19="",0,(Table135672[[#This Row],[StartToEndTimeFinished]]-I19)/Table135672[[#This Row],[Timespan]])</f>
        <v>8.6995793841727913</v>
      </c>
      <c r="O18" s="6">
        <f>IF(A19="","00:01",Table135672[[#This Row],[DateTime]]-A19)*24*60</f>
        <v>0.98333333269692957</v>
      </c>
      <c r="P18" s="6">
        <f>IF(G79="",0,(Table135672[[#This Row],[ExecutionTimeHours]]-G79)/Table135672[[#This Row],[TimespanSoft]])</f>
        <v>78.444047560914896</v>
      </c>
      <c r="Q18" s="7">
        <f>IF(A79="","01:00",Table135672[[#This Row],[DateTime]]-A79)*24</f>
        <v>1.0102777778520249</v>
      </c>
      <c r="R18" s="2">
        <f>Table135672[[#This Row],[HoursDelta]]*60</f>
        <v>76.407474625632773</v>
      </c>
      <c r="S18" s="2">
        <f>IF(Table135672[[#This Row],[StartToEndDelta]]&gt;0,Table135672[[#This Row],[ExTimeFinishedDelta]]/Table135672[[#This Row],[StartToEndDelta]],0)</f>
        <v>0.16267859044192215</v>
      </c>
      <c r="T18" s="2">
        <f>Table135672[[#This Row],[HoursDeltaSoft]]</f>
        <v>78.444047560914896</v>
      </c>
    </row>
    <row r="19" spans="1:20" x14ac:dyDescent="0.25">
      <c r="A19" s="1">
        <v>40720.594814814816</v>
      </c>
      <c r="B19">
        <v>80</v>
      </c>
      <c r="C19">
        <v>1</v>
      </c>
      <c r="D19">
        <v>99.542835780552494</v>
      </c>
      <c r="E19">
        <v>159995</v>
      </c>
      <c r="F19">
        <v>127643</v>
      </c>
      <c r="G19">
        <v>8061.5556255555603</v>
      </c>
      <c r="H19">
        <v>7817.2080222222203</v>
      </c>
      <c r="I19">
        <v>14200.926179444399</v>
      </c>
      <c r="J19">
        <f t="shared" si="0"/>
        <v>79</v>
      </c>
      <c r="K19">
        <f t="shared" si="1"/>
        <v>32352</v>
      </c>
      <c r="L19">
        <f>IF(G20="",0,(Table135672[[#This Row],[ExecutionTimeHours]]-G20)/Table135672[[#This Row],[Timespan]])</f>
        <v>1.2664113847624154</v>
      </c>
      <c r="M19" s="2">
        <f>IF(H20="",0,(Table135672[[#This Row],[ExecutionTimeFinished]]-H20)/Table135672[[#This Row],[Timespan]])</f>
        <v>1.7993249941348215</v>
      </c>
      <c r="N19" s="2">
        <f>IF(I20="",0,(Table135672[[#This Row],[StartToEndTimeFinished]]-I20)/Table135672[[#This Row],[Timespan]])</f>
        <v>10.119004133615352</v>
      </c>
      <c r="O19" s="6">
        <f>IF(A20="","00:01",Table135672[[#This Row],[DateTime]]-A20)*24*60</f>
        <v>1.000000003259629</v>
      </c>
      <c r="P19" s="6">
        <f>IF(G80="",0,(Table135672[[#This Row],[ExecutionTimeHours]]-G80)/Table135672[[#This Row],[TimespanSoft]])</f>
        <v>78.463561445980133</v>
      </c>
      <c r="Q19" s="7">
        <f>IF(A80="","01:00",Table135672[[#This Row],[DateTime]]-A80)*24</f>
        <v>1.0102777778520249</v>
      </c>
      <c r="R19" s="2">
        <f>Table135672[[#This Row],[HoursDelta]]*60</f>
        <v>75.984683085744933</v>
      </c>
      <c r="S19" s="2">
        <f>IF(Table135672[[#This Row],[StartToEndDelta]]&gt;0,Table135672[[#This Row],[ExTimeFinishedDelta]]/Table135672[[#This Row],[StartToEndDelta]],0)</f>
        <v>0.17781641062458511</v>
      </c>
      <c r="T19" s="2">
        <f>Table135672[[#This Row],[HoursDeltaSoft]]</f>
        <v>78.463561445980133</v>
      </c>
    </row>
    <row r="20" spans="1:20" x14ac:dyDescent="0.25">
      <c r="A20" s="1">
        <v>40720.59412037037</v>
      </c>
      <c r="B20">
        <v>80</v>
      </c>
      <c r="C20">
        <v>0</v>
      </c>
      <c r="D20">
        <v>99.663335527692496</v>
      </c>
      <c r="E20">
        <v>159995</v>
      </c>
      <c r="F20">
        <v>127634</v>
      </c>
      <c r="G20">
        <v>8060.2892141666698</v>
      </c>
      <c r="H20">
        <v>7815.4086972222203</v>
      </c>
      <c r="I20">
        <v>14190.8071752778</v>
      </c>
      <c r="J20">
        <f t="shared" si="0"/>
        <v>80</v>
      </c>
      <c r="K20">
        <f t="shared" si="1"/>
        <v>32361</v>
      </c>
      <c r="L20">
        <f>IF(G21="",0,(Table135672[[#This Row],[ExecutionTimeHours]]-G21)/Table135672[[#This Row],[Timespan]])</f>
        <v>1.3998327692750903</v>
      </c>
      <c r="M20" s="2">
        <f>IF(H21="",0,(Table135672[[#This Row],[ExecutionTimeFinished]]-H21)/Table135672[[#This Row],[Timespan]])</f>
        <v>0.93059378591410213</v>
      </c>
      <c r="N20" s="2">
        <f>IF(I21="",0,(Table135672[[#This Row],[StartToEndTimeFinished]]-I21)/Table135672[[#This Row],[Timespan]])</f>
        <v>6.5086666708900269</v>
      </c>
      <c r="O20" s="6">
        <f>IF(A21="","00:01",Table135672[[#This Row],[DateTime]]-A21)*24*60</f>
        <v>0.98333333269692957</v>
      </c>
      <c r="P20" s="6">
        <f>IF(G81="",0,(Table135672[[#This Row],[ExecutionTimeHours]]-G81)/Table135672[[#This Row],[TimespanSoft]])</f>
        <v>78.509095433820633</v>
      </c>
      <c r="Q20" s="7">
        <f>IF(A81="","01:00",Table135672[[#This Row],[DateTime]]-A81)*24</f>
        <v>1.0100000000093132</v>
      </c>
      <c r="R20" s="2">
        <f>Table135672[[#This Row],[HoursDelta]]*60</f>
        <v>83.989966156505417</v>
      </c>
      <c r="S20" s="2">
        <f>IF(Table135672[[#This Row],[StartToEndDelta]]&gt;0,Table135672[[#This Row],[ExTimeFinishedDelta]]/Table135672[[#This Row],[StartToEndDelta]],0)</f>
        <v>0.14297763781269937</v>
      </c>
      <c r="T20" s="2">
        <f>Table135672[[#This Row],[HoursDeltaSoft]]</f>
        <v>78.509095433820633</v>
      </c>
    </row>
    <row r="21" spans="1:20" x14ac:dyDescent="0.25">
      <c r="A21" s="1">
        <v>40720.5934375</v>
      </c>
      <c r="B21">
        <v>80</v>
      </c>
      <c r="C21">
        <v>1</v>
      </c>
      <c r="D21">
        <v>99.626872108096194</v>
      </c>
      <c r="E21">
        <v>159995</v>
      </c>
      <c r="F21">
        <v>127649</v>
      </c>
      <c r="G21">
        <v>8058.9127119444402</v>
      </c>
      <c r="H21">
        <v>7814.4936133333304</v>
      </c>
      <c r="I21">
        <v>14184.4069863889</v>
      </c>
      <c r="J21">
        <f t="shared" si="0"/>
        <v>79</v>
      </c>
      <c r="K21">
        <f t="shared" si="1"/>
        <v>32346</v>
      </c>
      <c r="L21">
        <f>IF(G22="",0,(Table135672[[#This Row],[ExecutionTimeHours]]-G22)/Table135672[[#This Row],[Timespan]])</f>
        <v>1.2089322573929455</v>
      </c>
      <c r="M21" s="2">
        <f>IF(H22="",0,(Table135672[[#This Row],[ExecutionTimeFinished]]-H22)/Table135672[[#This Row],[Timespan]])</f>
        <v>1.3963819884663351</v>
      </c>
      <c r="N21" s="2">
        <f>IF(I22="",0,(Table135672[[#This Row],[StartToEndTimeFinished]]-I22)/Table135672[[#This Row],[Timespan]])</f>
        <v>7.9185696193085899</v>
      </c>
      <c r="O21" s="6">
        <f>IF(A22="","00:01",Table135672[[#This Row],[DateTime]]-A22)*24*60</f>
        <v>1.0333333339076489</v>
      </c>
      <c r="P21" s="6">
        <f>IF(G82="",0,(Table135672[[#This Row],[ExecutionTimeHours]]-G82)/Table135672[[#This Row],[TimespanSoft]])</f>
        <v>78.492645121237217</v>
      </c>
      <c r="Q21" s="7">
        <f>IF(A82="","01:00",Table135672[[#This Row],[DateTime]]-A82)*24</f>
        <v>1.0097222221666016</v>
      </c>
      <c r="R21" s="2">
        <f>Table135672[[#This Row],[HoursDelta]]*60</f>
        <v>72.535935443576733</v>
      </c>
      <c r="S21" s="2">
        <f>IF(Table135672[[#This Row],[StartToEndDelta]]&gt;0,Table135672[[#This Row],[ExTimeFinishedDelta]]/Table135672[[#This Row],[StartToEndDelta]],0)</f>
        <v>0.1763427052609863</v>
      </c>
      <c r="T21" s="2">
        <f>Table135672[[#This Row],[HoursDeltaSoft]]</f>
        <v>78.492645121237217</v>
      </c>
    </row>
    <row r="22" spans="1:20" x14ac:dyDescent="0.25">
      <c r="A22" s="1">
        <v>40720.592719907407</v>
      </c>
      <c r="B22">
        <v>80</v>
      </c>
      <c r="C22">
        <v>1</v>
      </c>
      <c r="D22">
        <v>99.531110854375896</v>
      </c>
      <c r="E22">
        <v>159995</v>
      </c>
      <c r="F22">
        <v>127624</v>
      </c>
      <c r="G22">
        <v>8057.6634819444398</v>
      </c>
      <c r="H22">
        <v>7813.0506852777798</v>
      </c>
      <c r="I22">
        <v>14176.2244644444</v>
      </c>
      <c r="J22">
        <f t="shared" si="0"/>
        <v>79</v>
      </c>
      <c r="K22">
        <f t="shared" si="1"/>
        <v>32371</v>
      </c>
      <c r="L22">
        <f>IF(G23="",0,(Table135672[[#This Row],[ExecutionTimeHours]]-G23)/Table135672[[#This Row],[Timespan]])</f>
        <v>1.3649896615723331</v>
      </c>
      <c r="M22" s="2">
        <f>IF(H23="",0,(Table135672[[#This Row],[ExecutionTimeFinished]]-H23)/Table135672[[#This Row],[Timespan]])</f>
        <v>2.0307408141250458</v>
      </c>
      <c r="N22" s="2">
        <f>IF(I23="",0,(Table135672[[#This Row],[StartToEndTimeFinished]]-I23)/Table135672[[#This Row],[Timespan]])</f>
        <v>12.36289574755205</v>
      </c>
      <c r="O22" s="6">
        <f>IF(A23="","00:01",Table135672[[#This Row],[DateTime]]-A23)*24*60</f>
        <v>0.96666666213423014</v>
      </c>
      <c r="P22" s="6">
        <f>IF(G83="",0,(Table135672[[#This Row],[ExecutionTimeHours]]-G83)/Table135672[[#This Row],[TimespanSoft]])</f>
        <v>78.562142582728853</v>
      </c>
      <c r="Q22" s="7">
        <f>IF(A83="","01:00",Table135672[[#This Row],[DateTime]]-A83)*24</f>
        <v>1.0091666666558012</v>
      </c>
      <c r="R22" s="2">
        <f>Table135672[[#This Row],[HoursDelta]]*60</f>
        <v>81.899379694339984</v>
      </c>
      <c r="S22" s="2">
        <f>IF(Table135672[[#This Row],[StartToEndDelta]]&gt;0,Table135672[[#This Row],[ExTimeFinishedDelta]]/Table135672[[#This Row],[StartToEndDelta]],0)</f>
        <v>0.16426093494537056</v>
      </c>
      <c r="T22" s="2">
        <f>Table135672[[#This Row],[HoursDeltaSoft]]</f>
        <v>78.562142582728853</v>
      </c>
    </row>
    <row r="23" spans="1:20" x14ac:dyDescent="0.25">
      <c r="A23" s="1">
        <v>40720.592048611114</v>
      </c>
      <c r="B23">
        <v>80</v>
      </c>
      <c r="C23">
        <v>0</v>
      </c>
      <c r="D23">
        <v>99.714229402087994</v>
      </c>
      <c r="E23">
        <v>159995</v>
      </c>
      <c r="F23">
        <v>127668</v>
      </c>
      <c r="G23">
        <v>8056.3439919444399</v>
      </c>
      <c r="H23">
        <v>7811.0876358333298</v>
      </c>
      <c r="I23">
        <v>14164.2736652778</v>
      </c>
      <c r="J23">
        <f t="shared" si="0"/>
        <v>80</v>
      </c>
      <c r="K23">
        <f t="shared" si="1"/>
        <v>32327</v>
      </c>
      <c r="L23">
        <f>IF(G24="",0,(Table135672[[#This Row],[ExecutionTimeHours]]-G24)/Table135672[[#This Row],[Timespan]])</f>
        <v>1.3243958290125786</v>
      </c>
      <c r="M23" s="2">
        <f>IF(H24="",0,(Table135672[[#This Row],[ExecutionTimeFinished]]-H24)/Table135672[[#This Row],[Timespan]])</f>
        <v>0.71830555320829526</v>
      </c>
      <c r="N23" s="2">
        <f>IF(I24="",0,(Table135672[[#This Row],[StartToEndTimeFinished]]-I24)/Table135672[[#This Row],[Timespan]])</f>
        <v>3.6663441547496611</v>
      </c>
      <c r="O23" s="6">
        <f>IF(A24="","00:01",Table135672[[#This Row],[DateTime]]-A24)*24*60</f>
        <v>1.000000003259629</v>
      </c>
      <c r="P23" s="6">
        <f>IF(G84="",0,(Table135672[[#This Row],[ExecutionTimeHours]]-G84)/Table135672[[#This Row],[TimespanSoft]])</f>
        <v>78.442119110421515</v>
      </c>
      <c r="Q23" s="7">
        <f>IF(A84="","01:00",Table135672[[#This Row],[DateTime]]-A84)*24</f>
        <v>1.0097222223412246</v>
      </c>
      <c r="R23" s="2">
        <f>Table135672[[#This Row],[HoursDelta]]*60</f>
        <v>79.463749740754707</v>
      </c>
      <c r="S23" s="2">
        <f>IF(Table135672[[#This Row],[StartToEndDelta]]&gt;0,Table135672[[#This Row],[ExTimeFinishedDelta]]/Table135672[[#This Row],[StartToEndDelta]],0)</f>
        <v>0.19591874709245383</v>
      </c>
      <c r="T23" s="2">
        <f>Table135672[[#This Row],[HoursDeltaSoft]]</f>
        <v>78.442119110421515</v>
      </c>
    </row>
    <row r="24" spans="1:20" x14ac:dyDescent="0.25">
      <c r="A24" s="1">
        <v>40720.591354166667</v>
      </c>
      <c r="B24">
        <v>80</v>
      </c>
      <c r="C24">
        <v>0</v>
      </c>
      <c r="D24">
        <v>99.6987598964146</v>
      </c>
      <c r="E24">
        <v>159995</v>
      </c>
      <c r="F24">
        <v>127693</v>
      </c>
      <c r="G24">
        <v>8055.0195961111103</v>
      </c>
      <c r="H24">
        <v>7810.3693302777801</v>
      </c>
      <c r="I24">
        <v>14160.6073211111</v>
      </c>
      <c r="J24">
        <f t="shared" si="0"/>
        <v>80</v>
      </c>
      <c r="K24">
        <f t="shared" si="1"/>
        <v>32302</v>
      </c>
      <c r="L24">
        <f>IF(G25="",0,(Table135672[[#This Row],[ExecutionTimeHours]]-G25)/Table135672[[#This Row],[Timespan]])</f>
        <v>1.3035155375696577</v>
      </c>
      <c r="M24" s="2">
        <f>IF(H25="",0,(Table135672[[#This Row],[ExecutionTimeFinished]]-H25)/Table135672[[#This Row],[Timespan]])</f>
        <v>0.30369435048114923</v>
      </c>
      <c r="N24" s="2">
        <f>IF(I25="",0,(Table135672[[#This Row],[StartToEndTimeFinished]]-I25)/Table135672[[#This Row],[Timespan]])</f>
        <v>2.0079076284171111</v>
      </c>
      <c r="O24" s="6">
        <f>IF(A25="","00:01",Table135672[[#This Row],[DateTime]]-A25)*24*60</f>
        <v>0.98333333269692957</v>
      </c>
      <c r="P24" s="6">
        <f>IF(G85="",0,(Table135672[[#This Row],[ExecutionTimeHours]]-G85)/Table135672[[#This Row],[TimespanSoft]])</f>
        <v>78.378437968548724</v>
      </c>
      <c r="Q24" s="7">
        <f>IF(A85="","01:00",Table135672[[#This Row],[DateTime]]-A85)*24</f>
        <v>1.0097222221666016</v>
      </c>
      <c r="R24" s="2">
        <f>Table135672[[#This Row],[HoursDelta]]*60</f>
        <v>78.210932254179454</v>
      </c>
      <c r="S24" s="2">
        <f>IF(Table135672[[#This Row],[StartToEndDelta]]&gt;0,Table135672[[#This Row],[ExTimeFinishedDelta]]/Table135672[[#This Row],[StartToEndDelta]],0)</f>
        <v>0.15124916414634065</v>
      </c>
      <c r="T24" s="2">
        <f>Table135672[[#This Row],[HoursDeltaSoft]]</f>
        <v>78.378437968548724</v>
      </c>
    </row>
    <row r="25" spans="1:20" x14ac:dyDescent="0.25">
      <c r="A25" s="1">
        <v>40720.590671296297</v>
      </c>
      <c r="B25">
        <v>80</v>
      </c>
      <c r="C25">
        <v>1</v>
      </c>
      <c r="D25">
        <v>99.612256731305806</v>
      </c>
      <c r="E25">
        <v>159995</v>
      </c>
      <c r="F25">
        <v>127636</v>
      </c>
      <c r="G25">
        <v>8053.7378058333297</v>
      </c>
      <c r="H25">
        <v>7810.0706975000003</v>
      </c>
      <c r="I25">
        <v>14158.632878611101</v>
      </c>
      <c r="J25">
        <f t="shared" si="0"/>
        <v>79</v>
      </c>
      <c r="K25">
        <f t="shared" si="1"/>
        <v>32359</v>
      </c>
      <c r="L25">
        <f>IF(G26="",0,(Table135672[[#This Row],[ExecutionTimeHours]]-G26)/Table135672[[#This Row],[Timespan]])</f>
        <v>1.3679070630309935</v>
      </c>
      <c r="M25" s="2">
        <f>IF(H26="",0,(Table135672[[#This Row],[ExecutionTimeFinished]]-H26)/Table135672[[#This Row],[Timespan]])</f>
        <v>0.74361327731513283</v>
      </c>
      <c r="N25" s="2">
        <f>IF(I26="",0,(Table135672[[#This Row],[StartToEndTimeFinished]]-I26)/Table135672[[#This Row],[Timespan]])</f>
        <v>3.9336005674616081</v>
      </c>
      <c r="O25" s="6">
        <f>IF(A26="","00:01",Table135672[[#This Row],[DateTime]]-A26)*24*60</f>
        <v>0.98333333269692957</v>
      </c>
      <c r="P25" s="6">
        <f>IF(G86="",0,(Table135672[[#This Row],[ExecutionTimeHours]]-G86)/Table135672[[#This Row],[TimespanSoft]])</f>
        <v>78.174315272528233</v>
      </c>
      <c r="Q25" s="7">
        <f>IF(A86="","01:00",Table135672[[#This Row],[DateTime]]-A86)*24</f>
        <v>1.0097222221666016</v>
      </c>
      <c r="R25" s="2">
        <f>Table135672[[#This Row],[HoursDelta]]*60</f>
        <v>82.074423781859608</v>
      </c>
      <c r="S25" s="2">
        <f>IF(Table135672[[#This Row],[StartToEndDelta]]&gt;0,Table135672[[#This Row],[ExTimeFinishedDelta]]/Table135672[[#This Row],[StartToEndDelta]],0)</f>
        <v>0.18904137940853358</v>
      </c>
      <c r="T25" s="2">
        <f>Table135672[[#This Row],[HoursDeltaSoft]]</f>
        <v>78.174315272528233</v>
      </c>
    </row>
    <row r="26" spans="1:20" x14ac:dyDescent="0.25">
      <c r="A26" s="1">
        <v>40720.589988425927</v>
      </c>
      <c r="B26">
        <v>80</v>
      </c>
      <c r="C26">
        <v>0</v>
      </c>
      <c r="D26">
        <v>99.551797412690703</v>
      </c>
      <c r="E26">
        <v>159995</v>
      </c>
      <c r="F26">
        <v>127640</v>
      </c>
      <c r="G26">
        <v>8052.3926972222198</v>
      </c>
      <c r="H26">
        <v>7809.3394777777803</v>
      </c>
      <c r="I26">
        <v>14154.7648380556</v>
      </c>
      <c r="J26">
        <f t="shared" si="0"/>
        <v>80</v>
      </c>
      <c r="K26">
        <f t="shared" si="1"/>
        <v>32355</v>
      </c>
      <c r="L26">
        <f>IF(G27="",0,(Table135672[[#This Row],[ExecutionTimeHours]]-G27)/Table135672[[#This Row],[Timespan]])</f>
        <v>1.2698863847506139</v>
      </c>
      <c r="M26" s="2">
        <f>IF(H27="",0,(Table135672[[#This Row],[ExecutionTimeFinished]]-H27)/Table135672[[#This Row],[Timespan]])</f>
        <v>0.38222222097475927</v>
      </c>
      <c r="N26" s="2">
        <f>IF(I27="",0,(Table135672[[#This Row],[StartToEndTimeFinished]]-I27)/Table135672[[#This Row],[Timespan]])</f>
        <v>1.8392211052052803</v>
      </c>
      <c r="O26" s="6">
        <f>IF(A27="","00:01",Table135672[[#This Row],[DateTime]]-A27)*24*60</f>
        <v>1.000000003259629</v>
      </c>
      <c r="P26" s="6">
        <f>IF(G87="",0,(Table135672[[#This Row],[ExecutionTimeHours]]-G87)/Table135672[[#This Row],[TimespanSoft]])</f>
        <v>77.88535901392062</v>
      </c>
      <c r="Q26" s="7">
        <f>IF(A87="","01:00",Table135672[[#This Row],[DateTime]]-A87)*24</f>
        <v>1.0097222221666016</v>
      </c>
      <c r="R26" s="2">
        <f>Table135672[[#This Row],[HoursDelta]]*60</f>
        <v>76.193183085036836</v>
      </c>
      <c r="S26" s="2">
        <f>IF(Table135672[[#This Row],[StartToEndDelta]]&gt;0,Table135672[[#This Row],[ExTimeFinishedDelta]]/Table135672[[#This Row],[StartToEndDelta]],0)</f>
        <v>0.20781743961778781</v>
      </c>
      <c r="T26" s="2">
        <f>Table135672[[#This Row],[HoursDeltaSoft]]</f>
        <v>77.88535901392062</v>
      </c>
    </row>
    <row r="27" spans="1:20" x14ac:dyDescent="0.25">
      <c r="A27" s="1">
        <v>40720.58929398148</v>
      </c>
      <c r="B27">
        <v>80</v>
      </c>
      <c r="C27">
        <v>0</v>
      </c>
      <c r="D27">
        <v>99.400402614048502</v>
      </c>
      <c r="E27">
        <v>159995</v>
      </c>
      <c r="F27">
        <v>127636</v>
      </c>
      <c r="G27">
        <v>8051.1228108333298</v>
      </c>
      <c r="H27">
        <v>7808.9572555555596</v>
      </c>
      <c r="I27">
        <v>14152.9256169444</v>
      </c>
      <c r="J27">
        <f t="shared" si="0"/>
        <v>80</v>
      </c>
      <c r="K27">
        <f t="shared" si="1"/>
        <v>32359</v>
      </c>
      <c r="L27">
        <f>IF(G28="",0,(Table135672[[#This Row],[ExecutionTimeHours]]-G28)/Table135672[[#This Row],[Timespan]])</f>
        <v>1.3303697748679542</v>
      </c>
      <c r="M27" s="2">
        <f>IF(H28="",0,(Table135672[[#This Row],[ExecutionTimeFinished]]-H28)/Table135672[[#This Row],[Timespan]])</f>
        <v>0.33334830529977849</v>
      </c>
      <c r="N27" s="2">
        <f>IF(I28="",0,(Table135672[[#This Row],[StartToEndTimeFinished]]-I28)/Table135672[[#This Row],[Timespan]])</f>
        <v>2.049296611427418</v>
      </c>
      <c r="O27" s="6">
        <f>IF(A28="","00:01",Table135672[[#This Row],[DateTime]]-A28)*24*60</f>
        <v>0.98333333269692957</v>
      </c>
      <c r="P27" s="6">
        <f>IF(G88="",0,(Table135672[[#This Row],[ExecutionTimeHours]]-G88)/Table135672[[#This Row],[TimespanSoft]])</f>
        <v>77.649779152194341</v>
      </c>
      <c r="Q27" s="7">
        <f>IF(A88="","01:00",Table135672[[#This Row],[DateTime]]-A88)*24</f>
        <v>1.0100000000093132</v>
      </c>
      <c r="R27" s="2">
        <f>Table135672[[#This Row],[HoursDelta]]*60</f>
        <v>79.82218649207725</v>
      </c>
      <c r="S27" s="2">
        <f>IF(Table135672[[#This Row],[StartToEndDelta]]&gt;0,Table135672[[#This Row],[ExTimeFinishedDelta]]/Table135672[[#This Row],[StartToEndDelta]],0)</f>
        <v>0.16266474235156614</v>
      </c>
      <c r="T27" s="2">
        <f>Table135672[[#This Row],[HoursDeltaSoft]]</f>
        <v>77.649779152194341</v>
      </c>
    </row>
    <row r="28" spans="1:20" x14ac:dyDescent="0.25">
      <c r="A28" s="1">
        <v>40720.58861111111</v>
      </c>
      <c r="B28">
        <v>80</v>
      </c>
      <c r="C28">
        <v>1</v>
      </c>
      <c r="D28">
        <v>99.589186532156802</v>
      </c>
      <c r="E28">
        <v>159995</v>
      </c>
      <c r="F28">
        <v>127637</v>
      </c>
      <c r="G28">
        <v>8049.8146138888897</v>
      </c>
      <c r="H28">
        <v>7808.6294630555603</v>
      </c>
      <c r="I28">
        <v>14150.9104752778</v>
      </c>
      <c r="J28">
        <f t="shared" si="0"/>
        <v>79</v>
      </c>
      <c r="K28">
        <f t="shared" si="1"/>
        <v>32358</v>
      </c>
      <c r="L28">
        <f>IF(G29="",0,(Table135672[[#This Row],[ExecutionTimeHours]]-G29)/Table135672[[#This Row],[Timespan]])</f>
        <v>1.2557027736862085</v>
      </c>
      <c r="M28" s="2">
        <f>IF(H29="",0,(Table135672[[#This Row],[ExecutionTimeFinished]]-H29)/Table135672[[#This Row],[Timespan]])</f>
        <v>1.0342249966291435</v>
      </c>
      <c r="N28" s="2">
        <f>IF(I29="",0,(Table135672[[#This Row],[StartToEndTimeFinished]]-I29)/Table135672[[#This Row],[Timespan]])</f>
        <v>5.5778199818188048</v>
      </c>
      <c r="O28" s="6">
        <f>IF(A29="","00:01",Table135672[[#This Row],[DateTime]]-A29)*24*60</f>
        <v>1.000000003259629</v>
      </c>
      <c r="P28" s="6">
        <f>IF(G89="",0,(Table135672[[#This Row],[ExecutionTimeHours]]-G89)/Table135672[[#This Row],[TimespanSoft]])</f>
        <v>77.326321514640966</v>
      </c>
      <c r="Q28" s="7">
        <f>IF(A89="","01:00",Table135672[[#This Row],[DateTime]]-A89)*24</f>
        <v>1.0108333333628252</v>
      </c>
      <c r="R28" s="2">
        <f>Table135672[[#This Row],[HoursDelta]]*60</f>
        <v>75.342166421172507</v>
      </c>
      <c r="S28" s="2">
        <f>IF(Table135672[[#This Row],[StartToEndDelta]]&gt;0,Table135672[[#This Row],[ExTimeFinishedDelta]]/Table135672[[#This Row],[StartToEndDelta]],0)</f>
        <v>0.18541742114307269</v>
      </c>
      <c r="T28" s="2">
        <f>Table135672[[#This Row],[HoursDeltaSoft]]</f>
        <v>77.326321514640966</v>
      </c>
    </row>
    <row r="29" spans="1:20" x14ac:dyDescent="0.25">
      <c r="A29" s="1">
        <v>40720.587916666664</v>
      </c>
      <c r="B29">
        <v>80</v>
      </c>
      <c r="C29">
        <v>2</v>
      </c>
      <c r="D29">
        <v>99.488367353166893</v>
      </c>
      <c r="E29">
        <v>159995</v>
      </c>
      <c r="F29">
        <v>127631</v>
      </c>
      <c r="G29">
        <v>8048.5589111111103</v>
      </c>
      <c r="H29">
        <v>7807.59523805556</v>
      </c>
      <c r="I29">
        <v>14145.3326552778</v>
      </c>
      <c r="J29">
        <f t="shared" si="0"/>
        <v>78</v>
      </c>
      <c r="K29">
        <f t="shared" si="1"/>
        <v>32364</v>
      </c>
      <c r="L29">
        <f>IF(G30="",0,(Table135672[[#This Row],[ExecutionTimeHours]]-G30)/Table135672[[#This Row],[Timespan]])</f>
        <v>1.3232598878564426</v>
      </c>
      <c r="M29" s="2">
        <f>IF(H30="",0,(Table135672[[#This Row],[ExecutionTimeFinished]]-H30)/Table135672[[#This Row],[Timespan]])</f>
        <v>1.4212223173059901</v>
      </c>
      <c r="N29" s="2">
        <f>IF(I30="",0,(Table135672[[#This Row],[StartToEndTimeFinished]]-I30)/Table135672[[#This Row],[Timespan]])</f>
        <v>7.9176228864805465</v>
      </c>
      <c r="O29" s="6">
        <f>IF(A30="","00:01",Table135672[[#This Row],[DateTime]]-A30)*24*60</f>
        <v>0.98333333269692957</v>
      </c>
      <c r="P29" s="6">
        <f>IF(G90="",0,(Table135672[[#This Row],[ExecutionTimeHours]]-G90)/Table135672[[#This Row],[TimespanSoft]])</f>
        <v>77.154759010800873</v>
      </c>
      <c r="Q29" s="7">
        <f>IF(A90="","01:00",Table135672[[#This Row],[DateTime]]-A90)*24</f>
        <v>1.0108333331882022</v>
      </c>
      <c r="R29" s="2">
        <f>Table135672[[#This Row],[HoursDelta]]*60</f>
        <v>79.395593271386559</v>
      </c>
      <c r="S29" s="2">
        <f>IF(Table135672[[#This Row],[StartToEndDelta]]&gt;0,Table135672[[#This Row],[ExTimeFinishedDelta]]/Table135672[[#This Row],[StartToEndDelta]],0)</f>
        <v>0.1795011378645916</v>
      </c>
      <c r="T29" s="2">
        <f>Table135672[[#This Row],[HoursDeltaSoft]]</f>
        <v>77.154759010800873</v>
      </c>
    </row>
    <row r="30" spans="1:20" x14ac:dyDescent="0.25">
      <c r="A30" s="1">
        <v>40720.587233796294</v>
      </c>
      <c r="B30">
        <v>80</v>
      </c>
      <c r="C30">
        <v>1</v>
      </c>
      <c r="D30">
        <v>99.4496550787063</v>
      </c>
      <c r="E30">
        <v>159995</v>
      </c>
      <c r="F30">
        <v>127676</v>
      </c>
      <c r="G30">
        <v>8047.2577055555603</v>
      </c>
      <c r="H30">
        <v>7806.1977027777803</v>
      </c>
      <c r="I30">
        <v>14137.546992777799</v>
      </c>
      <c r="J30">
        <f t="shared" si="0"/>
        <v>79</v>
      </c>
      <c r="K30">
        <f t="shared" si="1"/>
        <v>32319</v>
      </c>
      <c r="L30">
        <f>IF(G31="",0,(Table135672[[#This Row],[ExecutionTimeHours]]-G31)/Table135672[[#This Row],[Timespan]])</f>
        <v>1.3243213984486053</v>
      </c>
      <c r="M30" s="2">
        <f>IF(H31="",0,(Table135672[[#This Row],[ExecutionTimeFinished]]-H31)/Table135672[[#This Row],[Timespan]])</f>
        <v>0.65464361583531328</v>
      </c>
      <c r="N30" s="2">
        <f>IF(I31="",0,(Table135672[[#This Row],[StartToEndTimeFinished]]-I31)/Table135672[[#This Row],[Timespan]])</f>
        <v>3.6934016933581333</v>
      </c>
      <c r="O30" s="6">
        <f>IF(A31="","00:01",Table135672[[#This Row],[DateTime]]-A31)*24*60</f>
        <v>0.99999999278225005</v>
      </c>
      <c r="P30" s="6">
        <f>IF(G91="",0,(Table135672[[#This Row],[ExecutionTimeHours]]-G91)/Table135672[[#This Row],[TimespanSoft]])</f>
        <v>76.917183303158936</v>
      </c>
      <c r="Q30" s="7">
        <f>IF(A91="","01:00",Table135672[[#This Row],[DateTime]]-A91)*24</f>
        <v>1.0108333331882022</v>
      </c>
      <c r="R30" s="2">
        <f>Table135672[[#This Row],[HoursDelta]]*60</f>
        <v>79.459283906916312</v>
      </c>
      <c r="S30" s="2">
        <f>IF(Table135672[[#This Row],[StartToEndDelta]]&gt;0,Table135672[[#This Row],[ExTimeFinishedDelta]]/Table135672[[#This Row],[StartToEndDelta]],0)</f>
        <v>0.17724679582309252</v>
      </c>
      <c r="T30" s="2">
        <f>Table135672[[#This Row],[HoursDeltaSoft]]</f>
        <v>76.917183303158936</v>
      </c>
    </row>
    <row r="31" spans="1:20" x14ac:dyDescent="0.25">
      <c r="A31" s="1">
        <v>40720.586539351854</v>
      </c>
      <c r="B31">
        <v>80</v>
      </c>
      <c r="C31">
        <v>1</v>
      </c>
      <c r="D31">
        <v>99.406748090471496</v>
      </c>
      <c r="E31">
        <v>159995</v>
      </c>
      <c r="F31">
        <v>128060</v>
      </c>
      <c r="G31">
        <v>8045.9333841666703</v>
      </c>
      <c r="H31">
        <v>7805.54305916667</v>
      </c>
      <c r="I31">
        <v>14133.853591111099</v>
      </c>
      <c r="J31">
        <f t="shared" si="0"/>
        <v>79</v>
      </c>
      <c r="K31">
        <f t="shared" si="1"/>
        <v>31935</v>
      </c>
      <c r="L31">
        <f>IF(G32="",0,(Table135672[[#This Row],[ExecutionTimeHours]]-G32)/Table135672[[#This Row],[Timespan]])</f>
        <v>1.3029101703352444</v>
      </c>
      <c r="M31" s="2">
        <f>IF(H32="",0,(Table135672[[#This Row],[ExecutionTimeFinished]]-H32)/Table135672[[#This Row],[Timespan]])</f>
        <v>1.1393737295545359</v>
      </c>
      <c r="N31" s="2">
        <f>IF(I32="",0,(Table135672[[#This Row],[StartToEndTimeFinished]]-I32)/Table135672[[#This Row],[Timespan]])</f>
        <v>6.0231175179993466</v>
      </c>
      <c r="O31" s="6">
        <f>IF(A32="","00:01",Table135672[[#This Row],[DateTime]]-A32)*24*60</f>
        <v>0.98333333269692957</v>
      </c>
      <c r="P31" s="6">
        <f>IF(G92="",0,(Table135672[[#This Row],[ExecutionTimeHours]]-G92)/Table135672[[#This Row],[TimespanSoft]])</f>
        <v>76.607771913132126</v>
      </c>
      <c r="Q31" s="7">
        <f>IF(A92="","01:00",Table135672[[#This Row],[DateTime]]-A92)*24</f>
        <v>1.0108333333628252</v>
      </c>
      <c r="R31" s="2">
        <f>Table135672[[#This Row],[HoursDelta]]*60</f>
        <v>78.174610220114658</v>
      </c>
      <c r="S31" s="2">
        <f>IF(Table135672[[#This Row],[StartToEndDelta]]&gt;0,Table135672[[#This Row],[ExTimeFinishedDelta]]/Table135672[[#This Row],[StartToEndDelta]],0)</f>
        <v>0.18916677719630365</v>
      </c>
      <c r="T31" s="2">
        <f>Table135672[[#This Row],[HoursDeltaSoft]]</f>
        <v>76.607771913132126</v>
      </c>
    </row>
    <row r="32" spans="1:20" x14ac:dyDescent="0.25">
      <c r="A32" s="1">
        <v>40720.585856481484</v>
      </c>
      <c r="B32">
        <v>80</v>
      </c>
      <c r="C32">
        <v>1</v>
      </c>
      <c r="D32">
        <v>99.574230375744094</v>
      </c>
      <c r="E32">
        <v>159995</v>
      </c>
      <c r="F32">
        <v>128556</v>
      </c>
      <c r="G32">
        <v>8044.6521891666698</v>
      </c>
      <c r="H32">
        <v>7804.4226749999998</v>
      </c>
      <c r="I32">
        <v>14127.9308588889</v>
      </c>
      <c r="J32">
        <f t="shared" si="0"/>
        <v>79</v>
      </c>
      <c r="K32">
        <f t="shared" si="1"/>
        <v>31439</v>
      </c>
      <c r="L32">
        <f>IF(G33="",0,(Table135672[[#This Row],[ExecutionTimeHours]]-G33)/Table135672[[#This Row],[Timespan]])</f>
        <v>1.3064732678308033</v>
      </c>
      <c r="M32" s="2">
        <f>IF(H33="",0,(Table135672[[#This Row],[ExecutionTimeFinished]]-H33)/Table135672[[#This Row],[Timespan]])</f>
        <v>0.36190919318120041</v>
      </c>
      <c r="N32" s="2">
        <f>IF(I33="",0,(Table135672[[#This Row],[StartToEndTimeFinished]]-I33)/Table135672[[#This Row],[Timespan]])</f>
        <v>2.0931063089555564</v>
      </c>
      <c r="O32" s="6">
        <f>IF(A33="","00:01",Table135672[[#This Row],[DateTime]]-A33)*24*60</f>
        <v>0.9666666726116091</v>
      </c>
      <c r="P32" s="6">
        <f>IF(G93="",0,(Table135672[[#This Row],[ExecutionTimeHours]]-G93)/Table135672[[#This Row],[TimespanSoft]])</f>
        <v>76.346365102764224</v>
      </c>
      <c r="Q32" s="7">
        <f>IF(A93="","01:00",Table135672[[#This Row],[DateTime]]-A93)*24</f>
        <v>1.0111111112055369</v>
      </c>
      <c r="R32" s="2">
        <f>Table135672[[#This Row],[HoursDelta]]*60</f>
        <v>78.388396069848199</v>
      </c>
      <c r="S32" s="2">
        <f>IF(Table135672[[#This Row],[StartToEndDelta]]&gt;0,Table135672[[#This Row],[ExTimeFinishedDelta]]/Table135672[[#This Row],[StartToEndDelta]],0)</f>
        <v>0.17290530902932982</v>
      </c>
      <c r="T32" s="2">
        <f>Table135672[[#This Row],[HoursDeltaSoft]]</f>
        <v>76.346365102764224</v>
      </c>
    </row>
    <row r="33" spans="1:20" x14ac:dyDescent="0.25">
      <c r="A33" s="1">
        <v>40720.585185185184</v>
      </c>
      <c r="B33">
        <v>80</v>
      </c>
      <c r="C33">
        <v>0</v>
      </c>
      <c r="D33">
        <v>99.524256751650896</v>
      </c>
      <c r="E33">
        <v>159995</v>
      </c>
      <c r="F33">
        <v>128809</v>
      </c>
      <c r="G33">
        <v>8043.3892649999998</v>
      </c>
      <c r="H33">
        <v>7804.0728294444398</v>
      </c>
      <c r="I33">
        <v>14125.907522777799</v>
      </c>
      <c r="J33">
        <f t="shared" si="0"/>
        <v>80</v>
      </c>
      <c r="K33">
        <f t="shared" si="1"/>
        <v>31186</v>
      </c>
      <c r="L33">
        <f>IF(G34="",0,(Table135672[[#This Row],[ExecutionTimeHours]]-G34)/Table135672[[#This Row],[Timespan]])</f>
        <v>1.3230486067970504</v>
      </c>
      <c r="M33" s="2">
        <f>IF(H34="",0,(Table135672[[#This Row],[ExecutionTimeFinished]]-H34)/Table135672[[#This Row],[Timespan]])</f>
        <v>0.76439777527811958</v>
      </c>
      <c r="N33" s="2">
        <f>IF(I34="",0,(Table135672[[#This Row],[StartToEndTimeFinished]]-I34)/Table135672[[#This Row],[Timespan]])</f>
        <v>3.6839072101910246</v>
      </c>
      <c r="O33" s="6">
        <f>IF(A34="","00:01",Table135672[[#This Row],[DateTime]]-A34)*24*60</f>
        <v>1.000000003259629</v>
      </c>
      <c r="P33" s="6">
        <f>IF(G94="",0,(Table135672[[#This Row],[ExecutionTimeHours]]-G94)/Table135672[[#This Row],[TimespanSoft]])</f>
        <v>76.0872926925869</v>
      </c>
      <c r="Q33" s="7">
        <f>IF(A94="","01:00",Table135672[[#This Row],[DateTime]]-A94)*24</f>
        <v>1.0116666667163372</v>
      </c>
      <c r="R33" s="2">
        <f>Table135672[[#This Row],[HoursDelta]]*60</f>
        <v>79.382916407823018</v>
      </c>
      <c r="S33" s="2">
        <f>IF(Table135672[[#This Row],[StartToEndDelta]]&gt;0,Table135672[[#This Row],[ExTimeFinishedDelta]]/Table135672[[#This Row],[StartToEndDelta]],0)</f>
        <v>0.20749647905449894</v>
      </c>
      <c r="T33" s="2">
        <f>Table135672[[#This Row],[HoursDeltaSoft]]</f>
        <v>76.0872926925869</v>
      </c>
    </row>
    <row r="34" spans="1:20" x14ac:dyDescent="0.25">
      <c r="A34" s="1">
        <v>40720.584490740737</v>
      </c>
      <c r="B34">
        <v>80</v>
      </c>
      <c r="C34">
        <v>0</v>
      </c>
      <c r="D34">
        <v>98.433143979027193</v>
      </c>
      <c r="E34">
        <v>159995</v>
      </c>
      <c r="F34">
        <v>129578</v>
      </c>
      <c r="G34">
        <v>8042.0662163888901</v>
      </c>
      <c r="H34">
        <v>7803.30843166667</v>
      </c>
      <c r="I34">
        <v>14122.2236155556</v>
      </c>
      <c r="J34">
        <f t="shared" si="0"/>
        <v>80</v>
      </c>
      <c r="K34">
        <f t="shared" si="1"/>
        <v>30417</v>
      </c>
      <c r="L34">
        <f>IF(G35="",0,(Table135672[[#This Row],[ExecutionTimeHours]]-G35)/Table135672[[#This Row],[Timespan]])</f>
        <v>1.3108177872415125</v>
      </c>
      <c r="M34" s="2">
        <f>IF(H35="",0,(Table135672[[#This Row],[ExecutionTimeFinished]]-H35)/Table135672[[#This Row],[Timespan]])</f>
        <v>2.3217727945380728</v>
      </c>
      <c r="N34" s="2">
        <f>IF(I35="",0,(Table135672[[#This Row],[StartToEndTimeFinished]]-I35)/Table135672[[#This Row],[Timespan]])</f>
        <v>11.386260359984009</v>
      </c>
      <c r="O34" s="6">
        <f>IF(A35="","00:01",Table135672[[#This Row],[DateTime]]-A35)*24*60</f>
        <v>0.99999999278225005</v>
      </c>
      <c r="P34" s="6">
        <f>IF(G95="",0,(Table135672[[#This Row],[ExecutionTimeHours]]-G95)/Table135672[[#This Row],[TimespanSoft]])</f>
        <v>75.908767994001849</v>
      </c>
      <c r="Q34" s="7">
        <f>IF(A95="","01:00",Table135672[[#This Row],[DateTime]]-A95)*24</f>
        <v>1.0116666665417142</v>
      </c>
      <c r="R34" s="2">
        <f>Table135672[[#This Row],[HoursDelta]]*60</f>
        <v>78.649067234490758</v>
      </c>
      <c r="S34" s="2">
        <f>IF(Table135672[[#This Row],[StartToEndDelta]]&gt;0,Table135672[[#This Row],[ExTimeFinishedDelta]]/Table135672[[#This Row],[StartToEndDelta]],0)</f>
        <v>0.20391003904124089</v>
      </c>
      <c r="T34" s="2">
        <f>Table135672[[#This Row],[HoursDeltaSoft]]</f>
        <v>75.908767994001849</v>
      </c>
    </row>
    <row r="35" spans="1:20" x14ac:dyDescent="0.25">
      <c r="A35" s="1">
        <v>40720.583796296298</v>
      </c>
      <c r="B35">
        <v>80</v>
      </c>
      <c r="C35">
        <v>1</v>
      </c>
      <c r="D35">
        <v>99.517254783993707</v>
      </c>
      <c r="E35">
        <v>159995</v>
      </c>
      <c r="F35">
        <v>129916</v>
      </c>
      <c r="G35">
        <v>8040.7553986111097</v>
      </c>
      <c r="H35">
        <v>7800.9866588888899</v>
      </c>
      <c r="I35">
        <v>14110.837355277799</v>
      </c>
      <c r="J35">
        <f t="shared" si="0"/>
        <v>79</v>
      </c>
      <c r="K35">
        <f t="shared" si="1"/>
        <v>30079</v>
      </c>
      <c r="L35">
        <f>IF(G36="",0,(Table135672[[#This Row],[ExecutionTimeHours]]-G36)/Table135672[[#This Row],[Timespan]])</f>
        <v>1.2777302736145564</v>
      </c>
      <c r="M35" s="2">
        <f>IF(H36="",0,(Table135672[[#This Row],[ExecutionTimeFinished]]-H36)/Table135672[[#This Row],[Timespan]])</f>
        <v>0.94789721912978742</v>
      </c>
      <c r="N35" s="2">
        <f>IF(I36="",0,(Table135672[[#This Row],[StartToEndTimeFinished]]-I36)/Table135672[[#This Row],[Timespan]])</f>
        <v>5.4631855377919631</v>
      </c>
      <c r="O35" s="6">
        <f>IF(A36="","00:01",Table135672[[#This Row],[DateTime]]-A36)*24*60</f>
        <v>1.000000003259629</v>
      </c>
      <c r="P35" s="6">
        <f>IF(G96="",0,(Table135672[[#This Row],[ExecutionTimeHours]]-G96)/Table135672[[#This Row],[TimespanSoft]])</f>
        <v>75.585931078107663</v>
      </c>
      <c r="Q35" s="7">
        <f>IF(A96="","01:00",Table135672[[#This Row],[DateTime]]-A96)*24</f>
        <v>1.0116666667163372</v>
      </c>
      <c r="R35" s="2">
        <f>Table135672[[#This Row],[HoursDelta]]*60</f>
        <v>76.663816416873388</v>
      </c>
      <c r="S35" s="2">
        <f>IF(Table135672[[#This Row],[StartToEndDelta]]&gt;0,Table135672[[#This Row],[ExTimeFinishedDelta]]/Table135672[[#This Row],[StartToEndDelta]],0)</f>
        <v>0.17350632018126474</v>
      </c>
      <c r="T35" s="2">
        <f>Table135672[[#This Row],[HoursDeltaSoft]]</f>
        <v>75.585931078107663</v>
      </c>
    </row>
    <row r="36" spans="1:20" x14ac:dyDescent="0.25">
      <c r="A36" s="1">
        <v>40720.583101851851</v>
      </c>
      <c r="B36">
        <v>80</v>
      </c>
      <c r="C36">
        <v>1</v>
      </c>
      <c r="D36">
        <v>99.151087079729393</v>
      </c>
      <c r="E36">
        <v>159995</v>
      </c>
      <c r="F36">
        <v>130553</v>
      </c>
      <c r="G36">
        <v>8039.4776683333303</v>
      </c>
      <c r="H36">
        <v>7800.0387616666703</v>
      </c>
      <c r="I36">
        <v>14105.374169722199</v>
      </c>
      <c r="J36">
        <f t="shared" si="0"/>
        <v>79</v>
      </c>
      <c r="K36">
        <f t="shared" si="1"/>
        <v>29442</v>
      </c>
      <c r="L36">
        <f>IF(G37="",0,(Table135672[[#This Row],[ExecutionTimeHours]]-G37)/Table135672[[#This Row],[Timespan]])</f>
        <v>1.3310528257195633</v>
      </c>
      <c r="M36" s="2">
        <f>IF(H37="",0,(Table135672[[#This Row],[ExecutionTimeFinished]]-H37)/Table135672[[#This Row],[Timespan]])</f>
        <v>3.0205305104362621</v>
      </c>
      <c r="N36" s="2">
        <f>IF(I37="",0,(Table135672[[#This Row],[StartToEndTimeFinished]]-I37)/Table135672[[#This Row],[Timespan]])</f>
        <v>14.612383342777788</v>
      </c>
      <c r="O36" s="6">
        <f>IF(A37="","00:01",Table135672[[#This Row],[DateTime]]-A37)*24*60</f>
        <v>0.98333333269692957</v>
      </c>
      <c r="P36" s="6">
        <f>IF(G97="",0,(Table135672[[#This Row],[ExecutionTimeHours]]-G97)/Table135672[[#This Row],[TimespanSoft]])</f>
        <v>75.326418615499577</v>
      </c>
      <c r="Q36" s="7">
        <f>IF(A97="","01:00",Table135672[[#This Row],[DateTime]]-A97)*24</f>
        <v>1.0119444443844259</v>
      </c>
      <c r="R36" s="2">
        <f>Table135672[[#This Row],[HoursDelta]]*60</f>
        <v>79.863169543173797</v>
      </c>
      <c r="S36" s="2">
        <f>IF(Table135672[[#This Row],[StartToEndDelta]]&gt;0,Table135672[[#This Row],[ExTimeFinishedDelta]]/Table135672[[#This Row],[StartToEndDelta]],0)</f>
        <v>0.20671032504284578</v>
      </c>
      <c r="T36" s="2">
        <f>Table135672[[#This Row],[HoursDeltaSoft]]</f>
        <v>75.326418615499577</v>
      </c>
    </row>
    <row r="37" spans="1:20" x14ac:dyDescent="0.25">
      <c r="A37" s="1">
        <v>40720.582418981481</v>
      </c>
      <c r="B37">
        <v>80</v>
      </c>
      <c r="C37">
        <v>1</v>
      </c>
      <c r="D37">
        <v>99.259774344307999</v>
      </c>
      <c r="E37">
        <v>159995</v>
      </c>
      <c r="F37">
        <v>130868</v>
      </c>
      <c r="G37">
        <v>8038.1687997222198</v>
      </c>
      <c r="H37">
        <v>7797.0685733333303</v>
      </c>
      <c r="I37">
        <v>14091.005326111101</v>
      </c>
      <c r="J37">
        <f t="shared" si="0"/>
        <v>79</v>
      </c>
      <c r="K37">
        <f t="shared" si="1"/>
        <v>29127</v>
      </c>
      <c r="L37">
        <f>IF(G38="",0,(Table135672[[#This Row],[ExecutionTimeHours]]-G38)/Table135672[[#This Row],[Timespan]])</f>
        <v>1.2499897181451496</v>
      </c>
      <c r="M37" s="2">
        <f>IF(H38="",0,(Table135672[[#This Row],[ExecutionTimeFinished]]-H38)/Table135672[[#This Row],[Timespan]])</f>
        <v>1.673726105654501</v>
      </c>
      <c r="N37" s="2">
        <f>IF(I38="",0,(Table135672[[#This Row],[StartToEndTimeFinished]]-I38)/Table135672[[#This Row],[Timespan]])</f>
        <v>8.9405105263587856</v>
      </c>
      <c r="O37" s="6">
        <f>IF(A38="","00:01",Table135672[[#This Row],[DateTime]]-A38)*24*60</f>
        <v>1.000000003259629</v>
      </c>
      <c r="P37" s="6">
        <f>IF(G98="",0,(Table135672[[#This Row],[ExecutionTimeHours]]-G98)/Table135672[[#This Row],[TimespanSoft]])</f>
        <v>75.045307079767156</v>
      </c>
      <c r="Q37" s="7">
        <f>IF(A98="","01:00",Table135672[[#This Row],[DateTime]]-A98)*24</f>
        <v>1.0122222222271375</v>
      </c>
      <c r="R37" s="2">
        <f>Table135672[[#This Row],[HoursDelta]]*60</f>
        <v>74.999383088708981</v>
      </c>
      <c r="S37" s="2">
        <f>IF(Table135672[[#This Row],[StartToEndDelta]]&gt;0,Table135672[[#This Row],[ExTimeFinishedDelta]]/Table135672[[#This Row],[StartToEndDelta]],0)</f>
        <v>0.18720699458044951</v>
      </c>
      <c r="T37" s="2">
        <f>Table135672[[#This Row],[HoursDeltaSoft]]</f>
        <v>75.045307079767156</v>
      </c>
    </row>
    <row r="38" spans="1:20" x14ac:dyDescent="0.25">
      <c r="A38" s="1">
        <v>40720.581724537034</v>
      </c>
      <c r="B38">
        <v>80</v>
      </c>
      <c r="C38">
        <v>2</v>
      </c>
      <c r="D38">
        <v>99.044199988955498</v>
      </c>
      <c r="E38">
        <v>159995</v>
      </c>
      <c r="F38">
        <v>131343</v>
      </c>
      <c r="G38">
        <v>8036.9188100000001</v>
      </c>
      <c r="H38">
        <v>7795.3948472222201</v>
      </c>
      <c r="I38">
        <v>14082.064815555599</v>
      </c>
      <c r="J38">
        <f t="shared" si="0"/>
        <v>78</v>
      </c>
      <c r="K38">
        <f t="shared" si="1"/>
        <v>28652</v>
      </c>
      <c r="L38">
        <f>IF(G39="",0,(Table135672[[#This Row],[ExecutionTimeHours]]-G39)/Table135672[[#This Row],[Timespan]])</f>
        <v>1.3664435037045972</v>
      </c>
      <c r="M38" s="2">
        <f>IF(H39="",0,(Table135672[[#This Row],[ExecutionTimeFinished]]-H39)/Table135672[[#This Row],[Timespan]])</f>
        <v>2.6692646909884097</v>
      </c>
      <c r="N38" s="2">
        <f>IF(I39="",0,(Table135672[[#This Row],[StartToEndTimeFinished]]-I39)/Table135672[[#This Row],[Timespan]])</f>
        <v>11.833664131962498</v>
      </c>
      <c r="O38" s="6">
        <f>IF(A39="","00:01",Table135672[[#This Row],[DateTime]]-A39)*24*60</f>
        <v>0.98333333269692957</v>
      </c>
      <c r="P38" s="6">
        <f>IF(G99="",0,(Table135672[[#This Row],[ExecutionTimeHours]]-G99)/Table135672[[#This Row],[TimespanSoft]])</f>
        <v>74.885906949267394</v>
      </c>
      <c r="Q38" s="7">
        <f>IF(A99="","01:00",Table135672[[#This Row],[DateTime]]-A99)*24</f>
        <v>1.0119444443844259</v>
      </c>
      <c r="R38" s="2">
        <f>Table135672[[#This Row],[HoursDelta]]*60</f>
        <v>81.986610222275829</v>
      </c>
      <c r="S38" s="2">
        <f>IF(Table135672[[#This Row],[StartToEndDelta]]&gt;0,Table135672[[#This Row],[ExTimeFinishedDelta]]/Table135672[[#This Row],[StartToEndDelta]],0)</f>
        <v>0.22556535838961131</v>
      </c>
      <c r="T38" s="2">
        <f>Table135672[[#This Row],[HoursDeltaSoft]]</f>
        <v>74.885906949267394</v>
      </c>
    </row>
    <row r="39" spans="1:20" x14ac:dyDescent="0.25">
      <c r="A39" s="1">
        <v>40720.581041666665</v>
      </c>
      <c r="B39">
        <v>80</v>
      </c>
      <c r="C39">
        <v>0</v>
      </c>
      <c r="D39">
        <v>99.279195876348595</v>
      </c>
      <c r="E39">
        <v>159995</v>
      </c>
      <c r="F39">
        <v>131905</v>
      </c>
      <c r="G39">
        <v>8035.5751405555602</v>
      </c>
      <c r="H39">
        <v>7792.7700702777802</v>
      </c>
      <c r="I39">
        <v>14070.4283791667</v>
      </c>
      <c r="J39">
        <f t="shared" si="0"/>
        <v>80</v>
      </c>
      <c r="K39">
        <f t="shared" si="1"/>
        <v>28090</v>
      </c>
      <c r="L39">
        <f>IF(G40="",0,(Table135672[[#This Row],[ExecutionTimeHours]]-G40)/Table135672[[#This Row],[Timespan]])</f>
        <v>1.2950019537976327</v>
      </c>
      <c r="M39" s="2">
        <f>IF(H40="",0,(Table135672[[#This Row],[ExecutionTimeFinished]]-H40)/Table135672[[#This Row],[Timespan]])</f>
        <v>1.2713205647361974</v>
      </c>
      <c r="N39" s="2">
        <f>IF(I40="",0,(Table135672[[#This Row],[StartToEndTimeFinished]]-I40)/Table135672[[#This Row],[Timespan]])</f>
        <v>7.341206997487296</v>
      </c>
      <c r="O39" s="6">
        <f>IF(A40="","00:01",Table135672[[#This Row],[DateTime]]-A40)*24*60</f>
        <v>0.99999999278225005</v>
      </c>
      <c r="P39" s="6">
        <f>IF(G100="",0,(Table135672[[#This Row],[ExecutionTimeHours]]-G100)/Table135672[[#This Row],[TimespanSoft]])</f>
        <v>74.548172337731316</v>
      </c>
      <c r="Q39" s="7">
        <f>IF(A100="","01:00",Table135672[[#This Row],[DateTime]]-A100)*24</f>
        <v>1.0122222222271375</v>
      </c>
      <c r="R39" s="2">
        <f>Table135672[[#This Row],[HoursDelta]]*60</f>
        <v>77.700117227857959</v>
      </c>
      <c r="S39" s="2">
        <f>IF(Table135672[[#This Row],[StartToEndDelta]]&gt;0,Table135672[[#This Row],[ExTimeFinishedDelta]]/Table135672[[#This Row],[StartToEndDelta]],0)</f>
        <v>0.17317595937171329</v>
      </c>
      <c r="T39" s="2">
        <f>Table135672[[#This Row],[HoursDeltaSoft]]</f>
        <v>74.548172337731316</v>
      </c>
    </row>
    <row r="40" spans="1:20" x14ac:dyDescent="0.25">
      <c r="A40" s="1">
        <v>40720.580347222225</v>
      </c>
      <c r="B40">
        <v>80</v>
      </c>
      <c r="C40">
        <v>2</v>
      </c>
      <c r="D40">
        <v>99.2855925787063</v>
      </c>
      <c r="E40">
        <v>159995</v>
      </c>
      <c r="F40">
        <v>132344</v>
      </c>
      <c r="G40">
        <v>8034.2801386111096</v>
      </c>
      <c r="H40">
        <v>7791.4987497222201</v>
      </c>
      <c r="I40">
        <v>14063.0871722222</v>
      </c>
      <c r="J40">
        <f t="shared" si="0"/>
        <v>78</v>
      </c>
      <c r="K40">
        <f t="shared" si="1"/>
        <v>27651</v>
      </c>
      <c r="L40">
        <f>IF(G41="",0,(Table135672[[#This Row],[ExecutionTimeHours]]-G41)/Table135672[[#This Row],[Timespan]])</f>
        <v>1.2737366625178108</v>
      </c>
      <c r="M40" s="2">
        <f>IF(H41="",0,(Table135672[[#This Row],[ExecutionTimeFinished]]-H41)/Table135672[[#This Row],[Timespan]])</f>
        <v>3.2002727673481988</v>
      </c>
      <c r="N40" s="2">
        <f>IF(I41="",0,(Table135672[[#This Row],[StartToEndTimeFinished]]-I41)/Table135672[[#This Row],[Timespan]])</f>
        <v>15.411339394164097</v>
      </c>
      <c r="O40" s="6">
        <f>IF(A41="","00:01",Table135672[[#This Row],[DateTime]]-A41)*24*60</f>
        <v>1.000000003259629</v>
      </c>
      <c r="P40" s="6">
        <f>IF(G101="",0,(Table135672[[#This Row],[ExecutionTimeHours]]-G101)/Table135672[[#This Row],[TimespanSoft]])</f>
        <v>74.324024970998082</v>
      </c>
      <c r="Q40" s="7">
        <f>IF(A101="","01:00",Table135672[[#This Row],[DateTime]]-A101)*24</f>
        <v>1.0119444445590489</v>
      </c>
      <c r="R40" s="2">
        <f>Table135672[[#This Row],[HoursDelta]]*60</f>
        <v>76.424199751068642</v>
      </c>
      <c r="S40" s="2">
        <f>IF(Table135672[[#This Row],[StartToEndDelta]]&gt;0,Table135672[[#This Row],[ExTimeFinishedDelta]]/Table135672[[#This Row],[StartToEndDelta]],0)</f>
        <v>0.2076570170507091</v>
      </c>
      <c r="T40" s="2">
        <f>Table135672[[#This Row],[HoursDeltaSoft]]</f>
        <v>74.324024970998082</v>
      </c>
    </row>
    <row r="41" spans="1:20" x14ac:dyDescent="0.25">
      <c r="A41" s="1">
        <v>40720.579652777778</v>
      </c>
      <c r="B41">
        <v>80</v>
      </c>
      <c r="C41">
        <v>4</v>
      </c>
      <c r="D41">
        <v>99.527530125209296</v>
      </c>
      <c r="E41">
        <v>159995</v>
      </c>
      <c r="F41">
        <v>132425</v>
      </c>
      <c r="G41">
        <v>8033.0064019444399</v>
      </c>
      <c r="H41">
        <v>7788.2984769444402</v>
      </c>
      <c r="I41">
        <v>14047.675832777801</v>
      </c>
      <c r="J41">
        <f t="shared" si="0"/>
        <v>76</v>
      </c>
      <c r="K41">
        <f t="shared" si="1"/>
        <v>27570</v>
      </c>
      <c r="L41">
        <f>IF(G42="",0,(Table135672[[#This Row],[ExecutionTimeHours]]-G42)/Table135672[[#This Row],[Timespan]])</f>
        <v>1.2935352735530337</v>
      </c>
      <c r="M41" s="2">
        <f>IF(H42="",0,(Table135672[[#This Row],[ExecutionTimeFinished]]-H42)/Table135672[[#This Row],[Timespan]])</f>
        <v>2.5482294361337567</v>
      </c>
      <c r="N41" s="2">
        <f>IF(I42="",0,(Table135672[[#This Row],[StartToEndTimeFinished]]-I42)/Table135672[[#This Row],[Timespan]])</f>
        <v>11.384985518489167</v>
      </c>
      <c r="O41" s="6">
        <f>IF(A42="","00:01",Table135672[[#This Row],[DateTime]]-A42)*24*60</f>
        <v>1.000000003259629</v>
      </c>
      <c r="P41" s="6">
        <f>IF(G102="",0,(Table135672[[#This Row],[ExecutionTimeHours]]-G102)/Table135672[[#This Row],[TimespanSoft]])</f>
        <v>74.129855068904078</v>
      </c>
      <c r="Q41" s="7">
        <f>IF(A102="","01:00",Table135672[[#This Row],[DateTime]]-A102)*24</f>
        <v>1.0119444443844259</v>
      </c>
      <c r="R41" s="2">
        <f>Table135672[[#This Row],[HoursDelta]]*60</f>
        <v>77.612116413182022</v>
      </c>
      <c r="S41" s="2">
        <f>IF(Table135672[[#This Row],[StartToEndDelta]]&gt;0,Table135672[[#This Row],[ExTimeFinishedDelta]]/Table135672[[#This Row],[StartToEndDelta]],0)</f>
        <v>0.22382368708290787</v>
      </c>
      <c r="T41" s="2">
        <f>Table135672[[#This Row],[HoursDeltaSoft]]</f>
        <v>74.129855068904078</v>
      </c>
    </row>
    <row r="42" spans="1:20" x14ac:dyDescent="0.25">
      <c r="A42" s="1">
        <v>40720.578958333332</v>
      </c>
      <c r="B42">
        <v>80</v>
      </c>
      <c r="C42">
        <v>0</v>
      </c>
      <c r="D42">
        <v>99.604860941569001</v>
      </c>
      <c r="E42">
        <v>159995</v>
      </c>
      <c r="F42">
        <v>132672</v>
      </c>
      <c r="G42">
        <v>8031.7128666666704</v>
      </c>
      <c r="H42">
        <v>7785.7502475000001</v>
      </c>
      <c r="I42">
        <v>14036.290847222201</v>
      </c>
      <c r="J42">
        <f t="shared" si="0"/>
        <v>80</v>
      </c>
      <c r="K42">
        <f t="shared" si="1"/>
        <v>27323</v>
      </c>
      <c r="L42">
        <f>IF(G43="",0,(Table135672[[#This Row],[ExecutionTimeHours]]-G43)/Table135672[[#This Row],[Timespan]])</f>
        <v>1.2740587578925564</v>
      </c>
      <c r="M42" s="2">
        <f>IF(H43="",0,(Table135672[[#This Row],[ExecutionTimeFinished]]-H43)/Table135672[[#This Row],[Timespan]])</f>
        <v>1.1682991532986395</v>
      </c>
      <c r="N42" s="2">
        <f>IF(I43="",0,(Table135672[[#This Row],[StartToEndTimeFinished]]-I43)/Table135672[[#This Row],[Timespan]])</f>
        <v>5.1490409637745325</v>
      </c>
      <c r="O42" s="6">
        <f>IF(A43="","00:01",Table135672[[#This Row],[DateTime]]-A43)*24*60</f>
        <v>0.98333333269692957</v>
      </c>
      <c r="P42" s="6">
        <f>IF(G103="",0,(Table135672[[#This Row],[ExecutionTimeHours]]-G103)/Table135672[[#This Row],[TimespanSoft]])</f>
        <v>73.874504402313946</v>
      </c>
      <c r="Q42" s="7">
        <f>IF(A103="","01:00",Table135672[[#This Row],[DateTime]]-A103)*24</f>
        <v>1.0116666665417142</v>
      </c>
      <c r="R42" s="2">
        <f>Table135672[[#This Row],[HoursDelta]]*60</f>
        <v>76.443525473553379</v>
      </c>
      <c r="S42" s="2">
        <f>IF(Table135672[[#This Row],[StartToEndDelta]]&gt;0,Table135672[[#This Row],[ExTimeFinishedDelta]]/Table135672[[#This Row],[StartToEndDelta]],0)</f>
        <v>0.22689645732439687</v>
      </c>
      <c r="T42" s="2">
        <f>Table135672[[#This Row],[HoursDeltaSoft]]</f>
        <v>73.874504402313946</v>
      </c>
    </row>
    <row r="43" spans="1:20" x14ac:dyDescent="0.25">
      <c r="A43" s="1">
        <v>40720.578275462962</v>
      </c>
      <c r="B43">
        <v>80</v>
      </c>
      <c r="C43">
        <v>1</v>
      </c>
      <c r="D43">
        <v>99.568599519275494</v>
      </c>
      <c r="E43">
        <v>159995</v>
      </c>
      <c r="F43">
        <v>132654</v>
      </c>
      <c r="G43">
        <v>8030.4600422222202</v>
      </c>
      <c r="H43">
        <v>7784.60142</v>
      </c>
      <c r="I43">
        <v>14031.227623611099</v>
      </c>
      <c r="J43">
        <f t="shared" si="0"/>
        <v>79</v>
      </c>
      <c r="K43">
        <f t="shared" si="1"/>
        <v>27341</v>
      </c>
      <c r="L43">
        <f>IF(G44="",0,(Table135672[[#This Row],[ExecutionTimeHours]]-G44)/Table135672[[#This Row],[Timespan]])</f>
        <v>1.4037055509744454</v>
      </c>
      <c r="M43" s="2">
        <f>IF(H44="",0,(Table135672[[#This Row],[ExecutionTimeFinished]]-H44)/Table135672[[#This Row],[Timespan]])</f>
        <v>1.1160294408120084</v>
      </c>
      <c r="N43" s="2">
        <f>IF(I44="",0,(Table135672[[#This Row],[StartToEndTimeFinished]]-I44)/Table135672[[#This Row],[Timespan]])</f>
        <v>4.5054008186131282</v>
      </c>
      <c r="O43" s="6">
        <f>IF(A44="","00:01",Table135672[[#This Row],[DateTime]]-A44)*24*60</f>
        <v>1.000000003259629</v>
      </c>
      <c r="P43" s="6">
        <f>IF(G104="",0,(Table135672[[#This Row],[ExecutionTimeHours]]-G104)/Table135672[[#This Row],[TimespanSoft]])</f>
        <v>73.641048316196162</v>
      </c>
      <c r="Q43" s="7">
        <f>IF(A104="","01:00",Table135672[[#This Row],[DateTime]]-A104)*24</f>
        <v>1.0119444443844259</v>
      </c>
      <c r="R43" s="2">
        <f>Table135672[[#This Row],[HoursDelta]]*60</f>
        <v>84.222333058466717</v>
      </c>
      <c r="S43" s="2">
        <f>IF(Table135672[[#This Row],[StartToEndDelta]]&gt;0,Table135672[[#This Row],[ExTimeFinishedDelta]]/Table135672[[#This Row],[StartToEndDelta]],0)</f>
        <v>0.24770924624538718</v>
      </c>
      <c r="T43" s="2">
        <f>Table135672[[#This Row],[HoursDeltaSoft]]</f>
        <v>73.641048316196162</v>
      </c>
    </row>
    <row r="44" spans="1:20" x14ac:dyDescent="0.25">
      <c r="A44" s="1">
        <v>40720.577581018515</v>
      </c>
      <c r="B44">
        <v>80</v>
      </c>
      <c r="C44">
        <v>0</v>
      </c>
      <c r="D44">
        <v>99.672615777878505</v>
      </c>
      <c r="E44">
        <v>159995</v>
      </c>
      <c r="F44">
        <v>132727</v>
      </c>
      <c r="G44">
        <v>8029.0563366666702</v>
      </c>
      <c r="H44">
        <v>7783.4853905555501</v>
      </c>
      <c r="I44">
        <v>14026.7222227778</v>
      </c>
      <c r="J44">
        <f t="shared" si="0"/>
        <v>80</v>
      </c>
      <c r="K44">
        <f t="shared" si="1"/>
        <v>27268</v>
      </c>
      <c r="L44">
        <f>IF(G45="",0,(Table135672[[#This Row],[ExecutionTimeHours]]-G45)/Table135672[[#This Row],[Timespan]])</f>
        <v>1.3480596053979002</v>
      </c>
      <c r="M44" s="2">
        <f>IF(H45="",0,(Table135672[[#This Row],[ExecutionTimeFinished]]-H45)/Table135672[[#This Row],[Timespan]])</f>
        <v>0</v>
      </c>
      <c r="N44" s="2">
        <f>IF(I45="",0,(Table135672[[#This Row],[StartToEndTimeFinished]]-I45)/Table135672[[#This Row],[Timespan]])</f>
        <v>0</v>
      </c>
      <c r="O44" s="6">
        <f>IF(A45="","00:01",Table135672[[#This Row],[DateTime]]-A45)*24*60</f>
        <v>0.98333333269692957</v>
      </c>
      <c r="P44" s="6">
        <f>IF(G105="",0,(Table135672[[#This Row],[ExecutionTimeHours]]-G105)/Table135672[[#This Row],[TimespanSoft]])</f>
        <v>73.375968158440088</v>
      </c>
      <c r="Q44" s="7">
        <f>IF(A105="","01:00",Table135672[[#This Row],[DateTime]]-A105)*24</f>
        <v>1.0116666665417142</v>
      </c>
      <c r="R44" s="2">
        <f>Table135672[[#This Row],[HoursDelta]]*60</f>
        <v>80.88357632387401</v>
      </c>
      <c r="S44" s="2">
        <f>IF(Table135672[[#This Row],[StartToEndDelta]]&gt;0,Table135672[[#This Row],[ExTimeFinishedDelta]]/Table135672[[#This Row],[StartToEndDelta]],0)</f>
        <v>0</v>
      </c>
      <c r="T44" s="2">
        <f>Table135672[[#This Row],[HoursDeltaSoft]]</f>
        <v>73.375968158440088</v>
      </c>
    </row>
    <row r="45" spans="1:20" x14ac:dyDescent="0.25">
      <c r="A45" s="1">
        <v>40720.576898148145</v>
      </c>
      <c r="B45">
        <v>80</v>
      </c>
      <c r="C45">
        <v>1</v>
      </c>
      <c r="D45">
        <v>99.015590122767904</v>
      </c>
      <c r="E45">
        <v>159995</v>
      </c>
      <c r="F45">
        <v>132694</v>
      </c>
      <c r="G45">
        <v>8027.7307447222202</v>
      </c>
      <c r="H45">
        <v>7783.4853905555501</v>
      </c>
      <c r="I45">
        <v>14026.7222227778</v>
      </c>
      <c r="J45">
        <f t="shared" si="0"/>
        <v>79</v>
      </c>
      <c r="K45">
        <f t="shared" si="1"/>
        <v>27301</v>
      </c>
      <c r="L45">
        <f>IF(G46="",0,(Table135672[[#This Row],[ExecutionTimeHours]]-G46)/Table135672[[#This Row],[Timespan]])</f>
        <v>1.2713935036465722</v>
      </c>
      <c r="M45" s="2">
        <f>IF(H46="",0,(Table135672[[#This Row],[ExecutionTimeFinished]]-H46)/Table135672[[#This Row],[Timespan]])</f>
        <v>1.4293042382032877</v>
      </c>
      <c r="N45" s="2">
        <f>IF(I46="",0,(Table135672[[#This Row],[StartToEndTimeFinished]]-I46)/Table135672[[#This Row],[Timespan]])</f>
        <v>6.8413997219537883</v>
      </c>
      <c r="O45" s="6">
        <f>IF(A46="","00:01",Table135672[[#This Row],[DateTime]]-A46)*24*60</f>
        <v>0.98333333269692957</v>
      </c>
      <c r="P45" s="6">
        <f>IF(G106="",0,(Table135672[[#This Row],[ExecutionTimeHours]]-G106)/Table135672[[#This Row],[TimespanSoft]])</f>
        <v>72.980502339512896</v>
      </c>
      <c r="Q45" s="7">
        <f>IF(A106="","01:00",Table135672[[#This Row],[DateTime]]-A106)*24</f>
        <v>1.0124999998952262</v>
      </c>
      <c r="R45" s="2">
        <f>Table135672[[#This Row],[HoursDelta]]*60</f>
        <v>76.283610218794337</v>
      </c>
      <c r="S45" s="2">
        <f>IF(Table135672[[#This Row],[StartToEndDelta]]&gt;0,Table135672[[#This Row],[ExTimeFinishedDelta]]/Table135672[[#This Row],[StartToEndDelta]],0)</f>
        <v>0.20891985504321658</v>
      </c>
      <c r="T45" s="2">
        <f>Table135672[[#This Row],[HoursDeltaSoft]]</f>
        <v>72.980502339512896</v>
      </c>
    </row>
    <row r="46" spans="1:20" x14ac:dyDescent="0.25">
      <c r="A46" s="1">
        <v>40720.576215277775</v>
      </c>
      <c r="B46">
        <v>80</v>
      </c>
      <c r="C46">
        <v>0</v>
      </c>
      <c r="D46">
        <v>99.615879240490102</v>
      </c>
      <c r="E46">
        <v>159995</v>
      </c>
      <c r="F46">
        <v>132807</v>
      </c>
      <c r="G46">
        <v>8026.4805411111101</v>
      </c>
      <c r="H46">
        <v>7782.0799080555598</v>
      </c>
      <c r="I46">
        <v>14019.9948463889</v>
      </c>
      <c r="J46">
        <f t="shared" si="0"/>
        <v>80</v>
      </c>
      <c r="K46">
        <f t="shared" si="1"/>
        <v>27188</v>
      </c>
      <c r="L46">
        <f>IF(G47="",0,(Table135672[[#This Row],[ExecutionTimeHours]]-G47)/Table135672[[#This Row],[Timespan]])</f>
        <v>1.3588458431375334</v>
      </c>
      <c r="M46" s="2">
        <f>IF(H47="",0,(Table135672[[#This Row],[ExecutionTimeFinished]]-H47)/Table135672[[#This Row],[Timespan]])</f>
        <v>0.61082222663888863</v>
      </c>
      <c r="N46" s="2">
        <f>IF(I47="",0,(Table135672[[#This Row],[StartToEndTimeFinished]]-I47)/Table135672[[#This Row],[Timespan]])</f>
        <v>2.9088933542943574</v>
      </c>
      <c r="O46" s="6">
        <f>IF(A47="","00:01",Table135672[[#This Row],[DateTime]]-A47)*24*60</f>
        <v>0.99999999278225005</v>
      </c>
      <c r="P46" s="6">
        <f>IF(G107="",0,(Table135672[[#This Row],[ExecutionTimeHours]]-G107)/Table135672[[#This Row],[TimespanSoft]])</f>
        <v>72.768466399846332</v>
      </c>
      <c r="Q46" s="7">
        <f>IF(A107="","01:00",Table135672[[#This Row],[DateTime]]-A107)*24</f>
        <v>1.0124999998952262</v>
      </c>
      <c r="R46" s="2">
        <f>Table135672[[#This Row],[HoursDelta]]*60</f>
        <v>81.530750588252005</v>
      </c>
      <c r="S46" s="2">
        <f>IF(Table135672[[#This Row],[StartToEndDelta]]&gt;0,Table135672[[#This Row],[ExTimeFinishedDelta]]/Table135672[[#This Row],[StartToEndDelta]],0)</f>
        <v>0.20998440033462917</v>
      </c>
      <c r="T46" s="2">
        <f>Table135672[[#This Row],[HoursDeltaSoft]]</f>
        <v>72.768466399846332</v>
      </c>
    </row>
    <row r="47" spans="1:20" x14ac:dyDescent="0.25">
      <c r="A47" s="1">
        <v>40720.575520833336</v>
      </c>
      <c r="B47">
        <v>80</v>
      </c>
      <c r="C47">
        <v>0</v>
      </c>
      <c r="D47">
        <v>99.617681230817496</v>
      </c>
      <c r="E47">
        <v>159995</v>
      </c>
      <c r="F47">
        <v>132722</v>
      </c>
      <c r="G47">
        <v>8025.1216952777804</v>
      </c>
      <c r="H47">
        <v>7781.4690858333297</v>
      </c>
      <c r="I47">
        <v>14017.085953055601</v>
      </c>
      <c r="J47">
        <f t="shared" si="0"/>
        <v>80</v>
      </c>
      <c r="K47">
        <f t="shared" si="1"/>
        <v>27273</v>
      </c>
      <c r="L47">
        <f>IF(G48="",0,(Table135672[[#This Row],[ExecutionTimeHours]]-G48)/Table135672[[#This Row],[Timespan]])</f>
        <v>1.2179784939492291</v>
      </c>
      <c r="M47" s="2">
        <f>IF(H48="",0,(Table135672[[#This Row],[ExecutionTimeFinished]]-H48)/Table135672[[#This Row],[Timespan]])</f>
        <v>0.67860967704187003</v>
      </c>
      <c r="N47" s="2">
        <f>IF(I48="",0,(Table135672[[#This Row],[StartToEndTimeFinished]]-I48)/Table135672[[#This Row],[Timespan]])</f>
        <v>3.0001072564619164</v>
      </c>
      <c r="O47" s="6">
        <f>IF(A48="","00:01",Table135672[[#This Row],[DateTime]]-A48)*24*60</f>
        <v>1.0333333339076489</v>
      </c>
      <c r="P47" s="6">
        <f>IF(G108="",0,(Table135672[[#This Row],[ExecutionTimeHours]]-G108)/Table135672[[#This Row],[TimespanSoft]])</f>
        <v>72.461117354936974</v>
      </c>
      <c r="Q47" s="7">
        <f>IF(A108="","01:00",Table135672[[#This Row],[DateTime]]-A108)*24</f>
        <v>1.0130555555806495</v>
      </c>
      <c r="R47" s="2">
        <f>Table135672[[#This Row],[HoursDelta]]*60</f>
        <v>73.078709636953747</v>
      </c>
      <c r="S47" s="2">
        <f>IF(Table135672[[#This Row],[StartToEndDelta]]&gt;0,Table135672[[#This Row],[ExTimeFinishedDelta]]/Table135672[[#This Row],[StartToEndDelta]],0)</f>
        <v>0.22619513871719618</v>
      </c>
      <c r="T47" s="2">
        <f>Table135672[[#This Row],[HoursDeltaSoft]]</f>
        <v>72.461117354936974</v>
      </c>
    </row>
    <row r="48" spans="1:20" x14ac:dyDescent="0.25">
      <c r="A48" s="1">
        <v>40720.574803240743</v>
      </c>
      <c r="B48">
        <v>80</v>
      </c>
      <c r="C48">
        <v>0</v>
      </c>
      <c r="D48">
        <v>99.399794805617603</v>
      </c>
      <c r="E48">
        <v>159995</v>
      </c>
      <c r="F48">
        <v>132814</v>
      </c>
      <c r="G48">
        <v>8023.8631175</v>
      </c>
      <c r="H48">
        <v>7780.76785583333</v>
      </c>
      <c r="I48">
        <v>14013.985842222201</v>
      </c>
      <c r="J48">
        <f t="shared" si="0"/>
        <v>80</v>
      </c>
      <c r="K48">
        <f t="shared" si="1"/>
        <v>27181</v>
      </c>
      <c r="L48">
        <f>IF(G49="",0,(Table135672[[#This Row],[ExecutionTimeHours]]-G49)/Table135672[[#This Row],[Timespan]])</f>
        <v>1.2919199957884837</v>
      </c>
      <c r="M48" s="2">
        <f>IF(H49="",0,(Table135672[[#This Row],[ExecutionTimeFinished]]-H49)/Table135672[[#This Row],[Timespan]])</f>
        <v>0.7025002754801235</v>
      </c>
      <c r="N48" s="2">
        <f>IF(I49="",0,(Table135672[[#This Row],[StartToEndTimeFinished]]-I49)/Table135672[[#This Row],[Timespan]])</f>
        <v>3.0045266568065712</v>
      </c>
      <c r="O48" s="6">
        <f>IF(A49="","00:01",Table135672[[#This Row],[DateTime]]-A49)*24*60</f>
        <v>1.000000003259629</v>
      </c>
      <c r="P48" s="6">
        <f>IF(G109="",0,(Table135672[[#This Row],[ExecutionTimeHours]]-G109)/Table135672[[#This Row],[TimespanSoft]])</f>
        <v>72.270565152762231</v>
      </c>
      <c r="Q48" s="7">
        <f>IF(A109="","01:00",Table135672[[#This Row],[DateTime]]-A109)*24</f>
        <v>1.0125000000698492</v>
      </c>
      <c r="R48" s="2">
        <f>Table135672[[#This Row],[HoursDelta]]*60</f>
        <v>77.515199747309026</v>
      </c>
      <c r="S48" s="2">
        <f>IF(Table135672[[#This Row],[StartToEndDelta]]&gt;0,Table135672[[#This Row],[ExTimeFinishedDelta]]/Table135672[[#This Row],[StartToEndDelta]],0)</f>
        <v>0.23381395997557625</v>
      </c>
      <c r="T48" s="2">
        <f>Table135672[[#This Row],[HoursDeltaSoft]]</f>
        <v>72.270565152762231</v>
      </c>
    </row>
    <row r="49" spans="1:20" x14ac:dyDescent="0.25">
      <c r="A49" s="1">
        <v>40720.574108796296</v>
      </c>
      <c r="B49">
        <v>80</v>
      </c>
      <c r="C49">
        <v>1</v>
      </c>
      <c r="D49">
        <v>99.620656331380204</v>
      </c>
      <c r="E49">
        <v>159995</v>
      </c>
      <c r="F49">
        <v>132698</v>
      </c>
      <c r="G49">
        <v>8022.5711975000004</v>
      </c>
      <c r="H49">
        <v>7780.06535555556</v>
      </c>
      <c r="I49">
        <v>14010.9813155556</v>
      </c>
      <c r="J49">
        <f t="shared" si="0"/>
        <v>79</v>
      </c>
      <c r="K49">
        <f t="shared" si="1"/>
        <v>27297</v>
      </c>
      <c r="L49">
        <f>IF(G50="",0,(Table135672[[#This Row],[ExecutionTimeHours]]-G50)/Table135672[[#This Row],[Timespan]])</f>
        <v>1.401143503730665</v>
      </c>
      <c r="M49" s="2">
        <f>IF(H50="",0,(Table135672[[#This Row],[ExecutionTimeFinished]]-H50)/Table135672[[#This Row],[Timespan]])</f>
        <v>1.3684709048451666</v>
      </c>
      <c r="N49" s="2">
        <f>IF(I50="",0,(Table135672[[#This Row],[StartToEndTimeFinished]]-I50)/Table135672[[#This Row],[Timespan]])</f>
        <v>6.9425194960859216</v>
      </c>
      <c r="O49" s="6">
        <f>IF(A50="","00:01",Table135672[[#This Row],[DateTime]]-A50)*24*60</f>
        <v>0.98333333269692957</v>
      </c>
      <c r="P49" s="6">
        <f>IF(G110="",0,(Table135672[[#This Row],[ExecutionTimeHours]]-G110)/Table135672[[#This Row],[TimespanSoft]])</f>
        <v>72.008400269383003</v>
      </c>
      <c r="Q49" s="7">
        <f>IF(A110="","01:00",Table135672[[#This Row],[DateTime]]-A110)*24</f>
        <v>1.0125000000698492</v>
      </c>
      <c r="R49" s="2">
        <f>Table135672[[#This Row],[HoursDelta]]*60</f>
        <v>84.068610223839897</v>
      </c>
      <c r="S49" s="2">
        <f>IF(Table135672[[#This Row],[StartToEndDelta]]&gt;0,Table135672[[#This Row],[ExTimeFinishedDelta]]/Table135672[[#This Row],[StartToEndDelta]],0)</f>
        <v>0.19711444895713842</v>
      </c>
      <c r="T49" s="2">
        <f>Table135672[[#This Row],[HoursDeltaSoft]]</f>
        <v>72.008400269383003</v>
      </c>
    </row>
    <row r="50" spans="1:20" x14ac:dyDescent="0.25">
      <c r="A50" s="1">
        <v>40720.573425925926</v>
      </c>
      <c r="B50">
        <v>80</v>
      </c>
      <c r="C50">
        <v>0</v>
      </c>
      <c r="D50">
        <v>99.714503696986597</v>
      </c>
      <c r="E50">
        <v>159995</v>
      </c>
      <c r="F50">
        <v>132771</v>
      </c>
      <c r="G50">
        <v>8021.1934063888903</v>
      </c>
      <c r="H50">
        <v>7778.7196924999998</v>
      </c>
      <c r="I50">
        <v>14004.154504722201</v>
      </c>
      <c r="J50">
        <f t="shared" si="0"/>
        <v>80</v>
      </c>
      <c r="K50">
        <f t="shared" si="1"/>
        <v>27224</v>
      </c>
      <c r="L50">
        <f>IF(G51="",0,(Table135672[[#This Row],[ExecutionTimeHours]]-G51)/Table135672[[#This Row],[Timespan]])</f>
        <v>1.2204593228208509</v>
      </c>
      <c r="M50" s="2">
        <f>IF(H51="",0,(Table135672[[#This Row],[ExecutionTimeFinished]]-H51)/Table135672[[#This Row],[Timespan]])</f>
        <v>0.30539802280102096</v>
      </c>
      <c r="N50" s="2">
        <f>IF(I51="",0,(Table135672[[#This Row],[StartToEndTimeFinished]]-I51)/Table135672[[#This Row],[Timespan]])</f>
        <v>1.5352542382152965</v>
      </c>
      <c r="O50" s="6">
        <f>IF(A51="","00:01",Table135672[[#This Row],[DateTime]]-A51)*24*60</f>
        <v>0.98333333269692957</v>
      </c>
      <c r="P50" s="6">
        <f>IF(G111="",0,(Table135672[[#This Row],[ExecutionTimeHours]]-G111)/Table135672[[#This Row],[TimespanSoft]])</f>
        <v>71.674827978591608</v>
      </c>
      <c r="Q50" s="7">
        <f>IF(A111="","01:00",Table135672[[#This Row],[DateTime]]-A111)*24</f>
        <v>1.0125000000698492</v>
      </c>
      <c r="R50" s="2">
        <f>Table135672[[#This Row],[HoursDelta]]*60</f>
        <v>73.227559369251054</v>
      </c>
      <c r="S50" s="2">
        <f>IF(Table135672[[#This Row],[StartToEndDelta]]&gt;0,Table135672[[#This Row],[ExTimeFinishedDelta]]/Table135672[[#This Row],[StartToEndDelta]],0)</f>
        <v>0.19892341945659781</v>
      </c>
      <c r="T50" s="2">
        <f>Table135672[[#This Row],[HoursDeltaSoft]]</f>
        <v>71.674827978591608</v>
      </c>
    </row>
    <row r="51" spans="1:20" x14ac:dyDescent="0.25">
      <c r="A51" s="1">
        <v>40720.572743055556</v>
      </c>
      <c r="B51">
        <v>80</v>
      </c>
      <c r="C51">
        <v>0</v>
      </c>
      <c r="D51">
        <v>99.685278029668893</v>
      </c>
      <c r="E51">
        <v>159995</v>
      </c>
      <c r="F51">
        <v>132737</v>
      </c>
      <c r="G51">
        <v>8019.9932880555598</v>
      </c>
      <c r="H51">
        <v>7778.4193844444399</v>
      </c>
      <c r="I51">
        <v>14002.644838055599</v>
      </c>
      <c r="J51">
        <f t="shared" si="0"/>
        <v>80</v>
      </c>
      <c r="K51">
        <f t="shared" si="1"/>
        <v>27258</v>
      </c>
      <c r="L51">
        <f>IF(G52="",0,(Table135672[[#This Row],[ExecutionTimeHours]]-G52)/Table135672[[#This Row],[Timespan]])</f>
        <v>1.3350380512076514</v>
      </c>
      <c r="M51" s="2">
        <f>IF(H52="",0,(Table135672[[#This Row],[ExecutionTimeFinished]]-H52)/Table135672[[#This Row],[Timespan]])</f>
        <v>1.0221338855478026</v>
      </c>
      <c r="N51" s="2">
        <f>IF(I52="",0,(Table135672[[#This Row],[StartToEndTimeFinished]]-I52)/Table135672[[#This Row],[Timespan]])</f>
        <v>4.7357172068634004</v>
      </c>
      <c r="O51" s="6">
        <f>IF(A52="","00:01",Table135672[[#This Row],[DateTime]]-A52)*24*60</f>
        <v>1.000000003259629</v>
      </c>
      <c r="P51" s="6">
        <f>IF(G112="",0,(Table135672[[#This Row],[ExecutionTimeHours]]-G112)/Table135672[[#This Row],[TimespanSoft]])</f>
        <v>71.494335713184995</v>
      </c>
      <c r="Q51" s="7">
        <f>IF(A112="","01:00",Table135672[[#This Row],[DateTime]]-A112)*24</f>
        <v>1.0127777777379379</v>
      </c>
      <c r="R51" s="2">
        <f>Table135672[[#This Row],[HoursDelta]]*60</f>
        <v>80.102283072459088</v>
      </c>
      <c r="S51" s="2">
        <f>IF(Table135672[[#This Row],[StartToEndDelta]]&gt;0,Table135672[[#This Row],[ExTimeFinishedDelta]]/Table135672[[#This Row],[StartToEndDelta]],0)</f>
        <v>0.21583507648354511</v>
      </c>
      <c r="T51" s="2">
        <f>Table135672[[#This Row],[HoursDeltaSoft]]</f>
        <v>71.494335713184995</v>
      </c>
    </row>
    <row r="52" spans="1:20" x14ac:dyDescent="0.25">
      <c r="A52" s="1">
        <v>40720.572048611109</v>
      </c>
      <c r="B52">
        <v>80</v>
      </c>
      <c r="C52">
        <v>0</v>
      </c>
      <c r="D52">
        <v>99.6652537754604</v>
      </c>
      <c r="E52">
        <v>159995</v>
      </c>
      <c r="F52">
        <v>132791</v>
      </c>
      <c r="G52">
        <v>8018.6582500000004</v>
      </c>
      <c r="H52">
        <v>7777.3972505555603</v>
      </c>
      <c r="I52">
        <v>13997.909120833299</v>
      </c>
      <c r="J52">
        <f t="shared" si="0"/>
        <v>80</v>
      </c>
      <c r="K52">
        <f t="shared" si="1"/>
        <v>27204</v>
      </c>
      <c r="L52">
        <f>IF(G53="",0,(Table135672[[#This Row],[ExecutionTimeHours]]-G53)/Table135672[[#This Row],[Timespan]])</f>
        <v>1.2775121477225349</v>
      </c>
      <c r="M52" s="2">
        <f>IF(H53="",0,(Table135672[[#This Row],[ExecutionTimeFinished]]-H53)/Table135672[[#This Row],[Timespan]])</f>
        <v>0.71517570668661068</v>
      </c>
      <c r="N52" s="2">
        <f>IF(I53="",0,(Table135672[[#This Row],[StartToEndTimeFinished]]-I53)/Table135672[[#This Row],[Timespan]])</f>
        <v>3.0231446347361994</v>
      </c>
      <c r="O52" s="6">
        <f>IF(A53="","00:01",Table135672[[#This Row],[DateTime]]-A53)*24*60</f>
        <v>0.98333333269692957</v>
      </c>
      <c r="P52" s="6">
        <f>IF(G113="",0,(Table135672[[#This Row],[ExecutionTimeHours]]-G113)/Table135672[[#This Row],[TimespanSoft]])</f>
        <v>71.218256173946315</v>
      </c>
      <c r="Q52" s="7">
        <f>IF(A113="","01:00",Table135672[[#This Row],[DateTime]]-A113)*24</f>
        <v>1.0127777777379379</v>
      </c>
      <c r="R52" s="2">
        <f>Table135672[[#This Row],[HoursDelta]]*60</f>
        <v>76.650728863352086</v>
      </c>
      <c r="S52" s="2">
        <f>IF(Table135672[[#This Row],[StartToEndDelta]]&gt;0,Table135672[[#This Row],[ExTimeFinishedDelta]]/Table135672[[#This Row],[StartToEndDelta]],0)</f>
        <v>0.23656681803086049</v>
      </c>
      <c r="T52" s="2">
        <f>Table135672[[#This Row],[HoursDeltaSoft]]</f>
        <v>71.218256173946315</v>
      </c>
    </row>
    <row r="53" spans="1:20" x14ac:dyDescent="0.25">
      <c r="A53" s="1">
        <v>40720.57136574074</v>
      </c>
      <c r="B53">
        <v>80</v>
      </c>
      <c r="C53">
        <v>0</v>
      </c>
      <c r="D53">
        <v>99.620764596121603</v>
      </c>
      <c r="E53">
        <v>159995</v>
      </c>
      <c r="F53">
        <v>132721</v>
      </c>
      <c r="G53">
        <v>8017.4020297222196</v>
      </c>
      <c r="H53">
        <v>7776.6939944444402</v>
      </c>
      <c r="I53">
        <v>13994.936361944399</v>
      </c>
      <c r="J53">
        <f t="shared" si="0"/>
        <v>80</v>
      </c>
      <c r="K53">
        <f t="shared" si="1"/>
        <v>27274</v>
      </c>
      <c r="L53">
        <f>IF(G54="",0,(Table135672[[#This Row],[ExecutionTimeHours]]-G54)/Table135672[[#This Row],[Timespan]])</f>
        <v>1.3285350291100169</v>
      </c>
      <c r="M53" s="2">
        <f>IF(H54="",0,(Table135672[[#This Row],[ExecutionTimeFinished]]-H54)/Table135672[[#This Row],[Timespan]])</f>
        <v>1.257981639224625</v>
      </c>
      <c r="N53" s="2">
        <f>IF(I54="",0,(Table135672[[#This Row],[StartToEndTimeFinished]]-I54)/Table135672[[#This Row],[Timespan]])</f>
        <v>4.9030836189350673</v>
      </c>
      <c r="O53" s="6">
        <f>IF(A54="","00:01",Table135672[[#This Row],[DateTime]]-A54)*24*60</f>
        <v>0.98333333269692957</v>
      </c>
      <c r="P53" s="6">
        <f>IF(G114="",0,(Table135672[[#This Row],[ExecutionTimeHours]]-G114)/Table135672[[#This Row],[TimespanSoft]])</f>
        <v>71.084338278960715</v>
      </c>
      <c r="Q53" s="7">
        <f>IF(A114="","01:00",Table135672[[#This Row],[DateTime]]-A114)*24</f>
        <v>1.0124999998952262</v>
      </c>
      <c r="R53" s="2">
        <f>Table135672[[#This Row],[HoursDelta]]*60</f>
        <v>79.712101746601007</v>
      </c>
      <c r="S53" s="2">
        <f>IF(Table135672[[#This Row],[StartToEndDelta]]&gt;0,Table135672[[#This Row],[ExTimeFinishedDelta]]/Table135672[[#This Row],[StartToEndDelta]],0)</f>
        <v>0.25656948504130433</v>
      </c>
      <c r="T53" s="2">
        <f>Table135672[[#This Row],[HoursDeltaSoft]]</f>
        <v>71.084338278960715</v>
      </c>
    </row>
    <row r="54" spans="1:20" x14ac:dyDescent="0.25">
      <c r="A54" s="1">
        <v>40720.57068287037</v>
      </c>
      <c r="B54">
        <v>80</v>
      </c>
      <c r="C54">
        <v>0</v>
      </c>
      <c r="D54">
        <v>99.5807473318917</v>
      </c>
      <c r="E54">
        <v>159995</v>
      </c>
      <c r="F54">
        <v>132733</v>
      </c>
      <c r="G54">
        <v>8016.0956369444402</v>
      </c>
      <c r="H54">
        <v>7775.45697916667</v>
      </c>
      <c r="I54">
        <v>13990.1149963889</v>
      </c>
      <c r="J54">
        <f t="shared" si="0"/>
        <v>80</v>
      </c>
      <c r="K54">
        <f t="shared" si="1"/>
        <v>27262</v>
      </c>
      <c r="L54">
        <f>IF(G55="",0,(Table135672[[#This Row],[ExecutionTimeHours]]-G55)/Table135672[[#This Row],[Timespan]])</f>
        <v>1.3805722177203543</v>
      </c>
      <c r="M54" s="2">
        <f>IF(H55="",0,(Table135672[[#This Row],[ExecutionTimeFinished]]-H55)/Table135672[[#This Row],[Timespan]])</f>
        <v>1.1157855519232041</v>
      </c>
      <c r="N54" s="2">
        <f>IF(I55="",0,(Table135672[[#This Row],[StartToEndTimeFinished]]-I55)/Table135672[[#This Row],[Timespan]])</f>
        <v>4.347236652530686</v>
      </c>
      <c r="O54" s="6">
        <f>IF(A55="","00:01",Table135672[[#This Row],[DateTime]]-A55)*24*60</f>
        <v>1.000000003259629</v>
      </c>
      <c r="P54" s="6">
        <f>IF(G115="",0,(Table135672[[#This Row],[ExecutionTimeHours]]-G115)/Table135672[[#This Row],[TimespanSoft]])</f>
        <v>70.754458587530678</v>
      </c>
      <c r="Q54" s="7">
        <f>IF(A115="","01:00",Table135672[[#This Row],[DateTime]]-A115)*24</f>
        <v>1.0127777777379379</v>
      </c>
      <c r="R54" s="2">
        <f>Table135672[[#This Row],[HoursDelta]]*60</f>
        <v>82.834333063221266</v>
      </c>
      <c r="S54" s="2">
        <f>IF(Table135672[[#This Row],[StartToEndDelta]]&gt;0,Table135672[[#This Row],[ExTimeFinishedDelta]]/Table135672[[#This Row],[StartToEndDelta]],0)</f>
        <v>0.25666547305945819</v>
      </c>
      <c r="T54" s="2">
        <f>Table135672[[#This Row],[HoursDeltaSoft]]</f>
        <v>70.754458587530678</v>
      </c>
    </row>
    <row r="55" spans="1:20" x14ac:dyDescent="0.25">
      <c r="A55" s="1">
        <v>40720.569988425923</v>
      </c>
      <c r="B55">
        <v>80</v>
      </c>
      <c r="C55">
        <v>2</v>
      </c>
      <c r="D55">
        <v>98.971574692499104</v>
      </c>
      <c r="E55">
        <v>159995</v>
      </c>
      <c r="F55">
        <v>132693</v>
      </c>
      <c r="G55">
        <v>8014.7150647222197</v>
      </c>
      <c r="H55">
        <v>7774.3411936111097</v>
      </c>
      <c r="I55">
        <v>13985.767759722199</v>
      </c>
      <c r="J55">
        <f t="shared" si="0"/>
        <v>78</v>
      </c>
      <c r="K55">
        <f t="shared" si="1"/>
        <v>27302</v>
      </c>
      <c r="L55">
        <f>IF(G56="",0,(Table135672[[#This Row],[ExecutionTimeHours]]-G56)/Table135672[[#This Row],[Timespan]])</f>
        <v>1.2275305092718376</v>
      </c>
      <c r="M55" s="2">
        <f>IF(H56="",0,(Table135672[[#This Row],[ExecutionTimeFinished]]-H56)/Table135672[[#This Row],[Timespan]])</f>
        <v>2.5350669507894033</v>
      </c>
      <c r="N55" s="2">
        <f>IF(I56="",0,(Table135672[[#This Row],[StartToEndTimeFinished]]-I56)/Table135672[[#This Row],[Timespan]])</f>
        <v>10.267588707187445</v>
      </c>
      <c r="O55" s="6">
        <f>IF(A56="","00:01",Table135672[[#This Row],[DateTime]]-A56)*24*60</f>
        <v>0.98333333269692957</v>
      </c>
      <c r="P55" s="6">
        <f>IF(G116="",0,(Table135672[[#This Row],[ExecutionTimeHours]]-G116)/Table135672[[#This Row],[TimespanSoft]])</f>
        <v>70.620639291309558</v>
      </c>
      <c r="Q55" s="7">
        <f>IF(A116="","01:00",Table135672[[#This Row],[DateTime]]-A116)*24</f>
        <v>1.0111111110309139</v>
      </c>
      <c r="R55" s="2">
        <f>Table135672[[#This Row],[HoursDelta]]*60</f>
        <v>73.651830556310259</v>
      </c>
      <c r="S55" s="2">
        <f>IF(Table135672[[#This Row],[StartToEndDelta]]&gt;0,Table135672[[#This Row],[ExTimeFinishedDelta]]/Table135672[[#This Row],[StartToEndDelta]],0)</f>
        <v>0.24689993172543265</v>
      </c>
      <c r="T55" s="2">
        <f>Table135672[[#This Row],[HoursDeltaSoft]]</f>
        <v>70.620639291309558</v>
      </c>
    </row>
    <row r="56" spans="1:20" x14ac:dyDescent="0.25">
      <c r="A56" s="1">
        <v>40720.569305555553</v>
      </c>
      <c r="B56">
        <v>80</v>
      </c>
      <c r="C56">
        <v>0</v>
      </c>
      <c r="D56">
        <v>99.617565336681594</v>
      </c>
      <c r="E56">
        <v>159995</v>
      </c>
      <c r="F56">
        <v>132765</v>
      </c>
      <c r="G56">
        <v>8013.5079930555503</v>
      </c>
      <c r="H56">
        <v>7771.8483777777801</v>
      </c>
      <c r="I56">
        <v>13975.671297499999</v>
      </c>
      <c r="J56">
        <f t="shared" si="0"/>
        <v>80</v>
      </c>
      <c r="K56">
        <f t="shared" si="1"/>
        <v>27230</v>
      </c>
      <c r="L56">
        <f>IF(G57="",0,(Table135672[[#This Row],[ExecutionTimeHours]]-G57)/Table135672[[#This Row],[Timespan]])</f>
        <v>1.3658919542992576</v>
      </c>
      <c r="M56" s="2">
        <f>IF(H57="",0,(Table135672[[#This Row],[ExecutionTimeFinished]]-H57)/Table135672[[#This Row],[Timespan]])</f>
        <v>0.34425361359444351</v>
      </c>
      <c r="N56" s="2">
        <f>IF(I57="",0,(Table135672[[#This Row],[StartToEndTimeFinished]]-I57)/Table135672[[#This Row],[Timespan]])</f>
        <v>1.6222425117085699</v>
      </c>
      <c r="O56" s="6">
        <f>IF(A57="","00:01",Table135672[[#This Row],[DateTime]]-A57)*24*60</f>
        <v>0.99999999278225005</v>
      </c>
      <c r="P56" s="6">
        <f>IF(G117="",0,(Table135672[[#This Row],[ExecutionTimeHours]]-G117)/Table135672[[#This Row],[TimespanSoft]])</f>
        <v>70.265695704262797</v>
      </c>
      <c r="Q56" s="7">
        <f>IF(A117="","01:00",Table135672[[#This Row],[DateTime]]-A117)*24</f>
        <v>1.0141666666022502</v>
      </c>
      <c r="R56" s="2">
        <f>Table135672[[#This Row],[HoursDelta]]*60</f>
        <v>81.953517257955454</v>
      </c>
      <c r="S56" s="2">
        <f>IF(Table135672[[#This Row],[StartToEndDelta]]&gt;0,Table135672[[#This Row],[ExTimeFinishedDelta]]/Table135672[[#This Row],[StartToEndDelta]],0)</f>
        <v>0.21220847753020014</v>
      </c>
      <c r="T56" s="2">
        <f>Table135672[[#This Row],[HoursDeltaSoft]]</f>
        <v>70.265695704262797</v>
      </c>
    </row>
    <row r="57" spans="1:20" x14ac:dyDescent="0.25">
      <c r="A57" s="1">
        <v>40720.568611111114</v>
      </c>
      <c r="B57">
        <v>80</v>
      </c>
      <c r="C57">
        <v>1</v>
      </c>
      <c r="D57">
        <v>99.574353535970005</v>
      </c>
      <c r="E57">
        <v>159995</v>
      </c>
      <c r="F57">
        <v>132755</v>
      </c>
      <c r="G57">
        <v>8012.1421011111097</v>
      </c>
      <c r="H57">
        <v>7771.5041241666704</v>
      </c>
      <c r="I57">
        <v>13974.049054999999</v>
      </c>
      <c r="J57">
        <f t="shared" si="0"/>
        <v>79</v>
      </c>
      <c r="K57">
        <f t="shared" si="1"/>
        <v>27240</v>
      </c>
      <c r="L57">
        <f>IF(G58="",0,(Table135672[[#This Row],[ExecutionTimeHours]]-G58)/Table135672[[#This Row],[Timespan]])</f>
        <v>1.2702769402988701</v>
      </c>
      <c r="M57" s="2">
        <f>IF(H58="",0,(Table135672[[#This Row],[ExecutionTimeFinished]]-H58)/Table135672[[#This Row],[Timespan]])</f>
        <v>1.1442524962703819</v>
      </c>
      <c r="N57" s="2">
        <f>IF(I58="",0,(Table135672[[#This Row],[StartToEndTimeFinished]]-I58)/Table135672[[#This Row],[Timespan]])</f>
        <v>4.4392166522301046</v>
      </c>
      <c r="O57" s="6">
        <f>IF(A58="","00:01",Table135672[[#This Row],[DateTime]]-A58)*24*60</f>
        <v>1.000000003259629</v>
      </c>
      <c r="P57" s="6">
        <f>IF(G118="",0,(Table135672[[#This Row],[ExecutionTimeHours]]-G118)/Table135672[[#This Row],[TimespanSoft]])</f>
        <v>69.850893233927138</v>
      </c>
      <c r="Q57" s="7">
        <f>IF(A118="","01:00",Table135672[[#This Row],[DateTime]]-A118)*24</f>
        <v>1.0147222222876735</v>
      </c>
      <c r="R57" s="2">
        <f>Table135672[[#This Row],[HoursDelta]]*60</f>
        <v>76.216616417932201</v>
      </c>
      <c r="S57" s="2">
        <f>IF(Table135672[[#This Row],[StartToEndDelta]]&gt;0,Table135672[[#This Row],[ExTimeFinishedDelta]]/Table135672[[#This Row],[StartToEndDelta]],0)</f>
        <v>0.25776000270127619</v>
      </c>
      <c r="T57" s="2">
        <f>Table135672[[#This Row],[HoursDeltaSoft]]</f>
        <v>69.850893233927138</v>
      </c>
    </row>
    <row r="58" spans="1:20" x14ac:dyDescent="0.25">
      <c r="A58" s="1">
        <v>40720.567916666667</v>
      </c>
      <c r="B58">
        <v>80</v>
      </c>
      <c r="C58">
        <v>2</v>
      </c>
      <c r="D58">
        <v>99.638463338216098</v>
      </c>
      <c r="E58">
        <v>159995</v>
      </c>
      <c r="F58">
        <v>132756</v>
      </c>
      <c r="G58">
        <v>8010.8718241666702</v>
      </c>
      <c r="H58">
        <v>7770.3598716666702</v>
      </c>
      <c r="I58">
        <v>13969.609838333299</v>
      </c>
      <c r="J58">
        <f t="shared" si="0"/>
        <v>78</v>
      </c>
      <c r="K58">
        <f t="shared" si="1"/>
        <v>27239</v>
      </c>
      <c r="L58">
        <f>IF(G59="",0,(Table135672[[#This Row],[ExecutionTimeHours]]-G59)/Table135672[[#This Row],[Timespan]])</f>
        <v>1.4901105983733884</v>
      </c>
      <c r="M58" s="2">
        <f>IF(H59="",0,(Table135672[[#This Row],[ExecutionTimeFinished]]-H59)/Table135672[[#This Row],[Timespan]])</f>
        <v>1.1222599942110101</v>
      </c>
      <c r="N58" s="2">
        <f>IF(I59="",0,(Table135672[[#This Row],[StartToEndTimeFinished]]-I59)/Table135672[[#This Row],[Timespan]])</f>
        <v>4.6463733092744937</v>
      </c>
      <c r="O58" s="6">
        <f>IF(A59="","00:01",Table135672[[#This Row],[DateTime]]-A59)*24*60</f>
        <v>0.91666667140088975</v>
      </c>
      <c r="P58" s="6">
        <f>IF(G119="",0,(Table135672[[#This Row],[ExecutionTimeHours]]-G119)/Table135672[[#This Row],[TimespanSoft]])</f>
        <v>69.702815489625422</v>
      </c>
      <c r="Q58" s="7">
        <f>IF(A119="","01:00",Table135672[[#This Row],[DateTime]]-A119)*24</f>
        <v>1.0147222222876735</v>
      </c>
      <c r="R58" s="2">
        <f>Table135672[[#This Row],[HoursDelta]]*60</f>
        <v>89.406635902403309</v>
      </c>
      <c r="S58" s="2">
        <f>IF(Table135672[[#This Row],[StartToEndDelta]]&gt;0,Table135672[[#This Row],[ExTimeFinishedDelta]]/Table135672[[#This Row],[StartToEndDelta]],0)</f>
        <v>0.24153461625024808</v>
      </c>
      <c r="T58" s="2">
        <f>Table135672[[#This Row],[HoursDeltaSoft]]</f>
        <v>69.702815489625422</v>
      </c>
    </row>
    <row r="59" spans="1:20" x14ac:dyDescent="0.25">
      <c r="A59" s="1">
        <v>40720.567280092589</v>
      </c>
      <c r="B59">
        <v>80</v>
      </c>
      <c r="C59">
        <v>2</v>
      </c>
      <c r="D59">
        <v>99.333735511416506</v>
      </c>
      <c r="E59">
        <v>159995</v>
      </c>
      <c r="F59">
        <v>132726</v>
      </c>
      <c r="G59">
        <v>8009.5058894444401</v>
      </c>
      <c r="H59">
        <v>7769.3311333333304</v>
      </c>
      <c r="I59">
        <v>13965.350662777801</v>
      </c>
      <c r="J59">
        <f t="shared" si="0"/>
        <v>78</v>
      </c>
      <c r="K59">
        <f t="shared" si="1"/>
        <v>27269</v>
      </c>
      <c r="L59">
        <f>IF(G60="",0,(Table135672[[#This Row],[ExecutionTimeHours]]-G60)/Table135672[[#This Row],[Timespan]])</f>
        <v>1.1042433896395938</v>
      </c>
      <c r="M59" s="2">
        <f>IF(H60="",0,(Table135672[[#This Row],[ExecutionTimeFinished]]-H60)/Table135672[[#This Row],[Timespan]])</f>
        <v>3.2169071290750844</v>
      </c>
      <c r="N59" s="2">
        <f>IF(I60="",0,(Table135672[[#This Row],[StartToEndTimeFinished]]-I60)/Table135672[[#This Row],[Timespan]])</f>
        <v>12.308537091078721</v>
      </c>
      <c r="O59" s="6">
        <f>IF(A60="","00:01",Table135672[[#This Row],[DateTime]]-A60)*24*60</f>
        <v>1.1333333258517087</v>
      </c>
      <c r="P59" s="6">
        <f>IF(G120="",0,(Table135672[[#This Row],[ExecutionTimeHours]]-G120)/Table135672[[#This Row],[TimespanSoft]])</f>
        <v>69.301721904834494</v>
      </c>
      <c r="Q59" s="7">
        <f>IF(A120="","01:00",Table135672[[#This Row],[DateTime]]-A120)*24</f>
        <v>1.0158333333092742</v>
      </c>
      <c r="R59" s="2">
        <f>Table135672[[#This Row],[HoursDelta]]*60</f>
        <v>66.254603378375634</v>
      </c>
      <c r="S59" s="2">
        <f>IF(Table135672[[#This Row],[StartToEndDelta]]&gt;0,Table135672[[#This Row],[ExTimeFinishedDelta]]/Table135672[[#This Row],[StartToEndDelta]],0)</f>
        <v>0.26135576513042413</v>
      </c>
      <c r="T59" s="2">
        <f>Table135672[[#This Row],[HoursDeltaSoft]]</f>
        <v>69.301721904834494</v>
      </c>
    </row>
    <row r="60" spans="1:20" x14ac:dyDescent="0.25">
      <c r="A60" s="1">
        <v>40720.566493055558</v>
      </c>
      <c r="B60">
        <v>80</v>
      </c>
      <c r="C60">
        <v>0</v>
      </c>
      <c r="D60">
        <v>99.643043154761898</v>
      </c>
      <c r="E60">
        <v>159995</v>
      </c>
      <c r="F60">
        <v>131050</v>
      </c>
      <c r="G60">
        <v>8008.2544136111101</v>
      </c>
      <c r="H60">
        <v>7765.6853052777797</v>
      </c>
      <c r="I60">
        <v>13951.400987499999</v>
      </c>
      <c r="J60">
        <f t="shared" si="0"/>
        <v>80</v>
      </c>
      <c r="K60">
        <f t="shared" si="1"/>
        <v>28945</v>
      </c>
      <c r="L60">
        <f>IF(G61="",0,(Table135672[[#This Row],[ExecutionTimeHours]]-G61)/Table135672[[#This Row],[Timespan]])</f>
        <v>1.3046399345005935</v>
      </c>
      <c r="M60" s="2">
        <f>IF(H61="",0,(Table135672[[#This Row],[ExecutionTimeFinished]]-H61)/Table135672[[#This Row],[Timespan]])</f>
        <v>1.048541085503131</v>
      </c>
      <c r="N60" s="2">
        <f>IF(I61="",0,(Table135672[[#This Row],[StartToEndTimeFinished]]-I61)/Table135672[[#This Row],[Timespan]])</f>
        <v>4.3849470994456015</v>
      </c>
      <c r="O60" s="6">
        <f>IF(A61="","00:01",Table135672[[#This Row],[DateTime]]-A61)*24*60</f>
        <v>0.9666666726116091</v>
      </c>
      <c r="P60" s="6">
        <f>IF(G121="",0,(Table135672[[#This Row],[ExecutionTimeHours]]-G121)/Table135672[[#This Row],[TimespanSoft]])</f>
        <v>69.203436559301679</v>
      </c>
      <c r="Q60" s="7">
        <f>IF(A121="","01:00",Table135672[[#This Row],[DateTime]]-A121)*24</f>
        <v>1.0136111110914499</v>
      </c>
      <c r="R60" s="2">
        <f>Table135672[[#This Row],[HoursDelta]]*60</f>
        <v>78.278396070035612</v>
      </c>
      <c r="S60" s="2">
        <f>IF(Table135672[[#This Row],[StartToEndDelta]]&gt;0,Table135672[[#This Row],[ExTimeFinishedDelta]]/Table135672[[#This Row],[StartToEndDelta]],0)</f>
        <v>0.23912285866246832</v>
      </c>
      <c r="T60" s="2">
        <f>Table135672[[#This Row],[HoursDeltaSoft]]</f>
        <v>69.203436559301679</v>
      </c>
    </row>
    <row r="61" spans="1:20" x14ac:dyDescent="0.25">
      <c r="A61" s="1">
        <v>40720.565821759257</v>
      </c>
      <c r="B61">
        <v>80</v>
      </c>
      <c r="C61">
        <v>1</v>
      </c>
      <c r="D61">
        <v>99.189022245861196</v>
      </c>
      <c r="E61">
        <v>159995</v>
      </c>
      <c r="F61">
        <v>130981</v>
      </c>
      <c r="G61">
        <v>8006.9932616666702</v>
      </c>
      <c r="H61">
        <v>7764.6717155555598</v>
      </c>
      <c r="I61">
        <v>13947.1622052778</v>
      </c>
      <c r="J61">
        <f t="shared" si="0"/>
        <v>79</v>
      </c>
      <c r="K61">
        <f t="shared" si="1"/>
        <v>29014</v>
      </c>
      <c r="L61">
        <f>IF(G62="",0,(Table135672[[#This Row],[ExecutionTimeHours]]-G62)/Table135672[[#This Row],[Timespan]])</f>
        <v>1.4059686449842168</v>
      </c>
      <c r="M61" s="2">
        <f>IF(H62="",0,(Table135672[[#This Row],[ExecutionTimeFinished]]-H62)/Table135672[[#This Row],[Timespan]])</f>
        <v>2.6591361599211281</v>
      </c>
      <c r="N61" s="2">
        <f>IF(I62="",0,(Table135672[[#This Row],[StartToEndTimeFinished]]-I62)/Table135672[[#This Row],[Timespan]])</f>
        <v>9.8779364471050268</v>
      </c>
      <c r="O61" s="6">
        <f>IF(A62="","00:01",Table135672[[#This Row],[DateTime]]-A62)*24*60</f>
        <v>0.98333333269692957</v>
      </c>
      <c r="P61" s="6">
        <f>IF(G122="",0,(Table135672[[#This Row],[ExecutionTimeHours]]-G122)/Table135672[[#This Row],[TimespanSoft]])</f>
        <v>68.94828102328475</v>
      </c>
      <c r="Q61" s="7">
        <f>IF(A122="","01:00",Table135672[[#This Row],[DateTime]]-A122)*24</f>
        <v>1.0141666666022502</v>
      </c>
      <c r="R61" s="2">
        <f>Table135672[[#This Row],[HoursDelta]]*60</f>
        <v>84.358118699053009</v>
      </c>
      <c r="S61" s="2">
        <f>IF(Table135672[[#This Row],[StartToEndDelta]]&gt;0,Table135672[[#This Row],[ExTimeFinishedDelta]]/Table135672[[#This Row],[StartToEndDelta]],0)</f>
        <v>0.2691995614833555</v>
      </c>
      <c r="T61" s="2">
        <f>Table135672[[#This Row],[HoursDeltaSoft]]</f>
        <v>68.94828102328475</v>
      </c>
    </row>
    <row r="62" spans="1:20" x14ac:dyDescent="0.25">
      <c r="A62" s="1">
        <v>40720.565138888887</v>
      </c>
      <c r="B62">
        <v>80</v>
      </c>
      <c r="C62">
        <v>1</v>
      </c>
      <c r="D62">
        <v>99.283227466401598</v>
      </c>
      <c r="E62">
        <v>159995</v>
      </c>
      <c r="F62">
        <v>130974</v>
      </c>
      <c r="G62">
        <v>8005.6107258333304</v>
      </c>
      <c r="H62">
        <v>7762.0568983333296</v>
      </c>
      <c r="I62">
        <v>13937.4489011111</v>
      </c>
      <c r="J62">
        <f t="shared" si="0"/>
        <v>79</v>
      </c>
      <c r="K62">
        <f t="shared" si="1"/>
        <v>29021</v>
      </c>
      <c r="L62">
        <f>IF(G63="",0,(Table135672[[#This Row],[ExecutionTimeHours]]-G63)/Table135672[[#This Row],[Timespan]])</f>
        <v>1.2629897313364258</v>
      </c>
      <c r="M62" s="2">
        <f>IF(H63="",0,(Table135672[[#This Row],[ExecutionTimeFinished]]-H63)/Table135672[[#This Row],[Timespan]])</f>
        <v>1.3899941766921928</v>
      </c>
      <c r="N62" s="2">
        <f>IF(I63="",0,(Table135672[[#This Row],[StartToEndTimeFinished]]-I63)/Table135672[[#This Row],[Timespan]])</f>
        <v>5.2213939265866269</v>
      </c>
      <c r="O62" s="6">
        <f>IF(A63="","00:01",Table135672[[#This Row],[DateTime]]-A63)*24*60</f>
        <v>0.99999999278225005</v>
      </c>
      <c r="P62" s="6">
        <f>IF(G123="",0,(Table135672[[#This Row],[ExecutionTimeHours]]-G123)/Table135672[[#This Row],[TimespanSoft]])</f>
        <v>68.644667394190051</v>
      </c>
      <c r="Q62" s="7">
        <f>IF(A123="","01:00",Table135672[[#This Row],[DateTime]]-A123)*24</f>
        <v>1.0138888889341615</v>
      </c>
      <c r="R62" s="2">
        <f>Table135672[[#This Row],[HoursDelta]]*60</f>
        <v>75.779383880185549</v>
      </c>
      <c r="S62" s="2">
        <f>IF(Table135672[[#This Row],[StartToEndDelta]]&gt;0,Table135672[[#This Row],[ExTimeFinishedDelta]]/Table135672[[#This Row],[StartToEndDelta]],0)</f>
        <v>0.26621132138958753</v>
      </c>
      <c r="T62" s="2">
        <f>Table135672[[#This Row],[HoursDeltaSoft]]</f>
        <v>68.644667394190051</v>
      </c>
    </row>
    <row r="63" spans="1:20" x14ac:dyDescent="0.25">
      <c r="A63" s="1">
        <v>40720.564444444448</v>
      </c>
      <c r="B63">
        <v>80</v>
      </c>
      <c r="C63">
        <v>1</v>
      </c>
      <c r="D63">
        <v>99.306434268043105</v>
      </c>
      <c r="E63">
        <v>159995</v>
      </c>
      <c r="F63">
        <v>130940</v>
      </c>
      <c r="G63">
        <v>8004.34773611111</v>
      </c>
      <c r="H63">
        <v>7760.6669041666701</v>
      </c>
      <c r="I63">
        <v>13932.2275072222</v>
      </c>
      <c r="J63">
        <f t="shared" si="0"/>
        <v>79</v>
      </c>
      <c r="K63">
        <f t="shared" si="1"/>
        <v>29055</v>
      </c>
      <c r="L63">
        <f>IF(G64="",0,(Table135672[[#This Row],[ExecutionTimeHours]]-G64)/Table135672[[#This Row],[Timespan]])</f>
        <v>1.262735237010514</v>
      </c>
      <c r="M63" s="2">
        <f>IF(H64="",0,(Table135672[[#This Row],[ExecutionTimeFinished]]-H64)/Table135672[[#This Row],[Timespan]])</f>
        <v>0.68296201704899873</v>
      </c>
      <c r="N63" s="2">
        <f>IF(I64="",0,(Table135672[[#This Row],[StartToEndTimeFinished]]-I64)/Table135672[[#This Row],[Timespan]])</f>
        <v>2.7716729313115733</v>
      </c>
      <c r="O63" s="6">
        <f>IF(A64="","00:01",Table135672[[#This Row],[DateTime]]-A64)*24*60</f>
        <v>1.0166666738223284</v>
      </c>
      <c r="P63" s="6">
        <f>IF(G124="",0,(Table135672[[#This Row],[ExecutionTimeHours]]-G124)/Table135672[[#This Row],[TimespanSoft]])</f>
        <v>68.427801853065219</v>
      </c>
      <c r="Q63" s="7">
        <f>IF(A124="","01:00",Table135672[[#This Row],[DateTime]]-A124)*24</f>
        <v>1.0136111112660728</v>
      </c>
      <c r="R63" s="2">
        <f>Table135672[[#This Row],[HoursDelta]]*60</f>
        <v>75.764114220630844</v>
      </c>
      <c r="S63" s="2">
        <f>IF(Table135672[[#This Row],[StartToEndDelta]]&gt;0,Table135672[[#This Row],[ExTimeFinishedDelta]]/Table135672[[#This Row],[StartToEndDelta]],0)</f>
        <v>0.24640786772983952</v>
      </c>
      <c r="T63" s="2">
        <f>Table135672[[#This Row],[HoursDeltaSoft]]</f>
        <v>68.427801853065219</v>
      </c>
    </row>
    <row r="64" spans="1:20" x14ac:dyDescent="0.25">
      <c r="A64" s="1">
        <v>40720.563738425924</v>
      </c>
      <c r="B64">
        <v>80</v>
      </c>
      <c r="C64">
        <v>1</v>
      </c>
      <c r="D64">
        <v>99.077394031343005</v>
      </c>
      <c r="E64">
        <v>159995</v>
      </c>
      <c r="F64">
        <v>130951</v>
      </c>
      <c r="G64">
        <v>8003.0639552777802</v>
      </c>
      <c r="H64">
        <v>7759.9725594444499</v>
      </c>
      <c r="I64">
        <v>13929.4096397222</v>
      </c>
      <c r="J64">
        <f t="shared" si="0"/>
        <v>79</v>
      </c>
      <c r="K64">
        <f t="shared" si="1"/>
        <v>29044</v>
      </c>
      <c r="L64">
        <f>IF(G65="",0,(Table135672[[#This Row],[ExecutionTimeHours]]-G65)/Table135672[[#This Row],[Timespan]])</f>
        <v>1.3293163850399439</v>
      </c>
      <c r="M64" s="2">
        <f>IF(H65="",0,(Table135672[[#This Row],[ExecutionTimeFinished]]-H65)/Table135672[[#This Row],[Timespan]])</f>
        <v>2.8756601713525343</v>
      </c>
      <c r="N64" s="2">
        <f>IF(I65="",0,(Table135672[[#This Row],[StartToEndTimeFinished]]-I65)/Table135672[[#This Row],[Timespan]])</f>
        <v>10.543124583060621</v>
      </c>
      <c r="O64" s="6">
        <f>IF(A65="","00:01",Table135672[[#This Row],[DateTime]]-A65)*24*60</f>
        <v>0.98333333269692957</v>
      </c>
      <c r="P64" s="6">
        <f>IF(G125="",0,(Table135672[[#This Row],[ExecutionTimeHours]]-G125)/Table135672[[#This Row],[TimespanSoft]])</f>
        <v>68.213288931138479</v>
      </c>
      <c r="Q64" s="7">
        <f>IF(A125="","01:00",Table135672[[#This Row],[DateTime]]-A125)*24</f>
        <v>1.0133333332487382</v>
      </c>
      <c r="R64" s="2">
        <f>Table135672[[#This Row],[HoursDelta]]*60</f>
        <v>79.758983102396627</v>
      </c>
      <c r="S64" s="2">
        <f>IF(Table135672[[#This Row],[StartToEndDelta]]&gt;0,Table135672[[#This Row],[ExTimeFinishedDelta]]/Table135672[[#This Row],[StartToEndDelta]],0)</f>
        <v>0.27275217595102563</v>
      </c>
      <c r="T64" s="2">
        <f>Table135672[[#This Row],[HoursDeltaSoft]]</f>
        <v>68.213288931138479</v>
      </c>
    </row>
    <row r="65" spans="1:20" x14ac:dyDescent="0.25">
      <c r="A65" s="1">
        <v>40720.563055555554</v>
      </c>
      <c r="B65">
        <v>80</v>
      </c>
      <c r="C65">
        <v>0</v>
      </c>
      <c r="D65">
        <v>99.429456801641606</v>
      </c>
      <c r="E65">
        <v>159995</v>
      </c>
      <c r="F65">
        <v>131030</v>
      </c>
      <c r="G65">
        <v>8001.7567941666703</v>
      </c>
      <c r="H65">
        <v>7757.14482694445</v>
      </c>
      <c r="I65">
        <v>13919.0422338889</v>
      </c>
      <c r="J65">
        <f t="shared" si="0"/>
        <v>80</v>
      </c>
      <c r="K65">
        <f t="shared" si="1"/>
        <v>28965</v>
      </c>
      <c r="L65">
        <f>IF(G66="",0,(Table135672[[#This Row],[ExecutionTimeHours]]-G66)/Table135672[[#This Row],[Timespan]])</f>
        <v>1.3075950862459493</v>
      </c>
      <c r="M65" s="2">
        <f>IF(H66="",0,(Table135672[[#This Row],[ExecutionTimeFinished]]-H66)/Table135672[[#This Row],[Timespan]])</f>
        <v>1.1840043754550231</v>
      </c>
      <c r="N65" s="2">
        <f>IF(I66="",0,(Table135672[[#This Row],[StartToEndTimeFinished]]-I66)/Table135672[[#This Row],[Timespan]])</f>
        <v>3.6984330721819854</v>
      </c>
      <c r="O65" s="6">
        <f>IF(A66="","00:01",Table135672[[#This Row],[DateTime]]-A66)*24*60</f>
        <v>1.0166666633449495</v>
      </c>
      <c r="P65" s="6">
        <f>IF(G126="",0,(Table135672[[#This Row],[ExecutionTimeHours]]-G126)/Table135672[[#This Row],[TimespanSoft]])</f>
        <v>67.980084408006306</v>
      </c>
      <c r="Q65" s="7">
        <f>IF(A126="","01:00",Table135672[[#This Row],[DateTime]]-A126)*24</f>
        <v>1.0136111110914499</v>
      </c>
      <c r="R65" s="2">
        <f>Table135672[[#This Row],[HoursDelta]]*60</f>
        <v>78.455705174756957</v>
      </c>
      <c r="S65" s="2">
        <f>IF(Table135672[[#This Row],[StartToEndDelta]]&gt;0,Table135672[[#This Row],[ExTimeFinishedDelta]]/Table135672[[#This Row],[StartToEndDelta]],0)</f>
        <v>0.32013675855339718</v>
      </c>
      <c r="T65" s="2">
        <f>Table135672[[#This Row],[HoursDeltaSoft]]</f>
        <v>67.980084408006306</v>
      </c>
    </row>
    <row r="66" spans="1:20" x14ac:dyDescent="0.25">
      <c r="A66" s="1">
        <v>40720.562349537038</v>
      </c>
      <c r="B66">
        <v>80</v>
      </c>
      <c r="C66">
        <v>3</v>
      </c>
      <c r="D66">
        <v>98.947055634998094</v>
      </c>
      <c r="E66">
        <v>159995</v>
      </c>
      <c r="F66">
        <v>130882</v>
      </c>
      <c r="G66">
        <v>8000.4274058333303</v>
      </c>
      <c r="H66">
        <v>7755.9410891666703</v>
      </c>
      <c r="I66">
        <v>13915.2821602778</v>
      </c>
      <c r="J66">
        <f t="shared" si="0"/>
        <v>77</v>
      </c>
      <c r="K66">
        <f t="shared" si="1"/>
        <v>29113</v>
      </c>
      <c r="L66">
        <f>IF(G67="",0,(Table135672[[#This Row],[ExecutionTimeHours]]-G67)/Table135672[[#This Row],[Timespan]])</f>
        <v>1.3466824867399432</v>
      </c>
      <c r="M66" s="2">
        <f>IF(H67="",0,(Table135672[[#This Row],[ExecutionTimeFinished]]-H67)/Table135672[[#This Row],[Timespan]])</f>
        <v>2.0640081934306678</v>
      </c>
      <c r="N66" s="2">
        <f>IF(I67="",0,(Table135672[[#This Row],[StartToEndTimeFinished]]-I67)/Table135672[[#This Row],[Timespan]])</f>
        <v>8.2392449206204681</v>
      </c>
      <c r="O66" s="6">
        <f>IF(A67="","00:01",Table135672[[#This Row],[DateTime]]-A67)*24*60</f>
        <v>0.98333333269692957</v>
      </c>
      <c r="P66" s="6">
        <f>IF(G127="",0,(Table135672[[#This Row],[ExecutionTimeHours]]-G127)/Table135672[[#This Row],[TimespanSoft]])</f>
        <v>67.630817154080191</v>
      </c>
      <c r="Q66" s="7">
        <f>IF(A127="","01:00",Table135672[[#This Row],[DateTime]]-A127)*24</f>
        <v>1.0133333334233612</v>
      </c>
      <c r="R66" s="2">
        <f>Table135672[[#This Row],[HoursDelta]]*60</f>
        <v>80.800949204396588</v>
      </c>
      <c r="S66" s="2">
        <f>IF(Table135672[[#This Row],[StartToEndDelta]]&gt;0,Table135672[[#This Row],[ExTimeFinishedDelta]]/Table135672[[#This Row],[StartToEndDelta]],0)</f>
        <v>0.25050938688144186</v>
      </c>
      <c r="T66" s="2">
        <f>Table135672[[#This Row],[HoursDeltaSoft]]</f>
        <v>67.630817154080191</v>
      </c>
    </row>
    <row r="67" spans="1:20" x14ac:dyDescent="0.25">
      <c r="A67" s="1">
        <v>40720.561666666668</v>
      </c>
      <c r="B67">
        <v>80</v>
      </c>
      <c r="C67">
        <v>1</v>
      </c>
      <c r="D67">
        <v>99.584260486421101</v>
      </c>
      <c r="E67">
        <v>159995</v>
      </c>
      <c r="F67">
        <v>130949</v>
      </c>
      <c r="G67">
        <v>7999.1031680555598</v>
      </c>
      <c r="H67">
        <v>7753.9114811111103</v>
      </c>
      <c r="I67">
        <v>13907.1802361111</v>
      </c>
      <c r="J67">
        <f t="shared" ref="J67:J130" si="2">B67-C67</f>
        <v>79</v>
      </c>
      <c r="K67">
        <f t="shared" ref="K67:K130" si="3">E67-F67</f>
        <v>29046</v>
      </c>
      <c r="L67">
        <f>IF(G68="",0,(Table135672[[#This Row],[ExecutionTimeHours]]-G68)/Table135672[[#This Row],[Timespan]])</f>
        <v>1.3246872179118518</v>
      </c>
      <c r="M67" s="2">
        <f>IF(H68="",0,(Table135672[[#This Row],[ExecutionTimeFinished]]-H68)/Table135672[[#This Row],[Timespan]])</f>
        <v>0.44678583187371224</v>
      </c>
      <c r="N67" s="2">
        <f>IF(I68="",0,(Table135672[[#This Row],[StartToEndTimeFinished]]-I68)/Table135672[[#This Row],[Timespan]])</f>
        <v>1.1752016628689281</v>
      </c>
      <c r="O67" s="6">
        <f>IF(A68="","00:01",Table135672[[#This Row],[DateTime]]-A68)*24*60</f>
        <v>1.000000003259629</v>
      </c>
      <c r="P67" s="6">
        <f>IF(G128="",0,(Table135672[[#This Row],[ExecutionTimeHours]]-G128)/Table135672[[#This Row],[TimespanSoft]])</f>
        <v>67.362635684807955</v>
      </c>
      <c r="Q67" s="7">
        <f>IF(A128="","01:00",Table135672[[#This Row],[DateTime]]-A128)*24</f>
        <v>1.0133333334233612</v>
      </c>
      <c r="R67" s="2">
        <f>Table135672[[#This Row],[HoursDelta]]*60</f>
        <v>79.481233074711113</v>
      </c>
      <c r="S67" s="2">
        <f>IF(Table135672[[#This Row],[StartToEndDelta]]&gt;0,Table135672[[#This Row],[ExTimeFinishedDelta]]/Table135672[[#This Row],[StartToEndDelta]],0)</f>
        <v>0.38017801198732892</v>
      </c>
      <c r="T67" s="2">
        <f>Table135672[[#This Row],[HoursDeltaSoft]]</f>
        <v>67.362635684807955</v>
      </c>
    </row>
    <row r="68" spans="1:20" x14ac:dyDescent="0.25">
      <c r="A68" s="1">
        <v>40720.560972222222</v>
      </c>
      <c r="B68">
        <v>80</v>
      </c>
      <c r="C68">
        <v>0</v>
      </c>
      <c r="D68">
        <v>99.580426534016894</v>
      </c>
      <c r="E68">
        <v>159995</v>
      </c>
      <c r="F68">
        <v>131083</v>
      </c>
      <c r="G68">
        <v>7997.7784808333299</v>
      </c>
      <c r="H68">
        <v>7753.4646952777803</v>
      </c>
      <c r="I68">
        <v>13906.005034444401</v>
      </c>
      <c r="J68">
        <f t="shared" si="2"/>
        <v>80</v>
      </c>
      <c r="K68">
        <f t="shared" si="3"/>
        <v>28912</v>
      </c>
      <c r="L68">
        <f>IF(G69="",0,(Table135672[[#This Row],[ExecutionTimeHours]]-G69)/Table135672[[#This Row],[Timespan]])</f>
        <v>1.2144895488028593</v>
      </c>
      <c r="M68" s="2">
        <f>IF(H69="",0,(Table135672[[#This Row],[ExecutionTimeFinished]]-H69)/Table135672[[#This Row],[Timespan]])</f>
        <v>1.2281033906260004</v>
      </c>
      <c r="N68" s="2">
        <f>IF(I69="",0,(Table135672[[#This Row],[StartToEndTimeFinished]]-I69)/Table135672[[#This Row],[Timespan]])</f>
        <v>3.5142802281741186</v>
      </c>
      <c r="O68" s="6">
        <f>IF(A69="","00:01",Table135672[[#This Row],[DateTime]]-A69)*24*60</f>
        <v>0.98333333269692957</v>
      </c>
      <c r="P68" s="6">
        <f>IF(G129="",0,(Table135672[[#This Row],[ExecutionTimeHours]]-G129)/Table135672[[#This Row],[TimespanSoft]])</f>
        <v>67.067760349310234</v>
      </c>
      <c r="Q68" s="7">
        <f>IF(A129="","01:00",Table135672[[#This Row],[DateTime]]-A129)*24</f>
        <v>1.0130555555806495</v>
      </c>
      <c r="R68" s="2">
        <f>Table135672[[#This Row],[HoursDelta]]*60</f>
        <v>72.869372928171558</v>
      </c>
      <c r="S68" s="2">
        <f>IF(Table135672[[#This Row],[StartToEndDelta]]&gt;0,Table135672[[#This Row],[ExTimeFinishedDelta]]/Table135672[[#This Row],[StartToEndDelta]],0)</f>
        <v>0.34946085994515996</v>
      </c>
      <c r="T68" s="2">
        <f>Table135672[[#This Row],[HoursDeltaSoft]]</f>
        <v>67.067760349310234</v>
      </c>
    </row>
    <row r="69" spans="1:20" x14ac:dyDescent="0.25">
      <c r="A69" s="1">
        <v>40720.560289351852</v>
      </c>
      <c r="B69">
        <v>80</v>
      </c>
      <c r="C69">
        <v>0</v>
      </c>
      <c r="D69">
        <v>99.170494079589801</v>
      </c>
      <c r="E69">
        <v>159995</v>
      </c>
      <c r="F69">
        <v>131026</v>
      </c>
      <c r="G69">
        <v>7996.58423277778</v>
      </c>
      <c r="H69">
        <v>7752.2570602777796</v>
      </c>
      <c r="I69">
        <v>13902.549325555599</v>
      </c>
      <c r="J69">
        <f t="shared" si="2"/>
        <v>80</v>
      </c>
      <c r="K69">
        <f t="shared" si="3"/>
        <v>28969</v>
      </c>
      <c r="L69">
        <f>IF(G70="",0,(Table135672[[#This Row],[ExecutionTimeHours]]-G70)/Table135672[[#This Row],[Timespan]])</f>
        <v>1.3719539556947558</v>
      </c>
      <c r="M69" s="2">
        <f>IF(H70="",0,(Table135672[[#This Row],[ExecutionTimeFinished]]-H70)/Table135672[[#This Row],[Timespan]])</f>
        <v>0.97704350346248547</v>
      </c>
      <c r="N69" s="2">
        <f>IF(I70="",0,(Table135672[[#This Row],[StartToEndTimeFinished]]-I70)/Table135672[[#This Row],[Timespan]])</f>
        <v>4.0184262737866234</v>
      </c>
      <c r="O69" s="6">
        <f>IF(A70="","00:01",Table135672[[#This Row],[DateTime]]-A70)*24*60</f>
        <v>0.98333333269692957</v>
      </c>
      <c r="P69" s="6">
        <f>IF(G130="",0,(Table135672[[#This Row],[ExecutionTimeHours]]-G130)/Table135672[[#This Row],[TimespanSoft]])</f>
        <v>66.923497945939715</v>
      </c>
      <c r="Q69" s="7">
        <f>IF(A130="","01:00",Table135672[[#This Row],[DateTime]]-A130)*24</f>
        <v>1.0136111110914499</v>
      </c>
      <c r="R69" s="2">
        <f>Table135672[[#This Row],[HoursDelta]]*60</f>
        <v>82.317237341685342</v>
      </c>
      <c r="S69" s="2">
        <f>IF(Table135672[[#This Row],[StartToEndDelta]]&gt;0,Table135672[[#This Row],[ExTimeFinishedDelta]]/Table135672[[#This Row],[StartToEndDelta]],0)</f>
        <v>0.24314083098550984</v>
      </c>
      <c r="T69" s="2">
        <f>Table135672[[#This Row],[HoursDeltaSoft]]</f>
        <v>66.923497945939715</v>
      </c>
    </row>
    <row r="70" spans="1:20" x14ac:dyDescent="0.25">
      <c r="A70" s="1">
        <v>40720.559606481482</v>
      </c>
      <c r="B70">
        <v>80</v>
      </c>
      <c r="C70">
        <v>0</v>
      </c>
      <c r="D70">
        <v>99.633966718401197</v>
      </c>
      <c r="E70">
        <v>159995</v>
      </c>
      <c r="F70">
        <v>131079</v>
      </c>
      <c r="G70">
        <v>7995.23514472222</v>
      </c>
      <c r="H70">
        <v>7751.29630083333</v>
      </c>
      <c r="I70">
        <v>13898.5978730556</v>
      </c>
      <c r="J70">
        <f t="shared" si="2"/>
        <v>80</v>
      </c>
      <c r="K70">
        <f t="shared" si="3"/>
        <v>28916</v>
      </c>
      <c r="L70">
        <f>IF(G71="",0,(Table135672[[#This Row],[ExecutionTimeHours]]-G71)/Table135672[[#This Row],[Timespan]])</f>
        <v>1.3710358765851347</v>
      </c>
      <c r="M70" s="2">
        <f>IF(H71="",0,(Table135672[[#This Row],[ExecutionTimeFinished]]-H71)/Table135672[[#This Row],[Timespan]])</f>
        <v>0.73908418126816844</v>
      </c>
      <c r="N70" s="2">
        <f>IF(I71="",0,(Table135672[[#This Row],[StartToEndTimeFinished]]-I71)/Table135672[[#This Row],[Timespan]])</f>
        <v>2.6579584763303923</v>
      </c>
      <c r="O70" s="6">
        <f>IF(A71="","00:01",Table135672[[#This Row],[DateTime]]-A71)*24*60</f>
        <v>0.98333333269692957</v>
      </c>
      <c r="P70" s="6">
        <f>IF(G131="",0,(Table135672[[#This Row],[ExecutionTimeHours]]-G131)/Table135672[[#This Row],[TimespanSoft]])</f>
        <v>66.591494383312693</v>
      </c>
      <c r="Q70" s="7">
        <f>IF(A131="","01:00",Table135672[[#This Row],[DateTime]]-A131)*24</f>
        <v>1.0136111110914499</v>
      </c>
      <c r="R70" s="2">
        <f>Table135672[[#This Row],[HoursDelta]]*60</f>
        <v>82.262152595108077</v>
      </c>
      <c r="S70" s="2">
        <f>IF(Table135672[[#This Row],[StartToEndDelta]]&gt;0,Table135672[[#This Row],[ExTimeFinishedDelta]]/Table135672[[#This Row],[StartToEndDelta]],0)</f>
        <v>0.27806460779950049</v>
      </c>
      <c r="T70" s="2">
        <f>Table135672[[#This Row],[HoursDeltaSoft]]</f>
        <v>66.591494383312693</v>
      </c>
    </row>
    <row r="71" spans="1:20" x14ac:dyDescent="0.25">
      <c r="A71" s="1">
        <v>40720.558923611112</v>
      </c>
      <c r="B71">
        <v>80</v>
      </c>
      <c r="C71">
        <v>0</v>
      </c>
      <c r="D71">
        <v>99.474292936779193</v>
      </c>
      <c r="E71">
        <v>159995</v>
      </c>
      <c r="F71">
        <v>131047</v>
      </c>
      <c r="G71">
        <v>7993.8869594444504</v>
      </c>
      <c r="H71">
        <v>7750.5695347222199</v>
      </c>
      <c r="I71">
        <v>13895.9842138889</v>
      </c>
      <c r="J71">
        <f t="shared" si="2"/>
        <v>80</v>
      </c>
      <c r="K71">
        <f t="shared" si="3"/>
        <v>28948</v>
      </c>
      <c r="L71">
        <f>IF(G72="",0,(Table135672[[#This Row],[ExecutionTimeHours]]-G72)/Table135672[[#This Row],[Timespan]])</f>
        <v>1.1834727739227979</v>
      </c>
      <c r="M71" s="2">
        <f>IF(H72="",0,(Table135672[[#This Row],[ExecutionTimeFinished]]-H72)/Table135672[[#This Row],[Timespan]])</f>
        <v>1.0944274964327376</v>
      </c>
      <c r="N71" s="2">
        <f>IF(I72="",0,(Table135672[[#This Row],[StartToEndTimeFinished]]-I72)/Table135672[[#This Row],[Timespan]])</f>
        <v>3.6529191547924147</v>
      </c>
      <c r="O71" s="6">
        <f>IF(A72="","00:01",Table135672[[#This Row],[DateTime]]-A72)*24*60</f>
        <v>1.000000003259629</v>
      </c>
      <c r="P71" s="6">
        <f>IF(G132="",0,(Table135672[[#This Row],[ExecutionTimeHours]]-G132)/Table135672[[#This Row],[TimespanSoft]])</f>
        <v>66.296716119467092</v>
      </c>
      <c r="Q71" s="7">
        <f>IF(A132="","01:00",Table135672[[#This Row],[DateTime]]-A132)*24</f>
        <v>1.0147222222876735</v>
      </c>
      <c r="R71" s="2">
        <f>Table135672[[#This Row],[HoursDelta]]*60</f>
        <v>71.008366435367876</v>
      </c>
      <c r="S71" s="2">
        <f>IF(Table135672[[#This Row],[StartToEndDelta]]&gt;0,Table135672[[#This Row],[ExTimeFinishedDelta]]/Table135672[[#This Row],[StartToEndDelta]],0)</f>
        <v>0.29960353625590458</v>
      </c>
      <c r="T71" s="2">
        <f>Table135672[[#This Row],[HoursDeltaSoft]]</f>
        <v>66.296716119467092</v>
      </c>
    </row>
    <row r="72" spans="1:20" x14ac:dyDescent="0.25">
      <c r="A72" s="1">
        <v>40720.558229166665</v>
      </c>
      <c r="B72">
        <v>80</v>
      </c>
      <c r="C72">
        <v>2</v>
      </c>
      <c r="D72">
        <v>99.447234380812901</v>
      </c>
      <c r="E72">
        <v>159995</v>
      </c>
      <c r="F72">
        <v>131054</v>
      </c>
      <c r="G72">
        <v>7992.70348666667</v>
      </c>
      <c r="H72">
        <v>7749.4751072222198</v>
      </c>
      <c r="I72">
        <v>13892.3312947222</v>
      </c>
      <c r="J72">
        <f t="shared" si="2"/>
        <v>78</v>
      </c>
      <c r="K72">
        <f t="shared" si="3"/>
        <v>28941</v>
      </c>
      <c r="L72">
        <f>IF(G73="",0,(Table135672[[#This Row],[ExecutionTimeHours]]-G73)/Table135672[[#This Row],[Timespan]])</f>
        <v>1.3597395489102229</v>
      </c>
      <c r="M72" s="2">
        <f>IF(H73="",0,(Table135672[[#This Row],[ExecutionTimeFinished]]-H73)/Table135672[[#This Row],[Timespan]])</f>
        <v>0.40911638444731335</v>
      </c>
      <c r="N72" s="2">
        <f>IF(I73="",0,(Table135672[[#This Row],[StartToEndTimeFinished]]-I73)/Table135672[[#This Row],[Timespan]])</f>
        <v>1.1399564978899548</v>
      </c>
      <c r="O72" s="6">
        <f>IF(A73="","00:01",Table135672[[#This Row],[DateTime]]-A73)*24*60</f>
        <v>0.98333333269692957</v>
      </c>
      <c r="P72" s="6">
        <f>IF(G133="",0,(Table135672[[#This Row],[ExecutionTimeHours]]-G133)/Table135672[[#This Row],[TimespanSoft]])</f>
        <v>66.094763681946034</v>
      </c>
      <c r="Q72" s="7">
        <f>IF(A133="","01:00",Table135672[[#This Row],[DateTime]]-A133)*24</f>
        <v>1.0155555554665625</v>
      </c>
      <c r="R72" s="2">
        <f>Table135672[[#This Row],[HoursDelta]]*60</f>
        <v>81.58437293461337</v>
      </c>
      <c r="S72" s="2">
        <f>IF(Table135672[[#This Row],[StartToEndDelta]]&gt;0,Table135672[[#This Row],[ExTimeFinishedDelta]]/Table135672[[#This Row],[StartToEndDelta]],0)</f>
        <v>0.35888771650899193</v>
      </c>
      <c r="T72" s="2">
        <f>Table135672[[#This Row],[HoursDeltaSoft]]</f>
        <v>66.094763681946034</v>
      </c>
    </row>
    <row r="73" spans="1:20" x14ac:dyDescent="0.25">
      <c r="A73" s="1">
        <v>40720.557546296295</v>
      </c>
      <c r="B73">
        <v>80</v>
      </c>
      <c r="C73">
        <v>0</v>
      </c>
      <c r="D73">
        <v>99.576588221958701</v>
      </c>
      <c r="E73">
        <v>159995</v>
      </c>
      <c r="F73">
        <v>131084</v>
      </c>
      <c r="G73">
        <v>7991.3664094444403</v>
      </c>
      <c r="H73">
        <v>7749.0728094444403</v>
      </c>
      <c r="I73">
        <v>13891.210337500001</v>
      </c>
      <c r="J73">
        <f t="shared" si="2"/>
        <v>80</v>
      </c>
      <c r="K73">
        <f t="shared" si="3"/>
        <v>28911</v>
      </c>
      <c r="L73">
        <f>IF(G74="",0,(Table135672[[#This Row],[ExecutionTimeHours]]-G74)/Table135672[[#This Row],[Timespan]])</f>
        <v>1.2965850290797685</v>
      </c>
      <c r="M73" s="2">
        <f>IF(H74="",0,(Table135672[[#This Row],[ExecutionTimeFinished]]-H74)/Table135672[[#This Row],[Timespan]])</f>
        <v>0</v>
      </c>
      <c r="N73" s="2">
        <f>IF(I74="",0,(Table135672[[#This Row],[StartToEndTimeFinished]]-I74)/Table135672[[#This Row],[Timespan]])</f>
        <v>0</v>
      </c>
      <c r="O73" s="6">
        <f>IF(A74="","00:01",Table135672[[#This Row],[DateTime]]-A74)*24*60</f>
        <v>0.98333333269692957</v>
      </c>
      <c r="P73" s="6">
        <f>IF(G134="",0,(Table135672[[#This Row],[ExecutionTimeHours]]-G134)/Table135672[[#This Row],[TimespanSoft]])</f>
        <v>65.857636042026328</v>
      </c>
      <c r="Q73" s="7">
        <f>IF(A134="","01:00",Table135672[[#This Row],[DateTime]]-A134)*24</f>
        <v>1.0158333333092742</v>
      </c>
      <c r="R73" s="2">
        <f>Table135672[[#This Row],[HoursDelta]]*60</f>
        <v>77.795101744786109</v>
      </c>
      <c r="S73" s="2">
        <f>IF(Table135672[[#This Row],[StartToEndDelta]]&gt;0,Table135672[[#This Row],[ExTimeFinishedDelta]]/Table135672[[#This Row],[StartToEndDelta]],0)</f>
        <v>0</v>
      </c>
      <c r="T73" s="2">
        <f>Table135672[[#This Row],[HoursDeltaSoft]]</f>
        <v>65.857636042026328</v>
      </c>
    </row>
    <row r="74" spans="1:20" x14ac:dyDescent="0.25">
      <c r="A74" s="1">
        <v>40720.556863425925</v>
      </c>
      <c r="B74">
        <v>80</v>
      </c>
      <c r="C74">
        <v>2</v>
      </c>
      <c r="D74">
        <v>99.664373851957805</v>
      </c>
      <c r="E74">
        <v>159995</v>
      </c>
      <c r="F74">
        <v>131028</v>
      </c>
      <c r="G74">
        <v>7990.0914341666703</v>
      </c>
      <c r="H74">
        <v>7749.0728094444403</v>
      </c>
      <c r="I74">
        <v>13891.210337500001</v>
      </c>
      <c r="J74">
        <f t="shared" si="2"/>
        <v>78</v>
      </c>
      <c r="K74">
        <f t="shared" si="3"/>
        <v>28967</v>
      </c>
      <c r="L74">
        <f>IF(G75="",0,(Table135672[[#This Row],[ExecutionTimeHours]]-G75)/Table135672[[#This Row],[Timespan]])</f>
        <v>1.2942152550749031</v>
      </c>
      <c r="M74" s="2">
        <f>IF(H75="",0,(Table135672[[#This Row],[ExecutionTimeFinished]]-H75)/Table135672[[#This Row],[Timespan]])</f>
        <v>1.627771469975728</v>
      </c>
      <c r="N74" s="2">
        <f>IF(I75="",0,(Table135672[[#This Row],[StartToEndTimeFinished]]-I75)/Table135672[[#This Row],[Timespan]])</f>
        <v>4.6494409634847464</v>
      </c>
      <c r="O74" s="6">
        <f>IF(A75="","00:01",Table135672[[#This Row],[DateTime]]-A75)*24*60</f>
        <v>0.98333333269692957</v>
      </c>
      <c r="P74" s="6">
        <f>IF(G135="",0,(Table135672[[#This Row],[ExecutionTimeHours]]-G135)/Table135672[[#This Row],[TimespanSoft]])</f>
        <v>65.571081147791801</v>
      </c>
      <c r="Q74" s="7">
        <f>IF(A135="","01:00",Table135672[[#This Row],[DateTime]]-A135)*24</f>
        <v>1.0166666666627862</v>
      </c>
      <c r="R74" s="2">
        <f>Table135672[[#This Row],[HoursDelta]]*60</f>
        <v>77.652915304494186</v>
      </c>
      <c r="S74" s="2">
        <f>IF(Table135672[[#This Row],[StartToEndDelta]]&gt;0,Table135672[[#This Row],[ExTimeFinishedDelta]]/Table135672[[#This Row],[StartToEndDelta]],0)</f>
        <v>0.35010047073610256</v>
      </c>
      <c r="T74" s="2">
        <f>Table135672[[#This Row],[HoursDeltaSoft]]</f>
        <v>65.571081147791801</v>
      </c>
    </row>
    <row r="75" spans="1:20" x14ac:dyDescent="0.25">
      <c r="A75" s="1">
        <v>40720.556180555555</v>
      </c>
      <c r="B75">
        <v>80</v>
      </c>
      <c r="C75">
        <v>0</v>
      </c>
      <c r="D75">
        <v>99.348671686081701</v>
      </c>
      <c r="E75">
        <v>159995</v>
      </c>
      <c r="F75">
        <v>131099</v>
      </c>
      <c r="G75">
        <v>7988.8187891666703</v>
      </c>
      <c r="H75">
        <v>7747.4721675000001</v>
      </c>
      <c r="I75">
        <v>13886.6383872222</v>
      </c>
      <c r="J75">
        <f t="shared" si="2"/>
        <v>80</v>
      </c>
      <c r="K75">
        <f t="shared" si="3"/>
        <v>28896</v>
      </c>
      <c r="L75">
        <f>IF(G76="",0,(Table135672[[#This Row],[ExecutionTimeHours]]-G76)/Table135672[[#This Row],[Timespan]])</f>
        <v>1.3389563845259367</v>
      </c>
      <c r="M75" s="2">
        <f>IF(H76="",0,(Table135672[[#This Row],[ExecutionTimeFinished]]-H76)/Table135672[[#This Row],[Timespan]])</f>
        <v>0.30733972121788106</v>
      </c>
      <c r="N75" s="2">
        <f>IF(I76="",0,(Table135672[[#This Row],[StartToEndTimeFinished]]-I76)/Table135672[[#This Row],[Timespan]])</f>
        <v>1.1360591628966759</v>
      </c>
      <c r="O75" s="6">
        <f>IF(A76="","00:01",Table135672[[#This Row],[DateTime]]-A76)*24*60</f>
        <v>1.000000003259629</v>
      </c>
      <c r="P75" s="6">
        <f>IF(G136="",0,(Table135672[[#This Row],[ExecutionTimeHours]]-G136)/Table135672[[#This Row],[TimespanSoft]])</f>
        <v>65.446023224296397</v>
      </c>
      <c r="Q75" s="7">
        <f>IF(A136="","01:00",Table135672[[#This Row],[DateTime]]-A136)*24</f>
        <v>1.0166666666627862</v>
      </c>
      <c r="R75" s="2">
        <f>Table135672[[#This Row],[HoursDelta]]*60</f>
        <v>80.337383071556204</v>
      </c>
      <c r="S75" s="2">
        <f>IF(Table135672[[#This Row],[StartToEndDelta]]&gt;0,Table135672[[#This Row],[ExTimeFinishedDelta]]/Table135672[[#This Row],[StartToEndDelta]],0)</f>
        <v>0.27053143995972811</v>
      </c>
      <c r="T75" s="2">
        <f>Table135672[[#This Row],[HoursDeltaSoft]]</f>
        <v>65.446023224296397</v>
      </c>
    </row>
    <row r="76" spans="1:20" x14ac:dyDescent="0.25">
      <c r="A76" s="1">
        <v>40720.555486111109</v>
      </c>
      <c r="B76">
        <v>80</v>
      </c>
      <c r="C76">
        <v>0</v>
      </c>
      <c r="D76">
        <v>99.7732340494792</v>
      </c>
      <c r="E76">
        <v>159995</v>
      </c>
      <c r="F76">
        <v>131094</v>
      </c>
      <c r="G76">
        <v>7987.4798327777798</v>
      </c>
      <c r="H76">
        <v>7747.1648277777804</v>
      </c>
      <c r="I76">
        <v>13885.5023280556</v>
      </c>
      <c r="J76">
        <f t="shared" si="2"/>
        <v>80</v>
      </c>
      <c r="K76">
        <f t="shared" si="3"/>
        <v>28901</v>
      </c>
      <c r="L76">
        <f>IF(G77="",0,(Table135672[[#This Row],[ExecutionTimeHours]]-G77)/Table135672[[#This Row],[Timespan]])</f>
        <v>1.3026055649620301</v>
      </c>
      <c r="M76" s="2">
        <f>IF(H77="",0,(Table135672[[#This Row],[ExecutionTimeFinished]]-H77)/Table135672[[#This Row],[Timespan]])</f>
        <v>0.78697195013083676</v>
      </c>
      <c r="N76" s="2">
        <f>IF(I77="",0,(Table135672[[#This Row],[StartToEndTimeFinished]]-I77)/Table135672[[#This Row],[Timespan]])</f>
        <v>3.8707264168370648</v>
      </c>
      <c r="O76" s="6">
        <f>IF(A77="","00:01",Table135672[[#This Row],[DateTime]]-A77)*24*60</f>
        <v>0.99999999278225005</v>
      </c>
      <c r="P76" s="6">
        <f>IF(G137="",0,(Table135672[[#This Row],[ExecutionTimeHours]]-G137)/Table135672[[#This Row],[TimespanSoft]])</f>
        <v>65.065043148935246</v>
      </c>
      <c r="Q76" s="7">
        <f>IF(A137="","01:00",Table135672[[#This Row],[DateTime]]-A137)*24</f>
        <v>1.0172222221735865</v>
      </c>
      <c r="R76" s="2">
        <f>Table135672[[#This Row],[HoursDelta]]*60</f>
        <v>78.156333897721808</v>
      </c>
      <c r="S76" s="2">
        <f>IF(Table135672[[#This Row],[StartToEndDelta]]&gt;0,Table135672[[#This Row],[ExTimeFinishedDelta]]/Table135672[[#This Row],[StartToEndDelta]],0)</f>
        <v>0.20331376216816299</v>
      </c>
      <c r="T76" s="2">
        <f>Table135672[[#This Row],[HoursDeltaSoft]]</f>
        <v>65.065043148935246</v>
      </c>
    </row>
    <row r="77" spans="1:20" x14ac:dyDescent="0.25">
      <c r="A77" s="1">
        <v>40720.554791666669</v>
      </c>
      <c r="B77">
        <v>80</v>
      </c>
      <c r="C77">
        <v>0</v>
      </c>
      <c r="D77">
        <v>99.394959949311797</v>
      </c>
      <c r="E77">
        <v>159995</v>
      </c>
      <c r="F77">
        <v>131100</v>
      </c>
      <c r="G77">
        <v>7986.1772272222197</v>
      </c>
      <c r="H77">
        <v>7746.3778558333297</v>
      </c>
      <c r="I77">
        <v>13881.631601666701</v>
      </c>
      <c r="J77">
        <f t="shared" si="2"/>
        <v>80</v>
      </c>
      <c r="K77">
        <f t="shared" si="3"/>
        <v>28895</v>
      </c>
      <c r="L77">
        <f>IF(G78="",0,(Table135672[[#This Row],[ExecutionTimeHours]]-G78)/Table135672[[#This Row],[Timespan]])</f>
        <v>1.3224266623487191</v>
      </c>
      <c r="M77" s="2">
        <f>IF(H78="",0,(Table135672[[#This Row],[ExecutionTimeFinished]]-H78)/Table135672[[#This Row],[Timespan]])</f>
        <v>1.7290722165835224</v>
      </c>
      <c r="N77" s="2">
        <f>IF(I78="",0,(Table135672[[#This Row],[StartToEndTimeFinished]]-I78)/Table135672[[#This Row],[Timespan]])</f>
        <v>5.439845815668007</v>
      </c>
      <c r="O77" s="6">
        <f>IF(A78="","00:01",Table135672[[#This Row],[DateTime]]-A78)*24*60</f>
        <v>1.000000003259629</v>
      </c>
      <c r="P77" s="6">
        <f>IF(G138="",0,(Table135672[[#This Row],[ExecutionTimeHours]]-G138)/Table135672[[#This Row],[TimespanSoft]])</f>
        <v>64.857016931364313</v>
      </c>
      <c r="Q77" s="7">
        <f>IF(A138="","01:00",Table135672[[#This Row],[DateTime]]-A138)*24</f>
        <v>1.0169444445054978</v>
      </c>
      <c r="R77" s="2">
        <f>Table135672[[#This Row],[HoursDelta]]*60</f>
        <v>79.345599740923149</v>
      </c>
      <c r="S77" s="2">
        <f>IF(Table135672[[#This Row],[StartToEndDelta]]&gt;0,Table135672[[#This Row],[ExTimeFinishedDelta]]/Table135672[[#This Row],[StartToEndDelta]],0)</f>
        <v>0.31785316627971272</v>
      </c>
      <c r="T77" s="2">
        <f>Table135672[[#This Row],[HoursDeltaSoft]]</f>
        <v>64.857016931364313</v>
      </c>
    </row>
    <row r="78" spans="1:20" x14ac:dyDescent="0.25">
      <c r="A78" s="1">
        <v>40720.554097222222</v>
      </c>
      <c r="B78">
        <v>80</v>
      </c>
      <c r="C78">
        <v>3</v>
      </c>
      <c r="D78">
        <v>99.206348237537199</v>
      </c>
      <c r="E78">
        <v>159995</v>
      </c>
      <c r="F78">
        <v>130895</v>
      </c>
      <c r="G78">
        <v>7984.8548005555604</v>
      </c>
      <c r="H78">
        <v>7744.64878361111</v>
      </c>
      <c r="I78">
        <v>13876.191755833301</v>
      </c>
      <c r="J78">
        <f t="shared" si="2"/>
        <v>77</v>
      </c>
      <c r="K78">
        <f t="shared" si="3"/>
        <v>29100</v>
      </c>
      <c r="L78">
        <f>IF(G79="",0,(Table135672[[#This Row],[ExecutionTimeHours]]-G79)/Table135672[[#This Row],[Timespan]])</f>
        <v>1.2972194402216388</v>
      </c>
      <c r="M78" s="2">
        <f>IF(H79="",0,(Table135672[[#This Row],[ExecutionTimeFinished]]-H79)/Table135672[[#This Row],[Timespan]])</f>
        <v>2.7007530467467413</v>
      </c>
      <c r="N78" s="2">
        <f>IF(I79="",0,(Table135672[[#This Row],[StartToEndTimeFinished]]-I79)/Table135672[[#This Row],[Timespan]])</f>
        <v>9.0623752481610129</v>
      </c>
      <c r="O78" s="6">
        <f>IF(A79="","00:01",Table135672[[#This Row],[DateTime]]-A79)*24*60</f>
        <v>1.000000003259629</v>
      </c>
      <c r="P78" s="6">
        <f>IF(G139="",0,(Table135672[[#This Row],[ExecutionTimeHours]]-G139)/Table135672[[#This Row],[TimespanSoft]])</f>
        <v>64.538573733288857</v>
      </c>
      <c r="Q78" s="7">
        <f>IF(A139="","01:00",Table135672[[#This Row],[DateTime]]-A139)*24</f>
        <v>1.0172222221735865</v>
      </c>
      <c r="R78" s="2">
        <f>Table135672[[#This Row],[HoursDelta]]*60</f>
        <v>77.833166413298329</v>
      </c>
      <c r="S78" s="2">
        <f>IF(Table135672[[#This Row],[StartToEndDelta]]&gt;0,Table135672[[#This Row],[ExTimeFinishedDelta]]/Table135672[[#This Row],[StartToEndDelta]],0)</f>
        <v>0.29801823173177394</v>
      </c>
      <c r="T78" s="2">
        <f>Table135672[[#This Row],[HoursDeltaSoft]]</f>
        <v>64.538573733288857</v>
      </c>
    </row>
    <row r="79" spans="1:20" x14ac:dyDescent="0.25">
      <c r="A79" s="1">
        <v>40720.553402777776</v>
      </c>
      <c r="B79">
        <v>80</v>
      </c>
      <c r="C79">
        <v>0</v>
      </c>
      <c r="D79">
        <v>99.602284386044502</v>
      </c>
      <c r="E79">
        <v>159995</v>
      </c>
      <c r="F79">
        <v>131121</v>
      </c>
      <c r="G79">
        <v>7983.5575811111103</v>
      </c>
      <c r="H79">
        <v>7741.9480305555599</v>
      </c>
      <c r="I79">
        <v>13867.1293805556</v>
      </c>
      <c r="J79">
        <f t="shared" si="2"/>
        <v>80</v>
      </c>
      <c r="K79">
        <f t="shared" si="3"/>
        <v>28874</v>
      </c>
      <c r="L79">
        <f>IF(G80="",0,(Table135672[[#This Row],[ExecutionTimeHours]]-G80)/Table135672[[#This Row],[Timespan]])</f>
        <v>1.293506498007285</v>
      </c>
      <c r="M79" s="2">
        <f>IF(H80="",0,(Table135672[[#This Row],[ExecutionTimeFinished]]-H80)/Table135672[[#This Row],[Timespan]])</f>
        <v>1.0941757069279012</v>
      </c>
      <c r="N79" s="2">
        <f>IF(I80="",0,(Table135672[[#This Row],[StartToEndTimeFinished]]-I80)/Table135672[[#This Row],[Timespan]])</f>
        <v>3.2796635614439809</v>
      </c>
      <c r="O79" s="6">
        <f>IF(A80="","00:01",Table135672[[#This Row],[DateTime]]-A80)*24*60</f>
        <v>0.98333333269692957</v>
      </c>
      <c r="P79" s="6">
        <f>IF(G140="",0,(Table135672[[#This Row],[ExecutionTimeHours]]-G140)/Table135672[[#This Row],[TimespanSoft]])</f>
        <v>64.331856673829421</v>
      </c>
      <c r="Q79" s="7">
        <f>IF(A140="","01:00",Table135672[[#This Row],[DateTime]]-A140)*24</f>
        <v>1.0175000000162981</v>
      </c>
      <c r="R79" s="2">
        <f>Table135672[[#This Row],[HoursDelta]]*60</f>
        <v>77.610389880437097</v>
      </c>
      <c r="S79" s="2">
        <f>IF(Table135672[[#This Row],[StartToEndDelta]]&gt;0,Table135672[[#This Row],[ExTimeFinishedDelta]]/Table135672[[#This Row],[StartToEndDelta]],0)</f>
        <v>0.33362437531432465</v>
      </c>
      <c r="T79" s="2">
        <f>Table135672[[#This Row],[HoursDeltaSoft]]</f>
        <v>64.331856673829421</v>
      </c>
    </row>
    <row r="80" spans="1:20" x14ac:dyDescent="0.25">
      <c r="A80" s="1">
        <v>40720.552719907406</v>
      </c>
      <c r="B80">
        <v>80</v>
      </c>
      <c r="C80">
        <v>1</v>
      </c>
      <c r="D80">
        <v>99.230163937523301</v>
      </c>
      <c r="E80">
        <v>159995</v>
      </c>
      <c r="F80">
        <v>130955</v>
      </c>
      <c r="G80">
        <v>7982.2856330555596</v>
      </c>
      <c r="H80">
        <v>7740.8720911111104</v>
      </c>
      <c r="I80">
        <v>13863.9043780556</v>
      </c>
      <c r="J80">
        <f t="shared" si="2"/>
        <v>79</v>
      </c>
      <c r="K80">
        <f t="shared" si="3"/>
        <v>29040</v>
      </c>
      <c r="L80">
        <f>IF(G81="",0,(Table135672[[#This Row],[ExecutionTimeHours]]-G81)/Table135672[[#This Row],[Timespan]])</f>
        <v>1.3124799443543385</v>
      </c>
      <c r="M80" s="2">
        <f>IF(H81="",0,(Table135672[[#This Row],[ExecutionTimeFinished]]-H81)/Table135672[[#This Row],[Timespan]])</f>
        <v>1.5089423738546821</v>
      </c>
      <c r="N80" s="2">
        <f>IF(I81="",0,(Table135672[[#This Row],[StartToEndTimeFinished]]-I81)/Table135672[[#This Row],[Timespan]])</f>
        <v>4.2312737315519415</v>
      </c>
      <c r="O80" s="6">
        <f>IF(A81="","00:01",Table135672[[#This Row],[DateTime]]-A81)*24*60</f>
        <v>0.98333333269692957</v>
      </c>
      <c r="P80" s="6">
        <f>IF(G141="",0,(Table135672[[#This Row],[ExecutionTimeHours]]-G141)/Table135672[[#This Row],[TimespanSoft]])</f>
        <v>64.079894383608746</v>
      </c>
      <c r="Q80" s="7">
        <f>IF(A141="","01:00",Table135672[[#This Row],[DateTime]]-A141)*24</f>
        <v>1.0177777776843868</v>
      </c>
      <c r="R80" s="2">
        <f>Table135672[[#This Row],[HoursDelta]]*60</f>
        <v>78.748796661260315</v>
      </c>
      <c r="S80" s="2">
        <f>IF(Table135672[[#This Row],[StartToEndDelta]]&gt;0,Table135672[[#This Row],[ExTimeFinishedDelta]]/Table135672[[#This Row],[StartToEndDelta]],0)</f>
        <v>0.35661658157512632</v>
      </c>
      <c r="T80" s="2">
        <f>Table135672[[#This Row],[HoursDeltaSoft]]</f>
        <v>64.079894383608746</v>
      </c>
    </row>
    <row r="81" spans="1:20" x14ac:dyDescent="0.25">
      <c r="A81" s="1">
        <v>40720.552037037036</v>
      </c>
      <c r="B81">
        <v>80</v>
      </c>
      <c r="C81">
        <v>1</v>
      </c>
      <c r="D81">
        <v>99.396779378255204</v>
      </c>
      <c r="E81">
        <v>159995</v>
      </c>
      <c r="F81">
        <v>131093</v>
      </c>
      <c r="G81">
        <v>7980.9950277777798</v>
      </c>
      <c r="H81">
        <v>7739.3882977777803</v>
      </c>
      <c r="I81">
        <v>13859.7436255556</v>
      </c>
      <c r="J81">
        <f t="shared" si="2"/>
        <v>79</v>
      </c>
      <c r="K81">
        <f t="shared" si="3"/>
        <v>28902</v>
      </c>
      <c r="L81">
        <f>IF(G82="",0,(Table135672[[#This Row],[ExecutionTimeHours]]-G82)/Table135672[[#This Row],[Timespan]])</f>
        <v>1.3842247191348127</v>
      </c>
      <c r="M81" s="2">
        <f>IF(H82="",0,(Table135672[[#This Row],[ExecutionTimeFinished]]-H82)/Table135672[[#This Row],[Timespan]])</f>
        <v>0.47358218612732034</v>
      </c>
      <c r="N81" s="2">
        <f>IF(I82="",0,(Table135672[[#This Row],[StartToEndTimeFinished]]-I82)/Table135672[[#This Row],[Timespan]])</f>
        <v>0.95599023437975128</v>
      </c>
      <c r="O81" s="6">
        <f>IF(A82="","00:01",Table135672[[#This Row],[DateTime]]-A82)*24*60</f>
        <v>0.96666666213423014</v>
      </c>
      <c r="P81" s="6">
        <f>IF(G142="",0,(Table135672[[#This Row],[ExecutionTimeHours]]-G142)/Table135672[[#This Row],[TimespanSoft]])</f>
        <v>63.846317600699841</v>
      </c>
      <c r="Q81" s="7">
        <f>IF(A142="","01:00",Table135672[[#This Row],[DateTime]]-A142)*24</f>
        <v>1.0180555555270985</v>
      </c>
      <c r="R81" s="2">
        <f>Table135672[[#This Row],[HoursDelta]]*60</f>
        <v>83.053483148088759</v>
      </c>
      <c r="S81" s="2">
        <f>IF(Table135672[[#This Row],[StartToEndDelta]]&gt;0,Table135672[[#This Row],[ExTimeFinishedDelta]]/Table135672[[#This Row],[StartToEndDelta]],0)</f>
        <v>0.4953839161700031</v>
      </c>
      <c r="T81" s="2">
        <f>Table135672[[#This Row],[HoursDeltaSoft]]</f>
        <v>63.846317600699841</v>
      </c>
    </row>
    <row r="82" spans="1:20" x14ac:dyDescent="0.25">
      <c r="A82" s="1">
        <v>40720.551365740743</v>
      </c>
      <c r="B82">
        <v>80</v>
      </c>
      <c r="C82">
        <v>1</v>
      </c>
      <c r="D82">
        <v>99.318722316196997</v>
      </c>
      <c r="E82">
        <v>159995</v>
      </c>
      <c r="F82">
        <v>131099</v>
      </c>
      <c r="G82">
        <v>7979.6569438888901</v>
      </c>
      <c r="H82">
        <v>7738.9305016666704</v>
      </c>
      <c r="I82">
        <v>13858.8195016667</v>
      </c>
      <c r="J82">
        <f t="shared" si="2"/>
        <v>79</v>
      </c>
      <c r="K82">
        <f t="shared" si="3"/>
        <v>28896</v>
      </c>
      <c r="L82">
        <f>IF(G83="",0,(Table135672[[#This Row],[ExecutionTimeHours]]-G83)/Table135672[[#This Row],[Timespan]])</f>
        <v>1.2757574958420128</v>
      </c>
      <c r="M82" s="2">
        <f>IF(H83="",0,(Table135672[[#This Row],[ExecutionTimeFinished]]-H83)/Table135672[[#This Row],[Timespan]])</f>
        <v>1.8353558273575661</v>
      </c>
      <c r="N82" s="2">
        <f>IF(I83="",0,(Table135672[[#This Row],[StartToEndTimeFinished]]-I83)/Table135672[[#This Row],[Timespan]])</f>
        <v>4.940935817294017</v>
      </c>
      <c r="O82" s="6">
        <f>IF(A83="","00:01",Table135672[[#This Row],[DateTime]]-A83)*24*60</f>
        <v>1.000000003259629</v>
      </c>
      <c r="P82" s="6">
        <f>IF(G143="",0,(Table135672[[#This Row],[ExecutionTimeHours]]-G143)/Table135672[[#This Row],[TimespanSoft]])</f>
        <v>63.52267702991805</v>
      </c>
      <c r="Q82" s="7">
        <f>IF(A143="","01:00",Table135672[[#This Row],[DateTime]]-A143)*24</f>
        <v>1.0183333333698101</v>
      </c>
      <c r="R82" s="2">
        <f>Table135672[[#This Row],[HoursDelta]]*60</f>
        <v>76.545449750520774</v>
      </c>
      <c r="S82" s="2">
        <f>IF(Table135672[[#This Row],[StartToEndDelta]]&gt;0,Table135672[[#This Row],[ExTimeFinishedDelta]]/Table135672[[#This Row],[StartToEndDelta]],0)</f>
        <v>0.37145915171242361</v>
      </c>
      <c r="T82" s="2">
        <f>Table135672[[#This Row],[HoursDeltaSoft]]</f>
        <v>63.52267702991805</v>
      </c>
    </row>
    <row r="83" spans="1:20" x14ac:dyDescent="0.25">
      <c r="A83" s="1">
        <v>40720.550671296296</v>
      </c>
      <c r="B83">
        <v>80</v>
      </c>
      <c r="C83">
        <v>0</v>
      </c>
      <c r="D83">
        <v>96.201257069905594</v>
      </c>
      <c r="E83">
        <v>159995</v>
      </c>
      <c r="F83">
        <v>131181</v>
      </c>
      <c r="G83">
        <v>7978.3811863888895</v>
      </c>
      <c r="H83">
        <v>7737.0951458333302</v>
      </c>
      <c r="I83">
        <v>13853.8785658333</v>
      </c>
      <c r="J83">
        <f t="shared" si="2"/>
        <v>80</v>
      </c>
      <c r="K83">
        <f t="shared" si="3"/>
        <v>28814</v>
      </c>
      <c r="L83">
        <f>IF(G84="",0,(Table135672[[#This Row],[ExecutionTimeHours]]-G84)/Table135672[[#This Row],[Timespan]])</f>
        <v>1.2419452737311696</v>
      </c>
      <c r="M83" s="2">
        <f>IF(H84="",0,(Table135672[[#This Row],[ExecutionTimeFinished]]-H84)/Table135672[[#This Row],[Timespan]])</f>
        <v>1.7811077719648072</v>
      </c>
      <c r="N83" s="2">
        <f>IF(I84="",0,(Table135672[[#This Row],[StartToEndTimeFinished]]-I84)/Table135672[[#This Row],[Timespan]])</f>
        <v>4.9105505394932942</v>
      </c>
      <c r="O83" s="6">
        <f>IF(A84="","00:01",Table135672[[#This Row],[DateTime]]-A84)*24*60</f>
        <v>1.000000003259629</v>
      </c>
      <c r="P83" s="6">
        <f>IF(G144="",0,(Table135672[[#This Row],[ExecutionTimeHours]]-G144)/Table135672[[#This Row],[TimespanSoft]])</f>
        <v>63.338914667908846</v>
      </c>
      <c r="Q83" s="7">
        <f>IF(A144="","01:00",Table135672[[#This Row],[DateTime]]-A144)*24</f>
        <v>1.0188888888806105</v>
      </c>
      <c r="R83" s="2">
        <f>Table135672[[#This Row],[HoursDelta]]*60</f>
        <v>74.516716423870179</v>
      </c>
      <c r="S83" s="2">
        <f>IF(Table135672[[#This Row],[StartToEndDelta]]&gt;0,Table135672[[#This Row],[ExTimeFinishedDelta]]/Table135672[[#This Row],[StartToEndDelta]],0)</f>
        <v>0.36271040439156027</v>
      </c>
      <c r="T83" s="2">
        <f>Table135672[[#This Row],[HoursDeltaSoft]]</f>
        <v>63.338914667908846</v>
      </c>
    </row>
    <row r="84" spans="1:20" x14ac:dyDescent="0.25">
      <c r="A84" s="1">
        <v>40720.549976851849</v>
      </c>
      <c r="B84">
        <v>78</v>
      </c>
      <c r="C84">
        <v>0</v>
      </c>
      <c r="D84">
        <v>99.562895965576203</v>
      </c>
      <c r="E84">
        <v>156670</v>
      </c>
      <c r="F84">
        <v>128589</v>
      </c>
      <c r="G84">
        <v>7977.1392411111101</v>
      </c>
      <c r="H84">
        <v>7735.3140380555596</v>
      </c>
      <c r="I84">
        <v>13848.9680152778</v>
      </c>
      <c r="J84">
        <f t="shared" si="2"/>
        <v>78</v>
      </c>
      <c r="K84">
        <f t="shared" si="3"/>
        <v>28081</v>
      </c>
      <c r="L84">
        <f>IF(G85="",0,(Table135672[[#This Row],[ExecutionTimeHours]]-G85)/Table135672[[#This Row],[Timespan]])</f>
        <v>1.2600955646449787</v>
      </c>
      <c r="M84" s="2">
        <f>IF(H85="",0,(Table135672[[#This Row],[ExecutionTimeFinished]]-H85)/Table135672[[#This Row],[Timespan]])</f>
        <v>0.40670139182528353</v>
      </c>
      <c r="N84" s="2">
        <f>IF(I85="",0,(Table135672[[#This Row],[StartToEndTimeFinished]]-I85)/Table135672[[#This Row],[Timespan]])</f>
        <v>1.0086452850797367</v>
      </c>
      <c r="O84" s="6">
        <f>IF(A85="","00:01",Table135672[[#This Row],[DateTime]]-A85)*24*60</f>
        <v>0.99999999278225005</v>
      </c>
      <c r="P84" s="6">
        <f>IF(G145="",0,(Table135672[[#This Row],[ExecutionTimeHours]]-G145)/Table135672[[#This Row],[TimespanSoft]])</f>
        <v>63.115685932900156</v>
      </c>
      <c r="Q84" s="7">
        <f>IF(A145="","01:00",Table135672[[#This Row],[DateTime]]-A145)*24</f>
        <v>1.0188888888806105</v>
      </c>
      <c r="R84" s="2">
        <f>Table135672[[#This Row],[HoursDelta]]*60</f>
        <v>75.605733878698729</v>
      </c>
      <c r="S84" s="2">
        <f>IF(Table135672[[#This Row],[StartToEndDelta]]&gt;0,Table135672[[#This Row],[ExTimeFinishedDelta]]/Table135672[[#This Row],[StartToEndDelta]],0)</f>
        <v>0.40321547906024507</v>
      </c>
      <c r="T84" s="2">
        <f>Table135672[[#This Row],[HoursDeltaSoft]]</f>
        <v>63.115685932900156</v>
      </c>
    </row>
    <row r="85" spans="1:20" x14ac:dyDescent="0.25">
      <c r="A85" s="1">
        <v>40720.54928240741</v>
      </c>
      <c r="B85">
        <v>78</v>
      </c>
      <c r="C85">
        <v>4</v>
      </c>
      <c r="D85">
        <v>82.711971855163597</v>
      </c>
      <c r="E85">
        <v>156670</v>
      </c>
      <c r="F85">
        <v>128817</v>
      </c>
      <c r="G85">
        <v>7975.8791455555602</v>
      </c>
      <c r="H85">
        <v>7734.9073366666698</v>
      </c>
      <c r="I85">
        <v>13847.95937</v>
      </c>
      <c r="J85">
        <f t="shared" si="2"/>
        <v>74</v>
      </c>
      <c r="K85">
        <f t="shared" si="3"/>
        <v>27853</v>
      </c>
      <c r="L85">
        <f>IF(G86="",0,(Table135672[[#This Row],[ExecutionTimeHours]]-G86)/Table135672[[#This Row],[Timespan]])</f>
        <v>1.093914972464054</v>
      </c>
      <c r="M85" s="2">
        <f>IF(H86="",0,(Table135672[[#This Row],[ExecutionTimeFinished]]-H86)/Table135672[[#This Row],[Timespan]])</f>
        <v>1.6686155378050214</v>
      </c>
      <c r="N85" s="2">
        <f>IF(I86="",0,(Table135672[[#This Row],[StartToEndTimeFinished]]-I86)/Table135672[[#This Row],[Timespan]])</f>
        <v>5.0678480258908341</v>
      </c>
      <c r="O85" s="6">
        <f>IF(A86="","00:01",Table135672[[#This Row],[DateTime]]-A86)*24*60</f>
        <v>0.98333333269692957</v>
      </c>
      <c r="P85" s="6">
        <f>IF(G146="",0,(Table135672[[#This Row],[ExecutionTimeHours]]-G146)/Table135672[[#This Row],[TimespanSoft]])</f>
        <v>62.875378573774043</v>
      </c>
      <c r="Q85" s="7">
        <f>IF(A146="","01:00",Table135672[[#This Row],[DateTime]]-A146)*24</f>
        <v>1.0191666667233221</v>
      </c>
      <c r="R85" s="2">
        <f>Table135672[[#This Row],[HoursDelta]]*60</f>
        <v>65.634898347843233</v>
      </c>
      <c r="S85" s="2">
        <f>IF(Table135672[[#This Row],[StartToEndDelta]]&gt;0,Table135672[[#This Row],[ExTimeFinishedDelta]]/Table135672[[#This Row],[StartToEndDelta]],0)</f>
        <v>0.32925524389846111</v>
      </c>
      <c r="T85" s="2">
        <f>Table135672[[#This Row],[HoursDeltaSoft]]</f>
        <v>62.875378573774043</v>
      </c>
    </row>
    <row r="86" spans="1:20" x14ac:dyDescent="0.25">
      <c r="A86" s="1">
        <v>40720.54859953704</v>
      </c>
      <c r="B86">
        <v>64</v>
      </c>
      <c r="C86">
        <v>1</v>
      </c>
      <c r="D86">
        <v>99.329027616060699</v>
      </c>
      <c r="E86">
        <v>133395</v>
      </c>
      <c r="F86">
        <v>110835</v>
      </c>
      <c r="G86">
        <v>7974.8034625</v>
      </c>
      <c r="H86">
        <v>7733.2665313888901</v>
      </c>
      <c r="I86">
        <v>13842.9759861111</v>
      </c>
      <c r="J86">
        <f t="shared" si="2"/>
        <v>63</v>
      </c>
      <c r="K86">
        <f t="shared" si="3"/>
        <v>22560</v>
      </c>
      <c r="L86">
        <f>IF(G87="",0,(Table135672[[#This Row],[ExecutionTimeHours]]-G87)/Table135672[[#This Row],[Timespan]])</f>
        <v>1.0711963283811063</v>
      </c>
      <c r="M86" s="2">
        <f>IF(H87="",0,(Table135672[[#This Row],[ExecutionTimeFinished]]-H87)/Table135672[[#This Row],[Timespan]])</f>
        <v>0.69034237333211534</v>
      </c>
      <c r="N86" s="2">
        <f>IF(I87="",0,(Table135672[[#This Row],[StartToEndTimeFinished]]-I87)/Table135672[[#This Row],[Timespan]])</f>
        <v>2.1091016962802116</v>
      </c>
      <c r="O86" s="6">
        <f>IF(A87="","00:01",Table135672[[#This Row],[DateTime]]-A87)*24*60</f>
        <v>0.98333333269692957</v>
      </c>
      <c r="P86" s="6">
        <f>IF(G147="",0,(Table135672[[#This Row],[ExecutionTimeHours]]-G147)/Table135672[[#This Row],[TimespanSoft]])</f>
        <v>62.265780374045995</v>
      </c>
      <c r="Q86" s="7">
        <f>IF(A147="","01:00",Table135672[[#This Row],[DateTime]]-A147)*24</f>
        <v>1.0194444445660338</v>
      </c>
      <c r="R86" s="2">
        <f>Table135672[[#This Row],[HoursDelta]]*60</f>
        <v>64.271779702866382</v>
      </c>
      <c r="S86" s="2">
        <f>IF(Table135672[[#This Row],[StartToEndDelta]]&gt;0,Table135672[[#This Row],[ExTimeFinishedDelta]]/Table135672[[#This Row],[StartToEndDelta]],0)</f>
        <v>0.3273158305024651</v>
      </c>
      <c r="T86" s="2">
        <f>Table135672[[#This Row],[HoursDeltaSoft]]</f>
        <v>62.265780374045995</v>
      </c>
    </row>
    <row r="87" spans="1:20" x14ac:dyDescent="0.25">
      <c r="A87" s="1">
        <v>40720.54791666667</v>
      </c>
      <c r="B87">
        <v>64</v>
      </c>
      <c r="C87">
        <v>0</v>
      </c>
      <c r="D87">
        <v>99.437364431527897</v>
      </c>
      <c r="E87">
        <v>133395</v>
      </c>
      <c r="F87">
        <v>110928</v>
      </c>
      <c r="G87">
        <v>7973.7501194444403</v>
      </c>
      <c r="H87">
        <v>7732.5876947222196</v>
      </c>
      <c r="I87">
        <v>13840.9020361111</v>
      </c>
      <c r="J87">
        <f t="shared" si="2"/>
        <v>64</v>
      </c>
      <c r="K87">
        <f t="shared" si="3"/>
        <v>22467</v>
      </c>
      <c r="L87">
        <f>IF(G88="",0,(Table135672[[#This Row],[ExecutionTimeHours]]-G88)/Table135672[[#This Row],[Timespan]])</f>
        <v>1.0363136539027218</v>
      </c>
      <c r="M87" s="2">
        <f>IF(H88="",0,(Table135672[[#This Row],[ExecutionTimeFinished]]-H88)/Table135672[[#This Row],[Timespan]])</f>
        <v>0.36514917775744027</v>
      </c>
      <c r="N87" s="2">
        <f>IF(I88="",0,(Table135672[[#This Row],[StartToEndTimeFinished]]-I88)/Table135672[[#This Row],[Timespan]])</f>
        <v>1.0105827797389055</v>
      </c>
      <c r="O87" s="6">
        <f>IF(A88="","00:01",Table135672[[#This Row],[DateTime]]-A88)*24*60</f>
        <v>1.0166666738223284</v>
      </c>
      <c r="P87" s="6">
        <f>IF(G148="",0,(Table135672[[#This Row],[ExecutionTimeHours]]-G148)/Table135672[[#This Row],[TimespanSoft]])</f>
        <v>61.571573524774379</v>
      </c>
      <c r="Q87" s="7">
        <f>IF(A148="","01:00",Table135672[[#This Row],[DateTime]]-A148)*24</f>
        <v>1.0200000000768341</v>
      </c>
      <c r="R87" s="2">
        <f>Table135672[[#This Row],[HoursDelta]]*60</f>
        <v>62.178819234163306</v>
      </c>
      <c r="S87" s="2">
        <f>IF(Table135672[[#This Row],[StartToEndDelta]]&gt;0,Table135672[[#This Row],[ExTimeFinishedDelta]]/Table135672[[#This Row],[StartToEndDelta]],0)</f>
        <v>0.36132535115211473</v>
      </c>
      <c r="T87" s="2">
        <f>Table135672[[#This Row],[HoursDeltaSoft]]</f>
        <v>61.571573524774379</v>
      </c>
    </row>
    <row r="88" spans="1:20" x14ac:dyDescent="0.25">
      <c r="A88" s="1">
        <v>40720.547210648147</v>
      </c>
      <c r="B88">
        <v>64</v>
      </c>
      <c r="C88">
        <v>1</v>
      </c>
      <c r="D88">
        <v>99.473245474008394</v>
      </c>
      <c r="E88">
        <v>133395</v>
      </c>
      <c r="F88">
        <v>110902</v>
      </c>
      <c r="G88">
        <v>7972.6965338888904</v>
      </c>
      <c r="H88">
        <v>7732.21645972222</v>
      </c>
      <c r="I88">
        <v>13839.8746102778</v>
      </c>
      <c r="J88">
        <f t="shared" si="2"/>
        <v>63</v>
      </c>
      <c r="K88">
        <f t="shared" si="3"/>
        <v>22493</v>
      </c>
      <c r="L88">
        <f>IF(G89="",0,(Table135672[[#This Row],[ExecutionTimeHours]]-G89)/Table135672[[#This Row],[Timespan]])</f>
        <v>1.0122032252414255</v>
      </c>
      <c r="M88" s="2">
        <f>IF(H89="",0,(Table135672[[#This Row],[ExecutionTimeFinished]]-H89)/Table135672[[#This Row],[Timespan]])</f>
        <v>0.63627795663343145</v>
      </c>
      <c r="N88" s="2">
        <f>IF(I89="",0,(Table135672[[#This Row],[StartToEndTimeFinished]]-I89)/Table135672[[#This Row],[Timespan]])</f>
        <v>1.6835284936774368</v>
      </c>
      <c r="O88" s="6">
        <f>IF(A89="","00:01",Table135672[[#This Row],[DateTime]]-A89)*24*60</f>
        <v>1.0333333339076489</v>
      </c>
      <c r="P88" s="6">
        <f>IF(G149="",0,(Table135672[[#This Row],[ExecutionTimeHours]]-G149)/Table135672[[#This Row],[TimespanSoft]])</f>
        <v>60.987859710536043</v>
      </c>
      <c r="Q88" s="7">
        <f>IF(A149="","01:00",Table135672[[#This Row],[DateTime]]-A149)*24</f>
        <v>1.0197222222341225</v>
      </c>
      <c r="R88" s="2">
        <f>Table135672[[#This Row],[HoursDelta]]*60</f>
        <v>60.73219351448553</v>
      </c>
      <c r="S88" s="2">
        <f>IF(Table135672[[#This Row],[StartToEndDelta]]&gt;0,Table135672[[#This Row],[ExTimeFinishedDelta]]/Table135672[[#This Row],[StartToEndDelta]],0)</f>
        <v>0.37794308740422305</v>
      </c>
      <c r="T88" s="2">
        <f>Table135672[[#This Row],[HoursDeltaSoft]]</f>
        <v>60.987859710536043</v>
      </c>
    </row>
    <row r="89" spans="1:20" x14ac:dyDescent="0.25">
      <c r="A89" s="1">
        <v>40720.546493055554</v>
      </c>
      <c r="B89">
        <v>64</v>
      </c>
      <c r="C89">
        <v>0</v>
      </c>
      <c r="D89">
        <v>99.289651137131898</v>
      </c>
      <c r="E89">
        <v>133395</v>
      </c>
      <c r="F89">
        <v>110937</v>
      </c>
      <c r="G89">
        <v>7971.6505905555596</v>
      </c>
      <c r="H89">
        <v>7731.5589725</v>
      </c>
      <c r="I89">
        <v>13838.1349641667</v>
      </c>
      <c r="J89">
        <f t="shared" si="2"/>
        <v>64</v>
      </c>
      <c r="K89">
        <f t="shared" si="3"/>
        <v>22458</v>
      </c>
      <c r="L89">
        <f>IF(G90="",0,(Table135672[[#This Row],[ExecutionTimeHours]]-G90)/Table135672[[#This Row],[Timespan]])</f>
        <v>1.0822816744812256</v>
      </c>
      <c r="M89" s="2">
        <f>IF(H90="",0,(Table135672[[#This Row],[ExecutionTimeFinished]]-H90)/Table135672[[#This Row],[Timespan]])</f>
        <v>0.65748444918590088</v>
      </c>
      <c r="N89" s="2">
        <f>IF(I90="",0,(Table135672[[#This Row],[StartToEndTimeFinished]]-I90)/Table135672[[#This Row],[Timespan]])</f>
        <v>1.8235952909617956</v>
      </c>
      <c r="O89" s="6">
        <f>IF(A90="","00:01",Table135672[[#This Row],[DateTime]]-A90)*24*60</f>
        <v>0.99999999278225005</v>
      </c>
      <c r="P89" s="6">
        <f>IF(G150="",0,(Table135672[[#This Row],[ExecutionTimeHours]]-G150)/Table135672[[#This Row],[TimespanSoft]])</f>
        <v>60.356675122821841</v>
      </c>
      <c r="Q89" s="7">
        <f>IF(A150="","01:00",Table135672[[#This Row],[DateTime]]-A150)*24</f>
        <v>1.0191666665486991</v>
      </c>
      <c r="R89" s="2">
        <f>Table135672[[#This Row],[HoursDelta]]*60</f>
        <v>64.936900468873532</v>
      </c>
      <c r="S89" s="2">
        <f>IF(Table135672[[#This Row],[StartToEndDelta]]&gt;0,Table135672[[#This Row],[ExTimeFinishedDelta]]/Table135672[[#This Row],[StartToEndDelta]],0)</f>
        <v>0.36054296281886766</v>
      </c>
      <c r="T89" s="2">
        <f>Table135672[[#This Row],[HoursDeltaSoft]]</f>
        <v>60.356675122821841</v>
      </c>
    </row>
    <row r="90" spans="1:20" x14ac:dyDescent="0.25">
      <c r="A90" s="1">
        <v>40720.545798611114</v>
      </c>
      <c r="B90">
        <v>64</v>
      </c>
      <c r="C90">
        <v>1</v>
      </c>
      <c r="D90">
        <v>98.427060640775196</v>
      </c>
      <c r="E90">
        <v>133395</v>
      </c>
      <c r="F90">
        <v>110945</v>
      </c>
      <c r="G90">
        <v>7970.56830888889</v>
      </c>
      <c r="H90">
        <v>7730.9014880555596</v>
      </c>
      <c r="I90">
        <v>13836.311368888901</v>
      </c>
      <c r="J90">
        <f t="shared" si="2"/>
        <v>63</v>
      </c>
      <c r="K90">
        <f t="shared" si="3"/>
        <v>22450</v>
      </c>
      <c r="L90">
        <f>IF(G91="",0,(Table135672[[#This Row],[ExecutionTimeHours]]-G91)/Table135672[[#This Row],[Timespan]])</f>
        <v>1.0790401136913532</v>
      </c>
      <c r="M90" s="2">
        <f>IF(H91="",0,(Table135672[[#This Row],[ExecutionTimeFinished]]-H91)/Table135672[[#This Row],[Timespan]])</f>
        <v>1.0001740119522489</v>
      </c>
      <c r="N90" s="2">
        <f>IF(I91="",0,(Table135672[[#This Row],[StartToEndTimeFinished]]-I91)/Table135672[[#This Row],[Timespan]])</f>
        <v>2.9436090414647196</v>
      </c>
      <c r="O90" s="6">
        <f>IF(A91="","00:01",Table135672[[#This Row],[DateTime]]-A91)*24*60</f>
        <v>0.98333333269692957</v>
      </c>
      <c r="P90" s="6">
        <f>IF(G151="",0,(Table135672[[#This Row],[ExecutionTimeHours]]-G151)/Table135672[[#This Row],[TimespanSoft]])</f>
        <v>59.752850092076848</v>
      </c>
      <c r="Q90" s="7">
        <f>IF(A151="","01:00",Table135672[[#This Row],[DateTime]]-A151)*24</f>
        <v>1.0191666667233221</v>
      </c>
      <c r="R90" s="2">
        <f>Table135672[[#This Row],[HoursDelta]]*60</f>
        <v>64.742406821481197</v>
      </c>
      <c r="S90" s="2">
        <f>IF(Table135672[[#This Row],[StartToEndDelta]]&gt;0,Table135672[[#This Row],[ExTimeFinishedDelta]]/Table135672[[#This Row],[StartToEndDelta]],0)</f>
        <v>0.33977814236314791</v>
      </c>
      <c r="T90" s="2">
        <f>Table135672[[#This Row],[HoursDeltaSoft]]</f>
        <v>59.752850092076848</v>
      </c>
    </row>
    <row r="91" spans="1:20" x14ac:dyDescent="0.25">
      <c r="A91" s="1">
        <v>40720.545115740744</v>
      </c>
      <c r="B91">
        <v>64</v>
      </c>
      <c r="C91">
        <v>0</v>
      </c>
      <c r="D91">
        <v>99.145966163048399</v>
      </c>
      <c r="E91">
        <v>133395</v>
      </c>
      <c r="F91">
        <v>111458</v>
      </c>
      <c r="G91">
        <v>7969.5072527777802</v>
      </c>
      <c r="H91">
        <v>7729.9179836111098</v>
      </c>
      <c r="I91">
        <v>13833.41682</v>
      </c>
      <c r="J91">
        <f t="shared" si="2"/>
        <v>64</v>
      </c>
      <c r="K91">
        <f t="shared" si="3"/>
        <v>21937</v>
      </c>
      <c r="L91">
        <f>IF(G92="",0,(Table135672[[#This Row],[ExecutionTimeHours]]-G92)/Table135672[[#This Row],[Timespan]])</f>
        <v>1.0115580522629679</v>
      </c>
      <c r="M91" s="2">
        <f>IF(H92="",0,(Table135672[[#This Row],[ExecutionTimeFinished]]-H92)/Table135672[[#This Row],[Timespan]])</f>
        <v>0.77868527524168896</v>
      </c>
      <c r="N91" s="2">
        <f>IF(I92="",0,(Table135672[[#This Row],[StartToEndTimeFinished]]-I92)/Table135672[[#This Row],[Timespan]])</f>
        <v>1.8502452717700371</v>
      </c>
      <c r="O91" s="6">
        <f>IF(A92="","00:01",Table135672[[#This Row],[DateTime]]-A92)*24*60</f>
        <v>1.000000003259629</v>
      </c>
      <c r="P91" s="6">
        <f>IF(G152="",0,(Table135672[[#This Row],[ExecutionTimeHours]]-G152)/Table135672[[#This Row],[TimespanSoft]])</f>
        <v>59.013374995555012</v>
      </c>
      <c r="Q91" s="7">
        <f>IF(A152="","01:00",Table135672[[#This Row],[DateTime]]-A152)*24</f>
        <v>1.0200000000768341</v>
      </c>
      <c r="R91" s="2">
        <f>Table135672[[#This Row],[HoursDelta]]*60</f>
        <v>60.693483135778074</v>
      </c>
      <c r="S91" s="2">
        <f>IF(Table135672[[#This Row],[StartToEndDelta]]&gt;0,Table135672[[#This Row],[ExTimeFinishedDelta]]/Table135672[[#This Row],[StartToEndDelta]],0)</f>
        <v>0.42085516289240926</v>
      </c>
      <c r="T91" s="2">
        <f>Table135672[[#This Row],[HoursDeltaSoft]]</f>
        <v>59.013374995555012</v>
      </c>
    </row>
    <row r="92" spans="1:20" x14ac:dyDescent="0.25">
      <c r="A92" s="1">
        <v>40720.544421296298</v>
      </c>
      <c r="B92">
        <v>64</v>
      </c>
      <c r="C92">
        <v>0</v>
      </c>
      <c r="D92">
        <v>99.520578237680297</v>
      </c>
      <c r="E92">
        <v>133395</v>
      </c>
      <c r="F92">
        <v>111523</v>
      </c>
      <c r="G92">
        <v>7968.4956947222199</v>
      </c>
      <c r="H92">
        <v>7729.1392983333299</v>
      </c>
      <c r="I92">
        <v>13831.566574722199</v>
      </c>
      <c r="J92">
        <f t="shared" si="2"/>
        <v>64</v>
      </c>
      <c r="K92">
        <f t="shared" si="3"/>
        <v>21872</v>
      </c>
      <c r="L92">
        <f>IF(G93="",0,(Table135672[[#This Row],[ExecutionTimeHours]]-G93)/Table135672[[#This Row],[Timespan]])</f>
        <v>1.0381636077256386</v>
      </c>
      <c r="M92" s="2">
        <f>IF(H93="",0,(Table135672[[#This Row],[ExecutionTimeFinished]]-H93)/Table135672[[#This Row],[Timespan]])</f>
        <v>0</v>
      </c>
      <c r="N92" s="2">
        <f>IF(I93="",0,(Table135672[[#This Row],[StartToEndTimeFinished]]-I93)/Table135672[[#This Row],[Timespan]])</f>
        <v>0</v>
      </c>
      <c r="O92" s="6">
        <f>IF(A93="","00:01",Table135672[[#This Row],[DateTime]]-A93)*24*60</f>
        <v>1.000000003259629</v>
      </c>
      <c r="P92" s="6">
        <f>IF(G153="",0,(Table135672[[#This Row],[ExecutionTimeHours]]-G153)/Table135672[[#This Row],[TimespanSoft]])</f>
        <v>58.339392546965378</v>
      </c>
      <c r="Q92" s="7">
        <f>IF(A153="","01:00",Table135672[[#This Row],[DateTime]]-A153)*24</f>
        <v>1.0211111110984348</v>
      </c>
      <c r="R92" s="2">
        <f>Table135672[[#This Row],[HoursDelta]]*60</f>
        <v>62.289816463538315</v>
      </c>
      <c r="S92" s="2">
        <f>IF(Table135672[[#This Row],[StartToEndDelta]]&gt;0,Table135672[[#This Row],[ExTimeFinishedDelta]]/Table135672[[#This Row],[StartToEndDelta]],0)</f>
        <v>0</v>
      </c>
      <c r="T92" s="2">
        <f>Table135672[[#This Row],[HoursDeltaSoft]]</f>
        <v>58.339392546965378</v>
      </c>
    </row>
    <row r="93" spans="1:20" x14ac:dyDescent="0.25">
      <c r="A93" s="1">
        <v>40720.543726851851</v>
      </c>
      <c r="B93">
        <v>64</v>
      </c>
      <c r="C93">
        <v>0</v>
      </c>
      <c r="D93">
        <v>99.241524329552306</v>
      </c>
      <c r="E93">
        <v>133395</v>
      </c>
      <c r="F93">
        <v>111454</v>
      </c>
      <c r="G93">
        <v>7967.4575311111103</v>
      </c>
      <c r="H93">
        <v>7729.1392983333299</v>
      </c>
      <c r="I93">
        <v>13831.566574722199</v>
      </c>
      <c r="J93">
        <f t="shared" si="2"/>
        <v>64</v>
      </c>
      <c r="K93">
        <f t="shared" si="3"/>
        <v>21941</v>
      </c>
      <c r="L93">
        <f>IF(G94="",0,(Table135672[[#This Row],[ExecutionTimeHours]]-G94)/Table135672[[#This Row],[Timespan]])</f>
        <v>1.0432438854895862</v>
      </c>
      <c r="M93" s="2">
        <f>IF(H94="",0,(Table135672[[#This Row],[ExecutionTimeFinished]]-H94)/Table135672[[#This Row],[Timespan]])</f>
        <v>0.71448083100067439</v>
      </c>
      <c r="N93" s="2">
        <f>IF(I94="",0,(Table135672[[#This Row],[StartToEndTimeFinished]]-I94)/Table135672[[#This Row],[Timespan]])</f>
        <v>1.373932217720564</v>
      </c>
      <c r="O93" s="6">
        <f>IF(A94="","00:01",Table135672[[#This Row],[DateTime]]-A94)*24*60</f>
        <v>1.000000003259629</v>
      </c>
      <c r="P93" s="6">
        <f>IF(G154="",0,(Table135672[[#This Row],[ExecutionTimeHours]]-G154)/Table135672[[#This Row],[TimespanSoft]])</f>
        <v>57.660860331853897</v>
      </c>
      <c r="Q93" s="7">
        <f>IF(A154="","01:00",Table135672[[#This Row],[DateTime]]-A154)*24</f>
        <v>1.0222222221200354</v>
      </c>
      <c r="R93" s="2">
        <f>Table135672[[#This Row],[HoursDelta]]*60</f>
        <v>62.594633129375175</v>
      </c>
      <c r="S93" s="2">
        <f>IF(Table135672[[#This Row],[StartToEndDelta]]&gt;0,Table135672[[#This Row],[ExTimeFinishedDelta]]/Table135672[[#This Row],[StartToEndDelta]],0)</f>
        <v>0.52002625878155839</v>
      </c>
      <c r="T93" s="2">
        <f>Table135672[[#This Row],[HoursDeltaSoft]]</f>
        <v>57.660860331853897</v>
      </c>
    </row>
    <row r="94" spans="1:20" x14ac:dyDescent="0.25">
      <c r="A94" s="1">
        <v>40720.543032407404</v>
      </c>
      <c r="B94">
        <v>64</v>
      </c>
      <c r="C94">
        <v>1</v>
      </c>
      <c r="D94">
        <v>98.961686354417097</v>
      </c>
      <c r="E94">
        <v>133395</v>
      </c>
      <c r="F94">
        <v>111502</v>
      </c>
      <c r="G94">
        <v>7966.4142872222201</v>
      </c>
      <c r="H94">
        <v>7728.4248175000002</v>
      </c>
      <c r="I94">
        <v>13830.1926425</v>
      </c>
      <c r="J94">
        <f t="shared" si="2"/>
        <v>63</v>
      </c>
      <c r="K94">
        <f t="shared" si="3"/>
        <v>21893</v>
      </c>
      <c r="L94">
        <f>IF(G95="",0,(Table135672[[#This Row],[ExecutionTimeHours]]-G95)/Table135672[[#This Row],[Timespan]])</f>
        <v>1.1424411193560562</v>
      </c>
      <c r="M94" s="2">
        <f>IF(H95="",0,(Table135672[[#This Row],[ExecutionTimeFinished]]-H95)/Table135672[[#This Row],[Timespan]])</f>
        <v>1.5748466780369046</v>
      </c>
      <c r="N94" s="2">
        <f>IF(I95="",0,(Table135672[[#This Row],[StartToEndTimeFinished]]-I95)/Table135672[[#This Row],[Timespan]])</f>
        <v>3.5703994701695505</v>
      </c>
      <c r="O94" s="6">
        <f>IF(A95="","00:01",Table135672[[#This Row],[DateTime]]-A95)*24*60</f>
        <v>0.99999999278225005</v>
      </c>
      <c r="P94" s="6">
        <f>IF(G155="",0,(Table135672[[#This Row],[ExecutionTimeHours]]-G155)/Table135672[[#This Row],[TimespanSoft]])</f>
        <v>56.994054561208195</v>
      </c>
      <c r="Q94" s="7">
        <f>IF(A155="","01:00",Table135672[[#This Row],[DateTime]]-A155)*24</f>
        <v>1.0233333333162591</v>
      </c>
      <c r="R94" s="2">
        <f>Table135672[[#This Row],[HoursDelta]]*60</f>
        <v>68.546467161363367</v>
      </c>
      <c r="S94" s="2">
        <f>IF(Table135672[[#This Row],[StartToEndDelta]]&gt;0,Table135672[[#This Row],[ExTimeFinishedDelta]]/Table135672[[#This Row],[StartToEndDelta]],0)</f>
        <v>0.44108416752653129</v>
      </c>
      <c r="T94" s="2">
        <f>Table135672[[#This Row],[HoursDeltaSoft]]</f>
        <v>56.994054561208195</v>
      </c>
    </row>
    <row r="95" spans="1:20" x14ac:dyDescent="0.25">
      <c r="A95" s="1">
        <v>40720.542337962965</v>
      </c>
      <c r="B95">
        <v>64</v>
      </c>
      <c r="C95">
        <v>1</v>
      </c>
      <c r="D95">
        <v>99.456270658052901</v>
      </c>
      <c r="E95">
        <v>133395</v>
      </c>
      <c r="F95">
        <v>111554</v>
      </c>
      <c r="G95">
        <v>7965.2718461111099</v>
      </c>
      <c r="H95">
        <v>7726.8499708333302</v>
      </c>
      <c r="I95">
        <v>13826.622243055601</v>
      </c>
      <c r="J95">
        <f t="shared" si="2"/>
        <v>63</v>
      </c>
      <c r="K95">
        <f t="shared" si="3"/>
        <v>21841</v>
      </c>
      <c r="L95">
        <f>IF(G96="",0,(Table135672[[#This Row],[ExecutionTimeHours]]-G96)/Table135672[[#This Row],[Timespan]])</f>
        <v>0.98421444123193891</v>
      </c>
      <c r="M95" s="2">
        <f>IF(H96="",0,(Table135672[[#This Row],[ExecutionTimeFinished]]-H96)/Table135672[[#This Row],[Timespan]])</f>
        <v>0.77165638637451006</v>
      </c>
      <c r="N95" s="2">
        <f>IF(I96="",0,(Table135672[[#This Row],[StartToEndTimeFinished]]-I96)/Table135672[[#This Row],[Timespan]])</f>
        <v>1.7925044386571827</v>
      </c>
      <c r="O95" s="6">
        <f>IF(A96="","00:01",Table135672[[#This Row],[DateTime]]-A96)*24*60</f>
        <v>1.000000003259629</v>
      </c>
      <c r="P95" s="6">
        <f>IF(G156="",0,(Table135672[[#This Row],[ExecutionTimeHours]]-G156)/Table135672[[#This Row],[TimespanSoft]])</f>
        <v>56.240475028084418</v>
      </c>
      <c r="Q95" s="7">
        <f>IF(A156="","01:00",Table135672[[#This Row],[DateTime]]-A156)*24</f>
        <v>1.0233333333162591</v>
      </c>
      <c r="R95" s="2">
        <f>Table135672[[#This Row],[HoursDelta]]*60</f>
        <v>59.052866473916332</v>
      </c>
      <c r="S95" s="2">
        <f>IF(Table135672[[#This Row],[StartToEndDelta]]&gt;0,Table135672[[#This Row],[ExTimeFinishedDelta]]/Table135672[[#This Row],[StartToEndDelta]],0)</f>
        <v>0.43049064188236008</v>
      </c>
      <c r="T95" s="2">
        <f>Table135672[[#This Row],[HoursDeltaSoft]]</f>
        <v>56.240475028084418</v>
      </c>
    </row>
    <row r="96" spans="1:20" x14ac:dyDescent="0.25">
      <c r="A96" s="1">
        <v>40720.541643518518</v>
      </c>
      <c r="B96">
        <v>64</v>
      </c>
      <c r="C96">
        <v>0</v>
      </c>
      <c r="D96">
        <v>98.946592477651706</v>
      </c>
      <c r="E96">
        <v>133395</v>
      </c>
      <c r="F96">
        <v>111548</v>
      </c>
      <c r="G96">
        <v>7964.2876316666698</v>
      </c>
      <c r="H96">
        <v>7726.0783144444404</v>
      </c>
      <c r="I96">
        <v>13824.829738611101</v>
      </c>
      <c r="J96">
        <f t="shared" si="2"/>
        <v>64</v>
      </c>
      <c r="K96">
        <f t="shared" si="3"/>
        <v>21847</v>
      </c>
      <c r="L96">
        <f>IF(G97="",0,(Table135672[[#This Row],[ExecutionTimeHours]]-G97)/Table135672[[#This Row],[Timespan]])</f>
        <v>1.0191286918575357</v>
      </c>
      <c r="M96" s="2">
        <f>IF(H97="",0,(Table135672[[#This Row],[ExecutionTimeFinished]]-H97)/Table135672[[#This Row],[Timespan]])</f>
        <v>1.7426756887465609</v>
      </c>
      <c r="N96" s="2">
        <f>IF(I97="",0,(Table135672[[#This Row],[StartToEndTimeFinished]]-I97)/Table135672[[#This Row],[Timespan]])</f>
        <v>3.9186688652632067</v>
      </c>
      <c r="O96" s="6">
        <f>IF(A97="","00:01",Table135672[[#This Row],[DateTime]]-A97)*24*60</f>
        <v>1.0166666633449495</v>
      </c>
      <c r="P96" s="6">
        <f>IF(G157="",0,(Table135672[[#This Row],[ExecutionTimeHours]]-G157)/Table135672[[#This Row],[TimespanSoft]])</f>
        <v>55.714907981385196</v>
      </c>
      <c r="Q96" s="7">
        <f>IF(A157="","01:00",Table135672[[#This Row],[DateTime]]-A157)*24</f>
        <v>1.0233333333162591</v>
      </c>
      <c r="R96" s="2">
        <f>Table135672[[#This Row],[HoursDelta]]*60</f>
        <v>61.147721511452147</v>
      </c>
      <c r="S96" s="2">
        <f>IF(Table135672[[#This Row],[StartToEndDelta]]&gt;0,Table135672[[#This Row],[ExTimeFinishedDelta]]/Table135672[[#This Row],[StartToEndDelta]],0)</f>
        <v>0.44471113754836489</v>
      </c>
      <c r="T96" s="2">
        <f>Table135672[[#This Row],[HoursDeltaSoft]]</f>
        <v>55.714907981385196</v>
      </c>
    </row>
    <row r="97" spans="1:20" x14ac:dyDescent="0.25">
      <c r="A97" s="1">
        <v>40720.540937500002</v>
      </c>
      <c r="B97">
        <v>64</v>
      </c>
      <c r="C97">
        <v>0</v>
      </c>
      <c r="D97">
        <v>99.497925978440506</v>
      </c>
      <c r="E97">
        <v>133395</v>
      </c>
      <c r="F97">
        <v>111564</v>
      </c>
      <c r="G97">
        <v>7963.2515174999999</v>
      </c>
      <c r="H97">
        <v>7724.30659416667</v>
      </c>
      <c r="I97">
        <v>13820.8457586111</v>
      </c>
      <c r="J97">
        <f t="shared" si="2"/>
        <v>64</v>
      </c>
      <c r="K97">
        <f t="shared" si="3"/>
        <v>21831</v>
      </c>
      <c r="L97">
        <f>IF(G98="",0,(Table135672[[#This Row],[ExecutionTimeHours]]-G98)/Table135672[[#This Row],[Timespan]])</f>
        <v>1.0452452743728289</v>
      </c>
      <c r="M97" s="2">
        <f>IF(H98="",0,(Table135672[[#This Row],[ExecutionTimeFinished]]-H98)/Table135672[[#This Row],[Timespan]])</f>
        <v>0</v>
      </c>
      <c r="N97" s="2">
        <f>IF(I98="",0,(Table135672[[#This Row],[StartToEndTimeFinished]]-I98)/Table135672[[#This Row],[Timespan]])</f>
        <v>0</v>
      </c>
      <c r="O97" s="6">
        <f>IF(A98="","00:01",Table135672[[#This Row],[DateTime]]-A98)*24*60</f>
        <v>1.000000003259629</v>
      </c>
      <c r="P97" s="6">
        <f>IF(G158="",0,(Table135672[[#This Row],[ExecutionTimeHours]]-G158)/Table135672[[#This Row],[TimespanSoft]])</f>
        <v>55.070754344022795</v>
      </c>
      <c r="Q97" s="7">
        <f>IF(A158="","01:00",Table135672[[#This Row],[DateTime]]-A158)*24</f>
        <v>1.0233333333162591</v>
      </c>
      <c r="R97" s="2">
        <f>Table135672[[#This Row],[HoursDelta]]*60</f>
        <v>62.714716462369736</v>
      </c>
      <c r="S97" s="2">
        <f>IF(Table135672[[#This Row],[StartToEndDelta]]&gt;0,Table135672[[#This Row],[ExTimeFinishedDelta]]/Table135672[[#This Row],[StartToEndDelta]],0)</f>
        <v>0</v>
      </c>
      <c r="T97" s="2">
        <f>Table135672[[#This Row],[HoursDeltaSoft]]</f>
        <v>55.070754344022795</v>
      </c>
    </row>
    <row r="98" spans="1:20" x14ac:dyDescent="0.25">
      <c r="A98" s="1">
        <v>40720.540243055555</v>
      </c>
      <c r="B98">
        <v>64</v>
      </c>
      <c r="C98">
        <v>0</v>
      </c>
      <c r="D98">
        <v>98.566270681527897</v>
      </c>
      <c r="E98">
        <v>133395</v>
      </c>
      <c r="F98">
        <v>111574</v>
      </c>
      <c r="G98">
        <v>7962.2062722222199</v>
      </c>
      <c r="H98">
        <v>7724.30659416667</v>
      </c>
      <c r="I98">
        <v>13820.8457586111</v>
      </c>
      <c r="J98">
        <f t="shared" si="2"/>
        <v>64</v>
      </c>
      <c r="K98">
        <f t="shared" si="3"/>
        <v>21821</v>
      </c>
      <c r="L98">
        <f>IF(G99="",0,(Table135672[[#This Row],[ExecutionTimeHours]]-G99)/Table135672[[#This Row],[Timespan]])</f>
        <v>1.0859387012655357</v>
      </c>
      <c r="M98" s="2">
        <f>IF(H99="",0,(Table135672[[#This Row],[ExecutionTimeFinished]]-H99)/Table135672[[#This Row],[Timespan]])</f>
        <v>1.48217118740704</v>
      </c>
      <c r="N98" s="2">
        <f>IF(I99="",0,(Table135672[[#This Row],[StartToEndTimeFinished]]-I99)/Table135672[[#This Row],[Timespan]])</f>
        <v>3.1120364427257199</v>
      </c>
      <c r="O98" s="6">
        <f>IF(A99="","00:01",Table135672[[#This Row],[DateTime]]-A99)*24*60</f>
        <v>0.98333333269692957</v>
      </c>
      <c r="P98" s="6">
        <f>IF(G159="",0,(Table135672[[#This Row],[ExecutionTimeHours]]-G159)/Table135672[[#This Row],[TimespanSoft]])</f>
        <v>54.434190826093385</v>
      </c>
      <c r="Q98" s="7">
        <f>IF(A159="","01:00",Table135672[[#This Row],[DateTime]]-A159)*24</f>
        <v>1.0233333333162591</v>
      </c>
      <c r="R98" s="2">
        <f>Table135672[[#This Row],[HoursDelta]]*60</f>
        <v>65.156322075932138</v>
      </c>
      <c r="S98" s="2">
        <f>IF(Table135672[[#This Row],[StartToEndDelta]]&gt;0,Table135672[[#This Row],[ExTimeFinishedDelta]]/Table135672[[#This Row],[StartToEndDelta]],0)</f>
        <v>0.4762705111861929</v>
      </c>
      <c r="T98" s="2">
        <f>Table135672[[#This Row],[HoursDeltaSoft]]</f>
        <v>54.434190826093385</v>
      </c>
    </row>
    <row r="99" spans="1:20" x14ac:dyDescent="0.25">
      <c r="A99" s="1">
        <v>40720.539560185185</v>
      </c>
      <c r="B99">
        <v>64</v>
      </c>
      <c r="C99">
        <v>0</v>
      </c>
      <c r="D99">
        <v>99.083559476412304</v>
      </c>
      <c r="E99">
        <v>133395</v>
      </c>
      <c r="F99">
        <v>111620</v>
      </c>
      <c r="G99">
        <v>7961.1384324999999</v>
      </c>
      <c r="H99">
        <v>7722.8491258333297</v>
      </c>
      <c r="I99">
        <v>13817.7855894444</v>
      </c>
      <c r="J99">
        <f t="shared" si="2"/>
        <v>64</v>
      </c>
      <c r="K99">
        <f t="shared" si="3"/>
        <v>21775</v>
      </c>
      <c r="L99">
        <f>IF(G100="",0,(Table135672[[#This Row],[ExecutionTimeHours]]-G100)/Table135672[[#This Row],[Timespan]])</f>
        <v>1.0226086077763927</v>
      </c>
      <c r="M99" s="2">
        <f>IF(H100="",0,(Table135672[[#This Row],[ExecutionTimeFinished]]-H100)/Table135672[[#This Row],[Timespan]])</f>
        <v>1.643946661301102</v>
      </c>
      <c r="N99" s="2">
        <f>IF(I100="",0,(Table135672[[#This Row],[StartToEndTimeFinished]]-I100)/Table135672[[#This Row],[Timespan]])</f>
        <v>3.274671100425238</v>
      </c>
      <c r="O99" s="6">
        <f>IF(A100="","00:01",Table135672[[#This Row],[DateTime]]-A100)*24*60</f>
        <v>1.000000003259629</v>
      </c>
      <c r="P99" s="6">
        <f>IF(G160="",0,(Table135672[[#This Row],[ExecutionTimeHours]]-G160)/Table135672[[#This Row],[TimespanSoft]])</f>
        <v>53.69236359162656</v>
      </c>
      <c r="Q99" s="7">
        <f>IF(A160="","01:00",Table135672[[#This Row],[DateTime]]-A160)*24</f>
        <v>1.0252777776913717</v>
      </c>
      <c r="R99" s="2">
        <f>Table135672[[#This Row],[HoursDelta]]*60</f>
        <v>61.356516466583564</v>
      </c>
      <c r="S99" s="2">
        <f>IF(Table135672[[#This Row],[StartToEndDelta]]&gt;0,Table135672[[#This Row],[ExTimeFinishedDelta]]/Table135672[[#This Row],[StartToEndDelta]],0)</f>
        <v>0.50201886262337136</v>
      </c>
      <c r="T99" s="2">
        <f>Table135672[[#This Row],[HoursDeltaSoft]]</f>
        <v>53.69236359162656</v>
      </c>
    </row>
    <row r="100" spans="1:20" x14ac:dyDescent="0.25">
      <c r="A100" s="1">
        <v>40720.538865740738</v>
      </c>
      <c r="B100">
        <v>64</v>
      </c>
      <c r="C100">
        <v>1</v>
      </c>
      <c r="D100">
        <v>98.566473740797804</v>
      </c>
      <c r="E100">
        <v>133395</v>
      </c>
      <c r="F100">
        <v>111626</v>
      </c>
      <c r="G100">
        <v>7960.1158238888902</v>
      </c>
      <c r="H100">
        <v>7721.20517916667</v>
      </c>
      <c r="I100">
        <v>13814.510918333301</v>
      </c>
      <c r="J100">
        <f t="shared" si="2"/>
        <v>63</v>
      </c>
      <c r="K100">
        <f t="shared" si="3"/>
        <v>21769</v>
      </c>
      <c r="L100">
        <f>IF(G101="",0,(Table135672[[#This Row],[ExecutionTimeHours]]-G101)/Table135672[[#This Row],[Timespan]])</f>
        <v>1.0652231645370058</v>
      </c>
      <c r="M100" s="2">
        <f>IF(H101="",0,(Table135672[[#This Row],[ExecutionTimeFinished]]-H101)/Table135672[[#This Row],[Timespan]])</f>
        <v>1.9532579108677068</v>
      </c>
      <c r="N100" s="2">
        <f>IF(I101="",0,(Table135672[[#This Row],[StartToEndTimeFinished]]-I101)/Table135672[[#This Row],[Timespan]])</f>
        <v>3.4998336180288034</v>
      </c>
      <c r="O100" s="6">
        <f>IF(A101="","00:01",Table135672[[#This Row],[DateTime]]-A101)*24*60</f>
        <v>0.98333333269692957</v>
      </c>
      <c r="P100" s="6">
        <f>IF(G161="",0,(Table135672[[#This Row],[ExecutionTimeHours]]-G161)/Table135672[[#This Row],[TimespanSoft]])</f>
        <v>53.046712464922344</v>
      </c>
      <c r="Q100" s="7">
        <f>IF(A161="","01:00",Table135672[[#This Row],[DateTime]]-A161)*24</f>
        <v>1.0250000000232831</v>
      </c>
      <c r="R100" s="2">
        <f>Table135672[[#This Row],[HoursDelta]]*60</f>
        <v>63.91338987222035</v>
      </c>
      <c r="S100" s="2">
        <f>IF(Table135672[[#This Row],[StartToEndDelta]]&gt;0,Table135672[[#This Row],[ExTimeFinishedDelta]]/Table135672[[#This Row],[StartToEndDelta]],0)</f>
        <v>0.55810021962353518</v>
      </c>
      <c r="T100" s="2">
        <f>Table135672[[#This Row],[HoursDeltaSoft]]</f>
        <v>53.046712464922344</v>
      </c>
    </row>
    <row r="101" spans="1:20" x14ac:dyDescent="0.25">
      <c r="A101" s="1">
        <v>40720.538182870368</v>
      </c>
      <c r="B101">
        <v>64</v>
      </c>
      <c r="C101">
        <v>0</v>
      </c>
      <c r="D101">
        <v>99.246702340932998</v>
      </c>
      <c r="E101">
        <v>133395</v>
      </c>
      <c r="F101">
        <v>111526</v>
      </c>
      <c r="G101">
        <v>7959.06835444444</v>
      </c>
      <c r="H101">
        <v>7719.2844755555598</v>
      </c>
      <c r="I101">
        <v>13811.0694152778</v>
      </c>
      <c r="J101">
        <f t="shared" si="2"/>
        <v>64</v>
      </c>
      <c r="K101">
        <f t="shared" si="3"/>
        <v>21869</v>
      </c>
      <c r="L101">
        <f>IF(G102="",0,(Table135672[[#This Row],[ExecutionTimeHours]]-G102)/Table135672[[#This Row],[Timespan]])</f>
        <v>1.0772475077756427</v>
      </c>
      <c r="M101" s="2">
        <f>IF(H102="",0,(Table135672[[#This Row],[ExecutionTimeFinished]]-H102)/Table135672[[#This Row],[Timespan]])</f>
        <v>0.30115694662343367</v>
      </c>
      <c r="N101" s="2">
        <f>IF(I102="",0,(Table135672[[#This Row],[StartToEndTimeFinished]]-I102)/Table135672[[#This Row],[Timespan]])</f>
        <v>0.63807583800532475</v>
      </c>
      <c r="O101" s="6">
        <f>IF(A102="","00:01",Table135672[[#This Row],[DateTime]]-A102)*24*60</f>
        <v>0.99999999278225005</v>
      </c>
      <c r="P101" s="6">
        <f>IF(G162="",0,(Table135672[[#This Row],[ExecutionTimeHours]]-G162)/Table135672[[#This Row],[TimespanSoft]])</f>
        <v>52.424861559546891</v>
      </c>
      <c r="Q101" s="7">
        <f>IF(A162="","01:00",Table135672[[#This Row],[DateTime]]-A162)*24</f>
        <v>1.0252777776913717</v>
      </c>
      <c r="R101" s="2">
        <f>Table135672[[#This Row],[HoursDelta]]*60</f>
        <v>64.634850466538566</v>
      </c>
      <c r="S101" s="2">
        <f>IF(Table135672[[#This Row],[StartToEndDelta]]&gt;0,Table135672[[#This Row],[ExTimeFinishedDelta]]/Table135672[[#This Row],[StartToEndDelta]],0)</f>
        <v>0.4719767286046655</v>
      </c>
      <c r="T101" s="2">
        <f>Table135672[[#This Row],[HoursDeltaSoft]]</f>
        <v>52.424861559546891</v>
      </c>
    </row>
    <row r="102" spans="1:20" x14ac:dyDescent="0.25">
      <c r="A102" s="1">
        <v>40720.537488425929</v>
      </c>
      <c r="B102">
        <v>64</v>
      </c>
      <c r="C102">
        <v>1</v>
      </c>
      <c r="D102">
        <v>98.463023259089496</v>
      </c>
      <c r="E102">
        <v>133395</v>
      </c>
      <c r="F102">
        <v>111547</v>
      </c>
      <c r="G102">
        <v>7957.9911069444397</v>
      </c>
      <c r="H102">
        <v>7718.98331861111</v>
      </c>
      <c r="I102">
        <v>13810.4313394444</v>
      </c>
      <c r="J102">
        <f t="shared" si="2"/>
        <v>63</v>
      </c>
      <c r="K102">
        <f t="shared" si="3"/>
        <v>21848</v>
      </c>
      <c r="L102">
        <f>IF(G103="",0,(Table135672[[#This Row],[ExecutionTimeHours]]-G103)/Table135672[[#This Row],[Timespan]])</f>
        <v>1.0318107351214727</v>
      </c>
      <c r="M102" s="2">
        <f>IF(H103="",0,(Table135672[[#This Row],[ExecutionTimeFinished]]-H103)/Table135672[[#This Row],[Timespan]])</f>
        <v>1.5089822043664924</v>
      </c>
      <c r="N102" s="2">
        <f>IF(I103="",0,(Table135672[[#This Row],[StartToEndTimeFinished]]-I103)/Table135672[[#This Row],[Timespan]])</f>
        <v>3.2368912449752045</v>
      </c>
      <c r="O102" s="6">
        <f>IF(A103="","00:01",Table135672[[#This Row],[DateTime]]-A103)*24*60</f>
        <v>0.98333333269692957</v>
      </c>
      <c r="P102" s="6">
        <f>IF(G163="",0,(Table135672[[#This Row],[ExecutionTimeHours]]-G163)/Table135672[[#This Row],[TimespanSoft]])</f>
        <v>51.764257378361741</v>
      </c>
      <c r="Q102" s="7">
        <f>IF(A163="","01:00",Table135672[[#This Row],[DateTime]]-A163)*24</f>
        <v>1.0252777778659947</v>
      </c>
      <c r="R102" s="2">
        <f>Table135672[[#This Row],[HoursDelta]]*60</f>
        <v>61.90864410728836</v>
      </c>
      <c r="S102" s="2">
        <f>IF(Table135672[[#This Row],[StartToEndDelta]]&gt;0,Table135672[[#This Row],[ExTimeFinishedDelta]]/Table135672[[#This Row],[StartToEndDelta]],0)</f>
        <v>0.46618254682141835</v>
      </c>
      <c r="T102" s="2">
        <f>Table135672[[#This Row],[HoursDeltaSoft]]</f>
        <v>51.764257378361741</v>
      </c>
    </row>
    <row r="103" spans="1:20" x14ac:dyDescent="0.25">
      <c r="A103" s="1">
        <v>40720.536805555559</v>
      </c>
      <c r="B103">
        <v>64</v>
      </c>
      <c r="C103">
        <v>1</v>
      </c>
      <c r="D103">
        <v>99.024331312913205</v>
      </c>
      <c r="E103">
        <v>133395</v>
      </c>
      <c r="F103">
        <v>111610</v>
      </c>
      <c r="G103">
        <v>7956.9764930555602</v>
      </c>
      <c r="H103">
        <v>7717.4994861111099</v>
      </c>
      <c r="I103">
        <v>13807.248396388901</v>
      </c>
      <c r="J103">
        <f t="shared" si="2"/>
        <v>63</v>
      </c>
      <c r="K103">
        <f t="shared" si="3"/>
        <v>21785</v>
      </c>
      <c r="L103">
        <f>IF(G104="",0,(Table135672[[#This Row],[ExecutionTimeHours]]-G104)/Table135672[[#This Row],[Timespan]])</f>
        <v>1.0371005521792829</v>
      </c>
      <c r="M103" s="2">
        <f>IF(H104="",0,(Table135672[[#This Row],[ExecutionTimeFinished]]-H104)/Table135672[[#This Row],[Timespan]])</f>
        <v>2.5555305472198402</v>
      </c>
      <c r="N103" s="2">
        <f>IF(I104="",0,(Table135672[[#This Row],[StartToEndTimeFinished]]-I104)/Table135672[[#This Row],[Timespan]])</f>
        <v>4.4775880410055144</v>
      </c>
      <c r="O103" s="6">
        <f>IF(A104="","00:01",Table135672[[#This Row],[DateTime]]-A104)*24*60</f>
        <v>1.000000003259629</v>
      </c>
      <c r="P103" s="6">
        <f>IF(G164="",0,(Table135672[[#This Row],[ExecutionTimeHours]]-G164)/Table135672[[#This Row],[TimespanSoft]])</f>
        <v>51.139644925646046</v>
      </c>
      <c r="Q103" s="7">
        <f>IF(A164="","01:00",Table135672[[#This Row],[DateTime]]-A164)*24</f>
        <v>1.0263888888875954</v>
      </c>
      <c r="R103" s="2">
        <f>Table135672[[#This Row],[HoursDelta]]*60</f>
        <v>62.226033130756974</v>
      </c>
      <c r="S103" s="2">
        <f>IF(Table135672[[#This Row],[StartToEndDelta]]&gt;0,Table135672[[#This Row],[ExTimeFinishedDelta]]/Table135672[[#This Row],[StartToEndDelta]],0)</f>
        <v>0.57073820186592128</v>
      </c>
      <c r="T103" s="2">
        <f>Table135672[[#This Row],[HoursDeltaSoft]]</f>
        <v>51.139644925646046</v>
      </c>
    </row>
    <row r="104" spans="1:20" x14ac:dyDescent="0.25">
      <c r="A104" s="1">
        <v>40720.536111111112</v>
      </c>
      <c r="B104">
        <v>64</v>
      </c>
      <c r="C104">
        <v>1</v>
      </c>
      <c r="D104">
        <v>98.315436730018007</v>
      </c>
      <c r="E104">
        <v>133395</v>
      </c>
      <c r="F104">
        <v>111619</v>
      </c>
      <c r="G104">
        <v>7955.9393925000004</v>
      </c>
      <c r="H104">
        <v>7714.94395555556</v>
      </c>
      <c r="I104">
        <v>13802.7708083333</v>
      </c>
      <c r="J104">
        <f t="shared" si="2"/>
        <v>63</v>
      </c>
      <c r="K104">
        <f t="shared" si="3"/>
        <v>21776</v>
      </c>
      <c r="L104">
        <f>IF(G105="",0,(Table135672[[#This Row],[ExecutionTimeHours]]-G105)/Table135672[[#This Row],[Timespan]])</f>
        <v>1.133976554412135</v>
      </c>
      <c r="M104" s="2">
        <f>IF(H105="",0,(Table135672[[#This Row],[ExecutionTimeFinished]]-H105)/Table135672[[#This Row],[Timespan]])</f>
        <v>2.1866028262794073</v>
      </c>
      <c r="N104" s="2">
        <f>IF(I105="",0,(Table135672[[#This Row],[StartToEndTimeFinished]]-I105)/Table135672[[#This Row],[Timespan]])</f>
        <v>3.714520906336543</v>
      </c>
      <c r="O104" s="6">
        <f>IF(A105="","00:01",Table135672[[#This Row],[DateTime]]-A105)*24*60</f>
        <v>0.98333333269692957</v>
      </c>
      <c r="P104" s="6">
        <f>IF(G165="",0,(Table135672[[#This Row],[ExecutionTimeHours]]-G165)/Table135672[[#This Row],[TimespanSoft]])</f>
        <v>50.459047536770747</v>
      </c>
      <c r="Q104" s="7">
        <f>IF(A165="","01:00",Table135672[[#This Row],[DateTime]]-A165)*24</f>
        <v>1.028333333437331</v>
      </c>
      <c r="R104" s="2">
        <f>Table135672[[#This Row],[HoursDelta]]*60</f>
        <v>68.038593264728092</v>
      </c>
      <c r="S104" s="2">
        <f>IF(Table135672[[#This Row],[StartToEndDelta]]&gt;0,Table135672[[#This Row],[ExTimeFinishedDelta]]/Table135672[[#This Row],[StartToEndDelta]],0)</f>
        <v>0.58866348619799547</v>
      </c>
      <c r="T104" s="2">
        <f>Table135672[[#This Row],[HoursDeltaSoft]]</f>
        <v>50.459047536770747</v>
      </c>
    </row>
    <row r="105" spans="1:20" x14ac:dyDescent="0.25">
      <c r="A105" s="1">
        <v>40720.535428240742</v>
      </c>
      <c r="B105">
        <v>64</v>
      </c>
      <c r="C105">
        <v>0</v>
      </c>
      <c r="D105">
        <v>99.194837130033093</v>
      </c>
      <c r="E105">
        <v>133395</v>
      </c>
      <c r="F105">
        <v>111642</v>
      </c>
      <c r="G105">
        <v>7954.8243155555501</v>
      </c>
      <c r="H105">
        <v>7712.7937961111102</v>
      </c>
      <c r="I105">
        <v>13799.1181961111</v>
      </c>
      <c r="J105">
        <f t="shared" si="2"/>
        <v>64</v>
      </c>
      <c r="K105">
        <f t="shared" si="3"/>
        <v>21753</v>
      </c>
      <c r="L105">
        <f>IF(G106="",0,(Table135672[[#This Row],[ExecutionTimeHours]]-G106)/Table135672[[#This Row],[Timespan]])</f>
        <v>0.95451236505692161</v>
      </c>
      <c r="M105" s="2">
        <f>IF(H106="",0,(Table135672[[#This Row],[ExecutionTimeFinished]]-H106)/Table135672[[#This Row],[Timespan]])</f>
        <v>0.67420053726122808</v>
      </c>
      <c r="N105" s="2">
        <f>IF(I106="",0,(Table135672[[#This Row],[StartToEndTimeFinished]]-I106)/Table135672[[#This Row],[Timespan]])</f>
        <v>1.1715876337041706</v>
      </c>
      <c r="O105" s="6">
        <f>IF(A106="","00:01",Table135672[[#This Row],[DateTime]]-A106)*24*60</f>
        <v>1.0333333339076489</v>
      </c>
      <c r="P105" s="6">
        <f>IF(G166="",0,(Table135672[[#This Row],[ExecutionTimeHours]]-G166)/Table135672[[#This Row],[TimespanSoft]])</f>
        <v>49.744405077232372</v>
      </c>
      <c r="Q105" s="7">
        <f>IF(A166="","01:00",Table135672[[#This Row],[DateTime]]-A166)*24</f>
        <v>1.0286111111054197</v>
      </c>
      <c r="R105" s="2">
        <f>Table135672[[#This Row],[HoursDelta]]*60</f>
        <v>57.270741903415299</v>
      </c>
      <c r="S105" s="2">
        <f>IF(Table135672[[#This Row],[StartToEndDelta]]&gt;0,Table135672[[#This Row],[ExTimeFinishedDelta]]/Table135672[[#This Row],[StartToEndDelta]],0)</f>
        <v>0.57545890539116573</v>
      </c>
      <c r="T105" s="2">
        <f>Table135672[[#This Row],[HoursDeltaSoft]]</f>
        <v>49.744405077232372</v>
      </c>
    </row>
    <row r="106" spans="1:20" x14ac:dyDescent="0.25">
      <c r="A106" s="1">
        <v>40720.534710648149</v>
      </c>
      <c r="B106">
        <v>64</v>
      </c>
      <c r="C106">
        <v>0</v>
      </c>
      <c r="D106">
        <v>99.135206369253297</v>
      </c>
      <c r="E106">
        <v>133395</v>
      </c>
      <c r="F106">
        <v>111606</v>
      </c>
      <c r="G106">
        <v>7953.8379861111098</v>
      </c>
      <c r="H106">
        <v>7712.0971222222197</v>
      </c>
      <c r="I106">
        <v>13797.907555555599</v>
      </c>
      <c r="J106">
        <f t="shared" si="2"/>
        <v>64</v>
      </c>
      <c r="K106">
        <f t="shared" si="3"/>
        <v>21789</v>
      </c>
      <c r="L106">
        <f>IF(G107="",0,(Table135672[[#This Row],[ExecutionTimeHours]]-G107)/Table135672[[#This Row],[Timespan]])</f>
        <v>1.0530683622610171</v>
      </c>
      <c r="M106" s="2">
        <f>IF(H107="",0,(Table135672[[#This Row],[ExecutionTimeFinished]]-H107)/Table135672[[#This Row],[Timespan]])</f>
        <v>0.71410536769198485</v>
      </c>
      <c r="N106" s="2">
        <f>IF(I107="",0,(Table135672[[#This Row],[StartToEndTimeFinished]]-I107)/Table135672[[#This Row],[Timespan]])</f>
        <v>1.1981259895540373</v>
      </c>
      <c r="O106" s="6">
        <f>IF(A107="","00:01",Table135672[[#This Row],[DateTime]]-A107)*24*60</f>
        <v>0.98333333269692957</v>
      </c>
      <c r="P106" s="6">
        <f>IF(G167="",0,(Table135672[[#This Row],[ExecutionTimeHours]]-G167)/Table135672[[#This Row],[TimespanSoft]])</f>
        <v>49.204377966930906</v>
      </c>
      <c r="Q106" s="7">
        <f>IF(A167="","01:00",Table135672[[#This Row],[DateTime]]-A167)*24</f>
        <v>1.0288888889481314</v>
      </c>
      <c r="R106" s="2">
        <f>Table135672[[#This Row],[HoursDelta]]*60</f>
        <v>63.184101735661024</v>
      </c>
      <c r="S106" s="2">
        <f>IF(Table135672[[#This Row],[StartToEndDelta]]&gt;0,Table135672[[#This Row],[ExTimeFinishedDelta]]/Table135672[[#This Row],[StartToEndDelta]],0)</f>
        <v>0.59601859396922596</v>
      </c>
      <c r="T106" s="2">
        <f>Table135672[[#This Row],[HoursDeltaSoft]]</f>
        <v>49.204377966930906</v>
      </c>
    </row>
    <row r="107" spans="1:20" x14ac:dyDescent="0.25">
      <c r="A107" s="1">
        <v>40720.53402777778</v>
      </c>
      <c r="B107">
        <v>64</v>
      </c>
      <c r="C107">
        <v>0</v>
      </c>
      <c r="D107">
        <v>98.983481773963305</v>
      </c>
      <c r="E107">
        <v>133395</v>
      </c>
      <c r="F107">
        <v>111592</v>
      </c>
      <c r="G107">
        <v>7952.80246888889</v>
      </c>
      <c r="H107">
        <v>7711.3949186111104</v>
      </c>
      <c r="I107">
        <v>13796.7293983333</v>
      </c>
      <c r="J107">
        <f t="shared" si="2"/>
        <v>64</v>
      </c>
      <c r="K107">
        <f t="shared" si="3"/>
        <v>21803</v>
      </c>
      <c r="L107">
        <f>IF(G108="",0,(Table135672[[#This Row],[ExecutionTimeHours]]-G108)/Table135672[[#This Row],[Timespan]])</f>
        <v>1.052817203714721</v>
      </c>
      <c r="M107" s="2">
        <f>IF(H108="",0,(Table135672[[#This Row],[ExecutionTimeFinished]]-H108)/Table135672[[#This Row],[Timespan]])</f>
        <v>0.92958467689963686</v>
      </c>
      <c r="N107" s="2">
        <f>IF(I108="",0,(Table135672[[#This Row],[StartToEndTimeFinished]]-I108)/Table135672[[#This Row],[Timespan]])</f>
        <v>1.9221411279639189</v>
      </c>
      <c r="O107" s="6">
        <f>IF(A108="","00:01",Table135672[[#This Row],[DateTime]]-A108)*24*60</f>
        <v>1.0333333339076489</v>
      </c>
      <c r="P107" s="6">
        <f>IF(G168="",0,(Table135672[[#This Row],[ExecutionTimeHours]]-G168)/Table135672[[#This Row],[TimespanSoft]])</f>
        <v>48.563091964747692</v>
      </c>
      <c r="Q107" s="7">
        <f>IF(A168="","01:00",Table135672[[#This Row],[DateTime]]-A168)*24</f>
        <v>1.029999999969732</v>
      </c>
      <c r="R107" s="2">
        <f>Table135672[[#This Row],[HoursDelta]]*60</f>
        <v>63.16903222288326</v>
      </c>
      <c r="S107" s="2">
        <f>IF(Table135672[[#This Row],[StartToEndDelta]]&gt;0,Table135672[[#This Row],[ExTimeFinishedDelta]]/Table135672[[#This Row],[StartToEndDelta]],0)</f>
        <v>0.4836193676810428</v>
      </c>
      <c r="T107" s="2">
        <f>Table135672[[#This Row],[HoursDeltaSoft]]</f>
        <v>48.563091964747692</v>
      </c>
    </row>
    <row r="108" spans="1:20" x14ac:dyDescent="0.25">
      <c r="A108" s="1">
        <v>40720.533310185187</v>
      </c>
      <c r="B108">
        <v>64</v>
      </c>
      <c r="C108">
        <v>0</v>
      </c>
      <c r="D108">
        <v>99.359489440917997</v>
      </c>
      <c r="E108">
        <v>133395</v>
      </c>
      <c r="F108">
        <v>111624</v>
      </c>
      <c r="G108">
        <v>7951.7145577777801</v>
      </c>
      <c r="H108">
        <v>7710.4343477777802</v>
      </c>
      <c r="I108">
        <v>13794.7431858333</v>
      </c>
      <c r="J108">
        <f t="shared" si="2"/>
        <v>64</v>
      </c>
      <c r="K108">
        <f t="shared" si="3"/>
        <v>21771</v>
      </c>
      <c r="L108">
        <f>IF(G109="",0,(Table135672[[#This Row],[ExecutionTimeHours]]-G109)/Table135672[[#This Row],[Timespan]])</f>
        <v>1.0253874966574688</v>
      </c>
      <c r="M108" s="2">
        <f>IF(H109="",0,(Table135672[[#This Row],[ExecutionTimeFinished]]-H109)/Table135672[[#This Row],[Timespan]])</f>
        <v>0.91888277478458269</v>
      </c>
      <c r="N108" s="2">
        <f>IF(I109="",0,(Table135672[[#This Row],[StartToEndTimeFinished]]-I109)/Table135672[[#This Row],[Timespan]])</f>
        <v>1.9812338824424458</v>
      </c>
      <c r="O108" s="6">
        <f>IF(A109="","00:01",Table135672[[#This Row],[DateTime]]-A109)*24*60</f>
        <v>1.000000003259629</v>
      </c>
      <c r="P108" s="6">
        <f>IF(G169="",0,(Table135672[[#This Row],[ExecutionTimeHours]]-G169)/Table135672[[#This Row],[TimespanSoft]])</f>
        <v>47.708173630100404</v>
      </c>
      <c r="Q108" s="7">
        <f>IF(A169="","01:00",Table135672[[#This Row],[DateTime]]-A169)*24</f>
        <v>1.0302777778124437</v>
      </c>
      <c r="R108" s="2">
        <f>Table135672[[#This Row],[HoursDelta]]*60</f>
        <v>61.523249799448124</v>
      </c>
      <c r="S108" s="2">
        <f>IF(Table135672[[#This Row],[StartToEndDelta]]&gt;0,Table135672[[#This Row],[ExTimeFinishedDelta]]/Table135672[[#This Row],[StartToEndDelta]],0)</f>
        <v>0.46379318611884074</v>
      </c>
      <c r="T108" s="2">
        <f>Table135672[[#This Row],[HoursDeltaSoft]]</f>
        <v>47.708173630100404</v>
      </c>
    </row>
    <row r="109" spans="1:20" x14ac:dyDescent="0.25">
      <c r="A109" s="1">
        <v>40720.53261574074</v>
      </c>
      <c r="B109">
        <v>64</v>
      </c>
      <c r="C109">
        <v>1</v>
      </c>
      <c r="D109">
        <v>98.864808889535794</v>
      </c>
      <c r="E109">
        <v>133395</v>
      </c>
      <c r="F109">
        <v>111477</v>
      </c>
      <c r="G109">
        <v>7950.6891702777802</v>
      </c>
      <c r="H109">
        <v>7709.5154650000004</v>
      </c>
      <c r="I109">
        <v>13792.7619519444</v>
      </c>
      <c r="J109">
        <f t="shared" si="2"/>
        <v>63</v>
      </c>
      <c r="K109">
        <f t="shared" si="3"/>
        <v>21918</v>
      </c>
      <c r="L109">
        <f>IF(G110="",0,(Table135672[[#This Row],[ExecutionTimeHours]]-G110)/Table135672[[#This Row],[Timespan]])</f>
        <v>1.0264780522139541</v>
      </c>
      <c r="M109" s="2">
        <f>IF(H110="",0,(Table135672[[#This Row],[ExecutionTimeFinished]]-H110)/Table135672[[#This Row],[Timespan]])</f>
        <v>0.99643916342280325</v>
      </c>
      <c r="N109" s="2">
        <f>IF(I110="",0,(Table135672[[#This Row],[StartToEndTimeFinished]]-I110)/Table135672[[#This Row],[Timespan]])</f>
        <v>1.7708191608265988</v>
      </c>
      <c r="O109" s="6">
        <f>IF(A110="","00:01",Table135672[[#This Row],[DateTime]]-A110)*24*60</f>
        <v>1.000000003259629</v>
      </c>
      <c r="P109" s="6">
        <f>IF(G170="",0,(Table135672[[#This Row],[ExecutionTimeHours]]-G170)/Table135672[[#This Row],[TimespanSoft]])</f>
        <v>46.677863026325227</v>
      </c>
      <c r="Q109" s="7">
        <f>IF(A170="","01:00",Table135672[[#This Row],[DateTime]]-A170)*24</f>
        <v>1.0322222221875563</v>
      </c>
      <c r="R109" s="2">
        <f>Table135672[[#This Row],[HoursDelta]]*60</f>
        <v>61.588683132837247</v>
      </c>
      <c r="S109" s="2">
        <f>IF(Table135672[[#This Row],[StartToEndDelta]]&gt;0,Table135672[[#This Row],[ExTimeFinishedDelta]]/Table135672[[#This Row],[StartToEndDelta]],0)</f>
        <v>0.56269956044392266</v>
      </c>
      <c r="T109" s="2">
        <f>Table135672[[#This Row],[HoursDeltaSoft]]</f>
        <v>46.677863026325227</v>
      </c>
    </row>
    <row r="110" spans="1:20" x14ac:dyDescent="0.25">
      <c r="A110" s="1">
        <v>40720.531921296293</v>
      </c>
      <c r="B110">
        <v>64</v>
      </c>
      <c r="C110">
        <v>0</v>
      </c>
      <c r="D110">
        <v>98.697098365196794</v>
      </c>
      <c r="E110">
        <v>133395</v>
      </c>
      <c r="F110">
        <v>111534</v>
      </c>
      <c r="G110">
        <v>7949.6626922222204</v>
      </c>
      <c r="H110">
        <v>7708.5190258333296</v>
      </c>
      <c r="I110">
        <v>13790.991132777801</v>
      </c>
      <c r="J110">
        <f t="shared" si="2"/>
        <v>64</v>
      </c>
      <c r="K110">
        <f t="shared" si="3"/>
        <v>21861</v>
      </c>
      <c r="L110">
        <f>IF(G111="",0,(Table135672[[#This Row],[ExecutionTimeHours]]-G111)/Table135672[[#This Row],[Timespan]])</f>
        <v>1.0576771193223531</v>
      </c>
      <c r="M110" s="2">
        <f>IF(H111="",0,(Table135672[[#This Row],[ExecutionTimeFinished]]-H111)/Table135672[[#This Row],[Timespan]])</f>
        <v>1.4547516958526889</v>
      </c>
      <c r="N110" s="2">
        <f>IF(I111="",0,(Table135672[[#This Row],[StartToEndTimeFinished]]-I111)/Table135672[[#This Row],[Timespan]])</f>
        <v>2.3732237303494701</v>
      </c>
      <c r="O110" s="6">
        <f>IF(A111="","00:01",Table135672[[#This Row],[DateTime]]-A111)*24*60</f>
        <v>0.98333333269692957</v>
      </c>
      <c r="P110" s="6">
        <f>IF(G171="",0,(Table135672[[#This Row],[ExecutionTimeHours]]-G171)/Table135672[[#This Row],[TimespanSoft]])</f>
        <v>45.657838129166322</v>
      </c>
      <c r="Q110" s="7">
        <f>IF(A171="","01:00",Table135672[[#This Row],[DateTime]]-A171)*24</f>
        <v>1.0330555555410683</v>
      </c>
      <c r="R110" s="2">
        <f>Table135672[[#This Row],[HoursDelta]]*60</f>
        <v>63.460627159341186</v>
      </c>
      <c r="S110" s="2">
        <f>IF(Table135672[[#This Row],[StartToEndDelta]]&gt;0,Table135672[[#This Row],[ExTimeFinishedDelta]]/Table135672[[#This Row],[StartToEndDelta]],0)</f>
        <v>0.61298548352138249</v>
      </c>
      <c r="T110" s="2">
        <f>Table135672[[#This Row],[HoursDeltaSoft]]</f>
        <v>45.657838129166322</v>
      </c>
    </row>
    <row r="111" spans="1:20" x14ac:dyDescent="0.25">
      <c r="A111" s="1">
        <v>40720.531238425923</v>
      </c>
      <c r="B111">
        <v>64</v>
      </c>
      <c r="C111">
        <v>0</v>
      </c>
      <c r="D111">
        <v>99.538579500638505</v>
      </c>
      <c r="E111">
        <v>133395</v>
      </c>
      <c r="F111">
        <v>111557</v>
      </c>
      <c r="G111">
        <v>7948.6226430555598</v>
      </c>
      <c r="H111">
        <v>7707.0885200000002</v>
      </c>
      <c r="I111">
        <v>13788.657462777801</v>
      </c>
      <c r="J111">
        <f t="shared" si="2"/>
        <v>64</v>
      </c>
      <c r="K111">
        <f t="shared" si="3"/>
        <v>21838</v>
      </c>
      <c r="L111">
        <f>IF(G112="",0,(Table135672[[#This Row],[ExecutionTimeHours]]-G112)/Table135672[[#This Row],[Timespan]])</f>
        <v>1.0372294519360847</v>
      </c>
      <c r="M111" s="2">
        <f>IF(H112="",0,(Table135672[[#This Row],[ExecutionTimeFinished]]-H112)/Table135672[[#This Row],[Timespan]])</f>
        <v>0</v>
      </c>
      <c r="N111" s="2">
        <f>IF(I112="",0,(Table135672[[#This Row],[StartToEndTimeFinished]]-I112)/Table135672[[#This Row],[Timespan]])</f>
        <v>0</v>
      </c>
      <c r="O111" s="6">
        <f>IF(A112="","00:01",Table135672[[#This Row],[DateTime]]-A112)*24*60</f>
        <v>0.99999999278225005</v>
      </c>
      <c r="P111" s="6">
        <f>IF(G172="",0,(Table135672[[#This Row],[ExecutionTimeHours]]-G172)/Table135672[[#This Row],[TimespanSoft]])</f>
        <v>44.596873256251072</v>
      </c>
      <c r="Q111" s="7">
        <f>IF(A172="","01:00",Table135672[[#This Row],[DateTime]]-A172)*24</f>
        <v>1.0344444444053806</v>
      </c>
      <c r="R111" s="2">
        <f>Table135672[[#This Row],[HoursDelta]]*60</f>
        <v>62.233767116165083</v>
      </c>
      <c r="S111" s="2">
        <f>IF(Table135672[[#This Row],[StartToEndDelta]]&gt;0,Table135672[[#This Row],[ExTimeFinishedDelta]]/Table135672[[#This Row],[StartToEndDelta]],0)</f>
        <v>0</v>
      </c>
      <c r="T111" s="2">
        <f>Table135672[[#This Row],[HoursDeltaSoft]]</f>
        <v>44.596873256251072</v>
      </c>
    </row>
    <row r="112" spans="1:20" x14ac:dyDescent="0.25">
      <c r="A112" s="1">
        <v>40720.530543981484</v>
      </c>
      <c r="B112">
        <v>64</v>
      </c>
      <c r="C112">
        <v>0</v>
      </c>
      <c r="D112">
        <v>99.322117732121399</v>
      </c>
      <c r="E112">
        <v>133395</v>
      </c>
      <c r="F112">
        <v>111537</v>
      </c>
      <c r="G112">
        <v>7947.5854136111102</v>
      </c>
      <c r="H112">
        <v>7707.0885200000002</v>
      </c>
      <c r="I112">
        <v>13788.657462777801</v>
      </c>
      <c r="J112">
        <f t="shared" si="2"/>
        <v>64</v>
      </c>
      <c r="K112">
        <f t="shared" si="3"/>
        <v>21858</v>
      </c>
      <c r="L112">
        <f>IF(G113="",0,(Table135672[[#This Row],[ExecutionTimeHours]]-G113)/Table135672[[#This Row],[Timespan]])</f>
        <v>1.0554308298900068</v>
      </c>
      <c r="M112" s="2">
        <f>IF(H113="",0,(Table135672[[#This Row],[ExecutionTimeFinished]]-H113)/Table135672[[#This Row],[Timespan]])</f>
        <v>0.44446083188181762</v>
      </c>
      <c r="N112" s="2">
        <f>IF(I113="",0,(Table135672[[#This Row],[StartToEndTimeFinished]]-I113)/Table135672[[#This Row],[Timespan]])</f>
        <v>0.56913610924513358</v>
      </c>
      <c r="O112" s="6">
        <f>IF(A113="","00:01",Table135672[[#This Row],[DateTime]]-A113)*24*60</f>
        <v>1.000000003259629</v>
      </c>
      <c r="P112" s="6">
        <f>IF(G173="",0,(Table135672[[#This Row],[ExecutionTimeHours]]-G173)/Table135672[[#This Row],[TimespanSoft]])</f>
        <v>43.594760267364755</v>
      </c>
      <c r="Q112" s="7">
        <f>IF(A173="","01:00",Table135672[[#This Row],[DateTime]]-A173)*24</f>
        <v>1.0347222222480923</v>
      </c>
      <c r="R112" s="2">
        <f>Table135672[[#This Row],[HoursDelta]]*60</f>
        <v>63.325849793400408</v>
      </c>
      <c r="S112" s="2">
        <f>IF(Table135672[[#This Row],[StartToEndDelta]]&gt;0,Table135672[[#This Row],[ExTimeFinishedDelta]]/Table135672[[#This Row],[StartToEndDelta]],0)</f>
        <v>0.78093943550923628</v>
      </c>
      <c r="T112" s="2">
        <f>Table135672[[#This Row],[HoursDeltaSoft]]</f>
        <v>43.594760267364755</v>
      </c>
    </row>
    <row r="113" spans="1:20" x14ac:dyDescent="0.25">
      <c r="A113" s="1">
        <v>40720.529849537037</v>
      </c>
      <c r="B113">
        <v>64</v>
      </c>
      <c r="C113">
        <v>0</v>
      </c>
      <c r="D113">
        <v>99.586074829101605</v>
      </c>
      <c r="E113">
        <v>133395</v>
      </c>
      <c r="F113">
        <v>111520</v>
      </c>
      <c r="G113">
        <v>7946.5299827777799</v>
      </c>
      <c r="H113">
        <v>7706.6440591666696</v>
      </c>
      <c r="I113">
        <v>13788.088326666701</v>
      </c>
      <c r="J113">
        <f t="shared" si="2"/>
        <v>64</v>
      </c>
      <c r="K113">
        <f t="shared" si="3"/>
        <v>21875</v>
      </c>
      <c r="L113">
        <f>IF(G114="",0,(Table135672[[#This Row],[ExecutionTimeHours]]-G114)/Table135672[[#This Row],[Timespan]])</f>
        <v>1.1388057524708188</v>
      </c>
      <c r="M113" s="2">
        <f>IF(H114="",0,(Table135672[[#This Row],[ExecutionTimeFinished]]-H114)/Table135672[[#This Row],[Timespan]])</f>
        <v>0</v>
      </c>
      <c r="N113" s="2">
        <f>IF(I114="",0,(Table135672[[#This Row],[StartToEndTimeFinished]]-I114)/Table135672[[#This Row],[Timespan]])</f>
        <v>0</v>
      </c>
      <c r="O113" s="6">
        <f>IF(A114="","00:01",Table135672[[#This Row],[DateTime]]-A114)*24*60</f>
        <v>0.96666666213423014</v>
      </c>
      <c r="P113" s="6">
        <f>IF(G174="",0,(Table135672[[#This Row],[ExecutionTimeHours]]-G174)/Table135672[[#This Row],[TimespanSoft]])</f>
        <v>42.581026295385797</v>
      </c>
      <c r="Q113" s="7">
        <f>IF(A174="","01:00",Table135672[[#This Row],[DateTime]]-A174)*24</f>
        <v>1.0352777777588926</v>
      </c>
      <c r="R113" s="2">
        <f>Table135672[[#This Row],[HoursDelta]]*60</f>
        <v>68.328345148249127</v>
      </c>
      <c r="S113" s="2">
        <f>IF(Table135672[[#This Row],[StartToEndDelta]]&gt;0,Table135672[[#This Row],[ExTimeFinishedDelta]]/Table135672[[#This Row],[StartToEndDelta]],0)</f>
        <v>0</v>
      </c>
      <c r="T113" s="2">
        <f>Table135672[[#This Row],[HoursDeltaSoft]]</f>
        <v>42.581026295385797</v>
      </c>
    </row>
    <row r="114" spans="1:20" x14ac:dyDescent="0.25">
      <c r="A114" s="1">
        <v>40720.529178240744</v>
      </c>
      <c r="B114">
        <v>64</v>
      </c>
      <c r="C114">
        <v>0</v>
      </c>
      <c r="D114">
        <v>99.289929903470593</v>
      </c>
      <c r="E114">
        <v>133395</v>
      </c>
      <c r="F114">
        <v>111506</v>
      </c>
      <c r="G114">
        <v>7945.4291372222197</v>
      </c>
      <c r="H114">
        <v>7706.6440591666696</v>
      </c>
      <c r="I114">
        <v>13788.088326666701</v>
      </c>
      <c r="J114">
        <f t="shared" si="2"/>
        <v>64</v>
      </c>
      <c r="K114">
        <f t="shared" si="3"/>
        <v>21889</v>
      </c>
      <c r="L114">
        <f>IF(G115="",0,(Table135672[[#This Row],[ExecutionTimeHours]]-G115)/Table135672[[#This Row],[Timespan]])</f>
        <v>0.99204360787599921</v>
      </c>
      <c r="M114" s="2">
        <f>IF(H115="",0,(Table135672[[#This Row],[ExecutionTimeFinished]]-H115)/Table135672[[#This Row],[Timespan]])</f>
        <v>0.77550833081166104</v>
      </c>
      <c r="N114" s="2">
        <f>IF(I115="",0,(Table135672[[#This Row],[StartToEndTimeFinished]]-I115)/Table135672[[#This Row],[Timespan]])</f>
        <v>1.1223869408416842</v>
      </c>
      <c r="O114" s="6">
        <f>IF(A115="","00:01",Table135672[[#This Row],[DateTime]]-A115)*24*60</f>
        <v>1.000000003259629</v>
      </c>
      <c r="P114" s="6">
        <f>IF(G175="",0,(Table135672[[#This Row],[ExecutionTimeHours]]-G175)/Table135672[[#This Row],[TimespanSoft]])</f>
        <v>41.518087667503934</v>
      </c>
      <c r="Q114" s="7">
        <f>IF(A175="","01:00",Table135672[[#This Row],[DateTime]]-A175)*24</f>
        <v>1.0361111111124046</v>
      </c>
      <c r="R114" s="2">
        <f>Table135672[[#This Row],[HoursDelta]]*60</f>
        <v>59.522616472559953</v>
      </c>
      <c r="S114" s="2">
        <f>IF(Table135672[[#This Row],[StartToEndDelta]]&gt;0,Table135672[[#This Row],[ExTimeFinishedDelta]]/Table135672[[#This Row],[StartToEndDelta]],0)</f>
        <v>0.69094561117229591</v>
      </c>
      <c r="T114" s="2">
        <f>Table135672[[#This Row],[HoursDeltaSoft]]</f>
        <v>41.518087667503934</v>
      </c>
    </row>
    <row r="115" spans="1:20" x14ac:dyDescent="0.25">
      <c r="A115" s="1">
        <v>40720.528483796297</v>
      </c>
      <c r="B115">
        <v>64</v>
      </c>
      <c r="C115">
        <v>0</v>
      </c>
      <c r="D115">
        <v>99.295542203463</v>
      </c>
      <c r="E115">
        <v>133395</v>
      </c>
      <c r="F115">
        <v>111528</v>
      </c>
      <c r="G115">
        <v>7944.43709361111</v>
      </c>
      <c r="H115">
        <v>7705.8685508333301</v>
      </c>
      <c r="I115">
        <v>13786.9659397222</v>
      </c>
      <c r="J115">
        <f t="shared" si="2"/>
        <v>64</v>
      </c>
      <c r="K115">
        <f t="shared" si="3"/>
        <v>21867</v>
      </c>
      <c r="L115">
        <f>IF(G116="",0,(Table135672[[#This Row],[ExecutionTimeHours]]-G116)/Table135672[[#This Row],[Timespan]])</f>
        <v>1.2526021593219228</v>
      </c>
      <c r="M115" s="2">
        <f>IF(H116="",0,(Table135672[[#This Row],[ExecutionTimeFinished]]-H116)/Table135672[[#This Row],[Timespan]])</f>
        <v>0.41487222183569911</v>
      </c>
      <c r="N115" s="2">
        <f>IF(I116="",0,(Table135672[[#This Row],[StartToEndTimeFinished]]-I116)/Table135672[[#This Row],[Timespan]])</f>
        <v>0.70410987589951757</v>
      </c>
      <c r="O115" s="6">
        <f>IF(A116="","00:01",Table135672[[#This Row],[DateTime]]-A116)*24*60</f>
        <v>0.90000000083819032</v>
      </c>
      <c r="P115" s="6">
        <f>IF(G176="",0,(Table135672[[#This Row],[ExecutionTimeHours]]-G176)/Table135672[[#This Row],[TimespanSoft]])</f>
        <v>40.572806003848527</v>
      </c>
      <c r="Q115" s="7">
        <f>IF(A176="","01:00",Table135672[[#This Row],[DateTime]]-A176)*24</f>
        <v>1.0366666666232049</v>
      </c>
      <c r="R115" s="2">
        <f>Table135672[[#This Row],[HoursDelta]]*60</f>
        <v>75.15612955931536</v>
      </c>
      <c r="S115" s="2">
        <f>IF(Table135672[[#This Row],[StartToEndDelta]]&gt;0,Table135672[[#This Row],[ExTimeFinishedDelta]]/Table135672[[#This Row],[StartToEndDelta]],0)</f>
        <v>0.58921517228499276</v>
      </c>
      <c r="T115" s="2">
        <f>Table135672[[#This Row],[HoursDeltaSoft]]</f>
        <v>40.572806003848527</v>
      </c>
    </row>
    <row r="116" spans="1:20" x14ac:dyDescent="0.25">
      <c r="A116" s="1">
        <v>40720.527858796297</v>
      </c>
      <c r="B116">
        <v>64</v>
      </c>
      <c r="C116">
        <v>2</v>
      </c>
      <c r="D116">
        <v>99.298502995417707</v>
      </c>
      <c r="E116">
        <v>133395</v>
      </c>
      <c r="F116">
        <v>111378</v>
      </c>
      <c r="G116">
        <v>7943.3097516666703</v>
      </c>
      <c r="H116">
        <v>7705.4951658333302</v>
      </c>
      <c r="I116">
        <v>13786.332240833301</v>
      </c>
      <c r="J116">
        <f t="shared" si="2"/>
        <v>62</v>
      </c>
      <c r="K116">
        <f t="shared" si="3"/>
        <v>22017</v>
      </c>
      <c r="L116">
        <f>IF(G117="",0,(Table135672[[#This Row],[ExecutionTimeHours]]-G117)/Table135672[[#This Row],[Timespan]])</f>
        <v>0.9110442854721027</v>
      </c>
      <c r="M116" s="2">
        <f>IF(H117="",0,(Table135672[[#This Row],[ExecutionTimeFinished]]-H117)/Table135672[[#This Row],[Timespan]])</f>
        <v>1.3439504758310885</v>
      </c>
      <c r="N116" s="2">
        <f>IF(I117="",0,(Table135672[[#This Row],[StartToEndTimeFinished]]-I117)/Table135672[[#This Row],[Timespan]])</f>
        <v>1.8143609518598154</v>
      </c>
      <c r="O116" s="6">
        <f>IF(A117="","00:01",Table135672[[#This Row],[DateTime]]-A117)*24*60</f>
        <v>1.1666666669771075</v>
      </c>
      <c r="P116" s="6">
        <f>IF(G177="",0,(Table135672[[#This Row],[ExecutionTimeHours]]-G177)/Table135672[[#This Row],[TimespanSoft]])</f>
        <v>39.452772873315894</v>
      </c>
      <c r="Q116" s="7">
        <f>IF(A177="","01:00",Table135672[[#This Row],[DateTime]]-A177)*24</f>
        <v>1.0383333333302289</v>
      </c>
      <c r="R116" s="2">
        <f>Table135672[[#This Row],[HoursDelta]]*60</f>
        <v>54.66265712832616</v>
      </c>
      <c r="S116" s="2">
        <f>IF(Table135672[[#This Row],[StartToEndDelta]]&gt;0,Table135672[[#This Row],[ExTimeFinishedDelta]]/Table135672[[#This Row],[StartToEndDelta]],0)</f>
        <v>0.74072938708996605</v>
      </c>
      <c r="T116" s="2">
        <f>Table135672[[#This Row],[HoursDeltaSoft]]</f>
        <v>39.452772873315894</v>
      </c>
    </row>
    <row r="117" spans="1:20" x14ac:dyDescent="0.25">
      <c r="A117" s="1">
        <v>40720.527048611111</v>
      </c>
      <c r="B117">
        <v>64</v>
      </c>
      <c r="C117">
        <v>1</v>
      </c>
      <c r="D117">
        <v>99.449967604417097</v>
      </c>
      <c r="E117">
        <v>133395</v>
      </c>
      <c r="F117">
        <v>111499</v>
      </c>
      <c r="G117">
        <v>7942.24686666667</v>
      </c>
      <c r="H117">
        <v>7703.9272236111101</v>
      </c>
      <c r="I117">
        <v>13784.215486388901</v>
      </c>
      <c r="J117">
        <f t="shared" si="2"/>
        <v>63</v>
      </c>
      <c r="K117">
        <f t="shared" si="3"/>
        <v>21896</v>
      </c>
      <c r="L117">
        <f>IF(G118="",0,(Table135672[[#This Row],[ExecutionTimeHours]]-G118)/Table135672[[#This Row],[Timespan]])</f>
        <v>0.9522766123770855</v>
      </c>
      <c r="M117" s="2">
        <f>IF(H118="",0,(Table135672[[#This Row],[ExecutionTimeFinished]]-H118)/Table135672[[#This Row],[Timespan]])</f>
        <v>1.0864940854121987</v>
      </c>
      <c r="N117" s="2">
        <f>IF(I118="",0,(Table135672[[#This Row],[StartToEndTimeFinished]]-I118)/Table135672[[#This Row],[Timespan]])</f>
        <v>1.5243787626059839</v>
      </c>
      <c r="O117" s="6">
        <f>IF(A118="","00:01",Table135672[[#This Row],[DateTime]]-A118)*24*60</f>
        <v>1.0333333339076489</v>
      </c>
      <c r="P117" s="6">
        <f>IF(G178="",0,(Table135672[[#This Row],[ExecutionTimeHours]]-G178)/Table135672[[#This Row],[TimespanSoft]])</f>
        <v>38.545494906122109</v>
      </c>
      <c r="Q117" s="7">
        <f>IF(A178="","01:00",Table135672[[#This Row],[DateTime]]-A178)*24</f>
        <v>1.0361111111124046</v>
      </c>
      <c r="R117" s="2">
        <f>Table135672[[#This Row],[HoursDelta]]*60</f>
        <v>57.13659674262513</v>
      </c>
      <c r="S117" s="2">
        <f>IF(Table135672[[#This Row],[StartToEndDelta]]&gt;0,Table135672[[#This Row],[ExTimeFinishedDelta]]/Table135672[[#This Row],[StartToEndDelta]],0)</f>
        <v>0.71274548823731676</v>
      </c>
      <c r="T117" s="2">
        <f>Table135672[[#This Row],[HoursDeltaSoft]]</f>
        <v>38.545494906122109</v>
      </c>
    </row>
    <row r="118" spans="1:20" x14ac:dyDescent="0.25">
      <c r="A118" s="1">
        <v>40720.526331018518</v>
      </c>
      <c r="B118">
        <v>64</v>
      </c>
      <c r="C118">
        <v>2</v>
      </c>
      <c r="D118">
        <v>99.444124075082598</v>
      </c>
      <c r="E118">
        <v>133395</v>
      </c>
      <c r="F118">
        <v>111376</v>
      </c>
      <c r="G118">
        <v>7941.2628475000001</v>
      </c>
      <c r="H118">
        <v>7702.8045130555602</v>
      </c>
      <c r="I118">
        <v>13782.640294999999</v>
      </c>
      <c r="J118">
        <f t="shared" si="2"/>
        <v>62</v>
      </c>
      <c r="K118">
        <f t="shared" si="3"/>
        <v>22019</v>
      </c>
      <c r="L118">
        <f>IF(G119="",0,(Table135672[[#This Row],[ExecutionTimeHours]]-G119)/Table135672[[#This Row],[Timespan]])</f>
        <v>1.1200191630194707</v>
      </c>
      <c r="M118" s="2">
        <f>IF(H119="",0,(Table135672[[#This Row],[ExecutionTimeFinished]]-H119)/Table135672[[#This Row],[Timespan]])</f>
        <v>8.3932221956444591E-2</v>
      </c>
      <c r="N118" s="2">
        <f>IF(I119="",0,(Table135672[[#This Row],[StartToEndTimeFinished]]-I119)/Table135672[[#This Row],[Timespan]])</f>
        <v>0.79968333069331032</v>
      </c>
      <c r="O118" s="6">
        <f>IF(A119="","00:01",Table135672[[#This Row],[DateTime]]-A119)*24*60</f>
        <v>1.000000003259629</v>
      </c>
      <c r="P118" s="6">
        <f>IF(G179="",0,(Table135672[[#This Row],[ExecutionTimeHours]]-G179)/Table135672[[#This Row],[TimespanSoft]])</f>
        <v>37.655971844627722</v>
      </c>
      <c r="Q118" s="7">
        <f>IF(A179="","01:00",Table135672[[#This Row],[DateTime]]-A179)*24</f>
        <v>1.035833333269693</v>
      </c>
      <c r="R118" s="2">
        <f>Table135672[[#This Row],[HoursDelta]]*60</f>
        <v>67.20114978116824</v>
      </c>
      <c r="S118" s="2">
        <f>IF(Table135672[[#This Row],[StartToEndDelta]]&gt;0,Table135672[[#This Row],[ExTimeFinishedDelta]]/Table135672[[#This Row],[StartToEndDelta]],0)</f>
        <v>0.10495682320110004</v>
      </c>
      <c r="T118" s="2">
        <f>Table135672[[#This Row],[HoursDeltaSoft]]</f>
        <v>37.655971844627722</v>
      </c>
    </row>
    <row r="119" spans="1:20" x14ac:dyDescent="0.25">
      <c r="A119" s="1">
        <v>40720.525636574072</v>
      </c>
      <c r="B119">
        <v>64</v>
      </c>
      <c r="C119">
        <v>0</v>
      </c>
      <c r="D119">
        <v>98.477403494027897</v>
      </c>
      <c r="E119">
        <v>133395</v>
      </c>
      <c r="F119">
        <v>111432</v>
      </c>
      <c r="G119">
        <v>7940.1428283333298</v>
      </c>
      <c r="H119">
        <v>7702.7205808333301</v>
      </c>
      <c r="I119">
        <v>13781.840611666699</v>
      </c>
      <c r="J119">
        <f t="shared" si="2"/>
        <v>64</v>
      </c>
      <c r="K119">
        <f t="shared" si="3"/>
        <v>21963</v>
      </c>
      <c r="L119">
        <f>IF(G120="",0,(Table135672[[#This Row],[ExecutionTimeHours]]-G120)/Table135672[[#This Row],[Timespan]])</f>
        <v>1.0534963283598853</v>
      </c>
      <c r="M119" s="2">
        <f>IF(H120="",0,(Table135672[[#This Row],[ExecutionTimeFinished]]-H120)/Table135672[[#This Row],[Timespan]])</f>
        <v>1.6480477411720784</v>
      </c>
      <c r="N119" s="2">
        <f>IF(I120="",0,(Table135672[[#This Row],[StartToEndTimeFinished]]-I120)/Table135672[[#This Row],[Timespan]])</f>
        <v>1.9482398318019709</v>
      </c>
      <c r="O119" s="6">
        <f>IF(A120="","00:01",Table135672[[#This Row],[DateTime]]-A120)*24*60</f>
        <v>0.98333333269692957</v>
      </c>
      <c r="P119" s="6">
        <f>IF(G180="",0,(Table135672[[#This Row],[ExecutionTimeHours]]-G180)/Table135672[[#This Row],[TimespanSoft]])</f>
        <v>36.70399463888559</v>
      </c>
      <c r="Q119" s="7">
        <f>IF(A180="","01:00",Table135672[[#This Row],[DateTime]]-A180)*24</f>
        <v>1.035833333269693</v>
      </c>
      <c r="R119" s="2">
        <f>Table135672[[#This Row],[HoursDelta]]*60</f>
        <v>63.209779701593114</v>
      </c>
      <c r="S119" s="2">
        <f>IF(Table135672[[#This Row],[StartToEndDelta]]&gt;0,Table135672[[#This Row],[ExTimeFinishedDelta]]/Table135672[[#This Row],[StartToEndDelta]],0)</f>
        <v>0.84591625439038576</v>
      </c>
      <c r="T119" s="2">
        <f>Table135672[[#This Row],[HoursDeltaSoft]]</f>
        <v>36.70399463888559</v>
      </c>
    </row>
    <row r="120" spans="1:20" x14ac:dyDescent="0.25">
      <c r="A120" s="1">
        <v>40720.524953703702</v>
      </c>
      <c r="B120">
        <v>64</v>
      </c>
      <c r="C120">
        <v>2</v>
      </c>
      <c r="D120">
        <v>99.077276963453997</v>
      </c>
      <c r="E120">
        <v>133395</v>
      </c>
      <c r="F120">
        <v>111392</v>
      </c>
      <c r="G120">
        <v>7939.1068902777797</v>
      </c>
      <c r="H120">
        <v>7701.1000005555597</v>
      </c>
      <c r="I120">
        <v>13779.924842500001</v>
      </c>
      <c r="J120">
        <f t="shared" si="2"/>
        <v>62</v>
      </c>
      <c r="K120">
        <f t="shared" si="3"/>
        <v>22003</v>
      </c>
      <c r="L120">
        <f>IF(G121="",0,(Table135672[[#This Row],[ExecutionTimeHours]]-G121)/Table135672[[#This Row],[Timespan]])</f>
        <v>0.99784889609229943</v>
      </c>
      <c r="M120" s="2">
        <f>IF(H121="",0,(Table135672[[#This Row],[ExecutionTimeFinished]]-H121)/Table135672[[#This Row],[Timespan]])</f>
        <v>0.78551417233924481</v>
      </c>
      <c r="N120" s="2">
        <f>IF(I121="",0,(Table135672[[#This Row],[StartToEndTimeFinished]]-I121)/Table135672[[#This Row],[Timespan]])</f>
        <v>1.0805052856002384</v>
      </c>
      <c r="O120" s="6">
        <f>IF(A121="","00:01",Table135672[[#This Row],[DateTime]]-A121)*24*60</f>
        <v>0.99999999278225005</v>
      </c>
      <c r="P120" s="6">
        <f>IF(G181="",0,(Table135672[[#This Row],[ExecutionTimeHours]]-G181)/Table135672[[#This Row],[TimespanSoft]])</f>
        <v>35.875683549201796</v>
      </c>
      <c r="Q120" s="7">
        <f>IF(A181="","01:00",Table135672[[#This Row],[DateTime]]-A181)*24</f>
        <v>1.0366666666232049</v>
      </c>
      <c r="R120" s="2">
        <f>Table135672[[#This Row],[HoursDelta]]*60</f>
        <v>59.870933765537963</v>
      </c>
      <c r="S120" s="2">
        <f>IF(Table135672[[#This Row],[StartToEndDelta]]&gt;0,Table135672[[#This Row],[ExTimeFinishedDelta]]/Table135672[[#This Row],[StartToEndDelta]],0)</f>
        <v>0.72698781098778131</v>
      </c>
      <c r="T120" s="2">
        <f>Table135672[[#This Row],[HoursDeltaSoft]]</f>
        <v>35.875683549201796</v>
      </c>
    </row>
    <row r="121" spans="1:20" x14ac:dyDescent="0.25">
      <c r="A121" s="1">
        <v>40720.524259259262</v>
      </c>
      <c r="B121">
        <v>64</v>
      </c>
      <c r="C121">
        <v>0</v>
      </c>
      <c r="D121">
        <v>99.322043785682098</v>
      </c>
      <c r="E121">
        <v>133395</v>
      </c>
      <c r="F121">
        <v>111479</v>
      </c>
      <c r="G121">
        <v>7938.1090413888896</v>
      </c>
      <c r="H121">
        <v>7700.3144863888901</v>
      </c>
      <c r="I121">
        <v>13778.844337222199</v>
      </c>
      <c r="J121">
        <f t="shared" si="2"/>
        <v>64</v>
      </c>
      <c r="K121">
        <f t="shared" si="3"/>
        <v>21916</v>
      </c>
      <c r="L121">
        <f>IF(G122="",0,(Table135672[[#This Row],[ExecutionTimeHours]]-G122)/Table135672[[#This Row],[Timespan]])</f>
        <v>1.040828052166646</v>
      </c>
      <c r="M121" s="2">
        <f>IF(H122="",0,(Table135672[[#This Row],[ExecutionTimeFinished]]-H122)/Table135672[[#This Row],[Timespan]])</f>
        <v>0.79754305296010508</v>
      </c>
      <c r="N121" s="2">
        <f>IF(I122="",0,(Table135672[[#This Row],[StartToEndTimeFinished]]-I122)/Table135672[[#This Row],[Timespan]])</f>
        <v>0.90846666363727802</v>
      </c>
      <c r="O121" s="6">
        <f>IF(A122="","00:01",Table135672[[#This Row],[DateTime]]-A122)*24*60</f>
        <v>1.000000003259629</v>
      </c>
      <c r="P121" s="6">
        <f>IF(G182="",0,(Table135672[[#This Row],[ExecutionTimeHours]]-G182)/Table135672[[#This Row],[TimespanSoft]])</f>
        <v>35.079330833709193</v>
      </c>
      <c r="Q121" s="7">
        <f>IF(A182="","01:00",Table135672[[#This Row],[DateTime]]-A182)*24</f>
        <v>1.0377777778194286</v>
      </c>
      <c r="R121" s="2">
        <f>Table135672[[#This Row],[HoursDelta]]*60</f>
        <v>62.44968312999876</v>
      </c>
      <c r="S121" s="2">
        <f>IF(Table135672[[#This Row],[StartToEndDelta]]&gt;0,Table135672[[#This Row],[ExTimeFinishedDelta]]/Table135672[[#This Row],[StartToEndDelta]],0)</f>
        <v>0.87790018597593666</v>
      </c>
      <c r="T121" s="2">
        <f>Table135672[[#This Row],[HoursDeltaSoft]]</f>
        <v>35.079330833709193</v>
      </c>
    </row>
    <row r="122" spans="1:20" x14ac:dyDescent="0.25">
      <c r="A122" s="1">
        <v>40720.523564814815</v>
      </c>
      <c r="B122">
        <v>64</v>
      </c>
      <c r="C122">
        <v>1</v>
      </c>
      <c r="D122">
        <v>98.899828397310699</v>
      </c>
      <c r="E122">
        <v>133395</v>
      </c>
      <c r="F122">
        <v>111448</v>
      </c>
      <c r="G122">
        <v>7937.0682133333303</v>
      </c>
      <c r="H122">
        <v>7699.5169433333303</v>
      </c>
      <c r="I122">
        <v>13777.935870555601</v>
      </c>
      <c r="J122">
        <f t="shared" si="2"/>
        <v>63</v>
      </c>
      <c r="K122">
        <f t="shared" si="3"/>
        <v>21947</v>
      </c>
      <c r="L122">
        <f>IF(G123="",0,(Table135672[[#This Row],[ExecutionTimeHours]]-G123)/Table135672[[#This Row],[Timespan]])</f>
        <v>1.0919514300606976</v>
      </c>
      <c r="M122" s="2">
        <f>IF(H123="",0,(Table135672[[#This Row],[ExecutionTimeFinished]]-H123)/Table135672[[#This Row],[Timespan]])</f>
        <v>1.6143361969692871</v>
      </c>
      <c r="N122" s="2">
        <f>IF(I123="",0,(Table135672[[#This Row],[StartToEndTimeFinished]]-I123)/Table135672[[#This Row],[Timespan]])</f>
        <v>1.8889747010381994</v>
      </c>
      <c r="O122" s="6">
        <f>IF(A123="","00:01",Table135672[[#This Row],[DateTime]]-A123)*24*60</f>
        <v>0.9666666726116091</v>
      </c>
      <c r="P122" s="6">
        <f>IF(G183="",0,(Table135672[[#This Row],[ExecutionTimeHours]]-G183)/Table135672[[#This Row],[TimespanSoft]])</f>
        <v>34.263104364029921</v>
      </c>
      <c r="Q122" s="7">
        <f>IF(A183="","01:00",Table135672[[#This Row],[DateTime]]-A183)*24</f>
        <v>1.0380555554875173</v>
      </c>
      <c r="R122" s="2">
        <f>Table135672[[#This Row],[HoursDelta]]*60</f>
        <v>65.517085803641862</v>
      </c>
      <c r="S122" s="2">
        <f>IF(Table135672[[#This Row],[StartToEndDelta]]&gt;0,Table135672[[#This Row],[ExTimeFinishedDelta]]/Table135672[[#This Row],[StartToEndDelta]],0)</f>
        <v>0.85460974997813988</v>
      </c>
      <c r="T122" s="2">
        <f>Table135672[[#This Row],[HoursDeltaSoft]]</f>
        <v>34.263104364029921</v>
      </c>
    </row>
    <row r="123" spans="1:20" x14ac:dyDescent="0.25">
      <c r="A123" s="1">
        <v>40720.522893518515</v>
      </c>
      <c r="B123">
        <v>64</v>
      </c>
      <c r="C123">
        <v>1</v>
      </c>
      <c r="D123">
        <v>99.500816345214801</v>
      </c>
      <c r="E123">
        <v>133395</v>
      </c>
      <c r="F123">
        <v>111408</v>
      </c>
      <c r="G123">
        <v>7936.01266027778</v>
      </c>
      <c r="H123">
        <v>7697.9564183333296</v>
      </c>
      <c r="I123">
        <v>13776.1098616667</v>
      </c>
      <c r="J123">
        <f t="shared" si="2"/>
        <v>63</v>
      </c>
      <c r="K123">
        <f t="shared" si="3"/>
        <v>21987</v>
      </c>
      <c r="L123">
        <f>IF(G124="",0,(Table135672[[#This Row],[ExecutionTimeHours]]-G124)/Table135672[[#This Row],[Timespan]])</f>
        <v>1.0414621475724628</v>
      </c>
      <c r="M123" s="2">
        <f>IF(H124="",0,(Table135672[[#This Row],[ExecutionTimeFinished]]-H124)/Table135672[[#This Row],[Timespan]])</f>
        <v>1.8940471763639553</v>
      </c>
      <c r="N123" s="2">
        <f>IF(I124="",0,(Table135672[[#This Row],[StartToEndTimeFinished]]-I124)/Table135672[[#This Row],[Timespan]])</f>
        <v>2.278331074933186</v>
      </c>
      <c r="O123" s="6">
        <f>IF(A124="","00:01",Table135672[[#This Row],[DateTime]]-A124)*24*60</f>
        <v>0.98333333269692957</v>
      </c>
      <c r="P123" s="6">
        <f>IF(G184="",0,(Table135672[[#This Row],[ExecutionTimeHours]]-G184)/Table135672[[#This Row],[TimespanSoft]])</f>
        <v>33.434641445390575</v>
      </c>
      <c r="Q123" s="7">
        <f>IF(A184="","01:00",Table135672[[#This Row],[DateTime]]-A184)*24</f>
        <v>1.0388888888410293</v>
      </c>
      <c r="R123" s="2">
        <f>Table135672[[#This Row],[HoursDelta]]*60</f>
        <v>62.487728854347765</v>
      </c>
      <c r="S123" s="2">
        <f>IF(Table135672[[#This Row],[StartToEndDelta]]&gt;0,Table135672[[#This Row],[ExTimeFinishedDelta]]/Table135672[[#This Row],[StartToEndDelta]],0)</f>
        <v>0.83133096730443345</v>
      </c>
      <c r="T123" s="2">
        <f>Table135672[[#This Row],[HoursDeltaSoft]]</f>
        <v>33.434641445390575</v>
      </c>
    </row>
    <row r="124" spans="1:20" x14ac:dyDescent="0.25">
      <c r="A124" s="1">
        <v>40720.522210648145</v>
      </c>
      <c r="B124">
        <v>64</v>
      </c>
      <c r="C124">
        <v>2</v>
      </c>
      <c r="D124">
        <v>99.533970172588596</v>
      </c>
      <c r="E124">
        <v>133395</v>
      </c>
      <c r="F124">
        <v>111416</v>
      </c>
      <c r="G124">
        <v>7934.9885558333299</v>
      </c>
      <c r="H124">
        <v>7696.0939386111104</v>
      </c>
      <c r="I124">
        <v>13773.869502777799</v>
      </c>
      <c r="J124">
        <f t="shared" si="2"/>
        <v>62</v>
      </c>
      <c r="K124">
        <f t="shared" si="3"/>
        <v>21979</v>
      </c>
      <c r="L124">
        <f>IF(G125="",0,(Table135672[[#This Row],[ExecutionTimeHours]]-G125)/Table135672[[#This Row],[Timespan]])</f>
        <v>1.0474000075593417</v>
      </c>
      <c r="M124" s="2">
        <f>IF(H125="",0,(Table135672[[#This Row],[ExecutionTimeFinished]]-H125)/Table135672[[#This Row],[Timespan]])</f>
        <v>1.0952450079056366</v>
      </c>
      <c r="N124" s="2">
        <f>IF(I125="",0,(Table135672[[#This Row],[StartToEndTimeFinished]]-I125)/Table135672[[#This Row],[Timespan]])</f>
        <v>1.1997847308589296</v>
      </c>
      <c r="O124" s="6">
        <f>IF(A125="","00:01",Table135672[[#This Row],[DateTime]]-A125)*24*60</f>
        <v>0.99999999278225005</v>
      </c>
      <c r="P124" s="6">
        <f>IF(G185="",0,(Table135672[[#This Row],[ExecutionTimeHours]]-G185)/Table135672[[#This Row],[TimespanSoft]])</f>
        <v>32.651436519247092</v>
      </c>
      <c r="Q124" s="7">
        <f>IF(A185="","01:00",Table135672[[#This Row],[DateTime]]-A185)*24</f>
        <v>1.0391666665091179</v>
      </c>
      <c r="R124" s="2">
        <f>Table135672[[#This Row],[HoursDelta]]*60</f>
        <v>62.844000453560504</v>
      </c>
      <c r="S124" s="2">
        <f>IF(Table135672[[#This Row],[StartToEndDelta]]&gt;0,Table135672[[#This Row],[ExTimeFinishedDelta]]/Table135672[[#This Row],[StartToEndDelta]],0)</f>
        <v>0.91286793350132678</v>
      </c>
      <c r="T124" s="2">
        <f>Table135672[[#This Row],[HoursDeltaSoft]]</f>
        <v>32.651436519247092</v>
      </c>
    </row>
    <row r="125" spans="1:20" x14ac:dyDescent="0.25">
      <c r="A125" s="1">
        <v>40720.521516203706</v>
      </c>
      <c r="B125">
        <v>64</v>
      </c>
      <c r="C125">
        <v>0</v>
      </c>
      <c r="D125">
        <v>98.015535794771594</v>
      </c>
      <c r="E125">
        <v>133395</v>
      </c>
      <c r="F125">
        <v>111551</v>
      </c>
      <c r="G125">
        <v>7933.9411558333304</v>
      </c>
      <c r="H125">
        <v>7694.99869361111</v>
      </c>
      <c r="I125">
        <v>13772.6697180556</v>
      </c>
      <c r="J125">
        <f t="shared" si="2"/>
        <v>64</v>
      </c>
      <c r="K125">
        <f t="shared" si="3"/>
        <v>21844</v>
      </c>
      <c r="L125">
        <f>IF(G126="",0,(Table135672[[#This Row],[ExecutionTimeHours]]-G126)/Table135672[[#This Row],[Timespan]])</f>
        <v>1.0897305519978597</v>
      </c>
      <c r="M125" s="2">
        <f>IF(H126="",0,(Table135672[[#This Row],[ExecutionTimeFinished]]-H126)/Table135672[[#This Row],[Timespan]])</f>
        <v>1.8076752718873574</v>
      </c>
      <c r="N125" s="2">
        <f>IF(I126="",0,(Table135672[[#This Row],[StartToEndTimeFinished]]-I126)/Table135672[[#This Row],[Timespan]])</f>
        <v>2.1288883264606415</v>
      </c>
      <c r="O125" s="6">
        <f>IF(A126="","00:01",Table135672[[#This Row],[DateTime]]-A126)*24*60</f>
        <v>1.000000003259629</v>
      </c>
      <c r="P125" s="6">
        <f>IF(G186="",0,(Table135672[[#This Row],[ExecutionTimeHours]]-G186)/Table135672[[#This Row],[TimespanSoft]])</f>
        <v>31.830005344146624</v>
      </c>
      <c r="Q125" s="7">
        <f>IF(A186="","01:00",Table135672[[#This Row],[DateTime]]-A186)*24</f>
        <v>1.0397222221945412</v>
      </c>
      <c r="R125" s="2">
        <f>Table135672[[#This Row],[HoursDelta]]*60</f>
        <v>65.383833119871582</v>
      </c>
      <c r="S125" s="2">
        <f>IF(Table135672[[#This Row],[StartToEndDelta]]&gt;0,Table135672[[#This Row],[ExTimeFinishedDelta]]/Table135672[[#This Row],[StartToEndDelta]],0)</f>
        <v>0.84911700130963985</v>
      </c>
      <c r="T125" s="2">
        <f>Table135672[[#This Row],[HoursDeltaSoft]]</f>
        <v>31.830005344146624</v>
      </c>
    </row>
    <row r="126" spans="1:20" x14ac:dyDescent="0.25">
      <c r="A126" s="1">
        <v>40720.520821759259</v>
      </c>
      <c r="B126">
        <v>64</v>
      </c>
      <c r="C126">
        <v>1</v>
      </c>
      <c r="D126">
        <v>98.945777893066406</v>
      </c>
      <c r="E126">
        <v>133395</v>
      </c>
      <c r="F126">
        <v>111543</v>
      </c>
      <c r="G126">
        <v>7932.8514252777804</v>
      </c>
      <c r="H126">
        <v>7693.1910183333302</v>
      </c>
      <c r="I126">
        <v>13770.5408297222</v>
      </c>
      <c r="J126">
        <f t="shared" si="2"/>
        <v>63</v>
      </c>
      <c r="K126">
        <f t="shared" si="3"/>
        <v>21852</v>
      </c>
      <c r="L126">
        <f>IF(G127="",0,(Table135672[[#This Row],[ExecutionTimeHours]]-G127)/Table135672[[#This Row],[Timespan]])</f>
        <v>0.95658083022191409</v>
      </c>
      <c r="M126" s="2">
        <f>IF(H127="",0,(Table135672[[#This Row],[ExecutionTimeFinished]]-H127)/Table135672[[#This Row],[Timespan]])</f>
        <v>4.1421263753887789</v>
      </c>
      <c r="N126" s="2">
        <f>IF(I127="",0,(Table135672[[#This Row],[StartToEndTimeFinished]]-I127)/Table135672[[#This Row],[Timespan]])</f>
        <v>4.8363227620362697</v>
      </c>
      <c r="O126" s="6">
        <f>IF(A127="","00:01",Table135672[[#This Row],[DateTime]]-A127)*24*60</f>
        <v>1.000000003259629</v>
      </c>
      <c r="P126" s="6">
        <f>IF(G187="",0,(Table135672[[#This Row],[ExecutionTimeHours]]-G187)/Table135672[[#This Row],[TimespanSoft]])</f>
        <v>31.017820511715847</v>
      </c>
      <c r="Q126" s="7">
        <f>IF(A187="","01:00",Table135672[[#This Row],[DateTime]]-A187)*24</f>
        <v>1.0400000000372529</v>
      </c>
      <c r="R126" s="2">
        <f>Table135672[[#This Row],[HoursDelta]]*60</f>
        <v>57.394849813314849</v>
      </c>
      <c r="S126" s="2">
        <f>IF(Table135672[[#This Row],[StartToEndDelta]]&gt;0,Table135672[[#This Row],[ExTimeFinishedDelta]]/Table135672[[#This Row],[StartToEndDelta]],0)</f>
        <v>0.85646194003081622</v>
      </c>
      <c r="T126" s="2">
        <f>Table135672[[#This Row],[HoursDeltaSoft]]</f>
        <v>31.017820511715847</v>
      </c>
    </row>
    <row r="127" spans="1:20" x14ac:dyDescent="0.25">
      <c r="A127" s="1">
        <v>40720.520127314812</v>
      </c>
      <c r="B127">
        <v>64</v>
      </c>
      <c r="C127">
        <v>1</v>
      </c>
      <c r="D127">
        <v>98.284666208120498</v>
      </c>
      <c r="E127">
        <v>133395</v>
      </c>
      <c r="F127">
        <v>111729</v>
      </c>
      <c r="G127">
        <v>7931.8948444444404</v>
      </c>
      <c r="H127">
        <v>7689.0488919444397</v>
      </c>
      <c r="I127">
        <v>13765.704506944399</v>
      </c>
      <c r="J127">
        <f t="shared" si="2"/>
        <v>63</v>
      </c>
      <c r="K127">
        <f t="shared" si="3"/>
        <v>21666</v>
      </c>
      <c r="L127">
        <f>IF(G128="",0,(Table135672[[#This Row],[ExecutionTimeHours]]-G128)/Table135672[[#This Row],[Timespan]])</f>
        <v>1.0703192097271819</v>
      </c>
      <c r="M127" s="2">
        <f>IF(H128="",0,(Table135672[[#This Row],[ExecutionTimeFinished]]-H128)/Table135672[[#This Row],[Timespan]])</f>
        <v>2.3060313574239153</v>
      </c>
      <c r="N127" s="2">
        <f>IF(I128="",0,(Table135672[[#This Row],[StartToEndTimeFinished]]-I128)/Table135672[[#This Row],[Timespan]])</f>
        <v>2.8026361599482463</v>
      </c>
      <c r="O127" s="6">
        <f>IF(A128="","00:01",Table135672[[#This Row],[DateTime]]-A128)*24*60</f>
        <v>0.98333333269692957</v>
      </c>
      <c r="P127" s="6">
        <f>IF(G188="",0,(Table135672[[#This Row],[ExecutionTimeHours]]-G188)/Table135672[[#This Row],[TimespanSoft]])</f>
        <v>30.391942025922898</v>
      </c>
      <c r="Q127" s="7">
        <f>IF(A188="","01:00",Table135672[[#This Row],[DateTime]]-A188)*24</f>
        <v>1.0397222221945412</v>
      </c>
      <c r="R127" s="2">
        <f>Table135672[[#This Row],[HoursDelta]]*60</f>
        <v>64.219152583630915</v>
      </c>
      <c r="S127" s="2">
        <f>IF(Table135672[[#This Row],[StartToEndDelta]]&gt;0,Table135672[[#This Row],[ExTimeFinishedDelta]]/Table135672[[#This Row],[StartToEndDelta]],0)</f>
        <v>0.82280796572127957</v>
      </c>
      <c r="T127" s="2">
        <f>Table135672[[#This Row],[HoursDeltaSoft]]</f>
        <v>30.391942025922898</v>
      </c>
    </row>
    <row r="128" spans="1:20" x14ac:dyDescent="0.25">
      <c r="A128" s="1">
        <v>40720.519444444442</v>
      </c>
      <c r="B128">
        <v>64</v>
      </c>
      <c r="C128">
        <v>0</v>
      </c>
      <c r="D128">
        <v>99.064944927509003</v>
      </c>
      <c r="E128">
        <v>133395</v>
      </c>
      <c r="F128">
        <v>111764</v>
      </c>
      <c r="G128">
        <v>7930.8423638888898</v>
      </c>
      <c r="H128">
        <v>7686.7812944444404</v>
      </c>
      <c r="I128">
        <v>13762.9485813889</v>
      </c>
      <c r="J128">
        <f t="shared" si="2"/>
        <v>64</v>
      </c>
      <c r="K128">
        <f t="shared" si="3"/>
        <v>21631</v>
      </c>
      <c r="L128">
        <f>IF(G129="",0,(Table135672[[#This Row],[ExecutionTimeHours]]-G129)/Table135672[[#This Row],[Timespan]])</f>
        <v>1.0243223170496347</v>
      </c>
      <c r="M128" s="2">
        <f>IF(H129="",0,(Table135672[[#This Row],[ExecutionTimeFinished]]-H129)/Table135672[[#This Row],[Timespan]])</f>
        <v>1.1775039555553681</v>
      </c>
      <c r="N128" s="2">
        <f>IF(I129="",0,(Table135672[[#This Row],[StartToEndTimeFinished]]-I129)/Table135672[[#This Row],[Timespan]])</f>
        <v>1.3878725997807593</v>
      </c>
      <c r="O128" s="6">
        <f>IF(A129="","00:01",Table135672[[#This Row],[DateTime]]-A129)*24*60</f>
        <v>0.98333333269692957</v>
      </c>
      <c r="P128" s="6">
        <f>IF(G189="",0,(Table135672[[#This Row],[ExecutionTimeHours]]-G189)/Table135672[[#This Row],[TimespanSoft]])</f>
        <v>29.766833379912221</v>
      </c>
      <c r="Q128" s="7">
        <f>IF(A189="","01:00",Table135672[[#This Row],[DateTime]]-A189)*24</f>
        <v>1.0402777777053416</v>
      </c>
      <c r="R128" s="2">
        <f>Table135672[[#This Row],[HoursDelta]]*60</f>
        <v>61.459339022978085</v>
      </c>
      <c r="S128" s="2">
        <f>IF(Table135672[[#This Row],[StartToEndDelta]]&gt;0,Table135672[[#This Row],[ExTimeFinishedDelta]]/Table135672[[#This Row],[StartToEndDelta]],0)</f>
        <v>0.84842366348422549</v>
      </c>
      <c r="T128" s="2">
        <f>Table135672[[#This Row],[HoursDeltaSoft]]</f>
        <v>29.766833379912221</v>
      </c>
    </row>
    <row r="129" spans="1:20" x14ac:dyDescent="0.25">
      <c r="A129" s="1">
        <v>40720.518761574072</v>
      </c>
      <c r="B129">
        <v>64</v>
      </c>
      <c r="C129">
        <v>0</v>
      </c>
      <c r="D129">
        <v>99.210310129018893</v>
      </c>
      <c r="E129">
        <v>133395</v>
      </c>
      <c r="F129">
        <v>111893</v>
      </c>
      <c r="G129">
        <v>7929.8351136111096</v>
      </c>
      <c r="H129">
        <v>7685.6234155555603</v>
      </c>
      <c r="I129">
        <v>13761.583839999999</v>
      </c>
      <c r="J129">
        <f t="shared" si="2"/>
        <v>64</v>
      </c>
      <c r="K129">
        <f t="shared" si="3"/>
        <v>21502</v>
      </c>
      <c r="L129">
        <f>IF(G130="",0,(Table135672[[#This Row],[ExecutionTimeHours]]-G130)/Table135672[[#This Row],[Timespan]])</f>
        <v>1.0674904406417567</v>
      </c>
      <c r="M129" s="2">
        <f>IF(H130="",0,(Table135672[[#This Row],[ExecutionTimeFinished]]-H130)/Table135672[[#This Row],[Timespan]])</f>
        <v>0.36278989189728333</v>
      </c>
      <c r="N129" s="2">
        <f>IF(I130="",0,(Table135672[[#This Row],[StartToEndTimeFinished]]-I130)/Table135672[[#This Row],[Timespan]])</f>
        <v>0.40161557511530205</v>
      </c>
      <c r="O129" s="6">
        <f>IF(A130="","00:01",Table135672[[#This Row],[DateTime]]-A130)*24*60</f>
        <v>1.0166666633449495</v>
      </c>
      <c r="P129" s="6">
        <f>IF(G190="",0,(Table135672[[#This Row],[ExecutionTimeHours]]-G190)/Table135672[[#This Row],[TimespanSoft]])</f>
        <v>29.170012269586234</v>
      </c>
      <c r="Q129" s="7">
        <f>IF(A190="","01:00",Table135672[[#This Row],[DateTime]]-A190)*24</f>
        <v>1.0413888889015652</v>
      </c>
      <c r="R129" s="2">
        <f>Table135672[[#This Row],[HoursDelta]]*60</f>
        <v>64.049426438505407</v>
      </c>
      <c r="S129" s="2">
        <f>IF(Table135672[[#This Row],[StartToEndDelta]]&gt;0,Table135672[[#This Row],[ExTimeFinishedDelta]]/Table135672[[#This Row],[StartToEndDelta]],0)</f>
        <v>0.90332625121206511</v>
      </c>
      <c r="T129" s="2">
        <f>Table135672[[#This Row],[HoursDeltaSoft]]</f>
        <v>29.170012269586234</v>
      </c>
    </row>
    <row r="130" spans="1:20" x14ac:dyDescent="0.25">
      <c r="A130" s="1">
        <v>40720.518055555556</v>
      </c>
      <c r="B130">
        <v>64</v>
      </c>
      <c r="C130">
        <v>0</v>
      </c>
      <c r="D130">
        <v>99.519469041090701</v>
      </c>
      <c r="E130">
        <v>133395</v>
      </c>
      <c r="F130">
        <v>111963</v>
      </c>
      <c r="G130">
        <v>7928.7498316666697</v>
      </c>
      <c r="H130">
        <v>7685.2545791666698</v>
      </c>
      <c r="I130">
        <v>13761.175530833299</v>
      </c>
      <c r="J130">
        <f t="shared" si="2"/>
        <v>64</v>
      </c>
      <c r="K130">
        <f t="shared" si="3"/>
        <v>21432</v>
      </c>
      <c r="L130">
        <f>IF(G131="",0,(Table135672[[#This Row],[ExecutionTimeHours]]-G131)/Table135672[[#This Row],[Timespan]])</f>
        <v>1.0297276842861347</v>
      </c>
      <c r="M130" s="2">
        <f>IF(H131="",0,(Table135672[[#This Row],[ExecutionTimeFinished]]-H131)/Table135672[[#This Row],[Timespan]])</f>
        <v>0</v>
      </c>
      <c r="N130" s="2">
        <f>IF(I131="",0,(Table135672[[#This Row],[StartToEndTimeFinished]]-I131)/Table135672[[#This Row],[Timespan]])</f>
        <v>0</v>
      </c>
      <c r="O130" s="6">
        <f>IF(A131="","00:01",Table135672[[#This Row],[DateTime]]-A131)*24*60</f>
        <v>0.98333333269692957</v>
      </c>
      <c r="P130" s="6">
        <f>IF(G191="",0,(Table135672[[#This Row],[ExecutionTimeHours]]-G191)/Table135672[[#This Row],[TimespanSoft]])</f>
        <v>28.523704797874942</v>
      </c>
      <c r="Q130" s="7">
        <f>IF(A191="","01:00",Table135672[[#This Row],[DateTime]]-A191)*24</f>
        <v>1.0416666667442769</v>
      </c>
      <c r="R130" s="2">
        <f>Table135672[[#This Row],[HoursDelta]]*60</f>
        <v>61.783661057168082</v>
      </c>
      <c r="S130" s="2">
        <f>IF(Table135672[[#This Row],[StartToEndDelta]]&gt;0,Table135672[[#This Row],[ExTimeFinishedDelta]]/Table135672[[#This Row],[StartToEndDelta]],0)</f>
        <v>0</v>
      </c>
      <c r="T130" s="2">
        <f>Table135672[[#This Row],[HoursDeltaSoft]]</f>
        <v>28.523704797874942</v>
      </c>
    </row>
    <row r="131" spans="1:20" x14ac:dyDescent="0.25">
      <c r="A131" s="1">
        <v>40720.517372685186</v>
      </c>
      <c r="B131">
        <v>64</v>
      </c>
      <c r="C131">
        <v>0</v>
      </c>
      <c r="D131">
        <v>99.404872013972394</v>
      </c>
      <c r="E131">
        <v>133395</v>
      </c>
      <c r="F131">
        <v>111959</v>
      </c>
      <c r="G131">
        <v>7927.7372661111103</v>
      </c>
      <c r="H131">
        <v>7685.2545791666698</v>
      </c>
      <c r="I131">
        <v>13761.175530833299</v>
      </c>
      <c r="J131">
        <f t="shared" ref="J131:J194" si="4">B131-C131</f>
        <v>64</v>
      </c>
      <c r="K131">
        <f t="shared" ref="K131:K194" si="5">E131-F131</f>
        <v>21436</v>
      </c>
      <c r="L131">
        <f>IF(G132="",0,(Table135672[[#This Row],[ExecutionTimeHours]]-G132)/Table135672[[#This Row],[Timespan]])</f>
        <v>1.0695788314277803</v>
      </c>
      <c r="M131" s="2">
        <f>IF(H132="",0,(Table135672[[#This Row],[ExecutionTimeFinished]]-H132)/Table135672[[#This Row],[Timespan]])</f>
        <v>0</v>
      </c>
      <c r="N131" s="2">
        <f>IF(I132="",0,(Table135672[[#This Row],[StartToEndTimeFinished]]-I132)/Table135672[[#This Row],[Timespan]])</f>
        <v>0</v>
      </c>
      <c r="O131" s="6">
        <f>IF(A132="","00:01",Table135672[[#This Row],[DateTime]]-A132)*24*60</f>
        <v>1.0500000044703484</v>
      </c>
      <c r="P131" s="6">
        <f>IF(G192="",0,(Table135672[[#This Row],[ExecutionTimeHours]]-G192)/Table135672[[#This Row],[TimespanSoft]])</f>
        <v>27.92716222728</v>
      </c>
      <c r="Q131" s="7">
        <f>IF(A192="","01:00",Table135672[[#This Row],[DateTime]]-A192)*24</f>
        <v>1.0427777777658775</v>
      </c>
      <c r="R131" s="2">
        <f>Table135672[[#This Row],[HoursDelta]]*60</f>
        <v>64.174729885666821</v>
      </c>
      <c r="S131" s="2">
        <f>IF(Table135672[[#This Row],[StartToEndDelta]]&gt;0,Table135672[[#This Row],[ExTimeFinishedDelta]]/Table135672[[#This Row],[StartToEndDelta]],0)</f>
        <v>0</v>
      </c>
      <c r="T131" s="2">
        <f>Table135672[[#This Row],[HoursDeltaSoft]]</f>
        <v>27.92716222728</v>
      </c>
    </row>
    <row r="132" spans="1:20" x14ac:dyDescent="0.25">
      <c r="A132" s="1">
        <v>40720.516643518517</v>
      </c>
      <c r="B132">
        <v>64</v>
      </c>
      <c r="C132">
        <v>0</v>
      </c>
      <c r="D132">
        <v>99.168219933143007</v>
      </c>
      <c r="E132">
        <v>133395</v>
      </c>
      <c r="F132">
        <v>111916</v>
      </c>
      <c r="G132">
        <v>7926.6142083333298</v>
      </c>
      <c r="H132">
        <v>7685.2545791666698</v>
      </c>
      <c r="I132">
        <v>13761.175530833299</v>
      </c>
      <c r="J132">
        <f t="shared" si="4"/>
        <v>64</v>
      </c>
      <c r="K132">
        <f t="shared" si="5"/>
        <v>21479</v>
      </c>
      <c r="L132">
        <f>IF(G133="",0,(Table135672[[#This Row],[ExecutionTimeHours]]-G133)/Table135672[[#This Row],[Timespan]])</f>
        <v>0.98440582573624125</v>
      </c>
      <c r="M132" s="2">
        <f>IF(H133="",0,(Table135672[[#This Row],[ExecutionTimeFinished]]-H133)/Table135672[[#This Row],[Timespan]])</f>
        <v>0.6265931252801431</v>
      </c>
      <c r="N132" s="2">
        <f>IF(I133="",0,(Table135672[[#This Row],[StartToEndTimeFinished]]-I133)/Table135672[[#This Row],[Timespan]])</f>
        <v>0.87309868223300124</v>
      </c>
      <c r="O132" s="6">
        <f>IF(A133="","00:01",Table135672[[#This Row],[DateTime]]-A133)*24*60</f>
        <v>1.0499999939929694</v>
      </c>
      <c r="P132" s="6">
        <f>IF(G193="",0,(Table135672[[#This Row],[ExecutionTimeHours]]-G193)/Table135672[[#This Row],[TimespanSoft]])</f>
        <v>27.246415715552093</v>
      </c>
      <c r="Q132" s="7">
        <f>IF(A193="","01:00",Table135672[[#This Row],[DateTime]]-A193)*24</f>
        <v>1.0430555554339662</v>
      </c>
      <c r="R132" s="2">
        <f>Table135672[[#This Row],[HoursDelta]]*60</f>
        <v>59.064349544174476</v>
      </c>
      <c r="S132" s="2">
        <f>IF(Table135672[[#This Row],[StartToEndDelta]]&gt;0,Table135672[[#This Row],[ExTimeFinishedDelta]]/Table135672[[#This Row],[StartToEndDelta]],0)</f>
        <v>0.71766586988494163</v>
      </c>
      <c r="T132" s="2">
        <f>Table135672[[#This Row],[HoursDeltaSoft]]</f>
        <v>27.246415715552093</v>
      </c>
    </row>
    <row r="133" spans="1:20" x14ac:dyDescent="0.25">
      <c r="A133" s="1">
        <v>40720.515914351854</v>
      </c>
      <c r="B133">
        <v>64</v>
      </c>
      <c r="C133">
        <v>0</v>
      </c>
      <c r="D133">
        <v>99.464637169471203</v>
      </c>
      <c r="E133">
        <v>133395</v>
      </c>
      <c r="F133">
        <v>111482</v>
      </c>
      <c r="G133">
        <v>7925.5805822222201</v>
      </c>
      <c r="H133">
        <v>7684.5966563888896</v>
      </c>
      <c r="I133">
        <v>13760.2587772222</v>
      </c>
      <c r="J133">
        <f t="shared" si="4"/>
        <v>64</v>
      </c>
      <c r="K133">
        <f t="shared" si="5"/>
        <v>21913</v>
      </c>
      <c r="L133">
        <f>IF(G134="",0,(Table135672[[#This Row],[ExecutionTimeHours]]-G134)/Table135672[[#This Row],[Timespan]])</f>
        <v>1.1145547185873836</v>
      </c>
      <c r="M133" s="2">
        <f>IF(H134="",0,(Table135672[[#This Row],[ExecutionTimeFinished]]-H134)/Table135672[[#This Row],[Timespan]])</f>
        <v>0</v>
      </c>
      <c r="N133" s="2">
        <f>IF(I134="",0,(Table135672[[#This Row],[StartToEndTimeFinished]]-I134)/Table135672[[#This Row],[Timespan]])</f>
        <v>0</v>
      </c>
      <c r="O133" s="6">
        <f>IF(A134="","00:01",Table135672[[#This Row],[DateTime]]-A134)*24*60</f>
        <v>1.000000003259629</v>
      </c>
      <c r="P133" s="6">
        <f>IF(G194="",0,(Table135672[[#This Row],[ExecutionTimeHours]]-G194)/Table135672[[#This Row],[TimespanSoft]])</f>
        <v>26.647731945270003</v>
      </c>
      <c r="Q133" s="7">
        <f>IF(A194="","01:00",Table135672[[#This Row],[DateTime]]-A194)*24</f>
        <v>1.0425000000977889</v>
      </c>
      <c r="R133" s="2">
        <f>Table135672[[#This Row],[HoursDelta]]*60</f>
        <v>66.873283115243012</v>
      </c>
      <c r="S133" s="2">
        <f>IF(Table135672[[#This Row],[StartToEndDelta]]&gt;0,Table135672[[#This Row],[ExTimeFinishedDelta]]/Table135672[[#This Row],[StartToEndDelta]],0)</f>
        <v>0</v>
      </c>
      <c r="T133" s="2">
        <f>Table135672[[#This Row],[HoursDeltaSoft]]</f>
        <v>26.647731945270003</v>
      </c>
    </row>
    <row r="134" spans="1:20" x14ac:dyDescent="0.25">
      <c r="A134" s="1">
        <v>40720.515219907407</v>
      </c>
      <c r="B134">
        <v>64</v>
      </c>
      <c r="C134">
        <v>0</v>
      </c>
      <c r="D134">
        <v>99.342904310959995</v>
      </c>
      <c r="E134">
        <v>133395</v>
      </c>
      <c r="F134">
        <v>111367</v>
      </c>
      <c r="G134">
        <v>7924.4660274999997</v>
      </c>
      <c r="H134">
        <v>7684.5966563888896</v>
      </c>
      <c r="I134">
        <v>13760.2587772222</v>
      </c>
      <c r="J134">
        <f t="shared" si="4"/>
        <v>64</v>
      </c>
      <c r="K134">
        <f t="shared" si="5"/>
        <v>22028</v>
      </c>
      <c r="L134">
        <f>IF(G135="",0,(Table135672[[#This Row],[ExecutionTimeHours]]-G135)/Table135672[[#This Row],[Timespan]])</f>
        <v>1.0050249994381084</v>
      </c>
      <c r="M134" s="2">
        <f>IF(H135="",0,(Table135672[[#This Row],[ExecutionTimeFinished]]-H135)/Table135672[[#This Row],[Timespan]])</f>
        <v>0.20813521494191548</v>
      </c>
      <c r="N134" s="2">
        <f>IF(I135="",0,(Table135672[[#This Row],[StartToEndTimeFinished]]-I135)/Table135672[[#This Row],[Timespan]])</f>
        <v>0.50116290291471954</v>
      </c>
      <c r="O134" s="6">
        <f>IF(A135="","00:01",Table135672[[#This Row],[DateTime]]-A135)*24*60</f>
        <v>1.0333333339076489</v>
      </c>
      <c r="P134" s="6">
        <f>IF(G195="",0,(Table135672[[#This Row],[ExecutionTimeHours]]-G195)/Table135672[[#This Row],[TimespanSoft]])</f>
        <v>25.961924062661698</v>
      </c>
      <c r="Q134" s="7">
        <f>IF(A195="","01:00",Table135672[[#This Row],[DateTime]]-A195)*24</f>
        <v>1.0424999999231659</v>
      </c>
      <c r="R134" s="2">
        <f>Table135672[[#This Row],[HoursDelta]]*60</f>
        <v>60.301499966286507</v>
      </c>
      <c r="S134" s="2">
        <f>IF(Table135672[[#This Row],[StartToEndDelta]]&gt;0,Table135672[[#This Row],[ExTimeFinishedDelta]]/Table135672[[#This Row],[StartToEndDelta]],0)</f>
        <v>0.41530451222829801</v>
      </c>
      <c r="T134" s="2">
        <f>Table135672[[#This Row],[HoursDeltaSoft]]</f>
        <v>25.961924062661698</v>
      </c>
    </row>
    <row r="135" spans="1:20" x14ac:dyDescent="0.25">
      <c r="A135" s="1">
        <v>40720.514502314814</v>
      </c>
      <c r="B135">
        <v>64</v>
      </c>
      <c r="C135">
        <v>0</v>
      </c>
      <c r="D135">
        <v>99.472147428072404</v>
      </c>
      <c r="E135">
        <v>133395</v>
      </c>
      <c r="F135">
        <v>111442</v>
      </c>
      <c r="G135">
        <v>7923.4275016666697</v>
      </c>
      <c r="H135">
        <v>7684.3815833333301</v>
      </c>
      <c r="I135">
        <v>13759.7409088889</v>
      </c>
      <c r="J135">
        <f t="shared" si="4"/>
        <v>64</v>
      </c>
      <c r="K135">
        <f t="shared" si="5"/>
        <v>21953</v>
      </c>
      <c r="L135">
        <f>IF(G136="",0,(Table135672[[#This Row],[ExecutionTimeHours]]-G136)/Table135672[[#This Row],[Timespan]])</f>
        <v>1.1649180798523977</v>
      </c>
      <c r="M135" s="2">
        <f>IF(H136="",0,(Table135672[[#This Row],[ExecutionTimeFinished]]-H136)/Table135672[[#This Row],[Timespan]])</f>
        <v>0.73432175188179583</v>
      </c>
      <c r="N135" s="2">
        <f>IF(I136="",0,(Table135672[[#This Row],[StartToEndTimeFinished]]-I136)/Table135672[[#This Row],[Timespan]])</f>
        <v>1.6209968937263948</v>
      </c>
      <c r="O135" s="6">
        <f>IF(A136="","00:01",Table135672[[#This Row],[DateTime]]-A136)*24*60</f>
        <v>0.98333333269692957</v>
      </c>
      <c r="P135" s="6">
        <f>IF(G196="",0,(Table135672[[#This Row],[ExecutionTimeHours]]-G196)/Table135672[[#This Row],[TimespanSoft]])</f>
        <v>25.351553869026393</v>
      </c>
      <c r="Q135" s="7">
        <f>IF(A196="","01:00",Table135672[[#This Row],[DateTime]]-A196)*24</f>
        <v>1.0416666665696539</v>
      </c>
      <c r="R135" s="2">
        <f>Table135672[[#This Row],[HoursDelta]]*60</f>
        <v>69.895084791143859</v>
      </c>
      <c r="S135" s="2">
        <f>IF(Table135672[[#This Row],[StartToEndDelta]]&gt;0,Table135672[[#This Row],[ExTimeFinishedDelta]]/Table135672[[#This Row],[StartToEndDelta]],0)</f>
        <v>0.45300626714571651</v>
      </c>
      <c r="T135" s="2">
        <f>Table135672[[#This Row],[HoursDeltaSoft]]</f>
        <v>25.351553869026393</v>
      </c>
    </row>
    <row r="136" spans="1:20" x14ac:dyDescent="0.25">
      <c r="A136" s="1">
        <v>40720.513819444444</v>
      </c>
      <c r="B136">
        <v>64</v>
      </c>
      <c r="C136">
        <v>0</v>
      </c>
      <c r="D136">
        <v>99.250062208909299</v>
      </c>
      <c r="E136">
        <v>133395</v>
      </c>
      <c r="F136">
        <v>111356</v>
      </c>
      <c r="G136">
        <v>7922.2819988888896</v>
      </c>
      <c r="H136">
        <v>7683.6595002777804</v>
      </c>
      <c r="I136">
        <v>13758.146928611101</v>
      </c>
      <c r="J136">
        <f t="shared" si="4"/>
        <v>64</v>
      </c>
      <c r="K136">
        <f t="shared" si="5"/>
        <v>22039</v>
      </c>
      <c r="L136">
        <f>IF(G137="",0,(Table135672[[#This Row],[ExecutionTimeHours]]-G137)/Table135672[[#This Row],[Timespan]])</f>
        <v>0.95591021452348923</v>
      </c>
      <c r="M136" s="2">
        <f>IF(H137="",0,(Table135672[[#This Row],[ExecutionTimeFinished]]-H137)/Table135672[[#This Row],[Timespan]])</f>
        <v>0</v>
      </c>
      <c r="N136" s="2">
        <f>IF(I137="",0,(Table135672[[#This Row],[StartToEndTimeFinished]]-I137)/Table135672[[#This Row],[Timespan]])</f>
        <v>0</v>
      </c>
      <c r="O136" s="6">
        <f>IF(A137="","00:01",Table135672[[#This Row],[DateTime]]-A137)*24*60</f>
        <v>1.0333333339076489</v>
      </c>
      <c r="P136" s="6">
        <f>IF(G197="",0,(Table135672[[#This Row],[ExecutionTimeHours]]-G197)/Table135672[[#This Row],[TimespanSoft]])</f>
        <v>24.587016798164615</v>
      </c>
      <c r="Q136" s="7">
        <f>IF(A197="","01:00",Table135672[[#This Row],[DateTime]]-A197)*24</f>
        <v>1.0416666667442769</v>
      </c>
      <c r="R136" s="2">
        <f>Table135672[[#This Row],[HoursDelta]]*60</f>
        <v>57.354612871409351</v>
      </c>
      <c r="S136" s="2">
        <f>IF(Table135672[[#This Row],[StartToEndDelta]]&gt;0,Table135672[[#This Row],[ExTimeFinishedDelta]]/Table135672[[#This Row],[StartToEndDelta]],0)</f>
        <v>0</v>
      </c>
      <c r="T136" s="2">
        <f>Table135672[[#This Row],[HoursDeltaSoft]]</f>
        <v>24.587016798164615</v>
      </c>
    </row>
    <row r="137" spans="1:20" x14ac:dyDescent="0.25">
      <c r="A137" s="1">
        <v>40720.513101851851</v>
      </c>
      <c r="B137">
        <v>64</v>
      </c>
      <c r="C137">
        <v>0</v>
      </c>
      <c r="D137">
        <v>98.829953707181502</v>
      </c>
      <c r="E137">
        <v>133395</v>
      </c>
      <c r="F137">
        <v>111303</v>
      </c>
      <c r="G137">
        <v>7921.2942249999996</v>
      </c>
      <c r="H137">
        <v>7683.6595002777804</v>
      </c>
      <c r="I137">
        <v>13758.146928611101</v>
      </c>
      <c r="J137">
        <f t="shared" si="4"/>
        <v>64</v>
      </c>
      <c r="K137">
        <f t="shared" si="5"/>
        <v>22092</v>
      </c>
      <c r="L137">
        <f>IF(G138="",0,(Table135672[[#This Row],[ExecutionTimeHours]]-G138)/Table135672[[#This Row],[Timespan]])</f>
        <v>1.0911669498552368</v>
      </c>
      <c r="M137" s="2">
        <f>IF(H138="",0,(Table135672[[#This Row],[ExecutionTimeFinished]]-H138)/Table135672[[#This Row],[Timespan]])</f>
        <v>0.34522259909483871</v>
      </c>
      <c r="N137" s="2">
        <f>IF(I138="",0,(Table135672[[#This Row],[StartToEndTimeFinished]]-I138)/Table135672[[#This Row],[Timespan]])</f>
        <v>0.50833615853341541</v>
      </c>
      <c r="O137" s="6">
        <f>IF(A138="","00:01",Table135672[[#This Row],[DateTime]]-A138)*24*60</f>
        <v>0.98333333269692957</v>
      </c>
      <c r="P137" s="6">
        <f>IF(G198="",0,(Table135672[[#This Row],[ExecutionTimeHours]]-G198)/Table135672[[#This Row],[TimespanSoft]])</f>
        <v>24.018065830794512</v>
      </c>
      <c r="Q137" s="7">
        <f>IF(A198="","01:00",Table135672[[#This Row],[DateTime]]-A198)*24</f>
        <v>1.0422222222550772</v>
      </c>
      <c r="R137" s="2">
        <f>Table135672[[#This Row],[HoursDelta]]*60</f>
        <v>65.47001699131421</v>
      </c>
      <c r="S137" s="2">
        <f>IF(Table135672[[#This Row],[StartToEndDelta]]&gt;0,Table135672[[#This Row],[ExTimeFinishedDelta]]/Table135672[[#This Row],[StartToEndDelta]],0)</f>
        <v>0.67912265004092864</v>
      </c>
      <c r="T137" s="2">
        <f>Table135672[[#This Row],[HoursDeltaSoft]]</f>
        <v>24.018065830794512</v>
      </c>
    </row>
    <row r="138" spans="1:20" x14ac:dyDescent="0.25">
      <c r="A138" s="1">
        <v>40720.512418981481</v>
      </c>
      <c r="B138">
        <v>64</v>
      </c>
      <c r="C138">
        <v>1</v>
      </c>
      <c r="D138">
        <v>98.944266686072694</v>
      </c>
      <c r="E138">
        <v>133395</v>
      </c>
      <c r="F138">
        <v>111186</v>
      </c>
      <c r="G138">
        <v>7920.2212441666697</v>
      </c>
      <c r="H138">
        <v>7683.3200313888901</v>
      </c>
      <c r="I138">
        <v>13757.6470647222</v>
      </c>
      <c r="J138">
        <f t="shared" si="4"/>
        <v>63</v>
      </c>
      <c r="K138">
        <f t="shared" si="5"/>
        <v>22209</v>
      </c>
      <c r="L138">
        <f>IF(G139="",0,(Table135672[[#This Row],[ExecutionTimeHours]]-G139)/Table135672[[#This Row],[Timespan]])</f>
        <v>0.99985082293826189</v>
      </c>
      <c r="M138" s="2">
        <f>IF(H139="",0,(Table135672[[#This Row],[ExecutionTimeFinished]]-H139)/Table135672[[#This Row],[Timespan]])</f>
        <v>0.66390109506404904</v>
      </c>
      <c r="N138" s="2">
        <f>IF(I139="",0,(Table135672[[#This Row],[StartToEndTimeFinished]]-I139)/Table135672[[#This Row],[Timespan]])</f>
        <v>0.9633989101968119</v>
      </c>
      <c r="O138" s="6">
        <f>IF(A139="","00:01",Table135672[[#This Row],[DateTime]]-A139)*24*60</f>
        <v>1.0166666633449495</v>
      </c>
      <c r="P138" s="6">
        <f>IF(G199="",0,(Table135672[[#This Row],[ExecutionTimeHours]]-G199)/Table135672[[#This Row],[TimespanSoft]])</f>
        <v>23.348506787143613</v>
      </c>
      <c r="Q138" s="7">
        <f>IF(A199="","01:00",Table135672[[#This Row],[DateTime]]-A199)*24</f>
        <v>1.0436111111193895</v>
      </c>
      <c r="R138" s="2">
        <f>Table135672[[#This Row],[HoursDelta]]*60</f>
        <v>59.991049376295713</v>
      </c>
      <c r="S138" s="2">
        <f>IF(Table135672[[#This Row],[StartToEndDelta]]&gt;0,Table135672[[#This Row],[ExTimeFinishedDelta]]/Table135672[[#This Row],[StartToEndDelta]],0)</f>
        <v>0.68912377628538246</v>
      </c>
      <c r="T138" s="2">
        <f>Table135672[[#This Row],[HoursDeltaSoft]]</f>
        <v>23.348506787143613</v>
      </c>
    </row>
    <row r="139" spans="1:20" x14ac:dyDescent="0.25">
      <c r="A139" s="1">
        <v>40720.511712962965</v>
      </c>
      <c r="B139">
        <v>64</v>
      </c>
      <c r="C139">
        <v>0</v>
      </c>
      <c r="D139">
        <v>99.036634591909603</v>
      </c>
      <c r="E139">
        <v>133395</v>
      </c>
      <c r="F139">
        <v>111167</v>
      </c>
      <c r="G139">
        <v>7919.2047291666704</v>
      </c>
      <c r="H139">
        <v>7682.6450652777803</v>
      </c>
      <c r="I139">
        <v>13756.6676091667</v>
      </c>
      <c r="J139">
        <f t="shared" si="4"/>
        <v>64</v>
      </c>
      <c r="K139">
        <f t="shared" si="5"/>
        <v>22228</v>
      </c>
      <c r="L139">
        <f>IF(G140="",0,(Table135672[[#This Row],[ExecutionTimeHours]]-G140)/Table135672[[#This Row],[Timespan]])</f>
        <v>1.0867005388072177</v>
      </c>
      <c r="M139" s="2">
        <f>IF(H140="",0,(Table135672[[#This Row],[ExecutionTimeFinished]]-H140)/Table135672[[#This Row],[Timespan]])</f>
        <v>0.81762567730826186</v>
      </c>
      <c r="N139" s="2">
        <f>IF(I140="",0,(Table135672[[#This Row],[StartToEndTimeFinished]]-I140)/Table135672[[#This Row],[Timespan]])</f>
        <v>1.3834415203288009</v>
      </c>
      <c r="O139" s="6">
        <f>IF(A140="","00:01",Table135672[[#This Row],[DateTime]]-A140)*24*60</f>
        <v>1.0166666738223284</v>
      </c>
      <c r="P139" s="6">
        <f>IF(G200="",0,(Table135672[[#This Row],[ExecutionTimeHours]]-G200)/Table135672[[#This Row],[TimespanSoft]])</f>
        <v>22.772573553792071</v>
      </c>
      <c r="Q139" s="7">
        <f>IF(A200="","01:00",Table135672[[#This Row],[DateTime]]-A200)*24</f>
        <v>1.0441666668048128</v>
      </c>
      <c r="R139" s="2">
        <f>Table135672[[#This Row],[HoursDelta]]*60</f>
        <v>65.202032328433063</v>
      </c>
      <c r="S139" s="2">
        <f>IF(Table135672[[#This Row],[StartToEndDelta]]&gt;0,Table135672[[#This Row],[ExTimeFinishedDelta]]/Table135672[[#This Row],[StartToEndDelta]],0)</f>
        <v>0.59100848521153082</v>
      </c>
      <c r="T139" s="2">
        <f>Table135672[[#This Row],[HoursDeltaSoft]]</f>
        <v>22.772573553792071</v>
      </c>
    </row>
    <row r="140" spans="1:20" x14ac:dyDescent="0.25">
      <c r="A140" s="1">
        <v>40720.511006944442</v>
      </c>
      <c r="B140">
        <v>64</v>
      </c>
      <c r="C140">
        <v>0</v>
      </c>
      <c r="D140">
        <v>99.102857149564301</v>
      </c>
      <c r="E140">
        <v>133395</v>
      </c>
      <c r="F140">
        <v>111086</v>
      </c>
      <c r="G140">
        <v>7918.0999169444403</v>
      </c>
      <c r="H140">
        <v>7681.8138124999996</v>
      </c>
      <c r="I140">
        <v>13755.261110277799</v>
      </c>
      <c r="J140">
        <f t="shared" si="4"/>
        <v>64</v>
      </c>
      <c r="K140">
        <f t="shared" si="5"/>
        <v>22309</v>
      </c>
      <c r="L140">
        <f>IF(G141="",0,(Table135672[[#This Row],[ExecutionTimeHours]]-G141)/Table135672[[#This Row],[Timespan]])</f>
        <v>1.0333763963388947</v>
      </c>
      <c r="M140" s="2">
        <f>IF(H141="",0,(Table135672[[#This Row],[ExecutionTimeFinished]]-H141)/Table135672[[#This Row],[Timespan]])</f>
        <v>0</v>
      </c>
      <c r="N140" s="2">
        <f>IF(I141="",0,(Table135672[[#This Row],[StartToEndTimeFinished]]-I141)/Table135672[[#This Row],[Timespan]])</f>
        <v>0</v>
      </c>
      <c r="O140" s="6">
        <f>IF(A141="","00:01",Table135672[[#This Row],[DateTime]]-A141)*24*60</f>
        <v>0.99999999278225005</v>
      </c>
      <c r="P140" s="6">
        <f>IF(G201="",0,(Table135672[[#This Row],[ExecutionTimeHours]]-G201)/Table135672[[#This Row],[TimespanSoft]])</f>
        <v>22.151876896160616</v>
      </c>
      <c r="Q140" s="7">
        <f>IF(A201="","01:00",Table135672[[#This Row],[DateTime]]-A201)*24</f>
        <v>1.0447222221409902</v>
      </c>
      <c r="R140" s="2">
        <f>Table135672[[#This Row],[HoursDelta]]*60</f>
        <v>62.00258378033368</v>
      </c>
      <c r="S140" s="2">
        <f>IF(Table135672[[#This Row],[StartToEndDelta]]&gt;0,Table135672[[#This Row],[ExTimeFinishedDelta]]/Table135672[[#This Row],[StartToEndDelta]],0)</f>
        <v>0</v>
      </c>
      <c r="T140" s="2">
        <f>Table135672[[#This Row],[HoursDeltaSoft]]</f>
        <v>22.151876896160616</v>
      </c>
    </row>
    <row r="141" spans="1:20" x14ac:dyDescent="0.25">
      <c r="A141" s="1">
        <v>40720.510312500002</v>
      </c>
      <c r="B141">
        <v>64</v>
      </c>
      <c r="C141">
        <v>0</v>
      </c>
      <c r="D141">
        <v>98.865915738619293</v>
      </c>
      <c r="E141">
        <v>133395</v>
      </c>
      <c r="F141">
        <v>110845</v>
      </c>
      <c r="G141">
        <v>7917.0665405555601</v>
      </c>
      <c r="H141">
        <v>7681.8138124999996</v>
      </c>
      <c r="I141">
        <v>13755.261110277799</v>
      </c>
      <c r="J141">
        <f t="shared" si="4"/>
        <v>64</v>
      </c>
      <c r="K141">
        <f t="shared" si="5"/>
        <v>22550</v>
      </c>
      <c r="L141">
        <f>IF(G142="",0,(Table135672[[#This Row],[ExecutionTimeHours]]-G142)/Table135672[[#This Row],[Timespan]])</f>
        <v>1.0706111076305476</v>
      </c>
      <c r="M141" s="2">
        <f>IF(H142="",0,(Table135672[[#This Row],[ExecutionTimeFinished]]-H142)/Table135672[[#This Row],[Timespan]])</f>
        <v>0.29344666571276973</v>
      </c>
      <c r="N141" s="2">
        <f>IF(I142="",0,(Table135672[[#This Row],[StartToEndTimeFinished]]-I142)/Table135672[[#This Row],[Timespan]])</f>
        <v>0.43766277637170481</v>
      </c>
      <c r="O141" s="6">
        <f>IF(A142="","00:01",Table135672[[#This Row],[DateTime]]-A142)*24*60</f>
        <v>1.000000003259629</v>
      </c>
      <c r="P141" s="6">
        <f>IF(G202="",0,(Table135672[[#This Row],[ExecutionTimeHours]]-G202)/Table135672[[#This Row],[TimespanSoft]])</f>
        <v>21.509611729874692</v>
      </c>
      <c r="Q141" s="7">
        <f>IF(A202="","01:00",Table135672[[#This Row],[DateTime]]-A202)*24</f>
        <v>1.0466666666907258</v>
      </c>
      <c r="R141" s="2">
        <f>Table135672[[#This Row],[HoursDelta]]*60</f>
        <v>64.236666457832854</v>
      </c>
      <c r="S141" s="2">
        <f>IF(Table135672[[#This Row],[StartToEndDelta]]&gt;0,Table135672[[#This Row],[ExTimeFinishedDelta]]/Table135672[[#This Row],[StartToEndDelta]],0)</f>
        <v>0.67048577479101612</v>
      </c>
      <c r="T141" s="2">
        <f>Table135672[[#This Row],[HoursDeltaSoft]]</f>
        <v>21.509611729874692</v>
      </c>
    </row>
    <row r="142" spans="1:20" x14ac:dyDescent="0.25">
      <c r="A142" s="1">
        <v>40720.509618055556</v>
      </c>
      <c r="B142">
        <v>64</v>
      </c>
      <c r="C142">
        <v>0</v>
      </c>
      <c r="D142">
        <v>98.315376281738295</v>
      </c>
      <c r="E142">
        <v>133395</v>
      </c>
      <c r="F142">
        <v>110767</v>
      </c>
      <c r="G142">
        <v>7915.9959294444398</v>
      </c>
      <c r="H142">
        <v>7681.5203658333303</v>
      </c>
      <c r="I142">
        <v>13754.823447500001</v>
      </c>
      <c r="J142">
        <f t="shared" si="4"/>
        <v>64</v>
      </c>
      <c r="K142">
        <f t="shared" si="5"/>
        <v>22628</v>
      </c>
      <c r="L142">
        <f>IF(G143="",0,(Table135672[[#This Row],[ExecutionTimeHours]]-G143)/Table135672[[#This Row],[Timespan]])</f>
        <v>1.0436389837262978</v>
      </c>
      <c r="M142" s="2">
        <f>IF(H143="",0,(Table135672[[#This Row],[ExecutionTimeFinished]]-H143)/Table135672[[#This Row],[Timespan]])</f>
        <v>0.58371497213058332</v>
      </c>
      <c r="N142" s="2">
        <f>IF(I143="",0,(Table135672[[#This Row],[StartToEndTimeFinished]]-I143)/Table135672[[#This Row],[Timespan]])</f>
        <v>0.81205536774676168</v>
      </c>
      <c r="O142" s="6">
        <f>IF(A143="","00:01",Table135672[[#This Row],[DateTime]]-A143)*24*60</f>
        <v>0.98333333269692957</v>
      </c>
      <c r="P142" s="6">
        <f>IF(G203="",0,(Table135672[[#This Row],[ExecutionTimeHours]]-G203)/Table135672[[#This Row],[TimespanSoft]])</f>
        <v>20.839508893826594</v>
      </c>
      <c r="Q142" s="7">
        <f>IF(A203="","01:00",Table135672[[#This Row],[DateTime]]-A203)*24</f>
        <v>1.0463888888480142</v>
      </c>
      <c r="R142" s="2">
        <f>Table135672[[#This Row],[HoursDelta]]*60</f>
        <v>62.618339023577867</v>
      </c>
      <c r="S142" s="2">
        <f>IF(Table135672[[#This Row],[StartToEndDelta]]&gt;0,Table135672[[#This Row],[ExTimeFinishedDelta]]/Table135672[[#This Row],[StartToEndDelta]],0)</f>
        <v>0.71881178958306446</v>
      </c>
      <c r="T142" s="2">
        <f>Table135672[[#This Row],[HoursDeltaSoft]]</f>
        <v>20.839508893826594</v>
      </c>
    </row>
    <row r="143" spans="1:20" x14ac:dyDescent="0.25">
      <c r="A143" s="1">
        <v>40720.508935185186</v>
      </c>
      <c r="B143">
        <v>64</v>
      </c>
      <c r="C143">
        <v>0</v>
      </c>
      <c r="D143">
        <v>98.789316030649005</v>
      </c>
      <c r="E143">
        <v>133395</v>
      </c>
      <c r="F143">
        <v>110672</v>
      </c>
      <c r="G143">
        <v>7914.9696844444397</v>
      </c>
      <c r="H143">
        <v>7680.94637944444</v>
      </c>
      <c r="I143">
        <v>13754.0249263889</v>
      </c>
      <c r="J143">
        <f t="shared" si="4"/>
        <v>64</v>
      </c>
      <c r="K143">
        <f t="shared" si="5"/>
        <v>22723</v>
      </c>
      <c r="L143">
        <f>IF(G144="",0,(Table135672[[#This Row],[ExecutionTimeHours]]-G144)/Table135672[[#This Row],[Timespan]])</f>
        <v>1.0875623649822843</v>
      </c>
      <c r="M143" s="2">
        <f>IF(H144="",0,(Table135672[[#This Row],[ExecutionTimeFinished]]-H144)/Table135672[[#This Row],[Timespan]])</f>
        <v>0.55230887065405998</v>
      </c>
      <c r="N143" s="2">
        <f>IF(I144="",0,(Table135672[[#This Row],[StartToEndTimeFinished]]-I144)/Table135672[[#This Row],[Timespan]])</f>
        <v>0.77349731144153999</v>
      </c>
      <c r="O143" s="6">
        <f>IF(A144="","00:01",Table135672[[#This Row],[DateTime]]-A144)*24*60</f>
        <v>1.0333333339076489</v>
      </c>
      <c r="P143" s="6">
        <f>IF(G204="",0,(Table135672[[#This Row],[ExecutionTimeHours]]-G204)/Table135672[[#This Row],[TimespanSoft]])</f>
        <v>20.188952240249424</v>
      </c>
      <c r="Q143" s="7">
        <f>IF(A204="","01:00",Table135672[[#This Row],[DateTime]]-A204)*24</f>
        <v>1.0469444445334375</v>
      </c>
      <c r="R143" s="2">
        <f>Table135672[[#This Row],[HoursDelta]]*60</f>
        <v>65.253741898937065</v>
      </c>
      <c r="S143" s="2">
        <f>IF(Table135672[[#This Row],[StartToEndDelta]]&gt;0,Table135672[[#This Row],[ExTimeFinishedDelta]]/Table135672[[#This Row],[StartToEndDelta]],0)</f>
        <v>0.71404109941215077</v>
      </c>
      <c r="T143" s="2">
        <f>Table135672[[#This Row],[HoursDeltaSoft]]</f>
        <v>20.188952240249424</v>
      </c>
    </row>
    <row r="144" spans="1:20" x14ac:dyDescent="0.25">
      <c r="A144" s="1">
        <v>40720.508217592593</v>
      </c>
      <c r="B144">
        <v>64</v>
      </c>
      <c r="C144">
        <v>0</v>
      </c>
      <c r="D144">
        <v>98.573351933405903</v>
      </c>
      <c r="E144">
        <v>133395</v>
      </c>
      <c r="F144">
        <v>110616</v>
      </c>
      <c r="G144">
        <v>7913.8458700000001</v>
      </c>
      <c r="H144">
        <v>7680.3756602777803</v>
      </c>
      <c r="I144">
        <v>13753.225645833299</v>
      </c>
      <c r="J144">
        <f t="shared" si="4"/>
        <v>64</v>
      </c>
      <c r="K144">
        <f t="shared" si="5"/>
        <v>22779</v>
      </c>
      <c r="L144">
        <f>IF(G145="",0,(Table135672[[#This Row],[ExecutionTimeHours]]-G145)/Table135672[[#This Row],[Timespan]])</f>
        <v>1.0144999966933319</v>
      </c>
      <c r="M144" s="2">
        <f>IF(H145="",0,(Table135672[[#This Row],[ExecutionTimeFinished]]-H145)/Table135672[[#This Row],[Timespan]])</f>
        <v>0.27884916576168017</v>
      </c>
      <c r="N144" s="2">
        <f>IF(I145="",0,(Table135672[[#This Row],[StartToEndTimeFinished]]-I145)/Table135672[[#This Row],[Timespan]])</f>
        <v>0.41048888756159413</v>
      </c>
      <c r="O144" s="6">
        <f>IF(A145="","00:01",Table135672[[#This Row],[DateTime]]-A145)*24*60</f>
        <v>1.000000003259629</v>
      </c>
      <c r="P144" s="6">
        <f>IF(G205="",0,(Table135672[[#This Row],[ExecutionTimeHours]]-G205)/Table135672[[#This Row],[TimespanSoft]])</f>
        <v>19.506306610796475</v>
      </c>
      <c r="Q144" s="7">
        <f>IF(A205="","01:00",Table135672[[#This Row],[DateTime]]-A205)*24</f>
        <v>1.0463888888480142</v>
      </c>
      <c r="R144" s="2">
        <f>Table135672[[#This Row],[HoursDelta]]*60</f>
        <v>60.869999801599917</v>
      </c>
      <c r="S144" s="2">
        <f>IF(Table135672[[#This Row],[StartToEndDelta]]&gt;0,Table135672[[#This Row],[ExTimeFinishedDelta]]/Table135672[[#This Row],[StartToEndDelta]],0)</f>
        <v>0.67930990146435732</v>
      </c>
      <c r="T144" s="2">
        <f>Table135672[[#This Row],[HoursDeltaSoft]]</f>
        <v>19.506306610796475</v>
      </c>
    </row>
    <row r="145" spans="1:20" x14ac:dyDescent="0.25">
      <c r="A145" s="1">
        <v>40720.507523148146</v>
      </c>
      <c r="B145">
        <v>64</v>
      </c>
      <c r="C145">
        <v>1</v>
      </c>
      <c r="D145">
        <v>98.624559842623199</v>
      </c>
      <c r="E145">
        <v>133395</v>
      </c>
      <c r="F145">
        <v>110694</v>
      </c>
      <c r="G145">
        <v>7912.8313699999999</v>
      </c>
      <c r="H145">
        <v>7680.0968111111097</v>
      </c>
      <c r="I145">
        <v>13752.8151569444</v>
      </c>
      <c r="J145">
        <f t="shared" si="4"/>
        <v>63</v>
      </c>
      <c r="K145">
        <f t="shared" si="5"/>
        <v>22701</v>
      </c>
      <c r="L145">
        <f>IF(G146="",0,(Table135672[[#This Row],[ExecutionTimeHours]]-G146)/Table135672[[#This Row],[Timespan]])</f>
        <v>1.0157847027680051</v>
      </c>
      <c r="M145" s="2">
        <f>IF(H146="",0,(Table135672[[#This Row],[ExecutionTimeFinished]]-H146)/Table135672[[#This Row],[Timespan]])</f>
        <v>0.3975117499277081</v>
      </c>
      <c r="N145" s="2">
        <f>IF(I146="",0,(Table135672[[#This Row],[StartToEndTimeFinished]]-I146)/Table135672[[#This Row],[Timespan]])</f>
        <v>0.40650437286859908</v>
      </c>
      <c r="O145" s="6">
        <f>IF(A146="","00:01",Table135672[[#This Row],[DateTime]]-A146)*24*60</f>
        <v>1.0166666633449495</v>
      </c>
      <c r="P145" s="6">
        <f>IF(G206="",0,(Table135672[[#This Row],[ExecutionTimeHours]]-G206)/Table135672[[#This Row],[TimespanSoft]])</f>
        <v>18.911483554746773</v>
      </c>
      <c r="Q145" s="7">
        <f>IF(A206="","01:00",Table135672[[#This Row],[DateTime]]-A206)*24</f>
        <v>1.0472222222015262</v>
      </c>
      <c r="R145" s="2">
        <f>Table135672[[#This Row],[HoursDelta]]*60</f>
        <v>60.947082166080307</v>
      </c>
      <c r="S145" s="2">
        <f>IF(Table135672[[#This Row],[StartToEndDelta]]&gt;0,Table135672[[#This Row],[ExTimeFinishedDelta]]/Table135672[[#This Row],[StartToEndDelta]],0)</f>
        <v>0.97787816431731767</v>
      </c>
      <c r="T145" s="2">
        <f>Table135672[[#This Row],[HoursDeltaSoft]]</f>
        <v>18.911483554746773</v>
      </c>
    </row>
    <row r="146" spans="1:20" x14ac:dyDescent="0.25">
      <c r="A146" s="1">
        <v>40720.50681712963</v>
      </c>
      <c r="B146">
        <v>64</v>
      </c>
      <c r="C146">
        <v>15</v>
      </c>
      <c r="D146">
        <v>66.849407141025296</v>
      </c>
      <c r="E146">
        <v>133395</v>
      </c>
      <c r="F146">
        <v>111054</v>
      </c>
      <c r="G146">
        <v>7911.7986555555599</v>
      </c>
      <c r="H146">
        <v>7679.6926741666703</v>
      </c>
      <c r="I146">
        <v>13752.4018775</v>
      </c>
      <c r="J146">
        <f t="shared" si="4"/>
        <v>49</v>
      </c>
      <c r="K146">
        <f t="shared" si="5"/>
        <v>22341</v>
      </c>
      <c r="L146">
        <f>IF(G147="",0,(Table135672[[#This Row],[ExecutionTimeHours]]-G147)/Table135672[[#This Row],[Timespan]])</f>
        <v>0.47169694291227476</v>
      </c>
      <c r="M146" s="2">
        <f>IF(H147="",0,(Table135672[[#This Row],[ExecutionTimeFinished]]-H147)/Table135672[[#This Row],[Timespan]])</f>
        <v>0</v>
      </c>
      <c r="N146" s="2">
        <f>IF(I147="",0,(Table135672[[#This Row],[StartToEndTimeFinished]]-I147)/Table135672[[#This Row],[Timespan]])</f>
        <v>0</v>
      </c>
      <c r="O146" s="6">
        <f>IF(A147="","00:01",Table135672[[#This Row],[DateTime]]-A147)*24*60</f>
        <v>1.000000003259629</v>
      </c>
      <c r="P146" s="6">
        <f>IF(G207="",0,(Table135672[[#This Row],[ExecutionTimeHours]]-G207)/Table135672[[#This Row],[TimespanSoft]])</f>
        <v>18.316765377609837</v>
      </c>
      <c r="Q146" s="7">
        <f>IF(A207="","01:00",Table135672[[#This Row],[DateTime]]-A207)*24</f>
        <v>1.0477777777123265</v>
      </c>
      <c r="R146" s="2">
        <f>Table135672[[#This Row],[HoursDelta]]*60</f>
        <v>28.301816574736485</v>
      </c>
      <c r="S146" s="2">
        <f>IF(Table135672[[#This Row],[StartToEndDelta]]&gt;0,Table135672[[#This Row],[ExTimeFinishedDelta]]/Table135672[[#This Row],[StartToEndDelta]],0)</f>
        <v>0</v>
      </c>
      <c r="T146" s="2">
        <f>Table135672[[#This Row],[HoursDeltaSoft]]</f>
        <v>18.316765377609837</v>
      </c>
    </row>
    <row r="147" spans="1:20" x14ac:dyDescent="0.25">
      <c r="A147" s="1">
        <v>40720.506122685183</v>
      </c>
      <c r="B147">
        <v>24</v>
      </c>
      <c r="C147">
        <v>0</v>
      </c>
      <c r="D147">
        <v>94.004753112792997</v>
      </c>
      <c r="E147">
        <v>98295</v>
      </c>
      <c r="F147">
        <v>84569</v>
      </c>
      <c r="G147">
        <v>7911.3269586111101</v>
      </c>
      <c r="H147">
        <v>7679.6926741666703</v>
      </c>
      <c r="I147">
        <v>13752.4018775</v>
      </c>
      <c r="J147">
        <f t="shared" si="4"/>
        <v>24</v>
      </c>
      <c r="K147">
        <f t="shared" si="5"/>
        <v>13726</v>
      </c>
      <c r="L147">
        <f>IF(G148="",0,(Table135672[[#This Row],[ExecutionTimeHours]]-G148)/Table135672[[#This Row],[Timespan]])</f>
        <v>0.37361721433914102</v>
      </c>
      <c r="M147" s="2">
        <f>IF(H148="",0,(Table135672[[#This Row],[ExecutionTimeFinished]]-H148)/Table135672[[#This Row],[Timespan]])</f>
        <v>0.34069836177220625</v>
      </c>
      <c r="N147" s="2">
        <f>IF(I148="",0,(Table135672[[#This Row],[StartToEndTimeFinished]]-I148)/Table135672[[#This Row],[Timespan]])</f>
        <v>0.35303825249764054</v>
      </c>
      <c r="O147" s="6">
        <f>IF(A148="","00:01",Table135672[[#This Row],[DateTime]]-A148)*24*60</f>
        <v>1.0166666633449495</v>
      </c>
      <c r="P147" s="6">
        <f>IF(G208="",0,(Table135672[[#This Row],[ExecutionTimeHours]]-G208)/Table135672[[#This Row],[TimespanSoft]])</f>
        <v>18.247025696153447</v>
      </c>
      <c r="Q147" s="7">
        <f>IF(A208="","01:00",Table135672[[#This Row],[DateTime]]-A208)*24</f>
        <v>1.0486111110658385</v>
      </c>
      <c r="R147" s="2">
        <f>Table135672[[#This Row],[HoursDelta]]*60</f>
        <v>22.41703286034846</v>
      </c>
      <c r="S147" s="2">
        <f>IF(Table135672[[#This Row],[StartToEndDelta]]&gt;0,Table135672[[#This Row],[ExTimeFinishedDelta]]/Table135672[[#This Row],[StartToEndDelta]],0)</f>
        <v>0.96504659016938465</v>
      </c>
      <c r="T147" s="2">
        <f>Table135672[[#This Row],[HoursDeltaSoft]]</f>
        <v>18.247025696153447</v>
      </c>
    </row>
    <row r="148" spans="1:20" x14ac:dyDescent="0.25">
      <c r="A148" s="1">
        <v>40720.505416666667</v>
      </c>
      <c r="B148">
        <v>24</v>
      </c>
      <c r="C148">
        <v>0</v>
      </c>
      <c r="D148">
        <v>96.513221740722699</v>
      </c>
      <c r="E148">
        <v>98295</v>
      </c>
      <c r="F148">
        <v>84652</v>
      </c>
      <c r="G148">
        <v>7910.9471144444396</v>
      </c>
      <c r="H148">
        <v>7679.3462975000002</v>
      </c>
      <c r="I148">
        <v>13752.042955277801</v>
      </c>
      <c r="J148">
        <f t="shared" si="4"/>
        <v>24</v>
      </c>
      <c r="K148">
        <f t="shared" si="5"/>
        <v>13643</v>
      </c>
      <c r="L148">
        <f>IF(G149="",0,(Table135672[[#This Row],[ExecutionTimeHours]]-G149)/Table135672[[#This Row],[Timespan]])</f>
        <v>0.44125638744166018</v>
      </c>
      <c r="M148" s="2">
        <f>IF(H149="",0,(Table135672[[#This Row],[ExecutionTimeFinished]]-H149)/Table135672[[#This Row],[Timespan]])</f>
        <v>0.33599333223519345</v>
      </c>
      <c r="N148" s="2">
        <f>IF(I149="",0,(Table135672[[#This Row],[StartToEndTimeFinished]]-I149)/Table135672[[#This Row],[Timespan]])</f>
        <v>0.3532536099482414</v>
      </c>
      <c r="O148" s="6">
        <f>IF(A149="","00:01",Table135672[[#This Row],[DateTime]]-A149)*24*60</f>
        <v>1.000000003259629</v>
      </c>
      <c r="P148" s="6">
        <f>IF(G209="",0,(Table135672[[#This Row],[ExecutionTimeHours]]-G209)/Table135672[[#This Row],[TimespanSoft]])</f>
        <v>18.26990947634976</v>
      </c>
      <c r="Q148" s="7">
        <f>IF(A209="","01:00",Table135672[[#This Row],[DateTime]]-A209)*24</f>
        <v>1.0494444444193505</v>
      </c>
      <c r="R148" s="2">
        <f>Table135672[[#This Row],[HoursDelta]]*60</f>
        <v>26.475383246499611</v>
      </c>
      <c r="S148" s="2">
        <f>IF(Table135672[[#This Row],[StartToEndDelta]]&gt;0,Table135672[[#This Row],[ExTimeFinishedDelta]]/Table135672[[#This Row],[StartToEndDelta]],0)</f>
        <v>0.95113913282987561</v>
      </c>
      <c r="T148" s="2">
        <f>Table135672[[#This Row],[HoursDeltaSoft]]</f>
        <v>18.26990947634976</v>
      </c>
    </row>
    <row r="149" spans="1:20" x14ac:dyDescent="0.25">
      <c r="A149" s="1">
        <v>40720.50472222222</v>
      </c>
      <c r="B149">
        <v>24</v>
      </c>
      <c r="C149">
        <v>0</v>
      </c>
      <c r="D149">
        <v>97.287111918131501</v>
      </c>
      <c r="E149">
        <v>98295</v>
      </c>
      <c r="F149">
        <v>84667</v>
      </c>
      <c r="G149">
        <v>7910.5058580555597</v>
      </c>
      <c r="H149">
        <v>7679.0103041666698</v>
      </c>
      <c r="I149">
        <v>13751.689701666701</v>
      </c>
      <c r="J149">
        <f t="shared" si="4"/>
        <v>24</v>
      </c>
      <c r="K149">
        <f t="shared" si="5"/>
        <v>13628</v>
      </c>
      <c r="L149">
        <f>IF(G150="",0,(Table135672[[#This Row],[ExecutionTimeHours]]-G150)/Table135672[[#This Row],[Timespan]])</f>
        <v>0.36877889155096388</v>
      </c>
      <c r="M149" s="2">
        <f>IF(H150="",0,(Table135672[[#This Row],[ExecutionTimeFinished]]-H150)/Table135672[[#This Row],[Timespan]])</f>
        <v>0</v>
      </c>
      <c r="N149" s="2">
        <f>IF(I150="",0,(Table135672[[#This Row],[StartToEndTimeFinished]]-I150)/Table135672[[#This Row],[Timespan]])</f>
        <v>0</v>
      </c>
      <c r="O149" s="6">
        <f>IF(A150="","00:01",Table135672[[#This Row],[DateTime]]-A150)*24*60</f>
        <v>0.99999999278225005</v>
      </c>
      <c r="P149" s="6">
        <f>IF(G210="",0,(Table135672[[#This Row],[ExecutionTimeHours]]-G210)/Table135672[[#This Row],[TimespanSoft]])</f>
        <v>18.23140190574755</v>
      </c>
      <c r="Q149" s="7">
        <f>IF(A210="","01:00",Table135672[[#This Row],[DateTime]]-A210)*24</f>
        <v>1.0505555554409511</v>
      </c>
      <c r="R149" s="2">
        <f>Table135672[[#This Row],[HoursDelta]]*60</f>
        <v>22.126733493057834</v>
      </c>
      <c r="S149" s="2">
        <f>IF(Table135672[[#This Row],[StartToEndDelta]]&gt;0,Table135672[[#This Row],[ExTimeFinishedDelta]]/Table135672[[#This Row],[StartToEndDelta]],0)</f>
        <v>0</v>
      </c>
      <c r="T149" s="2">
        <f>Table135672[[#This Row],[HoursDeltaSoft]]</f>
        <v>18.23140190574755</v>
      </c>
    </row>
    <row r="150" spans="1:20" x14ac:dyDescent="0.25">
      <c r="A150" s="1">
        <v>40720.504027777781</v>
      </c>
      <c r="B150">
        <v>24</v>
      </c>
      <c r="C150">
        <v>0</v>
      </c>
      <c r="D150">
        <v>95.922948201497405</v>
      </c>
      <c r="E150">
        <v>98295</v>
      </c>
      <c r="F150">
        <v>84554</v>
      </c>
      <c r="G150">
        <v>7910.1370791666704</v>
      </c>
      <c r="H150">
        <v>7679.0103041666698</v>
      </c>
      <c r="I150">
        <v>13751.689701666701</v>
      </c>
      <c r="J150">
        <f t="shared" si="4"/>
        <v>24</v>
      </c>
      <c r="K150">
        <f t="shared" si="5"/>
        <v>13741</v>
      </c>
      <c r="L150">
        <f>IF(G151="",0,(Table135672[[#This Row],[ExecutionTimeHours]]-G151)/Table135672[[#This Row],[Timespan]])</f>
        <v>0.46688333181890823</v>
      </c>
      <c r="M150" s="2">
        <f>IF(H151="",0,(Table135672[[#This Row],[ExecutionTimeFinished]]-H151)/Table135672[[#This Row],[Timespan]])</f>
        <v>0</v>
      </c>
      <c r="N150" s="2">
        <f>IF(I151="",0,(Table135672[[#This Row],[StartToEndTimeFinished]]-I151)/Table135672[[#This Row],[Timespan]])</f>
        <v>0</v>
      </c>
      <c r="O150" s="6">
        <f>IF(A151="","00:01",Table135672[[#This Row],[DateTime]]-A151)*24*60</f>
        <v>1.000000003259629</v>
      </c>
      <c r="P150" s="6">
        <f>IF(G211="",0,(Table135672[[#This Row],[ExecutionTimeHours]]-G211)/Table135672[[#This Row],[TimespanSoft]])</f>
        <v>18.256532221464791</v>
      </c>
      <c r="Q150" s="7">
        <f>IF(A211="","01:00",Table135672[[#This Row],[DateTime]]-A211)*24</f>
        <v>1.0516666668117978</v>
      </c>
      <c r="R150" s="2">
        <f>Table135672[[#This Row],[HoursDelta]]*60</f>
        <v>28.012999909134493</v>
      </c>
      <c r="S150" s="2">
        <f>IF(Table135672[[#This Row],[StartToEndDelta]]&gt;0,Table135672[[#This Row],[ExTimeFinishedDelta]]/Table135672[[#This Row],[StartToEndDelta]],0)</f>
        <v>0</v>
      </c>
      <c r="T150" s="2">
        <f>Table135672[[#This Row],[HoursDeltaSoft]]</f>
        <v>18.256532221464791</v>
      </c>
    </row>
    <row r="151" spans="1:20" x14ac:dyDescent="0.25">
      <c r="A151" s="1">
        <v>40720.503333333334</v>
      </c>
      <c r="B151">
        <v>24</v>
      </c>
      <c r="C151">
        <v>0</v>
      </c>
      <c r="D151">
        <v>92.692731221516894</v>
      </c>
      <c r="E151">
        <v>98295</v>
      </c>
      <c r="F151">
        <v>84426</v>
      </c>
      <c r="G151">
        <v>7909.6701958333297</v>
      </c>
      <c r="H151">
        <v>7679.0103041666698</v>
      </c>
      <c r="I151">
        <v>13751.689701666701</v>
      </c>
      <c r="J151">
        <f t="shared" si="4"/>
        <v>24</v>
      </c>
      <c r="K151">
        <f t="shared" si="5"/>
        <v>13869</v>
      </c>
      <c r="L151">
        <f>IF(G152="",0,(Table135672[[#This Row],[ExecutionTimeHours]]-G152)/Table135672[[#This Row],[Timespan]])</f>
        <v>0.34508279550158805</v>
      </c>
      <c r="M151" s="2">
        <f>IF(H152="",0,(Table135672[[#This Row],[ExecutionTimeFinished]]-H152)/Table135672[[#This Row],[Timespan]])</f>
        <v>0.271873118132828</v>
      </c>
      <c r="N151" s="2">
        <f>IF(I152="",0,(Table135672[[#This Row],[StartToEndTimeFinished]]-I152)/Table135672[[#This Row],[Timespan]])</f>
        <v>0.28241478478013121</v>
      </c>
      <c r="O151" s="6">
        <f>IF(A152="","00:01",Table135672[[#This Row],[DateTime]]-A152)*24*60</f>
        <v>1.0333333339076489</v>
      </c>
      <c r="P151" s="6">
        <f>IF(G212="",0,(Table135672[[#This Row],[ExecutionTimeHours]]-G212)/Table135672[[#This Row],[TimespanSoft]])</f>
        <v>18.185386424173402</v>
      </c>
      <c r="Q151" s="7">
        <f>IF(A212="","01:00",Table135672[[#This Row],[DateTime]]-A212)*24</f>
        <v>1.0516666666371748</v>
      </c>
      <c r="R151" s="2">
        <f>Table135672[[#This Row],[HoursDelta]]*60</f>
        <v>20.704967730095284</v>
      </c>
      <c r="S151" s="2">
        <f>IF(Table135672[[#This Row],[StartToEndDelta]]&gt;0,Table135672[[#This Row],[ExTimeFinishedDelta]]/Table135672[[#This Row],[StartToEndDelta]],0)</f>
        <v>0.9626731063123688</v>
      </c>
      <c r="T151" s="2">
        <f>Table135672[[#This Row],[HoursDeltaSoft]]</f>
        <v>18.185386424173402</v>
      </c>
    </row>
    <row r="152" spans="1:20" x14ac:dyDescent="0.25">
      <c r="A152" s="1">
        <v>40720.502615740741</v>
      </c>
      <c r="B152">
        <v>24</v>
      </c>
      <c r="C152">
        <v>1</v>
      </c>
      <c r="D152">
        <v>93.9082438151042</v>
      </c>
      <c r="E152">
        <v>98295</v>
      </c>
      <c r="F152">
        <v>84278</v>
      </c>
      <c r="G152">
        <v>7909.3136102777798</v>
      </c>
      <c r="H152">
        <v>7678.7293686111097</v>
      </c>
      <c r="I152">
        <v>13751.397873055599</v>
      </c>
      <c r="J152">
        <f t="shared" si="4"/>
        <v>23</v>
      </c>
      <c r="K152">
        <f t="shared" si="5"/>
        <v>14017</v>
      </c>
      <c r="L152">
        <f>IF(G153="",0,(Table135672[[#This Row],[ExecutionTimeHours]]-G153)/Table135672[[#This Row],[Timespan]])</f>
        <v>0.36461015697109744</v>
      </c>
      <c r="M152" s="2">
        <f>IF(H153="",0,(Table135672[[#This Row],[ExecutionTimeFinished]]-H153)/Table135672[[#This Row],[Timespan]])</f>
        <v>1.7009841179444984</v>
      </c>
      <c r="N152" s="2">
        <f>IF(I153="",0,(Table135672[[#This Row],[StartToEndTimeFinished]]-I153)/Table135672[[#This Row],[Timespan]])</f>
        <v>1.8217440141049701</v>
      </c>
      <c r="O152" s="6">
        <f>IF(A153="","00:01",Table135672[[#This Row],[DateTime]]-A153)*24*60</f>
        <v>1.0666666645556688</v>
      </c>
      <c r="P152" s="6">
        <f>IF(G213="",0,(Table135672[[#This Row],[ExecutionTimeHours]]-G213)/Table135672[[#This Row],[TimespanSoft]])</f>
        <v>18.22440739623686</v>
      </c>
      <c r="Q152" s="7">
        <f>IF(A213="","01:00",Table135672[[#This Row],[DateTime]]-A213)*24</f>
        <v>1.0513888889690861</v>
      </c>
      <c r="R152" s="2">
        <f>Table135672[[#This Row],[HoursDelta]]*60</f>
        <v>21.876609418265847</v>
      </c>
      <c r="S152" s="2">
        <f>IF(Table135672[[#This Row],[StartToEndDelta]]&gt;0,Table135672[[#This Row],[ExTimeFinishedDelta]]/Table135672[[#This Row],[StartToEndDelta]],0)</f>
        <v>0.93371192921426915</v>
      </c>
      <c r="T152" s="2">
        <f>Table135672[[#This Row],[HoursDeltaSoft]]</f>
        <v>18.22440739623686</v>
      </c>
    </row>
    <row r="153" spans="1:20" x14ac:dyDescent="0.25">
      <c r="A153" s="1">
        <v>40720.501875000002</v>
      </c>
      <c r="B153">
        <v>24</v>
      </c>
      <c r="C153">
        <v>1</v>
      </c>
      <c r="D153">
        <v>94.425946553548201</v>
      </c>
      <c r="E153">
        <v>98295</v>
      </c>
      <c r="F153">
        <v>84440</v>
      </c>
      <c r="G153">
        <v>7908.9246927777804</v>
      </c>
      <c r="H153">
        <v>7676.9149855555597</v>
      </c>
      <c r="I153">
        <v>13749.4546794444</v>
      </c>
      <c r="J153">
        <f t="shared" si="4"/>
        <v>23</v>
      </c>
      <c r="K153">
        <f t="shared" si="5"/>
        <v>13855</v>
      </c>
      <c r="L153">
        <f>IF(G154="",0,(Table135672[[#This Row],[ExecutionTimeHours]]-G154)/Table135672[[#This Row],[Timespan]])</f>
        <v>0.38378854243217014</v>
      </c>
      <c r="M153" s="2">
        <f>IF(H154="",0,(Table135672[[#This Row],[ExecutionTimeFinished]]-H154)/Table135672[[#This Row],[Timespan]])</f>
        <v>0.52134531353466163</v>
      </c>
      <c r="N153" s="2">
        <f>IF(I154="",0,(Table135672[[#This Row],[StartToEndTimeFinished]]-I154)/Table135672[[#This Row],[Timespan]])</f>
        <v>0.53773333437628279</v>
      </c>
      <c r="O153" s="6">
        <f>IF(A154="","00:01",Table135672[[#This Row],[DateTime]]-A154)*24*60</f>
        <v>1.0666666645556688</v>
      </c>
      <c r="P153" s="6">
        <f>IF(G214="",0,(Table135672[[#This Row],[ExecutionTimeHours]]-G214)/Table135672[[#This Row],[TimespanSoft]])</f>
        <v>18.261788583245668</v>
      </c>
      <c r="Q153" s="7">
        <f>IF(A214="","01:00",Table135672[[#This Row],[DateTime]]-A214)*24</f>
        <v>1.0511111111263745</v>
      </c>
      <c r="R153" s="2">
        <f>Table135672[[#This Row],[HoursDelta]]*60</f>
        <v>23.027312545930208</v>
      </c>
      <c r="S153" s="2">
        <f>IF(Table135672[[#This Row],[StartToEndDelta]]&gt;0,Table135672[[#This Row],[ExTimeFinishedDelta]]/Table135672[[#This Row],[StartToEndDelta]],0)</f>
        <v>0.96952388889814756</v>
      </c>
      <c r="T153" s="2">
        <f>Table135672[[#This Row],[HoursDeltaSoft]]</f>
        <v>18.261788583245668</v>
      </c>
    </row>
    <row r="154" spans="1:20" x14ac:dyDescent="0.25">
      <c r="A154" s="1">
        <v>40720.501134259262</v>
      </c>
      <c r="B154">
        <v>24</v>
      </c>
      <c r="C154">
        <v>0</v>
      </c>
      <c r="D154">
        <v>96.592844645182296</v>
      </c>
      <c r="E154">
        <v>98295</v>
      </c>
      <c r="F154">
        <v>84172</v>
      </c>
      <c r="G154">
        <v>7908.5153183333296</v>
      </c>
      <c r="H154">
        <v>7676.35888388889</v>
      </c>
      <c r="I154">
        <v>13748.8810972222</v>
      </c>
      <c r="J154">
        <f t="shared" si="4"/>
        <v>24</v>
      </c>
      <c r="K154">
        <f t="shared" si="5"/>
        <v>14123</v>
      </c>
      <c r="L154">
        <f>IF(G155="",0,(Table135672[[#This Row],[ExecutionTimeHours]]-G155)/Table135672[[#This Row],[Timespan]])</f>
        <v>0.39838775728718834</v>
      </c>
      <c r="M154" s="2">
        <f>IF(H155="",0,(Table135672[[#This Row],[ExecutionTimeFinished]]-H155)/Table135672[[#This Row],[Timespan]])</f>
        <v>0</v>
      </c>
      <c r="N154" s="2">
        <f>IF(I155="",0,(Table135672[[#This Row],[StartToEndTimeFinished]]-I155)/Table135672[[#This Row],[Timespan]])</f>
        <v>0</v>
      </c>
      <c r="O154" s="6">
        <f>IF(A155="","00:01",Table135672[[#This Row],[DateTime]]-A155)*24*60</f>
        <v>1.0666666750330478</v>
      </c>
      <c r="P154" s="6">
        <f>IF(G215="",0,(Table135672[[#This Row],[ExecutionTimeHours]]-G215)/Table135672[[#This Row],[TimespanSoft]])</f>
        <v>18.286005549415961</v>
      </c>
      <c r="Q154" s="7">
        <f>IF(A215="","01:00",Table135672[[#This Row],[DateTime]]-A215)*24</f>
        <v>1.0511111111263745</v>
      </c>
      <c r="R154" s="2">
        <f>Table135672[[#This Row],[HoursDelta]]*60</f>
        <v>23.903265437231301</v>
      </c>
      <c r="S154" s="2">
        <f>IF(Table135672[[#This Row],[StartToEndDelta]]&gt;0,Table135672[[#This Row],[ExTimeFinishedDelta]]/Table135672[[#This Row],[StartToEndDelta]],0)</f>
        <v>0</v>
      </c>
      <c r="T154" s="2">
        <f>Table135672[[#This Row],[HoursDeltaSoft]]</f>
        <v>18.286005549415961</v>
      </c>
    </row>
    <row r="155" spans="1:20" x14ac:dyDescent="0.25">
      <c r="A155" s="1">
        <v>40720.500393518516</v>
      </c>
      <c r="B155">
        <v>24</v>
      </c>
      <c r="C155">
        <v>0</v>
      </c>
      <c r="D155">
        <v>94.879704793294295</v>
      </c>
      <c r="E155">
        <v>98295</v>
      </c>
      <c r="F155">
        <v>83526</v>
      </c>
      <c r="G155">
        <v>7908.0903713888902</v>
      </c>
      <c r="H155">
        <v>7676.35888388889</v>
      </c>
      <c r="I155">
        <v>13748.8810972222</v>
      </c>
      <c r="J155">
        <f t="shared" si="4"/>
        <v>24</v>
      </c>
      <c r="K155">
        <f t="shared" si="5"/>
        <v>14769</v>
      </c>
      <c r="L155">
        <f>IF(G156="",0,(Table135672[[#This Row],[ExecutionTimeHours]]-G156)/Table135672[[#This Row],[Timespan]])</f>
        <v>0.37127805823953408</v>
      </c>
      <c r="M155" s="2">
        <f>IF(H156="",0,(Table135672[[#This Row],[ExecutionTimeFinished]]-H156)/Table135672[[#This Row],[Timespan]])</f>
        <v>0.23457527947320106</v>
      </c>
      <c r="N155" s="2">
        <f>IF(I156="",0,(Table135672[[#This Row],[StartToEndTimeFinished]]-I156)/Table135672[[#This Row],[Timespan]])</f>
        <v>0.24131944614156156</v>
      </c>
      <c r="O155" s="6">
        <f>IF(A156="","00:01",Table135672[[#This Row],[DateTime]]-A156)*24*60</f>
        <v>0.99999999278225005</v>
      </c>
      <c r="P155" s="6">
        <f>IF(G216="",0,(Table135672[[#This Row],[ExecutionTimeHours]]-G216)/Table135672[[#This Row],[TimespanSoft]])</f>
        <v>18.41219630284175</v>
      </c>
      <c r="Q155" s="7">
        <f>IF(A216="","01:00",Table135672[[#This Row],[DateTime]]-A216)*24</f>
        <v>1.0513888887944631</v>
      </c>
      <c r="R155" s="2">
        <f>Table135672[[#This Row],[HoursDelta]]*60</f>
        <v>22.276683494372044</v>
      </c>
      <c r="S155" s="2">
        <f>IF(Table135672[[#This Row],[StartToEndDelta]]&gt;0,Table135672[[#This Row],[ExTimeFinishedDelta]]/Table135672[[#This Row],[StartToEndDelta]],0)</f>
        <v>0.97205294982981072</v>
      </c>
      <c r="T155" s="2">
        <f>Table135672[[#This Row],[HoursDeltaSoft]]</f>
        <v>18.41219630284175</v>
      </c>
    </row>
    <row r="156" spans="1:20" x14ac:dyDescent="0.25">
      <c r="A156" s="1">
        <v>40720.499699074076</v>
      </c>
      <c r="B156">
        <v>24</v>
      </c>
      <c r="C156">
        <v>0</v>
      </c>
      <c r="D156">
        <v>94.548655192057296</v>
      </c>
      <c r="E156">
        <v>98295</v>
      </c>
      <c r="F156">
        <v>83230</v>
      </c>
      <c r="G156">
        <v>7907.7190933333304</v>
      </c>
      <c r="H156">
        <v>7676.1243086111099</v>
      </c>
      <c r="I156">
        <v>13748.6397777778</v>
      </c>
      <c r="J156">
        <f t="shared" si="4"/>
        <v>24</v>
      </c>
      <c r="K156">
        <f t="shared" si="5"/>
        <v>15065</v>
      </c>
      <c r="L156">
        <f>IF(G157="",0,(Table135672[[#This Row],[ExecutionTimeHours]]-G157)/Table135672[[#This Row],[Timespan]])</f>
        <v>0.44638416520516255</v>
      </c>
      <c r="M156" s="2">
        <f>IF(H157="",0,(Table135672[[#This Row],[ExecutionTimeFinished]]-H157)/Table135672[[#This Row],[Timespan]])</f>
        <v>0</v>
      </c>
      <c r="N156" s="2">
        <f>IF(I157="",0,(Table135672[[#This Row],[StartToEndTimeFinished]]-I157)/Table135672[[#This Row],[Timespan]])</f>
        <v>0</v>
      </c>
      <c r="O156" s="6">
        <f>IF(A157="","00:01",Table135672[[#This Row],[DateTime]]-A157)*24*60</f>
        <v>1.000000003259629</v>
      </c>
      <c r="P156" s="6">
        <f>IF(G217="",0,(Table135672[[#This Row],[ExecutionTimeHours]]-G217)/Table135672[[#This Row],[TimespanSoft]])</f>
        <v>18.301405174435292</v>
      </c>
      <c r="Q156" s="7">
        <f>IF(A217="","01:00",Table135672[[#This Row],[DateTime]]-A217)*24</f>
        <v>1.0516666668117978</v>
      </c>
      <c r="R156" s="2">
        <f>Table135672[[#This Row],[HoursDelta]]*60</f>
        <v>26.783049912309753</v>
      </c>
      <c r="S156" s="2">
        <f>IF(Table135672[[#This Row],[StartToEndDelta]]&gt;0,Table135672[[#This Row],[ExTimeFinishedDelta]]/Table135672[[#This Row],[StartToEndDelta]],0)</f>
        <v>0</v>
      </c>
      <c r="T156" s="2">
        <f>Table135672[[#This Row],[HoursDeltaSoft]]</f>
        <v>18.301405174435292</v>
      </c>
    </row>
    <row r="157" spans="1:20" x14ac:dyDescent="0.25">
      <c r="A157" s="1">
        <v>40720.49900462963</v>
      </c>
      <c r="B157">
        <v>24</v>
      </c>
      <c r="C157">
        <v>0</v>
      </c>
      <c r="D157">
        <v>96.737497965494796</v>
      </c>
      <c r="E157">
        <v>98295</v>
      </c>
      <c r="F157">
        <v>83088</v>
      </c>
      <c r="G157">
        <v>7907.2727091666702</v>
      </c>
      <c r="H157">
        <v>7676.1243086111099</v>
      </c>
      <c r="I157">
        <v>13748.6397777778</v>
      </c>
      <c r="J157">
        <f t="shared" si="4"/>
        <v>24</v>
      </c>
      <c r="K157">
        <f t="shared" si="5"/>
        <v>15207</v>
      </c>
      <c r="L157">
        <f>IF(G158="",0,(Table135672[[#This Row],[ExecutionTimeHours]]-G158)/Table135672[[#This Row],[Timespan]])</f>
        <v>0.37075109410974877</v>
      </c>
      <c r="M157" s="2">
        <f>IF(H158="",0,(Table135672[[#This Row],[ExecutionTimeFinished]]-H158)/Table135672[[#This Row],[Timespan]])</f>
        <v>0.18197431753187965</v>
      </c>
      <c r="N157" s="2">
        <f>IF(I158="",0,(Table135672[[#This Row],[StartToEndTimeFinished]]-I158)/Table135672[[#This Row],[Timespan]])</f>
        <v>0.19430136673271045</v>
      </c>
      <c r="O157" s="6">
        <f>IF(A158="","00:01",Table135672[[#This Row],[DateTime]]-A158)*24*60</f>
        <v>1.0166666633449495</v>
      </c>
      <c r="P157" s="6">
        <f>IF(G218="",0,(Table135672[[#This Row],[ExecutionTimeHours]]-G218)/Table135672[[#This Row],[TimespanSoft]])</f>
        <v>18.317516640770684</v>
      </c>
      <c r="Q157" s="7">
        <f>IF(A218="","01:00",Table135672[[#This Row],[DateTime]]-A218)*24</f>
        <v>1.0516666666371748</v>
      </c>
      <c r="R157" s="2">
        <f>Table135672[[#This Row],[HoursDelta]]*60</f>
        <v>22.245065646584926</v>
      </c>
      <c r="S157" s="2">
        <f>IF(Table135672[[#This Row],[StartToEndDelta]]&gt;0,Table135672[[#This Row],[ExTimeFinishedDelta]]/Table135672[[#This Row],[StartToEndDelta]],0)</f>
        <v>0.93655706386364002</v>
      </c>
      <c r="T157" s="2">
        <f>Table135672[[#This Row],[HoursDeltaSoft]]</f>
        <v>18.317516640770684</v>
      </c>
    </row>
    <row r="158" spans="1:20" x14ac:dyDescent="0.25">
      <c r="A158" s="1">
        <v>40720.498298611114</v>
      </c>
      <c r="B158">
        <v>24</v>
      </c>
      <c r="C158">
        <v>0</v>
      </c>
      <c r="D158">
        <v>95.154836018880204</v>
      </c>
      <c r="E158">
        <v>98295</v>
      </c>
      <c r="F158">
        <v>83101</v>
      </c>
      <c r="G158">
        <v>7906.8957788888902</v>
      </c>
      <c r="H158">
        <v>7675.9393013888903</v>
      </c>
      <c r="I158">
        <v>13748.442238055601</v>
      </c>
      <c r="J158">
        <f t="shared" si="4"/>
        <v>24</v>
      </c>
      <c r="K158">
        <f t="shared" si="5"/>
        <v>15194</v>
      </c>
      <c r="L158">
        <f>IF(G159="",0,(Table135672[[#This Row],[ExecutionTimeHours]]-G159)/Table135672[[#This Row],[Timespan]])</f>
        <v>0.39382860982597617</v>
      </c>
      <c r="M158" s="2">
        <f>IF(H159="",0,(Table135672[[#This Row],[ExecutionTimeFinished]]-H159)/Table135672[[#This Row],[Timespan]])</f>
        <v>0.36641499880603862</v>
      </c>
      <c r="N158" s="2">
        <f>IF(I159="",0,(Table135672[[#This Row],[StartToEndTimeFinished]]-I159)/Table135672[[#This Row],[Timespan]])</f>
        <v>0.38435333214736389</v>
      </c>
      <c r="O158" s="6">
        <f>IF(A159="","00:01",Table135672[[#This Row],[DateTime]]-A159)*24*60</f>
        <v>1.000000003259629</v>
      </c>
      <c r="P158" s="6">
        <f>IF(G219="",0,(Table135672[[#This Row],[ExecutionTimeHours]]-G219)/Table135672[[#This Row],[TimespanSoft]])</f>
        <v>18.288991550522791</v>
      </c>
      <c r="Q158" s="7">
        <f>IF(A219="","01:00",Table135672[[#This Row],[DateTime]]-A219)*24</f>
        <v>1.0522222223225981</v>
      </c>
      <c r="R158" s="2">
        <f>Table135672[[#This Row],[HoursDelta]]*60</f>
        <v>23.629716589558569</v>
      </c>
      <c r="S158" s="2">
        <f>IF(Table135672[[#This Row],[StartToEndDelta]]&gt;0,Table135672[[#This Row],[ExTimeFinishedDelta]]/Table135672[[#This Row],[StartToEndDelta]],0)</f>
        <v>0.9533285343433745</v>
      </c>
      <c r="T158" s="2">
        <f>Table135672[[#This Row],[HoursDeltaSoft]]</f>
        <v>18.288991550522791</v>
      </c>
    </row>
    <row r="159" spans="1:20" x14ac:dyDescent="0.25">
      <c r="A159" s="1">
        <v>40720.497604166667</v>
      </c>
      <c r="B159">
        <v>24</v>
      </c>
      <c r="C159">
        <v>1</v>
      </c>
      <c r="D159">
        <v>94.597773234049498</v>
      </c>
      <c r="E159">
        <v>98295</v>
      </c>
      <c r="F159">
        <v>83238</v>
      </c>
      <c r="G159">
        <v>7906.5019502777805</v>
      </c>
      <c r="H159">
        <v>7675.5728863888899</v>
      </c>
      <c r="I159">
        <v>13748.0578847222</v>
      </c>
      <c r="J159">
        <f t="shared" si="4"/>
        <v>23</v>
      </c>
      <c r="K159">
        <f t="shared" si="5"/>
        <v>15057</v>
      </c>
      <c r="L159">
        <f>IF(G160="",0,(Table135672[[#This Row],[ExecutionTimeHours]]-G160)/Table135672[[#This Row],[Timespan]])</f>
        <v>0.37555000163799668</v>
      </c>
      <c r="M159" s="2">
        <f>IF(H160="",0,(Table135672[[#This Row],[ExecutionTimeFinished]]-H160)/Table135672[[#This Row],[Timespan]])</f>
        <v>0.57739596211745292</v>
      </c>
      <c r="N159" s="2">
        <f>IF(I160="",0,(Table135672[[#This Row],[StartToEndTimeFinished]]-I160)/Table135672[[#This Row],[Timespan]])</f>
        <v>0.60949899256746476</v>
      </c>
      <c r="O159" s="6">
        <f>IF(A160="","00:01",Table135672[[#This Row],[DateTime]]-A160)*24*60</f>
        <v>1.0999999952036887</v>
      </c>
      <c r="P159" s="6">
        <f>IF(G220="",0,(Table135672[[#This Row],[ExecutionTimeHours]]-G220)/Table135672[[#This Row],[TimespanSoft]])</f>
        <v>18.190004753129973</v>
      </c>
      <c r="Q159" s="7">
        <f>IF(A220="","01:00",Table135672[[#This Row],[DateTime]]-A220)*24</f>
        <v>1.0522222221479751</v>
      </c>
      <c r="R159" s="2">
        <f>Table135672[[#This Row],[HoursDelta]]*60</f>
        <v>22.5330000982798</v>
      </c>
      <c r="S159" s="2">
        <f>IF(Table135672[[#This Row],[StartToEndDelta]]&gt;0,Table135672[[#This Row],[ExTimeFinishedDelta]]/Table135672[[#This Row],[StartToEndDelta]],0)</f>
        <v>0.94732882114409989</v>
      </c>
      <c r="T159" s="2">
        <f>Table135672[[#This Row],[HoursDeltaSoft]]</f>
        <v>18.190004753129973</v>
      </c>
    </row>
    <row r="160" spans="1:20" x14ac:dyDescent="0.25">
      <c r="A160" s="1">
        <v>40720.496840277781</v>
      </c>
      <c r="B160">
        <v>24</v>
      </c>
      <c r="C160">
        <v>0</v>
      </c>
      <c r="D160">
        <v>96.652236938476605</v>
      </c>
      <c r="E160">
        <v>98295</v>
      </c>
      <c r="F160">
        <v>83317</v>
      </c>
      <c r="G160">
        <v>7906.0888452777799</v>
      </c>
      <c r="H160">
        <v>7674.93775083333</v>
      </c>
      <c r="I160">
        <v>13747.3874358333</v>
      </c>
      <c r="J160">
        <f t="shared" si="4"/>
        <v>24</v>
      </c>
      <c r="K160">
        <f t="shared" si="5"/>
        <v>14978</v>
      </c>
      <c r="L160">
        <f>IF(G161="",0,(Table135672[[#This Row],[ExecutionTimeHours]]-G161)/Table135672[[#This Row],[Timespan]])</f>
        <v>0.35176440326289227</v>
      </c>
      <c r="M160" s="2">
        <f>IF(H161="",0,(Table135672[[#This Row],[ExecutionTimeFinished]]-H161)/Table135672[[#This Row],[Timespan]])</f>
        <v>0.44100847015909611</v>
      </c>
      <c r="N160" s="2">
        <f>IF(I161="",0,(Table135672[[#This Row],[StartToEndTimeFinished]]-I161)/Table135672[[#This Row],[Timespan]])</f>
        <v>0.4627652496055415</v>
      </c>
      <c r="O160" s="6">
        <f>IF(A161="","00:01",Table135672[[#This Row],[DateTime]]-A161)*24*60</f>
        <v>0.98333334317430854</v>
      </c>
      <c r="P160" s="6">
        <f>IF(G221="",0,(Table135672[[#This Row],[ExecutionTimeHours]]-G221)/Table135672[[#This Row],[TimespanSoft]])</f>
        <v>17.931133790617849</v>
      </c>
      <c r="Q160" s="7">
        <f>IF(A221="","01:00",Table135672[[#This Row],[DateTime]]-A221)*24</f>
        <v>1.0505555556155741</v>
      </c>
      <c r="R160" s="2">
        <f>Table135672[[#This Row],[HoursDelta]]*60</f>
        <v>21.105864195773535</v>
      </c>
      <c r="S160" s="2">
        <f>IF(Table135672[[#This Row],[StartToEndDelta]]&gt;0,Table135672[[#This Row],[ExTimeFinishedDelta]]/Table135672[[#This Row],[StartToEndDelta]],0)</f>
        <v>0.95298527824854884</v>
      </c>
      <c r="T160" s="2">
        <f>Table135672[[#This Row],[HoursDeltaSoft]]</f>
        <v>17.931133790617849</v>
      </c>
    </row>
    <row r="161" spans="1:20" x14ac:dyDescent="0.25">
      <c r="A161" s="1">
        <v>40720.496157407404</v>
      </c>
      <c r="B161">
        <v>24</v>
      </c>
      <c r="C161">
        <v>1</v>
      </c>
      <c r="D161">
        <v>96.670267740885393</v>
      </c>
      <c r="E161">
        <v>98295</v>
      </c>
      <c r="F161">
        <v>83485</v>
      </c>
      <c r="G161">
        <v>7905.7429436111097</v>
      </c>
      <c r="H161">
        <v>7674.5040925000003</v>
      </c>
      <c r="I161">
        <v>13746.9323833333</v>
      </c>
      <c r="J161">
        <f t="shared" si="4"/>
        <v>23</v>
      </c>
      <c r="K161">
        <f t="shared" si="5"/>
        <v>14810</v>
      </c>
      <c r="L161">
        <f>IF(G162="",0,(Table135672[[#This Row],[ExecutionTimeHours]]-G162)/Table135672[[#This Row],[Timespan]])</f>
        <v>0.4246347252846146</v>
      </c>
      <c r="M161" s="2">
        <f>IF(H162="",0,(Table135672[[#This Row],[ExecutionTimeFinished]]-H162)/Table135672[[#This Row],[Timespan]])</f>
        <v>0</v>
      </c>
      <c r="N161" s="2">
        <f>IF(I162="",0,(Table135672[[#This Row],[StartToEndTimeFinished]]-I162)/Table135672[[#This Row],[Timespan]])</f>
        <v>0</v>
      </c>
      <c r="O161" s="6">
        <f>IF(A162="","00:01",Table135672[[#This Row],[DateTime]]-A162)*24*60</f>
        <v>0.99999999278225005</v>
      </c>
      <c r="P161" s="6">
        <f>IF(G222="",0,(Table135672[[#This Row],[ExecutionTimeHours]]-G222)/Table135672[[#This Row],[TimespanSoft]])</f>
        <v>17.583281035880901</v>
      </c>
      <c r="Q161" s="7">
        <f>IF(A222="","01:00",Table135672[[#This Row],[DateTime]]-A222)*24</f>
        <v>1.0516666666371748</v>
      </c>
      <c r="R161" s="2">
        <f>Table135672[[#This Row],[HoursDelta]]*60</f>
        <v>25.478083517076875</v>
      </c>
      <c r="S161" s="2">
        <f>IF(Table135672[[#This Row],[StartToEndDelta]]&gt;0,Table135672[[#This Row],[ExTimeFinishedDelta]]/Table135672[[#This Row],[StartToEndDelta]],0)</f>
        <v>0</v>
      </c>
      <c r="T161" s="2">
        <f>Table135672[[#This Row],[HoursDeltaSoft]]</f>
        <v>17.583281035880901</v>
      </c>
    </row>
    <row r="162" spans="1:20" x14ac:dyDescent="0.25">
      <c r="A162" s="1">
        <v>40720.495462962965</v>
      </c>
      <c r="B162">
        <v>24</v>
      </c>
      <c r="C162">
        <v>1</v>
      </c>
      <c r="D162">
        <v>97.421450297037794</v>
      </c>
      <c r="E162">
        <v>98295</v>
      </c>
      <c r="F162">
        <v>83583</v>
      </c>
      <c r="G162">
        <v>7905.31830888889</v>
      </c>
      <c r="H162">
        <v>7674.5040925000003</v>
      </c>
      <c r="I162">
        <v>13746.9323833333</v>
      </c>
      <c r="J162">
        <f t="shared" si="4"/>
        <v>23</v>
      </c>
      <c r="K162">
        <f t="shared" si="5"/>
        <v>14712</v>
      </c>
      <c r="L162">
        <f>IF(G163="",0,(Table135672[[#This Row],[ExecutionTimeHours]]-G163)/Table135672[[#This Row],[Timespan]])</f>
        <v>0.39994472091675393</v>
      </c>
      <c r="M162" s="2">
        <f>IF(H163="",0,(Table135672[[#This Row],[ExecutionTimeFinished]]-H163)/Table135672[[#This Row],[Timespan]])</f>
        <v>0.12435083292468936</v>
      </c>
      <c r="N162" s="2">
        <f>IF(I163="",0,(Table135672[[#This Row],[StartToEndTimeFinished]]-I163)/Table135672[[#This Row],[Timespan]])</f>
        <v>0.13192027726945318</v>
      </c>
      <c r="O162" s="6">
        <f>IF(A163="","00:01",Table135672[[#This Row],[DateTime]]-A163)*24*60</f>
        <v>1.000000003259629</v>
      </c>
      <c r="P162" s="6">
        <f>IF(G223="",0,(Table135672[[#This Row],[ExecutionTimeHours]]-G223)/Table135672[[#This Row],[TimespanSoft]])</f>
        <v>17.496017157785726</v>
      </c>
      <c r="Q162" s="7">
        <f>IF(A223="","01:00",Table135672[[#This Row],[DateTime]]-A223)*24</f>
        <v>1.0522222223225981</v>
      </c>
      <c r="R162" s="2">
        <f>Table135672[[#This Row],[HoursDelta]]*60</f>
        <v>23.996683255005237</v>
      </c>
      <c r="S162" s="2">
        <f>IF(Table135672[[#This Row],[StartToEndDelta]]&gt;0,Table135672[[#This Row],[ExTimeFinishedDelta]]/Table135672[[#This Row],[StartToEndDelta]],0)</f>
        <v>0.94262107007777973</v>
      </c>
      <c r="T162" s="2">
        <f>Table135672[[#This Row],[HoursDeltaSoft]]</f>
        <v>17.496017157785726</v>
      </c>
    </row>
    <row r="163" spans="1:20" x14ac:dyDescent="0.25">
      <c r="A163" s="1">
        <v>40720.494768518518</v>
      </c>
      <c r="B163">
        <v>24</v>
      </c>
      <c r="C163">
        <v>0</v>
      </c>
      <c r="D163">
        <v>97.771163940429702</v>
      </c>
      <c r="E163">
        <v>98295</v>
      </c>
      <c r="F163">
        <v>83652</v>
      </c>
      <c r="G163">
        <v>7904.9183641666696</v>
      </c>
      <c r="H163">
        <v>7674.3797416666703</v>
      </c>
      <c r="I163">
        <v>13746.800463055601</v>
      </c>
      <c r="J163">
        <f t="shared" si="4"/>
        <v>24</v>
      </c>
      <c r="K163">
        <f t="shared" si="5"/>
        <v>14643</v>
      </c>
      <c r="L163">
        <f>IF(G164="",0,(Table135672[[#This Row],[ExecutionTimeHours]]-G164)/Table135672[[#This Row],[Timespan]])</f>
        <v>0.41050899706215621</v>
      </c>
      <c r="M163" s="2">
        <f>IF(H164="",0,(Table135672[[#This Row],[ExecutionTimeFinished]]-H164)/Table135672[[#This Row],[Timespan]])</f>
        <v>0</v>
      </c>
      <c r="N163" s="2">
        <f>IF(I164="",0,(Table135672[[#This Row],[StartToEndTimeFinished]]-I164)/Table135672[[#This Row],[Timespan]])</f>
        <v>0</v>
      </c>
      <c r="O163" s="6">
        <f>IF(A164="","00:01",Table135672[[#This Row],[DateTime]]-A164)*24*60</f>
        <v>1.0499999939929694</v>
      </c>
      <c r="P163" s="6">
        <f>IF(G224="",0,(Table135672[[#This Row],[ExecutionTimeHours]]-G224)/Table135672[[#This Row],[TimespanSoft]])</f>
        <v>17.539752440351968</v>
      </c>
      <c r="Q163" s="7">
        <f>IF(A224="","01:00",Table135672[[#This Row],[DateTime]]-A224)*24</f>
        <v>1.0536111110122874</v>
      </c>
      <c r="R163" s="2">
        <f>Table135672[[#This Row],[HoursDelta]]*60</f>
        <v>24.630539823729372</v>
      </c>
      <c r="S163" s="2">
        <f>IF(Table135672[[#This Row],[StartToEndDelta]]&gt;0,Table135672[[#This Row],[ExTimeFinishedDelta]]/Table135672[[#This Row],[StartToEndDelta]],0)</f>
        <v>0</v>
      </c>
      <c r="T163" s="2">
        <f>Table135672[[#This Row],[HoursDeltaSoft]]</f>
        <v>17.539752440351968</v>
      </c>
    </row>
    <row r="164" spans="1:20" x14ac:dyDescent="0.25">
      <c r="A164" s="1">
        <v>40720.494039351855</v>
      </c>
      <c r="B164">
        <v>24</v>
      </c>
      <c r="C164">
        <v>0</v>
      </c>
      <c r="D164">
        <v>97.292460123697893</v>
      </c>
      <c r="E164">
        <v>98295</v>
      </c>
      <c r="F164">
        <v>83620</v>
      </c>
      <c r="G164">
        <v>7904.4873297222202</v>
      </c>
      <c r="H164">
        <v>7674.3797416666703</v>
      </c>
      <c r="I164">
        <v>13746.800463055601</v>
      </c>
      <c r="J164">
        <f t="shared" si="4"/>
        <v>24</v>
      </c>
      <c r="K164">
        <f t="shared" si="5"/>
        <v>14675</v>
      </c>
      <c r="L164">
        <f>IF(G165="",0,(Table135672[[#This Row],[ExecutionTimeHours]]-G165)/Table135672[[#This Row],[Timespan]])</f>
        <v>0.3910368125687077</v>
      </c>
      <c r="M164" s="2">
        <f>IF(H165="",0,(Table135672[[#This Row],[ExecutionTimeFinished]]-H165)/Table135672[[#This Row],[Timespan]])</f>
        <v>0</v>
      </c>
      <c r="N164" s="2">
        <f>IF(I165="",0,(Table135672[[#This Row],[StartToEndTimeFinished]]-I165)/Table135672[[#This Row],[Timespan]])</f>
        <v>0</v>
      </c>
      <c r="O164" s="6">
        <f>IF(A165="","00:01",Table135672[[#This Row],[DateTime]]-A165)*24*60</f>
        <v>1.1166666762437671</v>
      </c>
      <c r="P164" s="6">
        <f>IF(G225="",0,(Table135672[[#This Row],[ExecutionTimeHours]]-G225)/Table135672[[#This Row],[TimespanSoft]])</f>
        <v>17.472058310420604</v>
      </c>
      <c r="Q164" s="7">
        <f>IF(A225="","01:00",Table135672[[#This Row],[DateTime]]-A225)*24</f>
        <v>1.0527777778333984</v>
      </c>
      <c r="R164" s="2">
        <f>Table135672[[#This Row],[HoursDelta]]*60</f>
        <v>23.462208754122461</v>
      </c>
      <c r="S164" s="2">
        <f>IF(Table135672[[#This Row],[StartToEndDelta]]&gt;0,Table135672[[#This Row],[ExTimeFinishedDelta]]/Table135672[[#This Row],[StartToEndDelta]],0)</f>
        <v>0</v>
      </c>
      <c r="T164" s="2">
        <f>Table135672[[#This Row],[HoursDeltaSoft]]</f>
        <v>17.472058310420604</v>
      </c>
    </row>
    <row r="165" spans="1:20" x14ac:dyDescent="0.25">
      <c r="A165" s="1">
        <v>40720.493263888886</v>
      </c>
      <c r="B165">
        <v>24</v>
      </c>
      <c r="C165">
        <v>0</v>
      </c>
      <c r="D165">
        <v>98.535509745279995</v>
      </c>
      <c r="E165">
        <v>98295</v>
      </c>
      <c r="F165">
        <v>82333</v>
      </c>
      <c r="G165">
        <v>7904.0506719444402</v>
      </c>
      <c r="H165">
        <v>7674.3797416666703</v>
      </c>
      <c r="I165">
        <v>13746.800463055601</v>
      </c>
      <c r="J165">
        <f t="shared" si="4"/>
        <v>24</v>
      </c>
      <c r="K165">
        <f t="shared" si="5"/>
        <v>15962</v>
      </c>
      <c r="L165">
        <f>IF(G166="",0,(Table135672[[#This Row],[ExecutionTimeHours]]-G166)/Table135672[[#This Row],[Timespan]])</f>
        <v>0.39400416950394818</v>
      </c>
      <c r="M165" s="2">
        <f>IF(H166="",0,(Table135672[[#This Row],[ExecutionTimeFinished]]-H166)/Table135672[[#This Row],[Timespan]])</f>
        <v>0</v>
      </c>
      <c r="N165" s="2">
        <f>IF(I166="",0,(Table135672[[#This Row],[StartToEndTimeFinished]]-I166)/Table135672[[#This Row],[Timespan]])</f>
        <v>0</v>
      </c>
      <c r="O165" s="6">
        <f>IF(A166="","00:01",Table135672[[#This Row],[DateTime]]-A166)*24*60</f>
        <v>0.99999999278225005</v>
      </c>
      <c r="P165" s="6">
        <f>IF(G226="",0,(Table135672[[#This Row],[ExecutionTimeHours]]-G226)/Table135672[[#This Row],[TimespanSoft]])</f>
        <v>17.505839546159581</v>
      </c>
      <c r="Q165" s="7">
        <f>IF(A226="","01:00",Table135672[[#This Row],[DateTime]]-A226)*24</f>
        <v>1.0508333332836628</v>
      </c>
      <c r="R165" s="2">
        <f>Table135672[[#This Row],[HoursDelta]]*60</f>
        <v>23.640250170236889</v>
      </c>
      <c r="S165" s="2">
        <f>IF(Table135672[[#This Row],[StartToEndDelta]]&gt;0,Table135672[[#This Row],[ExTimeFinishedDelta]]/Table135672[[#This Row],[StartToEndDelta]],0)</f>
        <v>0</v>
      </c>
      <c r="T165" s="2">
        <f>Table135672[[#This Row],[HoursDeltaSoft]]</f>
        <v>17.505839546159581</v>
      </c>
    </row>
    <row r="166" spans="1:20" x14ac:dyDescent="0.25">
      <c r="A166" s="1">
        <v>40720.492569444446</v>
      </c>
      <c r="B166">
        <v>24</v>
      </c>
      <c r="C166">
        <v>0</v>
      </c>
      <c r="D166">
        <v>98.446111043294295</v>
      </c>
      <c r="E166">
        <v>98295</v>
      </c>
      <c r="F166">
        <v>83181</v>
      </c>
      <c r="G166">
        <v>7903.6566677777801</v>
      </c>
      <c r="H166">
        <v>7674.3797416666703</v>
      </c>
      <c r="I166">
        <v>13746.800463055601</v>
      </c>
      <c r="J166">
        <f t="shared" si="4"/>
        <v>24</v>
      </c>
      <c r="K166">
        <f t="shared" si="5"/>
        <v>15114</v>
      </c>
      <c r="L166">
        <f>IF(G167="",0,(Table135672[[#This Row],[ExecutionTimeHours]]-G167)/Table135672[[#This Row],[Timespan]])</f>
        <v>0.4233518500544709</v>
      </c>
      <c r="M166" s="2">
        <f>IF(H167="",0,(Table135672[[#This Row],[ExecutionTimeFinished]]-H167)/Table135672[[#This Row],[Timespan]])</f>
        <v>0</v>
      </c>
      <c r="N166" s="2">
        <f>IF(I167="",0,(Table135672[[#This Row],[StartToEndTimeFinished]]-I167)/Table135672[[#This Row],[Timespan]])</f>
        <v>0</v>
      </c>
      <c r="O166" s="6">
        <f>IF(A167="","00:01",Table135672[[#This Row],[DateTime]]-A167)*24*60</f>
        <v>1.0500000044703484</v>
      </c>
      <c r="P166" s="6">
        <f>IF(G227="",0,(Table135672[[#This Row],[ExecutionTimeHours]]-G227)/Table135672[[#This Row],[TimespanSoft]])</f>
        <v>17.464545044901897</v>
      </c>
      <c r="Q166" s="7">
        <f>IF(A227="","01:00",Table135672[[#This Row],[DateTime]]-A227)*24</f>
        <v>1.0513888889690861</v>
      </c>
      <c r="R166" s="2">
        <f>Table135672[[#This Row],[HoursDelta]]*60</f>
        <v>25.401111003268255</v>
      </c>
      <c r="S166" s="2">
        <f>IF(Table135672[[#This Row],[StartToEndDelta]]&gt;0,Table135672[[#This Row],[ExTimeFinishedDelta]]/Table135672[[#This Row],[StartToEndDelta]],0)</f>
        <v>0</v>
      </c>
      <c r="T166" s="2">
        <f>Table135672[[#This Row],[HoursDeltaSoft]]</f>
        <v>17.464545044901897</v>
      </c>
    </row>
    <row r="167" spans="1:20" x14ac:dyDescent="0.25">
      <c r="A167" s="1">
        <v>40720.491840277777</v>
      </c>
      <c r="B167">
        <v>24</v>
      </c>
      <c r="C167">
        <v>0</v>
      </c>
      <c r="D167">
        <v>98.259297688802107</v>
      </c>
      <c r="E167">
        <v>98295</v>
      </c>
      <c r="F167">
        <v>83899</v>
      </c>
      <c r="G167">
        <v>7903.2121483333303</v>
      </c>
      <c r="H167">
        <v>7674.3797416666703</v>
      </c>
      <c r="I167">
        <v>13746.800463055601</v>
      </c>
      <c r="J167">
        <f t="shared" si="4"/>
        <v>24</v>
      </c>
      <c r="K167">
        <f t="shared" si="5"/>
        <v>14396</v>
      </c>
      <c r="L167">
        <f>IF(G168="",0,(Table135672[[#This Row],[ExecutionTimeHours]]-G168)/Table135672[[#This Row],[Timespan]])</f>
        <v>0.40920397058922597</v>
      </c>
      <c r="M167" s="2">
        <f>IF(H168="",0,(Table135672[[#This Row],[ExecutionTimeFinished]]-H168)/Table135672[[#This Row],[Timespan]])</f>
        <v>0</v>
      </c>
      <c r="N167" s="2">
        <f>IF(I168="",0,(Table135672[[#This Row],[StartToEndTimeFinished]]-I168)/Table135672[[#This Row],[Timespan]])</f>
        <v>0</v>
      </c>
      <c r="O167" s="6">
        <f>IF(A168="","00:01",Table135672[[#This Row],[DateTime]]-A168)*24*60</f>
        <v>1.0499999939929694</v>
      </c>
      <c r="P167" s="6">
        <f>IF(G228="",0,(Table135672[[#This Row],[ExecutionTimeHours]]-G228)/Table135672[[#This Row],[TimespanSoft]])</f>
        <v>17.224465240040658</v>
      </c>
      <c r="Q167" s="7">
        <f>IF(A228="","01:00",Table135672[[#This Row],[DateTime]]-A228)*24</f>
        <v>1.0508333332836628</v>
      </c>
      <c r="R167" s="2">
        <f>Table135672[[#This Row],[HoursDelta]]*60</f>
        <v>24.55223823535356</v>
      </c>
      <c r="S167" s="2">
        <f>IF(Table135672[[#This Row],[StartToEndDelta]]&gt;0,Table135672[[#This Row],[ExTimeFinishedDelta]]/Table135672[[#This Row],[StartToEndDelta]],0)</f>
        <v>0</v>
      </c>
      <c r="T167" s="2">
        <f>Table135672[[#This Row],[HoursDeltaSoft]]</f>
        <v>17.224465240040658</v>
      </c>
    </row>
    <row r="168" spans="1:20" x14ac:dyDescent="0.25">
      <c r="A168" s="1">
        <v>40720.491111111114</v>
      </c>
      <c r="B168">
        <v>24</v>
      </c>
      <c r="C168">
        <v>1</v>
      </c>
      <c r="D168">
        <v>95.0856526692708</v>
      </c>
      <c r="E168">
        <v>98295</v>
      </c>
      <c r="F168">
        <v>85366</v>
      </c>
      <c r="G168">
        <v>7902.7824841666697</v>
      </c>
      <c r="H168">
        <v>7674.3797416666703</v>
      </c>
      <c r="I168">
        <v>13746.800463055601</v>
      </c>
      <c r="J168">
        <f t="shared" si="4"/>
        <v>23</v>
      </c>
      <c r="K168">
        <f t="shared" si="5"/>
        <v>12929</v>
      </c>
      <c r="L168">
        <f>IF(G169="",0,(Table135672[[#This Row],[ExecutionTimeHours]]-G169)/Table135672[[#This Row],[Timespan]])</f>
        <v>0.2100928562481183</v>
      </c>
      <c r="M168" s="2">
        <f>IF(H169="",0,(Table135672[[#This Row],[ExecutionTimeFinished]]-H169)/Table135672[[#This Row],[Timespan]])</f>
        <v>0</v>
      </c>
      <c r="N168" s="2">
        <f>IF(I169="",0,(Table135672[[#This Row],[StartToEndTimeFinished]]-I169)/Table135672[[#This Row],[Timespan]])</f>
        <v>0</v>
      </c>
      <c r="O168" s="6">
        <f>IF(A169="","00:01",Table135672[[#This Row],[DateTime]]-A169)*24*60</f>
        <v>1.0500000044703484</v>
      </c>
      <c r="P168" s="6">
        <f>IF(G229="",0,(Table135672[[#This Row],[ExecutionTimeHours]]-G229)/Table135672[[#This Row],[TimespanSoft]])</f>
        <v>16.849363322989493</v>
      </c>
      <c r="Q168" s="7">
        <f>IF(A229="","01:00",Table135672[[#This Row],[DateTime]]-A229)*24</f>
        <v>1.0497222222620621</v>
      </c>
      <c r="R168" s="2">
        <f>Table135672[[#This Row],[HoursDelta]]*60</f>
        <v>12.605571374887099</v>
      </c>
      <c r="S168" s="2">
        <f>IF(Table135672[[#This Row],[StartToEndDelta]]&gt;0,Table135672[[#This Row],[ExTimeFinishedDelta]]/Table135672[[#This Row],[StartToEndDelta]],0)</f>
        <v>0</v>
      </c>
      <c r="T168" s="2">
        <f>Table135672[[#This Row],[HoursDeltaSoft]]</f>
        <v>16.849363322989493</v>
      </c>
    </row>
    <row r="169" spans="1:20" x14ac:dyDescent="0.25">
      <c r="A169" s="1">
        <v>40720.490381944444</v>
      </c>
      <c r="B169">
        <v>24</v>
      </c>
      <c r="C169">
        <v>13</v>
      </c>
      <c r="D169">
        <v>57.451630910237597</v>
      </c>
      <c r="E169">
        <v>98295</v>
      </c>
      <c r="F169">
        <v>86339</v>
      </c>
      <c r="G169">
        <v>7902.56188666667</v>
      </c>
      <c r="H169">
        <v>7674.3797416666703</v>
      </c>
      <c r="I169">
        <v>13746.800463055601</v>
      </c>
      <c r="J169">
        <f t="shared" si="4"/>
        <v>11</v>
      </c>
      <c r="K169">
        <f t="shared" si="5"/>
        <v>11956</v>
      </c>
      <c r="L169">
        <f>IF(G170="",0,(Table135672[[#This Row],[ExecutionTimeHours]]-G170)/Table135672[[#This Row],[Timespan]])</f>
        <v>4.8934825910723595E-2</v>
      </c>
      <c r="M169" s="2">
        <f>IF(H170="",0,(Table135672[[#This Row],[ExecutionTimeFinished]]-H170)/Table135672[[#This Row],[Timespan]])</f>
        <v>0</v>
      </c>
      <c r="N169" s="2">
        <f>IF(I170="",0,(Table135672[[#This Row],[StartToEndTimeFinished]]-I170)/Table135672[[#This Row],[Timespan]])</f>
        <v>0</v>
      </c>
      <c r="O169" s="6">
        <f>IF(A170="","00:01",Table135672[[#This Row],[DateTime]]-A170)*24*60</f>
        <v>1.1166666657663882</v>
      </c>
      <c r="P169" s="6">
        <f>IF(G230="",0,(Table135672[[#This Row],[ExecutionTimeHours]]-G230)/Table135672[[#This Row],[TimespanSoft]])</f>
        <v>16.678809158682483</v>
      </c>
      <c r="Q169" s="7">
        <f>IF(A230="","01:00",Table135672[[#This Row],[DateTime]]-A230)*24</f>
        <v>1.0494444444193505</v>
      </c>
      <c r="R169" s="2">
        <f>Table135672[[#This Row],[HoursDelta]]*60</f>
        <v>2.9360895546434156</v>
      </c>
      <c r="S169" s="2">
        <f>IF(Table135672[[#This Row],[StartToEndDelta]]&gt;0,Table135672[[#This Row],[ExTimeFinishedDelta]]/Table135672[[#This Row],[StartToEndDelta]],0)</f>
        <v>0</v>
      </c>
      <c r="T169" s="2">
        <f>Table135672[[#This Row],[HoursDeltaSoft]]</f>
        <v>16.678809158682483</v>
      </c>
    </row>
    <row r="170" spans="1:20" x14ac:dyDescent="0.25">
      <c r="A170" s="1">
        <v>40720.489606481482</v>
      </c>
      <c r="B170">
        <v>24</v>
      </c>
      <c r="C170">
        <v>24</v>
      </c>
      <c r="D170">
        <v>8.66252924812337</v>
      </c>
      <c r="E170">
        <v>98295</v>
      </c>
      <c r="F170">
        <v>87883</v>
      </c>
      <c r="G170">
        <v>7902.5072427777804</v>
      </c>
      <c r="H170">
        <v>7674.3797416666703</v>
      </c>
      <c r="I170">
        <v>13746.800463055601</v>
      </c>
      <c r="J170">
        <f t="shared" si="4"/>
        <v>0</v>
      </c>
      <c r="K170">
        <f t="shared" si="5"/>
        <v>10412</v>
      </c>
      <c r="L170">
        <f>IF(G171="",0,(Table135672[[#This Row],[ExecutionTimeHours]]-G171)/Table135672[[#This Row],[Timespan]])</f>
        <v>1.1079894133945436E-2</v>
      </c>
      <c r="M170" s="2">
        <f>IF(H171="",0,(Table135672[[#This Row],[ExecutionTimeFinished]]-H171)/Table135672[[#This Row],[Timespan]])</f>
        <v>0</v>
      </c>
      <c r="N170" s="2">
        <f>IF(I171="",0,(Table135672[[#This Row],[StartToEndTimeFinished]]-I171)/Table135672[[#This Row],[Timespan]])</f>
        <v>0</v>
      </c>
      <c r="O170" s="6">
        <f>IF(A171="","00:01",Table135672[[#This Row],[DateTime]]-A171)*24*60</f>
        <v>1.0500000044703484</v>
      </c>
      <c r="P170" s="6">
        <f>IF(G231="",0,(Table135672[[#This Row],[ExecutionTimeHours]]-G231)/Table135672[[#This Row],[TimespanSoft]])</f>
        <v>16.719940616101198</v>
      </c>
      <c r="Q170" s="7">
        <f>IF(A231="","01:00",Table135672[[#This Row],[DateTime]]-A231)*24</f>
        <v>1.0477777777123265</v>
      </c>
      <c r="R170" s="2">
        <f>Table135672[[#This Row],[HoursDelta]]*60</f>
        <v>0.66479364803672614</v>
      </c>
      <c r="S170" s="2">
        <f>IF(Table135672[[#This Row],[StartToEndDelta]]&gt;0,Table135672[[#This Row],[ExTimeFinishedDelta]]/Table135672[[#This Row],[StartToEndDelta]],0)</f>
        <v>0</v>
      </c>
      <c r="T170" s="2">
        <f>Table135672[[#This Row],[HoursDeltaSoft]]</f>
        <v>16.719940616101198</v>
      </c>
    </row>
    <row r="171" spans="1:20" x14ac:dyDescent="0.25">
      <c r="A171" s="1">
        <v>40720.488877314812</v>
      </c>
      <c r="B171">
        <v>24</v>
      </c>
      <c r="C171">
        <v>20</v>
      </c>
      <c r="D171">
        <v>31.835134824116999</v>
      </c>
      <c r="E171">
        <v>98295</v>
      </c>
      <c r="F171">
        <v>86529</v>
      </c>
      <c r="G171">
        <v>7902.4956088888903</v>
      </c>
      <c r="H171">
        <v>7674.3797416666703</v>
      </c>
      <c r="I171">
        <v>13746.800463055601</v>
      </c>
      <c r="J171">
        <f t="shared" si="4"/>
        <v>4</v>
      </c>
      <c r="K171">
        <f t="shared" si="5"/>
        <v>11766</v>
      </c>
      <c r="L171">
        <f>IF(G172="",0,(Table135672[[#This Row],[ExecutionTimeHours]]-G172)/Table135672[[#This Row],[Timespan]])</f>
        <v>5.5815104269257669E-3</v>
      </c>
      <c r="M171" s="2">
        <f>IF(H172="",0,(Table135672[[#This Row],[ExecutionTimeFinished]]-H172)/Table135672[[#This Row],[Timespan]])</f>
        <v>0</v>
      </c>
      <c r="N171" s="2">
        <f>IF(I172="",0,(Table135672[[#This Row],[StartToEndTimeFinished]]-I172)/Table135672[[#This Row],[Timespan]])</f>
        <v>0</v>
      </c>
      <c r="O171" s="6">
        <f>IF(A172="","00:01",Table135672[[#This Row],[DateTime]]-A172)*24*60</f>
        <v>1.0666666645556688</v>
      </c>
      <c r="P171" s="6">
        <f>IF(G232="",0,(Table135672[[#This Row],[ExecutionTimeHours]]-G232)/Table135672[[#This Row],[TimespanSoft]])</f>
        <v>16.778474005634067</v>
      </c>
      <c r="Q171" s="7">
        <f>IF(A232="","01:00",Table135672[[#This Row],[DateTime]]-A232)*24</f>
        <v>1.0472222222015262</v>
      </c>
      <c r="R171" s="2">
        <f>Table135672[[#This Row],[HoursDelta]]*60</f>
        <v>0.334890625615546</v>
      </c>
      <c r="S171" s="2">
        <f>IF(Table135672[[#This Row],[StartToEndDelta]]&gt;0,Table135672[[#This Row],[ExTimeFinishedDelta]]/Table135672[[#This Row],[StartToEndDelta]],0)</f>
        <v>0</v>
      </c>
      <c r="T171" s="2">
        <f>Table135672[[#This Row],[HoursDeltaSoft]]</f>
        <v>16.778474005634067</v>
      </c>
    </row>
    <row r="172" spans="1:20" x14ac:dyDescent="0.25">
      <c r="A172" s="1">
        <v>40720.488136574073</v>
      </c>
      <c r="B172">
        <v>24</v>
      </c>
      <c r="C172">
        <v>24</v>
      </c>
      <c r="D172">
        <v>4.6727860824515401</v>
      </c>
      <c r="E172">
        <v>98295</v>
      </c>
      <c r="F172">
        <v>80713</v>
      </c>
      <c r="G172">
        <v>7902.48965527778</v>
      </c>
      <c r="H172">
        <v>7674.3797416666703</v>
      </c>
      <c r="I172">
        <v>13746.800463055601</v>
      </c>
      <c r="J172">
        <f t="shared" si="4"/>
        <v>0</v>
      </c>
      <c r="K172">
        <f t="shared" si="5"/>
        <v>17582</v>
      </c>
      <c r="L172">
        <f>IF(G173="",0,(Table135672[[#This Row],[ExecutionTimeHours]]-G173)/Table135672[[#This Row],[Timespan]])</f>
        <v>1.2500546490319703E-2</v>
      </c>
      <c r="M172" s="2">
        <f>IF(H173="",0,(Table135672[[#This Row],[ExecutionTimeFinished]]-H173)/Table135672[[#This Row],[Timespan]])</f>
        <v>0.25865519210129684</v>
      </c>
      <c r="N172" s="2">
        <f>IF(I173="",0,(Table135672[[#This Row],[StartToEndTimeFinished]]-I173)/Table135672[[#This Row],[Timespan]])</f>
        <v>0.74860464726604525</v>
      </c>
      <c r="O172" s="6">
        <f>IF(A173="","00:01",Table135672[[#This Row],[DateTime]]-A173)*24*60</f>
        <v>1.0166666633449495</v>
      </c>
      <c r="P172" s="6">
        <f>IF(G233="",0,(Table135672[[#This Row],[ExecutionTimeHours]]-G233)/Table135672[[#This Row],[TimespanSoft]])</f>
        <v>16.855692328773969</v>
      </c>
      <c r="Q172" s="7">
        <f>IF(A233="","01:00",Table135672[[#This Row],[DateTime]]-A233)*24</f>
        <v>1.0463888888480142</v>
      </c>
      <c r="R172" s="2">
        <f>Table135672[[#This Row],[HoursDelta]]*60</f>
        <v>0.75003278941918217</v>
      </c>
      <c r="S172" s="2">
        <f>IF(Table135672[[#This Row],[StartToEndDelta]]&gt;0,Table135672[[#This Row],[ExTimeFinishedDelta]]/Table135672[[#This Row],[StartToEndDelta]],0)</f>
        <v>0.34551641249613274</v>
      </c>
      <c r="T172" s="2">
        <f>Table135672[[#This Row],[HoursDeltaSoft]]</f>
        <v>16.855692328773969</v>
      </c>
    </row>
    <row r="173" spans="1:20" x14ac:dyDescent="0.25">
      <c r="A173" s="1">
        <v>40720.487430555557</v>
      </c>
      <c r="B173">
        <v>24</v>
      </c>
      <c r="C173">
        <v>23</v>
      </c>
      <c r="D173">
        <v>7.1389300348237201</v>
      </c>
      <c r="E173">
        <v>98295</v>
      </c>
      <c r="F173">
        <v>80590</v>
      </c>
      <c r="G173">
        <v>7902.4769463888897</v>
      </c>
      <c r="H173">
        <v>7674.1167755555598</v>
      </c>
      <c r="I173">
        <v>13746.0393816667</v>
      </c>
      <c r="J173">
        <f t="shared" si="4"/>
        <v>1</v>
      </c>
      <c r="K173">
        <f t="shared" si="5"/>
        <v>17705</v>
      </c>
      <c r="L173">
        <f>IF(G174="",0,(Table135672[[#This Row],[ExecutionTimeHours]]-G174)/Table135672[[#This Row],[Timespan]])</f>
        <v>2.9181182780361494E-2</v>
      </c>
      <c r="M173" s="2">
        <f>IF(H174="",0,(Table135672[[#This Row],[ExecutionTimeFinished]]-H174)/Table135672[[#This Row],[Timespan]])</f>
        <v>0.25125537620859878</v>
      </c>
      <c r="N173" s="2">
        <f>IF(I174="",0,(Table135672[[#This Row],[StartToEndTimeFinished]]-I174)/Table135672[[#This Row],[Timespan]])</f>
        <v>0.76327768776948801</v>
      </c>
      <c r="O173" s="6">
        <f>IF(A174="","00:01",Table135672[[#This Row],[DateTime]]-A174)*24*60</f>
        <v>1.0333333339076489</v>
      </c>
      <c r="P173" s="6">
        <f>IF(G234="",0,(Table135672[[#This Row],[ExecutionTimeHours]]-G234)/Table135672[[#This Row],[TimespanSoft]])</f>
        <v>16.899778396636464</v>
      </c>
      <c r="Q173" s="7">
        <f>IF(A234="","01:00",Table135672[[#This Row],[DateTime]]-A234)*24</f>
        <v>1.0466666666907258</v>
      </c>
      <c r="R173" s="2">
        <f>Table135672[[#This Row],[HoursDelta]]*60</f>
        <v>1.7508709668216897</v>
      </c>
      <c r="S173" s="2">
        <f>IF(Table135672[[#This Row],[StartToEndDelta]]&gt;0,Table135672[[#This Row],[ExTimeFinishedDelta]]/Table135672[[#This Row],[StartToEndDelta]],0)</f>
        <v>0.32917951125079736</v>
      </c>
      <c r="T173" s="2">
        <f>Table135672[[#This Row],[HoursDeltaSoft]]</f>
        <v>16.899778396636464</v>
      </c>
    </row>
    <row r="174" spans="1:20" x14ac:dyDescent="0.25">
      <c r="A174" s="1">
        <v>40720.486712962964</v>
      </c>
      <c r="B174">
        <v>24</v>
      </c>
      <c r="C174">
        <v>22</v>
      </c>
      <c r="D174">
        <v>10.649204977787999</v>
      </c>
      <c r="E174">
        <v>98295</v>
      </c>
      <c r="F174">
        <v>80435</v>
      </c>
      <c r="G174">
        <v>7902.4467924999999</v>
      </c>
      <c r="H174">
        <v>7673.8571449999999</v>
      </c>
      <c r="I174">
        <v>13745.2506613889</v>
      </c>
      <c r="J174">
        <f t="shared" si="4"/>
        <v>2</v>
      </c>
      <c r="K174">
        <f t="shared" si="5"/>
        <v>17860</v>
      </c>
      <c r="L174">
        <f>IF(G175="",0,(Table135672[[#This Row],[ExecutionTimeHours]]-G175)/Table135672[[#This Row],[Timespan]])</f>
        <v>3.4433333443624925E-2</v>
      </c>
      <c r="M174" s="2">
        <f>IF(H175="",0,(Table135672[[#This Row],[ExecutionTimeFinished]]-H175)/Table135672[[#This Row],[Timespan]])</f>
        <v>0</v>
      </c>
      <c r="N174" s="2">
        <f>IF(I175="",0,(Table135672[[#This Row],[StartToEndTimeFinished]]-I175)/Table135672[[#This Row],[Timespan]])</f>
        <v>0</v>
      </c>
      <c r="O174" s="6">
        <f>IF(A175="","00:01",Table135672[[#This Row],[DateTime]]-A175)*24*60</f>
        <v>1.0166666633449495</v>
      </c>
      <c r="P174" s="6">
        <f>IF(G235="",0,(Table135672[[#This Row],[ExecutionTimeHours]]-G235)/Table135672[[#This Row],[TimespanSoft]])</f>
        <v>16.945531723517519</v>
      </c>
      <c r="Q174" s="7">
        <f>IF(A235="","01:00",Table135672[[#This Row],[DateTime]]-A235)*24</f>
        <v>1.0463888888480142</v>
      </c>
      <c r="R174" s="2">
        <f>Table135672[[#This Row],[HoursDelta]]*60</f>
        <v>2.0660000066174957</v>
      </c>
      <c r="S174" s="2">
        <f>IF(Table135672[[#This Row],[StartToEndDelta]]&gt;0,Table135672[[#This Row],[ExTimeFinishedDelta]]/Table135672[[#This Row],[StartToEndDelta]],0)</f>
        <v>0</v>
      </c>
      <c r="T174" s="2">
        <f>Table135672[[#This Row],[HoursDeltaSoft]]</f>
        <v>16.945531723517519</v>
      </c>
    </row>
    <row r="175" spans="1:20" x14ac:dyDescent="0.25">
      <c r="A175" s="1">
        <v>40720.486006944448</v>
      </c>
      <c r="B175">
        <v>24</v>
      </c>
      <c r="C175">
        <v>22</v>
      </c>
      <c r="D175">
        <v>9.6176461031039597</v>
      </c>
      <c r="E175">
        <v>98295</v>
      </c>
      <c r="F175">
        <v>80429</v>
      </c>
      <c r="G175">
        <v>7902.4117852777799</v>
      </c>
      <c r="H175">
        <v>7673.8571449999999</v>
      </c>
      <c r="I175">
        <v>13745.2506613889</v>
      </c>
      <c r="J175">
        <f t="shared" si="4"/>
        <v>2</v>
      </c>
      <c r="K175">
        <f t="shared" si="5"/>
        <v>17866</v>
      </c>
      <c r="L175">
        <f>IF(G176="",0,(Table135672[[#This Row],[ExecutionTimeHours]]-G176)/Table135672[[#This Row],[Timespan]])</f>
        <v>3.4032795687124959E-2</v>
      </c>
      <c r="M175" s="2">
        <f>IF(H176="",0,(Table135672[[#This Row],[ExecutionTimeFinished]]-H176)/Table135672[[#This Row],[Timespan]])</f>
        <v>0</v>
      </c>
      <c r="N175" s="2">
        <f>IF(I176="",0,(Table135672[[#This Row],[StartToEndTimeFinished]]-I176)/Table135672[[#This Row],[Timespan]])</f>
        <v>0</v>
      </c>
      <c r="O175" s="6">
        <f>IF(A176="","00:01",Table135672[[#This Row],[DateTime]]-A176)*24*60</f>
        <v>1.0333333339076489</v>
      </c>
      <c r="P175" s="6">
        <f>IF(G236="",0,(Table135672[[#This Row],[ExecutionTimeHours]]-G236)/Table135672[[#This Row],[TimespanSoft]])</f>
        <v>16.999523467864201</v>
      </c>
      <c r="Q175" s="7">
        <f>IF(A236="","01:00",Table135672[[#This Row],[DateTime]]-A236)*24</f>
        <v>1.0475000000442378</v>
      </c>
      <c r="R175" s="2">
        <f>Table135672[[#This Row],[HoursDelta]]*60</f>
        <v>2.0419677412274977</v>
      </c>
      <c r="S175" s="2">
        <f>IF(Table135672[[#This Row],[StartToEndDelta]]&gt;0,Table135672[[#This Row],[ExTimeFinishedDelta]]/Table135672[[#This Row],[StartToEndDelta]],0)</f>
        <v>0</v>
      </c>
      <c r="T175" s="2">
        <f>Table135672[[#This Row],[HoursDeltaSoft]]</f>
        <v>16.999523467864201</v>
      </c>
    </row>
    <row r="176" spans="1:20" x14ac:dyDescent="0.25">
      <c r="A176" s="1">
        <v>40720.485289351855</v>
      </c>
      <c r="B176">
        <v>24</v>
      </c>
      <c r="C176">
        <v>22</v>
      </c>
      <c r="D176">
        <v>14.966055322128</v>
      </c>
      <c r="E176">
        <v>98295</v>
      </c>
      <c r="F176">
        <v>80475</v>
      </c>
      <c r="G176">
        <v>7902.3766180555504</v>
      </c>
      <c r="H176">
        <v>7673.8571449999999</v>
      </c>
      <c r="I176">
        <v>13745.2506613889</v>
      </c>
      <c r="J176">
        <f t="shared" si="4"/>
        <v>2</v>
      </c>
      <c r="K176">
        <f t="shared" si="5"/>
        <v>17820</v>
      </c>
      <c r="L176">
        <f>IF(G177="",0,(Table135672[[#This Row],[ExecutionTimeHours]]-G177)/Table135672[[#This Row],[Timespan]])</f>
        <v>3.1995555446272125E-2</v>
      </c>
      <c r="M176" s="2">
        <f>IF(H177="",0,(Table135672[[#This Row],[ExecutionTimeFinished]]-H177)/Table135672[[#This Row],[Timespan]])</f>
        <v>0</v>
      </c>
      <c r="N176" s="2">
        <f>IF(I177="",0,(Table135672[[#This Row],[StartToEndTimeFinished]]-I177)/Table135672[[#This Row],[Timespan]])</f>
        <v>0</v>
      </c>
      <c r="O176" s="6">
        <f>IF(A177="","00:01",Table135672[[#This Row],[DateTime]]-A177)*24*60</f>
        <v>1.000000003259629</v>
      </c>
      <c r="P176" s="6">
        <f>IF(G237="",0,(Table135672[[#This Row],[ExecutionTimeHours]]-G237)/Table135672[[#This Row],[TimespanSoft]])</f>
        <v>17.113879871984128</v>
      </c>
      <c r="Q176" s="7">
        <f>IF(A237="","01:00",Table135672[[#This Row],[DateTime]]-A237)*24</f>
        <v>1.0475000000442378</v>
      </c>
      <c r="R176" s="2">
        <f>Table135672[[#This Row],[HoursDelta]]*60</f>
        <v>1.9197333267763275</v>
      </c>
      <c r="S176" s="2">
        <f>IF(Table135672[[#This Row],[StartToEndDelta]]&gt;0,Table135672[[#This Row],[ExTimeFinishedDelta]]/Table135672[[#This Row],[StartToEndDelta]],0)</f>
        <v>0</v>
      </c>
      <c r="T176" s="2">
        <f>Table135672[[#This Row],[HoursDeltaSoft]]</f>
        <v>17.113879871984128</v>
      </c>
    </row>
    <row r="177" spans="1:20" x14ac:dyDescent="0.25">
      <c r="A177" s="1">
        <v>40720.484594907408</v>
      </c>
      <c r="B177">
        <v>24</v>
      </c>
      <c r="C177">
        <v>22</v>
      </c>
      <c r="D177">
        <v>14.1756910774857</v>
      </c>
      <c r="E177">
        <v>98295</v>
      </c>
      <c r="F177">
        <v>80575</v>
      </c>
      <c r="G177">
        <v>7902.3446224999998</v>
      </c>
      <c r="H177">
        <v>7673.8571449999999</v>
      </c>
      <c r="I177">
        <v>13745.2506613889</v>
      </c>
      <c r="J177">
        <f t="shared" si="4"/>
        <v>2</v>
      </c>
      <c r="K177">
        <f t="shared" si="5"/>
        <v>17720</v>
      </c>
      <c r="L177">
        <f>IF(G178="",0,(Table135672[[#This Row],[ExecutionTimeHours]]-G178)/Table135672[[#This Row],[Timespan]])</f>
        <v>3.4036827938630894E-2</v>
      </c>
      <c r="M177" s="2">
        <f>IF(H178="",0,(Table135672[[#This Row],[ExecutionTimeFinished]]-H178)/Table135672[[#This Row],[Timespan]])</f>
        <v>0</v>
      </c>
      <c r="N177" s="2">
        <f>IF(I178="",0,(Table135672[[#This Row],[StartToEndTimeFinished]]-I178)/Table135672[[#This Row],[Timespan]])</f>
        <v>0</v>
      </c>
      <c r="O177" s="6">
        <f>IF(A178="","00:01",Table135672[[#This Row],[DateTime]]-A178)*24*60</f>
        <v>1.0333333339076489</v>
      </c>
      <c r="P177" s="6">
        <f>IF(G238="",0,(Table135672[[#This Row],[ExecutionTimeHours]]-G238)/Table135672[[#This Row],[TimespanSoft]])</f>
        <v>17.270792838541549</v>
      </c>
      <c r="Q177" s="7">
        <f>IF(A238="","01:00",Table135672[[#This Row],[DateTime]]-A238)*24</f>
        <v>1.0472222222015262</v>
      </c>
      <c r="R177" s="2">
        <f>Table135672[[#This Row],[HoursDelta]]*60</f>
        <v>2.0422096763178534</v>
      </c>
      <c r="S177" s="2">
        <f>IF(Table135672[[#This Row],[StartToEndDelta]]&gt;0,Table135672[[#This Row],[ExTimeFinishedDelta]]/Table135672[[#This Row],[StartToEndDelta]],0)</f>
        <v>0</v>
      </c>
      <c r="T177" s="2">
        <f>Table135672[[#This Row],[HoursDeltaSoft]]</f>
        <v>17.270792838541549</v>
      </c>
    </row>
    <row r="178" spans="1:20" x14ac:dyDescent="0.25">
      <c r="A178" s="1">
        <v>40720.483877314815</v>
      </c>
      <c r="B178">
        <v>24</v>
      </c>
      <c r="C178">
        <v>22</v>
      </c>
      <c r="D178">
        <v>14.398826917012499</v>
      </c>
      <c r="E178">
        <v>98295</v>
      </c>
      <c r="F178">
        <v>80414</v>
      </c>
      <c r="G178">
        <v>7902.3094511111103</v>
      </c>
      <c r="H178">
        <v>7673.8571449999999</v>
      </c>
      <c r="I178">
        <v>13745.2506613889</v>
      </c>
      <c r="J178">
        <f t="shared" si="4"/>
        <v>2</v>
      </c>
      <c r="K178">
        <f t="shared" si="5"/>
        <v>17881</v>
      </c>
      <c r="L178">
        <f>IF(G179="",0,(Table135672[[#This Row],[ExecutionTimeHours]]-G179)/Table135672[[#This Row],[Timespan]])</f>
        <v>5.106338814122427E-2</v>
      </c>
      <c r="M178" s="2">
        <f>IF(H179="",0,(Table135672[[#This Row],[ExecutionTimeFinished]]-H179)/Table135672[[#This Row],[Timespan]])</f>
        <v>0.83800164207871009</v>
      </c>
      <c r="N178" s="2">
        <f>IF(I179="",0,(Table135672[[#This Row],[StartToEndTimeFinished]]-I179)/Table135672[[#This Row],[Timespan]])</f>
        <v>1.9794797878775525</v>
      </c>
      <c r="O178" s="6">
        <f>IF(A179="","00:01",Table135672[[#This Row],[DateTime]]-A179)*24*60</f>
        <v>1.0166666633449495</v>
      </c>
      <c r="P178" s="6">
        <f>IF(G239="",0,(Table135672[[#This Row],[ExecutionTimeHours]]-G239)/Table135672[[#This Row],[TimespanSoft]])</f>
        <v>17.428797826166608</v>
      </c>
      <c r="Q178" s="7">
        <f>IF(A239="","01:00",Table135672[[#This Row],[DateTime]]-A239)*24</f>
        <v>1.0483333333977498</v>
      </c>
      <c r="R178" s="2">
        <f>Table135672[[#This Row],[HoursDelta]]*60</f>
        <v>3.0638032884734563</v>
      </c>
      <c r="S178" s="2">
        <f>IF(Table135672[[#This Row],[StartToEndDelta]]&gt;0,Table135672[[#This Row],[ExTimeFinishedDelta]]/Table135672[[#This Row],[StartToEndDelta]],0)</f>
        <v>0.42334437927109947</v>
      </c>
      <c r="T178" s="2">
        <f>Table135672[[#This Row],[HoursDeltaSoft]]</f>
        <v>17.428797826166608</v>
      </c>
    </row>
    <row r="179" spans="1:20" x14ac:dyDescent="0.25">
      <c r="A179" s="1">
        <v>40720.483171296299</v>
      </c>
      <c r="B179">
        <v>24</v>
      </c>
      <c r="C179">
        <v>19</v>
      </c>
      <c r="D179">
        <v>32.932547887166301</v>
      </c>
      <c r="E179">
        <v>98295</v>
      </c>
      <c r="F179">
        <v>79576</v>
      </c>
      <c r="G179">
        <v>7902.2575366666697</v>
      </c>
      <c r="H179">
        <v>7673.0051766666702</v>
      </c>
      <c r="I179">
        <v>13743.2381902778</v>
      </c>
      <c r="J179">
        <f t="shared" si="4"/>
        <v>5</v>
      </c>
      <c r="K179">
        <f t="shared" si="5"/>
        <v>18719</v>
      </c>
      <c r="L179">
        <f>IF(G180="",0,(Table135672[[#This Row],[ExecutionTimeHours]]-G180)/Table135672[[#This Row],[Timespan]])</f>
        <v>0.13392944401311696</v>
      </c>
      <c r="M179" s="2">
        <f>IF(H180="",0,(Table135672[[#This Row],[ExecutionTimeFinished]]-H180)/Table135672[[#This Row],[Timespan]])</f>
        <v>1.1062083297341354</v>
      </c>
      <c r="N179" s="2">
        <f>IF(I180="",0,(Table135672[[#This Row],[StartToEndTimeFinished]]-I180)/Table135672[[#This Row],[Timespan]])</f>
        <v>2.7118477689607405</v>
      </c>
      <c r="O179" s="6">
        <f>IF(A180="","00:01",Table135672[[#This Row],[DateTime]]-A180)*24*60</f>
        <v>1.000000003259629</v>
      </c>
      <c r="P179" s="6">
        <f>IF(G240="",0,(Table135672[[#This Row],[ExecutionTimeHours]]-G240)/Table135672[[#This Row],[TimespanSoft]])</f>
        <v>17.600139146575078</v>
      </c>
      <c r="Q179" s="7">
        <f>IF(A240="","01:00",Table135672[[#This Row],[DateTime]]-A240)*24</f>
        <v>1.0480555555550382</v>
      </c>
      <c r="R179" s="2">
        <f>Table135672[[#This Row],[HoursDelta]]*60</f>
        <v>8.035766640787017</v>
      </c>
      <c r="S179" s="2">
        <f>IF(Table135672[[#This Row],[StartToEndDelta]]&gt;0,Table135672[[#This Row],[ExTimeFinishedDelta]]/Table135672[[#This Row],[StartToEndDelta]],0)</f>
        <v>0.40791682423901943</v>
      </c>
      <c r="T179" s="2">
        <f>Table135672[[#This Row],[HoursDeltaSoft]]</f>
        <v>17.600139146575078</v>
      </c>
    </row>
    <row r="180" spans="1:20" x14ac:dyDescent="0.25">
      <c r="A180" s="1">
        <v>40720.482476851852</v>
      </c>
      <c r="B180">
        <v>24</v>
      </c>
      <c r="C180">
        <v>15</v>
      </c>
      <c r="D180">
        <v>48.9114163716634</v>
      </c>
      <c r="E180">
        <v>98295</v>
      </c>
      <c r="F180">
        <v>79542</v>
      </c>
      <c r="G180">
        <v>7902.12360722222</v>
      </c>
      <c r="H180">
        <v>7671.8989683333302</v>
      </c>
      <c r="I180">
        <v>13740.526342499999</v>
      </c>
      <c r="J180">
        <f t="shared" si="4"/>
        <v>9</v>
      </c>
      <c r="K180">
        <f t="shared" si="5"/>
        <v>18753</v>
      </c>
      <c r="L180">
        <f>IF(G181="",0,(Table135672[[#This Row],[ExecutionTimeHours]]-G181)/Table135672[[#This Row],[Timespan]])</f>
        <v>0.20113763429493139</v>
      </c>
      <c r="M180" s="2">
        <f>IF(H181="",0,(Table135672[[#This Row],[ExecutionTimeFinished]]-H181)/Table135672[[#This Row],[Timespan]])</f>
        <v>0.51787258035741268</v>
      </c>
      <c r="N180" s="2">
        <f>IF(I181="",0,(Table135672[[#This Row],[StartToEndTimeFinished]]-I181)/Table135672[[#This Row],[Timespan]])</f>
        <v>1.8847516118880707</v>
      </c>
      <c r="O180" s="6">
        <f>IF(A181="","00:01",Table135672[[#This Row],[DateTime]]-A181)*24*60</f>
        <v>1.0333333339076489</v>
      </c>
      <c r="P180" s="6">
        <f>IF(G241="",0,(Table135672[[#This Row],[ExecutionTimeHours]]-G241)/Table135672[[#This Row],[TimespanSoft]])</f>
        <v>17.676885654203176</v>
      </c>
      <c r="Q180" s="7">
        <f>IF(A241="","01:00",Table135672[[#This Row],[DateTime]]-A241)*24</f>
        <v>1.0494444444193505</v>
      </c>
      <c r="R180" s="2">
        <f>Table135672[[#This Row],[HoursDelta]]*60</f>
        <v>12.068258057695884</v>
      </c>
      <c r="S180" s="2">
        <f>IF(Table135672[[#This Row],[StartToEndDelta]]&gt;0,Table135672[[#This Row],[ExTimeFinishedDelta]]/Table135672[[#This Row],[StartToEndDelta]],0)</f>
        <v>0.27476967102239436</v>
      </c>
      <c r="T180" s="2">
        <f>Table135672[[#This Row],[HoursDeltaSoft]]</f>
        <v>17.676885654203176</v>
      </c>
    </row>
    <row r="181" spans="1:20" x14ac:dyDescent="0.25">
      <c r="A181" s="1">
        <v>40720.481759259259</v>
      </c>
      <c r="B181">
        <v>24</v>
      </c>
      <c r="C181">
        <v>12</v>
      </c>
      <c r="D181">
        <v>51.6760050455729</v>
      </c>
      <c r="E181">
        <v>98295</v>
      </c>
      <c r="F181">
        <v>79562</v>
      </c>
      <c r="G181">
        <v>7901.9157649999997</v>
      </c>
      <c r="H181">
        <v>7671.3638333333301</v>
      </c>
      <c r="I181">
        <v>13738.578765833299</v>
      </c>
      <c r="J181">
        <f t="shared" si="4"/>
        <v>12</v>
      </c>
      <c r="K181">
        <f t="shared" si="5"/>
        <v>18733</v>
      </c>
      <c r="L181">
        <f>IF(G182="",0,(Table135672[[#This Row],[ExecutionTimeHours]]-G182)/Table135672[[#This Row],[Timespan]])</f>
        <v>0.19806901080704453</v>
      </c>
      <c r="M181" s="2">
        <f>IF(H182="",0,(Table135672[[#This Row],[ExecutionTimeFinished]]-H182)/Table135672[[#This Row],[Timespan]])</f>
        <v>0</v>
      </c>
      <c r="N181" s="2">
        <f>IF(I182="",0,(Table135672[[#This Row],[StartToEndTimeFinished]]-I182)/Table135672[[#This Row],[Timespan]])</f>
        <v>0</v>
      </c>
      <c r="O181" s="6">
        <f>IF(A182="","00:01",Table135672[[#This Row],[DateTime]]-A182)*24*60</f>
        <v>1.0666666645556688</v>
      </c>
      <c r="P181" s="6">
        <f>IF(G242="",0,(Table135672[[#This Row],[ExecutionTimeHours]]-G242)/Table135672[[#This Row],[TimespanSoft]])</f>
        <v>17.741530455178534</v>
      </c>
      <c r="Q181" s="7">
        <f>IF(A242="","01:00",Table135672[[#This Row],[DateTime]]-A242)*24</f>
        <v>1.0488888889085501</v>
      </c>
      <c r="R181" s="2">
        <f>Table135672[[#This Row],[HoursDelta]]*60</f>
        <v>11.884140648422672</v>
      </c>
      <c r="S181" s="2">
        <f>IF(Table135672[[#This Row],[StartToEndDelta]]&gt;0,Table135672[[#This Row],[ExTimeFinishedDelta]]/Table135672[[#This Row],[StartToEndDelta]],0)</f>
        <v>0</v>
      </c>
      <c r="T181" s="2">
        <f>Table135672[[#This Row],[HoursDeltaSoft]]</f>
        <v>17.741530455178534</v>
      </c>
    </row>
    <row r="182" spans="1:20" x14ac:dyDescent="0.25">
      <c r="A182" s="1">
        <v>40720.48101851852</v>
      </c>
      <c r="B182">
        <v>24</v>
      </c>
      <c r="C182">
        <v>12</v>
      </c>
      <c r="D182">
        <v>55.0378824869792</v>
      </c>
      <c r="E182">
        <v>98295</v>
      </c>
      <c r="F182">
        <v>79682</v>
      </c>
      <c r="G182">
        <v>7901.7044913888903</v>
      </c>
      <c r="H182">
        <v>7671.3638333333301</v>
      </c>
      <c r="I182">
        <v>13738.578765833299</v>
      </c>
      <c r="J182">
        <f t="shared" si="4"/>
        <v>12</v>
      </c>
      <c r="K182">
        <f t="shared" si="5"/>
        <v>18613</v>
      </c>
      <c r="L182">
        <f>IF(G183="",0,(Table135672[[#This Row],[ExecutionTimeHours]]-G183)/Table135672[[#This Row],[Timespan]])</f>
        <v>0.1999513667745341</v>
      </c>
      <c r="M182" s="2">
        <f>IF(H183="",0,(Table135672[[#This Row],[ExecutionTimeFinished]]-H183)/Table135672[[#This Row],[Timespan]])</f>
        <v>0.32363005570361381</v>
      </c>
      <c r="N182" s="2">
        <f>IF(I183="",0,(Table135672[[#This Row],[StartToEndTimeFinished]]-I183)/Table135672[[#This Row],[Timespan]])</f>
        <v>0.6096456304168465</v>
      </c>
      <c r="O182" s="6">
        <f>IF(A183="","00:01",Table135672[[#This Row],[DateTime]]-A183)*24*60</f>
        <v>1.0166666633449495</v>
      </c>
      <c r="P182" s="6">
        <f>IF(G243="",0,(Table135672[[#This Row],[ExecutionTimeHours]]-G243)/Table135672[[#This Row],[TimespanSoft]])</f>
        <v>17.832209590847054</v>
      </c>
      <c r="Q182" s="7">
        <f>IF(A243="","01:00",Table135672[[#This Row],[DateTime]]-A243)*24</f>
        <v>1.0483333333977498</v>
      </c>
      <c r="R182" s="2">
        <f>Table135672[[#This Row],[HoursDelta]]*60</f>
        <v>11.997082006472045</v>
      </c>
      <c r="S182" s="2">
        <f>IF(Table135672[[#This Row],[StartToEndDelta]]&gt;0,Table135672[[#This Row],[ExTimeFinishedDelta]]/Table135672[[#This Row],[StartToEndDelta]],0)</f>
        <v>0.53084946328956883</v>
      </c>
      <c r="T182" s="2">
        <f>Table135672[[#This Row],[HoursDeltaSoft]]</f>
        <v>17.832209590847054</v>
      </c>
    </row>
    <row r="183" spans="1:20" x14ac:dyDescent="0.25">
      <c r="A183" s="1">
        <v>40720.480312500003</v>
      </c>
      <c r="B183">
        <v>24</v>
      </c>
      <c r="C183">
        <v>11</v>
      </c>
      <c r="D183">
        <v>59.5719617207845</v>
      </c>
      <c r="E183">
        <v>98295</v>
      </c>
      <c r="F183">
        <v>79886</v>
      </c>
      <c r="G183">
        <v>7901.5012075000004</v>
      </c>
      <c r="H183">
        <v>7671.0348094444398</v>
      </c>
      <c r="I183">
        <v>13737.958959444401</v>
      </c>
      <c r="J183">
        <f t="shared" si="4"/>
        <v>13</v>
      </c>
      <c r="K183">
        <f t="shared" si="5"/>
        <v>18409</v>
      </c>
      <c r="L183">
        <f>IF(G184="",0,(Table135672[[#This Row],[ExecutionTimeHours]]-G184)/Table135672[[#This Row],[Timespan]])</f>
        <v>0.21976202030941022</v>
      </c>
      <c r="M183" s="2">
        <f>IF(H184="",0,(Table135672[[#This Row],[ExecutionTimeFinished]]-H184)/Table135672[[#This Row],[Timespan]])</f>
        <v>0</v>
      </c>
      <c r="N183" s="2">
        <f>IF(I184="",0,(Table135672[[#This Row],[StartToEndTimeFinished]]-I184)/Table135672[[#This Row],[Timespan]])</f>
        <v>0</v>
      </c>
      <c r="O183" s="6">
        <f>IF(A184="","00:01",Table135672[[#This Row],[DateTime]]-A184)*24*60</f>
        <v>1.0166666738223284</v>
      </c>
      <c r="P183" s="6">
        <f>IF(G244="",0,(Table135672[[#This Row],[ExecutionTimeHours]]-G244)/Table135672[[#This Row],[TimespanSoft]])</f>
        <v>17.971756554073696</v>
      </c>
      <c r="Q183" s="7">
        <f>IF(A244="","01:00",Table135672[[#This Row],[DateTime]]-A244)*24</f>
        <v>1.0486111112404615</v>
      </c>
      <c r="R183" s="2">
        <f>Table135672[[#This Row],[HoursDelta]]*60</f>
        <v>13.185721218564613</v>
      </c>
      <c r="S183" s="2">
        <f>IF(Table135672[[#This Row],[StartToEndDelta]]&gt;0,Table135672[[#This Row],[ExTimeFinishedDelta]]/Table135672[[#This Row],[StartToEndDelta]],0)</f>
        <v>0</v>
      </c>
      <c r="T183" s="2">
        <f>Table135672[[#This Row],[HoursDeltaSoft]]</f>
        <v>17.971756554073696</v>
      </c>
    </row>
    <row r="184" spans="1:20" x14ac:dyDescent="0.25">
      <c r="A184" s="1">
        <v>40720.47960648148</v>
      </c>
      <c r="B184">
        <v>24</v>
      </c>
      <c r="C184">
        <v>11</v>
      </c>
      <c r="D184">
        <v>55.2243448893229</v>
      </c>
      <c r="E184">
        <v>98295</v>
      </c>
      <c r="F184">
        <v>80109</v>
      </c>
      <c r="G184">
        <v>7901.27778277778</v>
      </c>
      <c r="H184">
        <v>7671.0348094444398</v>
      </c>
      <c r="I184">
        <v>13737.958959444401</v>
      </c>
      <c r="J184">
        <f t="shared" si="4"/>
        <v>13</v>
      </c>
      <c r="K184">
        <f t="shared" si="5"/>
        <v>18186</v>
      </c>
      <c r="L184">
        <f>IF(G185="",0,(Table135672[[#This Row],[ExecutionTimeHours]]-G185)/Table135672[[#This Row],[Timespan]])</f>
        <v>0.21951139047454707</v>
      </c>
      <c r="M184" s="2">
        <f>IF(H185="",0,(Table135672[[#This Row],[ExecutionTimeFinished]]-H185)/Table135672[[#This Row],[Timespan]])</f>
        <v>0</v>
      </c>
      <c r="N184" s="2">
        <f>IF(I185="",0,(Table135672[[#This Row],[StartToEndTimeFinished]]-I185)/Table135672[[#This Row],[Timespan]])</f>
        <v>0</v>
      </c>
      <c r="O184" s="6">
        <f>IF(A185="","00:01",Table135672[[#This Row],[DateTime]]-A185)*24*60</f>
        <v>0.99999999278225005</v>
      </c>
      <c r="P184" s="6">
        <f>IF(G245="",0,(Table135672[[#This Row],[ExecutionTimeHours]]-G245)/Table135672[[#This Row],[TimespanSoft]])</f>
        <v>18.096111786209768</v>
      </c>
      <c r="Q184" s="7">
        <f>IF(A245="","01:00",Table135672[[#This Row],[DateTime]]-A245)*24</f>
        <v>1.0511111111263745</v>
      </c>
      <c r="R184" s="2">
        <f>Table135672[[#This Row],[HoursDelta]]*60</f>
        <v>13.170683428472824</v>
      </c>
      <c r="S184" s="2">
        <f>IF(Table135672[[#This Row],[StartToEndDelta]]&gt;0,Table135672[[#This Row],[ExTimeFinishedDelta]]/Table135672[[#This Row],[StartToEndDelta]],0)</f>
        <v>0</v>
      </c>
      <c r="T184" s="2">
        <f>Table135672[[#This Row],[HoursDeltaSoft]]</f>
        <v>18.096111786209768</v>
      </c>
    </row>
    <row r="185" spans="1:20" x14ac:dyDescent="0.25">
      <c r="A185" s="1">
        <v>40720.478912037041</v>
      </c>
      <c r="B185">
        <v>24</v>
      </c>
      <c r="C185">
        <v>11</v>
      </c>
      <c r="D185">
        <v>55.363188425699903</v>
      </c>
      <c r="E185">
        <v>98295</v>
      </c>
      <c r="F185">
        <v>80048</v>
      </c>
      <c r="G185">
        <v>7901.0582713888898</v>
      </c>
      <c r="H185">
        <v>7671.0348094444398</v>
      </c>
      <c r="I185">
        <v>13737.958959444401</v>
      </c>
      <c r="J185">
        <f t="shared" si="4"/>
        <v>13</v>
      </c>
      <c r="K185">
        <f t="shared" si="5"/>
        <v>18247</v>
      </c>
      <c r="L185">
        <f>IF(G186="",0,(Table135672[[#This Row],[ExecutionTimeHours]]-G186)/Table135672[[#This Row],[Timespan]])</f>
        <v>0.2046575267633309</v>
      </c>
      <c r="M185" s="2">
        <f>IF(H186="",0,(Table135672[[#This Row],[ExecutionTimeFinished]]-H186)/Table135672[[#This Row],[Timespan]])</f>
        <v>0.17851747301328547</v>
      </c>
      <c r="N185" s="2">
        <f>IF(I186="",0,(Table135672[[#This Row],[StartToEndTimeFinished]]-I186)/Table135672[[#This Row],[Timespan]])</f>
        <v>0.54664677385764671</v>
      </c>
      <c r="O185" s="6">
        <f>IF(A186="","00:01",Table135672[[#This Row],[DateTime]]-A186)*24*60</f>
        <v>1.0333333339076489</v>
      </c>
      <c r="P185" s="6">
        <f>IF(G246="",0,(Table135672[[#This Row],[ExecutionTimeHours]]-G246)/Table135672[[#This Row],[TimespanSoft]])</f>
        <v>18.277095929965878</v>
      </c>
      <c r="Q185" s="7">
        <f>IF(A246="","01:00",Table135672[[#This Row],[DateTime]]-A246)*24</f>
        <v>1.0511111111263745</v>
      </c>
      <c r="R185" s="2">
        <f>Table135672[[#This Row],[HoursDelta]]*60</f>
        <v>12.279451605799855</v>
      </c>
      <c r="S185" s="2">
        <f>IF(Table135672[[#This Row],[StartToEndDelta]]&gt;0,Table135672[[#This Row],[ExTimeFinishedDelta]]/Table135672[[#This Row],[StartToEndDelta]],0)</f>
        <v>0.32656823665765111</v>
      </c>
      <c r="T185" s="2">
        <f>Table135672[[#This Row],[HoursDeltaSoft]]</f>
        <v>18.277095929965878</v>
      </c>
    </row>
    <row r="186" spans="1:20" x14ac:dyDescent="0.25">
      <c r="A186" s="1">
        <v>40720.478194444448</v>
      </c>
      <c r="B186">
        <v>24</v>
      </c>
      <c r="C186">
        <v>10</v>
      </c>
      <c r="D186">
        <v>60.611619313557902</v>
      </c>
      <c r="E186">
        <v>98295</v>
      </c>
      <c r="F186">
        <v>79868</v>
      </c>
      <c r="G186">
        <v>7900.8467919444502</v>
      </c>
      <c r="H186">
        <v>7670.8503413888902</v>
      </c>
      <c r="I186">
        <v>13737.3940911111</v>
      </c>
      <c r="J186">
        <f t="shared" si="4"/>
        <v>14</v>
      </c>
      <c r="K186">
        <f t="shared" si="5"/>
        <v>18427</v>
      </c>
      <c r="L186">
        <f>IF(G187="",0,(Table135672[[#This Row],[ExecutionTimeHours]]-G187)/Table135672[[#This Row],[Timespan]])</f>
        <v>0.2497377031698384</v>
      </c>
      <c r="M186" s="2">
        <f>IF(H187="",0,(Table135672[[#This Row],[ExecutionTimeFinished]]-H187)/Table135672[[#This Row],[Timespan]])</f>
        <v>1.0731327793287633</v>
      </c>
      <c r="N186" s="2">
        <f>IF(I187="",0,(Table135672[[#This Row],[StartToEndTimeFinished]]-I187)/Table135672[[#This Row],[Timespan]])</f>
        <v>2.03391310047191</v>
      </c>
      <c r="O186" s="6">
        <f>IF(A187="","00:01",Table135672[[#This Row],[DateTime]]-A187)*24*60</f>
        <v>1.0166666738223284</v>
      </c>
      <c r="P186" s="6">
        <f>IF(G247="",0,(Table135672[[#This Row],[ExecutionTimeHours]]-G247)/Table135672[[#This Row],[TimespanSoft]])</f>
        <v>18.436410628251807</v>
      </c>
      <c r="Q186" s="7">
        <f>IF(A247="","01:00",Table135672[[#This Row],[DateTime]]-A247)*24</f>
        <v>1.0505555556155741</v>
      </c>
      <c r="R186" s="2">
        <f>Table135672[[#This Row],[HoursDelta]]*60</f>
        <v>14.984262190190304</v>
      </c>
      <c r="S186" s="2">
        <f>IF(Table135672[[#This Row],[StartToEndDelta]]&gt;0,Table135672[[#This Row],[ExTimeFinishedDelta]]/Table135672[[#This Row],[StartToEndDelta]],0)</f>
        <v>0.52761977838668439</v>
      </c>
      <c r="T186" s="2">
        <f>Table135672[[#This Row],[HoursDeltaSoft]]</f>
        <v>18.436410628251807</v>
      </c>
    </row>
    <row r="187" spans="1:20" x14ac:dyDescent="0.25">
      <c r="A187" s="1">
        <v>40720.477488425924</v>
      </c>
      <c r="B187">
        <v>24</v>
      </c>
      <c r="C187">
        <v>7</v>
      </c>
      <c r="D187">
        <v>72.372226715087905</v>
      </c>
      <c r="E187">
        <v>98295</v>
      </c>
      <c r="F187">
        <v>79248</v>
      </c>
      <c r="G187">
        <v>7900.5928919444405</v>
      </c>
      <c r="H187">
        <v>7669.7593230555603</v>
      </c>
      <c r="I187">
        <v>13735.3262794444</v>
      </c>
      <c r="J187">
        <f t="shared" si="4"/>
        <v>17</v>
      </c>
      <c r="K187">
        <f t="shared" si="5"/>
        <v>19047</v>
      </c>
      <c r="L187">
        <f>IF(G188="",0,(Table135672[[#This Row],[ExecutionTimeHours]]-G188)/Table135672[[#This Row],[Timespan]])</f>
        <v>0.30226271206028577</v>
      </c>
      <c r="M187" s="2">
        <f>IF(H188="",0,(Table135672[[#This Row],[ExecutionTimeFinished]]-H188)/Table135672[[#This Row],[Timespan]])</f>
        <v>1.3231011308061167</v>
      </c>
      <c r="N187" s="2">
        <f>IF(I188="",0,(Table135672[[#This Row],[StartToEndTimeFinished]]-I188)/Table135672[[#This Row],[Timespan]])</f>
        <v>3.1699426573404073</v>
      </c>
      <c r="O187" s="6">
        <f>IF(A188="","00:01",Table135672[[#This Row],[DateTime]]-A188)*24*60</f>
        <v>0.98333333269692957</v>
      </c>
      <c r="P187" s="6">
        <f>IF(G248="",0,(Table135672[[#This Row],[ExecutionTimeHours]]-G248)/Table135672[[#This Row],[TimespanSoft]])</f>
        <v>18.585297568433592</v>
      </c>
      <c r="Q187" s="7">
        <f>IF(A248="","01:00",Table135672[[#This Row],[DateTime]]-A248)*24</f>
        <v>1.0511111111263745</v>
      </c>
      <c r="R187" s="2">
        <f>Table135672[[#This Row],[HoursDelta]]*60</f>
        <v>18.135762723617145</v>
      </c>
      <c r="S187" s="2">
        <f>IF(Table135672[[#This Row],[StartToEndDelta]]&gt;0,Table135672[[#This Row],[ExTimeFinishedDelta]]/Table135672[[#This Row],[StartToEndDelta]],0)</f>
        <v>0.41738961042159767</v>
      </c>
      <c r="T187" s="2">
        <f>Table135672[[#This Row],[HoursDeltaSoft]]</f>
        <v>18.585297568433592</v>
      </c>
    </row>
    <row r="188" spans="1:20" x14ac:dyDescent="0.25">
      <c r="A188" s="1">
        <v>40720.476805555554</v>
      </c>
      <c r="B188">
        <v>24</v>
      </c>
      <c r="C188">
        <v>2</v>
      </c>
      <c r="D188">
        <v>93.916997273763002</v>
      </c>
      <c r="E188">
        <v>98295</v>
      </c>
      <c r="F188">
        <v>79252</v>
      </c>
      <c r="G188">
        <v>7900.2956669444402</v>
      </c>
      <c r="H188">
        <v>7668.4582736111097</v>
      </c>
      <c r="I188">
        <v>13732.209169166699</v>
      </c>
      <c r="J188">
        <f t="shared" si="4"/>
        <v>22</v>
      </c>
      <c r="K188">
        <f t="shared" si="5"/>
        <v>19043</v>
      </c>
      <c r="L188">
        <f>IF(G189="",0,(Table135672[[#This Row],[ExecutionTimeHours]]-G189)/Table135672[[#This Row],[Timespan]])</f>
        <v>0.41220819806543235</v>
      </c>
      <c r="M188" s="2">
        <f>IF(H189="",0,(Table135672[[#This Row],[ExecutionTimeFinished]]-H189)/Table135672[[#This Row],[Timespan]])</f>
        <v>1.1661838835937275</v>
      </c>
      <c r="N188" s="2">
        <f>IF(I189="",0,(Table135672[[#This Row],[StartToEndTimeFinished]]-I189)/Table135672[[#This Row],[Timespan]])</f>
        <v>1.9816407168998178</v>
      </c>
      <c r="O188" s="6">
        <f>IF(A189="","00:01",Table135672[[#This Row],[DateTime]]-A189)*24*60</f>
        <v>1.0166666633449495</v>
      </c>
      <c r="P188" s="6">
        <f>IF(G249="",0,(Table135672[[#This Row],[ExecutionTimeHours]]-G249)/Table135672[[#This Row],[TimespanSoft]])</f>
        <v>18.784782412887068</v>
      </c>
      <c r="Q188" s="7">
        <f>IF(A249="","01:00",Table135672[[#This Row],[DateTime]]-A249)*24</f>
        <v>1.0519444444798864</v>
      </c>
      <c r="R188" s="2">
        <f>Table135672[[#This Row],[HoursDelta]]*60</f>
        <v>24.732491883925942</v>
      </c>
      <c r="S188" s="2">
        <f>IF(Table135672[[#This Row],[StartToEndDelta]]&gt;0,Table135672[[#This Row],[ExTimeFinishedDelta]]/Table135672[[#This Row],[StartToEndDelta]],0)</f>
        <v>0.58849410675118063</v>
      </c>
      <c r="T188" s="2">
        <f>Table135672[[#This Row],[HoursDeltaSoft]]</f>
        <v>18.784782412887068</v>
      </c>
    </row>
    <row r="189" spans="1:20" x14ac:dyDescent="0.25">
      <c r="A189" s="1">
        <v>40720.476099537038</v>
      </c>
      <c r="B189">
        <v>24</v>
      </c>
      <c r="C189">
        <v>0</v>
      </c>
      <c r="D189">
        <v>95.150845845540402</v>
      </c>
      <c r="E189">
        <v>98295</v>
      </c>
      <c r="F189">
        <v>79392</v>
      </c>
      <c r="G189">
        <v>7899.8765886111096</v>
      </c>
      <c r="H189">
        <v>7667.2726533333298</v>
      </c>
      <c r="I189">
        <v>13730.1945011111</v>
      </c>
      <c r="J189">
        <f t="shared" si="4"/>
        <v>24</v>
      </c>
      <c r="K189">
        <f t="shared" si="5"/>
        <v>18903</v>
      </c>
      <c r="L189">
        <f>IF(G190="",0,(Table135672[[#This Row],[ExecutionTimeHours]]-G190)/Table135672[[#This Row],[Timespan]])</f>
        <v>0.39885872846322512</v>
      </c>
      <c r="M189" s="2">
        <f>IF(H190="",0,(Table135672[[#This Row],[ExecutionTimeFinished]]-H190)/Table135672[[#This Row],[Timespan]])</f>
        <v>0</v>
      </c>
      <c r="N189" s="2">
        <f>IF(I190="",0,(Table135672[[#This Row],[StartToEndTimeFinished]]-I190)/Table135672[[#This Row],[Timespan]])</f>
        <v>0</v>
      </c>
      <c r="O189" s="6">
        <f>IF(A190="","00:01",Table135672[[#This Row],[DateTime]]-A190)*24*60</f>
        <v>1.0500000044703484</v>
      </c>
      <c r="P189" s="6">
        <f>IF(G250="",0,(Table135672[[#This Row],[ExecutionTimeHours]]-G250)/Table135672[[#This Row],[TimespanSoft]])</f>
        <v>18.786817580040385</v>
      </c>
      <c r="Q189" s="7">
        <f>IF(A250="","01:00",Table135672[[#This Row],[DateTime]]-A250)*24</f>
        <v>1.0522222223225981</v>
      </c>
      <c r="R189" s="2">
        <f>Table135672[[#This Row],[HoursDelta]]*60</f>
        <v>23.931523707793506</v>
      </c>
      <c r="S189" s="2">
        <f>IF(Table135672[[#This Row],[StartToEndDelta]]&gt;0,Table135672[[#This Row],[ExTimeFinishedDelta]]/Table135672[[#This Row],[StartToEndDelta]],0)</f>
        <v>0</v>
      </c>
      <c r="T189" s="2">
        <f>Table135672[[#This Row],[HoursDeltaSoft]]</f>
        <v>18.786817580040385</v>
      </c>
    </row>
    <row r="190" spans="1:20" x14ac:dyDescent="0.25">
      <c r="A190" s="1">
        <v>40720.475370370368</v>
      </c>
      <c r="B190">
        <v>24</v>
      </c>
      <c r="C190">
        <v>0</v>
      </c>
      <c r="D190">
        <v>94.634508768717495</v>
      </c>
      <c r="E190">
        <v>98295</v>
      </c>
      <c r="F190">
        <v>79372</v>
      </c>
      <c r="G190">
        <v>7899.4577869444402</v>
      </c>
      <c r="H190">
        <v>7667.2726533333298</v>
      </c>
      <c r="I190">
        <v>13730.1945011111</v>
      </c>
      <c r="J190">
        <f t="shared" si="4"/>
        <v>24</v>
      </c>
      <c r="K190">
        <f t="shared" si="5"/>
        <v>18923</v>
      </c>
      <c r="L190">
        <f>IF(G191="",0,(Table135672[[#This Row],[ExecutionTimeHours]]-G191)/Table135672[[#This Row],[Timespan]])</f>
        <v>0.40659462342296787</v>
      </c>
      <c r="M190" s="2">
        <f>IF(H191="",0,(Table135672[[#This Row],[ExecutionTimeFinished]]-H191)/Table135672[[#This Row],[Timespan]])</f>
        <v>0</v>
      </c>
      <c r="N190" s="2">
        <f>IF(I191="",0,(Table135672[[#This Row],[StartToEndTimeFinished]]-I191)/Table135672[[#This Row],[Timespan]])</f>
        <v>0</v>
      </c>
      <c r="O190" s="6">
        <f>IF(A191="","00:01",Table135672[[#This Row],[DateTime]]-A191)*24*60</f>
        <v>1.0333333339076489</v>
      </c>
      <c r="P190" s="6">
        <f>IF(G251="",0,(Table135672[[#This Row],[ExecutionTimeHours]]-G251)/Table135672[[#This Row],[TimespanSoft]])</f>
        <v>18.680940371496412</v>
      </c>
      <c r="Q190" s="7">
        <f>IF(A251="","01:00",Table135672[[#This Row],[DateTime]]-A251)*24</f>
        <v>1.0527777776587754</v>
      </c>
      <c r="R190" s="2">
        <f>Table135672[[#This Row],[HoursDelta]]*60</f>
        <v>24.395677405378073</v>
      </c>
      <c r="S190" s="2">
        <f>IF(Table135672[[#This Row],[StartToEndDelta]]&gt;0,Table135672[[#This Row],[ExTimeFinishedDelta]]/Table135672[[#This Row],[StartToEndDelta]],0)</f>
        <v>0</v>
      </c>
      <c r="T190" s="2">
        <f>Table135672[[#This Row],[HoursDeltaSoft]]</f>
        <v>18.680940371496412</v>
      </c>
    </row>
    <row r="191" spans="1:20" x14ac:dyDescent="0.25">
      <c r="A191" s="1">
        <v>40720.474652777775</v>
      </c>
      <c r="B191">
        <v>24</v>
      </c>
      <c r="C191">
        <v>0</v>
      </c>
      <c r="D191">
        <v>94.652819315592495</v>
      </c>
      <c r="E191">
        <v>98295</v>
      </c>
      <c r="F191">
        <v>79330</v>
      </c>
      <c r="G191">
        <v>7899.0376391666696</v>
      </c>
      <c r="H191">
        <v>7667.2726533333298</v>
      </c>
      <c r="I191">
        <v>13730.1945011111</v>
      </c>
      <c r="J191">
        <f t="shared" si="4"/>
        <v>24</v>
      </c>
      <c r="K191">
        <f t="shared" si="5"/>
        <v>18965</v>
      </c>
      <c r="L191">
        <f>IF(G192="",0,(Table135672[[#This Row],[ExecutionTimeHours]]-G192)/Table135672[[#This Row],[Timespan]])</f>
        <v>0.4020925948998334</v>
      </c>
      <c r="M191" s="2">
        <f>IF(H192="",0,(Table135672[[#This Row],[ExecutionTimeFinished]]-H192)/Table135672[[#This Row],[Timespan]])</f>
        <v>0</v>
      </c>
      <c r="N191" s="2">
        <f>IF(I192="",0,(Table135672[[#This Row],[StartToEndTimeFinished]]-I192)/Table135672[[#This Row],[Timespan]])</f>
        <v>0</v>
      </c>
      <c r="O191" s="6">
        <f>IF(A192="","00:01",Table135672[[#This Row],[DateTime]]-A192)*24*60</f>
        <v>1.0499999939929694</v>
      </c>
      <c r="P191" s="6">
        <f>IF(G252="",0,(Table135672[[#This Row],[ExecutionTimeHours]]-G252)/Table135672[[#This Row],[TimespanSoft]])</f>
        <v>18.649305885627673</v>
      </c>
      <c r="Q191" s="7">
        <f>IF(A252="","01:00",Table135672[[#This Row],[DateTime]]-A252)*24</f>
        <v>1.0524999999906868</v>
      </c>
      <c r="R191" s="2">
        <f>Table135672[[#This Row],[HoursDelta]]*60</f>
        <v>24.125555693990005</v>
      </c>
      <c r="S191" s="2">
        <f>IF(Table135672[[#This Row],[StartToEndDelta]]&gt;0,Table135672[[#This Row],[ExTimeFinishedDelta]]/Table135672[[#This Row],[StartToEndDelta]],0)</f>
        <v>0</v>
      </c>
      <c r="T191" s="2">
        <f>Table135672[[#This Row],[HoursDeltaSoft]]</f>
        <v>18.649305885627673</v>
      </c>
    </row>
    <row r="192" spans="1:20" x14ac:dyDescent="0.25">
      <c r="A192" s="1">
        <v>40720.473923611113</v>
      </c>
      <c r="B192">
        <v>24</v>
      </c>
      <c r="C192">
        <v>0</v>
      </c>
      <c r="D192">
        <v>96.155044555664105</v>
      </c>
      <c r="E192">
        <v>98295</v>
      </c>
      <c r="F192">
        <v>79185</v>
      </c>
      <c r="G192">
        <v>7898.6154419444401</v>
      </c>
      <c r="H192">
        <v>7667.2726533333298</v>
      </c>
      <c r="I192">
        <v>13730.1945011111</v>
      </c>
      <c r="J192">
        <f t="shared" si="4"/>
        <v>24</v>
      </c>
      <c r="K192">
        <f t="shared" si="5"/>
        <v>19110</v>
      </c>
      <c r="L192">
        <f>IF(G193="",0,(Table135672[[#This Row],[ExecutionTimeHours]]-G193)/Table135672[[#This Row],[Timespan]])</f>
        <v>0.39446145910594455</v>
      </c>
      <c r="M192" s="2">
        <f>IF(H193="",0,(Table135672[[#This Row],[ExecutionTimeFinished]]-H193)/Table135672[[#This Row],[Timespan]])</f>
        <v>0</v>
      </c>
      <c r="N192" s="2">
        <f>IF(I193="",0,(Table135672[[#This Row],[StartToEndTimeFinished]]-I193)/Table135672[[#This Row],[Timespan]])</f>
        <v>0</v>
      </c>
      <c r="O192" s="6">
        <f>IF(A193="","00:01",Table135672[[#This Row],[DateTime]]-A193)*24*60</f>
        <v>1.0666666645556688</v>
      </c>
      <c r="P192" s="6">
        <f>IF(G253="",0,(Table135672[[#This Row],[ExecutionTimeHours]]-G253)/Table135672[[#This Row],[TimespanSoft]])</f>
        <v>18.624827923091722</v>
      </c>
      <c r="Q192" s="7">
        <f>IF(A253="","01:00",Table135672[[#This Row],[DateTime]]-A253)*24</f>
        <v>1.0524999999906868</v>
      </c>
      <c r="R192" s="2">
        <f>Table135672[[#This Row],[HoursDelta]]*60</f>
        <v>23.667687546356674</v>
      </c>
      <c r="S192" s="2">
        <f>IF(Table135672[[#This Row],[StartToEndDelta]]&gt;0,Table135672[[#This Row],[ExTimeFinishedDelta]]/Table135672[[#This Row],[StartToEndDelta]],0)</f>
        <v>0</v>
      </c>
      <c r="T192" s="2">
        <f>Table135672[[#This Row],[HoursDeltaSoft]]</f>
        <v>18.624827923091722</v>
      </c>
    </row>
    <row r="193" spans="1:20" x14ac:dyDescent="0.25">
      <c r="A193" s="1">
        <v>40720.473182870373</v>
      </c>
      <c r="B193">
        <v>24</v>
      </c>
      <c r="C193">
        <v>0</v>
      </c>
      <c r="D193">
        <v>97.510553995768205</v>
      </c>
      <c r="E193">
        <v>98295</v>
      </c>
      <c r="F193">
        <v>79031</v>
      </c>
      <c r="G193">
        <v>7898.1946830555598</v>
      </c>
      <c r="H193">
        <v>7667.2726533333298</v>
      </c>
      <c r="I193">
        <v>13730.1945011111</v>
      </c>
      <c r="J193">
        <f t="shared" si="4"/>
        <v>24</v>
      </c>
      <c r="K193">
        <f t="shared" si="5"/>
        <v>19264</v>
      </c>
      <c r="L193">
        <f>IF(G194="",0,(Table135672[[#This Row],[ExecutionTimeHours]]-G194)/Table135672[[#This Row],[Timespan]])</f>
        <v>0.38789644535797052</v>
      </c>
      <c r="M193" s="2">
        <f>IF(H194="",0,(Table135672[[#This Row],[ExecutionTimeFinished]]-H194)/Table135672[[#This Row],[Timespan]])</f>
        <v>0</v>
      </c>
      <c r="N193" s="2">
        <f>IF(I194="",0,(Table135672[[#This Row],[StartToEndTimeFinished]]-I194)/Table135672[[#This Row],[Timespan]])</f>
        <v>0</v>
      </c>
      <c r="O193" s="6">
        <f>IF(A194="","00:01",Table135672[[#This Row],[DateTime]]-A194)*24*60</f>
        <v>1.0166666738223284</v>
      </c>
      <c r="P193" s="6">
        <f>IF(G254="",0,(Table135672[[#This Row],[ExecutionTimeHours]]-G254)/Table135672[[#This Row],[TimespanSoft]])</f>
        <v>18.65231677533605</v>
      </c>
      <c r="Q193" s="7">
        <f>IF(A254="","01:00",Table135672[[#This Row],[DateTime]]-A254)*24</f>
        <v>1.0513888889690861</v>
      </c>
      <c r="R193" s="2">
        <f>Table135672[[#This Row],[HoursDelta]]*60</f>
        <v>23.273786721478231</v>
      </c>
      <c r="S193" s="2">
        <f>IF(Table135672[[#This Row],[StartToEndDelta]]&gt;0,Table135672[[#This Row],[ExTimeFinishedDelta]]/Table135672[[#This Row],[StartToEndDelta]],0)</f>
        <v>0</v>
      </c>
      <c r="T193" s="2">
        <f>Table135672[[#This Row],[HoursDeltaSoft]]</f>
        <v>18.65231677533605</v>
      </c>
    </row>
    <row r="194" spans="1:20" x14ac:dyDescent="0.25">
      <c r="A194" s="1">
        <v>40720.47247685185</v>
      </c>
      <c r="B194">
        <v>24</v>
      </c>
      <c r="C194">
        <v>0</v>
      </c>
      <c r="D194">
        <v>96.127031962076799</v>
      </c>
      <c r="E194">
        <v>98295</v>
      </c>
      <c r="F194">
        <v>78844</v>
      </c>
      <c r="G194">
        <v>7897.8003216666702</v>
      </c>
      <c r="H194">
        <v>7667.2726533333298</v>
      </c>
      <c r="I194">
        <v>13730.1945011111</v>
      </c>
      <c r="J194">
        <f t="shared" si="4"/>
        <v>24</v>
      </c>
      <c r="K194">
        <f t="shared" si="5"/>
        <v>19451</v>
      </c>
      <c r="L194">
        <f>IF(G195="",0,(Table135672[[#This Row],[ExecutionTimeHours]]-G195)/Table135672[[#This Row],[Timespan]])</f>
        <v>0.39960000288485903</v>
      </c>
      <c r="M194" s="2">
        <f>IF(H195="",0,(Table135672[[#This Row],[ExecutionTimeFinished]]-H195)/Table135672[[#This Row],[Timespan]])</f>
        <v>0.72630222746186923</v>
      </c>
      <c r="N194" s="2">
        <f>IF(I195="",0,(Table135672[[#This Row],[StartToEndTimeFinished]]-I195)/Table135672[[#This Row],[Timespan]])</f>
        <v>1.2032041753851703</v>
      </c>
      <c r="O194" s="6">
        <f>IF(A195="","00:01",Table135672[[#This Row],[DateTime]]-A195)*24*60</f>
        <v>0.99999999278225005</v>
      </c>
      <c r="P194" s="6">
        <f>IF(G255="",0,(Table135672[[#This Row],[ExecutionTimeHours]]-G255)/Table135672[[#This Row],[TimespanSoft]])</f>
        <v>18.66144919520584</v>
      </c>
      <c r="Q194" s="7">
        <f>IF(A255="","01:00",Table135672[[#This Row],[DateTime]]-A255)*24</f>
        <v>1.0524999999906868</v>
      </c>
      <c r="R194" s="2">
        <f>Table135672[[#This Row],[HoursDelta]]*60</f>
        <v>23.976000173091542</v>
      </c>
      <c r="S194" s="2">
        <f>IF(Table135672[[#This Row],[StartToEndDelta]]&gt;0,Table135672[[#This Row],[ExTimeFinishedDelta]]/Table135672[[#This Row],[StartToEndDelta]],0)</f>
        <v>0.60364004906263313</v>
      </c>
      <c r="T194" s="2">
        <f>Table135672[[#This Row],[HoursDeltaSoft]]</f>
        <v>18.66144919520584</v>
      </c>
    </row>
    <row r="195" spans="1:20" x14ac:dyDescent="0.25">
      <c r="A195" s="1">
        <v>40720.471782407411</v>
      </c>
      <c r="B195">
        <v>24</v>
      </c>
      <c r="C195">
        <v>2</v>
      </c>
      <c r="D195">
        <v>90.979242960611998</v>
      </c>
      <c r="E195">
        <v>98295</v>
      </c>
      <c r="F195">
        <v>79045</v>
      </c>
      <c r="G195">
        <v>7897.4007216666696</v>
      </c>
      <c r="H195">
        <v>7666.5463511111102</v>
      </c>
      <c r="I195">
        <v>13728.991296944399</v>
      </c>
      <c r="J195">
        <f t="shared" ref="J195:J258" si="6">B195-C195</f>
        <v>22</v>
      </c>
      <c r="K195">
        <f t="shared" ref="K195:K258" si="7">E195-F195</f>
        <v>19250</v>
      </c>
      <c r="L195">
        <f>IF(G196="",0,(Table135672[[#This Row],[ExecutionTimeHours]]-G196)/Table135672[[#This Row],[Timespan]])</f>
        <v>0.38754774036226425</v>
      </c>
      <c r="M195" s="2">
        <f>IF(H196="",0,(Table135672[[#This Row],[ExecutionTimeFinished]]-H196)/Table135672[[#This Row],[Timespan]])</f>
        <v>0.42855056524373336</v>
      </c>
      <c r="N195" s="2">
        <f>IF(I196="",0,(Table135672[[#This Row],[StartToEndTimeFinished]]-I196)/Table135672[[#This Row],[Timespan]])</f>
        <v>0.82058361632645138</v>
      </c>
      <c r="O195" s="6">
        <f>IF(A196="","00:01",Table135672[[#This Row],[DateTime]]-A196)*24*60</f>
        <v>0.98333333269692957</v>
      </c>
      <c r="P195" s="6">
        <f>IF(G256="",0,(Table135672[[#This Row],[ExecutionTimeHours]]-G256)/Table135672[[#This Row],[TimespanSoft]])</f>
        <v>18.643538400800967</v>
      </c>
      <c r="Q195" s="7">
        <f>IF(A256="","01:00",Table135672[[#This Row],[DateTime]]-A256)*24</f>
        <v>1.0524999999906868</v>
      </c>
      <c r="R195" s="2">
        <f>Table135672[[#This Row],[HoursDelta]]*60</f>
        <v>23.252864421735854</v>
      </c>
      <c r="S195" s="2">
        <f>IF(Table135672[[#This Row],[StartToEndDelta]]&gt;0,Table135672[[#This Row],[ExTimeFinishedDelta]]/Table135672[[#This Row],[StartToEndDelta]],0)</f>
        <v>0.52225094032738262</v>
      </c>
      <c r="T195" s="2">
        <f>Table135672[[#This Row],[HoursDeltaSoft]]</f>
        <v>18.643538400800967</v>
      </c>
    </row>
    <row r="196" spans="1:20" x14ac:dyDescent="0.25">
      <c r="A196" s="1">
        <v>40720.471099537041</v>
      </c>
      <c r="B196">
        <v>24</v>
      </c>
      <c r="C196">
        <v>1</v>
      </c>
      <c r="D196">
        <v>93.4748128255208</v>
      </c>
      <c r="E196">
        <v>98295</v>
      </c>
      <c r="F196">
        <v>78778</v>
      </c>
      <c r="G196">
        <v>7897.01963305556</v>
      </c>
      <c r="H196">
        <v>7666.1249430555599</v>
      </c>
      <c r="I196">
        <v>13728.184389722201</v>
      </c>
      <c r="J196">
        <f t="shared" si="6"/>
        <v>23</v>
      </c>
      <c r="K196">
        <f t="shared" si="7"/>
        <v>19517</v>
      </c>
      <c r="L196">
        <f>IF(G197="",0,(Table135672[[#This Row],[ExecutionTimeHours]]-G197)/Table135672[[#This Row],[Timespan]])</f>
        <v>0.35502711509114915</v>
      </c>
      <c r="M196" s="2">
        <f>IF(H197="",0,(Table135672[[#This Row],[ExecutionTimeFinished]]-H197)/Table135672[[#This Row],[Timespan]])</f>
        <v>0.70258276133448616</v>
      </c>
      <c r="N196" s="2">
        <f>IF(I197="",0,(Table135672[[#This Row],[StartToEndTimeFinished]]-I197)/Table135672[[#This Row],[Timespan]])</f>
        <v>1.1082135481985651</v>
      </c>
      <c r="O196" s="6">
        <f>IF(A197="","00:01",Table135672[[#This Row],[DateTime]]-A197)*24*60</f>
        <v>0.98333334317430854</v>
      </c>
      <c r="P196" s="6">
        <f>IF(G257="",0,(Table135672[[#This Row],[ExecutionTimeHours]]-G257)/Table135672[[#This Row],[TimespanSoft]])</f>
        <v>18.643560883122795</v>
      </c>
      <c r="Q196" s="7">
        <f>IF(A257="","01:00",Table135672[[#This Row],[DateTime]]-A257)*24</f>
        <v>1.0538888890296221</v>
      </c>
      <c r="R196" s="2">
        <f>Table135672[[#This Row],[HoursDelta]]*60</f>
        <v>21.30162690546895</v>
      </c>
      <c r="S196" s="2">
        <f>IF(Table135672[[#This Row],[StartToEndDelta]]&gt;0,Table135672[[#This Row],[ExTimeFinishedDelta]]/Table135672[[#This Row],[StartToEndDelta]],0)</f>
        <v>0.63397777664472321</v>
      </c>
      <c r="T196" s="2">
        <f>Table135672[[#This Row],[HoursDeltaSoft]]</f>
        <v>18.643560883122795</v>
      </c>
    </row>
    <row r="197" spans="1:20" x14ac:dyDescent="0.25">
      <c r="A197" s="1">
        <v>40720.470416666663</v>
      </c>
      <c r="B197">
        <v>24</v>
      </c>
      <c r="C197">
        <v>0</v>
      </c>
      <c r="D197">
        <v>96.535789489746094</v>
      </c>
      <c r="E197">
        <v>98295</v>
      </c>
      <c r="F197">
        <v>79067</v>
      </c>
      <c r="G197">
        <v>7896.6705230555599</v>
      </c>
      <c r="H197">
        <v>7665.4340700000002</v>
      </c>
      <c r="I197">
        <v>13727.094646388899</v>
      </c>
      <c r="J197">
        <f t="shared" si="6"/>
        <v>24</v>
      </c>
      <c r="K197">
        <f t="shared" si="7"/>
        <v>19228</v>
      </c>
      <c r="L197">
        <f>IF(G198="",0,(Table135672[[#This Row],[ExecutionTimeHours]]-G198)/Table135672[[#This Row],[Timespan]])</f>
        <v>0.38293125075751588</v>
      </c>
      <c r="M197" s="2">
        <f>IF(H198="",0,(Table135672[[#This Row],[ExecutionTimeFinished]]-H198)/Table135672[[#This Row],[Timespan]])</f>
        <v>1.0448765645684501</v>
      </c>
      <c r="N197" s="2">
        <f>IF(I198="",0,(Table135672[[#This Row],[StartToEndTimeFinished]]-I198)/Table135672[[#This Row],[Timespan]])</f>
        <v>1.0957393250742633</v>
      </c>
      <c r="O197" s="6">
        <f>IF(A198="","00:01",Table135672[[#This Row],[DateTime]]-A198)*24*60</f>
        <v>1.0666666645556688</v>
      </c>
      <c r="P197" s="6">
        <f>IF(G258="",0,(Table135672[[#This Row],[ExecutionTimeHours]]-G258)/Table135672[[#This Row],[TimespanSoft]])</f>
        <v>18.707012905175805</v>
      </c>
      <c r="Q197" s="7">
        <f>IF(A258="","01:00",Table135672[[#This Row],[DateTime]]-A258)*24</f>
        <v>1.0547222222085111</v>
      </c>
      <c r="R197" s="2">
        <f>Table135672[[#This Row],[HoursDelta]]*60</f>
        <v>22.975875045450952</v>
      </c>
      <c r="S197" s="2">
        <f>IF(Table135672[[#This Row],[StartToEndDelta]]&gt;0,Table135672[[#This Row],[ExTimeFinishedDelta]]/Table135672[[#This Row],[StartToEndDelta]],0)</f>
        <v>0.95358133148833923</v>
      </c>
      <c r="T197" s="2">
        <f>Table135672[[#This Row],[HoursDeltaSoft]]</f>
        <v>18.707012905175805</v>
      </c>
    </row>
    <row r="198" spans="1:20" x14ac:dyDescent="0.25">
      <c r="A198" s="1">
        <v>40720.469675925924</v>
      </c>
      <c r="B198">
        <v>24</v>
      </c>
      <c r="C198">
        <v>0</v>
      </c>
      <c r="D198">
        <v>96.256039937337206</v>
      </c>
      <c r="E198">
        <v>98295</v>
      </c>
      <c r="F198">
        <v>79018</v>
      </c>
      <c r="G198">
        <v>7896.2620630555602</v>
      </c>
      <c r="H198">
        <v>7664.3195349999996</v>
      </c>
      <c r="I198">
        <v>13725.9258577778</v>
      </c>
      <c r="J198">
        <f t="shared" si="6"/>
        <v>24</v>
      </c>
      <c r="K198">
        <f t="shared" si="7"/>
        <v>19277</v>
      </c>
      <c r="L198">
        <f>IF(G199="",0,(Table135672[[#This Row],[ExecutionTimeHours]]-G199)/Table135672[[#This Row],[Timespan]])</f>
        <v>0.38210625075626076</v>
      </c>
      <c r="M198" s="2">
        <f>IF(H199="",0,(Table135672[[#This Row],[ExecutionTimeFinished]]-H199)/Table135672[[#This Row],[Timespan]])</f>
        <v>0.34374270901467674</v>
      </c>
      <c r="N198" s="2">
        <f>IF(I199="",0,(Table135672[[#This Row],[StartToEndTimeFinished]]-I199)/Table135672[[#This Row],[Timespan]])</f>
        <v>0.35691927155065178</v>
      </c>
      <c r="O198" s="6">
        <f>IF(A199="","00:01",Table135672[[#This Row],[DateTime]]-A199)*24*60</f>
        <v>1.0666666645556688</v>
      </c>
      <c r="P198" s="6">
        <f>IF(G259="",0,(Table135672[[#This Row],[ExecutionTimeHours]]-G259)/Table135672[[#This Row],[TimespanSoft]])</f>
        <v>18.667970473681887</v>
      </c>
      <c r="Q198" s="7">
        <f>IF(A259="","01:00",Table135672[[#This Row],[DateTime]]-A259)*24</f>
        <v>1.0536111110122874</v>
      </c>
      <c r="R198" s="2">
        <f>Table135672[[#This Row],[HoursDelta]]*60</f>
        <v>22.926375045375647</v>
      </c>
      <c r="S198" s="2">
        <f>IF(Table135672[[#This Row],[StartToEndDelta]]&gt;0,Table135672[[#This Row],[ExTimeFinishedDelta]]/Table135672[[#This Row],[StartToEndDelta]],0)</f>
        <v>0.963082513088383</v>
      </c>
      <c r="T198" s="2">
        <f>Table135672[[#This Row],[HoursDeltaSoft]]</f>
        <v>18.667970473681887</v>
      </c>
    </row>
    <row r="199" spans="1:20" x14ac:dyDescent="0.25">
      <c r="A199" s="1">
        <v>40720.468935185185</v>
      </c>
      <c r="B199">
        <v>24</v>
      </c>
      <c r="C199">
        <v>0</v>
      </c>
      <c r="D199">
        <v>95.099617004394503</v>
      </c>
      <c r="E199">
        <v>98295</v>
      </c>
      <c r="F199">
        <v>79066</v>
      </c>
      <c r="G199">
        <v>7895.8544830555602</v>
      </c>
      <c r="H199">
        <v>7663.9528761111096</v>
      </c>
      <c r="I199">
        <v>13725.545143888899</v>
      </c>
      <c r="J199">
        <f t="shared" si="6"/>
        <v>24</v>
      </c>
      <c r="K199">
        <f t="shared" si="7"/>
        <v>19229</v>
      </c>
      <c r="L199">
        <f>IF(G200="",0,(Table135672[[#This Row],[ExecutionTimeHours]]-G200)/Table135672[[#This Row],[Timespan]])</f>
        <v>0.40772962790247208</v>
      </c>
      <c r="M199" s="2">
        <f>IF(H200="",0,(Table135672[[#This Row],[ExecutionTimeFinished]]-H200)/Table135672[[#This Row],[Timespan]])</f>
        <v>0.35019364929925029</v>
      </c>
      <c r="N199" s="2">
        <f>IF(I200="",0,(Table135672[[#This Row],[StartToEndTimeFinished]]-I200)/Table135672[[#This Row],[Timespan]])</f>
        <v>0.36106243236671742</v>
      </c>
      <c r="O199" s="6">
        <f>IF(A200="","00:01",Table135672[[#This Row],[DateTime]]-A200)*24*60</f>
        <v>1.0500000044703484</v>
      </c>
      <c r="P199" s="6">
        <f>IF(G260="",0,(Table135672[[#This Row],[ExecutionTimeHours]]-G260)/Table135672[[#This Row],[TimespanSoft]])</f>
        <v>18.660278965600313</v>
      </c>
      <c r="Q199" s="7">
        <f>IF(A260="","01:00",Table135672[[#This Row],[DateTime]]-A260)*24</f>
        <v>1.0524999999906868</v>
      </c>
      <c r="R199" s="2">
        <f>Table135672[[#This Row],[HoursDelta]]*60</f>
        <v>24.463777674148325</v>
      </c>
      <c r="S199" s="2">
        <f>IF(Table135672[[#This Row],[StartToEndDelta]]&gt;0,Table135672[[#This Row],[ExTimeFinishedDelta]]/Table135672[[#This Row],[StartToEndDelta]],0)</f>
        <v>0.9698977736447858</v>
      </c>
      <c r="T199" s="2">
        <f>Table135672[[#This Row],[HoursDeltaSoft]]</f>
        <v>18.660278965600313</v>
      </c>
    </row>
    <row r="200" spans="1:20" x14ac:dyDescent="0.25">
      <c r="A200" s="1">
        <v>40720.468206018515</v>
      </c>
      <c r="B200">
        <v>24</v>
      </c>
      <c r="C200">
        <v>0</v>
      </c>
      <c r="D200">
        <v>96.131757100423201</v>
      </c>
      <c r="E200">
        <v>98295</v>
      </c>
      <c r="F200">
        <v>79072</v>
      </c>
      <c r="G200">
        <v>7895.4263669444399</v>
      </c>
      <c r="H200">
        <v>7663.5851727777799</v>
      </c>
      <c r="I200">
        <v>13725.1660283333</v>
      </c>
      <c r="J200">
        <f t="shared" si="6"/>
        <v>24</v>
      </c>
      <c r="K200">
        <f t="shared" si="7"/>
        <v>19223</v>
      </c>
      <c r="L200">
        <f>IF(G201="",0,(Table135672[[#This Row],[ExecutionTimeHours]]-G201)/Table135672[[#This Row],[Timespan]])</f>
        <v>0.44667434117460436</v>
      </c>
      <c r="M200" s="2">
        <f>IF(H201="",0,(Table135672[[#This Row],[ExecutionTimeFinished]]-H201)/Table135672[[#This Row],[Timespan]])</f>
        <v>0</v>
      </c>
      <c r="N200" s="2">
        <f>IF(I201="",0,(Table135672[[#This Row],[StartToEndTimeFinished]]-I201)/Table135672[[#This Row],[Timespan]])</f>
        <v>0</v>
      </c>
      <c r="O200" s="6">
        <f>IF(A201="","00:01",Table135672[[#This Row],[DateTime]]-A201)*24*60</f>
        <v>1.0499999939929694</v>
      </c>
      <c r="P200" s="6">
        <f>IF(G261="",0,(Table135672[[#This Row],[ExecutionTimeHours]]-G261)/Table135672[[#This Row],[TimespanSoft]])</f>
        <v>18.609210028481332</v>
      </c>
      <c r="Q200" s="7">
        <f>IF(A261="","01:00",Table135672[[#This Row],[DateTime]]-A261)*24</f>
        <v>1.0527777776587754</v>
      </c>
      <c r="R200" s="2">
        <f>Table135672[[#This Row],[HoursDelta]]*60</f>
        <v>26.80046047047626</v>
      </c>
      <c r="S200" s="2">
        <f>IF(Table135672[[#This Row],[StartToEndDelta]]&gt;0,Table135672[[#This Row],[ExTimeFinishedDelta]]/Table135672[[#This Row],[StartToEndDelta]],0)</f>
        <v>0</v>
      </c>
      <c r="T200" s="2">
        <f>Table135672[[#This Row],[HoursDeltaSoft]]</f>
        <v>18.609210028481332</v>
      </c>
    </row>
    <row r="201" spans="1:20" x14ac:dyDescent="0.25">
      <c r="A201" s="1">
        <v>40720.467476851853</v>
      </c>
      <c r="B201">
        <v>24</v>
      </c>
      <c r="C201">
        <v>0</v>
      </c>
      <c r="D201">
        <v>95.784072875976605</v>
      </c>
      <c r="E201">
        <v>98295</v>
      </c>
      <c r="F201">
        <v>78979</v>
      </c>
      <c r="G201">
        <v>7894.9573588888898</v>
      </c>
      <c r="H201">
        <v>7663.5851727777799</v>
      </c>
      <c r="I201">
        <v>13725.1660283333</v>
      </c>
      <c r="J201">
        <f t="shared" si="6"/>
        <v>24</v>
      </c>
      <c r="K201">
        <f t="shared" si="7"/>
        <v>19316</v>
      </c>
      <c r="L201">
        <f>IF(G202="",0,(Table135672[[#This Row],[ExecutionTimeHours]]-G202)/Table135672[[#This Row],[Timespan]])</f>
        <v>0.36198084606736775</v>
      </c>
      <c r="M201" s="2">
        <f>IF(H202="",0,(Table135672[[#This Row],[ExecutionTimeFinished]]-H202)/Table135672[[#This Row],[Timespan]])</f>
        <v>0</v>
      </c>
      <c r="N201" s="2">
        <f>IF(I202="",0,(Table135672[[#This Row],[StartToEndTimeFinished]]-I202)/Table135672[[#This Row],[Timespan]])</f>
        <v>0</v>
      </c>
      <c r="O201" s="6">
        <f>IF(A202="","00:01",Table135672[[#This Row],[DateTime]]-A202)*24*60</f>
        <v>1.1166666657663882</v>
      </c>
      <c r="P201" s="6">
        <f>IF(G262="",0,(Table135672[[#This Row],[ExecutionTimeHours]]-G262)/Table135672[[#This Row],[TimespanSoft]])</f>
        <v>18.638979926566506</v>
      </c>
      <c r="Q201" s="7">
        <f>IF(A262="","01:00",Table135672[[#This Row],[DateTime]]-A262)*24</f>
        <v>1.0516666666371748</v>
      </c>
      <c r="R201" s="2">
        <f>Table135672[[#This Row],[HoursDelta]]*60</f>
        <v>21.718850764042063</v>
      </c>
      <c r="S201" s="2">
        <f>IF(Table135672[[#This Row],[StartToEndDelta]]&gt;0,Table135672[[#This Row],[ExTimeFinishedDelta]]/Table135672[[#This Row],[StartToEndDelta]],0)</f>
        <v>0</v>
      </c>
      <c r="T201" s="2">
        <f>Table135672[[#This Row],[HoursDeltaSoft]]</f>
        <v>18.638979926566506</v>
      </c>
    </row>
    <row r="202" spans="1:20" x14ac:dyDescent="0.25">
      <c r="A202" s="1">
        <v>40720.46670138889</v>
      </c>
      <c r="B202">
        <v>24</v>
      </c>
      <c r="C202">
        <v>0</v>
      </c>
      <c r="D202">
        <v>90.330121358235701</v>
      </c>
      <c r="E202">
        <v>98295</v>
      </c>
      <c r="F202">
        <v>78936</v>
      </c>
      <c r="G202">
        <v>7894.5531469444404</v>
      </c>
      <c r="H202">
        <v>7663.5851727777799</v>
      </c>
      <c r="I202">
        <v>13725.1660283333</v>
      </c>
      <c r="J202">
        <f t="shared" si="6"/>
        <v>24</v>
      </c>
      <c r="K202">
        <f t="shared" si="7"/>
        <v>19359</v>
      </c>
      <c r="L202">
        <f>IF(G203="",0,(Table135672[[#This Row],[ExecutionTimeHours]]-G203)/Table135672[[#This Row],[Timespan]])</f>
        <v>0.36960819232413517</v>
      </c>
      <c r="M202" s="2">
        <f>IF(H203="",0,(Table135672[[#This Row],[ExecutionTimeFinished]]-H203)/Table135672[[#This Row],[Timespan]])</f>
        <v>0.60644774050748251</v>
      </c>
      <c r="N202" s="2">
        <f>IF(I203="",0,(Table135672[[#This Row],[StartToEndTimeFinished]]-I203)/Table135672[[#This Row],[Timespan]])</f>
        <v>0.62482090433616289</v>
      </c>
      <c r="O202" s="6">
        <f>IF(A203="","00:01",Table135672[[#This Row],[DateTime]]-A203)*24*60</f>
        <v>0.98333333269692957</v>
      </c>
      <c r="P202" s="6">
        <f>IF(G263="",0,(Table135672[[#This Row],[ExecutionTimeHours]]-G263)/Table135672[[#This Row],[TimespanSoft]])</f>
        <v>18.630681301325385</v>
      </c>
      <c r="Q202" s="7">
        <f>IF(A263="","01:00",Table135672[[#This Row],[DateTime]]-A263)*24</f>
        <v>1.0502777777728625</v>
      </c>
      <c r="R202" s="2">
        <f>Table135672[[#This Row],[HoursDelta]]*60</f>
        <v>22.176491539448111</v>
      </c>
      <c r="S202" s="2">
        <f>IF(Table135672[[#This Row],[StartToEndDelta]]&gt;0,Table135672[[#This Row],[ExTimeFinishedDelta]]/Table135672[[#This Row],[StartToEndDelta]],0)</f>
        <v>0.97059451164137855</v>
      </c>
      <c r="T202" s="2">
        <f>Table135672[[#This Row],[HoursDeltaSoft]]</f>
        <v>18.630681301325385</v>
      </c>
    </row>
    <row r="203" spans="1:20" x14ac:dyDescent="0.25">
      <c r="A203" s="1">
        <v>40720.46601851852</v>
      </c>
      <c r="B203">
        <v>24</v>
      </c>
      <c r="C203">
        <v>1</v>
      </c>
      <c r="D203">
        <v>95.199821472167997</v>
      </c>
      <c r="E203">
        <v>98295</v>
      </c>
      <c r="F203">
        <v>79008</v>
      </c>
      <c r="G203">
        <v>7894.1896988888902</v>
      </c>
      <c r="H203">
        <v>7662.9888325000002</v>
      </c>
      <c r="I203">
        <v>13724.551621111101</v>
      </c>
      <c r="J203">
        <f t="shared" si="6"/>
        <v>23</v>
      </c>
      <c r="K203">
        <f t="shared" si="7"/>
        <v>19287</v>
      </c>
      <c r="L203">
        <f>IF(G204="",0,(Table135672[[#This Row],[ExecutionTimeHours]]-G204)/Table135672[[#This Row],[Timespan]])</f>
        <v>0.35087786638009738</v>
      </c>
      <c r="M203" s="2">
        <f>IF(H204="",0,(Table135672[[#This Row],[ExecutionTimeFinished]]-H204)/Table135672[[#This Row],[Timespan]])</f>
        <v>0.80831720742879587</v>
      </c>
      <c r="N203" s="2">
        <f>IF(I204="",0,(Table135672[[#This Row],[StartToEndTimeFinished]]-I204)/Table135672[[#This Row],[Timespan]])</f>
        <v>0.8350617427139474</v>
      </c>
      <c r="O203" s="6">
        <f>IF(A204="","00:01",Table135672[[#This Row],[DateTime]]-A204)*24*60</f>
        <v>1.0166666738223284</v>
      </c>
      <c r="P203" s="6">
        <f>IF(G264="",0,(Table135672[[#This Row],[ExecutionTimeHours]]-G264)/Table135672[[#This Row],[TimespanSoft]])</f>
        <v>18.610892204659791</v>
      </c>
      <c r="Q203" s="7">
        <f>IF(A264="","01:00",Table135672[[#This Row],[DateTime]]-A264)*24</f>
        <v>1.0513888889690861</v>
      </c>
      <c r="R203" s="2">
        <f>Table135672[[#This Row],[HoursDelta]]*60</f>
        <v>21.052671982805844</v>
      </c>
      <c r="S203" s="2">
        <f>IF(Table135672[[#This Row],[StartToEndDelta]]&gt;0,Table135672[[#This Row],[ExTimeFinishedDelta]]/Table135672[[#This Row],[StartToEndDelta]],0)</f>
        <v>0.96797298461041703</v>
      </c>
      <c r="T203" s="2">
        <f>Table135672[[#This Row],[HoursDeltaSoft]]</f>
        <v>18.610892204659791</v>
      </c>
    </row>
    <row r="204" spans="1:20" x14ac:dyDescent="0.25">
      <c r="A204" s="1">
        <v>40720.465312499997</v>
      </c>
      <c r="B204">
        <v>24</v>
      </c>
      <c r="C204">
        <v>1</v>
      </c>
      <c r="D204">
        <v>96.421615600585895</v>
      </c>
      <c r="E204">
        <v>98295</v>
      </c>
      <c r="F204">
        <v>78917</v>
      </c>
      <c r="G204">
        <v>7893.8329730555597</v>
      </c>
      <c r="H204">
        <v>7662.1670433333302</v>
      </c>
      <c r="I204">
        <v>13723.702641666699</v>
      </c>
      <c r="J204">
        <f t="shared" si="6"/>
        <v>23</v>
      </c>
      <c r="K204">
        <f t="shared" si="7"/>
        <v>19378</v>
      </c>
      <c r="L204">
        <f>IF(G205="",0,(Table135672[[#This Row],[ExecutionTimeHours]]-G205)/Table135672[[#This Row],[Timespan]])</f>
        <v>0.39828555843432167</v>
      </c>
      <c r="M204" s="2">
        <f>IF(H205="",0,(Table135672[[#This Row],[ExecutionTimeFinished]]-H205)/Table135672[[#This Row],[Timespan]])</f>
        <v>1.0917513967698498</v>
      </c>
      <c r="N204" s="2">
        <f>IF(I205="",0,(Table135672[[#This Row],[StartToEndTimeFinished]]-I205)/Table135672[[#This Row],[Timespan]])</f>
        <v>1.1258311192255821</v>
      </c>
      <c r="O204" s="6">
        <f>IF(A205="","00:01",Table135672[[#This Row],[DateTime]]-A205)*24*60</f>
        <v>0.99999999278225005</v>
      </c>
      <c r="P204" s="6">
        <f>IF(G265="",0,(Table135672[[#This Row],[ExecutionTimeHours]]-G265)/Table135672[[#This Row],[TimespanSoft]])</f>
        <v>18.660457356579791</v>
      </c>
      <c r="Q204" s="7">
        <f>IF(A265="","01:00",Table135672[[#This Row],[DateTime]]-A265)*24</f>
        <v>1.0519444443052635</v>
      </c>
      <c r="R204" s="2">
        <f>Table135672[[#This Row],[HoursDelta]]*60</f>
        <v>23.897133506059301</v>
      </c>
      <c r="S204" s="2">
        <f>IF(Table135672[[#This Row],[StartToEndDelta]]&gt;0,Table135672[[#This Row],[ExTimeFinishedDelta]]/Table135672[[#This Row],[StartToEndDelta]],0)</f>
        <v>0.96972927655510666</v>
      </c>
      <c r="T204" s="2">
        <f>Table135672[[#This Row],[HoursDeltaSoft]]</f>
        <v>18.660457356579791</v>
      </c>
    </row>
    <row r="205" spans="1:20" x14ac:dyDescent="0.25">
      <c r="A205" s="1">
        <v>40720.464618055557</v>
      </c>
      <c r="B205">
        <v>24</v>
      </c>
      <c r="C205">
        <v>1</v>
      </c>
      <c r="D205">
        <v>92.651761372884096</v>
      </c>
      <c r="E205">
        <v>98295</v>
      </c>
      <c r="F205">
        <v>79150</v>
      </c>
      <c r="G205">
        <v>7893.4346875000001</v>
      </c>
      <c r="H205">
        <v>7661.0752919444403</v>
      </c>
      <c r="I205">
        <v>13722.5768105556</v>
      </c>
      <c r="J205">
        <f t="shared" si="6"/>
        <v>23</v>
      </c>
      <c r="K205">
        <f t="shared" si="7"/>
        <v>19145</v>
      </c>
      <c r="L205">
        <f>IF(G206="",0,(Table135672[[#This Row],[ExecutionTimeHours]]-G206)/Table135672[[#This Row],[Timespan]])</f>
        <v>0.38842222056512637</v>
      </c>
      <c r="M205" s="2">
        <f>IF(H206="",0,(Table135672[[#This Row],[ExecutionTimeFinished]]-H206)/Table135672[[#This Row],[Timespan]])</f>
        <v>0.77004708666474342</v>
      </c>
      <c r="N205" s="2">
        <f>IF(I206="",0,(Table135672[[#This Row],[StartToEndTimeFinished]]-I206)/Table135672[[#This Row],[Timespan]])</f>
        <v>0.7962695733712114</v>
      </c>
      <c r="O205" s="6">
        <f>IF(A206="","00:01",Table135672[[#This Row],[DateTime]]-A206)*24*60</f>
        <v>1.0500000044703484</v>
      </c>
      <c r="P205" s="6">
        <f>IF(G266="",0,(Table135672[[#This Row],[ExecutionTimeHours]]-G266)/Table135672[[#This Row],[TimespanSoft]])</f>
        <v>18.668938770293547</v>
      </c>
      <c r="Q205" s="7">
        <f>IF(A266="","01:00",Table135672[[#This Row],[DateTime]]-A266)*24</f>
        <v>1.0524999999906868</v>
      </c>
      <c r="R205" s="2">
        <f>Table135672[[#This Row],[HoursDelta]]*60</f>
        <v>23.305333233907582</v>
      </c>
      <c r="S205" s="2">
        <f>IF(Table135672[[#This Row],[StartToEndDelta]]&gt;0,Table135672[[#This Row],[ExTimeFinishedDelta]]/Table135672[[#This Row],[StartToEndDelta]],0)</f>
        <v>0.96706833014421445</v>
      </c>
      <c r="T205" s="2">
        <f>Table135672[[#This Row],[HoursDeltaSoft]]</f>
        <v>18.668938770293547</v>
      </c>
    </row>
    <row r="206" spans="1:20" x14ac:dyDescent="0.25">
      <c r="A206" s="1">
        <v>40720.463888888888</v>
      </c>
      <c r="B206">
        <v>24</v>
      </c>
      <c r="C206">
        <v>0</v>
      </c>
      <c r="D206">
        <v>96.990554809570298</v>
      </c>
      <c r="E206">
        <v>98295</v>
      </c>
      <c r="F206">
        <v>79179</v>
      </c>
      <c r="G206">
        <v>7893.0268441666703</v>
      </c>
      <c r="H206">
        <v>7660.2667425</v>
      </c>
      <c r="I206">
        <v>13721.740727500001</v>
      </c>
      <c r="J206">
        <f t="shared" si="6"/>
        <v>24</v>
      </c>
      <c r="K206">
        <f t="shared" si="7"/>
        <v>19116</v>
      </c>
      <c r="L206">
        <f>IF(G207="",0,(Table135672[[#This Row],[ExecutionTimeHours]]-G207)/Table135672[[#This Row],[Timespan]])</f>
        <v>0.40008412927989556</v>
      </c>
      <c r="M206" s="2">
        <f>IF(H207="",0,(Table135672[[#This Row],[ExecutionTimeFinished]]-H207)/Table135672[[#This Row],[Timespan]])</f>
        <v>0</v>
      </c>
      <c r="N206" s="2">
        <f>IF(I207="",0,(Table135672[[#This Row],[StartToEndTimeFinished]]-I207)/Table135672[[#This Row],[Timespan]])</f>
        <v>0</v>
      </c>
      <c r="O206" s="6">
        <f>IF(A207="","00:01",Table135672[[#This Row],[DateTime]]-A207)*24*60</f>
        <v>1.0499999939929694</v>
      </c>
      <c r="P206" s="6">
        <f>IF(G267="",0,(Table135672[[#This Row],[ExecutionTimeHours]]-G267)/Table135672[[#This Row],[TimespanSoft]])</f>
        <v>18.67772789670726</v>
      </c>
      <c r="Q206" s="7">
        <f>IF(A267="","01:00",Table135672[[#This Row],[DateTime]]-A267)*24</f>
        <v>1.0524999999906868</v>
      </c>
      <c r="R206" s="2">
        <f>Table135672[[#This Row],[HoursDelta]]*60</f>
        <v>24.005047756793733</v>
      </c>
      <c r="S206" s="2">
        <f>IF(Table135672[[#This Row],[StartToEndDelta]]&gt;0,Table135672[[#This Row],[ExTimeFinishedDelta]]/Table135672[[#This Row],[StartToEndDelta]],0)</f>
        <v>0</v>
      </c>
      <c r="T206" s="2">
        <f>Table135672[[#This Row],[HoursDeltaSoft]]</f>
        <v>18.67772789670726</v>
      </c>
    </row>
    <row r="207" spans="1:20" x14ac:dyDescent="0.25">
      <c r="A207" s="1">
        <v>40720.463159722225</v>
      </c>
      <c r="B207">
        <v>24</v>
      </c>
      <c r="C207">
        <v>0</v>
      </c>
      <c r="D207">
        <v>96.179766337076799</v>
      </c>
      <c r="E207">
        <v>98295</v>
      </c>
      <c r="F207">
        <v>79248</v>
      </c>
      <c r="G207">
        <v>7892.6067558333298</v>
      </c>
      <c r="H207">
        <v>7660.2667425</v>
      </c>
      <c r="I207">
        <v>13721.740727500001</v>
      </c>
      <c r="J207">
        <f t="shared" si="6"/>
        <v>24</v>
      </c>
      <c r="K207">
        <f t="shared" si="7"/>
        <v>19047</v>
      </c>
      <c r="L207">
        <f>IF(G208="",0,(Table135672[[#This Row],[ExecutionTimeHours]]-G208)/Table135672[[#This Row],[Timespan]])</f>
        <v>0.39412486604591362</v>
      </c>
      <c r="M207" s="2">
        <f>IF(H208="",0,(Table135672[[#This Row],[ExecutionTimeFinished]]-H208)/Table135672[[#This Row],[Timespan]])</f>
        <v>0</v>
      </c>
      <c r="N207" s="2">
        <f>IF(I208="",0,(Table135672[[#This Row],[StartToEndTimeFinished]]-I208)/Table135672[[#This Row],[Timespan]])</f>
        <v>0</v>
      </c>
      <c r="O207" s="6">
        <f>IF(A208="","00:01",Table135672[[#This Row],[DateTime]]-A208)*24*60</f>
        <v>1.0500000044703484</v>
      </c>
      <c r="P207" s="6">
        <f>IF(G268="",0,(Table135672[[#This Row],[ExecutionTimeHours]]-G268)/Table135672[[#This Row],[TimespanSoft]])</f>
        <v>18.678671592723408</v>
      </c>
      <c r="Q207" s="7">
        <f>IF(A268="","01:00",Table135672[[#This Row],[DateTime]]-A268)*24</f>
        <v>1.0522222223225981</v>
      </c>
      <c r="R207" s="2">
        <f>Table135672[[#This Row],[HoursDelta]]*60</f>
        <v>23.647491962754817</v>
      </c>
      <c r="S207" s="2">
        <f>IF(Table135672[[#This Row],[StartToEndDelta]]&gt;0,Table135672[[#This Row],[ExTimeFinishedDelta]]/Table135672[[#This Row],[StartToEndDelta]],0)</f>
        <v>0</v>
      </c>
      <c r="T207" s="2">
        <f>Table135672[[#This Row],[HoursDeltaSoft]]</f>
        <v>18.678671592723408</v>
      </c>
    </row>
    <row r="208" spans="1:20" x14ac:dyDescent="0.25">
      <c r="A208" s="1">
        <v>40720.462430555555</v>
      </c>
      <c r="B208">
        <v>24</v>
      </c>
      <c r="C208">
        <v>0</v>
      </c>
      <c r="D208">
        <v>95.817080179850294</v>
      </c>
      <c r="E208">
        <v>98295</v>
      </c>
      <c r="F208">
        <v>78730</v>
      </c>
      <c r="G208">
        <v>7892.1929247222197</v>
      </c>
      <c r="H208">
        <v>7660.2667425</v>
      </c>
      <c r="I208">
        <v>13721.740727500001</v>
      </c>
      <c r="J208">
        <f t="shared" si="6"/>
        <v>24</v>
      </c>
      <c r="K208">
        <f t="shared" si="7"/>
        <v>19565</v>
      </c>
      <c r="L208">
        <f>IF(G209="",0,(Table135672[[#This Row],[ExecutionTimeHours]]-G209)/Table135672[[#This Row],[Timespan]])</f>
        <v>0.39287369869602407</v>
      </c>
      <c r="M208" s="2">
        <f>IF(H209="",0,(Table135672[[#This Row],[ExecutionTimeFinished]]-H209)/Table135672[[#This Row],[Timespan]])</f>
        <v>0.38982578202490997</v>
      </c>
      <c r="N208" s="2">
        <f>IF(I209="",0,(Table135672[[#This Row],[StartToEndTimeFinished]]-I209)/Table135672[[#This Row],[Timespan]])</f>
        <v>0.4111872403760739</v>
      </c>
      <c r="O208" s="6">
        <f>IF(A209="","00:01",Table135672[[#This Row],[DateTime]]-A209)*24*60</f>
        <v>1.0666666645556688</v>
      </c>
      <c r="P208" s="6">
        <f>IF(G269="",0,(Table135672[[#This Row],[ExecutionTimeHours]]-G269)/Table135672[[#This Row],[TimespanSoft]])</f>
        <v>18.686790920002885</v>
      </c>
      <c r="Q208" s="7">
        <f>IF(A269="","01:00",Table135672[[#This Row],[DateTime]]-A269)*24</f>
        <v>1.0522222221479751</v>
      </c>
      <c r="R208" s="2">
        <f>Table135672[[#This Row],[HoursDelta]]*60</f>
        <v>23.572421921761443</v>
      </c>
      <c r="S208" s="2">
        <f>IF(Table135672[[#This Row],[StartToEndDelta]]&gt;0,Table135672[[#This Row],[ExTimeFinishedDelta]]/Table135672[[#This Row],[StartToEndDelta]],0)</f>
        <v>0.94804931609349885</v>
      </c>
      <c r="T208" s="2">
        <f>Table135672[[#This Row],[HoursDeltaSoft]]</f>
        <v>18.686790920002885</v>
      </c>
    </row>
    <row r="209" spans="1:20" x14ac:dyDescent="0.25">
      <c r="A209" s="1">
        <v>40720.461689814816</v>
      </c>
      <c r="B209">
        <v>24</v>
      </c>
      <c r="C209">
        <v>0</v>
      </c>
      <c r="D209">
        <v>95.209213256835895</v>
      </c>
      <c r="E209">
        <v>98295</v>
      </c>
      <c r="F209">
        <v>79247</v>
      </c>
      <c r="G209">
        <v>7891.7738594444399</v>
      </c>
      <c r="H209">
        <v>7659.8509283333296</v>
      </c>
      <c r="I209">
        <v>13721.302127777801</v>
      </c>
      <c r="J209">
        <f t="shared" si="6"/>
        <v>24</v>
      </c>
      <c r="K209">
        <f t="shared" si="7"/>
        <v>19048</v>
      </c>
      <c r="L209">
        <f>IF(G210="",0,(Table135672[[#This Row],[ExecutionTimeHours]]-G210)/Table135672[[#This Row],[Timespan]])</f>
        <v>0.3947830736939163</v>
      </c>
      <c r="M209" s="2">
        <f>IF(H210="",0,(Table135672[[#This Row],[ExecutionTimeFinished]]-H210)/Table135672[[#This Row],[Timespan]])</f>
        <v>0</v>
      </c>
      <c r="N209" s="2">
        <f>IF(I210="",0,(Table135672[[#This Row],[StartToEndTimeFinished]]-I210)/Table135672[[#This Row],[Timespan]])</f>
        <v>0</v>
      </c>
      <c r="O209" s="6">
        <f>IF(A210="","00:01",Table135672[[#This Row],[DateTime]]-A210)*24*60</f>
        <v>1.0666666645556688</v>
      </c>
      <c r="P209" s="6">
        <f>IF(G270="",0,(Table135672[[#This Row],[ExecutionTimeHours]]-G270)/Table135672[[#This Row],[TimespanSoft]])</f>
        <v>18.684853973489144</v>
      </c>
      <c r="Q209" s="7">
        <f>IF(A270="","01:00",Table135672[[#This Row],[DateTime]]-A270)*24</f>
        <v>1.0519444444798864</v>
      </c>
      <c r="R209" s="2">
        <f>Table135672[[#This Row],[HoursDelta]]*60</f>
        <v>23.686984421634978</v>
      </c>
      <c r="S209" s="2">
        <f>IF(Table135672[[#This Row],[StartToEndDelta]]&gt;0,Table135672[[#This Row],[ExTimeFinishedDelta]]/Table135672[[#This Row],[StartToEndDelta]],0)</f>
        <v>0</v>
      </c>
      <c r="T209" s="2">
        <f>Table135672[[#This Row],[HoursDeltaSoft]]</f>
        <v>18.684853973489144</v>
      </c>
    </row>
    <row r="210" spans="1:20" x14ac:dyDescent="0.25">
      <c r="A210" s="1">
        <v>40720.460949074077</v>
      </c>
      <c r="B210">
        <v>24</v>
      </c>
      <c r="C210">
        <v>0</v>
      </c>
      <c r="D210">
        <v>94.116228739420606</v>
      </c>
      <c r="E210">
        <v>98295</v>
      </c>
      <c r="F210">
        <v>79285</v>
      </c>
      <c r="G210">
        <v>7891.3527574999998</v>
      </c>
      <c r="H210">
        <v>7659.8509283333296</v>
      </c>
      <c r="I210">
        <v>13721.302127777801</v>
      </c>
      <c r="J210">
        <f t="shared" si="6"/>
        <v>24</v>
      </c>
      <c r="K210">
        <f t="shared" si="7"/>
        <v>19010</v>
      </c>
      <c r="L210">
        <f>IF(G211="",0,(Table135672[[#This Row],[ExecutionTimeHours]]-G211)/Table135672[[#This Row],[Timespan]])</f>
        <v>0.38949817402570286</v>
      </c>
      <c r="M210" s="2">
        <f>IF(H211="",0,(Table135672[[#This Row],[ExecutionTimeFinished]]-H211)/Table135672[[#This Row],[Timespan]])</f>
        <v>0</v>
      </c>
      <c r="N210" s="2">
        <f>IF(I211="",0,(Table135672[[#This Row],[StartToEndTimeFinished]]-I211)/Table135672[[#This Row],[Timespan]])</f>
        <v>0</v>
      </c>
      <c r="O210" s="6">
        <f>IF(A211="","00:01",Table135672[[#This Row],[DateTime]]-A211)*24*60</f>
        <v>1.0666666750330478</v>
      </c>
      <c r="P210" s="6">
        <f>IF(G271="",0,(Table135672[[#This Row],[ExecutionTimeHours]]-G271)/Table135672[[#This Row],[TimespanSoft]])</f>
        <v>18.677387213485403</v>
      </c>
      <c r="Q210" s="7">
        <f>IF(A271="","01:00",Table135672[[#This Row],[DateTime]]-A271)*24</f>
        <v>1.0516666668117978</v>
      </c>
      <c r="R210" s="2">
        <f>Table135672[[#This Row],[HoursDelta]]*60</f>
        <v>23.369890441542172</v>
      </c>
      <c r="S210" s="2">
        <f>IF(Table135672[[#This Row],[StartToEndDelta]]&gt;0,Table135672[[#This Row],[ExTimeFinishedDelta]]/Table135672[[#This Row],[StartToEndDelta]],0)</f>
        <v>0</v>
      </c>
      <c r="T210" s="2">
        <f>Table135672[[#This Row],[HoursDeltaSoft]]</f>
        <v>18.677387213485403</v>
      </c>
    </row>
    <row r="211" spans="1:20" x14ac:dyDescent="0.25">
      <c r="A211" s="1">
        <v>40720.46020833333</v>
      </c>
      <c r="B211">
        <v>24</v>
      </c>
      <c r="C211">
        <v>1</v>
      </c>
      <c r="D211">
        <v>93.772903442382798</v>
      </c>
      <c r="E211">
        <v>98295</v>
      </c>
      <c r="F211">
        <v>79310</v>
      </c>
      <c r="G211">
        <v>7890.9372927777804</v>
      </c>
      <c r="H211">
        <v>7659.8509283333296</v>
      </c>
      <c r="I211">
        <v>13721.302127777801</v>
      </c>
      <c r="J211">
        <f t="shared" si="6"/>
        <v>23</v>
      </c>
      <c r="K211">
        <f t="shared" si="7"/>
        <v>18985</v>
      </c>
      <c r="L211">
        <f>IF(G212="",0,(Table135672[[#This Row],[ExecutionTimeHours]]-G212)/Table135672[[#This Row],[Timespan]])</f>
        <v>0.39206166949989113</v>
      </c>
      <c r="M211" s="2">
        <f>IF(H212="",0,(Table135672[[#This Row],[ExecutionTimeFinished]]-H212)/Table135672[[#This Row],[Timespan]])</f>
        <v>0.29713777991408774</v>
      </c>
      <c r="N211" s="2">
        <f>IF(I212="",0,(Table135672[[#This Row],[StartToEndTimeFinished]]-I212)/Table135672[[#This Row],[Timespan]])</f>
        <v>0.31269805785775295</v>
      </c>
      <c r="O211" s="6">
        <f>IF(A212="","00:01",Table135672[[#This Row],[DateTime]]-A212)*24*60</f>
        <v>0.99999999278225005</v>
      </c>
      <c r="P211" s="6">
        <f>IF(G272="",0,(Table135672[[#This Row],[ExecutionTimeHours]]-G272)/Table135672[[#This Row],[TimespanSoft]])</f>
        <v>18.69318837684828</v>
      </c>
      <c r="Q211" s="7">
        <f>IF(A272="","01:00",Table135672[[#This Row],[DateTime]]-A272)*24</f>
        <v>1.0513888887944631</v>
      </c>
      <c r="R211" s="2">
        <f>Table135672[[#This Row],[HoursDelta]]*60</f>
        <v>23.523700169993468</v>
      </c>
      <c r="S211" s="2">
        <f>IF(Table135672[[#This Row],[StartToEndDelta]]&gt;0,Table135672[[#This Row],[ExTimeFinishedDelta]]/Table135672[[#This Row],[StartToEndDelta]],0)</f>
        <v>0.95023864858558338</v>
      </c>
      <c r="T211" s="2">
        <f>Table135672[[#This Row],[HoursDeltaSoft]]</f>
        <v>18.69318837684828</v>
      </c>
    </row>
    <row r="212" spans="1:20" x14ac:dyDescent="0.25">
      <c r="A212" s="1">
        <v>40720.459513888891</v>
      </c>
      <c r="B212">
        <v>24</v>
      </c>
      <c r="C212">
        <v>0</v>
      </c>
      <c r="D212">
        <v>92.733456929524706</v>
      </c>
      <c r="E212">
        <v>98295</v>
      </c>
      <c r="F212">
        <v>79326</v>
      </c>
      <c r="G212">
        <v>7890.5452311111103</v>
      </c>
      <c r="H212">
        <v>7659.5537905555602</v>
      </c>
      <c r="I212">
        <v>13720.9894297222</v>
      </c>
      <c r="J212">
        <f t="shared" si="6"/>
        <v>24</v>
      </c>
      <c r="K212">
        <f t="shared" si="7"/>
        <v>18969</v>
      </c>
      <c r="L212">
        <f>IF(G213="",0,(Table135672[[#This Row],[ExecutionTimeHours]]-G213)/Table135672[[#This Row],[Timespan]])</f>
        <v>0.38612486067240237</v>
      </c>
      <c r="M212" s="2">
        <f>IF(H213="",0,(Table135672[[#This Row],[ExecutionTimeFinished]]-H213)/Table135672[[#This Row],[Timespan]])</f>
        <v>0.4057486310325088</v>
      </c>
      <c r="N212" s="2">
        <f>IF(I213="",0,(Table135672[[#This Row],[StartToEndTimeFinished]]-I213)/Table135672[[#This Row],[Timespan]])</f>
        <v>0.42842130839428144</v>
      </c>
      <c r="O212" s="6">
        <f>IF(A213="","00:01",Table135672[[#This Row],[DateTime]]-A213)*24*60</f>
        <v>1.0166666738223284</v>
      </c>
      <c r="P212" s="6">
        <f>IF(G273="",0,(Table135672[[#This Row],[ExecutionTimeHours]]-G273)/Table135672[[#This Row],[TimespanSoft]])</f>
        <v>18.711287938939964</v>
      </c>
      <c r="Q212" s="7">
        <f>IF(A273="","01:00",Table135672[[#This Row],[DateTime]]-A273)*24</f>
        <v>1.0524999999906868</v>
      </c>
      <c r="R212" s="2">
        <f>Table135672[[#This Row],[HoursDelta]]*60</f>
        <v>23.167491640344142</v>
      </c>
      <c r="S212" s="2">
        <f>IF(Table135672[[#This Row],[StartToEndDelta]]&gt;0,Table135672[[#This Row],[ExTimeFinishedDelta]]/Table135672[[#This Row],[StartToEndDelta]],0)</f>
        <v>0.94707854880806563</v>
      </c>
      <c r="T212" s="2">
        <f>Table135672[[#This Row],[HoursDeltaSoft]]</f>
        <v>18.711287938939964</v>
      </c>
    </row>
    <row r="213" spans="1:20" x14ac:dyDescent="0.25">
      <c r="A213" s="1">
        <v>40720.458807870367</v>
      </c>
      <c r="B213">
        <v>24</v>
      </c>
      <c r="C213">
        <v>0</v>
      </c>
      <c r="D213">
        <v>94.249087015787794</v>
      </c>
      <c r="E213">
        <v>98295</v>
      </c>
      <c r="F213">
        <v>79449</v>
      </c>
      <c r="G213">
        <v>7890.1526708333304</v>
      </c>
      <c r="H213">
        <v>7659.1412794444404</v>
      </c>
      <c r="I213">
        <v>13720.5538680556</v>
      </c>
      <c r="J213">
        <f t="shared" si="6"/>
        <v>24</v>
      </c>
      <c r="K213">
        <f t="shared" si="7"/>
        <v>18846</v>
      </c>
      <c r="L213">
        <f>IF(G214="",0,(Table135672[[#This Row],[ExecutionTimeHours]]-G214)/Table135672[[#This Row],[Timespan]])</f>
        <v>0.40299709224868618</v>
      </c>
      <c r="M213" s="2">
        <f>IF(H214="",0,(Table135672[[#This Row],[ExecutionTimeFinished]]-H214)/Table135672[[#This Row],[Timespan]])</f>
        <v>0</v>
      </c>
      <c r="N213" s="2">
        <f>IF(I214="",0,(Table135672[[#This Row],[StartToEndTimeFinished]]-I214)/Table135672[[#This Row],[Timespan]])</f>
        <v>0</v>
      </c>
      <c r="O213" s="6">
        <f>IF(A214="","00:01",Table135672[[#This Row],[DateTime]]-A214)*24*60</f>
        <v>1.0499999939929694</v>
      </c>
      <c r="P213" s="6">
        <f>IF(G274="",0,(Table135672[[#This Row],[ExecutionTimeHours]]-G274)/Table135672[[#This Row],[TimespanSoft]])</f>
        <v>18.822484305893283</v>
      </c>
      <c r="Q213" s="7">
        <f>IF(A274="","01:00",Table135672[[#This Row],[DateTime]]-A274)*24</f>
        <v>1.0530555555014871</v>
      </c>
      <c r="R213" s="2">
        <f>Table135672[[#This Row],[HoursDelta]]*60</f>
        <v>24.179825534921171</v>
      </c>
      <c r="S213" s="2">
        <f>IF(Table135672[[#This Row],[StartToEndDelta]]&gt;0,Table135672[[#This Row],[ExTimeFinishedDelta]]/Table135672[[#This Row],[StartToEndDelta]],0)</f>
        <v>0</v>
      </c>
      <c r="T213" s="2">
        <f>Table135672[[#This Row],[HoursDeltaSoft]]</f>
        <v>18.822484305893283</v>
      </c>
    </row>
    <row r="214" spans="1:20" x14ac:dyDescent="0.25">
      <c r="A214" s="1">
        <v>40720.458078703705</v>
      </c>
      <c r="B214">
        <v>24</v>
      </c>
      <c r="C214">
        <v>0</v>
      </c>
      <c r="D214">
        <v>97.127245585123703</v>
      </c>
      <c r="E214">
        <v>98295</v>
      </c>
      <c r="F214">
        <v>79778</v>
      </c>
      <c r="G214">
        <v>7889.7295238888901</v>
      </c>
      <c r="H214">
        <v>7659.1412794444404</v>
      </c>
      <c r="I214">
        <v>13720.5538680556</v>
      </c>
      <c r="J214">
        <f t="shared" si="6"/>
        <v>24</v>
      </c>
      <c r="K214">
        <f t="shared" si="7"/>
        <v>18517</v>
      </c>
      <c r="L214">
        <f>IF(G215="",0,(Table135672[[#This Row],[ExecutionTimeHours]]-G215)/Table135672[[#This Row],[Timespan]])</f>
        <v>0.40765234456005284</v>
      </c>
      <c r="M214" s="2">
        <f>IF(H215="",0,(Table135672[[#This Row],[ExecutionTimeFinished]]-H215)/Table135672[[#This Row],[Timespan]])</f>
        <v>0</v>
      </c>
      <c r="N214" s="2">
        <f>IF(I215="",0,(Table135672[[#This Row],[StartToEndTimeFinished]]-I215)/Table135672[[#This Row],[Timespan]])</f>
        <v>0</v>
      </c>
      <c r="O214" s="6">
        <f>IF(A215="","00:01",Table135672[[#This Row],[DateTime]]-A215)*24*60</f>
        <v>1.0666666645556688</v>
      </c>
      <c r="P214" s="6">
        <f>IF(G275="",0,(Table135672[[#This Row],[ExecutionTimeHours]]-G275)/Table135672[[#This Row],[TimespanSoft]])</f>
        <v>18.835356635105565</v>
      </c>
      <c r="Q214" s="7">
        <f>IF(A275="","01:00",Table135672[[#This Row],[DateTime]]-A275)*24</f>
        <v>1.0530555555014871</v>
      </c>
      <c r="R214" s="2">
        <f>Table135672[[#This Row],[HoursDelta]]*60</f>
        <v>24.459140673603169</v>
      </c>
      <c r="S214" s="2">
        <f>IF(Table135672[[#This Row],[StartToEndDelta]]&gt;0,Table135672[[#This Row],[ExTimeFinishedDelta]]/Table135672[[#This Row],[StartToEndDelta]],0)</f>
        <v>0</v>
      </c>
      <c r="T214" s="2">
        <f>Table135672[[#This Row],[HoursDeltaSoft]]</f>
        <v>18.835356635105565</v>
      </c>
    </row>
    <row r="215" spans="1:20" x14ac:dyDescent="0.25">
      <c r="A215" s="1">
        <v>40720.457337962966</v>
      </c>
      <c r="B215">
        <v>24</v>
      </c>
      <c r="C215">
        <v>0</v>
      </c>
      <c r="D215">
        <v>97.7431233723958</v>
      </c>
      <c r="E215">
        <v>98295</v>
      </c>
      <c r="F215">
        <v>79762</v>
      </c>
      <c r="G215">
        <v>7889.2946947222199</v>
      </c>
      <c r="H215">
        <v>7659.1412794444404</v>
      </c>
      <c r="I215">
        <v>13720.5538680556</v>
      </c>
      <c r="J215">
        <f t="shared" si="6"/>
        <v>24</v>
      </c>
      <c r="K215">
        <f t="shared" si="7"/>
        <v>18533</v>
      </c>
      <c r="L215">
        <f>IF(G216="",0,(Table135672[[#This Row],[ExecutionTimeHours]]-G216)/Table135672[[#This Row],[Timespan]])</f>
        <v>0.51941717862726688</v>
      </c>
      <c r="M215" s="2">
        <f>IF(H216="",0,(Table135672[[#This Row],[ExecutionTimeFinished]]-H216)/Table135672[[#This Row],[Timespan]])</f>
        <v>0</v>
      </c>
      <c r="N215" s="2">
        <f>IF(I216="",0,(Table135672[[#This Row],[StartToEndTimeFinished]]-I216)/Table135672[[#This Row],[Timespan]])</f>
        <v>0</v>
      </c>
      <c r="O215" s="6">
        <f>IF(A216="","00:01",Table135672[[#This Row],[DateTime]]-A216)*24*60</f>
        <v>1.0833333351183683</v>
      </c>
      <c r="P215" s="6">
        <f>IF(G276="",0,(Table135672[[#This Row],[ExecutionTimeHours]]-G276)/Table135672[[#This Row],[TimespanSoft]])</f>
        <v>18.620256004382973</v>
      </c>
      <c r="Q215" s="7">
        <f>IF(A276="","01:00",Table135672[[#This Row],[DateTime]]-A276)*24</f>
        <v>1.0524999999906868</v>
      </c>
      <c r="R215" s="2">
        <f>Table135672[[#This Row],[HoursDelta]]*60</f>
        <v>31.165030717636014</v>
      </c>
      <c r="S215" s="2">
        <f>IF(Table135672[[#This Row],[StartToEndDelta]]&gt;0,Table135672[[#This Row],[ExTimeFinishedDelta]]/Table135672[[#This Row],[StartToEndDelta]],0)</f>
        <v>0</v>
      </c>
      <c r="T215" s="2">
        <f>Table135672[[#This Row],[HoursDeltaSoft]]</f>
        <v>18.620256004382973</v>
      </c>
    </row>
    <row r="216" spans="1:20" x14ac:dyDescent="0.25">
      <c r="A216" s="1">
        <v>40720.456585648149</v>
      </c>
      <c r="B216">
        <v>24</v>
      </c>
      <c r="C216">
        <v>0</v>
      </c>
      <c r="D216">
        <v>98.788324991861998</v>
      </c>
      <c r="E216">
        <v>98295</v>
      </c>
      <c r="F216">
        <v>78272</v>
      </c>
      <c r="G216">
        <v>7888.7319927777799</v>
      </c>
      <c r="H216">
        <v>7659.1412794444404</v>
      </c>
      <c r="I216">
        <v>13720.5538680556</v>
      </c>
      <c r="J216">
        <f t="shared" si="6"/>
        <v>24</v>
      </c>
      <c r="K216">
        <f t="shared" si="7"/>
        <v>20023</v>
      </c>
      <c r="L216">
        <f>IF(G217="",0,(Table135672[[#This Row],[ExecutionTimeHours]]-G217)/Table135672[[#This Row],[Timespan]])</f>
        <v>0.25561693808938596</v>
      </c>
      <c r="M216" s="2">
        <f>IF(H217="",0,(Table135672[[#This Row],[ExecutionTimeFinished]]-H217)/Table135672[[#This Row],[Timespan]])</f>
        <v>0</v>
      </c>
      <c r="N216" s="2">
        <f>IF(I217="",0,(Table135672[[#This Row],[StartToEndTimeFinished]]-I217)/Table135672[[#This Row],[Timespan]])</f>
        <v>0</v>
      </c>
      <c r="O216" s="6">
        <f>IF(A217="","00:01",Table135672[[#This Row],[DateTime]]-A217)*24*60</f>
        <v>1.0166666738223284</v>
      </c>
      <c r="P216" s="6">
        <f>IF(G277="",0,(Table135672[[#This Row],[ExecutionTimeHours]]-G277)/Table135672[[#This Row],[TimespanSoft]])</f>
        <v>18.210934000379442</v>
      </c>
      <c r="Q216" s="7">
        <f>IF(A277="","01:00",Table135672[[#This Row],[DateTime]]-A277)*24</f>
        <v>1.0522222223225981</v>
      </c>
      <c r="R216" s="2">
        <f>Table135672[[#This Row],[HoursDelta]]*60</f>
        <v>15.337016285363157</v>
      </c>
      <c r="S216" s="2">
        <f>IF(Table135672[[#This Row],[StartToEndDelta]]&gt;0,Table135672[[#This Row],[ExTimeFinishedDelta]]/Table135672[[#This Row],[StartToEndDelta]],0)</f>
        <v>0</v>
      </c>
      <c r="T216" s="2">
        <f>Table135672[[#This Row],[HoursDeltaSoft]]</f>
        <v>18.210934000379442</v>
      </c>
    </row>
    <row r="217" spans="1:20" x14ac:dyDescent="0.25">
      <c r="A217" s="1">
        <v>40720.455879629626</v>
      </c>
      <c r="B217">
        <v>24</v>
      </c>
      <c r="C217">
        <v>0</v>
      </c>
      <c r="D217">
        <v>98.644620259602902</v>
      </c>
      <c r="E217">
        <v>98295</v>
      </c>
      <c r="F217">
        <v>78436</v>
      </c>
      <c r="G217">
        <v>7888.4721155555599</v>
      </c>
      <c r="H217">
        <v>7659.1412794444404</v>
      </c>
      <c r="I217">
        <v>13720.5538680556</v>
      </c>
      <c r="J217">
        <f t="shared" si="6"/>
        <v>24</v>
      </c>
      <c r="K217">
        <f t="shared" si="7"/>
        <v>19859</v>
      </c>
      <c r="L217">
        <f>IF(G218="",0,(Table135672[[#This Row],[ExecutionTimeHours]]-G218)/Table135672[[#This Row],[Timespan]])</f>
        <v>0.46332805890412737</v>
      </c>
      <c r="M217" s="2">
        <f>IF(H218="",0,(Table135672[[#This Row],[ExecutionTimeFinished]]-H218)/Table135672[[#This Row],[Timespan]])</f>
        <v>0</v>
      </c>
      <c r="N217" s="2">
        <f>IF(I218="",0,(Table135672[[#This Row],[StartToEndTimeFinished]]-I218)/Table135672[[#This Row],[Timespan]])</f>
        <v>0</v>
      </c>
      <c r="O217" s="6">
        <f>IF(A218="","00:01",Table135672[[#This Row],[DateTime]]-A218)*24*60</f>
        <v>0.99999999278225005</v>
      </c>
      <c r="P217" s="6">
        <f>IF(G278="",0,(Table135672[[#This Row],[ExecutionTimeHours]]-G278)/Table135672[[#This Row],[TimespanSoft]])</f>
        <v>17.95220759786671</v>
      </c>
      <c r="Q217" s="7">
        <f>IF(A278="","01:00",Table135672[[#This Row],[DateTime]]-A278)*24</f>
        <v>1.0530555555014871</v>
      </c>
      <c r="R217" s="2">
        <f>Table135672[[#This Row],[HoursDelta]]*60</f>
        <v>27.799683534247642</v>
      </c>
      <c r="S217" s="2">
        <f>IF(Table135672[[#This Row],[StartToEndDelta]]&gt;0,Table135672[[#This Row],[ExTimeFinishedDelta]]/Table135672[[#This Row],[StartToEndDelta]],0)</f>
        <v>0</v>
      </c>
      <c r="T217" s="2">
        <f>Table135672[[#This Row],[HoursDeltaSoft]]</f>
        <v>17.95220759786671</v>
      </c>
    </row>
    <row r="218" spans="1:20" x14ac:dyDescent="0.25">
      <c r="A218" s="1">
        <v>40720.455185185187</v>
      </c>
      <c r="B218">
        <v>24</v>
      </c>
      <c r="C218">
        <v>0</v>
      </c>
      <c r="D218">
        <v>97.928532918294295</v>
      </c>
      <c r="E218">
        <v>98295</v>
      </c>
      <c r="F218">
        <v>78994</v>
      </c>
      <c r="G218">
        <v>7888.0087874999999</v>
      </c>
      <c r="H218">
        <v>7659.1412794444404</v>
      </c>
      <c r="I218">
        <v>13720.5538680556</v>
      </c>
      <c r="J218">
        <f t="shared" si="6"/>
        <v>24</v>
      </c>
      <c r="K218">
        <f t="shared" si="7"/>
        <v>19301</v>
      </c>
      <c r="L218">
        <f>IF(G219="",0,(Table135672[[#This Row],[ExecutionTimeHours]]-G219)/Table135672[[#This Row],[Timespan]])</f>
        <v>0.34008756468548729</v>
      </c>
      <c r="M218" s="2">
        <f>IF(H219="",0,(Table135672[[#This Row],[ExecutionTimeFinished]]-H219)/Table135672[[#This Row],[Timespan]])</f>
        <v>0</v>
      </c>
      <c r="N218" s="2">
        <f>IF(I219="",0,(Table135672[[#This Row],[StartToEndTimeFinished]]-I219)/Table135672[[#This Row],[Timespan]])</f>
        <v>0</v>
      </c>
      <c r="O218" s="6">
        <f>IF(A219="","00:01",Table135672[[#This Row],[DateTime]]-A219)*24*60</f>
        <v>1.0500000044703484</v>
      </c>
      <c r="P218" s="6">
        <f>IF(G279="",0,(Table135672[[#This Row],[ExecutionTimeHours]]-G279)/Table135672[[#This Row],[TimespanSoft]])</f>
        <v>17.557668600651844</v>
      </c>
      <c r="Q218" s="7">
        <f>IF(A279="","01:00",Table135672[[#This Row],[DateTime]]-A279)*24</f>
        <v>1.0527777778333984</v>
      </c>
      <c r="R218" s="2">
        <f>Table135672[[#This Row],[HoursDelta]]*60</f>
        <v>20.405253881129237</v>
      </c>
      <c r="S218" s="2">
        <f>IF(Table135672[[#This Row],[StartToEndDelta]]&gt;0,Table135672[[#This Row],[ExTimeFinishedDelta]]/Table135672[[#This Row],[StartToEndDelta]],0)</f>
        <v>0</v>
      </c>
      <c r="T218" s="2">
        <f>Table135672[[#This Row],[HoursDeltaSoft]]</f>
        <v>17.557668600651844</v>
      </c>
    </row>
    <row r="219" spans="1:20" x14ac:dyDescent="0.25">
      <c r="A219" s="1">
        <v>40720.454456018517</v>
      </c>
      <c r="B219">
        <v>24</v>
      </c>
      <c r="C219">
        <v>0</v>
      </c>
      <c r="D219">
        <v>97.247988382975294</v>
      </c>
      <c r="E219">
        <v>98295</v>
      </c>
      <c r="F219">
        <v>78591</v>
      </c>
      <c r="G219">
        <v>7887.6516955555599</v>
      </c>
      <c r="H219">
        <v>7659.1412794444404</v>
      </c>
      <c r="I219">
        <v>13720.5538680556</v>
      </c>
      <c r="J219">
        <f t="shared" si="6"/>
        <v>24</v>
      </c>
      <c r="K219">
        <f t="shared" si="7"/>
        <v>19704</v>
      </c>
      <c r="L219">
        <f>IF(G220="",0,(Table135672[[#This Row],[ExecutionTimeHours]]-G220)/Table135672[[#This Row],[Timespan]])</f>
        <v>0.28967250209083523</v>
      </c>
      <c r="M219" s="2">
        <f>IF(H220="",0,(Table135672[[#This Row],[ExecutionTimeFinished]]-H220)/Table135672[[#This Row],[Timespan]])</f>
        <v>0</v>
      </c>
      <c r="N219" s="2">
        <f>IF(I220="",0,(Table135672[[#This Row],[StartToEndTimeFinished]]-I220)/Table135672[[#This Row],[Timespan]])</f>
        <v>0</v>
      </c>
      <c r="O219" s="6">
        <f>IF(A220="","00:01",Table135672[[#This Row],[DateTime]]-A220)*24*60</f>
        <v>0.99999999278225005</v>
      </c>
      <c r="P219" s="6">
        <f>IF(G280="",0,(Table135672[[#This Row],[ExecutionTimeHours]]-G280)/Table135672[[#This Row],[TimespanSoft]])</f>
        <v>17.291820005435774</v>
      </c>
      <c r="Q219" s="7">
        <f>IF(A280="","01:00",Table135672[[#This Row],[DateTime]]-A280)*24</f>
        <v>1.0524999999906868</v>
      </c>
      <c r="R219" s="2">
        <f>Table135672[[#This Row],[HoursDelta]]*60</f>
        <v>17.380350125450114</v>
      </c>
      <c r="S219" s="2">
        <f>IF(Table135672[[#This Row],[StartToEndDelta]]&gt;0,Table135672[[#This Row],[ExTimeFinishedDelta]]/Table135672[[#This Row],[StartToEndDelta]],0)</f>
        <v>0</v>
      </c>
      <c r="T219" s="2">
        <f>Table135672[[#This Row],[HoursDeltaSoft]]</f>
        <v>17.291820005435774</v>
      </c>
    </row>
    <row r="220" spans="1:20" x14ac:dyDescent="0.25">
      <c r="A220" s="1">
        <v>40720.453761574077</v>
      </c>
      <c r="B220">
        <v>24</v>
      </c>
      <c r="C220">
        <v>8</v>
      </c>
      <c r="D220">
        <v>72.718274434407505</v>
      </c>
      <c r="E220">
        <v>98295</v>
      </c>
      <c r="F220">
        <v>80520</v>
      </c>
      <c r="G220">
        <v>7887.3620230555598</v>
      </c>
      <c r="H220">
        <v>7659.1412794444404</v>
      </c>
      <c r="I220">
        <v>13720.5538680556</v>
      </c>
      <c r="J220">
        <f t="shared" si="6"/>
        <v>16</v>
      </c>
      <c r="K220">
        <f t="shared" si="7"/>
        <v>17775</v>
      </c>
      <c r="L220">
        <f>IF(G221="",0,(Table135672[[#This Row],[ExecutionTimeHours]]-G221)/Table135672[[#This Row],[Timespan]])</f>
        <v>0.11082999963835871</v>
      </c>
      <c r="M220" s="2">
        <f>IF(H221="",0,(Table135672[[#This Row],[ExecutionTimeFinished]]-H221)/Table135672[[#This Row],[Timespan]])</f>
        <v>0</v>
      </c>
      <c r="N220" s="2">
        <f>IF(I221="",0,(Table135672[[#This Row],[StartToEndTimeFinished]]-I221)/Table135672[[#This Row],[Timespan]])</f>
        <v>0</v>
      </c>
      <c r="O220" s="6">
        <f>IF(A221="","00:01",Table135672[[#This Row],[DateTime]]-A221)*24*60</f>
        <v>1.000000003259629</v>
      </c>
      <c r="P220" s="6">
        <f>IF(G281="",0,(Table135672[[#This Row],[ExecutionTimeHours]]-G281)/Table135672[[#This Row],[TimespanSoft]])</f>
        <v>17.072399207541004</v>
      </c>
      <c r="Q220" s="7">
        <f>IF(A281="","01:00",Table135672[[#This Row],[DateTime]]-A281)*24</f>
        <v>1.0527777778333984</v>
      </c>
      <c r="R220" s="2">
        <f>Table135672[[#This Row],[HoursDelta]]*60</f>
        <v>6.6497999783015231</v>
      </c>
      <c r="S220" s="2">
        <f>IF(Table135672[[#This Row],[StartToEndDelta]]&gt;0,Table135672[[#This Row],[ExTimeFinishedDelta]]/Table135672[[#This Row],[StartToEndDelta]],0)</f>
        <v>0</v>
      </c>
      <c r="T220" s="2">
        <f>Table135672[[#This Row],[HoursDeltaSoft]]</f>
        <v>17.072399207541004</v>
      </c>
    </row>
    <row r="221" spans="1:20" x14ac:dyDescent="0.25">
      <c r="A221" s="1">
        <v>40720.453067129631</v>
      </c>
      <c r="B221">
        <v>24</v>
      </c>
      <c r="C221">
        <v>21</v>
      </c>
      <c r="D221">
        <v>29.779890060424801</v>
      </c>
      <c r="E221">
        <v>98295</v>
      </c>
      <c r="F221">
        <v>82042</v>
      </c>
      <c r="G221">
        <v>7887.2511930555602</v>
      </c>
      <c r="H221">
        <v>7659.1412794444404</v>
      </c>
      <c r="I221">
        <v>13720.5538680556</v>
      </c>
      <c r="J221">
        <f t="shared" si="6"/>
        <v>3</v>
      </c>
      <c r="K221">
        <f t="shared" si="7"/>
        <v>16253</v>
      </c>
      <c r="L221">
        <f>IF(G222="",0,(Table135672[[#This Row],[ExecutionTimeHours]]-G222)/Table135672[[#This Row],[Timespan]])</f>
        <v>0</v>
      </c>
      <c r="M221" s="2">
        <f>IF(H222="",0,(Table135672[[#This Row],[ExecutionTimeFinished]]-H222)/Table135672[[#This Row],[Timespan]])</f>
        <v>0</v>
      </c>
      <c r="N221" s="2">
        <f>IF(I222="",0,(Table135672[[#This Row],[StartToEndTimeFinished]]-I222)/Table135672[[#This Row],[Timespan]])</f>
        <v>0</v>
      </c>
      <c r="O221" s="6">
        <f>IF(A222="","00:01",Table135672[[#This Row],[DateTime]]-A222)*24*60</f>
        <v>1.0500000044703484</v>
      </c>
      <c r="P221" s="6">
        <f>IF(G282="",0,(Table135672[[#This Row],[ExecutionTimeHours]]-G282)/Table135672[[#This Row],[TimespanSoft]])</f>
        <v>17.027248681267288</v>
      </c>
      <c r="Q221" s="7">
        <f>IF(A282="","01:00",Table135672[[#This Row],[DateTime]]-A282)*24</f>
        <v>1.0533333333441988</v>
      </c>
      <c r="R221" s="2">
        <f>Table135672[[#This Row],[HoursDelta]]*60</f>
        <v>0</v>
      </c>
      <c r="S221" s="2">
        <f>IF(Table135672[[#This Row],[StartToEndDelta]]&gt;0,Table135672[[#This Row],[ExTimeFinishedDelta]]/Table135672[[#This Row],[StartToEndDelta]],0)</f>
        <v>0</v>
      </c>
      <c r="T221" s="2">
        <f>Table135672[[#This Row],[HoursDeltaSoft]]</f>
        <v>17.027248681267288</v>
      </c>
    </row>
    <row r="222" spans="1:20" x14ac:dyDescent="0.25">
      <c r="A222" s="1">
        <v>40720.452337962961</v>
      </c>
      <c r="B222">
        <v>24</v>
      </c>
      <c r="C222">
        <v>0</v>
      </c>
      <c r="D222">
        <v>96.538571675618499</v>
      </c>
      <c r="E222">
        <v>98295</v>
      </c>
      <c r="F222">
        <v>81979</v>
      </c>
      <c r="G222">
        <v>7887.2511930555602</v>
      </c>
      <c r="H222">
        <v>7659.1412794444404</v>
      </c>
      <c r="I222">
        <v>13720.5538680556</v>
      </c>
      <c r="J222">
        <f t="shared" si="6"/>
        <v>24</v>
      </c>
      <c r="K222">
        <f t="shared" si="7"/>
        <v>16316</v>
      </c>
      <c r="L222">
        <f>IF(G223="",0,(Table135672[[#This Row],[ExecutionTimeHours]]-G223)/Table135672[[#This Row],[Timespan]])</f>
        <v>0.3315311826187648</v>
      </c>
      <c r="M222" s="2">
        <f>IF(H223="",0,(Table135672[[#This Row],[ExecutionTimeFinished]]-H223)/Table135672[[#This Row],[Timespan]])</f>
        <v>0</v>
      </c>
      <c r="N222" s="2">
        <f>IF(I223="",0,(Table135672[[#This Row],[StartToEndTimeFinished]]-I223)/Table135672[[#This Row],[Timespan]])</f>
        <v>0</v>
      </c>
      <c r="O222" s="6">
        <f>IF(A223="","00:01",Table135672[[#This Row],[DateTime]]-A223)*24*60</f>
        <v>1.0333333339076489</v>
      </c>
      <c r="P222" s="6">
        <f>IF(G283="",0,(Table135672[[#This Row],[ExecutionTimeHours]]-G283)/Table135672[[#This Row],[TimespanSoft]])</f>
        <v>17.112714925988051</v>
      </c>
      <c r="Q222" s="7">
        <f>IF(A283="","01:00",Table135672[[#This Row],[DateTime]]-A283)*24</f>
        <v>1.0533333333441988</v>
      </c>
      <c r="R222" s="2">
        <f>Table135672[[#This Row],[HoursDelta]]*60</f>
        <v>19.891870957125889</v>
      </c>
      <c r="S222" s="2">
        <f>IF(Table135672[[#This Row],[StartToEndDelta]]&gt;0,Table135672[[#This Row],[ExTimeFinishedDelta]]/Table135672[[#This Row],[StartToEndDelta]],0)</f>
        <v>0</v>
      </c>
      <c r="T222" s="2">
        <f>Table135672[[#This Row],[HoursDeltaSoft]]</f>
        <v>17.112714925988051</v>
      </c>
    </row>
    <row r="223" spans="1:20" x14ac:dyDescent="0.25">
      <c r="A223" s="1">
        <v>40720.451620370368</v>
      </c>
      <c r="B223">
        <v>24</v>
      </c>
      <c r="C223">
        <v>0</v>
      </c>
      <c r="D223">
        <v>97.488309224446596</v>
      </c>
      <c r="E223">
        <v>98295</v>
      </c>
      <c r="F223">
        <v>82305</v>
      </c>
      <c r="G223">
        <v>7886.9086108333304</v>
      </c>
      <c r="H223">
        <v>7659.1412794444404</v>
      </c>
      <c r="I223">
        <v>13720.5538680556</v>
      </c>
      <c r="J223">
        <f t="shared" si="6"/>
        <v>24</v>
      </c>
      <c r="K223">
        <f t="shared" si="7"/>
        <v>15990</v>
      </c>
      <c r="L223">
        <f>IF(G224="",0,(Table135672[[#This Row],[ExecutionTimeHours]]-G224)/Table135672[[#This Row],[Timespan]])</f>
        <v>0.4341459009178012</v>
      </c>
      <c r="M223" s="2">
        <f>IF(H224="",0,(Table135672[[#This Row],[ExecutionTimeFinished]]-H224)/Table135672[[#This Row],[Timespan]])</f>
        <v>0</v>
      </c>
      <c r="N223" s="2">
        <f>IF(I224="",0,(Table135672[[#This Row],[StartToEndTimeFinished]]-I224)/Table135672[[#This Row],[Timespan]])</f>
        <v>0</v>
      </c>
      <c r="O223" s="6">
        <f>IF(A224="","00:01",Table135672[[#This Row],[DateTime]]-A224)*24*60</f>
        <v>1.0833333246409893</v>
      </c>
      <c r="P223" s="6">
        <f>IF(G284="",0,(Table135672[[#This Row],[ExecutionTimeHours]]-G284)/Table135672[[#This Row],[TimespanSoft]])</f>
        <v>16.869561298707232</v>
      </c>
      <c r="Q223" s="7">
        <f>IF(A284="","01:00",Table135672[[#This Row],[DateTime]]-A284)*24</f>
        <v>1.0536111110122874</v>
      </c>
      <c r="R223" s="2">
        <f>Table135672[[#This Row],[HoursDelta]]*60</f>
        <v>26.048754055068073</v>
      </c>
      <c r="S223" s="2">
        <f>IF(Table135672[[#This Row],[StartToEndDelta]]&gt;0,Table135672[[#This Row],[ExTimeFinishedDelta]]/Table135672[[#This Row],[StartToEndDelta]],0)</f>
        <v>0</v>
      </c>
      <c r="T223" s="2">
        <f>Table135672[[#This Row],[HoursDeltaSoft]]</f>
        <v>16.869561298707232</v>
      </c>
    </row>
    <row r="224" spans="1:20" x14ac:dyDescent="0.25">
      <c r="A224" s="1">
        <v>40720.450868055559</v>
      </c>
      <c r="B224">
        <v>24</v>
      </c>
      <c r="C224">
        <v>0</v>
      </c>
      <c r="D224">
        <v>93.359522501627595</v>
      </c>
      <c r="E224">
        <v>98295</v>
      </c>
      <c r="F224">
        <v>81346</v>
      </c>
      <c r="G224">
        <v>7886.4382861111098</v>
      </c>
      <c r="H224">
        <v>7659.1412794444404</v>
      </c>
      <c r="I224">
        <v>13720.5538680556</v>
      </c>
      <c r="J224">
        <f t="shared" si="6"/>
        <v>24</v>
      </c>
      <c r="K224">
        <f t="shared" si="7"/>
        <v>16949</v>
      </c>
      <c r="L224">
        <f>IF(G225="",0,(Table135672[[#This Row],[ExecutionTimeHours]]-G225)/Table135672[[#This Row],[Timespan]])</f>
        <v>0.34515110998470699</v>
      </c>
      <c r="M224" s="2">
        <f>IF(H225="",0,(Table135672[[#This Row],[ExecutionTimeFinished]]-H225)/Table135672[[#This Row],[Timespan]])</f>
        <v>0</v>
      </c>
      <c r="N224" s="2">
        <f>IF(I225="",0,(Table135672[[#This Row],[StartToEndTimeFinished]]-I225)/Table135672[[#This Row],[Timespan]])</f>
        <v>0</v>
      </c>
      <c r="O224" s="6">
        <f>IF(A225="","00:01",Table135672[[#This Row],[DateTime]]-A225)*24*60</f>
        <v>1.000000003259629</v>
      </c>
      <c r="P224" s="6">
        <f>IF(G285="",0,(Table135672[[#This Row],[ExecutionTimeHours]]-G285)/Table135672[[#This Row],[TimespanSoft]])</f>
        <v>16.540419524190568</v>
      </c>
      <c r="Q224" s="7">
        <f>IF(A285="","01:00",Table135672[[#This Row],[DateTime]]-A285)*24</f>
        <v>1.0527777778333984</v>
      </c>
      <c r="R224" s="2">
        <f>Table135672[[#This Row],[HoursDelta]]*60</f>
        <v>20.709066599082419</v>
      </c>
      <c r="S224" s="2">
        <f>IF(Table135672[[#This Row],[StartToEndDelta]]&gt;0,Table135672[[#This Row],[ExTimeFinishedDelta]]/Table135672[[#This Row],[StartToEndDelta]],0)</f>
        <v>0</v>
      </c>
      <c r="T224" s="2">
        <f>Table135672[[#This Row],[HoursDeltaSoft]]</f>
        <v>16.540419524190568</v>
      </c>
    </row>
    <row r="225" spans="1:20" x14ac:dyDescent="0.25">
      <c r="A225" s="1">
        <v>40720.450173611112</v>
      </c>
      <c r="B225">
        <v>24</v>
      </c>
      <c r="C225">
        <v>0</v>
      </c>
      <c r="D225">
        <v>97.710576375325502</v>
      </c>
      <c r="E225">
        <v>98295</v>
      </c>
      <c r="F225">
        <v>79748</v>
      </c>
      <c r="G225">
        <v>7886.0931350000001</v>
      </c>
      <c r="H225">
        <v>7659.1412794444404</v>
      </c>
      <c r="I225">
        <v>13720.5538680556</v>
      </c>
      <c r="J225">
        <f t="shared" si="6"/>
        <v>24</v>
      </c>
      <c r="K225">
        <f t="shared" si="7"/>
        <v>18547</v>
      </c>
      <c r="L225">
        <f>IF(G226="",0,(Table135672[[#This Row],[ExecutionTimeHours]]-G226)/Table135672[[#This Row],[Timespan]])</f>
        <v>0.4381827763514165</v>
      </c>
      <c r="M225" s="2">
        <f>IF(H226="",0,(Table135672[[#This Row],[ExecutionTimeFinished]]-H226)/Table135672[[#This Row],[Timespan]])</f>
        <v>0</v>
      </c>
      <c r="N225" s="2">
        <f>IF(I226="",0,(Table135672[[#This Row],[StartToEndTimeFinished]]-I226)/Table135672[[#This Row],[Timespan]])</f>
        <v>0</v>
      </c>
      <c r="O225" s="6">
        <f>IF(A226="","00:01",Table135672[[#This Row],[DateTime]]-A226)*24*60</f>
        <v>1.000000003259629</v>
      </c>
      <c r="P225" s="6">
        <f>IF(G286="",0,(Table135672[[#This Row],[ExecutionTimeHours]]-G286)/Table135672[[#This Row],[TimespanSoft]])</f>
        <v>16.363916094120519</v>
      </c>
      <c r="Q225" s="7">
        <f>IF(A286="","01:00",Table135672[[#This Row],[DateTime]]-A286)*24</f>
        <v>1.0527777778333984</v>
      </c>
      <c r="R225" s="2">
        <f>Table135672[[#This Row],[HoursDelta]]*60</f>
        <v>26.290966581084991</v>
      </c>
      <c r="S225" s="2">
        <f>IF(Table135672[[#This Row],[StartToEndDelta]]&gt;0,Table135672[[#This Row],[ExTimeFinishedDelta]]/Table135672[[#This Row],[StartToEndDelta]],0)</f>
        <v>0</v>
      </c>
      <c r="T225" s="2">
        <f>Table135672[[#This Row],[HoursDeltaSoft]]</f>
        <v>16.363916094120519</v>
      </c>
    </row>
    <row r="226" spans="1:20" x14ac:dyDescent="0.25">
      <c r="A226" s="1">
        <v>40720.449479166666</v>
      </c>
      <c r="B226">
        <v>24</v>
      </c>
      <c r="C226">
        <v>0</v>
      </c>
      <c r="D226">
        <v>97.805468241373703</v>
      </c>
      <c r="E226">
        <v>98295</v>
      </c>
      <c r="F226">
        <v>80414</v>
      </c>
      <c r="G226">
        <v>7885.6549522222203</v>
      </c>
      <c r="H226">
        <v>7659.1412794444404</v>
      </c>
      <c r="I226">
        <v>13720.5538680556</v>
      </c>
      <c r="J226">
        <f t="shared" si="6"/>
        <v>24</v>
      </c>
      <c r="K226">
        <f t="shared" si="7"/>
        <v>17881</v>
      </c>
      <c r="L226">
        <f>IF(G227="",0,(Table135672[[#This Row],[ExecutionTimeHours]]-G227)/Table135672[[#This Row],[Timespan]])</f>
        <v>0.34869005356450855</v>
      </c>
      <c r="M226" s="2">
        <f>IF(H227="",0,(Table135672[[#This Row],[ExecutionTimeFinished]]-H227)/Table135672[[#This Row],[Timespan]])</f>
        <v>0</v>
      </c>
      <c r="N226" s="2">
        <f>IF(I227="",0,(Table135672[[#This Row],[StartToEndTimeFinished]]-I227)/Table135672[[#This Row],[Timespan]])</f>
        <v>0</v>
      </c>
      <c r="O226" s="6">
        <f>IF(A227="","00:01",Table135672[[#This Row],[DateTime]]-A227)*24*60</f>
        <v>1.0333333339076489</v>
      </c>
      <c r="P226" s="6">
        <f>IF(G287="",0,(Table135672[[#This Row],[ExecutionTimeHours]]-G287)/Table135672[[#This Row],[TimespanSoft]])</f>
        <v>16.125148129138584</v>
      </c>
      <c r="Q226" s="7">
        <f>IF(A287="","01:00",Table135672[[#This Row],[DateTime]]-A287)*24</f>
        <v>1.0538888888549991</v>
      </c>
      <c r="R226" s="2">
        <f>Table135672[[#This Row],[HoursDelta]]*60</f>
        <v>20.921403213870512</v>
      </c>
      <c r="S226" s="2">
        <f>IF(Table135672[[#This Row],[StartToEndDelta]]&gt;0,Table135672[[#This Row],[ExTimeFinishedDelta]]/Table135672[[#This Row],[StartToEndDelta]],0)</f>
        <v>0</v>
      </c>
      <c r="T226" s="2">
        <f>Table135672[[#This Row],[HoursDeltaSoft]]</f>
        <v>16.125148129138584</v>
      </c>
    </row>
    <row r="227" spans="1:20" x14ac:dyDescent="0.25">
      <c r="A227" s="1">
        <v>40720.448761574073</v>
      </c>
      <c r="B227">
        <v>24</v>
      </c>
      <c r="C227">
        <v>2</v>
      </c>
      <c r="D227">
        <v>89.207644144694001</v>
      </c>
      <c r="E227">
        <v>98295</v>
      </c>
      <c r="F227">
        <v>80564</v>
      </c>
      <c r="G227">
        <v>7885.2946391666701</v>
      </c>
      <c r="H227">
        <v>7659.1412794444404</v>
      </c>
      <c r="I227">
        <v>13720.5538680556</v>
      </c>
      <c r="J227">
        <f t="shared" si="6"/>
        <v>22</v>
      </c>
      <c r="K227">
        <f t="shared" si="7"/>
        <v>17731</v>
      </c>
      <c r="L227">
        <f>IF(G228="",0,(Table135672[[#This Row],[ExecutionTimeHours]]-G228)/Table135672[[#This Row],[Timespan]])</f>
        <v>0.17954071097375793</v>
      </c>
      <c r="M227" s="2">
        <f>IF(H228="",0,(Table135672[[#This Row],[ExecutionTimeFinished]]-H228)/Table135672[[#This Row],[Timespan]])</f>
        <v>0</v>
      </c>
      <c r="N227" s="2">
        <f>IF(I228="",0,(Table135672[[#This Row],[StartToEndTimeFinished]]-I228)/Table135672[[#This Row],[Timespan]])</f>
        <v>0</v>
      </c>
      <c r="O227" s="6">
        <f>IF(A228="","00:01",Table135672[[#This Row],[DateTime]]-A228)*24*60</f>
        <v>1.0166666633449495</v>
      </c>
      <c r="P227" s="6">
        <f>IF(G288="",0,(Table135672[[#This Row],[ExecutionTimeHours]]-G288)/Table135672[[#This Row],[TimespanSoft]])</f>
        <v>15.973310309968369</v>
      </c>
      <c r="Q227" s="7">
        <f>IF(A288="","01:00",Table135672[[#This Row],[DateTime]]-A288)*24</f>
        <v>1.0536111110122874</v>
      </c>
      <c r="R227" s="2">
        <f>Table135672[[#This Row],[HoursDelta]]*60</f>
        <v>10.772442658425476</v>
      </c>
      <c r="S227" s="2">
        <f>IF(Table135672[[#This Row],[StartToEndDelta]]&gt;0,Table135672[[#This Row],[ExTimeFinishedDelta]]/Table135672[[#This Row],[StartToEndDelta]],0)</f>
        <v>0</v>
      </c>
      <c r="T227" s="2">
        <f>Table135672[[#This Row],[HoursDeltaSoft]]</f>
        <v>15.973310309968369</v>
      </c>
    </row>
    <row r="228" spans="1:20" x14ac:dyDescent="0.25">
      <c r="A228" s="1">
        <v>40720.448055555556</v>
      </c>
      <c r="B228">
        <v>24</v>
      </c>
      <c r="C228">
        <v>16</v>
      </c>
      <c r="D228">
        <v>44.094459533691399</v>
      </c>
      <c r="E228">
        <v>98295</v>
      </c>
      <c r="F228">
        <v>81583</v>
      </c>
      <c r="G228">
        <v>7885.1121061111098</v>
      </c>
      <c r="H228">
        <v>7659.1412794444404</v>
      </c>
      <c r="I228">
        <v>13720.5538680556</v>
      </c>
      <c r="J228">
        <f t="shared" si="6"/>
        <v>8</v>
      </c>
      <c r="K228">
        <f t="shared" si="7"/>
        <v>16712</v>
      </c>
      <c r="L228">
        <f>IF(G229="",0,(Table135672[[#This Row],[ExecutionTimeHours]]-G229)/Table135672[[#This Row],[Timespan]])</f>
        <v>1.7057344637642104E-2</v>
      </c>
      <c r="M228" s="2">
        <f>IF(H229="",0,(Table135672[[#This Row],[ExecutionTimeFinished]]-H229)/Table135672[[#This Row],[Timespan]])</f>
        <v>0</v>
      </c>
      <c r="N228" s="2">
        <f>IF(I229="",0,(Table135672[[#This Row],[StartToEndTimeFinished]]-I229)/Table135672[[#This Row],[Timespan]])</f>
        <v>0</v>
      </c>
      <c r="O228" s="6">
        <f>IF(A229="","00:01",Table135672[[#This Row],[DateTime]]-A229)*24*60</f>
        <v>0.98333333269692957</v>
      </c>
      <c r="P228" s="6">
        <f>IF(G289="",0,(Table135672[[#This Row],[ExecutionTimeHours]]-G289)/Table135672[[#This Row],[TimespanSoft]])</f>
        <v>15.998086979954255</v>
      </c>
      <c r="Q228" s="7">
        <f>IF(A289="","01:00",Table135672[[#This Row],[DateTime]]-A289)*24</f>
        <v>1.0538888888549991</v>
      </c>
      <c r="R228" s="2">
        <f>Table135672[[#This Row],[HoursDelta]]*60</f>
        <v>1.0234406782585264</v>
      </c>
      <c r="S228" s="2">
        <f>IF(Table135672[[#This Row],[StartToEndDelta]]&gt;0,Table135672[[#This Row],[ExTimeFinishedDelta]]/Table135672[[#This Row],[StartToEndDelta]],0)</f>
        <v>0</v>
      </c>
      <c r="T228" s="2">
        <f>Table135672[[#This Row],[HoursDeltaSoft]]</f>
        <v>15.998086979954255</v>
      </c>
    </row>
    <row r="229" spans="1:20" x14ac:dyDescent="0.25">
      <c r="A229" s="1">
        <v>40720.447372685187</v>
      </c>
      <c r="B229">
        <v>24</v>
      </c>
      <c r="C229">
        <v>24</v>
      </c>
      <c r="D229">
        <v>6.9985182217011896</v>
      </c>
      <c r="E229">
        <v>98295</v>
      </c>
      <c r="F229">
        <v>82766</v>
      </c>
      <c r="G229">
        <v>7885.0953330555603</v>
      </c>
      <c r="H229">
        <v>7659.1412794444404</v>
      </c>
      <c r="I229">
        <v>13720.5538680556</v>
      </c>
      <c r="J229">
        <f t="shared" si="6"/>
        <v>0</v>
      </c>
      <c r="K229">
        <f t="shared" si="7"/>
        <v>15529</v>
      </c>
      <c r="L229">
        <f>IF(G230="",0,(Table135672[[#This Row],[ExecutionTimeHours]]-G230)/Table135672[[#This Row],[Timespan]])</f>
        <v>3.5738709657760638E-2</v>
      </c>
      <c r="M229" s="2">
        <f>IF(H230="",0,(Table135672[[#This Row],[ExecutionTimeFinished]]-H230)/Table135672[[#This Row],[Timespan]])</f>
        <v>1.0455236553287484</v>
      </c>
      <c r="N229" s="2">
        <f>IF(I230="",0,(Table135672[[#This Row],[StartToEndTimeFinished]]-I230)/Table135672[[#This Row],[Timespan]])</f>
        <v>3.0551932779153921</v>
      </c>
      <c r="O229" s="6">
        <f>IF(A230="","00:01",Table135672[[#This Row],[DateTime]]-A230)*24*60</f>
        <v>1.0333333339076489</v>
      </c>
      <c r="P229" s="6">
        <f>IF(G290="",0,(Table135672[[#This Row],[ExecutionTimeHours]]-G290)/Table135672[[#This Row],[TimespanSoft]])</f>
        <v>16.185686510652069</v>
      </c>
      <c r="Q229" s="7">
        <f>IF(A290="","01:00",Table135672[[#This Row],[DateTime]]-A290)*24</f>
        <v>1.0544444445404224</v>
      </c>
      <c r="R229" s="2">
        <f>Table135672[[#This Row],[HoursDelta]]*60</f>
        <v>2.1443225794656384</v>
      </c>
      <c r="S229" s="2">
        <f>IF(Table135672[[#This Row],[StartToEndDelta]]&gt;0,Table135672[[#This Row],[ExTimeFinishedDelta]]/Table135672[[#This Row],[StartToEndDelta]],0)</f>
        <v>0.34221195198561255</v>
      </c>
      <c r="T229" s="2">
        <f>Table135672[[#This Row],[HoursDeltaSoft]]</f>
        <v>16.185686510652069</v>
      </c>
    </row>
    <row r="230" spans="1:20" x14ac:dyDescent="0.25">
      <c r="A230" s="1">
        <v>40720.446655092594</v>
      </c>
      <c r="B230">
        <v>24</v>
      </c>
      <c r="C230">
        <v>20</v>
      </c>
      <c r="D230">
        <v>18.694951375325498</v>
      </c>
      <c r="E230">
        <v>98295</v>
      </c>
      <c r="F230">
        <v>82435</v>
      </c>
      <c r="G230">
        <v>7885.0584030555601</v>
      </c>
      <c r="H230">
        <v>7658.0609050000003</v>
      </c>
      <c r="I230">
        <v>13717.396835</v>
      </c>
      <c r="J230">
        <f t="shared" si="6"/>
        <v>4</v>
      </c>
      <c r="K230">
        <f t="shared" si="7"/>
        <v>15860</v>
      </c>
      <c r="L230">
        <f>IF(G231="",0,(Table135672[[#This Row],[ExecutionTimeHours]]-G231)/Table135672[[#This Row],[Timespan]])</f>
        <v>6.879590186436646E-2</v>
      </c>
      <c r="M230" s="2">
        <f>IF(H231="",0,(Table135672[[#This Row],[ExecutionTimeFinished]]-H231)/Table135672[[#This Row],[Timespan]])</f>
        <v>0</v>
      </c>
      <c r="N230" s="2">
        <f>IF(I231="",0,(Table135672[[#This Row],[StartToEndTimeFinished]]-I231)/Table135672[[#This Row],[Timespan]])</f>
        <v>0</v>
      </c>
      <c r="O230" s="6">
        <f>IF(A231="","00:01",Table135672[[#This Row],[DateTime]]-A231)*24*60</f>
        <v>1.0166666633449495</v>
      </c>
      <c r="P230" s="6">
        <f>IF(G291="",0,(Table135672[[#This Row],[ExecutionTimeHours]]-G291)/Table135672[[#This Row],[TimespanSoft]])</f>
        <v>16.401333157973948</v>
      </c>
      <c r="Q230" s="7">
        <f>IF(A291="","01:00",Table135672[[#This Row],[DateTime]]-A291)*24</f>
        <v>1.0547222222085111</v>
      </c>
      <c r="R230" s="2">
        <f>Table135672[[#This Row],[HoursDelta]]*60</f>
        <v>4.1277541118619876</v>
      </c>
      <c r="S230" s="2">
        <f>IF(Table135672[[#This Row],[StartToEndDelta]]&gt;0,Table135672[[#This Row],[ExTimeFinishedDelta]]/Table135672[[#This Row],[StartToEndDelta]],0)</f>
        <v>0</v>
      </c>
      <c r="T230" s="2">
        <f>Table135672[[#This Row],[HoursDeltaSoft]]</f>
        <v>16.401333157973948</v>
      </c>
    </row>
    <row r="231" spans="1:20" x14ac:dyDescent="0.25">
      <c r="A231" s="1">
        <v>40720.445949074077</v>
      </c>
      <c r="B231">
        <v>24</v>
      </c>
      <c r="C231">
        <v>20</v>
      </c>
      <c r="D231">
        <v>18.691896218806502</v>
      </c>
      <c r="E231">
        <v>98295</v>
      </c>
      <c r="F231">
        <v>82438</v>
      </c>
      <c r="G231">
        <v>7884.9884605555599</v>
      </c>
      <c r="H231">
        <v>7658.0609050000003</v>
      </c>
      <c r="I231">
        <v>13717.396835</v>
      </c>
      <c r="J231">
        <f t="shared" si="6"/>
        <v>4</v>
      </c>
      <c r="K231">
        <f t="shared" si="7"/>
        <v>15857</v>
      </c>
      <c r="L231">
        <f>IF(G232="",0,(Table135672[[#This Row],[ExecutionTimeHours]]-G232)/Table135672[[#This Row],[Timespan]])</f>
        <v>6.259917988751143E-2</v>
      </c>
      <c r="M231" s="2">
        <f>IF(H232="",0,(Table135672[[#This Row],[ExecutionTimeFinished]]-H232)/Table135672[[#This Row],[Timespan]])</f>
        <v>0</v>
      </c>
      <c r="N231" s="2">
        <f>IF(I232="",0,(Table135672[[#This Row],[StartToEndTimeFinished]]-I232)/Table135672[[#This Row],[Timespan]])</f>
        <v>0</v>
      </c>
      <c r="O231" s="6">
        <f>IF(A232="","00:01",Table135672[[#This Row],[DateTime]]-A232)*24*60</f>
        <v>1.0166666738223284</v>
      </c>
      <c r="P231" s="6">
        <f>IF(G292="",0,(Table135672[[#This Row],[ExecutionTimeHours]]-G292)/Table135672[[#This Row],[TimespanSoft]])</f>
        <v>16.534172801661711</v>
      </c>
      <c r="Q231" s="7">
        <f>IF(A292="","01:00",Table135672[[#This Row],[DateTime]]-A292)*24</f>
        <v>1.0561111112474464</v>
      </c>
      <c r="R231" s="2">
        <f>Table135672[[#This Row],[HoursDelta]]*60</f>
        <v>3.7559507932506859</v>
      </c>
      <c r="S231" s="2">
        <f>IF(Table135672[[#This Row],[StartToEndDelta]]&gt;0,Table135672[[#This Row],[ExTimeFinishedDelta]]/Table135672[[#This Row],[StartToEndDelta]],0)</f>
        <v>0</v>
      </c>
      <c r="T231" s="2">
        <f>Table135672[[#This Row],[HoursDeltaSoft]]</f>
        <v>16.534172801661711</v>
      </c>
    </row>
    <row r="232" spans="1:20" x14ac:dyDescent="0.25">
      <c r="A232" s="1">
        <v>40720.445243055554</v>
      </c>
      <c r="B232">
        <v>24</v>
      </c>
      <c r="C232">
        <v>20</v>
      </c>
      <c r="D232">
        <v>18.751681494526601</v>
      </c>
      <c r="E232">
        <v>98295</v>
      </c>
      <c r="F232">
        <v>82302</v>
      </c>
      <c r="G232">
        <v>7884.9248180555596</v>
      </c>
      <c r="H232">
        <v>7658.0609050000003</v>
      </c>
      <c r="I232">
        <v>13717.396835</v>
      </c>
      <c r="J232">
        <f t="shared" si="6"/>
        <v>4</v>
      </c>
      <c r="K232">
        <f t="shared" si="7"/>
        <v>15993</v>
      </c>
      <c r="L232">
        <f>IF(G233="",0,(Table135672[[#This Row],[ExecutionTimeHours]]-G233)/Table135672[[#This Row],[Timespan]])</f>
        <v>7.1578961987389389E-2</v>
      </c>
      <c r="M232" s="2">
        <f>IF(H233="",0,(Table135672[[#This Row],[ExecutionTimeFinished]]-H233)/Table135672[[#This Row],[Timespan]])</f>
        <v>0</v>
      </c>
      <c r="N232" s="2">
        <f>IF(I233="",0,(Table135672[[#This Row],[StartToEndTimeFinished]]-I233)/Table135672[[#This Row],[Timespan]])</f>
        <v>0</v>
      </c>
      <c r="O232" s="6">
        <f>IF(A233="","00:01",Table135672[[#This Row],[DateTime]]-A233)*24*60</f>
        <v>1.0166666633449495</v>
      </c>
      <c r="P232" s="6">
        <f>IF(G293="",0,(Table135672[[#This Row],[ExecutionTimeHours]]-G293)/Table135672[[#This Row],[TimespanSoft]])</f>
        <v>16.666796583732349</v>
      </c>
      <c r="Q232" s="7">
        <f>IF(A293="","01:00",Table135672[[#This Row],[DateTime]]-A293)*24</f>
        <v>1.0569444444263354</v>
      </c>
      <c r="R232" s="2">
        <f>Table135672[[#This Row],[HoursDelta]]*60</f>
        <v>4.2947377192433631</v>
      </c>
      <c r="S232" s="2">
        <f>IF(Table135672[[#This Row],[StartToEndDelta]]&gt;0,Table135672[[#This Row],[ExTimeFinishedDelta]]/Table135672[[#This Row],[StartToEndDelta]],0)</f>
        <v>0</v>
      </c>
      <c r="T232" s="2">
        <f>Table135672[[#This Row],[HoursDeltaSoft]]</f>
        <v>16.666796583732349</v>
      </c>
    </row>
    <row r="233" spans="1:20" x14ac:dyDescent="0.25">
      <c r="A233" s="1">
        <v>40720.444537037038</v>
      </c>
      <c r="B233">
        <v>24</v>
      </c>
      <c r="C233">
        <v>20</v>
      </c>
      <c r="D233">
        <v>18.808296203613299</v>
      </c>
      <c r="E233">
        <v>98295</v>
      </c>
      <c r="F233">
        <v>82300</v>
      </c>
      <c r="G233">
        <v>7884.8520461111102</v>
      </c>
      <c r="H233">
        <v>7658.0609050000003</v>
      </c>
      <c r="I233">
        <v>13717.396835</v>
      </c>
      <c r="J233">
        <f t="shared" si="6"/>
        <v>4</v>
      </c>
      <c r="K233">
        <f t="shared" si="7"/>
        <v>15995</v>
      </c>
      <c r="L233">
        <f>IF(G234="",0,(Table135672[[#This Row],[ExecutionTimeHours]]-G234)/Table135672[[#This Row],[Timespan]])</f>
        <v>6.1484946198025338E-2</v>
      </c>
      <c r="M233" s="2">
        <f>IF(H234="",0,(Table135672[[#This Row],[ExecutionTimeFinished]]-H234)/Table135672[[#This Row],[Timespan]])</f>
        <v>0</v>
      </c>
      <c r="N233" s="2">
        <f>IF(I234="",0,(Table135672[[#This Row],[StartToEndTimeFinished]]-I234)/Table135672[[#This Row],[Timespan]])</f>
        <v>0</v>
      </c>
      <c r="O233" s="6">
        <f>IF(A234="","00:01",Table135672[[#This Row],[DateTime]]-A234)*24*60</f>
        <v>1.0333333339076489</v>
      </c>
      <c r="P233" s="6">
        <f>IF(G294="",0,(Table135672[[#This Row],[ExecutionTimeHours]]-G294)/Table135672[[#This Row],[TimespanSoft]])</f>
        <v>16.91376050416909</v>
      </c>
      <c r="Q233" s="7">
        <f>IF(A294="","01:00",Table135672[[#This Row],[DateTime]]-A294)*24</f>
        <v>1.0577777777798474</v>
      </c>
      <c r="R233" s="2">
        <f>Table135672[[#This Row],[HoursDelta]]*60</f>
        <v>3.6890967718815202</v>
      </c>
      <c r="S233" s="2">
        <f>IF(Table135672[[#This Row],[StartToEndDelta]]&gt;0,Table135672[[#This Row],[ExTimeFinishedDelta]]/Table135672[[#This Row],[StartToEndDelta]],0)</f>
        <v>0</v>
      </c>
      <c r="T233" s="2">
        <f>Table135672[[#This Row],[HoursDeltaSoft]]</f>
        <v>16.91376050416909</v>
      </c>
    </row>
    <row r="234" spans="1:20" x14ac:dyDescent="0.25">
      <c r="A234" s="1">
        <v>40720.443819444445</v>
      </c>
      <c r="B234">
        <v>24</v>
      </c>
      <c r="C234">
        <v>20</v>
      </c>
      <c r="D234">
        <v>18.717403411865199</v>
      </c>
      <c r="E234">
        <v>98295</v>
      </c>
      <c r="F234">
        <v>82242</v>
      </c>
      <c r="G234">
        <v>7884.7885116666703</v>
      </c>
      <c r="H234">
        <v>7658.0609050000003</v>
      </c>
      <c r="I234">
        <v>13717.396835</v>
      </c>
      <c r="J234">
        <f t="shared" si="6"/>
        <v>4</v>
      </c>
      <c r="K234">
        <f t="shared" si="7"/>
        <v>16053</v>
      </c>
      <c r="L234">
        <f>IF(G235="",0,(Table135672[[#This Row],[ExecutionTimeHours]]-G235)/Table135672[[#This Row],[Timespan]])</f>
        <v>7.2133060347785619E-2</v>
      </c>
      <c r="M234" s="2">
        <f>IF(H235="",0,(Table135672[[#This Row],[ExecutionTimeFinished]]-H235)/Table135672[[#This Row],[Timespan]])</f>
        <v>0.18830546509791596</v>
      </c>
      <c r="N234" s="2">
        <f>IF(I235="",0,(Table135672[[#This Row],[StartToEndTimeFinished]]-I235)/Table135672[[#This Row],[Timespan]])</f>
        <v>0.69416666892388346</v>
      </c>
      <c r="O234" s="6">
        <f>IF(A235="","00:01",Table135672[[#This Row],[DateTime]]-A235)*24*60</f>
        <v>1.0166666633449495</v>
      </c>
      <c r="P234" s="6">
        <f>IF(G295="",0,(Table135672[[#This Row],[ExecutionTimeHours]]-G295)/Table135672[[#This Row],[TimespanSoft]])</f>
        <v>17.209515087542854</v>
      </c>
      <c r="Q234" s="7">
        <f>IF(A295="","01:00",Table135672[[#This Row],[DateTime]]-A295)*24</f>
        <v>1.0586111111333594</v>
      </c>
      <c r="R234" s="2">
        <f>Table135672[[#This Row],[HoursDelta]]*60</f>
        <v>4.3279836208671369</v>
      </c>
      <c r="S234" s="2">
        <f>IF(Table135672[[#This Row],[StartToEndDelta]]&gt;0,Table135672[[#This Row],[ExTimeFinishedDelta]]/Table135672[[#This Row],[StartToEndDelta]],0)</f>
        <v>0.27126837620975425</v>
      </c>
      <c r="T234" s="2">
        <f>Table135672[[#This Row],[HoursDeltaSoft]]</f>
        <v>17.209515087542854</v>
      </c>
    </row>
    <row r="235" spans="1:20" x14ac:dyDescent="0.25">
      <c r="A235" s="1">
        <v>40720.443113425928</v>
      </c>
      <c r="B235">
        <v>24</v>
      </c>
      <c r="C235">
        <v>19</v>
      </c>
      <c r="D235">
        <v>26.1889994939168</v>
      </c>
      <c r="E235">
        <v>98295</v>
      </c>
      <c r="F235">
        <v>82023</v>
      </c>
      <c r="G235">
        <v>7884.7151763888896</v>
      </c>
      <c r="H235">
        <v>7657.8694611111096</v>
      </c>
      <c r="I235">
        <v>13716.691098888899</v>
      </c>
      <c r="J235">
        <f t="shared" si="6"/>
        <v>5</v>
      </c>
      <c r="K235">
        <f t="shared" si="7"/>
        <v>16272</v>
      </c>
      <c r="L235">
        <f>IF(G236="",0,(Table135672[[#This Row],[ExecutionTimeHours]]-G236)/Table135672[[#This Row],[Timespan]])</f>
        <v>0.10190025624699642</v>
      </c>
      <c r="M235" s="2">
        <f>IF(H236="",0,(Table135672[[#This Row],[ExecutionTimeFinished]]-H236)/Table135672[[#This Row],[Timespan]])</f>
        <v>0.64866974251530407</v>
      </c>
      <c r="N235" s="2">
        <f>IF(I236="",0,(Table135672[[#This Row],[StartToEndTimeFinished]]-I236)/Table135672[[#This Row],[Timespan]])</f>
        <v>1.8151656380853161</v>
      </c>
      <c r="O235" s="6">
        <f>IF(A236="","00:01",Table135672[[#This Row],[DateTime]]-A236)*24*60</f>
        <v>1.0833333351183683</v>
      </c>
      <c r="P235" s="6">
        <f>IF(G296="",0,(Table135672[[#This Row],[ExecutionTimeHours]]-G296)/Table135672[[#This Row],[TimespanSoft]])</f>
        <v>17.51357951167471</v>
      </c>
      <c r="Q235" s="7">
        <f>IF(A296="","01:00",Table135672[[#This Row],[DateTime]]-A296)*24</f>
        <v>1.0602777778403834</v>
      </c>
      <c r="R235" s="2">
        <f>Table135672[[#This Row],[HoursDelta]]*60</f>
        <v>6.1140153748197852</v>
      </c>
      <c r="S235" s="2">
        <f>IF(Table135672[[#This Row],[StartToEndDelta]]&gt;0,Table135672[[#This Row],[ExTimeFinishedDelta]]/Table135672[[#This Row],[StartToEndDelta]],0)</f>
        <v>0.35736118451401372</v>
      </c>
      <c r="T235" s="2">
        <f>Table135672[[#This Row],[HoursDeltaSoft]]</f>
        <v>17.51357951167471</v>
      </c>
    </row>
    <row r="236" spans="1:20" x14ac:dyDescent="0.25">
      <c r="A236" s="1">
        <v>40720.442361111112</v>
      </c>
      <c r="B236">
        <v>24</v>
      </c>
      <c r="C236">
        <v>16</v>
      </c>
      <c r="D236">
        <v>42.475816090901702</v>
      </c>
      <c r="E236">
        <v>98295</v>
      </c>
      <c r="F236">
        <v>81594</v>
      </c>
      <c r="G236">
        <v>7884.6047844444402</v>
      </c>
      <c r="H236">
        <v>7657.1667355555601</v>
      </c>
      <c r="I236">
        <v>13714.7246694444</v>
      </c>
      <c r="J236">
        <f t="shared" si="6"/>
        <v>8</v>
      </c>
      <c r="K236">
        <f t="shared" si="7"/>
        <v>16701</v>
      </c>
      <c r="L236">
        <f>IF(G237="",0,(Table135672[[#This Row],[ExecutionTimeHours]]-G237)/Table135672[[#This Row],[Timespan]])</f>
        <v>0.14995698915884192</v>
      </c>
      <c r="M236" s="2">
        <f>IF(H237="",0,(Table135672[[#This Row],[ExecutionTimeFinished]]-H237)/Table135672[[#This Row],[Timespan]])</f>
        <v>0.83091424685156878</v>
      </c>
      <c r="N236" s="2">
        <f>IF(I237="",0,(Table135672[[#This Row],[StartToEndTimeFinished]]-I237)/Table135672[[#This Row],[Timespan]])</f>
        <v>1.8507336011011304</v>
      </c>
      <c r="O236" s="6">
        <f>IF(A237="","00:01",Table135672[[#This Row],[DateTime]]-A237)*24*60</f>
        <v>1.0333333339076489</v>
      </c>
      <c r="P236" s="6">
        <f>IF(G297="",0,(Table135672[[#This Row],[ExecutionTimeHours]]-G297)/Table135672[[#This Row],[TimespanSoft]])</f>
        <v>17.800063205203006</v>
      </c>
      <c r="Q236" s="7">
        <f>IF(A297="","01:00",Table135672[[#This Row],[DateTime]]-A297)*24</f>
        <v>1.0591666666441597</v>
      </c>
      <c r="R236" s="2">
        <f>Table135672[[#This Row],[HoursDelta]]*60</f>
        <v>8.9974193495305155</v>
      </c>
      <c r="S236" s="2">
        <f>IF(Table135672[[#This Row],[StartToEndDelta]]&gt;0,Table135672[[#This Row],[ExTimeFinishedDelta]]/Table135672[[#This Row],[StartToEndDelta]],0)</f>
        <v>0.44896480312304266</v>
      </c>
      <c r="T236" s="2">
        <f>Table135672[[#This Row],[HoursDeltaSoft]]</f>
        <v>17.800063205203006</v>
      </c>
    </row>
    <row r="237" spans="1:20" x14ac:dyDescent="0.25">
      <c r="A237" s="1">
        <v>40720.441643518519</v>
      </c>
      <c r="B237">
        <v>24</v>
      </c>
      <c r="C237">
        <v>13</v>
      </c>
      <c r="D237">
        <v>47.302656809488902</v>
      </c>
      <c r="E237">
        <v>98295</v>
      </c>
      <c r="F237">
        <v>81644</v>
      </c>
      <c r="G237">
        <v>7884.4498288888899</v>
      </c>
      <c r="H237">
        <v>7656.3081241666696</v>
      </c>
      <c r="I237">
        <v>13712.812244722199</v>
      </c>
      <c r="J237">
        <f t="shared" si="6"/>
        <v>11</v>
      </c>
      <c r="K237">
        <f t="shared" si="7"/>
        <v>16651</v>
      </c>
      <c r="L237">
        <f>IF(G238="",0,(Table135672[[#This Row],[ExecutionTimeHours]]-G238)/Table135672[[#This Row],[Timespan]])</f>
        <v>0.19481129956655019</v>
      </c>
      <c r="M237" s="2">
        <f>IF(H238="",0,(Table135672[[#This Row],[ExecutionTimeFinished]]-H238)/Table135672[[#This Row],[Timespan]])</f>
        <v>0</v>
      </c>
      <c r="N237" s="2">
        <f>IF(I238="",0,(Table135672[[#This Row],[StartToEndTimeFinished]]-I238)/Table135672[[#This Row],[Timespan]])</f>
        <v>0</v>
      </c>
      <c r="O237" s="6">
        <f>IF(A238="","00:01",Table135672[[#This Row],[DateTime]]-A238)*24*60</f>
        <v>0.98333333269692957</v>
      </c>
      <c r="P237" s="6">
        <f>IF(G298="",0,(Table135672[[#This Row],[ExecutionTimeHours]]-G298)/Table135672[[#This Row],[TimespanSoft]])</f>
        <v>18.031443073014863</v>
      </c>
      <c r="Q237" s="7">
        <f>IF(A298="","01:00",Table135672[[#This Row],[DateTime]]-A298)*24</f>
        <v>1.058888888976071</v>
      </c>
      <c r="R237" s="2">
        <f>Table135672[[#This Row],[HoursDelta]]*60</f>
        <v>11.688677973993011</v>
      </c>
      <c r="S237" s="2">
        <f>IF(Table135672[[#This Row],[StartToEndDelta]]&gt;0,Table135672[[#This Row],[ExTimeFinishedDelta]]/Table135672[[#This Row],[StartToEndDelta]],0)</f>
        <v>0</v>
      </c>
      <c r="T237" s="2">
        <f>Table135672[[#This Row],[HoursDeltaSoft]]</f>
        <v>18.031443073014863</v>
      </c>
    </row>
    <row r="238" spans="1:20" x14ac:dyDescent="0.25">
      <c r="A238" s="1">
        <v>40720.440960648149</v>
      </c>
      <c r="B238">
        <v>24</v>
      </c>
      <c r="C238">
        <v>13</v>
      </c>
      <c r="D238">
        <v>51.899768829345703</v>
      </c>
      <c r="E238">
        <v>98295</v>
      </c>
      <c r="F238">
        <v>81501</v>
      </c>
      <c r="G238">
        <v>7884.2582644444401</v>
      </c>
      <c r="H238">
        <v>7656.3081241666696</v>
      </c>
      <c r="I238">
        <v>13712.812244722199</v>
      </c>
      <c r="J238">
        <f t="shared" si="6"/>
        <v>11</v>
      </c>
      <c r="K238">
        <f t="shared" si="7"/>
        <v>16794</v>
      </c>
      <c r="L238">
        <f>IF(G239="",0,(Table135672[[#This Row],[ExecutionTimeHours]]-G239)/Table135672[[#This Row],[Timespan]])</f>
        <v>0.20000277674022623</v>
      </c>
      <c r="M238" s="2">
        <f>IF(H239="",0,(Table135672[[#This Row],[ExecutionTimeFinished]]-H239)/Table135672[[#This Row],[Timespan]])</f>
        <v>0.56616817889375193</v>
      </c>
      <c r="N238" s="2">
        <f>IF(I239="",0,(Table135672[[#This Row],[StartToEndTimeFinished]]-I239)/Table135672[[#This Row],[Timespan]])</f>
        <v>1.1168868628684057</v>
      </c>
      <c r="O238" s="6">
        <f>IF(A239="","00:01",Table135672[[#This Row],[DateTime]]-A239)*24*60</f>
        <v>1.1000000056810677</v>
      </c>
      <c r="P238" s="6">
        <f>IF(G299="",0,(Table135672[[#This Row],[ExecutionTimeHours]]-G299)/Table135672[[#This Row],[TimespanSoft]])</f>
        <v>18.224204664606432</v>
      </c>
      <c r="Q238" s="7">
        <f>IF(A299="","01:00",Table135672[[#This Row],[DateTime]]-A299)*24</f>
        <v>1.0599999999976717</v>
      </c>
      <c r="R238" s="2">
        <f>Table135672[[#This Row],[HoursDelta]]*60</f>
        <v>12.000166604413574</v>
      </c>
      <c r="S238" s="2">
        <f>IF(Table135672[[#This Row],[StartToEndDelta]]&gt;0,Table135672[[#This Row],[ExTimeFinishedDelta]]/Table135672[[#This Row],[StartToEndDelta]],0)</f>
        <v>0.50691632045855595</v>
      </c>
      <c r="T238" s="2">
        <f>Table135672[[#This Row],[HoursDeltaSoft]]</f>
        <v>18.224204664606432</v>
      </c>
    </row>
    <row r="239" spans="1:20" x14ac:dyDescent="0.25">
      <c r="A239" s="1">
        <v>40720.440196759257</v>
      </c>
      <c r="B239">
        <v>24</v>
      </c>
      <c r="C239">
        <v>11</v>
      </c>
      <c r="D239">
        <v>55.251764933268198</v>
      </c>
      <c r="E239">
        <v>98295</v>
      </c>
      <c r="F239">
        <v>81411</v>
      </c>
      <c r="G239">
        <v>7884.0382613888896</v>
      </c>
      <c r="H239">
        <v>7655.68533916667</v>
      </c>
      <c r="I239">
        <v>13711.583669166699</v>
      </c>
      <c r="J239">
        <f t="shared" si="6"/>
        <v>13</v>
      </c>
      <c r="K239">
        <f t="shared" si="7"/>
        <v>16884</v>
      </c>
      <c r="L239">
        <f>IF(G240="",0,(Table135672[[#This Row],[ExecutionTimeHours]]-G240)/Table135672[[#This Row],[Timespan]])</f>
        <v>0.22664833496554018</v>
      </c>
      <c r="M239" s="2">
        <f>IF(H240="",0,(Table135672[[#This Row],[ExecutionTimeFinished]]-H240)/Table135672[[#This Row],[Timespan]])</f>
        <v>0.31380611337532655</v>
      </c>
      <c r="N239" s="2">
        <f>IF(I240="",0,(Table135672[[#This Row],[StartToEndTimeFinished]]-I240)/Table135672[[#This Row],[Timespan]])</f>
        <v>0.61421667113283862</v>
      </c>
      <c r="O239" s="6">
        <f>IF(A240="","00:01",Table135672[[#This Row],[DateTime]]-A240)*24*60</f>
        <v>0.99999999278225005</v>
      </c>
      <c r="P239" s="6">
        <f>IF(G300="",0,(Table135672[[#This Row],[ExecutionTimeHours]]-G300)/Table135672[[#This Row],[TimespanSoft]])</f>
        <v>18.428220007129038</v>
      </c>
      <c r="Q239" s="7">
        <f>IF(A300="","01:00",Table135672[[#This Row],[DateTime]]-A300)*24</f>
        <v>1.0580555554479361</v>
      </c>
      <c r="R239" s="2">
        <f>Table135672[[#This Row],[HoursDelta]]*60</f>
        <v>13.598900097932411</v>
      </c>
      <c r="S239" s="2">
        <f>IF(Table135672[[#This Row],[StartToEndDelta]]&gt;0,Table135672[[#This Row],[ExTimeFinishedDelta]]/Table135672[[#This Row],[StartToEndDelta]],0)</f>
        <v>0.51090458485367074</v>
      </c>
      <c r="T239" s="2">
        <f>Table135672[[#This Row],[HoursDeltaSoft]]</f>
        <v>18.428220007129038</v>
      </c>
    </row>
    <row r="240" spans="1:20" x14ac:dyDescent="0.25">
      <c r="A240" s="1">
        <v>40720.439502314817</v>
      </c>
      <c r="B240">
        <v>24</v>
      </c>
      <c r="C240">
        <v>10</v>
      </c>
      <c r="D240">
        <v>59.169879913330099</v>
      </c>
      <c r="E240">
        <v>98295</v>
      </c>
      <c r="F240">
        <v>81326</v>
      </c>
      <c r="G240">
        <v>7883.81161305556</v>
      </c>
      <c r="H240">
        <v>7655.3715330555597</v>
      </c>
      <c r="I240">
        <v>13710.9694525</v>
      </c>
      <c r="J240">
        <f t="shared" si="6"/>
        <v>14</v>
      </c>
      <c r="K240">
        <f t="shared" si="7"/>
        <v>16969</v>
      </c>
      <c r="L240">
        <f>IF(G241="",0,(Table135672[[#This Row],[ExecutionTimeHours]]-G241)/Table135672[[#This Row],[Timespan]])</f>
        <v>0.22053717912547433</v>
      </c>
      <c r="M240" s="2">
        <f>IF(H241="",0,(Table135672[[#This Row],[ExecutionTimeFinished]]-H241)/Table135672[[#This Row],[Timespan]])</f>
        <v>0</v>
      </c>
      <c r="N240" s="2">
        <f>IF(I241="",0,(Table135672[[#This Row],[StartToEndTimeFinished]]-I241)/Table135672[[#This Row],[Timespan]])</f>
        <v>0</v>
      </c>
      <c r="O240" s="6">
        <f>IF(A241="","00:01",Table135672[[#This Row],[DateTime]]-A241)*24*60</f>
        <v>1.0833333351183683</v>
      </c>
      <c r="P240" s="6">
        <f>IF(G301="",0,(Table135672[[#This Row],[ExecutionTimeHours]]-G301)/Table135672[[#This Row],[TimespanSoft]])</f>
        <v>18.586654248210465</v>
      </c>
      <c r="Q240" s="7">
        <f>IF(A301="","01:00",Table135672[[#This Row],[DateTime]]-A301)*24</f>
        <v>1.058888888976071</v>
      </c>
      <c r="R240" s="2">
        <f>Table135672[[#This Row],[HoursDelta]]*60</f>
        <v>13.23223074752846</v>
      </c>
      <c r="S240" s="2">
        <f>IF(Table135672[[#This Row],[StartToEndDelta]]&gt;0,Table135672[[#This Row],[ExTimeFinishedDelta]]/Table135672[[#This Row],[StartToEndDelta]],0)</f>
        <v>0</v>
      </c>
      <c r="T240" s="2">
        <f>Table135672[[#This Row],[HoursDeltaSoft]]</f>
        <v>18.586654248210465</v>
      </c>
    </row>
    <row r="241" spans="1:20" x14ac:dyDescent="0.25">
      <c r="A241" s="1">
        <v>40720.438750000001</v>
      </c>
      <c r="B241">
        <v>24</v>
      </c>
      <c r="C241">
        <v>10</v>
      </c>
      <c r="D241">
        <v>58.952224731445298</v>
      </c>
      <c r="E241">
        <v>98295</v>
      </c>
      <c r="F241">
        <v>81274</v>
      </c>
      <c r="G241">
        <v>7883.5726977777804</v>
      </c>
      <c r="H241">
        <v>7655.3715330555597</v>
      </c>
      <c r="I241">
        <v>13710.9694525</v>
      </c>
      <c r="J241">
        <f t="shared" si="6"/>
        <v>14</v>
      </c>
      <c r="K241">
        <f t="shared" si="7"/>
        <v>17021</v>
      </c>
      <c r="L241">
        <f>IF(G242="",0,(Table135672[[#This Row],[ExecutionTimeHours]]-G242)/Table135672[[#This Row],[Timespan]])</f>
        <v>0.26582694358355752</v>
      </c>
      <c r="M241" s="2">
        <f>IF(H242="",0,(Table135672[[#This Row],[ExecutionTimeFinished]]-H242)/Table135672[[#This Row],[Timespan]])</f>
        <v>0.59350249806528799</v>
      </c>
      <c r="N241" s="2">
        <f>IF(I242="",0,(Table135672[[#This Row],[StartToEndTimeFinished]]-I242)/Table135672[[#This Row],[Timespan]])</f>
        <v>1.1201738852480929</v>
      </c>
      <c r="O241" s="6">
        <f>IF(A242="","00:01",Table135672[[#This Row],[DateTime]]-A242)*24*60</f>
        <v>1.000000003259629</v>
      </c>
      <c r="P241" s="6">
        <f>IF(G302="",0,(Table135672[[#This Row],[ExecutionTimeHours]]-G302)/Table135672[[#This Row],[TimespanSoft]])</f>
        <v>18.739630666520021</v>
      </c>
      <c r="Q241" s="7">
        <f>IF(A302="","01:00",Table135672[[#This Row],[DateTime]]-A302)*24</f>
        <v>1.059722222329583</v>
      </c>
      <c r="R241" s="2">
        <f>Table135672[[#This Row],[HoursDelta]]*60</f>
        <v>15.949616615013451</v>
      </c>
      <c r="S241" s="2">
        <f>IF(Table135672[[#This Row],[StartToEndDelta]]&gt;0,Table135672[[#This Row],[ExTimeFinishedDelta]]/Table135672[[#This Row],[StartToEndDelta]],0)</f>
        <v>0.52983068600446859</v>
      </c>
      <c r="T241" s="2">
        <f>Table135672[[#This Row],[HoursDeltaSoft]]</f>
        <v>18.739630666520021</v>
      </c>
    </row>
    <row r="242" spans="1:20" x14ac:dyDescent="0.25">
      <c r="A242" s="1">
        <v>40720.438055555554</v>
      </c>
      <c r="B242">
        <v>24</v>
      </c>
      <c r="C242">
        <v>8</v>
      </c>
      <c r="D242">
        <v>65.897478739420606</v>
      </c>
      <c r="E242">
        <v>98295</v>
      </c>
      <c r="F242">
        <v>81199</v>
      </c>
      <c r="G242">
        <v>7883.3068708333303</v>
      </c>
      <c r="H242">
        <v>7654.7780305555598</v>
      </c>
      <c r="I242">
        <v>13709.8492786111</v>
      </c>
      <c r="J242">
        <f t="shared" si="6"/>
        <v>16</v>
      </c>
      <c r="K242">
        <f t="shared" si="7"/>
        <v>17096</v>
      </c>
      <c r="L242">
        <f>IF(G243="",0,(Table135672[[#This Row],[ExecutionTimeHours]]-G243)/Table135672[[#This Row],[Timespan]])</f>
        <v>0.28691532241472151</v>
      </c>
      <c r="M242" s="2">
        <f>IF(H243="",0,(Table135672[[#This Row],[ExecutionTimeFinished]]-H243)/Table135672[[#This Row],[Timespan]])</f>
        <v>0.53929596744237573</v>
      </c>
      <c r="N242" s="2">
        <f>IF(I243="",0,(Table135672[[#This Row],[StartToEndTimeFinished]]-I243)/Table135672[[#This Row],[Timespan]])</f>
        <v>1.0246782252699425</v>
      </c>
      <c r="O242" s="6">
        <f>IF(A243="","00:01",Table135672[[#This Row],[DateTime]]-A243)*24*60</f>
        <v>1.0333333339076489</v>
      </c>
      <c r="P242" s="6">
        <f>IF(G303="",0,(Table135672[[#This Row],[ExecutionTimeHours]]-G303)/Table135672[[#This Row],[TimespanSoft]])</f>
        <v>18.886104850478269</v>
      </c>
      <c r="Q242" s="7">
        <f>IF(A303="","01:00",Table135672[[#This Row],[DateTime]]-A303)*24</f>
        <v>1.05972222215496</v>
      </c>
      <c r="R242" s="2">
        <f>Table135672[[#This Row],[HoursDelta]]*60</f>
        <v>17.214919344883292</v>
      </c>
      <c r="S242" s="2">
        <f>IF(Table135672[[#This Row],[StartToEndDelta]]&gt;0,Table135672[[#This Row],[ExTimeFinishedDelta]]/Table135672[[#This Row],[StartToEndDelta]],0)</f>
        <v>0.52630762920750362</v>
      </c>
      <c r="T242" s="2">
        <f>Table135672[[#This Row],[HoursDeltaSoft]]</f>
        <v>18.886104850478269</v>
      </c>
    </row>
    <row r="243" spans="1:20" x14ac:dyDescent="0.25">
      <c r="A243" s="1">
        <v>40720.437337962961</v>
      </c>
      <c r="B243">
        <v>24</v>
      </c>
      <c r="C243">
        <v>6</v>
      </c>
      <c r="D243">
        <v>77.7046305338542</v>
      </c>
      <c r="E243">
        <v>98295</v>
      </c>
      <c r="F243">
        <v>80962</v>
      </c>
      <c r="G243">
        <v>7883.0103916666703</v>
      </c>
      <c r="H243">
        <v>7654.2207580555596</v>
      </c>
      <c r="I243">
        <v>13708.790444444399</v>
      </c>
      <c r="J243">
        <f t="shared" si="6"/>
        <v>18</v>
      </c>
      <c r="K243">
        <f t="shared" si="7"/>
        <v>17333</v>
      </c>
      <c r="L243">
        <f>IF(G244="",0,(Table135672[[#This Row],[ExecutionTimeHours]]-G244)/Table135672[[#This Row],[Timespan]])</f>
        <v>0.34313010733849425</v>
      </c>
      <c r="M243" s="2">
        <f>IF(H244="",0,(Table135672[[#This Row],[ExecutionTimeFinished]]-H244)/Table135672[[#This Row],[Timespan]])</f>
        <v>0.67701989210401481</v>
      </c>
      <c r="N243" s="2">
        <f>IF(I244="",0,(Table135672[[#This Row],[StartToEndTimeFinished]]-I244)/Table135672[[#This Row],[Timespan]])</f>
        <v>1.546784676494589</v>
      </c>
      <c r="O243" s="6">
        <f>IF(A244="","00:01",Table135672[[#This Row],[DateTime]]-A244)*24*60</f>
        <v>1.0333333339076489</v>
      </c>
      <c r="P243" s="6">
        <f>IF(G304="",0,(Table135672[[#This Row],[ExecutionTimeHours]]-G304)/Table135672[[#This Row],[TimespanSoft]])</f>
        <v>18.99450078621177</v>
      </c>
      <c r="Q243" s="7">
        <f>IF(A304="","01:00",Table135672[[#This Row],[DateTime]]-A304)*24</f>
        <v>1.0599999999976717</v>
      </c>
      <c r="R243" s="2">
        <f>Table135672[[#This Row],[HoursDelta]]*60</f>
        <v>20.587806440309656</v>
      </c>
      <c r="S243" s="2">
        <f>IF(Table135672[[#This Row],[StartToEndDelta]]&gt;0,Table135672[[#This Row],[ExTimeFinishedDelta]]/Table135672[[#This Row],[StartToEndDelta]],0)</f>
        <v>0.43769498262571077</v>
      </c>
      <c r="T243" s="2">
        <f>Table135672[[#This Row],[HoursDeltaSoft]]</f>
        <v>18.99450078621177</v>
      </c>
    </row>
    <row r="244" spans="1:20" x14ac:dyDescent="0.25">
      <c r="A244" s="1">
        <v>40720.436620370368</v>
      </c>
      <c r="B244">
        <v>24</v>
      </c>
      <c r="C244">
        <v>3</v>
      </c>
      <c r="D244">
        <v>86.621655782063797</v>
      </c>
      <c r="E244">
        <v>98295</v>
      </c>
      <c r="F244">
        <v>80699</v>
      </c>
      <c r="G244">
        <v>7882.6558238888902</v>
      </c>
      <c r="H244">
        <v>7653.52117083333</v>
      </c>
      <c r="I244">
        <v>13707.1921002778</v>
      </c>
      <c r="J244">
        <f t="shared" si="6"/>
        <v>21</v>
      </c>
      <c r="K244">
        <f t="shared" si="7"/>
        <v>17596</v>
      </c>
      <c r="L244">
        <f>IF(G245="",0,(Table135672[[#This Row],[ExecutionTimeHours]]-G245)/Table135672[[#This Row],[Timespan]])</f>
        <v>0.34205595229201852</v>
      </c>
      <c r="M244" s="2">
        <f>IF(H245="",0,(Table135672[[#This Row],[ExecutionTimeFinished]]-H245)/Table135672[[#This Row],[Timespan]])</f>
        <v>1.0568561901955762</v>
      </c>
      <c r="N244" s="2">
        <f>IF(I245="",0,(Table135672[[#This Row],[StartToEndTimeFinished]]-I245)/Table135672[[#This Row],[Timespan]])</f>
        <v>2.1790185709060577</v>
      </c>
      <c r="O244" s="6">
        <f>IF(A245="","00:01",Table135672[[#This Row],[DateTime]]-A245)*24*60</f>
        <v>1.1666666669771075</v>
      </c>
      <c r="P244" s="6">
        <f>IF(G305="",0,(Table135672[[#This Row],[ExecutionTimeHours]]-G305)/Table135672[[#This Row],[TimespanSoft]])</f>
        <v>19.048419854171851</v>
      </c>
      <c r="Q244" s="7">
        <f>IF(A305="","01:00",Table135672[[#This Row],[DateTime]]-A305)*24</f>
        <v>1.060555555508472</v>
      </c>
      <c r="R244" s="2">
        <f>Table135672[[#This Row],[HoursDelta]]*60</f>
        <v>20.52335713752111</v>
      </c>
      <c r="S244" s="2">
        <f>IF(Table135672[[#This Row],[StartToEndDelta]]&gt;0,Table135672[[#This Row],[ExTimeFinishedDelta]]/Table135672[[#This Row],[StartToEndDelta]],0)</f>
        <v>0.48501476963370938</v>
      </c>
      <c r="T244" s="2">
        <f>Table135672[[#This Row],[HoursDeltaSoft]]</f>
        <v>19.048419854171851</v>
      </c>
    </row>
    <row r="245" spans="1:20" x14ac:dyDescent="0.25">
      <c r="A245" s="1">
        <v>40720.435810185183</v>
      </c>
      <c r="B245">
        <v>24</v>
      </c>
      <c r="C245">
        <v>2</v>
      </c>
      <c r="D245">
        <v>95.122891743977902</v>
      </c>
      <c r="E245">
        <v>98295</v>
      </c>
      <c r="F245">
        <v>80756</v>
      </c>
      <c r="G245">
        <v>7882.2567586111099</v>
      </c>
      <c r="H245">
        <v>7652.2881719444404</v>
      </c>
      <c r="I245">
        <v>13704.6499119444</v>
      </c>
      <c r="J245">
        <f t="shared" si="6"/>
        <v>22</v>
      </c>
      <c r="K245">
        <f t="shared" si="7"/>
        <v>17539</v>
      </c>
      <c r="L245">
        <f>IF(G246="",0,(Table135672[[#This Row],[ExecutionTimeHours]]-G246)/Table135672[[#This Row],[Timespan]])</f>
        <v>0.40974583628735034</v>
      </c>
      <c r="M245" s="2">
        <f>IF(H246="",0,(Table135672[[#This Row],[ExecutionTimeFinished]]-H246)/Table135672[[#This Row],[Timespan]])</f>
        <v>0.54287528168902843</v>
      </c>
      <c r="N245" s="2">
        <f>IF(I246="",0,(Table135672[[#This Row],[StartToEndTimeFinished]]-I246)/Table135672[[#This Row],[Timespan]])</f>
        <v>0.98805361823105475</v>
      </c>
      <c r="O245" s="6">
        <f>IF(A246="","00:01",Table135672[[#This Row],[DateTime]]-A246)*24*60</f>
        <v>0.99999999278225005</v>
      </c>
      <c r="P245" s="6">
        <f>IF(G306="",0,(Table135672[[#This Row],[ExecutionTimeHours]]-G306)/Table135672[[#This Row],[TimespanSoft]])</f>
        <v>19.097507874788782</v>
      </c>
      <c r="Q245" s="7">
        <f>IF(A306="","01:00",Table135672[[#This Row],[DateTime]]-A306)*24</f>
        <v>1.0583333332906477</v>
      </c>
      <c r="R245" s="2">
        <f>Table135672[[#This Row],[HoursDelta]]*60</f>
        <v>24.58475017724102</v>
      </c>
      <c r="S245" s="2">
        <f>IF(Table135672[[#This Row],[StartToEndDelta]]&gt;0,Table135672[[#This Row],[ExTimeFinishedDelta]]/Table135672[[#This Row],[StartToEndDelta]],0)</f>
        <v>0.54943909082682785</v>
      </c>
      <c r="T245" s="2">
        <f>Table135672[[#This Row],[HoursDeltaSoft]]</f>
        <v>19.097507874788782</v>
      </c>
    </row>
    <row r="246" spans="1:20" x14ac:dyDescent="0.25">
      <c r="A246" s="1">
        <v>40720.435115740744</v>
      </c>
      <c r="B246">
        <v>24</v>
      </c>
      <c r="C246">
        <v>0</v>
      </c>
      <c r="D246">
        <v>95.416175842285199</v>
      </c>
      <c r="E246">
        <v>98295</v>
      </c>
      <c r="F246">
        <v>80732</v>
      </c>
      <c r="G246">
        <v>7881.84701277778</v>
      </c>
      <c r="H246">
        <v>7651.7452966666697</v>
      </c>
      <c r="I246">
        <v>13703.6618583333</v>
      </c>
      <c r="J246">
        <f t="shared" si="6"/>
        <v>24</v>
      </c>
      <c r="K246">
        <f t="shared" si="7"/>
        <v>17563</v>
      </c>
      <c r="L246">
        <f>IF(G247="",0,(Table135672[[#This Row],[ExecutionTimeHours]]-G247)/Table135672[[#This Row],[Timespan]])</f>
        <v>0.36869444324802236</v>
      </c>
      <c r="M246" s="2">
        <f>IF(H247="",0,(Table135672[[#This Row],[ExecutionTimeFinished]]-H247)/Table135672[[#This Row],[Timespan]])</f>
        <v>0.37160166545816503</v>
      </c>
      <c r="N246" s="2">
        <f>IF(I247="",0,(Table135672[[#This Row],[StartToEndTimeFinished]]-I247)/Table135672[[#This Row],[Timespan]])</f>
        <v>0.94592583021749477</v>
      </c>
      <c r="O246" s="6">
        <f>IF(A247="","00:01",Table135672[[#This Row],[DateTime]]-A247)*24*60</f>
        <v>1.000000003259629</v>
      </c>
      <c r="P246" s="6">
        <f>IF(G307="",0,(Table135672[[#This Row],[ExecutionTimeHours]]-G307)/Table135672[[#This Row],[TimespanSoft]])</f>
        <v>19.06726252021015</v>
      </c>
      <c r="Q246" s="7">
        <f>IF(A307="","01:00",Table135672[[#This Row],[DateTime]]-A307)*24</f>
        <v>1.0591666668187827</v>
      </c>
      <c r="R246" s="2">
        <f>Table135672[[#This Row],[HoursDelta]]*60</f>
        <v>22.12166659488134</v>
      </c>
      <c r="S246" s="2">
        <f>IF(Table135672[[#This Row],[StartToEndDelta]]&gt;0,Table135672[[#This Row],[ExTimeFinishedDelta]]/Table135672[[#This Row],[StartToEndDelta]],0)</f>
        <v>0.39284440025569811</v>
      </c>
      <c r="T246" s="2">
        <f>Table135672[[#This Row],[HoursDeltaSoft]]</f>
        <v>19.06726252021015</v>
      </c>
    </row>
    <row r="247" spans="1:20" x14ac:dyDescent="0.25">
      <c r="A247" s="1">
        <v>40720.434421296297</v>
      </c>
      <c r="B247">
        <v>24</v>
      </c>
      <c r="C247">
        <v>0</v>
      </c>
      <c r="D247">
        <v>98.312009175618499</v>
      </c>
      <c r="E247">
        <v>98295</v>
      </c>
      <c r="F247">
        <v>80829</v>
      </c>
      <c r="G247">
        <v>7881.4783183333302</v>
      </c>
      <c r="H247">
        <v>7651.3736950000002</v>
      </c>
      <c r="I247">
        <v>13702.715932499999</v>
      </c>
      <c r="J247">
        <f t="shared" si="6"/>
        <v>24</v>
      </c>
      <c r="K247">
        <f t="shared" si="7"/>
        <v>17466</v>
      </c>
      <c r="L247">
        <f>IF(G248="",0,(Table135672[[#This Row],[ExecutionTimeHours]]-G248)/Table135672[[#This Row],[Timespan]])</f>
        <v>0.40060872844707945</v>
      </c>
      <c r="M247" s="2">
        <f>IF(H248="",0,(Table135672[[#This Row],[ExecutionTimeFinished]]-H248)/Table135672[[#This Row],[Timespan]])</f>
        <v>0</v>
      </c>
      <c r="N247" s="2">
        <f>IF(I248="",0,(Table135672[[#This Row],[StartToEndTimeFinished]]-I248)/Table135672[[#This Row],[Timespan]])</f>
        <v>0</v>
      </c>
      <c r="O247" s="6">
        <f>IF(A248="","00:01",Table135672[[#This Row],[DateTime]]-A248)*24*60</f>
        <v>1.0500000044703484</v>
      </c>
      <c r="P247" s="6">
        <f>IF(G308="",0,(Table135672[[#This Row],[ExecutionTimeHours]]-G308)/Table135672[[#This Row],[TimespanSoft]])</f>
        <v>19.094567085994541</v>
      </c>
      <c r="Q247" s="7">
        <f>IF(A308="","01:00",Table135672[[#This Row],[DateTime]]-A308)*24</f>
        <v>1.0599999999976717</v>
      </c>
      <c r="R247" s="2">
        <f>Table135672[[#This Row],[HoursDelta]]*60</f>
        <v>24.036523706824767</v>
      </c>
      <c r="S247" s="2">
        <f>IF(Table135672[[#This Row],[StartToEndDelta]]&gt;0,Table135672[[#This Row],[ExTimeFinishedDelta]]/Table135672[[#This Row],[StartToEndDelta]],0)</f>
        <v>0</v>
      </c>
      <c r="T247" s="2">
        <f>Table135672[[#This Row],[HoursDeltaSoft]]</f>
        <v>19.094567085994541</v>
      </c>
    </row>
    <row r="248" spans="1:20" x14ac:dyDescent="0.25">
      <c r="A248" s="1">
        <v>40720.433692129627</v>
      </c>
      <c r="B248">
        <v>24</v>
      </c>
      <c r="C248">
        <v>0</v>
      </c>
      <c r="D248">
        <v>97.859464009602902</v>
      </c>
      <c r="E248">
        <v>98295</v>
      </c>
      <c r="F248">
        <v>80835</v>
      </c>
      <c r="G248">
        <v>7881.0576791666699</v>
      </c>
      <c r="H248">
        <v>7651.3736950000002</v>
      </c>
      <c r="I248">
        <v>13702.715932499999</v>
      </c>
      <c r="J248">
        <f t="shared" si="6"/>
        <v>24</v>
      </c>
      <c r="K248">
        <f t="shared" si="7"/>
        <v>17460</v>
      </c>
      <c r="L248">
        <f>IF(G249="",0,(Table135672[[#This Row],[ExecutionTimeHours]]-G249)/Table135672[[#This Row],[Timespan]])</f>
        <v>0.50570295671546195</v>
      </c>
      <c r="M248" s="2">
        <f>IF(H249="",0,(Table135672[[#This Row],[ExecutionTimeFinished]]-H249)/Table135672[[#This Row],[Timespan]])</f>
        <v>0</v>
      </c>
      <c r="N248" s="2">
        <f>IF(I249="",0,(Table135672[[#This Row],[StartToEndTimeFinished]]-I249)/Table135672[[#This Row],[Timespan]])</f>
        <v>0</v>
      </c>
      <c r="O248" s="6">
        <f>IF(A249="","00:01",Table135672[[#This Row],[DateTime]]-A249)*24*60</f>
        <v>1.0333333339076489</v>
      </c>
      <c r="P248" s="6">
        <f>IF(G309="",0,(Table135672[[#This Row],[ExecutionTimeHours]]-G309)/Table135672[[#This Row],[TimespanSoft]])</f>
        <v>19.083761530447187</v>
      </c>
      <c r="Q248" s="7">
        <f>IF(A309="","01:00",Table135672[[#This Row],[DateTime]]-A309)*24</f>
        <v>1.0599999999976717</v>
      </c>
      <c r="R248" s="2">
        <f>Table135672[[#This Row],[HoursDelta]]*60</f>
        <v>30.342177402927717</v>
      </c>
      <c r="S248" s="2">
        <f>IF(Table135672[[#This Row],[StartToEndDelta]]&gt;0,Table135672[[#This Row],[ExTimeFinishedDelta]]/Table135672[[#This Row],[StartToEndDelta]],0)</f>
        <v>0</v>
      </c>
      <c r="T248" s="2">
        <f>Table135672[[#This Row],[HoursDeltaSoft]]</f>
        <v>19.083761530447187</v>
      </c>
    </row>
    <row r="249" spans="1:20" x14ac:dyDescent="0.25">
      <c r="A249" s="1">
        <v>40720.432974537034</v>
      </c>
      <c r="B249">
        <v>24</v>
      </c>
      <c r="C249">
        <v>0</v>
      </c>
      <c r="D249">
        <v>97.1829020182292</v>
      </c>
      <c r="E249">
        <v>98295</v>
      </c>
      <c r="F249">
        <v>80770</v>
      </c>
      <c r="G249">
        <v>7880.5351194444402</v>
      </c>
      <c r="H249">
        <v>7651.3736950000002</v>
      </c>
      <c r="I249">
        <v>13702.715932499999</v>
      </c>
      <c r="J249">
        <f t="shared" si="6"/>
        <v>24</v>
      </c>
      <c r="K249">
        <f t="shared" si="7"/>
        <v>17525</v>
      </c>
      <c r="L249">
        <f>IF(G250="",0,(Table135672[[#This Row],[ExecutionTimeHours]]-G250)/Table135672[[#This Row],[Timespan]])</f>
        <v>0.41268172019315247</v>
      </c>
      <c r="M249" s="2">
        <f>IF(H250="",0,(Table135672[[#This Row],[ExecutionTimeFinished]]-H250)/Table135672[[#This Row],[Timespan]])</f>
        <v>0</v>
      </c>
      <c r="N249" s="2">
        <f>IF(I250="",0,(Table135672[[#This Row],[StartToEndTimeFinished]]-I250)/Table135672[[#This Row],[Timespan]])</f>
        <v>0</v>
      </c>
      <c r="O249" s="6">
        <f>IF(A250="","00:01",Table135672[[#This Row],[DateTime]]-A250)*24*60</f>
        <v>1.0333333339076489</v>
      </c>
      <c r="P249" s="6">
        <f>IF(G310="",0,(Table135672[[#This Row],[ExecutionTimeHours]]-G310)/Table135672[[#This Row],[TimespanSoft]])</f>
        <v>18.945545050600668</v>
      </c>
      <c r="Q249" s="7">
        <f>IF(A310="","01:00",Table135672[[#This Row],[DateTime]]-A310)*24</f>
        <v>1.060555555508472</v>
      </c>
      <c r="R249" s="2">
        <f>Table135672[[#This Row],[HoursDelta]]*60</f>
        <v>24.760903211589149</v>
      </c>
      <c r="S249" s="2">
        <f>IF(Table135672[[#This Row],[StartToEndDelta]]&gt;0,Table135672[[#This Row],[ExTimeFinishedDelta]]/Table135672[[#This Row],[StartToEndDelta]],0)</f>
        <v>0</v>
      </c>
      <c r="T249" s="2">
        <f>Table135672[[#This Row],[HoursDeltaSoft]]</f>
        <v>18.945545050600668</v>
      </c>
    </row>
    <row r="250" spans="1:20" x14ac:dyDescent="0.25">
      <c r="A250" s="1">
        <v>40720.432256944441</v>
      </c>
      <c r="B250">
        <v>24</v>
      </c>
      <c r="C250">
        <v>0</v>
      </c>
      <c r="D250">
        <v>93.770612080891894</v>
      </c>
      <c r="E250">
        <v>98295</v>
      </c>
      <c r="F250">
        <v>80768</v>
      </c>
      <c r="G250">
        <v>7880.1086816666702</v>
      </c>
      <c r="H250">
        <v>7651.3736950000002</v>
      </c>
      <c r="I250">
        <v>13702.715932499999</v>
      </c>
      <c r="J250">
        <f t="shared" si="6"/>
        <v>24</v>
      </c>
      <c r="K250">
        <f t="shared" si="7"/>
        <v>17527</v>
      </c>
      <c r="L250">
        <f>IF(G251="",0,(Table135672[[#This Row],[ExecutionTimeHours]]-G251)/Table135672[[#This Row],[Timespan]])</f>
        <v>0.29332948953220639</v>
      </c>
      <c r="M250" s="2">
        <f>IF(H251="",0,(Table135672[[#This Row],[ExecutionTimeFinished]]-H251)/Table135672[[#This Row],[Timespan]])</f>
        <v>0</v>
      </c>
      <c r="N250" s="2">
        <f>IF(I251="",0,(Table135672[[#This Row],[StartToEndTimeFinished]]-I251)/Table135672[[#This Row],[Timespan]])</f>
        <v>0</v>
      </c>
      <c r="O250" s="6">
        <f>IF(A251="","00:01",Table135672[[#This Row],[DateTime]]-A251)*24*60</f>
        <v>1.0833333246409893</v>
      </c>
      <c r="P250" s="6">
        <f>IF(G311="",0,(Table135672[[#This Row],[ExecutionTimeHours]]-G311)/Table135672[[#This Row],[TimespanSoft]])</f>
        <v>18.913773908210558</v>
      </c>
      <c r="Q250" s="7">
        <f>IF(A311="","01:00",Table135672[[#This Row],[DateTime]]-A311)*24</f>
        <v>1.0602777776657604</v>
      </c>
      <c r="R250" s="2">
        <f>Table135672[[#This Row],[HoursDelta]]*60</f>
        <v>17.599769371932382</v>
      </c>
      <c r="S250" s="2">
        <f>IF(Table135672[[#This Row],[StartToEndDelta]]&gt;0,Table135672[[#This Row],[ExTimeFinishedDelta]]/Table135672[[#This Row],[StartToEndDelta]],0)</f>
        <v>0</v>
      </c>
      <c r="T250" s="2">
        <f>Table135672[[#This Row],[HoursDeltaSoft]]</f>
        <v>18.913773908210558</v>
      </c>
    </row>
    <row r="251" spans="1:20" x14ac:dyDescent="0.25">
      <c r="A251" s="1">
        <v>40720.431504629632</v>
      </c>
      <c r="B251">
        <v>24</v>
      </c>
      <c r="C251">
        <v>0</v>
      </c>
      <c r="D251">
        <v>97.567822774251297</v>
      </c>
      <c r="E251">
        <v>98295</v>
      </c>
      <c r="F251">
        <v>80598</v>
      </c>
      <c r="G251">
        <v>7879.7909080555601</v>
      </c>
      <c r="H251">
        <v>7651.3736950000002</v>
      </c>
      <c r="I251">
        <v>13702.715932499999</v>
      </c>
      <c r="J251">
        <f t="shared" si="6"/>
        <v>24</v>
      </c>
      <c r="K251">
        <f t="shared" si="7"/>
        <v>17697</v>
      </c>
      <c r="L251">
        <f>IF(G252="",0,(Table135672[[#This Row],[ExecutionTimeHours]]-G252)/Table135672[[#This Row],[Timespan]])</f>
        <v>0.37540655474129231</v>
      </c>
      <c r="M251" s="2">
        <f>IF(H252="",0,(Table135672[[#This Row],[ExecutionTimeFinished]]-H252)/Table135672[[#This Row],[Timespan]])</f>
        <v>0.54530764643384699</v>
      </c>
      <c r="N251" s="2">
        <f>IF(I252="",0,(Table135672[[#This Row],[StartToEndTimeFinished]]-I252)/Table135672[[#This Row],[Timespan]])</f>
        <v>0.77529671582047099</v>
      </c>
      <c r="O251" s="6">
        <f>IF(A252="","00:01",Table135672[[#This Row],[DateTime]]-A252)*24*60</f>
        <v>1.0166666738223284</v>
      </c>
      <c r="P251" s="6">
        <f>IF(G312="",0,(Table135672[[#This Row],[ExecutionTimeHours]]-G312)/Table135672[[#This Row],[TimespanSoft]])</f>
        <v>19.120386530447838</v>
      </c>
      <c r="Q251" s="7">
        <f>IF(A312="","01:00",Table135672[[#This Row],[DateTime]]-A312)*24</f>
        <v>1.0599999999976717</v>
      </c>
      <c r="R251" s="2">
        <f>Table135672[[#This Row],[HoursDelta]]*60</f>
        <v>22.52439328447754</v>
      </c>
      <c r="S251" s="2">
        <f>IF(Table135672[[#This Row],[StartToEndDelta]]&gt;0,Table135672[[#This Row],[ExTimeFinishedDelta]]/Table135672[[#This Row],[StartToEndDelta]],0)</f>
        <v>0.70335348429377242</v>
      </c>
      <c r="T251" s="2">
        <f>Table135672[[#This Row],[HoursDeltaSoft]]</f>
        <v>19.120386530447838</v>
      </c>
    </row>
    <row r="252" spans="1:20" x14ac:dyDescent="0.25">
      <c r="A252" s="1">
        <v>40720.430798611109</v>
      </c>
      <c r="B252">
        <v>24</v>
      </c>
      <c r="C252">
        <v>1</v>
      </c>
      <c r="D252">
        <v>97.528661092122405</v>
      </c>
      <c r="E252">
        <v>98295</v>
      </c>
      <c r="F252">
        <v>80685</v>
      </c>
      <c r="G252">
        <v>7879.4092447222201</v>
      </c>
      <c r="H252">
        <v>7650.8192988888904</v>
      </c>
      <c r="I252">
        <v>13701.927714166701</v>
      </c>
      <c r="J252">
        <f t="shared" si="6"/>
        <v>23</v>
      </c>
      <c r="K252">
        <f t="shared" si="7"/>
        <v>17610</v>
      </c>
      <c r="L252">
        <f>IF(G253="",0,(Table135672[[#This Row],[ExecutionTimeHours]]-G253)/Table135672[[#This Row],[Timespan]])</f>
        <v>0.37755635136054844</v>
      </c>
      <c r="M252" s="2">
        <f>IF(H253="",0,(Table135672[[#This Row],[ExecutionTimeFinished]]-H253)/Table135672[[#This Row],[Timespan]])</f>
        <v>0.66547222602675116</v>
      </c>
      <c r="N252" s="2">
        <f>IF(I253="",0,(Table135672[[#This Row],[StartToEndTimeFinished]]-I253)/Table135672[[#This Row],[Timespan]])</f>
        <v>1.4244071510065401</v>
      </c>
      <c r="O252" s="6">
        <f>IF(A253="","00:01",Table135672[[#This Row],[DateTime]]-A253)*24*60</f>
        <v>1.0499999939929694</v>
      </c>
      <c r="P252" s="6">
        <f>IF(G313="",0,(Table135672[[#This Row],[ExecutionTimeHours]]-G313)/Table135672[[#This Row],[TimespanSoft]])</f>
        <v>19.089292562400509</v>
      </c>
      <c r="Q252" s="7">
        <f>IF(A313="","01:00",Table135672[[#This Row],[DateTime]]-A313)*24</f>
        <v>1.060555555508472</v>
      </c>
      <c r="R252" s="2">
        <f>Table135672[[#This Row],[HoursDelta]]*60</f>
        <v>22.653381081632908</v>
      </c>
      <c r="S252" s="2">
        <f>IF(Table135672[[#This Row],[StartToEndDelta]]&gt;0,Table135672[[#This Row],[ExTimeFinishedDelta]]/Table135672[[#This Row],[StartToEndDelta]],0)</f>
        <v>0.46719242146215234</v>
      </c>
      <c r="T252" s="2">
        <f>Table135672[[#This Row],[HoursDeltaSoft]]</f>
        <v>19.089292562400509</v>
      </c>
    </row>
    <row r="253" spans="1:20" x14ac:dyDescent="0.25">
      <c r="A253" s="1">
        <v>40720.430069444446</v>
      </c>
      <c r="B253">
        <v>24</v>
      </c>
      <c r="C253">
        <v>0</v>
      </c>
      <c r="D253">
        <v>97.363800048828097</v>
      </c>
      <c r="E253">
        <v>98295</v>
      </c>
      <c r="F253">
        <v>80791</v>
      </c>
      <c r="G253">
        <v>7879.0128105555596</v>
      </c>
      <c r="H253">
        <v>7650.1205530555599</v>
      </c>
      <c r="I253">
        <v>13700.4320866667</v>
      </c>
      <c r="J253">
        <f t="shared" si="6"/>
        <v>24</v>
      </c>
      <c r="K253">
        <f t="shared" si="7"/>
        <v>17504</v>
      </c>
      <c r="L253">
        <f>IF(G254="",0,(Table135672[[#This Row],[ExecutionTimeHours]]-G254)/Table135672[[#This Row],[Timespan]])</f>
        <v>0.42896610972146432</v>
      </c>
      <c r="M253" s="2">
        <f>IF(H254="",0,(Table135672[[#This Row],[ExecutionTimeFinished]]-H254)/Table135672[[#This Row],[Timespan]])</f>
        <v>0</v>
      </c>
      <c r="N253" s="2">
        <f>IF(I254="",0,(Table135672[[#This Row],[StartToEndTimeFinished]]-I254)/Table135672[[#This Row],[Timespan]])</f>
        <v>0</v>
      </c>
      <c r="O253" s="6">
        <f>IF(A254="","00:01",Table135672[[#This Row],[DateTime]]-A254)*24*60</f>
        <v>1.000000003259629</v>
      </c>
      <c r="P253" s="6">
        <f>IF(G314="",0,(Table135672[[#This Row],[ExecutionTimeHours]]-G314)/Table135672[[#This Row],[TimespanSoft]])</f>
        <v>19.067125948882044</v>
      </c>
      <c r="Q253" s="7">
        <f>IF(A314="","01:00",Table135672[[#This Row],[DateTime]]-A314)*24</f>
        <v>1.0608333333511837</v>
      </c>
      <c r="R253" s="2">
        <f>Table135672[[#This Row],[HoursDelta]]*60</f>
        <v>25.737966583287857</v>
      </c>
      <c r="S253" s="2">
        <f>IF(Table135672[[#This Row],[StartToEndDelta]]&gt;0,Table135672[[#This Row],[ExTimeFinishedDelta]]/Table135672[[#This Row],[StartToEndDelta]],0)</f>
        <v>0</v>
      </c>
      <c r="T253" s="2">
        <f>Table135672[[#This Row],[HoursDeltaSoft]]</f>
        <v>19.067125948882044</v>
      </c>
    </row>
    <row r="254" spans="1:20" x14ac:dyDescent="0.25">
      <c r="A254" s="1">
        <v>40720.429375</v>
      </c>
      <c r="B254">
        <v>24</v>
      </c>
      <c r="C254">
        <v>0</v>
      </c>
      <c r="D254">
        <v>93.91748046875</v>
      </c>
      <c r="E254">
        <v>98295</v>
      </c>
      <c r="F254">
        <v>80770</v>
      </c>
      <c r="G254">
        <v>7878.5838444444398</v>
      </c>
      <c r="H254">
        <v>7650.1205530555599</v>
      </c>
      <c r="I254">
        <v>13700.4320866667</v>
      </c>
      <c r="J254">
        <f t="shared" si="6"/>
        <v>24</v>
      </c>
      <c r="K254">
        <f t="shared" si="7"/>
        <v>17525</v>
      </c>
      <c r="L254">
        <f>IF(G255="",0,(Table135672[[#This Row],[ExecutionTimeHours]]-G255)/Table135672[[#This Row],[Timespan]])</f>
        <v>0.39202897370782108</v>
      </c>
      <c r="M254" s="2">
        <f>IF(H255="",0,(Table135672[[#This Row],[ExecutionTimeFinished]]-H255)/Table135672[[#This Row],[Timespan]])</f>
        <v>0</v>
      </c>
      <c r="N254" s="2">
        <f>IF(I255="",0,(Table135672[[#This Row],[StartToEndTimeFinished]]-I255)/Table135672[[#This Row],[Timespan]])</f>
        <v>0</v>
      </c>
      <c r="O254" s="6">
        <f>IF(A255="","00:01",Table135672[[#This Row],[DateTime]]-A255)*24*60</f>
        <v>1.0833333351183683</v>
      </c>
      <c r="P254" s="6">
        <f>IF(G315="",0,(Table135672[[#This Row],[ExecutionTimeHours]]-G315)/Table135672[[#This Row],[TimespanSoft]])</f>
        <v>19.038670332226204</v>
      </c>
      <c r="Q254" s="7">
        <f>IF(A315="","01:00",Table135672[[#This Row],[DateTime]]-A315)*24</f>
        <v>1.0608333333511837</v>
      </c>
      <c r="R254" s="2">
        <f>Table135672[[#This Row],[HoursDelta]]*60</f>
        <v>23.521738422469266</v>
      </c>
      <c r="S254" s="2">
        <f>IF(Table135672[[#This Row],[StartToEndDelta]]&gt;0,Table135672[[#This Row],[ExTimeFinishedDelta]]/Table135672[[#This Row],[StartToEndDelta]],0)</f>
        <v>0</v>
      </c>
      <c r="T254" s="2">
        <f>Table135672[[#This Row],[HoursDeltaSoft]]</f>
        <v>19.038670332226204</v>
      </c>
    </row>
    <row r="255" spans="1:20" x14ac:dyDescent="0.25">
      <c r="A255" s="1">
        <v>40720.428622685184</v>
      </c>
      <c r="B255">
        <v>24</v>
      </c>
      <c r="C255">
        <v>0</v>
      </c>
      <c r="D255">
        <v>95.951894124348996</v>
      </c>
      <c r="E255">
        <v>98295</v>
      </c>
      <c r="F255">
        <v>80636</v>
      </c>
      <c r="G255">
        <v>7878.1591463888899</v>
      </c>
      <c r="H255">
        <v>7650.1205530555599</v>
      </c>
      <c r="I255">
        <v>13700.4320866667</v>
      </c>
      <c r="J255">
        <f t="shared" si="6"/>
        <v>24</v>
      </c>
      <c r="K255">
        <f t="shared" si="7"/>
        <v>17659</v>
      </c>
      <c r="L255">
        <f>IF(G256="",0,(Table135672[[#This Row],[ExecutionTimeHours]]-G256)/Table135672[[#This Row],[Timespan]])</f>
        <v>0.38074889163783449</v>
      </c>
      <c r="M255" s="2">
        <f>IF(H256="",0,(Table135672[[#This Row],[ExecutionTimeFinished]]-H256)/Table135672[[#This Row],[Timespan]])</f>
        <v>0.35387222478432701</v>
      </c>
      <c r="N255" s="2">
        <f>IF(I256="",0,(Table135672[[#This Row],[StartToEndTimeFinished]]-I256)/Table135672[[#This Row],[Timespan]])</f>
        <v>0.36399166932700416</v>
      </c>
      <c r="O255" s="6">
        <f>IF(A256="","00:01",Table135672[[#This Row],[DateTime]]-A256)*24*60</f>
        <v>0.99999999278225005</v>
      </c>
      <c r="P255" s="6">
        <f>IF(G316="",0,(Table135672[[#This Row],[ExecutionTimeHours]]-G316)/Table135672[[#This Row],[TimespanSoft]])</f>
        <v>18.99819118844178</v>
      </c>
      <c r="Q255" s="7">
        <f>IF(A316="","01:00",Table135672[[#This Row],[DateTime]]-A316)*24</f>
        <v>1.0591666666441597</v>
      </c>
      <c r="R255" s="2">
        <f>Table135672[[#This Row],[HoursDelta]]*60</f>
        <v>22.84493349827007</v>
      </c>
      <c r="S255" s="2">
        <f>IF(Table135672[[#This Row],[StartToEndDelta]]&gt;0,Table135672[[#This Row],[ExTimeFinishedDelta]]/Table135672[[#This Row],[StartToEndDelta]],0)</f>
        <v>0.97219869190581387</v>
      </c>
      <c r="T255" s="2">
        <f>Table135672[[#This Row],[HoursDeltaSoft]]</f>
        <v>18.99819118844178</v>
      </c>
    </row>
    <row r="256" spans="1:20" x14ac:dyDescent="0.25">
      <c r="A256" s="1">
        <v>40720.427928240744</v>
      </c>
      <c r="B256">
        <v>24</v>
      </c>
      <c r="C256">
        <v>0</v>
      </c>
      <c r="D256">
        <v>95.160720825195298</v>
      </c>
      <c r="E256">
        <v>98295</v>
      </c>
      <c r="F256">
        <v>80704</v>
      </c>
      <c r="G256">
        <v>7877.7783975000002</v>
      </c>
      <c r="H256">
        <v>7649.7666808333297</v>
      </c>
      <c r="I256">
        <v>13700.068095000001</v>
      </c>
      <c r="J256">
        <f t="shared" si="6"/>
        <v>24</v>
      </c>
      <c r="K256">
        <f t="shared" si="7"/>
        <v>17591</v>
      </c>
      <c r="L256">
        <f>IF(G257="",0,(Table135672[[#This Row],[ExecutionTimeHours]]-G257)/Table135672[[#This Row],[Timespan]])</f>
        <v>0.38156822617336783</v>
      </c>
      <c r="M256" s="2">
        <f>IF(H257="",0,(Table135672[[#This Row],[ExecutionTimeFinished]]-H257)/Table135672[[#This Row],[Timespan]])</f>
        <v>0.60019166195434959</v>
      </c>
      <c r="N256" s="2">
        <f>IF(I257="",0,(Table135672[[#This Row],[StartToEndTimeFinished]]-I257)/Table135672[[#This Row],[Timespan]])</f>
        <v>0.63517265126826805</v>
      </c>
      <c r="O256" s="6">
        <f>IF(A257="","00:01",Table135672[[#This Row],[DateTime]]-A257)*24*60</f>
        <v>1.0666666750330478</v>
      </c>
      <c r="P256" s="6">
        <f>IF(G317="",0,(Table135672[[#This Row],[ExecutionTimeHours]]-G317)/Table135672[[#This Row],[TimespanSoft]])</f>
        <v>19.022432914089134</v>
      </c>
      <c r="Q256" s="7">
        <f>IF(A317="","01:00",Table135672[[#This Row],[DateTime]]-A317)*24</f>
        <v>1.0599999999976717</v>
      </c>
      <c r="R256" s="2">
        <f>Table135672[[#This Row],[HoursDelta]]*60</f>
        <v>22.89409357040207</v>
      </c>
      <c r="S256" s="2">
        <f>IF(Table135672[[#This Row],[StartToEndDelta]]&gt;0,Table135672[[#This Row],[ExTimeFinishedDelta]]/Table135672[[#This Row],[StartToEndDelta]],0)</f>
        <v>0.94492680180094202</v>
      </c>
      <c r="T256" s="2">
        <f>Table135672[[#This Row],[HoursDeltaSoft]]</f>
        <v>19.022432914089134</v>
      </c>
    </row>
    <row r="257" spans="1:20" x14ac:dyDescent="0.25">
      <c r="A257" s="1">
        <v>40720.427187499998</v>
      </c>
      <c r="B257">
        <v>24</v>
      </c>
      <c r="C257">
        <v>1</v>
      </c>
      <c r="D257">
        <v>96.710281372070298</v>
      </c>
      <c r="E257">
        <v>98295</v>
      </c>
      <c r="F257">
        <v>80582</v>
      </c>
      <c r="G257">
        <v>7877.3713913888896</v>
      </c>
      <c r="H257">
        <v>7649.1264763888903</v>
      </c>
      <c r="I257">
        <v>13699.3905775</v>
      </c>
      <c r="J257">
        <f t="shared" si="6"/>
        <v>23</v>
      </c>
      <c r="K257">
        <f t="shared" si="7"/>
        <v>17713</v>
      </c>
      <c r="L257">
        <f>IF(G258="",0,(Table135672[[#This Row],[ExecutionTimeHours]]-G258)/Table135672[[#This Row],[Timespan]])</f>
        <v>0.41764892450338703</v>
      </c>
      <c r="M257" s="2">
        <f>IF(H258="",0,(Table135672[[#This Row],[ExecutionTimeFinished]]-H258)/Table135672[[#This Row],[Timespan]])</f>
        <v>0.61904516094648243</v>
      </c>
      <c r="N257" s="2">
        <f>IF(I258="",0,(Table135672[[#This Row],[StartToEndTimeFinished]]-I258)/Table135672[[#This Row],[Timespan]])</f>
        <v>0.64501935448086656</v>
      </c>
      <c r="O257" s="6">
        <f>IF(A258="","00:01",Table135672[[#This Row],[DateTime]]-A258)*24*60</f>
        <v>1.0333333339076489</v>
      </c>
      <c r="P257" s="6">
        <f>IF(G318="",0,(Table135672[[#This Row],[ExecutionTimeHours]]-G318)/Table135672[[#This Row],[TimespanSoft]])</f>
        <v>19.031411796751303</v>
      </c>
      <c r="Q257" s="7">
        <f>IF(A318="","01:00",Table135672[[#This Row],[DateTime]]-A318)*24</f>
        <v>1.05972222215496</v>
      </c>
      <c r="R257" s="2">
        <f>Table135672[[#This Row],[HoursDelta]]*60</f>
        <v>25.05893547020322</v>
      </c>
      <c r="S257" s="2">
        <f>IF(Table135672[[#This Row],[StartToEndDelta]]&gt;0,Table135672[[#This Row],[ExTimeFinishedDelta]]/Table135672[[#This Row],[StartToEndDelta]],0)</f>
        <v>0.95973114085035627</v>
      </c>
      <c r="T257" s="2">
        <f>Table135672[[#This Row],[HoursDeltaSoft]]</f>
        <v>19.031411796751303</v>
      </c>
    </row>
    <row r="258" spans="1:20" x14ac:dyDescent="0.25">
      <c r="A258" s="1">
        <v>40720.426469907405</v>
      </c>
      <c r="B258">
        <v>24</v>
      </c>
      <c r="C258">
        <v>0</v>
      </c>
      <c r="D258">
        <v>95.363232930501297</v>
      </c>
      <c r="E258">
        <v>98295</v>
      </c>
      <c r="F258">
        <v>80696</v>
      </c>
      <c r="G258">
        <v>7876.9398208333296</v>
      </c>
      <c r="H258">
        <v>7648.4867963888901</v>
      </c>
      <c r="I258">
        <v>13698.7240575</v>
      </c>
      <c r="J258">
        <f t="shared" si="6"/>
        <v>24</v>
      </c>
      <c r="K258">
        <f t="shared" si="7"/>
        <v>17599</v>
      </c>
      <c r="L258">
        <f>IF(G259="",0,(Table135672[[#This Row],[ExecutionTimeHours]]-G259)/Table135672[[#This Row],[Timespan]])</f>
        <v>0.34653889139111255</v>
      </c>
      <c r="M258" s="2">
        <f>IF(H259="",0,(Table135672[[#This Row],[ExecutionTimeFinished]]-H259)/Table135672[[#This Row],[Timespan]])</f>
        <v>0.93256695118075306</v>
      </c>
      <c r="N258" s="2">
        <f>IF(I259="",0,(Table135672[[#This Row],[StartToEndTimeFinished]]-I259)/Table135672[[#This Row],[Timespan]])</f>
        <v>0.95612834020160742</v>
      </c>
      <c r="O258" s="6">
        <f>IF(A259="","00:01",Table135672[[#This Row],[DateTime]]-A259)*24*60</f>
        <v>0.99999999278225005</v>
      </c>
      <c r="P258" s="6">
        <f>IF(G319="",0,(Table135672[[#This Row],[ExecutionTimeHours]]-G319)/Table135672[[#This Row],[TimespanSoft]])</f>
        <v>19.021590196389877</v>
      </c>
      <c r="Q258" s="7">
        <f>IF(A319="","01:00",Table135672[[#This Row],[DateTime]]-A319)*24</f>
        <v>1.0594444443122484</v>
      </c>
      <c r="R258" s="2">
        <f>Table135672[[#This Row],[HoursDelta]]*60</f>
        <v>20.792333483466752</v>
      </c>
      <c r="S258" s="2">
        <f>IF(Table135672[[#This Row],[StartToEndDelta]]&gt;0,Table135672[[#This Row],[ExTimeFinishedDelta]]/Table135672[[#This Row],[StartToEndDelta]],0)</f>
        <v>0.97535750376786634</v>
      </c>
      <c r="T258" s="2">
        <f>Table135672[[#This Row],[HoursDeltaSoft]]</f>
        <v>19.021590196389877</v>
      </c>
    </row>
    <row r="259" spans="1:20" x14ac:dyDescent="0.25">
      <c r="A259" s="1">
        <v>40720.425775462965</v>
      </c>
      <c r="B259">
        <v>24</v>
      </c>
      <c r="C259">
        <v>0</v>
      </c>
      <c r="D259">
        <v>93.442642211914105</v>
      </c>
      <c r="E259">
        <v>98295</v>
      </c>
      <c r="F259">
        <v>80748</v>
      </c>
      <c r="G259">
        <v>7876.5932819444397</v>
      </c>
      <c r="H259">
        <v>7647.5542294444404</v>
      </c>
      <c r="I259">
        <v>13697.767929166699</v>
      </c>
      <c r="J259">
        <f t="shared" ref="J259:J322" si="8">B259-C259</f>
        <v>24</v>
      </c>
      <c r="K259">
        <f t="shared" ref="K259:K322" si="9">E259-F259</f>
        <v>17547</v>
      </c>
      <c r="L259">
        <f>IF(G260="",0,(Table135672[[#This Row],[ExecutionTimeHours]]-G260)/Table135672[[#This Row],[Timespan]])</f>
        <v>0.37874249876548394</v>
      </c>
      <c r="M259" s="2">
        <f>IF(H260="",0,(Table135672[[#This Row],[ExecutionTimeFinished]]-H260)/Table135672[[#This Row],[Timespan]])</f>
        <v>0.83446721950010172</v>
      </c>
      <c r="N259" s="2">
        <f>IF(I260="",0,(Table135672[[#This Row],[StartToEndTimeFinished]]-I260)/Table135672[[#This Row],[Timespan]])</f>
        <v>0.86155805279138431</v>
      </c>
      <c r="O259" s="6">
        <f>IF(A260="","00:01",Table135672[[#This Row],[DateTime]]-A260)*24*60</f>
        <v>1.000000003259629</v>
      </c>
      <c r="P259" s="6">
        <f>IF(G320="",0,(Table135672[[#This Row],[ExecutionTimeHours]]-G320)/Table135672[[#This Row],[TimespanSoft]])</f>
        <v>19.074289678158834</v>
      </c>
      <c r="Q259" s="7">
        <f>IF(A320="","01:00",Table135672[[#This Row],[DateTime]]-A320)*24</f>
        <v>1.060555555683095</v>
      </c>
      <c r="R259" s="2">
        <f>Table135672[[#This Row],[HoursDelta]]*60</f>
        <v>22.724549925929036</v>
      </c>
      <c r="S259" s="2">
        <f>IF(Table135672[[#This Row],[StartToEndDelta]]&gt;0,Table135672[[#This Row],[ExTimeFinishedDelta]]/Table135672[[#This Row],[StartToEndDelta]],0)</f>
        <v>0.96855599781870727</v>
      </c>
      <c r="T259" s="2">
        <f>Table135672[[#This Row],[HoursDeltaSoft]]</f>
        <v>19.074289678158834</v>
      </c>
    </row>
    <row r="260" spans="1:20" x14ac:dyDescent="0.25">
      <c r="A260" s="1">
        <v>40720.425081018519</v>
      </c>
      <c r="B260">
        <v>24</v>
      </c>
      <c r="C260">
        <v>0</v>
      </c>
      <c r="D260">
        <v>93.618703206380204</v>
      </c>
      <c r="E260">
        <v>98295</v>
      </c>
      <c r="F260">
        <v>80665</v>
      </c>
      <c r="G260">
        <v>7876.2145394444397</v>
      </c>
      <c r="H260">
        <v>7646.7197622222202</v>
      </c>
      <c r="I260">
        <v>13696.906371111099</v>
      </c>
      <c r="J260">
        <f t="shared" si="8"/>
        <v>24</v>
      </c>
      <c r="K260">
        <f t="shared" si="9"/>
        <v>17630</v>
      </c>
      <c r="L260">
        <f>IF(G261="",0,(Table135672[[#This Row],[ExecutionTimeHours]]-G261)/Table135672[[#This Row],[Timespan]])</f>
        <v>0.35581432361328957</v>
      </c>
      <c r="M260" s="2">
        <f>IF(H261="",0,(Table135672[[#This Row],[ExecutionTimeFinished]]-H261)/Table135672[[#This Row],[Timespan]])</f>
        <v>1.0079226582451972</v>
      </c>
      <c r="N260" s="2">
        <f>IF(I261="",0,(Table135672[[#This Row],[StartToEndTimeFinished]]-I261)/Table135672[[#This Row],[Timespan]])</f>
        <v>1.0517252625184521</v>
      </c>
      <c r="O260" s="6">
        <f>IF(A261="","00:01",Table135672[[#This Row],[DateTime]]-A261)*24*60</f>
        <v>1.0666666645556688</v>
      </c>
      <c r="P260" s="6">
        <f>IF(G321="",0,(Table135672[[#This Row],[ExecutionTimeHours]]-G321)/Table135672[[#This Row],[TimespanSoft]])</f>
        <v>19.105299398538236</v>
      </c>
      <c r="Q260" s="7">
        <f>IF(A321="","01:00",Table135672[[#This Row],[DateTime]]-A321)*24</f>
        <v>1.061388888861984</v>
      </c>
      <c r="R260" s="2">
        <f>Table135672[[#This Row],[HoursDelta]]*60</f>
        <v>21.348859416797374</v>
      </c>
      <c r="S260" s="2">
        <f>IF(Table135672[[#This Row],[StartToEndDelta]]&gt;0,Table135672[[#This Row],[ExTimeFinishedDelta]]/Table135672[[#This Row],[StartToEndDelta]],0)</f>
        <v>0.9583516667001365</v>
      </c>
      <c r="T260" s="2">
        <f>Table135672[[#This Row],[HoursDeltaSoft]]</f>
        <v>19.105299398538236</v>
      </c>
    </row>
    <row r="261" spans="1:20" x14ac:dyDescent="0.25">
      <c r="A261" s="1">
        <v>40720.424340277779</v>
      </c>
      <c r="B261">
        <v>24</v>
      </c>
      <c r="C261">
        <v>2</v>
      </c>
      <c r="D261">
        <v>93.053949991861998</v>
      </c>
      <c r="E261">
        <v>98295</v>
      </c>
      <c r="F261">
        <v>80720</v>
      </c>
      <c r="G261">
        <v>7875.8350041666699</v>
      </c>
      <c r="H261">
        <v>7645.6446447222197</v>
      </c>
      <c r="I261">
        <v>13695.7845308333</v>
      </c>
      <c r="J261">
        <f t="shared" si="8"/>
        <v>22</v>
      </c>
      <c r="K261">
        <f t="shared" si="9"/>
        <v>17575</v>
      </c>
      <c r="L261">
        <f>IF(G262="",0,(Table135672[[#This Row],[ExecutionTimeHours]]-G262)/Table135672[[#This Row],[Timespan]])</f>
        <v>0.48776864438644391</v>
      </c>
      <c r="M261" s="2">
        <f>IF(H262="",0,(Table135672[[#This Row],[ExecutionTimeFinished]]-H262)/Table135672[[#This Row],[Timespan]])</f>
        <v>1.6453265547324054</v>
      </c>
      <c r="N261" s="2">
        <f>IF(I262="",0,(Table135672[[#This Row],[StartToEndTimeFinished]]-I262)/Table135672[[#This Row],[Timespan]])</f>
        <v>1.69292429489261</v>
      </c>
      <c r="O261" s="6">
        <f>IF(A262="","00:01",Table135672[[#This Row],[DateTime]]-A262)*24*60</f>
        <v>0.98333333269692957</v>
      </c>
      <c r="P261" s="6">
        <f>IF(G322="",0,(Table135672[[#This Row],[ExecutionTimeHours]]-G322)/Table135672[[#This Row],[TimespanSoft]])</f>
        <v>19.152446742179357</v>
      </c>
      <c r="Q261" s="7">
        <f>IF(A322="","01:00",Table135672[[#This Row],[DateTime]]-A322)*24</f>
        <v>1.061388888861984</v>
      </c>
      <c r="R261" s="2">
        <f>Table135672[[#This Row],[HoursDelta]]*60</f>
        <v>29.266118663186635</v>
      </c>
      <c r="S261" s="2">
        <f>IF(Table135672[[#This Row],[StartToEndDelta]]&gt;0,Table135672[[#This Row],[ExTimeFinishedDelta]]/Table135672[[#This Row],[StartToEndDelta]],0)</f>
        <v>0.97188430675618376</v>
      </c>
      <c r="T261" s="2">
        <f>Table135672[[#This Row],[HoursDeltaSoft]]</f>
        <v>19.152446742179357</v>
      </c>
    </row>
    <row r="262" spans="1:20" x14ac:dyDescent="0.25">
      <c r="A262" s="1">
        <v>40720.423657407409</v>
      </c>
      <c r="B262">
        <v>24</v>
      </c>
      <c r="C262">
        <v>0</v>
      </c>
      <c r="D262">
        <v>95.486984252929702</v>
      </c>
      <c r="E262">
        <v>98295</v>
      </c>
      <c r="F262">
        <v>81093</v>
      </c>
      <c r="G262">
        <v>7875.3553650000003</v>
      </c>
      <c r="H262">
        <v>7644.0267402777799</v>
      </c>
      <c r="I262">
        <v>13694.1198219444</v>
      </c>
      <c r="J262">
        <f t="shared" si="8"/>
        <v>24</v>
      </c>
      <c r="K262">
        <f t="shared" si="9"/>
        <v>17202</v>
      </c>
      <c r="L262">
        <f>IF(G263="",0,(Table135672[[#This Row],[ExecutionTimeHours]]-G263)/Table135672[[#This Row],[Timespan]])</f>
        <v>0.35768575248866619</v>
      </c>
      <c r="M262" s="2">
        <f>IF(H263="",0,(Table135672[[#This Row],[ExecutionTimeFinished]]-H263)/Table135672[[#This Row],[Timespan]])</f>
        <v>0</v>
      </c>
      <c r="N262" s="2">
        <f>IF(I263="",0,(Table135672[[#This Row],[StartToEndTimeFinished]]-I263)/Table135672[[#This Row],[Timespan]])</f>
        <v>0</v>
      </c>
      <c r="O262" s="6">
        <f>IF(A263="","00:01",Table135672[[#This Row],[DateTime]]-A263)*24*60</f>
        <v>1.0333333339076489</v>
      </c>
      <c r="P262" s="6">
        <f>IF(G323="",0,(Table135672[[#This Row],[ExecutionTimeHours]]-G323)/Table135672[[#This Row],[TimespanSoft]])</f>
        <v>19.079402142424819</v>
      </c>
      <c r="Q262" s="7">
        <f>IF(A323="","01:00",Table135672[[#This Row],[DateTime]]-A323)*24</f>
        <v>1.063055555569008</v>
      </c>
      <c r="R262" s="2">
        <f>Table135672[[#This Row],[HoursDelta]]*60</f>
        <v>21.461145149319972</v>
      </c>
      <c r="S262" s="2">
        <f>IF(Table135672[[#This Row],[StartToEndDelta]]&gt;0,Table135672[[#This Row],[ExTimeFinishedDelta]]/Table135672[[#This Row],[StartToEndDelta]],0)</f>
        <v>0</v>
      </c>
      <c r="T262" s="2">
        <f>Table135672[[#This Row],[HoursDeltaSoft]]</f>
        <v>19.079402142424819</v>
      </c>
    </row>
    <row r="263" spans="1:20" x14ac:dyDescent="0.25">
      <c r="A263" s="1">
        <v>40720.422939814816</v>
      </c>
      <c r="B263">
        <v>24</v>
      </c>
      <c r="C263">
        <v>0</v>
      </c>
      <c r="D263">
        <v>91.572418212890597</v>
      </c>
      <c r="E263">
        <v>98295</v>
      </c>
      <c r="F263">
        <v>81053</v>
      </c>
      <c r="G263">
        <v>7874.98575638889</v>
      </c>
      <c r="H263">
        <v>7644.0267402777799</v>
      </c>
      <c r="I263">
        <v>13694.1198219444</v>
      </c>
      <c r="J263">
        <f t="shared" si="8"/>
        <v>24</v>
      </c>
      <c r="K263">
        <f t="shared" si="9"/>
        <v>17242</v>
      </c>
      <c r="L263">
        <f>IF(G264="",0,(Table135672[[#This Row],[ExecutionTimeHours]]-G264)/Table135672[[#This Row],[Timespan]])</f>
        <v>0.34604073926999485</v>
      </c>
      <c r="M263" s="2">
        <f>IF(H264="",0,(Table135672[[#This Row],[ExecutionTimeFinished]]-H264)/Table135672[[#This Row],[Timespan]])</f>
        <v>0</v>
      </c>
      <c r="N263" s="2">
        <f>IF(I264="",0,(Table135672[[#This Row],[StartToEndTimeFinished]]-I264)/Table135672[[#This Row],[Timespan]])</f>
        <v>0</v>
      </c>
      <c r="O263" s="6">
        <f>IF(A264="","00:01",Table135672[[#This Row],[DateTime]]-A264)*24*60</f>
        <v>1.0500000044703484</v>
      </c>
      <c r="P263" s="6">
        <f>IF(G324="",0,(Table135672[[#This Row],[ExecutionTimeHours]]-G324)/Table135672[[#This Row],[TimespanSoft]])</f>
        <v>19.207397127330911</v>
      </c>
      <c r="Q263" s="7">
        <f>IF(A324="","01:00",Table135672[[#This Row],[DateTime]]-A324)*24</f>
        <v>1.06388888892252</v>
      </c>
      <c r="R263" s="2">
        <f>Table135672[[#This Row],[HoursDelta]]*60</f>
        <v>20.762444356199691</v>
      </c>
      <c r="S263" s="2">
        <f>IF(Table135672[[#This Row],[StartToEndDelta]]&gt;0,Table135672[[#This Row],[ExTimeFinishedDelta]]/Table135672[[#This Row],[StartToEndDelta]],0)</f>
        <v>0</v>
      </c>
      <c r="T263" s="2">
        <f>Table135672[[#This Row],[HoursDeltaSoft]]</f>
        <v>19.207397127330911</v>
      </c>
    </row>
    <row r="264" spans="1:20" x14ac:dyDescent="0.25">
      <c r="A264" s="1">
        <v>40720.422210648147</v>
      </c>
      <c r="B264">
        <v>24</v>
      </c>
      <c r="C264">
        <v>0</v>
      </c>
      <c r="D264">
        <v>96.146921793619796</v>
      </c>
      <c r="E264">
        <v>98295</v>
      </c>
      <c r="F264">
        <v>81085</v>
      </c>
      <c r="G264">
        <v>7874.6224136111096</v>
      </c>
      <c r="H264">
        <v>7644.0267402777799</v>
      </c>
      <c r="I264">
        <v>13694.1198219444</v>
      </c>
      <c r="J264">
        <f t="shared" si="8"/>
        <v>24</v>
      </c>
      <c r="K264">
        <f t="shared" si="9"/>
        <v>17210</v>
      </c>
      <c r="L264">
        <f>IF(G265="",0,(Table135672[[#This Row],[ExecutionTimeHours]]-G265)/Table135672[[#This Row],[Timespan]])</f>
        <v>0.39924285942619225</v>
      </c>
      <c r="M264" s="2">
        <f>IF(H265="",0,(Table135672[[#This Row],[ExecutionTimeFinished]]-H265)/Table135672[[#This Row],[Timespan]])</f>
        <v>0</v>
      </c>
      <c r="N264" s="2">
        <f>IF(I265="",0,(Table135672[[#This Row],[StartToEndTimeFinished]]-I265)/Table135672[[#This Row],[Timespan]])</f>
        <v>0</v>
      </c>
      <c r="O264" s="6">
        <f>IF(A265="","00:01",Table135672[[#This Row],[DateTime]]-A265)*24*60</f>
        <v>1.0499999939929694</v>
      </c>
      <c r="P264" s="6">
        <f>IF(G325="",0,(Table135672[[#This Row],[ExecutionTimeHours]]-G325)/Table135672[[#This Row],[TimespanSoft]])</f>
        <v>19.095777866153362</v>
      </c>
      <c r="Q264" s="7">
        <f>IF(A325="","01:00",Table135672[[#This Row],[DateTime]]-A325)*24</f>
        <v>1.0641666665906087</v>
      </c>
      <c r="R264" s="2">
        <f>Table135672[[#This Row],[HoursDelta]]*60</f>
        <v>23.954571565571534</v>
      </c>
      <c r="S264" s="2">
        <f>IF(Table135672[[#This Row],[StartToEndDelta]]&gt;0,Table135672[[#This Row],[ExTimeFinishedDelta]]/Table135672[[#This Row],[StartToEndDelta]],0)</f>
        <v>0</v>
      </c>
      <c r="T264" s="2">
        <f>Table135672[[#This Row],[HoursDeltaSoft]]</f>
        <v>19.095777866153362</v>
      </c>
    </row>
    <row r="265" spans="1:20" x14ac:dyDescent="0.25">
      <c r="A265" s="1">
        <v>40720.421481481484</v>
      </c>
      <c r="B265">
        <v>24</v>
      </c>
      <c r="C265">
        <v>0</v>
      </c>
      <c r="D265">
        <v>96.98974609375</v>
      </c>
      <c r="E265">
        <v>98295</v>
      </c>
      <c r="F265">
        <v>81043</v>
      </c>
      <c r="G265">
        <v>7874.2032086111103</v>
      </c>
      <c r="H265">
        <v>7644.0267402777799</v>
      </c>
      <c r="I265">
        <v>13694.1198219444</v>
      </c>
      <c r="J265">
        <f t="shared" si="8"/>
        <v>24</v>
      </c>
      <c r="K265">
        <f t="shared" si="9"/>
        <v>17252</v>
      </c>
      <c r="L265">
        <f>IF(G266="",0,(Table135672[[#This Row],[ExecutionTimeHours]]-G266)/Table135672[[#This Row],[Timespan]])</f>
        <v>0.40410887074665236</v>
      </c>
      <c r="M265" s="2">
        <f>IF(H266="",0,(Table135672[[#This Row],[ExecutionTimeFinished]]-H266)/Table135672[[#This Row],[Timespan]])</f>
        <v>0</v>
      </c>
      <c r="N265" s="2">
        <f>IF(I266="",0,(Table135672[[#This Row],[StartToEndTimeFinished]]-I266)/Table135672[[#This Row],[Timespan]])</f>
        <v>0</v>
      </c>
      <c r="O265" s="6">
        <f>IF(A266="","00:01",Table135672[[#This Row],[DateTime]]-A266)*24*60</f>
        <v>1.0333333339076489</v>
      </c>
      <c r="P265" s="6">
        <f>IF(G326="",0,(Table135672[[#This Row],[ExecutionTimeHours]]-G326)/Table135672[[#This Row],[TimespanSoft]])</f>
        <v>18.871350312085251</v>
      </c>
      <c r="Q265" s="7">
        <f>IF(A326="","01:00",Table135672[[#This Row],[DateTime]]-A326)*24</f>
        <v>1.0633333334117197</v>
      </c>
      <c r="R265" s="2">
        <f>Table135672[[#This Row],[HoursDelta]]*60</f>
        <v>24.246532244799141</v>
      </c>
      <c r="S265" s="2">
        <f>IF(Table135672[[#This Row],[StartToEndDelta]]&gt;0,Table135672[[#This Row],[ExTimeFinishedDelta]]/Table135672[[#This Row],[StartToEndDelta]],0)</f>
        <v>0</v>
      </c>
      <c r="T265" s="2">
        <f>Table135672[[#This Row],[HoursDeltaSoft]]</f>
        <v>18.871350312085251</v>
      </c>
    </row>
    <row r="266" spans="1:20" x14ac:dyDescent="0.25">
      <c r="A266" s="1">
        <v>40720.420763888891</v>
      </c>
      <c r="B266">
        <v>24</v>
      </c>
      <c r="C266">
        <v>0</v>
      </c>
      <c r="D266">
        <v>97.155820210774706</v>
      </c>
      <c r="E266">
        <v>98295</v>
      </c>
      <c r="F266">
        <v>81042</v>
      </c>
      <c r="G266">
        <v>7873.78562944444</v>
      </c>
      <c r="H266">
        <v>7644.0267402777799</v>
      </c>
      <c r="I266">
        <v>13694.1198219444</v>
      </c>
      <c r="J266">
        <f t="shared" si="8"/>
        <v>24</v>
      </c>
      <c r="K266">
        <f t="shared" si="9"/>
        <v>17253</v>
      </c>
      <c r="L266">
        <f>IF(G267="",0,(Table135672[[#This Row],[ExecutionTimeHours]]-G267)/Table135672[[#This Row],[Timespan]])</f>
        <v>0.39723227343271506</v>
      </c>
      <c r="M266" s="2">
        <f>IF(H267="",0,(Table135672[[#This Row],[ExecutionTimeFinished]]-H267)/Table135672[[#This Row],[Timespan]])</f>
        <v>0</v>
      </c>
      <c r="N266" s="2">
        <f>IF(I267="",0,(Table135672[[#This Row],[StartToEndTimeFinished]]-I267)/Table135672[[#This Row],[Timespan]])</f>
        <v>0</v>
      </c>
      <c r="O266" s="6">
        <f>IF(A267="","00:01",Table135672[[#This Row],[DateTime]]-A267)*24*60</f>
        <v>1.0500000044703484</v>
      </c>
      <c r="P266" s="6">
        <f>IF(G327="",0,(Table135672[[#This Row],[ExecutionTimeHours]]-G327)/Table135672[[#This Row],[TimespanSoft]])</f>
        <v>18.474943602547114</v>
      </c>
      <c r="Q266" s="7">
        <f>IF(A327="","01:00",Table135672[[#This Row],[DateTime]]-A327)*24</f>
        <v>1.06388888892252</v>
      </c>
      <c r="R266" s="2">
        <f>Table135672[[#This Row],[HoursDelta]]*60</f>
        <v>23.833936405962902</v>
      </c>
      <c r="S266" s="2">
        <f>IF(Table135672[[#This Row],[StartToEndDelta]]&gt;0,Table135672[[#This Row],[ExTimeFinishedDelta]]/Table135672[[#This Row],[StartToEndDelta]],0)</f>
        <v>0</v>
      </c>
      <c r="T266" s="2">
        <f>Table135672[[#This Row],[HoursDeltaSoft]]</f>
        <v>18.474943602547114</v>
      </c>
    </row>
    <row r="267" spans="1:20" x14ac:dyDescent="0.25">
      <c r="A267" s="1">
        <v>40720.420034722221</v>
      </c>
      <c r="B267">
        <v>24</v>
      </c>
      <c r="C267">
        <v>0</v>
      </c>
      <c r="D267">
        <v>95.784909566243499</v>
      </c>
      <c r="E267">
        <v>98295</v>
      </c>
      <c r="F267">
        <v>81038</v>
      </c>
      <c r="G267">
        <v>7873.3685355555599</v>
      </c>
      <c r="H267">
        <v>7644.0267402777799</v>
      </c>
      <c r="I267">
        <v>13694.1198219444</v>
      </c>
      <c r="J267">
        <f t="shared" si="8"/>
        <v>24</v>
      </c>
      <c r="K267">
        <f t="shared" si="9"/>
        <v>17257</v>
      </c>
      <c r="L267">
        <f>IF(G268="",0,(Table135672[[#This Row],[ExecutionTimeHours]]-G268)/Table135672[[#This Row],[Timespan]])</f>
        <v>0.40247715031779413</v>
      </c>
      <c r="M267" s="2">
        <f>IF(H268="",0,(Table135672[[#This Row],[ExecutionTimeFinished]]-H268)/Table135672[[#This Row],[Timespan]])</f>
        <v>0</v>
      </c>
      <c r="N267" s="2">
        <f>IF(I268="",0,(Table135672[[#This Row],[StartToEndTimeFinished]]-I268)/Table135672[[#This Row],[Timespan]])</f>
        <v>0</v>
      </c>
      <c r="O267" s="6">
        <f>IF(A268="","00:01",Table135672[[#This Row],[DateTime]]-A268)*24*60</f>
        <v>1.0333333339076489</v>
      </c>
      <c r="P267" s="6">
        <f>IF(G328="",0,(Table135672[[#This Row],[ExecutionTimeHours]]-G328)/Table135672[[#This Row],[TimespanSoft]])</f>
        <v>18.108547284820787</v>
      </c>
      <c r="Q267" s="7">
        <f>IF(A328="","01:00",Table135672[[#This Row],[DateTime]]-A328)*24</f>
        <v>1.0633333332370967</v>
      </c>
      <c r="R267" s="2">
        <f>Table135672[[#This Row],[HoursDelta]]*60</f>
        <v>24.148629019067648</v>
      </c>
      <c r="S267" s="2">
        <f>IF(Table135672[[#This Row],[StartToEndDelta]]&gt;0,Table135672[[#This Row],[ExTimeFinishedDelta]]/Table135672[[#This Row],[StartToEndDelta]],0)</f>
        <v>0</v>
      </c>
      <c r="T267" s="2">
        <f>Table135672[[#This Row],[HoursDeltaSoft]]</f>
        <v>18.108547284820787</v>
      </c>
    </row>
    <row r="268" spans="1:20" x14ac:dyDescent="0.25">
      <c r="A268" s="1">
        <v>40720.419317129628</v>
      </c>
      <c r="B268">
        <v>24</v>
      </c>
      <c r="C268">
        <v>1</v>
      </c>
      <c r="D268">
        <v>95.125821431477902</v>
      </c>
      <c r="E268">
        <v>98295</v>
      </c>
      <c r="F268">
        <v>81067</v>
      </c>
      <c r="G268">
        <v>7872.9526425000004</v>
      </c>
      <c r="H268">
        <v>7644.0267402777799</v>
      </c>
      <c r="I268">
        <v>13694.1198219444</v>
      </c>
      <c r="J268">
        <f t="shared" si="8"/>
        <v>23</v>
      </c>
      <c r="K268">
        <f t="shared" si="9"/>
        <v>17228</v>
      </c>
      <c r="L268">
        <f>IF(G269="",0,(Table135672[[#This Row],[ExecutionTimeHours]]-G269)/Table135672[[#This Row],[Timespan]])</f>
        <v>0.40226137795915873</v>
      </c>
      <c r="M268" s="2">
        <f>IF(H269="",0,(Table135672[[#This Row],[ExecutionTimeFinished]]-H269)/Table135672[[#This Row],[Timespan]])</f>
        <v>0.39119100753351882</v>
      </c>
      <c r="N268" s="2">
        <f>IF(I269="",0,(Table135672[[#This Row],[StartToEndTimeFinished]]-I269)/Table135672[[#This Row],[Timespan]])</f>
        <v>0.41088333568370328</v>
      </c>
      <c r="O268" s="6">
        <f>IF(A269="","00:01",Table135672[[#This Row],[DateTime]]-A269)*24*60</f>
        <v>1.0499999939929694</v>
      </c>
      <c r="P268" s="6">
        <f>IF(G329="",0,(Table135672[[#This Row],[ExecutionTimeHours]]-G329)/Table135672[[#This Row],[TimespanSoft]])</f>
        <v>17.761211971588363</v>
      </c>
      <c r="Q268" s="7">
        <f>IF(A329="","01:00",Table135672[[#This Row],[DateTime]]-A329)*24</f>
        <v>1.0627777777262963</v>
      </c>
      <c r="R268" s="2">
        <f>Table135672[[#This Row],[HoursDelta]]*60</f>
        <v>24.135682677549525</v>
      </c>
      <c r="S268" s="2">
        <f>IF(Table135672[[#This Row],[StartToEndDelta]]&gt;0,Table135672[[#This Row],[ExTimeFinishedDelta]]/Table135672[[#This Row],[StartToEndDelta]],0)</f>
        <v>0.95207318856722012</v>
      </c>
      <c r="T268" s="2">
        <f>Table135672[[#This Row],[HoursDeltaSoft]]</f>
        <v>17.761211971588363</v>
      </c>
    </row>
    <row r="269" spans="1:20" x14ac:dyDescent="0.25">
      <c r="A269" s="1">
        <v>40720.418587962966</v>
      </c>
      <c r="B269">
        <v>24</v>
      </c>
      <c r="C269">
        <v>0</v>
      </c>
      <c r="D269">
        <v>97.674110412597699</v>
      </c>
      <c r="E269">
        <v>98295</v>
      </c>
      <c r="F269">
        <v>81216</v>
      </c>
      <c r="G269">
        <v>7872.5302680555596</v>
      </c>
      <c r="H269">
        <v>7643.6159897222196</v>
      </c>
      <c r="I269">
        <v>13693.6883944444</v>
      </c>
      <c r="J269">
        <f t="shared" si="8"/>
        <v>24</v>
      </c>
      <c r="K269">
        <f t="shared" si="9"/>
        <v>17079</v>
      </c>
      <c r="L269">
        <f>IF(G270="",0,(Table135672[[#This Row],[ExecutionTimeHours]]-G270)/Table135672[[#This Row],[Timespan]])</f>
        <v>0.39222565971061674</v>
      </c>
      <c r="M269" s="2">
        <f>IF(H270="",0,(Table135672[[#This Row],[ExecutionTimeFinished]]-H270)/Table135672[[#This Row],[Timespan]])</f>
        <v>0</v>
      </c>
      <c r="N269" s="2">
        <f>IF(I270="",0,(Table135672[[#This Row],[StartToEndTimeFinished]]-I270)/Table135672[[#This Row],[Timespan]])</f>
        <v>0</v>
      </c>
      <c r="O269" s="6">
        <f>IF(A270="","00:01",Table135672[[#This Row],[DateTime]]-A270)*24*60</f>
        <v>1.0500000044703484</v>
      </c>
      <c r="P269" s="6">
        <f>IF(G330="",0,(Table135672[[#This Row],[ExecutionTimeHours]]-G330)/Table135672[[#This Row],[TimespanSoft]])</f>
        <v>17.432986404277933</v>
      </c>
      <c r="Q269" s="7">
        <f>IF(A330="","01:00",Table135672[[#This Row],[DateTime]]-A330)*24</f>
        <v>1.0625000000582077</v>
      </c>
      <c r="R269" s="2">
        <f>Table135672[[#This Row],[HoursDelta]]*60</f>
        <v>23.533539582637005</v>
      </c>
      <c r="S269" s="2">
        <f>IF(Table135672[[#This Row],[StartToEndDelta]]&gt;0,Table135672[[#This Row],[ExTimeFinishedDelta]]/Table135672[[#This Row],[StartToEndDelta]],0)</f>
        <v>0</v>
      </c>
      <c r="T269" s="2">
        <f>Table135672[[#This Row],[HoursDeltaSoft]]</f>
        <v>17.432986404277933</v>
      </c>
    </row>
    <row r="270" spans="1:20" x14ac:dyDescent="0.25">
      <c r="A270" s="1">
        <v>40720.417858796296</v>
      </c>
      <c r="B270">
        <v>24</v>
      </c>
      <c r="C270">
        <v>0</v>
      </c>
      <c r="D270">
        <v>97.419082641601605</v>
      </c>
      <c r="E270">
        <v>98295</v>
      </c>
      <c r="F270">
        <v>81234</v>
      </c>
      <c r="G270">
        <v>7872.1184311111101</v>
      </c>
      <c r="H270">
        <v>7643.6159897222196</v>
      </c>
      <c r="I270">
        <v>13693.6883944444</v>
      </c>
      <c r="J270">
        <f t="shared" si="8"/>
        <v>24</v>
      </c>
      <c r="K270">
        <f t="shared" si="9"/>
        <v>17061</v>
      </c>
      <c r="L270">
        <f>IF(G271="",0,(Table135672[[#This Row],[ExecutionTimeHours]]-G271)/Table135672[[#This Row],[Timespan]])</f>
        <v>0.38862777612616312</v>
      </c>
      <c r="M270" s="2">
        <f>IF(H271="",0,(Table135672[[#This Row],[ExecutionTimeFinished]]-H271)/Table135672[[#This Row],[Timespan]])</f>
        <v>0</v>
      </c>
      <c r="N270" s="2">
        <f>IF(I271="",0,(Table135672[[#This Row],[StartToEndTimeFinished]]-I271)/Table135672[[#This Row],[Timespan]])</f>
        <v>0</v>
      </c>
      <c r="O270" s="6">
        <f>IF(A271="","00:01",Table135672[[#This Row],[DateTime]]-A271)*24*60</f>
        <v>1.0500000044703484</v>
      </c>
      <c r="P270" s="6">
        <f>IF(G331="",0,(Table135672[[#This Row],[ExecutionTimeHours]]-G331)/Table135672[[#This Row],[TimespanSoft]])</f>
        <v>17.136062517506051</v>
      </c>
      <c r="Q270" s="7">
        <f>IF(A331="","01:00",Table135672[[#This Row],[DateTime]]-A331)*24</f>
        <v>1.0619444443727843</v>
      </c>
      <c r="R270" s="2">
        <f>Table135672[[#This Row],[HoursDelta]]*60</f>
        <v>23.317666567569788</v>
      </c>
      <c r="S270" s="2">
        <f>IF(Table135672[[#This Row],[StartToEndDelta]]&gt;0,Table135672[[#This Row],[ExTimeFinishedDelta]]/Table135672[[#This Row],[StartToEndDelta]],0)</f>
        <v>0</v>
      </c>
      <c r="T270" s="2">
        <f>Table135672[[#This Row],[HoursDeltaSoft]]</f>
        <v>17.136062517506051</v>
      </c>
    </row>
    <row r="271" spans="1:20" x14ac:dyDescent="0.25">
      <c r="A271" s="1">
        <v>40720.417129629626</v>
      </c>
      <c r="B271">
        <v>24</v>
      </c>
      <c r="C271">
        <v>0</v>
      </c>
      <c r="D271">
        <v>97.491325378417997</v>
      </c>
      <c r="E271">
        <v>98295</v>
      </c>
      <c r="F271">
        <v>81207</v>
      </c>
      <c r="G271">
        <v>7871.7103719444403</v>
      </c>
      <c r="H271">
        <v>7643.6159897222196</v>
      </c>
      <c r="I271">
        <v>13693.6883944444</v>
      </c>
      <c r="J271">
        <f t="shared" si="8"/>
        <v>24</v>
      </c>
      <c r="K271">
        <f t="shared" si="9"/>
        <v>17088</v>
      </c>
      <c r="L271">
        <f>IF(G272="",0,(Table135672[[#This Row],[ExecutionTimeHours]]-G272)/Table135672[[#This Row],[Timespan]])</f>
        <v>0.40656164253549298</v>
      </c>
      <c r="M271" s="2">
        <f>IF(H272="",0,(Table135672[[#This Row],[ExecutionTimeFinished]]-H272)/Table135672[[#This Row],[Timespan]])</f>
        <v>0</v>
      </c>
      <c r="N271" s="2">
        <f>IF(I272="",0,(Table135672[[#This Row],[StartToEndTimeFinished]]-I272)/Table135672[[#This Row],[Timespan]])</f>
        <v>0</v>
      </c>
      <c r="O271" s="6">
        <f>IF(A272="","00:01",Table135672[[#This Row],[DateTime]]-A272)*24*60</f>
        <v>1.0499999939929694</v>
      </c>
      <c r="P271" s="6">
        <f>IF(G332="",0,(Table135672[[#This Row],[ExecutionTimeHours]]-G332)/Table135672[[#This Row],[TimespanSoft]])</f>
        <v>16.864542388355019</v>
      </c>
      <c r="Q271" s="7">
        <f>IF(A332="","01:00",Table135672[[#This Row],[DateTime]]-A332)*24</f>
        <v>1.0616666665300727</v>
      </c>
      <c r="R271" s="2">
        <f>Table135672[[#This Row],[HoursDelta]]*60</f>
        <v>24.393698552129578</v>
      </c>
      <c r="S271" s="2">
        <f>IF(Table135672[[#This Row],[StartToEndDelta]]&gt;0,Table135672[[#This Row],[ExTimeFinishedDelta]]/Table135672[[#This Row],[StartToEndDelta]],0)</f>
        <v>0</v>
      </c>
      <c r="T271" s="2">
        <f>Table135672[[#This Row],[HoursDeltaSoft]]</f>
        <v>16.864542388355019</v>
      </c>
    </row>
    <row r="272" spans="1:20" x14ac:dyDescent="0.25">
      <c r="A272" s="1">
        <v>40720.416400462964</v>
      </c>
      <c r="B272">
        <v>24</v>
      </c>
      <c r="C272">
        <v>0</v>
      </c>
      <c r="D272">
        <v>97.917302449544295</v>
      </c>
      <c r="E272">
        <v>98295</v>
      </c>
      <c r="F272">
        <v>81203</v>
      </c>
      <c r="G272">
        <v>7871.2834822222203</v>
      </c>
      <c r="H272">
        <v>7643.6159897222196</v>
      </c>
      <c r="I272">
        <v>13693.6883944444</v>
      </c>
      <c r="J272">
        <f t="shared" si="8"/>
        <v>24</v>
      </c>
      <c r="K272">
        <f t="shared" si="9"/>
        <v>17092</v>
      </c>
      <c r="L272">
        <f>IF(G273="",0,(Table135672[[#This Row],[ExecutionTimeHours]]-G273)/Table135672[[#This Row],[Timespan]])</f>
        <v>0.40488906330447305</v>
      </c>
      <c r="M272" s="2">
        <f>IF(H273="",0,(Table135672[[#This Row],[ExecutionTimeFinished]]-H273)/Table135672[[#This Row],[Timespan]])</f>
        <v>0</v>
      </c>
      <c r="N272" s="2">
        <f>IF(I273="",0,(Table135672[[#This Row],[StartToEndTimeFinished]]-I273)/Table135672[[#This Row],[Timespan]])</f>
        <v>0</v>
      </c>
      <c r="O272" s="6">
        <f>IF(A273="","00:01",Table135672[[#This Row],[DateTime]]-A273)*24*60</f>
        <v>1.0666666645556688</v>
      </c>
      <c r="P272" s="6">
        <f>IF(G333="",0,(Table135672[[#This Row],[ExecutionTimeHours]]-G333)/Table135672[[#This Row],[TimespanSoft]])</f>
        <v>16.571608375673147</v>
      </c>
      <c r="Q272" s="7">
        <f>IF(A333="","01:00",Table135672[[#This Row],[DateTime]]-A333)*24</f>
        <v>1.0611111111938953</v>
      </c>
      <c r="R272" s="2">
        <f>Table135672[[#This Row],[HoursDelta]]*60</f>
        <v>24.293343798268381</v>
      </c>
      <c r="S272" s="2">
        <f>IF(Table135672[[#This Row],[StartToEndDelta]]&gt;0,Table135672[[#This Row],[ExTimeFinishedDelta]]/Table135672[[#This Row],[StartToEndDelta]],0)</f>
        <v>0</v>
      </c>
      <c r="T272" s="2">
        <f>Table135672[[#This Row],[HoursDeltaSoft]]</f>
        <v>16.571608375673147</v>
      </c>
    </row>
    <row r="273" spans="1:20" x14ac:dyDescent="0.25">
      <c r="A273" s="1">
        <v>40720.415659722225</v>
      </c>
      <c r="B273">
        <v>24</v>
      </c>
      <c r="C273">
        <v>0</v>
      </c>
      <c r="D273">
        <v>97.911153157552107</v>
      </c>
      <c r="E273">
        <v>98295</v>
      </c>
      <c r="F273">
        <v>80016</v>
      </c>
      <c r="G273">
        <v>7870.8516005555502</v>
      </c>
      <c r="H273">
        <v>7643.6159897222196</v>
      </c>
      <c r="I273">
        <v>13693.6883944444</v>
      </c>
      <c r="J273">
        <f t="shared" si="8"/>
        <v>24</v>
      </c>
      <c r="K273">
        <f t="shared" si="9"/>
        <v>18279</v>
      </c>
      <c r="L273">
        <f>IF(G274="",0,(Table135672[[#This Row],[ExecutionTimeHours]]-G274)/Table135672[[#This Row],[Timespan]])</f>
        <v>0.49528703492023002</v>
      </c>
      <c r="M273" s="2">
        <f>IF(H274="",0,(Table135672[[#This Row],[ExecutionTimeFinished]]-H274)/Table135672[[#This Row],[Timespan]])</f>
        <v>0</v>
      </c>
      <c r="N273" s="2">
        <f>IF(I274="",0,(Table135672[[#This Row],[StartToEndTimeFinished]]-I274)/Table135672[[#This Row],[Timespan]])</f>
        <v>0</v>
      </c>
      <c r="O273" s="6">
        <f>IF(A274="","00:01",Table135672[[#This Row],[DateTime]]-A274)*24*60</f>
        <v>1.0500000044703484</v>
      </c>
      <c r="P273" s="6">
        <f>IF(G334="",0,(Table135672[[#This Row],[ExecutionTimeHours]]-G334)/Table135672[[#This Row],[TimespanSoft]])</f>
        <v>16.292357871703924</v>
      </c>
      <c r="Q273" s="7">
        <f>IF(A334="","01:00",Table135672[[#This Row],[DateTime]]-A334)*24</f>
        <v>1.0602777778403834</v>
      </c>
      <c r="R273" s="2">
        <f>Table135672[[#This Row],[HoursDelta]]*60</f>
        <v>29.717222095213803</v>
      </c>
      <c r="S273" s="2">
        <f>IF(Table135672[[#This Row],[StartToEndDelta]]&gt;0,Table135672[[#This Row],[ExTimeFinishedDelta]]/Table135672[[#This Row],[StartToEndDelta]],0)</f>
        <v>0</v>
      </c>
      <c r="T273" s="2">
        <f>Table135672[[#This Row],[HoursDeltaSoft]]</f>
        <v>16.292357871703924</v>
      </c>
    </row>
    <row r="274" spans="1:20" x14ac:dyDescent="0.25">
      <c r="A274" s="1">
        <v>40720.414930555555</v>
      </c>
      <c r="B274">
        <v>24</v>
      </c>
      <c r="C274">
        <v>0</v>
      </c>
      <c r="D274">
        <v>97.790560404459598</v>
      </c>
      <c r="E274">
        <v>98295</v>
      </c>
      <c r="F274">
        <v>80394</v>
      </c>
      <c r="G274">
        <v>7870.3315491666699</v>
      </c>
      <c r="H274">
        <v>7643.6159897222196</v>
      </c>
      <c r="I274">
        <v>13693.6883944444</v>
      </c>
      <c r="J274">
        <f t="shared" si="8"/>
        <v>24</v>
      </c>
      <c r="K274">
        <f t="shared" si="9"/>
        <v>17901</v>
      </c>
      <c r="L274">
        <f>IF(G275="",0,(Table135672[[#This Row],[ExecutionTimeHours]]-G275)/Table135672[[#This Row],[Timespan]])</f>
        <v>0.41590688069324494</v>
      </c>
      <c r="M274" s="2">
        <f>IF(H275="",0,(Table135672[[#This Row],[ExecutionTimeFinished]]-H275)/Table135672[[#This Row],[Timespan]])</f>
        <v>0</v>
      </c>
      <c r="N274" s="2">
        <f>IF(I275="",0,(Table135672[[#This Row],[StartToEndTimeFinished]]-I275)/Table135672[[#This Row],[Timespan]])</f>
        <v>0</v>
      </c>
      <c r="O274" s="6">
        <f>IF(A275="","00:01",Table135672[[#This Row],[DateTime]]-A275)*24*60</f>
        <v>1.0499999939929694</v>
      </c>
      <c r="P274" s="6">
        <f>IF(G335="",0,(Table135672[[#This Row],[ExecutionTimeHours]]-G335)/Table135672[[#This Row],[TimespanSoft]])</f>
        <v>15.939236496482092</v>
      </c>
      <c r="Q274" s="7">
        <f>IF(A335="","01:00",Table135672[[#This Row],[DateTime]]-A335)*24</f>
        <v>1.0594444444868714</v>
      </c>
      <c r="R274" s="2">
        <f>Table135672[[#This Row],[HoursDelta]]*60</f>
        <v>24.954412841594696</v>
      </c>
      <c r="S274" s="2">
        <f>IF(Table135672[[#This Row],[StartToEndDelta]]&gt;0,Table135672[[#This Row],[ExTimeFinishedDelta]]/Table135672[[#This Row],[StartToEndDelta]],0)</f>
        <v>0</v>
      </c>
      <c r="T274" s="2">
        <f>Table135672[[#This Row],[HoursDeltaSoft]]</f>
        <v>15.939236496482092</v>
      </c>
    </row>
    <row r="275" spans="1:20" x14ac:dyDescent="0.25">
      <c r="A275" s="1">
        <v>40720.414201388892</v>
      </c>
      <c r="B275">
        <v>24</v>
      </c>
      <c r="C275">
        <v>0</v>
      </c>
      <c r="D275">
        <v>96.223164876302107</v>
      </c>
      <c r="E275">
        <v>98295</v>
      </c>
      <c r="F275">
        <v>80065</v>
      </c>
      <c r="G275">
        <v>7869.8948469444404</v>
      </c>
      <c r="H275">
        <v>7643.6159897222196</v>
      </c>
      <c r="I275">
        <v>13693.6883944444</v>
      </c>
      <c r="J275">
        <f t="shared" si="8"/>
        <v>24</v>
      </c>
      <c r="K275">
        <f t="shared" si="9"/>
        <v>18230</v>
      </c>
      <c r="L275">
        <f>IF(G276="",0,(Table135672[[#This Row],[ExecutionTimeHours]]-G276)/Table135672[[#This Row],[Timespan]])</f>
        <v>0.19158548375815443</v>
      </c>
      <c r="M275" s="2">
        <f>IF(H276="",0,(Table135672[[#This Row],[ExecutionTimeFinished]]-H276)/Table135672[[#This Row],[Timespan]])</f>
        <v>0</v>
      </c>
      <c r="N275" s="2">
        <f>IF(I276="",0,(Table135672[[#This Row],[StartToEndTimeFinished]]-I276)/Table135672[[#This Row],[Timespan]])</f>
        <v>0</v>
      </c>
      <c r="O275" s="6">
        <f>IF(A276="","00:01",Table135672[[#This Row],[DateTime]]-A276)*24*60</f>
        <v>1.0333333339076489</v>
      </c>
      <c r="P275" s="6">
        <f>IF(G336="",0,(Table135672[[#This Row],[ExecutionTimeHours]]-G336)/Table135672[[#This Row],[TimespanSoft]])</f>
        <v>15.703907373060124</v>
      </c>
      <c r="Q275" s="7">
        <f>IF(A336="","01:00",Table135672[[#This Row],[DateTime]]-A336)*24</f>
        <v>1.0586111111333594</v>
      </c>
      <c r="R275" s="2">
        <f>Table135672[[#This Row],[HoursDelta]]*60</f>
        <v>11.495129025489266</v>
      </c>
      <c r="S275" s="2">
        <f>IF(Table135672[[#This Row],[StartToEndDelta]]&gt;0,Table135672[[#This Row],[ExTimeFinishedDelta]]/Table135672[[#This Row],[StartToEndDelta]],0)</f>
        <v>0</v>
      </c>
      <c r="T275" s="2">
        <f>Table135672[[#This Row],[HoursDeltaSoft]]</f>
        <v>15.703907373060124</v>
      </c>
    </row>
    <row r="276" spans="1:20" x14ac:dyDescent="0.25">
      <c r="A276" s="1">
        <v>40720.413483796299</v>
      </c>
      <c r="B276">
        <v>24</v>
      </c>
      <c r="C276">
        <v>7</v>
      </c>
      <c r="D276">
        <v>75.459775288899706</v>
      </c>
      <c r="E276">
        <v>98295</v>
      </c>
      <c r="F276">
        <v>80986</v>
      </c>
      <c r="G276">
        <v>7869.6968752777802</v>
      </c>
      <c r="H276">
        <v>7643.6159897222196</v>
      </c>
      <c r="I276">
        <v>13693.6883944444</v>
      </c>
      <c r="J276">
        <f t="shared" si="8"/>
        <v>17</v>
      </c>
      <c r="K276">
        <f t="shared" si="9"/>
        <v>17309</v>
      </c>
      <c r="L276">
        <f>IF(G277="",0,(Table135672[[#This Row],[ExecutionTimeHours]]-G277)/Table135672[[#This Row],[Timespan]])</f>
        <v>0.11890494698906308</v>
      </c>
      <c r="M276" s="2">
        <f>IF(H277="",0,(Table135672[[#This Row],[ExecutionTimeFinished]]-H277)/Table135672[[#This Row],[Timespan]])</f>
        <v>0</v>
      </c>
      <c r="N276" s="2">
        <f>IF(I277="",0,(Table135672[[#This Row],[StartToEndTimeFinished]]-I277)/Table135672[[#This Row],[Timespan]])</f>
        <v>0</v>
      </c>
      <c r="O276" s="6">
        <f>IF(A277="","00:01",Table135672[[#This Row],[DateTime]]-A277)*24*60</f>
        <v>1.0666666750330478</v>
      </c>
      <c r="P276" s="6">
        <f>IF(G337="",0,(Table135672[[#This Row],[ExecutionTimeHours]]-G337)/Table135672[[#This Row],[TimespanSoft]])</f>
        <v>15.70350877954354</v>
      </c>
      <c r="Q276" s="7">
        <f>IF(A337="","01:00",Table135672[[#This Row],[DateTime]]-A337)*24</f>
        <v>1.059722222329583</v>
      </c>
      <c r="R276" s="2">
        <f>Table135672[[#This Row],[HoursDelta]]*60</f>
        <v>7.1342968193437848</v>
      </c>
      <c r="S276" s="2">
        <f>IF(Table135672[[#This Row],[StartToEndDelta]]&gt;0,Table135672[[#This Row],[ExTimeFinishedDelta]]/Table135672[[#This Row],[StartToEndDelta]],0)</f>
        <v>0</v>
      </c>
      <c r="T276" s="2">
        <f>Table135672[[#This Row],[HoursDeltaSoft]]</f>
        <v>15.70350877954354</v>
      </c>
    </row>
    <row r="277" spans="1:20" x14ac:dyDescent="0.25">
      <c r="A277" s="1">
        <v>40720.412743055553</v>
      </c>
      <c r="B277">
        <v>24</v>
      </c>
      <c r="C277">
        <v>21</v>
      </c>
      <c r="D277">
        <v>28.424795786539701</v>
      </c>
      <c r="E277">
        <v>98295</v>
      </c>
      <c r="F277">
        <v>82045</v>
      </c>
      <c r="G277">
        <v>7869.5700433333304</v>
      </c>
      <c r="H277">
        <v>7643.6159897222196</v>
      </c>
      <c r="I277">
        <v>13693.6883944444</v>
      </c>
      <c r="J277">
        <f t="shared" si="8"/>
        <v>3</v>
      </c>
      <c r="K277">
        <f t="shared" si="9"/>
        <v>16250</v>
      </c>
      <c r="L277">
        <f>IF(G278="",0,(Table135672[[#This Row],[ExecutionTimeHours]]-G278)/Table135672[[#This Row],[Timespan]])</f>
        <v>2.4372395861777781E-3</v>
      </c>
      <c r="M277" s="2">
        <f>IF(H278="",0,(Table135672[[#This Row],[ExecutionTimeFinished]]-H278)/Table135672[[#This Row],[Timespan]])</f>
        <v>0.59691588659957362</v>
      </c>
      <c r="N277" s="2">
        <f>IF(I278="",0,(Table135672[[#This Row],[StartToEndTimeFinished]]-I278)/Table135672[[#This Row],[Timespan]])</f>
        <v>1.4621205757376396</v>
      </c>
      <c r="O277" s="6">
        <f>IF(A278="","00:01",Table135672[[#This Row],[DateTime]]-A278)*24*60</f>
        <v>1.0666666645556688</v>
      </c>
      <c r="P277" s="6">
        <f>IF(G338="",0,(Table135672[[#This Row],[ExecutionTimeHours]]-G338)/Table135672[[#This Row],[TimespanSoft]])</f>
        <v>15.797448637346021</v>
      </c>
      <c r="Q277" s="7">
        <f>IF(A338="","01:00",Table135672[[#This Row],[DateTime]]-A338)*24</f>
        <v>1.0599999999976717</v>
      </c>
      <c r="R277" s="2">
        <f>Table135672[[#This Row],[HoursDelta]]*60</f>
        <v>0.14623437517066668</v>
      </c>
      <c r="S277" s="2">
        <f>IF(Table135672[[#This Row],[StartToEndDelta]]&gt;0,Table135672[[#This Row],[ExTimeFinishedDelta]]/Table135672[[#This Row],[StartToEndDelta]],0)</f>
        <v>0.40825353018401345</v>
      </c>
      <c r="T277" s="2">
        <f>Table135672[[#This Row],[HoursDeltaSoft]]</f>
        <v>15.797448637346021</v>
      </c>
    </row>
    <row r="278" spans="1:20" x14ac:dyDescent="0.25">
      <c r="A278" s="1">
        <v>40720.412002314813</v>
      </c>
      <c r="B278">
        <v>24</v>
      </c>
      <c r="C278">
        <v>22</v>
      </c>
      <c r="D278">
        <v>11.7525052549317</v>
      </c>
      <c r="E278">
        <v>98295</v>
      </c>
      <c r="F278">
        <v>82681</v>
      </c>
      <c r="G278">
        <v>7869.5674436111103</v>
      </c>
      <c r="H278">
        <v>7642.9792794444402</v>
      </c>
      <c r="I278">
        <v>13692.1287991667</v>
      </c>
      <c r="J278">
        <f t="shared" si="8"/>
        <v>2</v>
      </c>
      <c r="K278">
        <f t="shared" si="9"/>
        <v>15614</v>
      </c>
      <c r="L278">
        <f>IF(G279="",0,(Table135672[[#This Row],[ExecutionTimeHours]]-G279)/Table135672[[#This Row],[Timespan]])</f>
        <v>4.3707909628164732E-2</v>
      </c>
      <c r="M278" s="2">
        <f>IF(H279="",0,(Table135672[[#This Row],[ExecutionTimeFinished]]-H279)/Table135672[[#This Row],[Timespan]])</f>
        <v>0.582494633136875</v>
      </c>
      <c r="N278" s="2">
        <f>IF(I279="",0,(Table135672[[#This Row],[StartToEndTimeFinished]]-I279)/Table135672[[#This Row],[Timespan]])</f>
        <v>1.6251872892553652</v>
      </c>
      <c r="O278" s="6">
        <f>IF(A279="","00:01",Table135672[[#This Row],[DateTime]]-A279)*24*60</f>
        <v>0.98333333269692957</v>
      </c>
      <c r="P278" s="6">
        <f>IF(G339="",0,(Table135672[[#This Row],[ExecutionTimeHours]]-G339)/Table135672[[#This Row],[TimespanSoft]])</f>
        <v>16.014738196492761</v>
      </c>
      <c r="Q278" s="7">
        <f>IF(A339="","01:00",Table135672[[#This Row],[DateTime]]-A339)*24</f>
        <v>1.058888888801448</v>
      </c>
      <c r="R278" s="2">
        <f>Table135672[[#This Row],[HoursDelta]]*60</f>
        <v>2.6224745776898839</v>
      </c>
      <c r="S278" s="2">
        <f>IF(Table135672[[#This Row],[StartToEndDelta]]&gt;0,Table135672[[#This Row],[ExTimeFinishedDelta]]/Table135672[[#This Row],[StartToEndDelta]],0)</f>
        <v>0.35841692646006645</v>
      </c>
      <c r="T278" s="2">
        <f>Table135672[[#This Row],[HoursDeltaSoft]]</f>
        <v>16.014738196492761</v>
      </c>
    </row>
    <row r="279" spans="1:20" x14ac:dyDescent="0.25">
      <c r="A279" s="1">
        <v>40720.411319444444</v>
      </c>
      <c r="B279">
        <v>24</v>
      </c>
      <c r="C279">
        <v>20</v>
      </c>
      <c r="D279">
        <v>18.1962931950887</v>
      </c>
      <c r="E279">
        <v>98295</v>
      </c>
      <c r="F279">
        <v>82377</v>
      </c>
      <c r="G279">
        <v>7869.5244641666704</v>
      </c>
      <c r="H279">
        <v>7642.4064930555596</v>
      </c>
      <c r="I279">
        <v>13690.530698333299</v>
      </c>
      <c r="J279">
        <f t="shared" si="8"/>
        <v>4</v>
      </c>
      <c r="K279">
        <f t="shared" si="9"/>
        <v>15918</v>
      </c>
      <c r="L279">
        <f>IF(G280="",0,(Table135672[[#This Row],[ExecutionTimeHours]]-G280)/Table135672[[#This Row],[Timespan]])</f>
        <v>7.0073387061726944E-2</v>
      </c>
      <c r="M279" s="2">
        <f>IF(H280="",0,(Table135672[[#This Row],[ExecutionTimeFinished]]-H280)/Table135672[[#This Row],[Timespan]])</f>
        <v>0</v>
      </c>
      <c r="N279" s="2">
        <f>IF(I280="",0,(Table135672[[#This Row],[StartToEndTimeFinished]]-I280)/Table135672[[#This Row],[Timespan]])</f>
        <v>0</v>
      </c>
      <c r="O279" s="6">
        <f>IF(A280="","00:01",Table135672[[#This Row],[DateTime]]-A280)*24*60</f>
        <v>1.0333333339076489</v>
      </c>
      <c r="P279" s="6">
        <f>IF(G340="",0,(Table135672[[#This Row],[ExecutionTimeHours]]-G340)/Table135672[[#This Row],[TimespanSoft]])</f>
        <v>16.177132075507934</v>
      </c>
      <c r="Q279" s="7">
        <f>IF(A340="","01:00",Table135672[[#This Row],[DateTime]]-A340)*24</f>
        <v>1.0599999999976717</v>
      </c>
      <c r="R279" s="2">
        <f>Table135672[[#This Row],[HoursDelta]]*60</f>
        <v>4.2044032237036166</v>
      </c>
      <c r="S279" s="2">
        <f>IF(Table135672[[#This Row],[StartToEndDelta]]&gt;0,Table135672[[#This Row],[ExTimeFinishedDelta]]/Table135672[[#This Row],[StartToEndDelta]],0)</f>
        <v>0</v>
      </c>
      <c r="T279" s="2">
        <f>Table135672[[#This Row],[HoursDeltaSoft]]</f>
        <v>16.177132075507934</v>
      </c>
    </row>
    <row r="280" spans="1:20" x14ac:dyDescent="0.25">
      <c r="A280" s="1">
        <v>40720.410601851851</v>
      </c>
      <c r="B280">
        <v>24</v>
      </c>
      <c r="C280">
        <v>20</v>
      </c>
      <c r="D280">
        <v>18.174755188325999</v>
      </c>
      <c r="E280">
        <v>98295</v>
      </c>
      <c r="F280">
        <v>82385</v>
      </c>
      <c r="G280">
        <v>7869.4520549999997</v>
      </c>
      <c r="H280">
        <v>7642.4064930555596</v>
      </c>
      <c r="I280">
        <v>13690.530698333299</v>
      </c>
      <c r="J280">
        <f t="shared" si="8"/>
        <v>4</v>
      </c>
      <c r="K280">
        <f t="shared" si="9"/>
        <v>15910</v>
      </c>
      <c r="L280">
        <f>IF(G281="",0,(Table135672[[#This Row],[ExecutionTimeHours]]-G281)/Table135672[[#This Row],[Timespan]])</f>
        <v>6.2433879980677745E-2</v>
      </c>
      <c r="M280" s="2">
        <f>IF(H281="",0,(Table135672[[#This Row],[ExecutionTimeFinished]]-H281)/Table135672[[#This Row],[Timespan]])</f>
        <v>0</v>
      </c>
      <c r="N280" s="2">
        <f>IF(I281="",0,(Table135672[[#This Row],[StartToEndTimeFinished]]-I281)/Table135672[[#This Row],[Timespan]])</f>
        <v>0</v>
      </c>
      <c r="O280" s="6">
        <f>IF(A281="","00:01",Table135672[[#This Row],[DateTime]]-A281)*24*60</f>
        <v>1.0166666633449495</v>
      </c>
      <c r="P280" s="6">
        <f>IF(G341="",0,(Table135672[[#This Row],[ExecutionTimeHours]]-G341)/Table135672[[#This Row],[TimespanSoft]])</f>
        <v>16.316694081398484</v>
      </c>
      <c r="Q280" s="7">
        <f>IF(A341="","01:00",Table135672[[#This Row],[DateTime]]-A341)*24</f>
        <v>1.060555555508472</v>
      </c>
      <c r="R280" s="2">
        <f>Table135672[[#This Row],[HoursDelta]]*60</f>
        <v>3.7460327988406648</v>
      </c>
      <c r="S280" s="2">
        <f>IF(Table135672[[#This Row],[StartToEndDelta]]&gt;0,Table135672[[#This Row],[ExTimeFinishedDelta]]/Table135672[[#This Row],[StartToEndDelta]],0)</f>
        <v>0</v>
      </c>
      <c r="T280" s="2">
        <f>Table135672[[#This Row],[HoursDeltaSoft]]</f>
        <v>16.316694081398484</v>
      </c>
    </row>
    <row r="281" spans="1:20" x14ac:dyDescent="0.25">
      <c r="A281" s="1">
        <v>40720.409895833334</v>
      </c>
      <c r="B281">
        <v>24</v>
      </c>
      <c r="C281">
        <v>20</v>
      </c>
      <c r="D281">
        <v>18.2068884714196</v>
      </c>
      <c r="E281">
        <v>98295</v>
      </c>
      <c r="F281">
        <v>82378</v>
      </c>
      <c r="G281">
        <v>7869.3885805555601</v>
      </c>
      <c r="H281">
        <v>7642.4064930555596</v>
      </c>
      <c r="I281">
        <v>13690.530698333299</v>
      </c>
      <c r="J281">
        <f t="shared" si="8"/>
        <v>4</v>
      </c>
      <c r="K281">
        <f t="shared" si="9"/>
        <v>15917</v>
      </c>
      <c r="L281">
        <f>IF(G282="",0,(Table135672[[#This Row],[ExecutionTimeHours]]-G282)/Table135672[[#This Row],[Timespan]])</f>
        <v>7.0409139754237307E-2</v>
      </c>
      <c r="M281" s="2">
        <f>IF(H282="",0,(Table135672[[#This Row],[ExecutionTimeFinished]]-H282)/Table135672[[#This Row],[Timespan]])</f>
        <v>0</v>
      </c>
      <c r="N281" s="2">
        <f>IF(I282="",0,(Table135672[[#This Row],[StartToEndTimeFinished]]-I282)/Table135672[[#This Row],[Timespan]])</f>
        <v>0</v>
      </c>
      <c r="O281" s="6">
        <f>IF(A282="","00:01",Table135672[[#This Row],[DateTime]]-A282)*24*60</f>
        <v>1.0333333339076489</v>
      </c>
      <c r="P281" s="6">
        <f>IF(G342="",0,(Table135672[[#This Row],[ExecutionTimeHours]]-G342)/Table135672[[#This Row],[TimespanSoft]])</f>
        <v>16.500941405676237</v>
      </c>
      <c r="Q281" s="7">
        <f>IF(A342="","01:00",Table135672[[#This Row],[DateTime]]-A342)*24</f>
        <v>1.0619444445474073</v>
      </c>
      <c r="R281" s="2">
        <f>Table135672[[#This Row],[HoursDelta]]*60</f>
        <v>4.2245483852542387</v>
      </c>
      <c r="S281" s="2">
        <f>IF(Table135672[[#This Row],[StartToEndDelta]]&gt;0,Table135672[[#This Row],[ExTimeFinishedDelta]]/Table135672[[#This Row],[StartToEndDelta]],0)</f>
        <v>0</v>
      </c>
      <c r="T281" s="2">
        <f>Table135672[[#This Row],[HoursDeltaSoft]]</f>
        <v>16.500941405676237</v>
      </c>
    </row>
    <row r="282" spans="1:20" x14ac:dyDescent="0.25">
      <c r="A282" s="1">
        <v>40720.409178240741</v>
      </c>
      <c r="B282">
        <v>24</v>
      </c>
      <c r="C282">
        <v>20</v>
      </c>
      <c r="D282">
        <v>22.657637893843201</v>
      </c>
      <c r="E282">
        <v>98295</v>
      </c>
      <c r="F282">
        <v>82349</v>
      </c>
      <c r="G282">
        <v>7869.3158244444403</v>
      </c>
      <c r="H282">
        <v>7642.4064930555596</v>
      </c>
      <c r="I282">
        <v>13690.530698333299</v>
      </c>
      <c r="J282">
        <f t="shared" si="8"/>
        <v>4</v>
      </c>
      <c r="K282">
        <f t="shared" si="9"/>
        <v>15946</v>
      </c>
      <c r="L282">
        <f>IF(G283="",0,(Table135672[[#This Row],[ExecutionTimeHours]]-G283)/Table135672[[#This Row],[Timespan]])</f>
        <v>8.5737565768433874E-2</v>
      </c>
      <c r="M282" s="2">
        <f>IF(H283="",0,(Table135672[[#This Row],[ExecutionTimeFinished]]-H283)/Table135672[[#This Row],[Timespan]])</f>
        <v>0.24906428465311253</v>
      </c>
      <c r="N282" s="2">
        <f>IF(I283="",0,(Table135672[[#This Row],[StartToEndTimeFinished]]-I283)/Table135672[[#This Row],[Timespan]])</f>
        <v>0.68623967955447696</v>
      </c>
      <c r="O282" s="6">
        <f>IF(A283="","00:01",Table135672[[#This Row],[DateTime]]-A283)*24*60</f>
        <v>1.0500000044703484</v>
      </c>
      <c r="P282" s="6">
        <f>IF(G343="",0,(Table135672[[#This Row],[ExecutionTimeHours]]-G343)/Table135672[[#This Row],[TimespanSoft]])</f>
        <v>16.787774177496487</v>
      </c>
      <c r="Q282" s="7">
        <f>IF(A343="","01:00",Table135672[[#This Row],[DateTime]]-A343)*24</f>
        <v>1.0627777777262963</v>
      </c>
      <c r="R282" s="2">
        <f>Table135672[[#This Row],[HoursDelta]]*60</f>
        <v>5.1442539461060326</v>
      </c>
      <c r="S282" s="2">
        <f>IF(Table135672[[#This Row],[StartToEndDelta]]&gt;0,Table135672[[#This Row],[ExTimeFinishedDelta]]/Table135672[[#This Row],[StartToEndDelta]],0)</f>
        <v>0.36294066355185256</v>
      </c>
      <c r="T282" s="2">
        <f>Table135672[[#This Row],[HoursDeltaSoft]]</f>
        <v>16.787774177496487</v>
      </c>
    </row>
    <row r="283" spans="1:20" x14ac:dyDescent="0.25">
      <c r="A283" s="1">
        <v>40720.408449074072</v>
      </c>
      <c r="B283">
        <v>24</v>
      </c>
      <c r="C283">
        <v>19</v>
      </c>
      <c r="D283">
        <v>23.012055376854999</v>
      </c>
      <c r="E283">
        <v>98295</v>
      </c>
      <c r="F283">
        <v>82311</v>
      </c>
      <c r="G283">
        <v>7869.2258000000002</v>
      </c>
      <c r="H283">
        <v>7642.1449755555604</v>
      </c>
      <c r="I283">
        <v>13689.810146666699</v>
      </c>
      <c r="J283">
        <f t="shared" si="8"/>
        <v>5</v>
      </c>
      <c r="K283">
        <f t="shared" si="9"/>
        <v>15984</v>
      </c>
      <c r="L283">
        <f>IF(G284="",0,(Table135672[[#This Row],[ExecutionTimeHours]]-G284)/Table135672[[#This Row],[Timespan]])</f>
        <v>8.6806085154323434E-2</v>
      </c>
      <c r="M283" s="2">
        <f>IF(H284="",0,(Table135672[[#This Row],[ExecutionTimeFinished]]-H284)/Table135672[[#This Row],[Timespan]])</f>
        <v>0.26007143005935202</v>
      </c>
      <c r="N283" s="2">
        <f>IF(I284="",0,(Table135672[[#This Row],[StartToEndTimeFinished]]-I284)/Table135672[[#This Row],[Timespan]])</f>
        <v>0.67068942183597624</v>
      </c>
      <c r="O283" s="6">
        <f>IF(A284="","00:01",Table135672[[#This Row],[DateTime]]-A284)*24*60</f>
        <v>1.0499999939929694</v>
      </c>
      <c r="P283" s="6">
        <f>IF(G344="",0,(Table135672[[#This Row],[ExecutionTimeHours]]-G344)/Table135672[[#This Row],[TimespanSoft]])</f>
        <v>17.108456090735615</v>
      </c>
      <c r="Q283" s="7">
        <f>IF(A344="","01:00",Table135672[[#This Row],[DateTime]]-A344)*24</f>
        <v>1.0627777777262963</v>
      </c>
      <c r="R283" s="2">
        <f>Table135672[[#This Row],[HoursDelta]]*60</f>
        <v>5.2083651092594057</v>
      </c>
      <c r="S283" s="2">
        <f>IF(Table135672[[#This Row],[StartToEndDelta]]&gt;0,Table135672[[#This Row],[ExTimeFinishedDelta]]/Table135672[[#This Row],[StartToEndDelta]],0)</f>
        <v>0.38776730568885437</v>
      </c>
      <c r="T283" s="2">
        <f>Table135672[[#This Row],[HoursDeltaSoft]]</f>
        <v>17.108456090735615</v>
      </c>
    </row>
    <row r="284" spans="1:20" x14ac:dyDescent="0.25">
      <c r="A284" s="1">
        <v>40720.407719907409</v>
      </c>
      <c r="B284">
        <v>24</v>
      </c>
      <c r="C284">
        <v>18</v>
      </c>
      <c r="D284">
        <v>26.678617159525601</v>
      </c>
      <c r="E284">
        <v>98295</v>
      </c>
      <c r="F284">
        <v>82222</v>
      </c>
      <c r="G284">
        <v>7869.1346536111096</v>
      </c>
      <c r="H284">
        <v>7641.8719005555604</v>
      </c>
      <c r="I284">
        <v>13689.105922777801</v>
      </c>
      <c r="J284">
        <f t="shared" si="8"/>
        <v>6</v>
      </c>
      <c r="K284">
        <f t="shared" si="9"/>
        <v>16073</v>
      </c>
      <c r="L284">
        <f>IF(G285="",0,(Table135672[[#This Row],[ExecutionTimeHours]]-G285)/Table135672[[#This Row],[Timespan]])</f>
        <v>0.10621317198215505</v>
      </c>
      <c r="M284" s="2">
        <f>IF(H285="",0,(Table135672[[#This Row],[ExecutionTimeFinished]]-H285)/Table135672[[#This Row],[Timespan]])</f>
        <v>0.26123897835535453</v>
      </c>
      <c r="N284" s="2">
        <f>IF(I285="",0,(Table135672[[#This Row],[StartToEndTimeFinished]]-I285)/Table135672[[#This Row],[Timespan]])</f>
        <v>0.68066021468719828</v>
      </c>
      <c r="O284" s="6">
        <f>IF(A285="","00:01",Table135672[[#This Row],[DateTime]]-A285)*24*60</f>
        <v>1.0333333339076489</v>
      </c>
      <c r="P284" s="6">
        <f>IF(G345="",0,(Table135672[[#This Row],[ExecutionTimeHours]]-G345)/Table135672[[#This Row],[TimespanSoft]])</f>
        <v>17.380683302623833</v>
      </c>
      <c r="Q284" s="7">
        <f>IF(A345="","01:00",Table135672[[#This Row],[DateTime]]-A345)*24</f>
        <v>1.063055555569008</v>
      </c>
      <c r="R284" s="2">
        <f>Table135672[[#This Row],[HoursDelta]]*60</f>
        <v>6.3727903189293027</v>
      </c>
      <c r="S284" s="2">
        <f>IF(Table135672[[#This Row],[StartToEndDelta]]&gt;0,Table135672[[#This Row],[ExTimeFinishedDelta]]/Table135672[[#This Row],[StartToEndDelta]],0)</f>
        <v>0.38380233296786498</v>
      </c>
      <c r="T284" s="2">
        <f>Table135672[[#This Row],[HoursDeltaSoft]]</f>
        <v>17.380683302623833</v>
      </c>
    </row>
    <row r="285" spans="1:20" x14ac:dyDescent="0.25">
      <c r="A285" s="1">
        <v>40720.407002314816</v>
      </c>
      <c r="B285">
        <v>24</v>
      </c>
      <c r="C285">
        <v>17</v>
      </c>
      <c r="D285">
        <v>37.144763628641797</v>
      </c>
      <c r="E285">
        <v>98295</v>
      </c>
      <c r="F285">
        <v>81871</v>
      </c>
      <c r="G285">
        <v>7869.0249000000003</v>
      </c>
      <c r="H285">
        <v>7641.6019536111098</v>
      </c>
      <c r="I285">
        <v>13688.402573888899</v>
      </c>
      <c r="J285">
        <f t="shared" si="8"/>
        <v>7</v>
      </c>
      <c r="K285">
        <f t="shared" si="9"/>
        <v>16424</v>
      </c>
      <c r="L285">
        <f>IF(G286="",0,(Table135672[[#This Row],[ExecutionTimeHours]]-G286)/Table135672[[#This Row],[Timespan]])</f>
        <v>0.1593322217012913</v>
      </c>
      <c r="M285" s="2">
        <f>IF(H286="",0,(Table135672[[#This Row],[ExecutionTimeFinished]]-H286)/Table135672[[#This Row],[Timespan]])</f>
        <v>0.75770777530976863</v>
      </c>
      <c r="N285" s="2">
        <f>IF(I286="",0,(Table135672[[#This Row],[StartToEndTimeFinished]]-I286)/Table135672[[#This Row],[Timespan]])</f>
        <v>2.0021238823741334</v>
      </c>
      <c r="O285" s="6">
        <f>IF(A286="","00:01",Table135672[[#This Row],[DateTime]]-A286)*24*60</f>
        <v>1.000000003259629</v>
      </c>
      <c r="P285" s="6">
        <f>IF(G346="",0,(Table135672[[#This Row],[ExecutionTimeHours]]-G346)/Table135672[[#This Row],[TimespanSoft]])</f>
        <v>17.632085923737087</v>
      </c>
      <c r="Q285" s="7">
        <f>IF(A346="","01:00",Table135672[[#This Row],[DateTime]]-A346)*24</f>
        <v>1.0636111110798083</v>
      </c>
      <c r="R285" s="2">
        <f>Table135672[[#This Row],[HoursDelta]]*60</f>
        <v>9.5599333020774786</v>
      </c>
      <c r="S285" s="2">
        <f>IF(Table135672[[#This Row],[StartToEndDelta]]&gt;0,Table135672[[#This Row],[ExTimeFinishedDelta]]/Table135672[[#This Row],[StartToEndDelta]],0)</f>
        <v>0.37845199389523942</v>
      </c>
      <c r="T285" s="2">
        <f>Table135672[[#This Row],[HoursDeltaSoft]]</f>
        <v>17.632085923737087</v>
      </c>
    </row>
    <row r="286" spans="1:20" x14ac:dyDescent="0.25">
      <c r="A286" s="1">
        <v>40720.406307870369</v>
      </c>
      <c r="B286">
        <v>24</v>
      </c>
      <c r="C286">
        <v>14</v>
      </c>
      <c r="D286">
        <v>44.630921045939097</v>
      </c>
      <c r="E286">
        <v>98295</v>
      </c>
      <c r="F286">
        <v>81673</v>
      </c>
      <c r="G286">
        <v>7868.8655677777797</v>
      </c>
      <c r="H286">
        <v>7640.8442458333302</v>
      </c>
      <c r="I286">
        <v>13686.400449999999</v>
      </c>
      <c r="J286">
        <f t="shared" si="8"/>
        <v>10</v>
      </c>
      <c r="K286">
        <f t="shared" si="9"/>
        <v>16622</v>
      </c>
      <c r="L286">
        <f>IF(G287="",0,(Table135672[[#This Row],[ExecutionTimeHours]]-G287)/Table135672[[#This Row],[Timespan]])</f>
        <v>0.19193437537935479</v>
      </c>
      <c r="M286" s="2">
        <f>IF(H287="",0,(Table135672[[#This Row],[ExecutionTimeFinished]]-H287)/Table135672[[#This Row],[Timespan]])</f>
        <v>0.42647395917203523</v>
      </c>
      <c r="N286" s="2">
        <f>IF(I287="",0,(Table135672[[#This Row],[StartToEndTimeFinished]]-I287)/Table135672[[#This Row],[Timespan]])</f>
        <v>1.2455934920886069</v>
      </c>
      <c r="O286" s="6">
        <f>IF(A287="","00:01",Table135672[[#This Row],[DateTime]]-A287)*24*60</f>
        <v>1.0666666645556688</v>
      </c>
      <c r="P286" s="6">
        <f>IF(G347="",0,(Table135672[[#This Row],[ExecutionTimeHours]]-G347)/Table135672[[#This Row],[TimespanSoft]])</f>
        <v>17.865403705821059</v>
      </c>
      <c r="Q286" s="7">
        <f>IF(A347="","01:00",Table135672[[#This Row],[DateTime]]-A347)*24</f>
        <v>1.0644444444333203</v>
      </c>
      <c r="R286" s="2">
        <f>Table135672[[#This Row],[HoursDelta]]*60</f>
        <v>11.516062522761287</v>
      </c>
      <c r="S286" s="2">
        <f>IF(Table135672[[#This Row],[StartToEndDelta]]&gt;0,Table135672[[#This Row],[ExTimeFinishedDelta]]/Table135672[[#This Row],[StartToEndDelta]],0)</f>
        <v>0.34238614915763982</v>
      </c>
      <c r="T286" s="2">
        <f>Table135672[[#This Row],[HoursDeltaSoft]]</f>
        <v>17.865403705821059</v>
      </c>
    </row>
    <row r="287" spans="1:20" x14ac:dyDescent="0.25">
      <c r="A287" s="1">
        <v>40720.40556712963</v>
      </c>
      <c r="B287">
        <v>24</v>
      </c>
      <c r="C287">
        <v>12</v>
      </c>
      <c r="D287">
        <v>49.642929712931299</v>
      </c>
      <c r="E287">
        <v>98295</v>
      </c>
      <c r="F287">
        <v>81654</v>
      </c>
      <c r="G287">
        <v>7868.6608377777802</v>
      </c>
      <c r="H287">
        <v>7640.3893402777803</v>
      </c>
      <c r="I287">
        <v>13685.071816944401</v>
      </c>
      <c r="J287">
        <f t="shared" si="8"/>
        <v>12</v>
      </c>
      <c r="K287">
        <f t="shared" si="9"/>
        <v>16641</v>
      </c>
      <c r="L287">
        <f>IF(G288="",0,(Table135672[[#This Row],[ExecutionTimeHours]]-G288)/Table135672[[#This Row],[Timespan]])</f>
        <v>0.19264508260311355</v>
      </c>
      <c r="M287" s="2">
        <f>IF(H288="",0,(Table135672[[#This Row],[ExecutionTimeFinished]]-H288)/Table135672[[#This Row],[Timespan]])</f>
        <v>0</v>
      </c>
      <c r="N287" s="2">
        <f>IF(I288="",0,(Table135672[[#This Row],[StartToEndTimeFinished]]-I288)/Table135672[[#This Row],[Timespan]])</f>
        <v>0</v>
      </c>
      <c r="O287" s="6">
        <f>IF(A288="","00:01",Table135672[[#This Row],[DateTime]]-A288)*24*60</f>
        <v>1.0166666633449495</v>
      </c>
      <c r="P287" s="6">
        <f>IF(G348="",0,(Table135672[[#This Row],[ExecutionTimeHours]]-G348)/Table135672[[#This Row],[TimespanSoft]])</f>
        <v>18.066915076860543</v>
      </c>
      <c r="Q287" s="7">
        <f>IF(A348="","01:00",Table135672[[#This Row],[DateTime]]-A348)*24</f>
        <v>1.063055555569008</v>
      </c>
      <c r="R287" s="2">
        <f>Table135672[[#This Row],[HoursDelta]]*60</f>
        <v>11.558704956186814</v>
      </c>
      <c r="S287" s="2">
        <f>IF(Table135672[[#This Row],[StartToEndDelta]]&gt;0,Table135672[[#This Row],[ExTimeFinishedDelta]]/Table135672[[#This Row],[StartToEndDelta]],0)</f>
        <v>0</v>
      </c>
      <c r="T287" s="2">
        <f>Table135672[[#This Row],[HoursDeltaSoft]]</f>
        <v>18.066915076860543</v>
      </c>
    </row>
    <row r="288" spans="1:20" x14ac:dyDescent="0.25">
      <c r="A288" s="1">
        <v>40720.404861111114</v>
      </c>
      <c r="B288">
        <v>24</v>
      </c>
      <c r="C288">
        <v>12</v>
      </c>
      <c r="D288">
        <v>50.380039215087898</v>
      </c>
      <c r="E288">
        <v>98295</v>
      </c>
      <c r="F288">
        <v>81642</v>
      </c>
      <c r="G288">
        <v>7868.4649819444403</v>
      </c>
      <c r="H288">
        <v>7640.3893402777803</v>
      </c>
      <c r="I288">
        <v>13685.071816944401</v>
      </c>
      <c r="J288">
        <f t="shared" si="8"/>
        <v>12</v>
      </c>
      <c r="K288">
        <f t="shared" si="9"/>
        <v>16653</v>
      </c>
      <c r="L288">
        <f>IF(G289="",0,(Table135672[[#This Row],[ExecutionTimeHours]]-G289)/Table135672[[#This Row],[Timespan]])</f>
        <v>0.20620833321451226</v>
      </c>
      <c r="M288" s="2">
        <f>IF(H289="",0,(Table135672[[#This Row],[ExecutionTimeFinished]]-H289)/Table135672[[#This Row],[Timespan]])</f>
        <v>0.31024623638887783</v>
      </c>
      <c r="N288" s="2">
        <f>IF(I289="",0,(Table135672[[#This Row],[StartToEndTimeFinished]]-I289)/Table135672[[#This Row],[Timespan]])</f>
        <v>0.60587177385799884</v>
      </c>
      <c r="O288" s="6">
        <f>IF(A289="","00:01",Table135672[[#This Row],[DateTime]]-A289)*24*60</f>
        <v>1.0333333339076489</v>
      </c>
      <c r="P288" s="6">
        <f>IF(G349="",0,(Table135672[[#This Row],[ExecutionTimeHours]]-G349)/Table135672[[#This Row],[TimespanSoft]])</f>
        <v>18.264411118120531</v>
      </c>
      <c r="Q288" s="7">
        <f>IF(A349="","01:00",Table135672[[#This Row],[DateTime]]-A349)*24</f>
        <v>1.0641666667652316</v>
      </c>
      <c r="R288" s="2">
        <f>Table135672[[#This Row],[HoursDelta]]*60</f>
        <v>12.372499992870736</v>
      </c>
      <c r="S288" s="2">
        <f>IF(Table135672[[#This Row],[StartToEndDelta]]&gt;0,Table135672[[#This Row],[ExTimeFinishedDelta]]/Table135672[[#This Row],[StartToEndDelta]],0)</f>
        <v>0.51206583599913957</v>
      </c>
      <c r="T288" s="2">
        <f>Table135672[[#This Row],[HoursDeltaSoft]]</f>
        <v>18.264411118120531</v>
      </c>
    </row>
    <row r="289" spans="1:20" x14ac:dyDescent="0.25">
      <c r="A289" s="1">
        <v>40720.404143518521</v>
      </c>
      <c r="B289">
        <v>24</v>
      </c>
      <c r="C289">
        <v>11</v>
      </c>
      <c r="D289">
        <v>50.581221262613902</v>
      </c>
      <c r="E289">
        <v>98295</v>
      </c>
      <c r="F289">
        <v>81530</v>
      </c>
      <c r="G289">
        <v>7868.2519000000002</v>
      </c>
      <c r="H289">
        <v>7640.0687525000003</v>
      </c>
      <c r="I289">
        <v>13684.4457494444</v>
      </c>
      <c r="J289">
        <f t="shared" si="8"/>
        <v>13</v>
      </c>
      <c r="K289">
        <f t="shared" si="9"/>
        <v>16765</v>
      </c>
      <c r="L289">
        <f>IF(G290="",0,(Table135672[[#This Row],[ExecutionTimeHours]]-G290)/Table135672[[#This Row],[Timespan]])</f>
        <v>0.21981065419368404</v>
      </c>
      <c r="M289" s="2">
        <f>IF(H290="",0,(Table135672[[#This Row],[ExecutionTimeFinished]]-H290)/Table135672[[#This Row],[Timespan]])</f>
        <v>0</v>
      </c>
      <c r="N289" s="2">
        <f>IF(I290="",0,(Table135672[[#This Row],[StartToEndTimeFinished]]-I290)/Table135672[[#This Row],[Timespan]])</f>
        <v>0</v>
      </c>
      <c r="O289" s="6">
        <f>IF(A290="","00:01",Table135672[[#This Row],[DateTime]]-A290)*24*60</f>
        <v>1.0166666738223284</v>
      </c>
      <c r="P289" s="6">
        <f>IF(G350="",0,(Table135672[[#This Row],[ExecutionTimeHours]]-G350)/Table135672[[#This Row],[TimespanSoft]])</f>
        <v>18.43883429037901</v>
      </c>
      <c r="Q289" s="7">
        <f>IF(A350="","01:00",Table135672[[#This Row],[DateTime]]-A350)*24</f>
        <v>1.0644444444333203</v>
      </c>
      <c r="R289" s="2">
        <f>Table135672[[#This Row],[HoursDelta]]*60</f>
        <v>13.188639251621042</v>
      </c>
      <c r="S289" s="2">
        <f>IF(Table135672[[#This Row],[StartToEndDelta]]&gt;0,Table135672[[#This Row],[ExTimeFinishedDelta]]/Table135672[[#This Row],[StartToEndDelta]],0)</f>
        <v>0</v>
      </c>
      <c r="T289" s="2">
        <f>Table135672[[#This Row],[HoursDeltaSoft]]</f>
        <v>18.43883429037901</v>
      </c>
    </row>
    <row r="290" spans="1:20" x14ac:dyDescent="0.25">
      <c r="A290" s="1">
        <v>40720.403437499997</v>
      </c>
      <c r="B290">
        <v>24</v>
      </c>
      <c r="C290">
        <v>11</v>
      </c>
      <c r="D290">
        <v>50.782424926757798</v>
      </c>
      <c r="E290">
        <v>98295</v>
      </c>
      <c r="F290">
        <v>81532</v>
      </c>
      <c r="G290">
        <v>7868.0284258333304</v>
      </c>
      <c r="H290">
        <v>7640.0687525000003</v>
      </c>
      <c r="I290">
        <v>13684.4457494444</v>
      </c>
      <c r="J290">
        <f t="shared" si="8"/>
        <v>13</v>
      </c>
      <c r="K290">
        <f t="shared" si="9"/>
        <v>16763</v>
      </c>
      <c r="L290">
        <f>IF(G291="",0,(Table135672[[#This Row],[ExecutionTimeHours]]-G291)/Table135672[[#This Row],[Timespan]])</f>
        <v>0.25606984273230676</v>
      </c>
      <c r="M290" s="2">
        <f>IF(H291="",0,(Table135672[[#This Row],[ExecutionTimeFinished]]-H291)/Table135672[[#This Row],[Timespan]])</f>
        <v>0</v>
      </c>
      <c r="N290" s="2">
        <f>IF(I291="",0,(Table135672[[#This Row],[StartToEndTimeFinished]]-I291)/Table135672[[#This Row],[Timespan]])</f>
        <v>0</v>
      </c>
      <c r="O290" s="6">
        <f>IF(A291="","00:01",Table135672[[#This Row],[DateTime]]-A291)*24*60</f>
        <v>1.0499999939929694</v>
      </c>
      <c r="P290" s="6">
        <f>IF(G351="",0,(Table135672[[#This Row],[ExecutionTimeHours]]-G351)/Table135672[[#This Row],[TimespanSoft]])</f>
        <v>18.596972599353645</v>
      </c>
      <c r="Q290" s="7">
        <f>IF(A351="","01:00",Table135672[[#This Row],[DateTime]]-A351)*24</f>
        <v>1.0644444444333203</v>
      </c>
      <c r="R290" s="2">
        <f>Table135672[[#This Row],[HoursDelta]]*60</f>
        <v>15.364190563938406</v>
      </c>
      <c r="S290" s="2">
        <f>IF(Table135672[[#This Row],[StartToEndDelta]]&gt;0,Table135672[[#This Row],[ExTimeFinishedDelta]]/Table135672[[#This Row],[StartToEndDelta]],0)</f>
        <v>0</v>
      </c>
      <c r="T290" s="2">
        <f>Table135672[[#This Row],[HoursDeltaSoft]]</f>
        <v>18.596972599353645</v>
      </c>
    </row>
    <row r="291" spans="1:20" x14ac:dyDescent="0.25">
      <c r="A291" s="1">
        <v>40720.402708333335</v>
      </c>
      <c r="B291">
        <v>24</v>
      </c>
      <c r="C291">
        <v>11</v>
      </c>
      <c r="D291">
        <v>50.694812138875299</v>
      </c>
      <c r="E291">
        <v>98295</v>
      </c>
      <c r="F291">
        <v>81534</v>
      </c>
      <c r="G291">
        <v>7867.7595524999997</v>
      </c>
      <c r="H291">
        <v>7640.0687525000003</v>
      </c>
      <c r="I291">
        <v>13684.4457494444</v>
      </c>
      <c r="J291">
        <f t="shared" si="8"/>
        <v>13</v>
      </c>
      <c r="K291">
        <f t="shared" si="9"/>
        <v>16761</v>
      </c>
      <c r="L291">
        <f>IF(G292="",0,(Table135672[[#This Row],[ExecutionTimeHours]]-G292)/Table135672[[#This Row],[Timespan]])</f>
        <v>0.21183232214241185</v>
      </c>
      <c r="M291" s="2">
        <f>IF(H292="",0,(Table135672[[#This Row],[ExecutionTimeFinished]]-H292)/Table135672[[#This Row],[Timespan]])</f>
        <v>0</v>
      </c>
      <c r="N291" s="2">
        <f>IF(I292="",0,(Table135672[[#This Row],[StartToEndTimeFinished]]-I292)/Table135672[[#This Row],[Timespan]])</f>
        <v>0</v>
      </c>
      <c r="O291" s="6">
        <f>IF(A292="","00:01",Table135672[[#This Row],[DateTime]]-A292)*24*60</f>
        <v>1.1000000056810677</v>
      </c>
      <c r="P291" s="6">
        <f>IF(G352="",0,(Table135672[[#This Row],[ExecutionTimeHours]]-G352)/Table135672[[#This Row],[TimespanSoft]])</f>
        <v>18.748039654669959</v>
      </c>
      <c r="Q291" s="7">
        <f>IF(A352="","01:00",Table135672[[#This Row],[DateTime]]-A352)*24</f>
        <v>1.064722222276032</v>
      </c>
      <c r="R291" s="2">
        <f>Table135672[[#This Row],[HoursDelta]]*60</f>
        <v>12.709939328544712</v>
      </c>
      <c r="S291" s="2">
        <f>IF(Table135672[[#This Row],[StartToEndDelta]]&gt;0,Table135672[[#This Row],[ExTimeFinishedDelta]]/Table135672[[#This Row],[StartToEndDelta]],0)</f>
        <v>0</v>
      </c>
      <c r="T291" s="2">
        <f>Table135672[[#This Row],[HoursDeltaSoft]]</f>
        <v>18.748039654669959</v>
      </c>
    </row>
    <row r="292" spans="1:20" x14ac:dyDescent="0.25">
      <c r="A292" s="1">
        <v>40720.401944444442</v>
      </c>
      <c r="B292">
        <v>24</v>
      </c>
      <c r="C292">
        <v>11</v>
      </c>
      <c r="D292">
        <v>50.310803731282597</v>
      </c>
      <c r="E292">
        <v>98295</v>
      </c>
      <c r="F292">
        <v>81311</v>
      </c>
      <c r="G292">
        <v>7867.5265369444396</v>
      </c>
      <c r="H292">
        <v>7640.0687525000003</v>
      </c>
      <c r="I292">
        <v>13684.4457494444</v>
      </c>
      <c r="J292">
        <f t="shared" si="8"/>
        <v>13</v>
      </c>
      <c r="K292">
        <f t="shared" si="9"/>
        <v>16984</v>
      </c>
      <c r="L292">
        <f>IF(G293="",0,(Table135672[[#This Row],[ExecutionTimeHours]]-G293)/Table135672[[#This Row],[Timespan]])</f>
        <v>0.20399713581595985</v>
      </c>
      <c r="M292" s="2">
        <f>IF(H293="",0,(Table135672[[#This Row],[ExecutionTimeFinished]]-H293)/Table135672[[#This Row],[Timespan]])</f>
        <v>0.79323047032017435</v>
      </c>
      <c r="N292" s="2">
        <f>IF(I293="",0,(Table135672[[#This Row],[StartToEndTimeFinished]]-I293)/Table135672[[#This Row],[Timespan]])</f>
        <v>1.4535161486881871</v>
      </c>
      <c r="O292" s="6">
        <f>IF(A293="","00:01",Table135672[[#This Row],[DateTime]]-A293)*24*60</f>
        <v>1.0666666645556688</v>
      </c>
      <c r="P292" s="6">
        <f>IF(G353="",0,(Table135672[[#This Row],[ExecutionTimeHours]]-G353)/Table135672[[#This Row],[TimespanSoft]])</f>
        <v>18.97408198684867</v>
      </c>
      <c r="Q292" s="7">
        <f>IF(A353="","01:00",Table135672[[#This Row],[DateTime]]-A353)*24</f>
        <v>1.063888888747897</v>
      </c>
      <c r="R292" s="2">
        <f>Table135672[[#This Row],[HoursDelta]]*60</f>
        <v>12.23982814895759</v>
      </c>
      <c r="S292" s="2">
        <f>IF(Table135672[[#This Row],[StartToEndDelta]]&gt;0,Table135672[[#This Row],[ExTimeFinishedDelta]]/Table135672[[#This Row],[StartToEndDelta]],0)</f>
        <v>0.54573213447684965</v>
      </c>
      <c r="T292" s="2">
        <f>Table135672[[#This Row],[HoursDeltaSoft]]</f>
        <v>18.97408198684867</v>
      </c>
    </row>
    <row r="293" spans="1:20" x14ac:dyDescent="0.25">
      <c r="A293" s="1">
        <v>40720.401203703703</v>
      </c>
      <c r="B293">
        <v>24</v>
      </c>
      <c r="C293">
        <v>8</v>
      </c>
      <c r="D293">
        <v>66.585409800211593</v>
      </c>
      <c r="E293">
        <v>98295</v>
      </c>
      <c r="F293">
        <v>80857</v>
      </c>
      <c r="G293">
        <v>7867.3089399999999</v>
      </c>
      <c r="H293">
        <v>7639.22264</v>
      </c>
      <c r="I293">
        <v>13682.895332222201</v>
      </c>
      <c r="J293">
        <f t="shared" si="8"/>
        <v>16</v>
      </c>
      <c r="K293">
        <f t="shared" si="9"/>
        <v>17438</v>
      </c>
      <c r="L293">
        <f>IF(G294="",0,(Table135672[[#This Row],[ExecutionTimeHours]]-G294)/Table135672[[#This Row],[Timespan]])</f>
        <v>0.32615052148004547</v>
      </c>
      <c r="M293" s="2">
        <f>IF(H294="",0,(Table135672[[#This Row],[ExecutionTimeFinished]]-H294)/Table135672[[#This Row],[Timespan]])</f>
        <v>1.5902033885592186</v>
      </c>
      <c r="N293" s="2">
        <f>IF(I294="",0,(Table135672[[#This Row],[StartToEndTimeFinished]]-I294)/Table135672[[#This Row],[Timespan]])</f>
        <v>2.9771028704869202</v>
      </c>
      <c r="O293" s="6">
        <f>IF(A294="","00:01",Table135672[[#This Row],[DateTime]]-A294)*24*60</f>
        <v>1.0666666645556688</v>
      </c>
      <c r="P293" s="6">
        <f>IF(G354="",0,(Table135672[[#This Row],[ExecutionTimeHours]]-G354)/Table135672[[#This Row],[TimespanSoft]])</f>
        <v>19.144408984631362</v>
      </c>
      <c r="Q293" s="7">
        <f>IF(A354="","01:00",Table135672[[#This Row],[DateTime]]-A354)*24</f>
        <v>1.0636111110798083</v>
      </c>
      <c r="R293" s="2">
        <f>Table135672[[#This Row],[HoursDelta]]*60</f>
        <v>19.56903128880273</v>
      </c>
      <c r="S293" s="2">
        <f>IF(Table135672[[#This Row],[StartToEndDelta]]&gt;0,Table135672[[#This Row],[ExTimeFinishedDelta]]/Table135672[[#This Row],[StartToEndDelta]],0)</f>
        <v>0.53414458879586268</v>
      </c>
      <c r="T293" s="2">
        <f>Table135672[[#This Row],[HoursDeltaSoft]]</f>
        <v>19.144408984631362</v>
      </c>
    </row>
    <row r="294" spans="1:20" x14ac:dyDescent="0.25">
      <c r="A294" s="1">
        <v>40720.400462962964</v>
      </c>
      <c r="B294">
        <v>24</v>
      </c>
      <c r="C294">
        <v>3</v>
      </c>
      <c r="D294">
        <v>92.292778015136705</v>
      </c>
      <c r="E294">
        <v>98295</v>
      </c>
      <c r="F294">
        <v>80690</v>
      </c>
      <c r="G294">
        <v>7866.9610461111097</v>
      </c>
      <c r="H294">
        <v>7637.5264230555604</v>
      </c>
      <c r="I294">
        <v>13679.719755833299</v>
      </c>
      <c r="J294">
        <f t="shared" si="8"/>
        <v>21</v>
      </c>
      <c r="K294">
        <f t="shared" si="9"/>
        <v>17605</v>
      </c>
      <c r="L294">
        <f>IF(G295="",0,(Table135672[[#This Row],[ExecutionTimeHours]]-G295)/Table135672[[#This Row],[Timespan]])</f>
        <v>0.36066307632522787</v>
      </c>
      <c r="M294" s="2">
        <f>IF(H295="",0,(Table135672[[#This Row],[ExecutionTimeFinished]]-H295)/Table135672[[#This Row],[Timespan]])</f>
        <v>0.904619485694107</v>
      </c>
      <c r="N294" s="2">
        <f>IF(I295="",0,(Table135672[[#This Row],[StartToEndTimeFinished]]-I295)/Table135672[[#This Row],[Timespan]])</f>
        <v>1.8359312789739759</v>
      </c>
      <c r="O294" s="6">
        <f>IF(A295="","00:01",Table135672[[#This Row],[DateTime]]-A295)*24*60</f>
        <v>1.0833333351183683</v>
      </c>
      <c r="P294" s="6">
        <f>IF(G355="",0,(Table135672[[#This Row],[ExecutionTimeHours]]-G355)/Table135672[[#This Row],[TimespanSoft]])</f>
        <v>19.202255741323508</v>
      </c>
      <c r="Q294" s="7">
        <f>IF(A355="","01:00",Table135672[[#This Row],[DateTime]]-A355)*24</f>
        <v>1.0644444444333203</v>
      </c>
      <c r="R294" s="2">
        <f>Table135672[[#This Row],[HoursDelta]]*60</f>
        <v>21.639784579513673</v>
      </c>
      <c r="S294" s="2">
        <f>IF(Table135672[[#This Row],[StartToEndDelta]]&gt;0,Table135672[[#This Row],[ExTimeFinishedDelta]]/Table135672[[#This Row],[StartToEndDelta]],0)</f>
        <v>0.49273058096142924</v>
      </c>
      <c r="T294" s="2">
        <f>Table135672[[#This Row],[HoursDeltaSoft]]</f>
        <v>19.202255741323508</v>
      </c>
    </row>
    <row r="295" spans="1:20" x14ac:dyDescent="0.25">
      <c r="A295" s="1">
        <v>40720.399710648147</v>
      </c>
      <c r="B295">
        <v>24</v>
      </c>
      <c r="C295">
        <v>0</v>
      </c>
      <c r="D295">
        <v>95.565406799316406</v>
      </c>
      <c r="E295">
        <v>98295</v>
      </c>
      <c r="F295">
        <v>80679</v>
      </c>
      <c r="G295">
        <v>7866.5703277777802</v>
      </c>
      <c r="H295">
        <v>7636.5464186111103</v>
      </c>
      <c r="I295">
        <v>13677.7308302778</v>
      </c>
      <c r="J295">
        <f t="shared" si="8"/>
        <v>24</v>
      </c>
      <c r="K295">
        <f t="shared" si="9"/>
        <v>17616</v>
      </c>
      <c r="L295">
        <f>IF(G296="",0,(Table135672[[#This Row],[ExecutionTimeHours]]-G296)/Table135672[[#This Row],[Timespan]])</f>
        <v>0.38006915453918</v>
      </c>
      <c r="M295" s="2">
        <f>IF(H296="",0,(Table135672[[#This Row],[ExecutionTimeFinished]]-H296)/Table135672[[#This Row],[Timespan]])</f>
        <v>0.59013607013007474</v>
      </c>
      <c r="N295" s="2">
        <f>IF(I296="",0,(Table135672[[#This Row],[StartToEndTimeFinished]]-I296)/Table135672[[#This Row],[Timespan]])</f>
        <v>0.85155298582152761</v>
      </c>
      <c r="O295" s="6">
        <f>IF(A296="","00:01",Table135672[[#This Row],[DateTime]]-A296)*24*60</f>
        <v>1.1166666657663882</v>
      </c>
      <c r="P295" s="6">
        <f>IF(G356="",0,(Table135672[[#This Row],[ExecutionTimeHours]]-G356)/Table135672[[#This Row],[TimespanSoft]])</f>
        <v>19.234432342393319</v>
      </c>
      <c r="Q295" s="7">
        <f>IF(A356="","01:00",Table135672[[#This Row],[DateTime]]-A356)*24</f>
        <v>1.0633333332370967</v>
      </c>
      <c r="R295" s="2">
        <f>Table135672[[#This Row],[HoursDelta]]*60</f>
        <v>22.804149272350799</v>
      </c>
      <c r="S295" s="2">
        <f>IF(Table135672[[#This Row],[StartToEndDelta]]&gt;0,Table135672[[#This Row],[ExTimeFinishedDelta]]/Table135672[[#This Row],[StartToEndDelta]],0)</f>
        <v>0.69301156822408017</v>
      </c>
      <c r="T295" s="2">
        <f>Table135672[[#This Row],[HoursDeltaSoft]]</f>
        <v>19.234432342393319</v>
      </c>
    </row>
    <row r="296" spans="1:20" x14ac:dyDescent="0.25">
      <c r="A296" s="1">
        <v>40720.398935185185</v>
      </c>
      <c r="B296">
        <v>24</v>
      </c>
      <c r="C296">
        <v>0</v>
      </c>
      <c r="D296">
        <v>96.086171468098996</v>
      </c>
      <c r="E296">
        <v>98295</v>
      </c>
      <c r="F296">
        <v>80548</v>
      </c>
      <c r="G296">
        <v>7866.1459172222203</v>
      </c>
      <c r="H296">
        <v>7635.8874333333297</v>
      </c>
      <c r="I296">
        <v>13676.779929444399</v>
      </c>
      <c r="J296">
        <f t="shared" si="8"/>
        <v>24</v>
      </c>
      <c r="K296">
        <f t="shared" si="9"/>
        <v>17747</v>
      </c>
      <c r="L296">
        <f>IF(G297="",0,(Table135672[[#This Row],[ExecutionTimeHours]]-G297)/Table135672[[#This Row],[Timespan]])</f>
        <v>0.38790136738905667</v>
      </c>
      <c r="M296" s="2">
        <f>IF(H297="",0,(Table135672[[#This Row],[ExecutionTimeFinished]]-H297)/Table135672[[#This Row],[Timespan]])</f>
        <v>0.3017729518049761</v>
      </c>
      <c r="N296" s="2">
        <f>IF(I297="",0,(Table135672[[#This Row],[StartToEndTimeFinished]]-I297)/Table135672[[#This Row],[Timespan]])</f>
        <v>0.42696338932911859</v>
      </c>
      <c r="O296" s="6">
        <f>IF(A297="","00:01",Table135672[[#This Row],[DateTime]]-A297)*24*60</f>
        <v>1.0166666633449495</v>
      </c>
      <c r="P296" s="6">
        <f>IF(G357="",0,(Table135672[[#This Row],[ExecutionTimeHours]]-G357)/Table135672[[#This Row],[TimespanSoft]])</f>
        <v>19.229237709326394</v>
      </c>
      <c r="Q296" s="7">
        <f>IF(A357="","01:00",Table135672[[#This Row],[DateTime]]-A357)*24</f>
        <v>1.062222222215496</v>
      </c>
      <c r="R296" s="2">
        <f>Table135672[[#This Row],[HoursDelta]]*60</f>
        <v>23.274082043343402</v>
      </c>
      <c r="S296" s="2">
        <f>IF(Table135672[[#This Row],[StartToEndDelta]]&gt;0,Table135672[[#This Row],[ExTimeFinishedDelta]]/Table135672[[#This Row],[StartToEndDelta]],0)</f>
        <v>0.70678882392972286</v>
      </c>
      <c r="T296" s="2">
        <f>Table135672[[#This Row],[HoursDeltaSoft]]</f>
        <v>19.229237709326394</v>
      </c>
    </row>
    <row r="297" spans="1:20" x14ac:dyDescent="0.25">
      <c r="A297" s="1">
        <v>40720.398229166669</v>
      </c>
      <c r="B297">
        <v>24</v>
      </c>
      <c r="C297">
        <v>0</v>
      </c>
      <c r="D297">
        <v>94.461583455403598</v>
      </c>
      <c r="E297">
        <v>98295</v>
      </c>
      <c r="F297">
        <v>80589</v>
      </c>
      <c r="G297">
        <v>7865.7515508333299</v>
      </c>
      <c r="H297">
        <v>7635.5806308333304</v>
      </c>
      <c r="I297">
        <v>13676.34585</v>
      </c>
      <c r="J297">
        <f t="shared" si="8"/>
        <v>24</v>
      </c>
      <c r="K297">
        <f t="shared" si="9"/>
        <v>17706</v>
      </c>
      <c r="L297">
        <f>IF(G298="",0,(Table135672[[#This Row],[ExecutionTimeHours]]-G298)/Table135672[[#This Row],[Timespan]])</f>
        <v>0.38854098086532268</v>
      </c>
      <c r="M297" s="2">
        <f>IF(H298="",0,(Table135672[[#This Row],[ExecutionTimeFinished]]-H298)/Table135672[[#This Row],[Timespan]])</f>
        <v>0.44633934111828294</v>
      </c>
      <c r="N297" s="2">
        <f>IF(I298="",0,(Table135672[[#This Row],[StartToEndTimeFinished]]-I298)/Table135672[[#This Row],[Timespan]])</f>
        <v>0.86063551302380681</v>
      </c>
      <c r="O297" s="6">
        <f>IF(A298="","00:01",Table135672[[#This Row],[DateTime]]-A298)*24*60</f>
        <v>1.0166666738223284</v>
      </c>
      <c r="P297" s="6">
        <f>IF(G358="",0,(Table135672[[#This Row],[ExecutionTimeHours]]-G358)/Table135672[[#This Row],[TimespanSoft]])</f>
        <v>19.191836947758961</v>
      </c>
      <c r="Q297" s="7">
        <f>IF(A358="","01:00",Table135672[[#This Row],[DateTime]]-A358)*24</f>
        <v>1.063055555569008</v>
      </c>
      <c r="R297" s="2">
        <f>Table135672[[#This Row],[HoursDelta]]*60</f>
        <v>23.312458851919359</v>
      </c>
      <c r="S297" s="2">
        <f>IF(Table135672[[#This Row],[StartToEndDelta]]&gt;0,Table135672[[#This Row],[ExTimeFinishedDelta]]/Table135672[[#This Row],[StartToEndDelta]],0)</f>
        <v>0.51861599290748339</v>
      </c>
      <c r="T297" s="2">
        <f>Table135672[[#This Row],[HoursDeltaSoft]]</f>
        <v>19.191836947758961</v>
      </c>
    </row>
    <row r="298" spans="1:20" x14ac:dyDescent="0.25">
      <c r="A298" s="1">
        <v>40720.397523148145</v>
      </c>
      <c r="B298">
        <v>24</v>
      </c>
      <c r="C298">
        <v>0</v>
      </c>
      <c r="D298">
        <v>97.715306599934905</v>
      </c>
      <c r="E298">
        <v>98295</v>
      </c>
      <c r="F298">
        <v>80608</v>
      </c>
      <c r="G298">
        <v>7865.3565341666699</v>
      </c>
      <c r="H298">
        <v>7635.1268524999996</v>
      </c>
      <c r="I298">
        <v>13675.4708705556</v>
      </c>
      <c r="J298">
        <f t="shared" si="8"/>
        <v>24</v>
      </c>
      <c r="K298">
        <f t="shared" si="9"/>
        <v>17687</v>
      </c>
      <c r="L298">
        <f>IF(G299="",0,(Table135672[[#This Row],[ExecutionTimeHours]]-G299)/Table135672[[#This Row],[Timespan]])</f>
        <v>0.39612063719020113</v>
      </c>
      <c r="M298" s="2">
        <f>IF(H299="",0,(Table135672[[#This Row],[ExecutionTimeFinished]]-H299)/Table135672[[#This Row],[Timespan]])</f>
        <v>0</v>
      </c>
      <c r="N298" s="2">
        <f>IF(I299="",0,(Table135672[[#This Row],[StartToEndTimeFinished]]-I299)/Table135672[[#This Row],[Timespan]])</f>
        <v>0</v>
      </c>
      <c r="O298" s="6">
        <f>IF(A299="","00:01",Table135672[[#This Row],[DateTime]]-A299)*24*60</f>
        <v>1.0499999939929694</v>
      </c>
      <c r="P298" s="6">
        <f>IF(G359="",0,(Table135672[[#This Row],[ExecutionTimeHours]]-G359)/Table135672[[#This Row],[TimespanSoft]])</f>
        <v>19.198045466181206</v>
      </c>
      <c r="Q298" s="7">
        <f>IF(A359="","01:00",Table135672[[#This Row],[DateTime]]-A359)*24</f>
        <v>1.063055555569008</v>
      </c>
      <c r="R298" s="2">
        <f>Table135672[[#This Row],[HoursDelta]]*60</f>
        <v>23.767238231412069</v>
      </c>
      <c r="S298" s="2">
        <f>IF(Table135672[[#This Row],[StartToEndDelta]]&gt;0,Table135672[[#This Row],[ExTimeFinishedDelta]]/Table135672[[#This Row],[StartToEndDelta]],0)</f>
        <v>0</v>
      </c>
      <c r="T298" s="2">
        <f>Table135672[[#This Row],[HoursDeltaSoft]]</f>
        <v>19.198045466181206</v>
      </c>
    </row>
    <row r="299" spans="1:20" x14ac:dyDescent="0.25">
      <c r="A299" s="1">
        <v>40720.396793981483</v>
      </c>
      <c r="B299">
        <v>24</v>
      </c>
      <c r="C299">
        <v>0</v>
      </c>
      <c r="D299">
        <v>95.598424275716098</v>
      </c>
      <c r="E299">
        <v>98295</v>
      </c>
      <c r="F299">
        <v>80555</v>
      </c>
      <c r="G299">
        <v>7864.9406074999997</v>
      </c>
      <c r="H299">
        <v>7635.1268524999996</v>
      </c>
      <c r="I299">
        <v>13675.4708705556</v>
      </c>
      <c r="J299">
        <f t="shared" si="8"/>
        <v>24</v>
      </c>
      <c r="K299">
        <f t="shared" si="9"/>
        <v>17740</v>
      </c>
      <c r="L299">
        <f>IF(G300="",0,(Table135672[[#This Row],[ExecutionTimeHours]]-G300)/Table135672[[#This Row],[Timespan]])</f>
        <v>0.40721355958873767</v>
      </c>
      <c r="M299" s="2">
        <f>IF(H300="",0,(Table135672[[#This Row],[ExecutionTimeFinished]]-H300)/Table135672[[#This Row],[Timespan]])</f>
        <v>0.14468559331662278</v>
      </c>
      <c r="N299" s="2">
        <f>IF(I300="",0,(Table135672[[#This Row],[StartToEndTimeFinished]]-I300)/Table135672[[#This Row],[Timespan]])</f>
        <v>0.39702062181613984</v>
      </c>
      <c r="O299" s="6">
        <f>IF(A300="","00:01",Table135672[[#This Row],[DateTime]]-A300)*24*60</f>
        <v>0.98333333269692957</v>
      </c>
      <c r="P299" s="6">
        <f>IF(G360="",0,(Table135672[[#This Row],[ExecutionTimeHours]]-G360)/Table135672[[#This Row],[TimespanSoft]])</f>
        <v>19.19711595773018</v>
      </c>
      <c r="Q299" s="7">
        <f>IF(A360="","01:00",Table135672[[#This Row],[DateTime]]-A360)*24</f>
        <v>1.0636111110798083</v>
      </c>
      <c r="R299" s="2">
        <f>Table135672[[#This Row],[HoursDelta]]*60</f>
        <v>24.432813575324261</v>
      </c>
      <c r="S299" s="2">
        <f>IF(Table135672[[#This Row],[StartToEndDelta]]&gt;0,Table135672[[#This Row],[ExTimeFinishedDelta]]/Table135672[[#This Row],[StartToEndDelta]],0)</f>
        <v>0.36442840841558766</v>
      </c>
      <c r="T299" s="2">
        <f>Table135672[[#This Row],[HoursDeltaSoft]]</f>
        <v>19.19711595773018</v>
      </c>
    </row>
    <row r="300" spans="1:20" x14ac:dyDescent="0.25">
      <c r="A300" s="1">
        <v>40720.396111111113</v>
      </c>
      <c r="B300">
        <v>24</v>
      </c>
      <c r="C300">
        <v>0</v>
      </c>
      <c r="D300">
        <v>96.3560791015625</v>
      </c>
      <c r="E300">
        <v>98295</v>
      </c>
      <c r="F300">
        <v>80561</v>
      </c>
      <c r="G300">
        <v>7864.5401808333299</v>
      </c>
      <c r="H300">
        <v>7634.9845783333303</v>
      </c>
      <c r="I300">
        <v>13675.080466944401</v>
      </c>
      <c r="J300">
        <f t="shared" si="8"/>
        <v>24</v>
      </c>
      <c r="K300">
        <f t="shared" si="9"/>
        <v>17734</v>
      </c>
      <c r="L300">
        <f>IF(G301="",0,(Table135672[[#This Row],[ExecutionTimeHours]]-G301)/Table135672[[#This Row],[Timespan]])</f>
        <v>0.39025661209079399</v>
      </c>
      <c r="M300" s="2">
        <f>IF(H301="",0,(Table135672[[#This Row],[ExecutionTimeFinished]]-H301)/Table135672[[#This Row],[Timespan]])</f>
        <v>0.26973782953773012</v>
      </c>
      <c r="N300" s="2">
        <f>IF(I301="",0,(Table135672[[#This Row],[StartToEndTimeFinished]]-I301)/Table135672[[#This Row],[Timespan]])</f>
        <v>0.37083941632664358</v>
      </c>
      <c r="O300" s="6">
        <f>IF(A301="","00:01",Table135672[[#This Row],[DateTime]]-A301)*24*60</f>
        <v>1.0500000044703484</v>
      </c>
      <c r="P300" s="6">
        <f>IF(G361="",0,(Table135672[[#This Row],[ExecutionTimeHours]]-G361)/Table135672[[#This Row],[TimespanSoft]])</f>
        <v>19.17775449942291</v>
      </c>
      <c r="Q300" s="7">
        <f>IF(A361="","01:00",Table135672[[#This Row],[DateTime]]-A361)*24</f>
        <v>1.064722222276032</v>
      </c>
      <c r="R300" s="2">
        <f>Table135672[[#This Row],[HoursDelta]]*60</f>
        <v>23.415396725447639</v>
      </c>
      <c r="S300" s="2">
        <f>IF(Table135672[[#This Row],[StartToEndDelta]]&gt;0,Table135672[[#This Row],[ExTimeFinishedDelta]]/Table135672[[#This Row],[StartToEndDelta]],0)</f>
        <v>0.72737097962676944</v>
      </c>
      <c r="T300" s="2">
        <f>Table135672[[#This Row],[HoursDeltaSoft]]</f>
        <v>19.17775449942291</v>
      </c>
    </row>
    <row r="301" spans="1:20" x14ac:dyDescent="0.25">
      <c r="A301" s="1">
        <v>40720.395381944443</v>
      </c>
      <c r="B301">
        <v>24</v>
      </c>
      <c r="C301">
        <v>1</v>
      </c>
      <c r="D301">
        <v>94.872177124023395</v>
      </c>
      <c r="E301">
        <v>98295</v>
      </c>
      <c r="F301">
        <v>80605</v>
      </c>
      <c r="G301">
        <v>7864.13041138889</v>
      </c>
      <c r="H301">
        <v>7634.7013536111099</v>
      </c>
      <c r="I301">
        <v>13674.6910855556</v>
      </c>
      <c r="J301">
        <f t="shared" si="8"/>
        <v>23</v>
      </c>
      <c r="K301">
        <f t="shared" si="9"/>
        <v>17690</v>
      </c>
      <c r="L301">
        <f>IF(G302="",0,(Table135672[[#This Row],[ExecutionTimeHours]]-G302)/Table135672[[#This Row],[Timespan]])</f>
        <v>0.36751470491370519</v>
      </c>
      <c r="M301" s="2">
        <f>IF(H302="",0,(Table135672[[#This Row],[ExecutionTimeFinished]]-H302)/Table135672[[#This Row],[Timespan]])</f>
        <v>0.37612573429676666</v>
      </c>
      <c r="N301" s="2">
        <f>IF(I302="",0,(Table135672[[#This Row],[StartToEndTimeFinished]]-I302)/Table135672[[#This Row],[Timespan]])</f>
        <v>0.70105686097026765</v>
      </c>
      <c r="O301" s="6">
        <f>IF(A302="","00:01",Table135672[[#This Row],[DateTime]]-A302)*24*60</f>
        <v>1.1333333363290876</v>
      </c>
      <c r="P301" s="6">
        <f>IF(G362="",0,(Table135672[[#This Row],[ExecutionTimeHours]]-G362)/Table135672[[#This Row],[TimespanSoft]])</f>
        <v>19.191052453230981</v>
      </c>
      <c r="Q301" s="7">
        <f>IF(A362="","01:00",Table135672[[#This Row],[DateTime]]-A362)*24</f>
        <v>1.0644444444333203</v>
      </c>
      <c r="R301" s="2">
        <f>Table135672[[#This Row],[HoursDelta]]*60</f>
        <v>22.050882294822312</v>
      </c>
      <c r="S301" s="2">
        <f>IF(Table135672[[#This Row],[StartToEndDelta]]&gt;0,Table135672[[#This Row],[ExTimeFinishedDelta]]/Table135672[[#This Row],[StartToEndDelta]],0)</f>
        <v>0.53651245032564976</v>
      </c>
      <c r="T301" s="2">
        <f>Table135672[[#This Row],[HoursDeltaSoft]]</f>
        <v>19.191052453230981</v>
      </c>
    </row>
    <row r="302" spans="1:20" x14ac:dyDescent="0.25">
      <c r="A302" s="1">
        <v>40720.394594907404</v>
      </c>
      <c r="B302">
        <v>24</v>
      </c>
      <c r="C302">
        <v>0</v>
      </c>
      <c r="D302">
        <v>95.798889160156307</v>
      </c>
      <c r="E302">
        <v>98295</v>
      </c>
      <c r="F302">
        <v>80666</v>
      </c>
      <c r="G302">
        <v>7863.7138947222202</v>
      </c>
      <c r="H302">
        <v>7634.2750777777801</v>
      </c>
      <c r="I302">
        <v>13673.8965544444</v>
      </c>
      <c r="J302">
        <f t="shared" si="8"/>
        <v>24</v>
      </c>
      <c r="K302">
        <f t="shared" si="9"/>
        <v>17629</v>
      </c>
      <c r="L302">
        <f>IF(G303="",0,(Table135672[[#This Row],[ExecutionTimeHours]]-G303)/Table135672[[#This Row],[Timespan]])</f>
        <v>0.42104889192928024</v>
      </c>
      <c r="M302" s="2">
        <f>IF(H303="",0,(Table135672[[#This Row],[ExecutionTimeFinished]]-H303)/Table135672[[#This Row],[Timespan]])</f>
        <v>0</v>
      </c>
      <c r="N302" s="2">
        <f>IF(I303="",0,(Table135672[[#This Row],[StartToEndTimeFinished]]-I303)/Table135672[[#This Row],[Timespan]])</f>
        <v>0</v>
      </c>
      <c r="O302" s="6">
        <f>IF(A303="","00:01",Table135672[[#This Row],[DateTime]]-A303)*24*60</f>
        <v>0.99999999278225005</v>
      </c>
      <c r="P302" s="6">
        <f>IF(G363="",0,(Table135672[[#This Row],[ExecutionTimeHours]]-G363)/Table135672[[#This Row],[TimespanSoft]])</f>
        <v>19.201261565485229</v>
      </c>
      <c r="Q302" s="7">
        <f>IF(A363="","01:00",Table135672[[#This Row],[DateTime]]-A363)*24</f>
        <v>1.063055555394385</v>
      </c>
      <c r="R302" s="2">
        <f>Table135672[[#This Row],[HoursDelta]]*60</f>
        <v>25.262933515756814</v>
      </c>
      <c r="S302" s="2">
        <f>IF(Table135672[[#This Row],[StartToEndDelta]]&gt;0,Table135672[[#This Row],[ExTimeFinishedDelta]]/Table135672[[#This Row],[StartToEndDelta]],0)</f>
        <v>0</v>
      </c>
      <c r="T302" s="2">
        <f>Table135672[[#This Row],[HoursDeltaSoft]]</f>
        <v>19.201261565485229</v>
      </c>
    </row>
    <row r="303" spans="1:20" x14ac:dyDescent="0.25">
      <c r="A303" s="1">
        <v>40720.393900462965</v>
      </c>
      <c r="B303">
        <v>24</v>
      </c>
      <c r="C303">
        <v>0</v>
      </c>
      <c r="D303">
        <v>95.629178365071596</v>
      </c>
      <c r="E303">
        <v>98295</v>
      </c>
      <c r="F303">
        <v>80585</v>
      </c>
      <c r="G303">
        <v>7863.2928458333299</v>
      </c>
      <c r="H303">
        <v>7634.2750777777801</v>
      </c>
      <c r="I303">
        <v>13673.8965544444</v>
      </c>
      <c r="J303">
        <f t="shared" si="8"/>
        <v>24</v>
      </c>
      <c r="K303">
        <f t="shared" si="9"/>
        <v>17710</v>
      </c>
      <c r="L303">
        <f>IF(G304="",0,(Table135672[[#This Row],[ExecutionTimeHours]]-G304)/Table135672[[#This Row],[Timespan]])</f>
        <v>0.39678571259625672</v>
      </c>
      <c r="M303" s="2">
        <f>IF(H304="",0,(Table135672[[#This Row],[ExecutionTimeFinished]]-H304)/Table135672[[#This Row],[Timespan]])</f>
        <v>0.1584743379542721</v>
      </c>
      <c r="N303" s="2">
        <f>IF(I304="",0,(Table135672[[#This Row],[StartToEndTimeFinished]]-I304)/Table135672[[#This Row],[Timespan]])</f>
        <v>0.29396560712926417</v>
      </c>
      <c r="O303" s="6">
        <f>IF(A304="","00:01",Table135672[[#This Row],[DateTime]]-A304)*24*60</f>
        <v>1.0500000044703484</v>
      </c>
      <c r="P303" s="6">
        <f>IF(G364="",0,(Table135672[[#This Row],[ExecutionTimeHours]]-G364)/Table135672[[#This Row],[TimespanSoft]])</f>
        <v>19.221866579019864</v>
      </c>
      <c r="Q303" s="7">
        <f>IF(A364="","01:00",Table135672[[#This Row],[DateTime]]-A364)*24</f>
        <v>1.06388888892252</v>
      </c>
      <c r="R303" s="2">
        <f>Table135672[[#This Row],[HoursDelta]]*60</f>
        <v>23.807142755775402</v>
      </c>
      <c r="S303" s="2">
        <f>IF(Table135672[[#This Row],[StartToEndDelta]]&gt;0,Table135672[[#This Row],[ExTimeFinishedDelta]]/Table135672[[#This Row],[StartToEndDelta]],0)</f>
        <v>0.53909142468012217</v>
      </c>
      <c r="T303" s="2">
        <f>Table135672[[#This Row],[HoursDeltaSoft]]</f>
        <v>19.221866579019864</v>
      </c>
    </row>
    <row r="304" spans="1:20" x14ac:dyDescent="0.25">
      <c r="A304" s="1">
        <v>40720.393171296295</v>
      </c>
      <c r="B304">
        <v>24</v>
      </c>
      <c r="C304">
        <v>0</v>
      </c>
      <c r="D304">
        <v>96.188583374023395</v>
      </c>
      <c r="E304">
        <v>98295</v>
      </c>
      <c r="F304">
        <v>80625</v>
      </c>
      <c r="G304">
        <v>7862.8762208333301</v>
      </c>
      <c r="H304">
        <v>7634.1086797222197</v>
      </c>
      <c r="I304">
        <v>13673.5878905556</v>
      </c>
      <c r="J304">
        <f t="shared" si="8"/>
        <v>24</v>
      </c>
      <c r="K304">
        <f t="shared" si="9"/>
        <v>17670</v>
      </c>
      <c r="L304">
        <f>IF(G305="",0,(Table135672[[#This Row],[ExecutionTimeHours]]-G305)/Table135672[[#This Row],[Timespan]])</f>
        <v>0.3959104174458058</v>
      </c>
      <c r="M304" s="2">
        <f>IF(H305="",0,(Table135672[[#This Row],[ExecutionTimeFinished]]-H305)/Table135672[[#This Row],[Timespan]])</f>
        <v>0</v>
      </c>
      <c r="N304" s="2">
        <f>IF(I305="",0,(Table135672[[#This Row],[StartToEndTimeFinished]]-I305)/Table135672[[#This Row],[Timespan]])</f>
        <v>0</v>
      </c>
      <c r="O304" s="6">
        <f>IF(A305="","00:01",Table135672[[#This Row],[DateTime]]-A305)*24*60</f>
        <v>1.0666666645556688</v>
      </c>
      <c r="P304" s="6">
        <f>IF(G365="",0,(Table135672[[#This Row],[ExecutionTimeHours]]-G365)/Table135672[[#This Row],[TimespanSoft]])</f>
        <v>19.160339854939782</v>
      </c>
      <c r="Q304" s="7">
        <f>IF(A365="","01:00",Table135672[[#This Row],[DateTime]]-A365)*24</f>
        <v>1.0649999999441206</v>
      </c>
      <c r="R304" s="2">
        <f>Table135672[[#This Row],[HoursDelta]]*60</f>
        <v>23.754625046748348</v>
      </c>
      <c r="S304" s="2">
        <f>IF(Table135672[[#This Row],[StartToEndDelta]]&gt;0,Table135672[[#This Row],[ExTimeFinishedDelta]]/Table135672[[#This Row],[StartToEndDelta]],0)</f>
        <v>0</v>
      </c>
      <c r="T304" s="2">
        <f>Table135672[[#This Row],[HoursDeltaSoft]]</f>
        <v>19.160339854939782</v>
      </c>
    </row>
    <row r="305" spans="1:20" x14ac:dyDescent="0.25">
      <c r="A305" s="1">
        <v>40720.392430555556</v>
      </c>
      <c r="B305">
        <v>24</v>
      </c>
      <c r="C305">
        <v>0</v>
      </c>
      <c r="D305">
        <v>93.930610656738295</v>
      </c>
      <c r="E305">
        <v>98295</v>
      </c>
      <c r="F305">
        <v>80530</v>
      </c>
      <c r="G305">
        <v>7862.4539163888903</v>
      </c>
      <c r="H305">
        <v>7634.1086797222197</v>
      </c>
      <c r="I305">
        <v>13673.5878905556</v>
      </c>
      <c r="J305">
        <f t="shared" si="8"/>
        <v>24</v>
      </c>
      <c r="K305">
        <f t="shared" si="9"/>
        <v>17765</v>
      </c>
      <c r="L305">
        <f>IF(G306="",0,(Table135672[[#This Row],[ExecutionTimeHours]]-G306)/Table135672[[#This Row],[Timespan]])</f>
        <v>0.39550349440919874</v>
      </c>
      <c r="M305" s="2">
        <f>IF(H306="",0,(Table135672[[#This Row],[ExecutionTimeFinished]]-H306)/Table135672[[#This Row],[Timespan]])</f>
        <v>0.31846827939370226</v>
      </c>
      <c r="N305" s="2">
        <f>IF(I306="",0,(Table135672[[#This Row],[StartToEndTimeFinished]]-I306)/Table135672[[#This Row],[Timespan]])</f>
        <v>0.33207876330025099</v>
      </c>
      <c r="O305" s="6">
        <f>IF(A306="","00:01",Table135672[[#This Row],[DateTime]]-A306)*24*60</f>
        <v>1.0333333339076489</v>
      </c>
      <c r="P305" s="6">
        <f>IF(G366="",0,(Table135672[[#This Row],[ExecutionTimeHours]]-G366)/Table135672[[#This Row],[TimespanSoft]])</f>
        <v>19.16856210876572</v>
      </c>
      <c r="Q305" s="7">
        <f>IF(A366="","01:00",Table135672[[#This Row],[DateTime]]-A366)*24</f>
        <v>1.0644444444333203</v>
      </c>
      <c r="R305" s="2">
        <f>Table135672[[#This Row],[HoursDelta]]*60</f>
        <v>23.730209664551925</v>
      </c>
      <c r="S305" s="2">
        <f>IF(Table135672[[#This Row],[StartToEndDelta]]&gt;0,Table135672[[#This Row],[ExTimeFinishedDelta]]/Table135672[[#This Row],[StartToEndDelta]],0)</f>
        <v>0.95901428994951199</v>
      </c>
      <c r="T305" s="2">
        <f>Table135672[[#This Row],[HoursDeltaSoft]]</f>
        <v>19.16856210876572</v>
      </c>
    </row>
    <row r="306" spans="1:20" x14ac:dyDescent="0.25">
      <c r="A306" s="1">
        <v>40720.391712962963</v>
      </c>
      <c r="B306">
        <v>24</v>
      </c>
      <c r="C306">
        <v>0</v>
      </c>
      <c r="D306">
        <v>92.304168701171903</v>
      </c>
      <c r="E306">
        <v>98295</v>
      </c>
      <c r="F306">
        <v>80496</v>
      </c>
      <c r="G306">
        <v>7862.0452294444403</v>
      </c>
      <c r="H306">
        <v>7633.7795958333299</v>
      </c>
      <c r="I306">
        <v>13673.244742499999</v>
      </c>
      <c r="J306">
        <f t="shared" si="8"/>
        <v>24</v>
      </c>
      <c r="K306">
        <f t="shared" si="9"/>
        <v>17799</v>
      </c>
      <c r="L306">
        <f>IF(G307="",0,(Table135672[[#This Row],[ExecutionTimeHours]]-G307)/Table135672[[#This Row],[Timespan]])</f>
        <v>0.37488147988013099</v>
      </c>
      <c r="M306" s="2">
        <f>IF(H307="",0,(Table135672[[#This Row],[ExecutionTimeFinished]]-H307)/Table135672[[#This Row],[Timespan]])</f>
        <v>0.30875052778046613</v>
      </c>
      <c r="N306" s="2">
        <f>IF(I307="",0,(Table135672[[#This Row],[StartToEndTimeFinished]]-I307)/Table135672[[#This Row],[Timespan]])</f>
        <v>0.32126534253700167</v>
      </c>
      <c r="O306" s="6">
        <f>IF(A307="","00:01",Table135672[[#This Row],[DateTime]]-A307)*24*60</f>
        <v>1.0500000044703484</v>
      </c>
      <c r="P306" s="6">
        <f>IF(G367="",0,(Table135672[[#This Row],[ExecutionTimeHours]]-G367)/Table135672[[#This Row],[TimespanSoft]])</f>
        <v>19.166847038694911</v>
      </c>
      <c r="Q306" s="7">
        <f>IF(A367="","01:00",Table135672[[#This Row],[DateTime]]-A367)*24</f>
        <v>1.0641666665906087</v>
      </c>
      <c r="R306" s="2">
        <f>Table135672[[#This Row],[HoursDelta]]*60</f>
        <v>22.492888792807861</v>
      </c>
      <c r="S306" s="2">
        <f>IF(Table135672[[#This Row],[StartToEndDelta]]&gt;0,Table135672[[#This Row],[ExTimeFinishedDelta]]/Table135672[[#This Row],[StartToEndDelta]],0)</f>
        <v>0.96104523862515878</v>
      </c>
      <c r="T306" s="2">
        <f>Table135672[[#This Row],[HoursDeltaSoft]]</f>
        <v>19.166847038694911</v>
      </c>
    </row>
    <row r="307" spans="1:20" x14ac:dyDescent="0.25">
      <c r="A307" s="1">
        <v>40720.390983796293</v>
      </c>
      <c r="B307">
        <v>24</v>
      </c>
      <c r="C307">
        <v>1</v>
      </c>
      <c r="D307">
        <v>93.660425821940095</v>
      </c>
      <c r="E307">
        <v>98295</v>
      </c>
      <c r="F307">
        <v>80618</v>
      </c>
      <c r="G307">
        <v>7861.6516038888903</v>
      </c>
      <c r="H307">
        <v>7633.4554077777802</v>
      </c>
      <c r="I307">
        <v>13672.907413888899</v>
      </c>
      <c r="J307">
        <f t="shared" si="8"/>
        <v>23</v>
      </c>
      <c r="K307">
        <f t="shared" si="9"/>
        <v>17677</v>
      </c>
      <c r="L307">
        <f>IF(G308="",0,(Table135672[[#This Row],[ExecutionTimeHours]]-G308)/Table135672[[#This Row],[Timespan]])</f>
        <v>0.39383492289111788</v>
      </c>
      <c r="M307" s="2">
        <f>IF(H308="",0,(Table135672[[#This Row],[ExecutionTimeFinished]]-H308)/Table135672[[#This Row],[Timespan]])</f>
        <v>0.5729420667732551</v>
      </c>
      <c r="N307" s="2">
        <f>IF(I308="",0,(Table135672[[#This Row],[StartToEndTimeFinished]]-I308)/Table135672[[#This Row],[Timespan]])</f>
        <v>0.6086444479573877</v>
      </c>
      <c r="O307" s="6">
        <f>IF(A308="","00:01",Table135672[[#This Row],[DateTime]]-A308)*24*60</f>
        <v>1.0499999939929694</v>
      </c>
      <c r="P307" s="6">
        <f>IF(G368="",0,(Table135672[[#This Row],[ExecutionTimeHours]]-G368)/Table135672[[#This Row],[TimespanSoft]])</f>
        <v>19.19799085858093</v>
      </c>
      <c r="Q307" s="7">
        <f>IF(A368="","01:00",Table135672[[#This Row],[DateTime]]-A368)*24</f>
        <v>1.0633333332370967</v>
      </c>
      <c r="R307" s="2">
        <f>Table135672[[#This Row],[HoursDelta]]*60</f>
        <v>23.630095373467071</v>
      </c>
      <c r="S307" s="2">
        <f>IF(Table135672[[#This Row],[StartToEndDelta]]&gt;0,Table135672[[#This Row],[ExTimeFinishedDelta]]/Table135672[[#This Row],[StartToEndDelta]],0)</f>
        <v>0.94134115360133508</v>
      </c>
      <c r="T307" s="2">
        <f>Table135672[[#This Row],[HoursDeltaSoft]]</f>
        <v>19.19799085858093</v>
      </c>
    </row>
    <row r="308" spans="1:20" x14ac:dyDescent="0.25">
      <c r="A308" s="1">
        <v>40720.39025462963</v>
      </c>
      <c r="B308">
        <v>24</v>
      </c>
      <c r="C308">
        <v>0</v>
      </c>
      <c r="D308">
        <v>92.2386881510417</v>
      </c>
      <c r="E308">
        <v>98295</v>
      </c>
      <c r="F308">
        <v>80537</v>
      </c>
      <c r="G308">
        <v>7861.2380772222205</v>
      </c>
      <c r="H308">
        <v>7632.85381861111</v>
      </c>
      <c r="I308">
        <v>13672.2683372222</v>
      </c>
      <c r="J308">
        <f t="shared" si="8"/>
        <v>24</v>
      </c>
      <c r="K308">
        <f t="shared" si="9"/>
        <v>17758</v>
      </c>
      <c r="L308">
        <f>IF(G309="",0,(Table135672[[#This Row],[ExecutionTimeHours]]-G309)/Table135672[[#This Row],[Timespan]])</f>
        <v>0.38970026289336107</v>
      </c>
      <c r="M308" s="2">
        <f>IF(H309="",0,(Table135672[[#This Row],[ExecutionTimeFinished]]-H309)/Table135672[[#This Row],[Timespan]])</f>
        <v>0</v>
      </c>
      <c r="N308" s="2">
        <f>IF(I309="",0,(Table135672[[#This Row],[StartToEndTimeFinished]]-I309)/Table135672[[#This Row],[Timespan]])</f>
        <v>0</v>
      </c>
      <c r="O308" s="6">
        <f>IF(A309="","00:01",Table135672[[#This Row],[DateTime]]-A309)*24*60</f>
        <v>1.0500000044703484</v>
      </c>
      <c r="P308" s="6">
        <f>IF(G369="",0,(Table135672[[#This Row],[ExecutionTimeHours]]-G369)/Table135672[[#This Row],[TimespanSoft]])</f>
        <v>19.20034290993588</v>
      </c>
      <c r="Q308" s="7">
        <f>IF(A369="","01:00",Table135672[[#This Row],[DateTime]]-A369)*24</f>
        <v>1.0636111110798083</v>
      </c>
      <c r="R308" s="2">
        <f>Table135672[[#This Row],[HoursDelta]]*60</f>
        <v>23.382015773601665</v>
      </c>
      <c r="S308" s="2">
        <f>IF(Table135672[[#This Row],[StartToEndDelta]]&gt;0,Table135672[[#This Row],[ExTimeFinishedDelta]]/Table135672[[#This Row],[StartToEndDelta]],0)</f>
        <v>0</v>
      </c>
      <c r="T308" s="2">
        <f>Table135672[[#This Row],[HoursDeltaSoft]]</f>
        <v>19.20034290993588</v>
      </c>
    </row>
    <row r="309" spans="1:20" x14ac:dyDescent="0.25">
      <c r="A309" s="1">
        <v>40720.389525462961</v>
      </c>
      <c r="B309">
        <v>24</v>
      </c>
      <c r="C309">
        <v>1</v>
      </c>
      <c r="D309">
        <v>95.0315348307292</v>
      </c>
      <c r="E309">
        <v>98295</v>
      </c>
      <c r="F309">
        <v>80408</v>
      </c>
      <c r="G309">
        <v>7860.8288919444403</v>
      </c>
      <c r="H309">
        <v>7632.85381861111</v>
      </c>
      <c r="I309">
        <v>13672.2683372222</v>
      </c>
      <c r="J309">
        <f t="shared" si="8"/>
        <v>23</v>
      </c>
      <c r="K309">
        <f t="shared" si="9"/>
        <v>17887</v>
      </c>
      <c r="L309">
        <f>IF(G310="",0,(Table135672[[#This Row],[ExecutionTimeHours]]-G310)/Table135672[[#This Row],[Timespan]])</f>
        <v>0.36241458404605431</v>
      </c>
      <c r="M309" s="2">
        <f>IF(H310="",0,(Table135672[[#This Row],[ExecutionTimeFinished]]-H310)/Table135672[[#This Row],[Timespan]])</f>
        <v>1.5353052113725987</v>
      </c>
      <c r="N309" s="2">
        <f>IF(I310="",0,(Table135672[[#This Row],[StartToEndTimeFinished]]-I310)/Table135672[[#This Row],[Timespan]])</f>
        <v>1.5903320343340397</v>
      </c>
      <c r="O309" s="6">
        <f>IF(A310="","00:01",Table135672[[#This Row],[DateTime]]-A310)*24*60</f>
        <v>1.0666666645556688</v>
      </c>
      <c r="P309" s="6">
        <f>IF(G370="",0,(Table135672[[#This Row],[ExecutionTimeHours]]-G370)/Table135672[[#This Row],[TimespanSoft]])</f>
        <v>19.257676678542595</v>
      </c>
      <c r="Q309" s="7">
        <f>IF(A370="","01:00",Table135672[[#This Row],[DateTime]]-A370)*24</f>
        <v>1.0636111110798083</v>
      </c>
      <c r="R309" s="2">
        <f>Table135672[[#This Row],[HoursDelta]]*60</f>
        <v>21.744875042763258</v>
      </c>
      <c r="S309" s="2">
        <f>IF(Table135672[[#This Row],[StartToEndDelta]]&gt;0,Table135672[[#This Row],[ExTimeFinishedDelta]]/Table135672[[#This Row],[StartToEndDelta]],0)</f>
        <v>0.96539916082085098</v>
      </c>
      <c r="T309" s="2">
        <f>Table135672[[#This Row],[HoursDeltaSoft]]</f>
        <v>19.257676678542595</v>
      </c>
    </row>
    <row r="310" spans="1:20" x14ac:dyDescent="0.25">
      <c r="A310" s="1">
        <v>40720.388784722221</v>
      </c>
      <c r="B310">
        <v>24</v>
      </c>
      <c r="C310">
        <v>1</v>
      </c>
      <c r="D310">
        <v>95.342658996582003</v>
      </c>
      <c r="E310">
        <v>98295</v>
      </c>
      <c r="F310">
        <v>80359</v>
      </c>
      <c r="G310">
        <v>7860.4423163888896</v>
      </c>
      <c r="H310">
        <v>7631.2161597222203</v>
      </c>
      <c r="I310">
        <v>13670.571983055601</v>
      </c>
      <c r="J310">
        <f t="shared" si="8"/>
        <v>23</v>
      </c>
      <c r="K310">
        <f t="shared" si="9"/>
        <v>17936</v>
      </c>
      <c r="L310">
        <f>IF(G311="",0,(Table135672[[#This Row],[ExecutionTimeHours]]-G311)/Table135672[[#This Row],[Timespan]])</f>
        <v>0.38113661326772558</v>
      </c>
      <c r="M310" s="2">
        <f>IF(H311="",0,(Table135672[[#This Row],[ExecutionTimeFinished]]-H311)/Table135672[[#This Row],[Timespan]])</f>
        <v>1.8356751426073121</v>
      </c>
      <c r="N310" s="2">
        <f>IF(I311="",0,(Table135672[[#This Row],[StartToEndTimeFinished]]-I311)/Table135672[[#This Row],[Timespan]])</f>
        <v>1.8928762357256961</v>
      </c>
      <c r="O310" s="6">
        <f>IF(A311="","00:01",Table135672[[#This Row],[DateTime]]-A311)*24*60</f>
        <v>1.0166666633449495</v>
      </c>
      <c r="P310" s="6">
        <f>IF(G371="",0,(Table135672[[#This Row],[ExecutionTimeHours]]-G371)/Table135672[[#This Row],[TimespanSoft]])</f>
        <v>19.360929730074943</v>
      </c>
      <c r="Q310" s="7">
        <f>IF(A371="","01:00",Table135672[[#This Row],[DateTime]]-A371)*24</f>
        <v>1.0633333332370967</v>
      </c>
      <c r="R310" s="2">
        <f>Table135672[[#This Row],[HoursDelta]]*60</f>
        <v>22.868196796063536</v>
      </c>
      <c r="S310" s="2">
        <f>IF(Table135672[[#This Row],[StartToEndDelta]]&gt;0,Table135672[[#This Row],[ExTimeFinishedDelta]]/Table135672[[#This Row],[StartToEndDelta]],0)</f>
        <v>0.96978085939334857</v>
      </c>
      <c r="T310" s="2">
        <f>Table135672[[#This Row],[HoursDeltaSoft]]</f>
        <v>19.360929730074943</v>
      </c>
    </row>
    <row r="311" spans="1:20" x14ac:dyDescent="0.25">
      <c r="A311" s="1">
        <v>40720.388078703705</v>
      </c>
      <c r="B311">
        <v>24</v>
      </c>
      <c r="C311">
        <v>0</v>
      </c>
      <c r="D311">
        <v>98.687288920084598</v>
      </c>
      <c r="E311">
        <v>98295</v>
      </c>
      <c r="F311">
        <v>81084</v>
      </c>
      <c r="G311">
        <v>7860.0548275000001</v>
      </c>
      <c r="H311">
        <v>7629.3498900000004</v>
      </c>
      <c r="I311">
        <v>13668.647558888901</v>
      </c>
      <c r="J311">
        <f t="shared" si="8"/>
        <v>24</v>
      </c>
      <c r="K311">
        <f t="shared" si="9"/>
        <v>17211</v>
      </c>
      <c r="L311">
        <f>IF(G312="",0,(Table135672[[#This Row],[ExecutionTimeHours]]-G312)/Table135672[[#This Row],[Timespan]])</f>
        <v>0.49830859473951888</v>
      </c>
      <c r="M311" s="2">
        <f>IF(H312="",0,(Table135672[[#This Row],[ExecutionTimeFinished]]-H312)/Table135672[[#This Row],[Timespan]])</f>
        <v>0</v>
      </c>
      <c r="N311" s="2">
        <f>IF(I312="",0,(Table135672[[#This Row],[StartToEndTimeFinished]]-I312)/Table135672[[#This Row],[Timespan]])</f>
        <v>0</v>
      </c>
      <c r="O311" s="6">
        <f>IF(A312="","00:01",Table135672[[#This Row],[DateTime]]-A312)*24*60</f>
        <v>1.0666666645556688</v>
      </c>
      <c r="P311" s="6">
        <f>IF(G372="",0,(Table135672[[#This Row],[ExecutionTimeHours]]-G372)/Table135672[[#This Row],[TimespanSoft]])</f>
        <v>19.397955090772133</v>
      </c>
      <c r="Q311" s="7">
        <f>IF(A372="","01:00",Table135672[[#This Row],[DateTime]]-A372)*24</f>
        <v>1.06388888892252</v>
      </c>
      <c r="R311" s="2">
        <f>Table135672[[#This Row],[HoursDelta]]*60</f>
        <v>29.898515684371134</v>
      </c>
      <c r="S311" s="2">
        <f>IF(Table135672[[#This Row],[StartToEndDelta]]&gt;0,Table135672[[#This Row],[ExTimeFinishedDelta]]/Table135672[[#This Row],[StartToEndDelta]],0)</f>
        <v>0</v>
      </c>
      <c r="T311" s="2">
        <f>Table135672[[#This Row],[HoursDeltaSoft]]</f>
        <v>19.397955090772133</v>
      </c>
    </row>
    <row r="312" spans="1:20" x14ac:dyDescent="0.25">
      <c r="A312" s="1">
        <v>40720.387337962966</v>
      </c>
      <c r="B312">
        <v>24</v>
      </c>
      <c r="C312">
        <v>0</v>
      </c>
      <c r="D312">
        <v>94.510119120279995</v>
      </c>
      <c r="E312">
        <v>98295</v>
      </c>
      <c r="F312">
        <v>81089</v>
      </c>
      <c r="G312">
        <v>7859.5232983333299</v>
      </c>
      <c r="H312">
        <v>7629.3498900000004</v>
      </c>
      <c r="I312">
        <v>13668.647558888901</v>
      </c>
      <c r="J312">
        <f t="shared" si="8"/>
        <v>24</v>
      </c>
      <c r="K312">
        <f t="shared" si="9"/>
        <v>17206</v>
      </c>
      <c r="L312">
        <f>IF(G313="",0,(Table135672[[#This Row],[ExecutionTimeHours]]-G313)/Table135672[[#This Row],[Timespan]])</f>
        <v>0.34219894034324411</v>
      </c>
      <c r="M312" s="2">
        <f>IF(H313="",0,(Table135672[[#This Row],[ExecutionTimeFinished]]-H313)/Table135672[[#This Row],[Timespan]])</f>
        <v>0</v>
      </c>
      <c r="N312" s="2">
        <f>IF(I313="",0,(Table135672[[#This Row],[StartToEndTimeFinished]]-I313)/Table135672[[#This Row],[Timespan]])</f>
        <v>0</v>
      </c>
      <c r="O312" s="6">
        <f>IF(A313="","00:01",Table135672[[#This Row],[DateTime]]-A313)*24*60</f>
        <v>1.0500000044703484</v>
      </c>
      <c r="P312" s="6">
        <f>IF(G373="",0,(Table135672[[#This Row],[ExecutionTimeHours]]-G373)/Table135672[[#This Row],[TimespanSoft]])</f>
        <v>19.246743407241418</v>
      </c>
      <c r="Q312" s="7">
        <f>IF(A373="","01:00",Table135672[[#This Row],[DateTime]]-A373)*24</f>
        <v>1.0641666667652316</v>
      </c>
      <c r="R312" s="2">
        <f>Table135672[[#This Row],[HoursDelta]]*60</f>
        <v>20.531936420594647</v>
      </c>
      <c r="S312" s="2">
        <f>IF(Table135672[[#This Row],[StartToEndDelta]]&gt;0,Table135672[[#This Row],[ExTimeFinishedDelta]]/Table135672[[#This Row],[StartToEndDelta]],0)</f>
        <v>0</v>
      </c>
      <c r="T312" s="2">
        <f>Table135672[[#This Row],[HoursDeltaSoft]]</f>
        <v>19.246743407241418</v>
      </c>
    </row>
    <row r="313" spans="1:20" x14ac:dyDescent="0.25">
      <c r="A313" s="1">
        <v>40720.386608796296</v>
      </c>
      <c r="B313">
        <v>24</v>
      </c>
      <c r="C313">
        <v>0</v>
      </c>
      <c r="D313">
        <v>94.174011230468807</v>
      </c>
      <c r="E313">
        <v>98295</v>
      </c>
      <c r="F313">
        <v>80910</v>
      </c>
      <c r="G313">
        <v>7859.1639894444397</v>
      </c>
      <c r="H313">
        <v>7629.3498900000004</v>
      </c>
      <c r="I313">
        <v>13668.647558888901</v>
      </c>
      <c r="J313">
        <f t="shared" si="8"/>
        <v>24</v>
      </c>
      <c r="K313">
        <f t="shared" si="9"/>
        <v>17385</v>
      </c>
      <c r="L313">
        <f>IF(G314="",0,(Table135672[[#This Row],[ExecutionTimeHours]]-G314)/Table135672[[#This Row],[Timespan]])</f>
        <v>0.35458281319507451</v>
      </c>
      <c r="M313" s="2">
        <f>IF(H314="",0,(Table135672[[#This Row],[ExecutionTimeFinished]]-H314)/Table135672[[#This Row],[Timespan]])</f>
        <v>0.16339270866118799</v>
      </c>
      <c r="N313" s="2">
        <f>IF(I314="",0,(Table135672[[#This Row],[StartToEndTimeFinished]]-I314)/Table135672[[#This Row],[Timespan]])</f>
        <v>0.18434791705307457</v>
      </c>
      <c r="O313" s="6">
        <f>IF(A314="","00:01",Table135672[[#This Row],[DateTime]]-A314)*24*60</f>
        <v>1.0666666645556688</v>
      </c>
      <c r="P313" s="6">
        <f>IF(G374="",0,(Table135672[[#This Row],[ExecutionTimeHours]]-G374)/Table135672[[#This Row],[TimespanSoft]])</f>
        <v>19.130791428004148</v>
      </c>
      <c r="Q313" s="7">
        <f>IF(A374="","01:00",Table135672[[#This Row],[DateTime]]-A374)*24</f>
        <v>1.0627777777262963</v>
      </c>
      <c r="R313" s="2">
        <f>Table135672[[#This Row],[HoursDelta]]*60</f>
        <v>21.27496879170447</v>
      </c>
      <c r="S313" s="2">
        <f>IF(Table135672[[#This Row],[StartToEndDelta]]&gt;0,Table135672[[#This Row],[ExTimeFinishedDelta]]/Table135672[[#This Row],[StartToEndDelta]],0)</f>
        <v>0.88632793509756069</v>
      </c>
      <c r="T313" s="2">
        <f>Table135672[[#This Row],[HoursDeltaSoft]]</f>
        <v>19.130791428004148</v>
      </c>
    </row>
    <row r="314" spans="1:20" x14ac:dyDescent="0.25">
      <c r="A314" s="1">
        <v>40720.385868055557</v>
      </c>
      <c r="B314">
        <v>24</v>
      </c>
      <c r="C314">
        <v>0</v>
      </c>
      <c r="D314">
        <v>95.966323852539105</v>
      </c>
      <c r="E314">
        <v>98295</v>
      </c>
      <c r="F314">
        <v>80899</v>
      </c>
      <c r="G314">
        <v>7858.7857677777802</v>
      </c>
      <c r="H314">
        <v>7629.1756044444401</v>
      </c>
      <c r="I314">
        <v>13668.4509211111</v>
      </c>
      <c r="J314">
        <f t="shared" si="8"/>
        <v>24</v>
      </c>
      <c r="K314">
        <f t="shared" si="9"/>
        <v>17396</v>
      </c>
      <c r="L314">
        <f>IF(G315="",0,(Table135672[[#This Row],[ExecutionTimeHours]]-G315)/Table135672[[#This Row],[Timespan]])</f>
        <v>0.39877944315028296</v>
      </c>
      <c r="M314" s="2">
        <f>IF(H315="",0,(Table135672[[#This Row],[ExecutionTimeFinished]]-H315)/Table135672[[#This Row],[Timespan]])</f>
        <v>0.36746860991205949</v>
      </c>
      <c r="N314" s="2">
        <f>IF(I315="",0,(Table135672[[#This Row],[StartToEndTimeFinished]]-I315)/Table135672[[#This Row],[Timespan]])</f>
        <v>0.39073305422572296</v>
      </c>
      <c r="O314" s="6">
        <f>IF(A315="","00:01",Table135672[[#This Row],[DateTime]]-A315)*24*60</f>
        <v>1.000000003259629</v>
      </c>
      <c r="P314" s="6">
        <f>IF(G375="",0,(Table135672[[#This Row],[ExecutionTimeHours]]-G375)/Table135672[[#This Row],[TimespanSoft]])</f>
        <v>18.925950037401552</v>
      </c>
      <c r="Q314" s="7">
        <f>IF(A375="","01:00",Table135672[[#This Row],[DateTime]]-A375)*24</f>
        <v>1.0619444445474073</v>
      </c>
      <c r="R314" s="2">
        <f>Table135672[[#This Row],[HoursDelta]]*60</f>
        <v>23.926766589016978</v>
      </c>
      <c r="S314" s="2">
        <f>IF(Table135672[[#This Row],[StartToEndDelta]]&gt;0,Table135672[[#This Row],[ExTimeFinishedDelta]]/Table135672[[#This Row],[StartToEndDelta]],0)</f>
        <v>0.94045949258179773</v>
      </c>
      <c r="T314" s="2">
        <f>Table135672[[#This Row],[HoursDeltaSoft]]</f>
        <v>18.925950037401552</v>
      </c>
    </row>
    <row r="315" spans="1:20" x14ac:dyDescent="0.25">
      <c r="A315" s="1">
        <v>40720.38517361111</v>
      </c>
      <c r="B315">
        <v>24</v>
      </c>
      <c r="C315">
        <v>1</v>
      </c>
      <c r="D315">
        <v>93.364473978678404</v>
      </c>
      <c r="E315">
        <v>98295</v>
      </c>
      <c r="F315">
        <v>80712</v>
      </c>
      <c r="G315">
        <v>7858.38698833333</v>
      </c>
      <c r="H315">
        <v>7628.8081358333302</v>
      </c>
      <c r="I315">
        <v>13668.060188055601</v>
      </c>
      <c r="J315">
        <f t="shared" si="8"/>
        <v>23</v>
      </c>
      <c r="K315">
        <f t="shared" si="9"/>
        <v>17583</v>
      </c>
      <c r="L315">
        <f>IF(G316="",0,(Table135672[[#This Row],[ExecutionTimeHours]]-G316)/Table135672[[#This Row],[Timespan]])</f>
        <v>0.3560265538952731</v>
      </c>
      <c r="M315" s="2">
        <f>IF(H316="",0,(Table135672[[#This Row],[ExecutionTimeFinished]]-H316)/Table135672[[#This Row],[Timespan]])</f>
        <v>0.36993333356544134</v>
      </c>
      <c r="N315" s="2">
        <f>IF(I316="",0,(Table135672[[#This Row],[StartToEndTimeFinished]]-I316)/Table135672[[#This Row],[Timespan]])</f>
        <v>0.38807909638775301</v>
      </c>
      <c r="O315" s="6">
        <f>IF(A316="","00:01",Table135672[[#This Row],[DateTime]]-A316)*24*60</f>
        <v>0.98333333269692957</v>
      </c>
      <c r="P315" s="6">
        <f>IF(G376="",0,(Table135672[[#This Row],[ExecutionTimeHours]]-G376)/Table135672[[#This Row],[TimespanSoft]])</f>
        <v>18.538096184895622</v>
      </c>
      <c r="Q315" s="7">
        <f>IF(A376="","01:00",Table135672[[#This Row],[DateTime]]-A376)*24</f>
        <v>1.0627777777262963</v>
      </c>
      <c r="R315" s="2">
        <f>Table135672[[#This Row],[HoursDelta]]*60</f>
        <v>21.361593233716388</v>
      </c>
      <c r="S315" s="2">
        <f>IF(Table135672[[#This Row],[StartToEndDelta]]&gt;0,Table135672[[#This Row],[ExTimeFinishedDelta]]/Table135672[[#This Row],[StartToEndDelta]],0)</f>
        <v>0.95324210195495518</v>
      </c>
      <c r="T315" s="2">
        <f>Table135672[[#This Row],[HoursDeltaSoft]]</f>
        <v>18.538096184895622</v>
      </c>
    </row>
    <row r="316" spans="1:20" x14ac:dyDescent="0.25">
      <c r="A316" s="1">
        <v>40720.38449074074</v>
      </c>
      <c r="B316">
        <v>24</v>
      </c>
      <c r="C316">
        <v>0</v>
      </c>
      <c r="D316">
        <v>98.800051371256501</v>
      </c>
      <c r="E316">
        <v>98295</v>
      </c>
      <c r="F316">
        <v>81226</v>
      </c>
      <c r="G316">
        <v>7858.0368955555596</v>
      </c>
      <c r="H316">
        <v>7628.4443680555596</v>
      </c>
      <c r="I316">
        <v>13667.6785769444</v>
      </c>
      <c r="J316">
        <f t="shared" si="8"/>
        <v>24</v>
      </c>
      <c r="K316">
        <f t="shared" si="9"/>
        <v>17069</v>
      </c>
      <c r="L316">
        <f>IF(G317="",0,(Table135672[[#This Row],[ExecutionTimeHours]]-G317)/Table135672[[#This Row],[Timespan]])</f>
        <v>0.40216852082417942</v>
      </c>
      <c r="M316" s="2">
        <f>IF(H317="",0,(Table135672[[#This Row],[ExecutionTimeFinished]]-H317)/Table135672[[#This Row],[Timespan]])</f>
        <v>0</v>
      </c>
      <c r="N316" s="2">
        <f>IF(I317="",0,(Table135672[[#This Row],[StartToEndTimeFinished]]-I317)/Table135672[[#This Row],[Timespan]])</f>
        <v>0</v>
      </c>
      <c r="O316" s="6">
        <f>IF(A317="","00:01",Table135672[[#This Row],[DateTime]]-A317)*24*60</f>
        <v>1.0499999939929694</v>
      </c>
      <c r="P316" s="6">
        <f>IF(G377="",0,(Table135672[[#This Row],[ExecutionTimeHours]]-G377)/Table135672[[#This Row],[TimespanSoft]])</f>
        <v>18.209580308715214</v>
      </c>
      <c r="Q316" s="7">
        <f>IF(A377="","01:00",Table135672[[#This Row],[DateTime]]-A377)*24</f>
        <v>1.0636111110798083</v>
      </c>
      <c r="R316" s="2">
        <f>Table135672[[#This Row],[HoursDelta]]*60</f>
        <v>24.130111249450763</v>
      </c>
      <c r="S316" s="2">
        <f>IF(Table135672[[#This Row],[StartToEndDelta]]&gt;0,Table135672[[#This Row],[ExTimeFinishedDelta]]/Table135672[[#This Row],[StartToEndDelta]],0)</f>
        <v>0</v>
      </c>
      <c r="T316" s="2">
        <f>Table135672[[#This Row],[HoursDeltaSoft]]</f>
        <v>18.209580308715214</v>
      </c>
    </row>
    <row r="317" spans="1:20" x14ac:dyDescent="0.25">
      <c r="A317" s="1">
        <v>40720.383761574078</v>
      </c>
      <c r="B317">
        <v>24</v>
      </c>
      <c r="C317">
        <v>0</v>
      </c>
      <c r="D317">
        <v>97.195912679036496</v>
      </c>
      <c r="E317">
        <v>98295</v>
      </c>
      <c r="F317">
        <v>81249</v>
      </c>
      <c r="G317">
        <v>7857.61461861111</v>
      </c>
      <c r="H317">
        <v>7628.4443680555596</v>
      </c>
      <c r="I317">
        <v>13667.6785769444</v>
      </c>
      <c r="J317">
        <f t="shared" si="8"/>
        <v>24</v>
      </c>
      <c r="K317">
        <f t="shared" si="9"/>
        <v>17046</v>
      </c>
      <c r="L317">
        <f>IF(G318="",0,(Table135672[[#This Row],[ExecutionTimeHours]]-G318)/Table135672[[#This Row],[Timespan]])</f>
        <v>0.39165449568475486</v>
      </c>
      <c r="M317" s="2">
        <f>IF(H318="",0,(Table135672[[#This Row],[ExecutionTimeFinished]]-H318)/Table135672[[#This Row],[Timespan]])</f>
        <v>0.1272492058104509</v>
      </c>
      <c r="N317" s="2">
        <f>IF(I318="",0,(Table135672[[#This Row],[StartToEndTimeFinished]]-I318)/Table135672[[#This Row],[Timespan]])</f>
        <v>0.13949285654786001</v>
      </c>
      <c r="O317" s="6">
        <f>IF(A318="","00:01",Table135672[[#This Row],[DateTime]]-A318)*24*60</f>
        <v>1.0500000044703484</v>
      </c>
      <c r="P317" s="6">
        <f>IF(G378="",0,(Table135672[[#This Row],[ExecutionTimeHours]]-G378)/Table135672[[#This Row],[TimespanSoft]])</f>
        <v>17.838236738737162</v>
      </c>
      <c r="Q317" s="7">
        <f>IF(A378="","01:00",Table135672[[#This Row],[DateTime]]-A378)*24</f>
        <v>1.063055555569008</v>
      </c>
      <c r="R317" s="2">
        <f>Table135672[[#This Row],[HoursDelta]]*60</f>
        <v>23.499269741085293</v>
      </c>
      <c r="S317" s="2">
        <f>IF(Table135672[[#This Row],[StartToEndDelta]]&gt;0,Table135672[[#This Row],[ExTimeFinishedDelta]]/Table135672[[#This Row],[StartToEndDelta]],0)</f>
        <v>0.91222739973635636</v>
      </c>
      <c r="T317" s="2">
        <f>Table135672[[#This Row],[HoursDeltaSoft]]</f>
        <v>17.838236738737162</v>
      </c>
    </row>
    <row r="318" spans="1:20" x14ac:dyDescent="0.25">
      <c r="A318" s="1">
        <v>40720.383032407408</v>
      </c>
      <c r="B318">
        <v>24</v>
      </c>
      <c r="C318">
        <v>0</v>
      </c>
      <c r="D318">
        <v>97.384012858072893</v>
      </c>
      <c r="E318">
        <v>98295</v>
      </c>
      <c r="F318">
        <v>81224</v>
      </c>
      <c r="G318">
        <v>7857.2033813888902</v>
      </c>
      <c r="H318">
        <v>7628.3107563888898</v>
      </c>
      <c r="I318">
        <v>13667.532109444401</v>
      </c>
      <c r="J318">
        <f t="shared" si="8"/>
        <v>24</v>
      </c>
      <c r="K318">
        <f t="shared" si="9"/>
        <v>17071</v>
      </c>
      <c r="L318">
        <f>IF(G319="",0,(Table135672[[#This Row],[ExecutionTimeHours]]-G319)/Table135672[[#This Row],[Timespan]])</f>
        <v>0.40906093029736373</v>
      </c>
      <c r="M318" s="2">
        <f>IF(H319="",0,(Table135672[[#This Row],[ExecutionTimeFinished]]-H319)/Table135672[[#This Row],[Timespan]])</f>
        <v>0.13226338841219049</v>
      </c>
      <c r="N318" s="2">
        <f>IF(I319="",0,(Table135672[[#This Row],[StartToEndTimeFinished]]-I319)/Table135672[[#This Row],[Timespan]])</f>
        <v>0.13963743212935664</v>
      </c>
      <c r="O318" s="6">
        <f>IF(A319="","00:01",Table135672[[#This Row],[DateTime]]-A319)*24*60</f>
        <v>1.0166666633449495</v>
      </c>
      <c r="P318" s="6">
        <f>IF(G379="",0,(Table135672[[#This Row],[ExecutionTimeHours]]-G379)/Table135672[[#This Row],[TimespanSoft]])</f>
        <v>17.485802144082573</v>
      </c>
      <c r="Q318" s="7">
        <f>IF(A379="","01:00",Table135672[[#This Row],[DateTime]]-A379)*24</f>
        <v>1.0627777777262963</v>
      </c>
      <c r="R318" s="2">
        <f>Table135672[[#This Row],[HoursDelta]]*60</f>
        <v>24.543655817841824</v>
      </c>
      <c r="S318" s="2">
        <f>IF(Table135672[[#This Row],[StartToEndDelta]]&gt;0,Table135672[[#This Row],[ExTimeFinishedDelta]]/Table135672[[#This Row],[StartToEndDelta]],0)</f>
        <v>0.94719149726031182</v>
      </c>
      <c r="T318" s="2">
        <f>Table135672[[#This Row],[HoursDeltaSoft]]</f>
        <v>17.485802144082573</v>
      </c>
    </row>
    <row r="319" spans="1:20" x14ac:dyDescent="0.25">
      <c r="A319" s="1">
        <v>40720.382326388892</v>
      </c>
      <c r="B319">
        <v>24</v>
      </c>
      <c r="C319">
        <v>0</v>
      </c>
      <c r="D319">
        <v>98.511812845865904</v>
      </c>
      <c r="E319">
        <v>98295</v>
      </c>
      <c r="F319">
        <v>81359</v>
      </c>
      <c r="G319">
        <v>7856.78750277778</v>
      </c>
      <c r="H319">
        <v>7628.1762886111101</v>
      </c>
      <c r="I319">
        <v>13667.3901447222</v>
      </c>
      <c r="J319">
        <f t="shared" si="8"/>
        <v>24</v>
      </c>
      <c r="K319">
        <f t="shared" si="9"/>
        <v>16936</v>
      </c>
      <c r="L319">
        <f>IF(G320="",0,(Table135672[[#This Row],[ExecutionTimeHours]]-G320)/Table135672[[#This Row],[Timespan]])</f>
        <v>0.39709192396700632</v>
      </c>
      <c r="M319" s="2">
        <f>IF(H320="",0,(Table135672[[#This Row],[ExecutionTimeFinished]]-H320)/Table135672[[#This Row],[Timespan]])</f>
        <v>0</v>
      </c>
      <c r="N319" s="2">
        <f>IF(I320="",0,(Table135672[[#This Row],[StartToEndTimeFinished]]-I320)/Table135672[[#This Row],[Timespan]])</f>
        <v>0</v>
      </c>
      <c r="O319" s="6">
        <f>IF(A320="","00:01",Table135672[[#This Row],[DateTime]]-A320)*24*60</f>
        <v>1.0666666750330478</v>
      </c>
      <c r="P319" s="6">
        <f>IF(G380="",0,(Table135672[[#This Row],[ExecutionTimeHours]]-G380)/Table135672[[#This Row],[TimespanSoft]])</f>
        <v>17.170588079562844</v>
      </c>
      <c r="Q319" s="7">
        <f>IF(A380="","01:00",Table135672[[#This Row],[DateTime]]-A380)*24</f>
        <v>1.0627777779009193</v>
      </c>
      <c r="R319" s="2">
        <f>Table135672[[#This Row],[HoursDelta]]*60</f>
        <v>23.825515438020378</v>
      </c>
      <c r="S319" s="2">
        <f>IF(Table135672[[#This Row],[StartToEndDelta]]&gt;0,Table135672[[#This Row],[ExTimeFinishedDelta]]/Table135672[[#This Row],[StartToEndDelta]],0)</f>
        <v>0</v>
      </c>
      <c r="T319" s="2">
        <f>Table135672[[#This Row],[HoursDeltaSoft]]</f>
        <v>17.170588079562844</v>
      </c>
    </row>
    <row r="320" spans="1:20" x14ac:dyDescent="0.25">
      <c r="A320" s="1">
        <v>40720.381585648145</v>
      </c>
      <c r="B320">
        <v>24</v>
      </c>
      <c r="C320">
        <v>0</v>
      </c>
      <c r="D320">
        <v>97.858482360839801</v>
      </c>
      <c r="E320">
        <v>98295</v>
      </c>
      <c r="F320">
        <v>81343</v>
      </c>
      <c r="G320">
        <v>7856.3639380555596</v>
      </c>
      <c r="H320">
        <v>7628.1762886111101</v>
      </c>
      <c r="I320">
        <v>13667.3901447222</v>
      </c>
      <c r="J320">
        <f t="shared" si="8"/>
        <v>24</v>
      </c>
      <c r="K320">
        <f t="shared" si="9"/>
        <v>16952</v>
      </c>
      <c r="L320">
        <f>IF(G321="",0,(Table135672[[#This Row],[ExecutionTimeHours]]-G321)/Table135672[[#This Row],[Timespan]])</f>
        <v>0.40719153672001707</v>
      </c>
      <c r="M320" s="2">
        <f>IF(H321="",0,(Table135672[[#This Row],[ExecutionTimeFinished]]-H321)/Table135672[[#This Row],[Timespan]])</f>
        <v>0</v>
      </c>
      <c r="N320" s="2">
        <f>IF(I321="",0,(Table135672[[#This Row],[StartToEndTimeFinished]]-I321)/Table135672[[#This Row],[Timespan]])</f>
        <v>0</v>
      </c>
      <c r="O320" s="6">
        <f>IF(A321="","00:01",Table135672[[#This Row],[DateTime]]-A321)*24*60</f>
        <v>1.0499999939929694</v>
      </c>
      <c r="P320" s="6">
        <f>IF(G381="",0,(Table135672[[#This Row],[ExecutionTimeHours]]-G381)/Table135672[[#This Row],[TimespanSoft]])</f>
        <v>16.879824144030252</v>
      </c>
      <c r="Q320" s="7">
        <f>IF(A381="","01:00",Table135672[[#This Row],[DateTime]]-A381)*24</f>
        <v>1.063055555569008</v>
      </c>
      <c r="R320" s="2">
        <f>Table135672[[#This Row],[HoursDelta]]*60</f>
        <v>24.431492203201024</v>
      </c>
      <c r="S320" s="2">
        <f>IF(Table135672[[#This Row],[StartToEndDelta]]&gt;0,Table135672[[#This Row],[ExTimeFinishedDelta]]/Table135672[[#This Row],[StartToEndDelta]],0)</f>
        <v>0</v>
      </c>
      <c r="T320" s="2">
        <f>Table135672[[#This Row],[HoursDeltaSoft]]</f>
        <v>16.879824144030252</v>
      </c>
    </row>
    <row r="321" spans="1:20" x14ac:dyDescent="0.25">
      <c r="A321" s="1">
        <v>40720.380856481483</v>
      </c>
      <c r="B321">
        <v>24</v>
      </c>
      <c r="C321">
        <v>0</v>
      </c>
      <c r="D321">
        <v>97.858802795410199</v>
      </c>
      <c r="E321">
        <v>98295</v>
      </c>
      <c r="F321">
        <v>81232</v>
      </c>
      <c r="G321">
        <v>7855.9363869444496</v>
      </c>
      <c r="H321">
        <v>7628.1762886111101</v>
      </c>
      <c r="I321">
        <v>13667.3901447222</v>
      </c>
      <c r="J321">
        <f t="shared" si="8"/>
        <v>24</v>
      </c>
      <c r="K321">
        <f t="shared" si="9"/>
        <v>17063</v>
      </c>
      <c r="L321">
        <f>IF(G322="",0,(Table135672[[#This Row],[ExecutionTimeHours]]-G322)/Table135672[[#This Row],[Timespan]])</f>
        <v>0.40272838621867729</v>
      </c>
      <c r="M321" s="2">
        <f>IF(H322="",0,(Table135672[[#This Row],[ExecutionTimeFinished]]-H322)/Table135672[[#This Row],[Timespan]])</f>
        <v>0</v>
      </c>
      <c r="N321" s="2">
        <f>IF(I322="",0,(Table135672[[#This Row],[StartToEndTimeFinished]]-I322)/Table135672[[#This Row],[Timespan]])</f>
        <v>0</v>
      </c>
      <c r="O321" s="6">
        <f>IF(A322="","00:01",Table135672[[#This Row],[DateTime]]-A322)*24*60</f>
        <v>1.0666666645556688</v>
      </c>
      <c r="P321" s="6">
        <f>IF(G382="",0,(Table135672[[#This Row],[ExecutionTimeHours]]-G382)/Table135672[[#This Row],[TimespanSoft]])</f>
        <v>16.602461297181904</v>
      </c>
      <c r="Q321" s="7">
        <f>IF(A382="","01:00",Table135672[[#This Row],[DateTime]]-A382)*24</f>
        <v>1.062222222215496</v>
      </c>
      <c r="R321" s="2">
        <f>Table135672[[#This Row],[HoursDelta]]*60</f>
        <v>24.163703173120638</v>
      </c>
      <c r="S321" s="2">
        <f>IF(Table135672[[#This Row],[StartToEndDelta]]&gt;0,Table135672[[#This Row],[ExTimeFinishedDelta]]/Table135672[[#This Row],[StartToEndDelta]],0)</f>
        <v>0</v>
      </c>
      <c r="T321" s="2">
        <f>Table135672[[#This Row],[HoursDeltaSoft]]</f>
        <v>16.602461297181904</v>
      </c>
    </row>
    <row r="322" spans="1:20" x14ac:dyDescent="0.25">
      <c r="A322" s="1">
        <v>40720.380115740743</v>
      </c>
      <c r="B322">
        <v>24</v>
      </c>
      <c r="C322">
        <v>0</v>
      </c>
      <c r="D322">
        <v>98.059786478678404</v>
      </c>
      <c r="E322">
        <v>98295</v>
      </c>
      <c r="F322">
        <v>80613</v>
      </c>
      <c r="G322">
        <v>7855.5068099999999</v>
      </c>
      <c r="H322">
        <v>7628.1762886111101</v>
      </c>
      <c r="I322">
        <v>13667.3901447222</v>
      </c>
      <c r="J322">
        <f t="shared" si="8"/>
        <v>24</v>
      </c>
      <c r="K322">
        <f t="shared" si="9"/>
        <v>17682</v>
      </c>
      <c r="L322">
        <f>IF(G323="",0,(Table135672[[#This Row],[ExecutionTimeHours]]-G323)/Table135672[[#This Row],[Timespan]])</f>
        <v>0.40053179420721896</v>
      </c>
      <c r="M322" s="2">
        <f>IF(H323="",0,(Table135672[[#This Row],[ExecutionTimeFinished]]-H323)/Table135672[[#This Row],[Timespan]])</f>
        <v>0</v>
      </c>
      <c r="N322" s="2">
        <f>IF(I323="",0,(Table135672[[#This Row],[StartToEndTimeFinished]]-I323)/Table135672[[#This Row],[Timespan]])</f>
        <v>0</v>
      </c>
      <c r="O322" s="6">
        <f>IF(A323="","00:01",Table135672[[#This Row],[DateTime]]-A323)*24*60</f>
        <v>1.0833333351183683</v>
      </c>
      <c r="P322" s="6">
        <f>IF(G383="",0,(Table135672[[#This Row],[ExecutionTimeHours]]-G383)/Table135672[[#This Row],[TimespanSoft]])</f>
        <v>16.328695446827545</v>
      </c>
      <c r="Q322" s="7">
        <f>IF(A383="","01:00",Table135672[[#This Row],[DateTime]]-A383)*24</f>
        <v>1.0616666667046957</v>
      </c>
      <c r="R322" s="2">
        <f>Table135672[[#This Row],[HoursDelta]]*60</f>
        <v>24.031907652433137</v>
      </c>
      <c r="S322" s="2">
        <f>IF(Table135672[[#This Row],[StartToEndDelta]]&gt;0,Table135672[[#This Row],[ExTimeFinishedDelta]]/Table135672[[#This Row],[StartToEndDelta]],0)</f>
        <v>0</v>
      </c>
      <c r="T322" s="2">
        <f>Table135672[[#This Row],[HoursDeltaSoft]]</f>
        <v>16.328695446827545</v>
      </c>
    </row>
    <row r="323" spans="1:20" x14ac:dyDescent="0.25">
      <c r="A323" s="1">
        <v>40720.379363425927</v>
      </c>
      <c r="B323">
        <v>24</v>
      </c>
      <c r="C323">
        <v>0</v>
      </c>
      <c r="D323">
        <v>96.439580281575502</v>
      </c>
      <c r="E323">
        <v>98295</v>
      </c>
      <c r="F323">
        <v>80254</v>
      </c>
      <c r="G323">
        <v>7855.0729005555604</v>
      </c>
      <c r="H323">
        <v>7628.1762886111101</v>
      </c>
      <c r="I323">
        <v>13667.3901447222</v>
      </c>
      <c r="J323">
        <f t="shared" ref="J323:J386" si="10">B323-C323</f>
        <v>24</v>
      </c>
      <c r="K323">
        <f t="shared" ref="K323:K386" si="11">E323-F323</f>
        <v>18041</v>
      </c>
      <c r="L323">
        <f>IF(G324="",0,(Table135672[[#This Row],[ExecutionTimeHours]]-G324)/Table135672[[#This Row],[Timespan]])</f>
        <v>0.48155128126203522</v>
      </c>
      <c r="M323" s="2">
        <f>IF(H324="",0,(Table135672[[#This Row],[ExecutionTimeFinished]]-H324)/Table135672[[#This Row],[Timespan]])</f>
        <v>0</v>
      </c>
      <c r="N323" s="2">
        <f>IF(I324="",0,(Table135672[[#This Row],[StartToEndTimeFinished]]-I324)/Table135672[[#This Row],[Timespan]])</f>
        <v>0</v>
      </c>
      <c r="O323" s="6">
        <f>IF(A324="","00:01",Table135672[[#This Row],[DateTime]]-A324)*24*60</f>
        <v>1.0833333351183683</v>
      </c>
      <c r="P323" s="6">
        <f>IF(G384="",0,(Table135672[[#This Row],[ExecutionTimeHours]]-G384)/Table135672[[#This Row],[TimespanSoft]])</f>
        <v>16.071357085771119</v>
      </c>
      <c r="Q323" s="7">
        <f>IF(A384="","01:00",Table135672[[#This Row],[DateTime]]-A384)*24</f>
        <v>1.0602777778403834</v>
      </c>
      <c r="R323" s="2">
        <f>Table135672[[#This Row],[HoursDelta]]*60</f>
        <v>28.893076875722112</v>
      </c>
      <c r="S323" s="2">
        <f>IF(Table135672[[#This Row],[StartToEndDelta]]&gt;0,Table135672[[#This Row],[ExTimeFinishedDelta]]/Table135672[[#This Row],[StartToEndDelta]],0)</f>
        <v>0</v>
      </c>
      <c r="T323" s="2">
        <f>Table135672[[#This Row],[HoursDeltaSoft]]</f>
        <v>16.071357085771119</v>
      </c>
    </row>
    <row r="324" spans="1:20" x14ac:dyDescent="0.25">
      <c r="A324" s="1">
        <v>40720.378611111111</v>
      </c>
      <c r="B324">
        <v>24</v>
      </c>
      <c r="C324">
        <v>0</v>
      </c>
      <c r="D324">
        <v>94.958488464355497</v>
      </c>
      <c r="E324">
        <v>98295</v>
      </c>
      <c r="F324">
        <v>80310</v>
      </c>
      <c r="G324">
        <v>7854.5512200000003</v>
      </c>
      <c r="H324">
        <v>7628.1762886111101</v>
      </c>
      <c r="I324">
        <v>13667.3901447222</v>
      </c>
      <c r="J324">
        <f t="shared" si="10"/>
        <v>24</v>
      </c>
      <c r="K324">
        <f t="shared" si="11"/>
        <v>17985</v>
      </c>
      <c r="L324">
        <f>IF(G325="",0,(Table135672[[#This Row],[ExecutionTimeHours]]-G325)/Table135672[[#This Row],[Timespan]])</f>
        <v>0.23427812546666629</v>
      </c>
      <c r="M324" s="2">
        <f>IF(H325="",0,(Table135672[[#This Row],[ExecutionTimeFinished]]-H325)/Table135672[[#This Row],[Timespan]])</f>
        <v>0</v>
      </c>
      <c r="N324" s="2">
        <f>IF(I325="",0,(Table135672[[#This Row],[StartToEndTimeFinished]]-I325)/Table135672[[#This Row],[Timespan]])</f>
        <v>0</v>
      </c>
      <c r="O324" s="6">
        <f>IF(A325="","00:01",Table135672[[#This Row],[DateTime]]-A325)*24*60</f>
        <v>1.0666666645556688</v>
      </c>
      <c r="P324" s="6">
        <f>IF(G385="",0,(Table135672[[#This Row],[ExecutionTimeHours]]-G385)/Table135672[[#This Row],[TimespanSoft]])</f>
        <v>15.717372215937802</v>
      </c>
      <c r="Q324" s="7">
        <f>IF(A385="","01:00",Table135672[[#This Row],[DateTime]]-A385)*24</f>
        <v>1.05972222215496</v>
      </c>
      <c r="R324" s="2">
        <f>Table135672[[#This Row],[HoursDelta]]*60</f>
        <v>14.056687527999978</v>
      </c>
      <c r="S324" s="2">
        <f>IF(Table135672[[#This Row],[StartToEndDelta]]&gt;0,Table135672[[#This Row],[ExTimeFinishedDelta]]/Table135672[[#This Row],[StartToEndDelta]],0)</f>
        <v>0</v>
      </c>
      <c r="T324" s="2">
        <f>Table135672[[#This Row],[HoursDeltaSoft]]</f>
        <v>15.717372215937802</v>
      </c>
    </row>
    <row r="325" spans="1:20" x14ac:dyDescent="0.25">
      <c r="A325" s="1">
        <v>40720.377870370372</v>
      </c>
      <c r="B325">
        <v>24</v>
      </c>
      <c r="C325">
        <v>5</v>
      </c>
      <c r="D325">
        <v>81.635355631510393</v>
      </c>
      <c r="E325">
        <v>98295</v>
      </c>
      <c r="F325">
        <v>80799</v>
      </c>
      <c r="G325">
        <v>7854.3013233333304</v>
      </c>
      <c r="H325">
        <v>7628.1762886111101</v>
      </c>
      <c r="I325">
        <v>13667.3901447222</v>
      </c>
      <c r="J325">
        <f t="shared" si="10"/>
        <v>19</v>
      </c>
      <c r="K325">
        <f t="shared" si="11"/>
        <v>17496</v>
      </c>
      <c r="L325">
        <f>IF(G326="",0,(Table135672[[#This Row],[ExecutionTimeHours]]-G326)/Table135672[[#This Row],[Timespan]])</f>
        <v>0.16465055501329737</v>
      </c>
      <c r="M325" s="2">
        <f>IF(H326="",0,(Table135672[[#This Row],[ExecutionTimeFinished]]-H326)/Table135672[[#This Row],[Timespan]])</f>
        <v>0</v>
      </c>
      <c r="N325" s="2">
        <f>IF(I326="",0,(Table135672[[#This Row],[StartToEndTimeFinished]]-I326)/Table135672[[#This Row],[Timespan]])</f>
        <v>0</v>
      </c>
      <c r="O325" s="6">
        <f>IF(A326="","00:01",Table135672[[#This Row],[DateTime]]-A326)*24*60</f>
        <v>1.000000003259629</v>
      </c>
      <c r="P325" s="6">
        <f>IF(G386="",0,(Table135672[[#This Row],[ExecutionTimeHours]]-G386)/Table135672[[#This Row],[TimespanSoft]])</f>
        <v>15.660970611059033</v>
      </c>
      <c r="Q325" s="7">
        <f>IF(A386="","01:00",Table135672[[#This Row],[DateTime]]-A386)*24</f>
        <v>1.0586111111333594</v>
      </c>
      <c r="R325" s="2">
        <f>Table135672[[#This Row],[HoursDelta]]*60</f>
        <v>9.8790333007978415</v>
      </c>
      <c r="S325" s="2">
        <f>IF(Table135672[[#This Row],[StartToEndDelta]]&gt;0,Table135672[[#This Row],[ExTimeFinishedDelta]]/Table135672[[#This Row],[StartToEndDelta]],0)</f>
        <v>0</v>
      </c>
      <c r="T325" s="2">
        <f>Table135672[[#This Row],[HoursDeltaSoft]]</f>
        <v>15.660970611059033</v>
      </c>
    </row>
    <row r="326" spans="1:20" x14ac:dyDescent="0.25">
      <c r="A326" s="1">
        <v>40720.377175925925</v>
      </c>
      <c r="B326">
        <v>24</v>
      </c>
      <c r="C326">
        <v>18</v>
      </c>
      <c r="D326">
        <v>37.640267054239899</v>
      </c>
      <c r="E326">
        <v>98295</v>
      </c>
      <c r="F326">
        <v>81689</v>
      </c>
      <c r="G326">
        <v>7854.1366727777804</v>
      </c>
      <c r="H326">
        <v>7628.1762886111101</v>
      </c>
      <c r="I326">
        <v>13667.3901447222</v>
      </c>
      <c r="J326">
        <f t="shared" si="10"/>
        <v>6</v>
      </c>
      <c r="K326">
        <f t="shared" si="11"/>
        <v>16606</v>
      </c>
      <c r="L326">
        <f>IF(G327="",0,(Table135672[[#This Row],[ExecutionTimeHours]]-G327)/Table135672[[#This Row],[Timespan]])</f>
        <v>5.9348958496701319E-3</v>
      </c>
      <c r="M326" s="2">
        <f>IF(H327="",0,(Table135672[[#This Row],[ExecutionTimeFinished]]-H327)/Table135672[[#This Row],[Timespan]])</f>
        <v>0</v>
      </c>
      <c r="N326" s="2">
        <f>IF(I327="",0,(Table135672[[#This Row],[StartToEndTimeFinished]]-I327)/Table135672[[#This Row],[Timespan]])</f>
        <v>0</v>
      </c>
      <c r="O326" s="6">
        <f>IF(A327="","00:01",Table135672[[#This Row],[DateTime]]-A327)*24*60</f>
        <v>1.0666666645556688</v>
      </c>
      <c r="P326" s="6">
        <f>IF(G387="",0,(Table135672[[#This Row],[ExecutionTimeHours]]-G387)/Table135672[[#This Row],[TimespanSoft]])</f>
        <v>15.677688074395133</v>
      </c>
      <c r="Q326" s="7">
        <f>IF(A387="","01:00",Table135672[[#This Row],[DateTime]]-A387)*24</f>
        <v>1.05972222215496</v>
      </c>
      <c r="R326" s="2">
        <f>Table135672[[#This Row],[HoursDelta]]*60</f>
        <v>0.3560937509802079</v>
      </c>
      <c r="S326" s="2">
        <f>IF(Table135672[[#This Row],[StartToEndDelta]]&gt;0,Table135672[[#This Row],[ExTimeFinishedDelta]]/Table135672[[#This Row],[StartToEndDelta]],0)</f>
        <v>0</v>
      </c>
      <c r="T326" s="2">
        <f>Table135672[[#This Row],[HoursDeltaSoft]]</f>
        <v>15.677688074395133</v>
      </c>
    </row>
    <row r="327" spans="1:20" x14ac:dyDescent="0.25">
      <c r="A327" s="1">
        <v>40720.376435185186</v>
      </c>
      <c r="B327">
        <v>24</v>
      </c>
      <c r="C327">
        <v>24</v>
      </c>
      <c r="D327">
        <v>3.8510747731973698</v>
      </c>
      <c r="E327">
        <v>98295</v>
      </c>
      <c r="F327">
        <v>82971</v>
      </c>
      <c r="G327">
        <v>7854.13034222222</v>
      </c>
      <c r="H327">
        <v>7628.1762886111101</v>
      </c>
      <c r="I327">
        <v>13667.3901447222</v>
      </c>
      <c r="J327">
        <f t="shared" si="10"/>
        <v>0</v>
      </c>
      <c r="K327">
        <f t="shared" si="11"/>
        <v>15324</v>
      </c>
      <c r="L327">
        <f>IF(G328="",0,(Table135672[[#This Row],[ExecutionTimeHours]]-G328)/Table135672[[#This Row],[Timespan]])</f>
        <v>1.6946174917773817E-2</v>
      </c>
      <c r="M327" s="2">
        <f>IF(H328="",0,(Table135672[[#This Row],[ExecutionTimeFinished]]-H328)/Table135672[[#This Row],[Timespan]])</f>
        <v>0.5847595647469368</v>
      </c>
      <c r="N327" s="2">
        <f>IF(I328="",0,(Table135672[[#This Row],[StartToEndTimeFinished]]-I328)/Table135672[[#This Row],[Timespan]])</f>
        <v>1.5434270541905466</v>
      </c>
      <c r="O327" s="6">
        <f>IF(A328="","00:01",Table135672[[#This Row],[DateTime]]-A328)*24*60</f>
        <v>1.0166666633449495</v>
      </c>
      <c r="P327" s="6">
        <f>IF(G388="",0,(Table135672[[#This Row],[ExecutionTimeHours]]-G388)/Table135672[[#This Row],[TimespanSoft]])</f>
        <v>15.926044025185488</v>
      </c>
      <c r="Q327" s="7">
        <f>IF(A388="","01:00",Table135672[[#This Row],[DateTime]]-A388)*24</f>
        <v>1.0599999999976717</v>
      </c>
      <c r="R327" s="2">
        <f>Table135672[[#This Row],[HoursDelta]]*60</f>
        <v>1.0167704950664289</v>
      </c>
      <c r="S327" s="2">
        <f>IF(Table135672[[#This Row],[StartToEndDelta]]&gt;0,Table135672[[#This Row],[ExTimeFinishedDelta]]/Table135672[[#This Row],[StartToEndDelta]],0)</f>
        <v>0.37887087903458783</v>
      </c>
      <c r="T327" s="2">
        <f>Table135672[[#This Row],[HoursDeltaSoft]]</f>
        <v>15.926044025185488</v>
      </c>
    </row>
    <row r="328" spans="1:20" x14ac:dyDescent="0.25">
      <c r="A328" s="1">
        <v>40720.37572916667</v>
      </c>
      <c r="B328">
        <v>24</v>
      </c>
      <c r="C328">
        <v>22</v>
      </c>
      <c r="D328">
        <v>10.7497136211023</v>
      </c>
      <c r="E328">
        <v>98295</v>
      </c>
      <c r="F328">
        <v>82682</v>
      </c>
      <c r="G328">
        <v>7854.1131136111098</v>
      </c>
      <c r="H328">
        <v>7627.5817830555598</v>
      </c>
      <c r="I328">
        <v>13665.820993888899</v>
      </c>
      <c r="J328">
        <f t="shared" si="10"/>
        <v>2</v>
      </c>
      <c r="K328">
        <f t="shared" si="11"/>
        <v>15613</v>
      </c>
      <c r="L328">
        <f>IF(G329="",0,(Table135672[[#This Row],[ExecutionTimeHours]]-G329)/Table135672[[#This Row],[Timespan]])</f>
        <v>3.6692499880240648E-2</v>
      </c>
      <c r="M328" s="2">
        <f>IF(H329="",0,(Table135672[[#This Row],[ExecutionTimeFinished]]-H329)/Table135672[[#This Row],[Timespan]])</f>
        <v>0.2920074990483455</v>
      </c>
      <c r="N328" s="2">
        <f>IF(I329="",0,(Table135672[[#This Row],[StartToEndTimeFinished]]-I329)/Table135672[[#This Row],[Timespan]])</f>
        <v>0.75449888644095697</v>
      </c>
      <c r="O328" s="6">
        <f>IF(A329="","00:01",Table135672[[#This Row],[DateTime]]-A329)*24*60</f>
        <v>1.000000003259629</v>
      </c>
      <c r="P328" s="6">
        <f>IF(G389="",0,(Table135672[[#This Row],[ExecutionTimeHours]]-G389)/Table135672[[#This Row],[TimespanSoft]])</f>
        <v>16.242831101786908</v>
      </c>
      <c r="Q328" s="7">
        <f>IF(A389="","01:00",Table135672[[#This Row],[DateTime]]-A389)*24</f>
        <v>1.0591666668187827</v>
      </c>
      <c r="R328" s="2">
        <f>Table135672[[#This Row],[HoursDelta]]*60</f>
        <v>2.2015499928144386</v>
      </c>
      <c r="S328" s="2">
        <f>IF(Table135672[[#This Row],[StartToEndDelta]]&gt;0,Table135672[[#This Row],[ExTimeFinishedDelta]]/Table135672[[#This Row],[StartToEndDelta]],0)</f>
        <v>0.38702177603703652</v>
      </c>
      <c r="T328" s="2">
        <f>Table135672[[#This Row],[HoursDeltaSoft]]</f>
        <v>16.242831101786908</v>
      </c>
    </row>
    <row r="329" spans="1:20" x14ac:dyDescent="0.25">
      <c r="A329" s="1">
        <v>40720.375034722223</v>
      </c>
      <c r="B329">
        <v>24</v>
      </c>
      <c r="C329">
        <v>21</v>
      </c>
      <c r="D329">
        <v>15.476786018970101</v>
      </c>
      <c r="E329">
        <v>98295</v>
      </c>
      <c r="F329">
        <v>82577</v>
      </c>
      <c r="G329">
        <v>7854.07642111111</v>
      </c>
      <c r="H329">
        <v>7627.2897755555596</v>
      </c>
      <c r="I329">
        <v>13665.066494999999</v>
      </c>
      <c r="J329">
        <f t="shared" si="10"/>
        <v>3</v>
      </c>
      <c r="K329">
        <f t="shared" si="11"/>
        <v>15718</v>
      </c>
      <c r="L329">
        <f>IF(G330="",0,(Table135672[[#This Row],[ExecutionTimeHours]]-G330)/Table135672[[#This Row],[Timespan]])</f>
        <v>6.6484946198905492E-2</v>
      </c>
      <c r="M329" s="2">
        <f>IF(H330="",0,(Table135672[[#This Row],[ExecutionTimeFinished]]-H330)/Table135672[[#This Row],[Timespan]])</f>
        <v>0.57640510721492033</v>
      </c>
      <c r="N329" s="2">
        <f>IF(I330="",0,(Table135672[[#This Row],[StartToEndTimeFinished]]-I330)/Table135672[[#This Row],[Timespan]])</f>
        <v>1.4275822572385661</v>
      </c>
      <c r="O329" s="6">
        <f>IF(A330="","00:01",Table135672[[#This Row],[DateTime]]-A330)*24*60</f>
        <v>1.0333333339076489</v>
      </c>
      <c r="P329" s="6">
        <f>IF(G390="",0,(Table135672[[#This Row],[ExecutionTimeHours]]-G390)/Table135672[[#This Row],[TimespanSoft]])</f>
        <v>16.531224201889781</v>
      </c>
      <c r="Q329" s="7">
        <f>IF(A390="","01:00",Table135672[[#This Row],[DateTime]]-A390)*24</f>
        <v>1.060555555508472</v>
      </c>
      <c r="R329" s="2">
        <f>Table135672[[#This Row],[HoursDelta]]*60</f>
        <v>3.9890967719343298</v>
      </c>
      <c r="S329" s="2">
        <f>IF(Table135672[[#This Row],[StartToEndDelta]]&gt;0,Table135672[[#This Row],[ExTimeFinishedDelta]]/Table135672[[#This Row],[StartToEndDelta]],0)</f>
        <v>0.40376314870281843</v>
      </c>
      <c r="T329" s="2">
        <f>Table135672[[#This Row],[HoursDeltaSoft]]</f>
        <v>16.531224201889781</v>
      </c>
    </row>
    <row r="330" spans="1:20" x14ac:dyDescent="0.25">
      <c r="A330" s="1">
        <v>40720.37431712963</v>
      </c>
      <c r="B330">
        <v>24</v>
      </c>
      <c r="C330">
        <v>19</v>
      </c>
      <c r="D330">
        <v>21.692838036144799</v>
      </c>
      <c r="E330">
        <v>98295</v>
      </c>
      <c r="F330">
        <v>82431</v>
      </c>
      <c r="G330">
        <v>7854.0077199999996</v>
      </c>
      <c r="H330">
        <v>7626.6941569444398</v>
      </c>
      <c r="I330">
        <v>13663.591326666699</v>
      </c>
      <c r="J330">
        <f t="shared" si="10"/>
        <v>5</v>
      </c>
      <c r="K330">
        <f t="shared" si="11"/>
        <v>15864</v>
      </c>
      <c r="L330">
        <f>IF(G331="",0,(Table135672[[#This Row],[ExecutionTimeHours]]-G331)/Table135672[[#This Row],[Timespan]])</f>
        <v>8.5411748914887634E-2</v>
      </c>
      <c r="M330" s="2">
        <f>IF(H331="",0,(Table135672[[#This Row],[ExecutionTimeFinished]]-H331)/Table135672[[#This Row],[Timespan]])</f>
        <v>0.25797185875714979</v>
      </c>
      <c r="N330" s="2">
        <f>IF(I331="",0,(Table135672[[#This Row],[StartToEndTimeFinished]]-I331)/Table135672[[#This Row],[Timespan]])</f>
        <v>0.72312104065787686</v>
      </c>
      <c r="O330" s="6">
        <f>IF(A331="","00:01",Table135672[[#This Row],[DateTime]]-A331)*24*60</f>
        <v>1.0166666633449495</v>
      </c>
      <c r="P330" s="6">
        <f>IF(G391="",0,(Table135672[[#This Row],[ExecutionTimeHours]]-G391)/Table135672[[#This Row],[TimespanSoft]])</f>
        <v>16.856817537952296</v>
      </c>
      <c r="Q330" s="7">
        <f>IF(A391="","01:00",Table135672[[#This Row],[DateTime]]-A391)*24</f>
        <v>1.0611111111938953</v>
      </c>
      <c r="R330" s="2">
        <f>Table135672[[#This Row],[HoursDelta]]*60</f>
        <v>5.1247049348932583</v>
      </c>
      <c r="S330" s="2">
        <f>IF(Table135672[[#This Row],[StartToEndDelta]]&gt;0,Table135672[[#This Row],[ExTimeFinishedDelta]]/Table135672[[#This Row],[StartToEndDelta]],0)</f>
        <v>0.35674782540202904</v>
      </c>
      <c r="T330" s="2">
        <f>Table135672[[#This Row],[HoursDeltaSoft]]</f>
        <v>16.856817537952296</v>
      </c>
    </row>
    <row r="331" spans="1:20" x14ac:dyDescent="0.25">
      <c r="A331" s="1">
        <v>40720.373611111114</v>
      </c>
      <c r="B331">
        <v>24</v>
      </c>
      <c r="C331">
        <v>18</v>
      </c>
      <c r="D331">
        <v>25.473169150451799</v>
      </c>
      <c r="E331">
        <v>98295</v>
      </c>
      <c r="F331">
        <v>82280</v>
      </c>
      <c r="G331">
        <v>7853.9208847222199</v>
      </c>
      <c r="H331">
        <v>7626.4318855555603</v>
      </c>
      <c r="I331">
        <v>13662.856153611099</v>
      </c>
      <c r="J331">
        <f t="shared" si="10"/>
        <v>6</v>
      </c>
      <c r="K331">
        <f t="shared" si="11"/>
        <v>16015</v>
      </c>
      <c r="L331">
        <f>IF(G332="",0,(Table135672[[#This Row],[ExecutionTimeHours]]-G332)/Table135672[[#This Row],[Timespan]])</f>
        <v>0.11132446230538304</v>
      </c>
      <c r="M331" s="2">
        <f>IF(H332="",0,(Table135672[[#This Row],[ExecutionTimeFinished]]-H332)/Table135672[[#This Row],[Timespan]])</f>
        <v>0</v>
      </c>
      <c r="N331" s="2">
        <f>IF(I332="",0,(Table135672[[#This Row],[StartToEndTimeFinished]]-I332)/Table135672[[#This Row],[Timespan]])</f>
        <v>0</v>
      </c>
      <c r="O331" s="6">
        <f>IF(A332="","00:01",Table135672[[#This Row],[DateTime]]-A332)*24*60</f>
        <v>1.0333333339076489</v>
      </c>
      <c r="P331" s="6">
        <f>IF(G392="",0,(Table135672[[#This Row],[ExecutionTimeHours]]-G392)/Table135672[[#This Row],[TimespanSoft]])</f>
        <v>17.169974619999898</v>
      </c>
      <c r="Q331" s="7">
        <f>IF(A392="","01:00",Table135672[[#This Row],[DateTime]]-A392)*24</f>
        <v>1.0616666667046957</v>
      </c>
      <c r="R331" s="2">
        <f>Table135672[[#This Row],[HoursDelta]]*60</f>
        <v>6.6794677383229821</v>
      </c>
      <c r="S331" s="2">
        <f>IF(Table135672[[#This Row],[StartToEndDelta]]&gt;0,Table135672[[#This Row],[ExTimeFinishedDelta]]/Table135672[[#This Row],[StartToEndDelta]],0)</f>
        <v>0</v>
      </c>
      <c r="T331" s="2">
        <f>Table135672[[#This Row],[HoursDeltaSoft]]</f>
        <v>17.169974619999898</v>
      </c>
    </row>
    <row r="332" spans="1:20" x14ac:dyDescent="0.25">
      <c r="A332" s="1">
        <v>40720.372893518521</v>
      </c>
      <c r="B332">
        <v>24</v>
      </c>
      <c r="C332">
        <v>18</v>
      </c>
      <c r="D332">
        <v>25.826466384033399</v>
      </c>
      <c r="E332">
        <v>98295</v>
      </c>
      <c r="F332">
        <v>82195</v>
      </c>
      <c r="G332">
        <v>7853.8058494444404</v>
      </c>
      <c r="H332">
        <v>7626.4318855555603</v>
      </c>
      <c r="I332">
        <v>13662.856153611099</v>
      </c>
      <c r="J332">
        <f t="shared" si="10"/>
        <v>6</v>
      </c>
      <c r="K332">
        <f t="shared" si="11"/>
        <v>16100</v>
      </c>
      <c r="L332">
        <f>IF(G333="",0,(Table135672[[#This Row],[ExecutionTimeHours]]-G333)/Table135672[[#This Row],[Timespan]])</f>
        <v>0.10493606483583494</v>
      </c>
      <c r="M332" s="2">
        <f>IF(H333="",0,(Table135672[[#This Row],[ExecutionTimeFinished]]-H333)/Table135672[[#This Row],[Timespan]])</f>
        <v>0.26686174676177254</v>
      </c>
      <c r="N332" s="2">
        <f>IF(I333="",0,(Table135672[[#This Row],[StartToEndTimeFinished]]-I333)/Table135672[[#This Row],[Timespan]])</f>
        <v>0.70032239939721841</v>
      </c>
      <c r="O332" s="6">
        <f>IF(A333="","00:01",Table135672[[#This Row],[DateTime]]-A333)*24*60</f>
        <v>1.0166666738223284</v>
      </c>
      <c r="P332" s="6">
        <f>IF(G393="",0,(Table135672[[#This Row],[ExecutionTimeHours]]-G393)/Table135672[[#This Row],[TimespanSoft]])</f>
        <v>17.44516422605134</v>
      </c>
      <c r="Q332" s="7">
        <f>IF(A393="","01:00",Table135672[[#This Row],[DateTime]]-A393)*24</f>
        <v>1.062222222215496</v>
      </c>
      <c r="R332" s="2">
        <f>Table135672[[#This Row],[HoursDelta]]*60</f>
        <v>6.2961638901500967</v>
      </c>
      <c r="S332" s="2">
        <f>IF(Table135672[[#This Row],[StartToEndDelta]]&gt;0,Table135672[[#This Row],[ExTimeFinishedDelta]]/Table135672[[#This Row],[StartToEndDelta]],0)</f>
        <v>0.38105556382526939</v>
      </c>
      <c r="T332" s="2">
        <f>Table135672[[#This Row],[HoursDeltaSoft]]</f>
        <v>17.44516422605134</v>
      </c>
    </row>
    <row r="333" spans="1:20" x14ac:dyDescent="0.25">
      <c r="A333" s="1">
        <v>40720.372187499997</v>
      </c>
      <c r="B333">
        <v>24</v>
      </c>
      <c r="C333">
        <v>17</v>
      </c>
      <c r="D333">
        <v>31.208617846171101</v>
      </c>
      <c r="E333">
        <v>98295</v>
      </c>
      <c r="F333">
        <v>82046</v>
      </c>
      <c r="G333">
        <v>7853.6991644444397</v>
      </c>
      <c r="H333">
        <v>7626.1605761111095</v>
      </c>
      <c r="I333">
        <v>13662.144159166701</v>
      </c>
      <c r="J333">
        <f t="shared" si="10"/>
        <v>7</v>
      </c>
      <c r="K333">
        <f t="shared" si="11"/>
        <v>16249</v>
      </c>
      <c r="L333">
        <f>IF(G334="",0,(Table135672[[#This Row],[ExecutionTimeHours]]-G334)/Table135672[[#This Row],[Timespan]])</f>
        <v>0.11998907142151327</v>
      </c>
      <c r="M333" s="2">
        <f>IF(H334="",0,(Table135672[[#This Row],[ExecutionTimeFinished]]-H334)/Table135672[[#This Row],[Timespan]])</f>
        <v>0.26724945442383879</v>
      </c>
      <c r="N333" s="2">
        <f>IF(I334="",0,(Table135672[[#This Row],[StartToEndTimeFinished]]-I334)/Table135672[[#This Row],[Timespan]])</f>
        <v>0.65143333550685989</v>
      </c>
      <c r="O333" s="6">
        <f>IF(A334="","00:01",Table135672[[#This Row],[DateTime]]-A334)*24*60</f>
        <v>1.0166666633449495</v>
      </c>
      <c r="P333" s="6">
        <f>IF(G394="",0,(Table135672[[#This Row],[ExecutionTimeHours]]-G394)/Table135672[[#This Row],[TimespanSoft]])</f>
        <v>17.717114362659977</v>
      </c>
      <c r="Q333" s="7">
        <f>IF(A394="","01:00",Table135672[[#This Row],[DateTime]]-A394)*24</f>
        <v>1.063888888747897</v>
      </c>
      <c r="R333" s="2">
        <f>Table135672[[#This Row],[HoursDelta]]*60</f>
        <v>7.1993442852907963</v>
      </c>
      <c r="S333" s="2">
        <f>IF(Table135672[[#This Row],[StartToEndDelta]]&gt;0,Table135672[[#This Row],[ExTimeFinishedDelta]]/Table135672[[#This Row],[StartToEndDelta]],0)</f>
        <v>0.41024835521488989</v>
      </c>
      <c r="T333" s="2">
        <f>Table135672[[#This Row],[HoursDeltaSoft]]</f>
        <v>17.717114362659977</v>
      </c>
    </row>
    <row r="334" spans="1:20" x14ac:dyDescent="0.25">
      <c r="A334" s="1">
        <v>40720.371481481481</v>
      </c>
      <c r="B334">
        <v>24</v>
      </c>
      <c r="C334">
        <v>16</v>
      </c>
      <c r="D334">
        <v>34.2045396169027</v>
      </c>
      <c r="E334">
        <v>98295</v>
      </c>
      <c r="F334">
        <v>81936</v>
      </c>
      <c r="G334">
        <v>7853.5771755555597</v>
      </c>
      <c r="H334">
        <v>7625.8888724999997</v>
      </c>
      <c r="I334">
        <v>13661.481868611099</v>
      </c>
      <c r="J334">
        <f t="shared" si="10"/>
        <v>8</v>
      </c>
      <c r="K334">
        <f t="shared" si="11"/>
        <v>16359</v>
      </c>
      <c r="L334">
        <f>IF(G335="",0,(Table135672[[#This Row],[ExecutionTimeHours]]-G335)/Table135672[[#This Row],[Timespan]])</f>
        <v>0.13236194401871654</v>
      </c>
      <c r="M334" s="2">
        <f>IF(H335="",0,(Table135672[[#This Row],[ExecutionTimeFinished]]-H335)/Table135672[[#This Row],[Timespan]])</f>
        <v>0.26652666580118278</v>
      </c>
      <c r="N334" s="2">
        <f>IF(I335="",0,(Table135672[[#This Row],[StartToEndTimeFinished]]-I335)/Table135672[[#This Row],[Timespan]])</f>
        <v>0.63685833122281088</v>
      </c>
      <c r="O334" s="6">
        <f>IF(A335="","00:01",Table135672[[#This Row],[DateTime]]-A335)*24*60</f>
        <v>1.000000003259629</v>
      </c>
      <c r="P334" s="6">
        <f>IF(G395="",0,(Table135672[[#This Row],[ExecutionTimeHours]]-G395)/Table135672[[#This Row],[TimespanSoft]])</f>
        <v>17.96779780760534</v>
      </c>
      <c r="Q334" s="7">
        <f>IF(A395="","01:00",Table135672[[#This Row],[DateTime]]-A395)*24</f>
        <v>1.064722222276032</v>
      </c>
      <c r="R334" s="2">
        <f>Table135672[[#This Row],[HoursDelta]]*60</f>
        <v>7.9417166411229925</v>
      </c>
      <c r="S334" s="2">
        <f>IF(Table135672[[#This Row],[StartToEndDelta]]&gt;0,Table135672[[#This Row],[ExTimeFinishedDelta]]/Table135672[[#This Row],[StartToEndDelta]],0)</f>
        <v>0.41850228337192924</v>
      </c>
      <c r="T334" s="2">
        <f>Table135672[[#This Row],[HoursDeltaSoft]]</f>
        <v>17.96779780760534</v>
      </c>
    </row>
    <row r="335" spans="1:20" x14ac:dyDescent="0.25">
      <c r="A335" s="1">
        <v>40720.370787037034</v>
      </c>
      <c r="B335">
        <v>24</v>
      </c>
      <c r="C335">
        <v>16</v>
      </c>
      <c r="D335">
        <v>41.272372563680001</v>
      </c>
      <c r="E335">
        <v>98295</v>
      </c>
      <c r="F335">
        <v>81849</v>
      </c>
      <c r="G335">
        <v>7853.4448136111096</v>
      </c>
      <c r="H335">
        <v>7625.6223458333297</v>
      </c>
      <c r="I335">
        <v>13660.845010277801</v>
      </c>
      <c r="J335">
        <f t="shared" si="10"/>
        <v>8</v>
      </c>
      <c r="K335">
        <f t="shared" si="11"/>
        <v>16446</v>
      </c>
      <c r="L335">
        <f>IF(G336="",0,(Table135672[[#This Row],[ExecutionTimeHours]]-G336)/Table135672[[#This Row],[Timespan]])</f>
        <v>0.17429750125777443</v>
      </c>
      <c r="M335" s="2">
        <f>IF(H336="",0,(Table135672[[#This Row],[ExecutionTimeFinished]]-H336)/Table135672[[#This Row],[Timespan]])</f>
        <v>0.42925916975818906</v>
      </c>
      <c r="N335" s="2">
        <f>IF(I336="",0,(Table135672[[#This Row],[StartToEndTimeFinished]]-I336)/Table135672[[#This Row],[Timespan]])</f>
        <v>1.3271108429798475</v>
      </c>
      <c r="O335" s="6">
        <f>IF(A336="","00:01",Table135672[[#This Row],[DateTime]]-A336)*24*60</f>
        <v>0.99999999278225005</v>
      </c>
      <c r="P335" s="6">
        <f>IF(G396="",0,(Table135672[[#This Row],[ExecutionTimeHours]]-G396)/Table135672[[#This Row],[TimespanSoft]])</f>
        <v>18.229350641252008</v>
      </c>
      <c r="Q335" s="7">
        <f>IF(A396="","01:00",Table135672[[#This Row],[DateTime]]-A396)*24</f>
        <v>1.064722222101409</v>
      </c>
      <c r="R335" s="2">
        <f>Table135672[[#This Row],[HoursDelta]]*60</f>
        <v>10.457850075466466</v>
      </c>
      <c r="S335" s="2">
        <f>IF(Table135672[[#This Row],[StartToEndDelta]]&gt;0,Table135672[[#This Row],[ExTimeFinishedDelta]]/Table135672[[#This Row],[StartToEndDelta]],0)</f>
        <v>0.32345389386944184</v>
      </c>
      <c r="T335" s="2">
        <f>Table135672[[#This Row],[HoursDeltaSoft]]</f>
        <v>18.229350641252008</v>
      </c>
    </row>
    <row r="336" spans="1:20" x14ac:dyDescent="0.25">
      <c r="A336" s="1">
        <v>40720.370092592595</v>
      </c>
      <c r="B336">
        <v>24</v>
      </c>
      <c r="C336">
        <v>13</v>
      </c>
      <c r="D336">
        <v>46.954388936360701</v>
      </c>
      <c r="E336">
        <v>98295</v>
      </c>
      <c r="F336">
        <v>81688</v>
      </c>
      <c r="G336">
        <v>7853.2705161111098</v>
      </c>
      <c r="H336">
        <v>7625.1930866666698</v>
      </c>
      <c r="I336">
        <v>13659.5178994444</v>
      </c>
      <c r="J336">
        <f t="shared" si="10"/>
        <v>11</v>
      </c>
      <c r="K336">
        <f t="shared" si="11"/>
        <v>16607</v>
      </c>
      <c r="L336">
        <f>IF(G337="",0,(Table135672[[#This Row],[ExecutionTimeHours]]-G337)/Table135672[[#This Row],[Timespan]])</f>
        <v>0.19545277677200892</v>
      </c>
      <c r="M336" s="2">
        <f>IF(H337="",0,(Table135672[[#This Row],[ExecutionTimeFinished]]-H337)/Table135672[[#This Row],[Timespan]])</f>
        <v>0.56826969403809946</v>
      </c>
      <c r="N336" s="2">
        <f>IF(I337="",0,(Table135672[[#This Row],[StartToEndTimeFinished]]-I337)/Table135672[[#This Row],[Timespan]])</f>
        <v>1.0769451964378107</v>
      </c>
      <c r="O336" s="6">
        <f>IF(A337="","00:01",Table135672[[#This Row],[DateTime]]-A337)*24*60</f>
        <v>1.1000000056810677</v>
      </c>
      <c r="P336" s="6">
        <f>IF(G397="",0,(Table135672[[#This Row],[ExecutionTimeHours]]-G397)/Table135672[[#This Row],[TimespanSoft]])</f>
        <v>18.446913235557268</v>
      </c>
      <c r="Q336" s="7">
        <f>IF(A397="","01:00",Table135672[[#This Row],[DateTime]]-A397)*24</f>
        <v>1.0661111111403443</v>
      </c>
      <c r="R336" s="2">
        <f>Table135672[[#This Row],[HoursDelta]]*60</f>
        <v>11.727166606320536</v>
      </c>
      <c r="S336" s="2">
        <f>IF(Table135672[[#This Row],[StartToEndDelta]]&gt;0,Table135672[[#This Row],[ExTimeFinishedDelta]]/Table135672[[#This Row],[StartToEndDelta]],0)</f>
        <v>0.52766816354049706</v>
      </c>
      <c r="T336" s="2">
        <f>Table135672[[#This Row],[HoursDeltaSoft]]</f>
        <v>18.446913235557268</v>
      </c>
    </row>
    <row r="337" spans="1:20" x14ac:dyDescent="0.25">
      <c r="A337" s="1">
        <v>40720.369328703702</v>
      </c>
      <c r="B337">
        <v>24</v>
      </c>
      <c r="C337">
        <v>11</v>
      </c>
      <c r="D337">
        <v>53.423173268636098</v>
      </c>
      <c r="E337">
        <v>98295</v>
      </c>
      <c r="F337">
        <v>81682</v>
      </c>
      <c r="G337">
        <v>7853.0555180555502</v>
      </c>
      <c r="H337">
        <v>7624.5679899999996</v>
      </c>
      <c r="I337">
        <v>13658.3332597222</v>
      </c>
      <c r="J337">
        <f t="shared" si="10"/>
        <v>13</v>
      </c>
      <c r="K337">
        <f t="shared" si="11"/>
        <v>16613</v>
      </c>
      <c r="L337">
        <f>IF(G338="",0,(Table135672[[#This Row],[ExecutionTimeHours]]-G338)/Table135672[[#This Row],[Timespan]])</f>
        <v>0.213018717590364</v>
      </c>
      <c r="M337" s="2">
        <f>IF(H338="",0,(Table135672[[#This Row],[ExecutionTimeFinished]]-H338)/Table135672[[#This Row],[Timespan]])</f>
        <v>0</v>
      </c>
      <c r="N337" s="2">
        <f>IF(I338="",0,(Table135672[[#This Row],[StartToEndTimeFinished]]-I338)/Table135672[[#This Row],[Timespan]])</f>
        <v>0</v>
      </c>
      <c r="O337" s="6">
        <f>IF(A338="","00:01",Table135672[[#This Row],[DateTime]]-A338)*24*60</f>
        <v>1.0833333351183683</v>
      </c>
      <c r="P337" s="6">
        <f>IF(G398="",0,(Table135672[[#This Row],[ExecutionTimeHours]]-G398)/Table135672[[#This Row],[TimespanSoft]])</f>
        <v>18.641870700396922</v>
      </c>
      <c r="Q337" s="7">
        <f>IF(A398="","01:00",Table135672[[#This Row],[DateTime]]-A398)*24</f>
        <v>1.065555555454921</v>
      </c>
      <c r="R337" s="2">
        <f>Table135672[[#This Row],[HoursDelta]]*60</f>
        <v>12.78112305542184</v>
      </c>
      <c r="S337" s="2">
        <f>IF(Table135672[[#This Row],[StartToEndDelta]]&gt;0,Table135672[[#This Row],[ExTimeFinishedDelta]]/Table135672[[#This Row],[StartToEndDelta]],0)</f>
        <v>0</v>
      </c>
      <c r="T337" s="2">
        <f>Table135672[[#This Row],[HoursDeltaSoft]]</f>
        <v>18.641870700396922</v>
      </c>
    </row>
    <row r="338" spans="1:20" x14ac:dyDescent="0.25">
      <c r="A338" s="1">
        <v>40720.368576388886</v>
      </c>
      <c r="B338">
        <v>24</v>
      </c>
      <c r="C338">
        <v>11</v>
      </c>
      <c r="D338">
        <v>53.060443242391003</v>
      </c>
      <c r="E338">
        <v>98295</v>
      </c>
      <c r="F338">
        <v>81688</v>
      </c>
      <c r="G338">
        <v>7852.8247477777804</v>
      </c>
      <c r="H338">
        <v>7624.5679899999996</v>
      </c>
      <c r="I338">
        <v>13658.3332597222</v>
      </c>
      <c r="J338">
        <f t="shared" si="10"/>
        <v>13</v>
      </c>
      <c r="K338">
        <f t="shared" si="11"/>
        <v>16607</v>
      </c>
      <c r="L338">
        <f>IF(G339="",0,(Table135672[[#This Row],[ExecutionTimeHours]]-G339)/Table135672[[#This Row],[Timespan]])</f>
        <v>0.21513250155320887</v>
      </c>
      <c r="M338" s="2">
        <f>IF(H339="",0,(Table135672[[#This Row],[ExecutionTimeFinished]]-H339)/Table135672[[#This Row],[Timespan]])</f>
        <v>0</v>
      </c>
      <c r="N338" s="2">
        <f>IF(I339="",0,(Table135672[[#This Row],[StartToEndTimeFinished]]-I339)/Table135672[[#This Row],[Timespan]])</f>
        <v>0</v>
      </c>
      <c r="O338" s="6">
        <f>IF(A339="","00:01",Table135672[[#This Row],[DateTime]]-A339)*24*60</f>
        <v>0.99999999278225005</v>
      </c>
      <c r="P338" s="6">
        <f>IF(G399="",0,(Table135672[[#This Row],[ExecutionTimeHours]]-G399)/Table135672[[#This Row],[TimespanSoft]])</f>
        <v>18.815107666011119</v>
      </c>
      <c r="Q338" s="7">
        <f>IF(A399="","01:00",Table135672[[#This Row],[DateTime]]-A399)*24</f>
        <v>1.065555555454921</v>
      </c>
      <c r="R338" s="2">
        <f>Table135672[[#This Row],[HoursDelta]]*60</f>
        <v>12.907950093192532</v>
      </c>
      <c r="S338" s="2">
        <f>IF(Table135672[[#This Row],[StartToEndDelta]]&gt;0,Table135672[[#This Row],[ExTimeFinishedDelta]]/Table135672[[#This Row],[StartToEndDelta]],0)</f>
        <v>0</v>
      </c>
      <c r="T338" s="2">
        <f>Table135672[[#This Row],[HoursDeltaSoft]]</f>
        <v>18.815107666011119</v>
      </c>
    </row>
    <row r="339" spans="1:20" x14ac:dyDescent="0.25">
      <c r="A339" s="1">
        <v>40720.367881944447</v>
      </c>
      <c r="B339">
        <v>24</v>
      </c>
      <c r="C339">
        <v>11</v>
      </c>
      <c r="D339">
        <v>53.069584528605098</v>
      </c>
      <c r="E339">
        <v>98295</v>
      </c>
      <c r="F339">
        <v>81687</v>
      </c>
      <c r="G339">
        <v>7852.60961527778</v>
      </c>
      <c r="H339">
        <v>7624.5679899999996</v>
      </c>
      <c r="I339">
        <v>13658.3332597222</v>
      </c>
      <c r="J339">
        <f t="shared" si="10"/>
        <v>13</v>
      </c>
      <c r="K339">
        <f t="shared" si="11"/>
        <v>16608</v>
      </c>
      <c r="L339">
        <f>IF(G340="",0,(Table135672[[#This Row],[ExecutionTimeHours]]-G340)/Table135672[[#This Row],[Timespan]])</f>
        <v>0.22182010487493747</v>
      </c>
      <c r="M339" s="2">
        <f>IF(H340="",0,(Table135672[[#This Row],[ExecutionTimeFinished]]-H340)/Table135672[[#This Row],[Timespan]])</f>
        <v>0</v>
      </c>
      <c r="N339" s="2">
        <f>IF(I340="",0,(Table135672[[#This Row],[StartToEndTimeFinished]]-I340)/Table135672[[#This Row],[Timespan]])</f>
        <v>0</v>
      </c>
      <c r="O339" s="6">
        <f>IF(A340="","00:01",Table135672[[#This Row],[DateTime]]-A340)*24*60</f>
        <v>1.0500000044703484</v>
      </c>
      <c r="P339" s="6">
        <f>IF(G400="",0,(Table135672[[#This Row],[ExecutionTimeHours]]-G400)/Table135672[[#This Row],[TimespanSoft]])</f>
        <v>18.986992183788285</v>
      </c>
      <c r="Q339" s="7">
        <f>IF(A400="","01:00",Table135672[[#This Row],[DateTime]]-A400)*24</f>
        <v>1.0663888889830559</v>
      </c>
      <c r="R339" s="2">
        <f>Table135672[[#This Row],[HoursDelta]]*60</f>
        <v>13.309206292496249</v>
      </c>
      <c r="S339" s="2">
        <f>IF(Table135672[[#This Row],[StartToEndDelta]]&gt;0,Table135672[[#This Row],[ExTimeFinishedDelta]]/Table135672[[#This Row],[StartToEndDelta]],0)</f>
        <v>0</v>
      </c>
      <c r="T339" s="2">
        <f>Table135672[[#This Row],[HoursDeltaSoft]]</f>
        <v>18.986992183788285</v>
      </c>
    </row>
    <row r="340" spans="1:20" x14ac:dyDescent="0.25">
      <c r="A340" s="1">
        <v>40720.367152777777</v>
      </c>
      <c r="B340">
        <v>24</v>
      </c>
      <c r="C340">
        <v>11</v>
      </c>
      <c r="D340">
        <v>52.9097385406494</v>
      </c>
      <c r="E340">
        <v>98295</v>
      </c>
      <c r="F340">
        <v>81637</v>
      </c>
      <c r="G340">
        <v>7852.3767041666697</v>
      </c>
      <c r="H340">
        <v>7624.5679899999996</v>
      </c>
      <c r="I340">
        <v>13658.3332597222</v>
      </c>
      <c r="J340">
        <f t="shared" si="10"/>
        <v>13</v>
      </c>
      <c r="K340">
        <f t="shared" si="11"/>
        <v>16658</v>
      </c>
      <c r="L340">
        <f>IF(G341="",0,(Table135672[[#This Row],[ExecutionTimeHours]]-G341)/Table135672[[#This Row],[Timespan]])</f>
        <v>0.21507161501562752</v>
      </c>
      <c r="M340" s="2">
        <f>IF(H341="",0,(Table135672[[#This Row],[ExecutionTimeFinished]]-H341)/Table135672[[#This Row],[Timespan]])</f>
        <v>0</v>
      </c>
      <c r="N340" s="2">
        <f>IF(I341="",0,(Table135672[[#This Row],[StartToEndTimeFinished]]-I341)/Table135672[[#This Row],[Timespan]])</f>
        <v>0</v>
      </c>
      <c r="O340" s="6">
        <f>IF(A341="","00:01",Table135672[[#This Row],[DateTime]]-A341)*24*60</f>
        <v>1.0666666645556688</v>
      </c>
      <c r="P340" s="6">
        <f>IF(G401="",0,(Table135672[[#This Row],[ExecutionTimeHours]]-G401)/Table135672[[#This Row],[TimespanSoft]])</f>
        <v>19.153511719028604</v>
      </c>
      <c r="Q340" s="7">
        <f>IF(A401="","01:00",Table135672[[#This Row],[DateTime]]-A401)*24</f>
        <v>1.0666666666511446</v>
      </c>
      <c r="R340" s="2">
        <f>Table135672[[#This Row],[HoursDelta]]*60</f>
        <v>12.904296900937652</v>
      </c>
      <c r="S340" s="2">
        <f>IF(Table135672[[#This Row],[StartToEndDelta]]&gt;0,Table135672[[#This Row],[ExTimeFinishedDelta]]/Table135672[[#This Row],[StartToEndDelta]],0)</f>
        <v>0</v>
      </c>
      <c r="T340" s="2">
        <f>Table135672[[#This Row],[HoursDeltaSoft]]</f>
        <v>19.153511719028604</v>
      </c>
    </row>
    <row r="341" spans="1:20" x14ac:dyDescent="0.25">
      <c r="A341" s="1">
        <v>40720.366412037038</v>
      </c>
      <c r="B341">
        <v>24</v>
      </c>
      <c r="C341">
        <v>11</v>
      </c>
      <c r="D341">
        <v>55.146511077880902</v>
      </c>
      <c r="E341">
        <v>98295</v>
      </c>
      <c r="F341">
        <v>81368</v>
      </c>
      <c r="G341">
        <v>7852.1472944444404</v>
      </c>
      <c r="H341">
        <v>7624.5679899999996</v>
      </c>
      <c r="I341">
        <v>13658.3332597222</v>
      </c>
      <c r="J341">
        <f t="shared" si="10"/>
        <v>13</v>
      </c>
      <c r="K341">
        <f t="shared" si="11"/>
        <v>16927</v>
      </c>
      <c r="L341">
        <f>IF(G342="",0,(Table135672[[#This Row],[ExecutionTimeHours]]-G342)/Table135672[[#This Row],[Timespan]])</f>
        <v>0.25617903907732664</v>
      </c>
      <c r="M341" s="2">
        <f>IF(H342="",0,(Table135672[[#This Row],[ExecutionTimeFinished]]-H342)/Table135672[[#This Row],[Timespan]])</f>
        <v>1.2829454479190476</v>
      </c>
      <c r="N341" s="2">
        <f>IF(I342="",0,(Table135672[[#This Row],[StartToEndTimeFinished]]-I342)/Table135672[[#This Row],[Timespan]])</f>
        <v>2.4210643814042117</v>
      </c>
      <c r="O341" s="6">
        <f>IF(A342="","00:01",Table135672[[#This Row],[DateTime]]-A342)*24*60</f>
        <v>1.1000000056810677</v>
      </c>
      <c r="P341" s="6">
        <f>IF(G402="",0,(Table135672[[#This Row],[ExecutionTimeHours]]-G402)/Table135672[[#This Row],[TimespanSoft]])</f>
        <v>19.332833940262624</v>
      </c>
      <c r="Q341" s="7">
        <f>IF(A402="","01:00",Table135672[[#This Row],[DateTime]]-A402)*24</f>
        <v>1.065555555629544</v>
      </c>
      <c r="R341" s="2">
        <f>Table135672[[#This Row],[HoursDelta]]*60</f>
        <v>15.370742344639599</v>
      </c>
      <c r="S341" s="2">
        <f>IF(Table135672[[#This Row],[StartToEndDelta]]&gt;0,Table135672[[#This Row],[ExTimeFinishedDelta]]/Table135672[[#This Row],[StartToEndDelta]],0)</f>
        <v>0.5299096784757712</v>
      </c>
      <c r="T341" s="2">
        <f>Table135672[[#This Row],[HoursDeltaSoft]]</f>
        <v>19.332833940262624</v>
      </c>
    </row>
    <row r="342" spans="1:20" x14ac:dyDescent="0.25">
      <c r="A342" s="1">
        <v>40720.365648148145</v>
      </c>
      <c r="B342">
        <v>24</v>
      </c>
      <c r="C342">
        <v>6</v>
      </c>
      <c r="D342">
        <v>78.601735432942704</v>
      </c>
      <c r="E342">
        <v>98295</v>
      </c>
      <c r="F342">
        <v>81014</v>
      </c>
      <c r="G342">
        <v>7851.8654974999999</v>
      </c>
      <c r="H342">
        <v>7623.1567500000001</v>
      </c>
      <c r="I342">
        <v>13655.670088888901</v>
      </c>
      <c r="J342">
        <f t="shared" si="10"/>
        <v>18</v>
      </c>
      <c r="K342">
        <f t="shared" si="11"/>
        <v>17281</v>
      </c>
      <c r="L342">
        <f>IF(G343="",0,(Table135672[[#This Row],[ExecutionTimeHours]]-G343)/Table135672[[#This Row],[Timespan]])</f>
        <v>0.36124282341259994</v>
      </c>
      <c r="M342" s="2">
        <f>IF(H343="",0,(Table135672[[#This Row],[ExecutionTimeFinished]]-H343)/Table135672[[#This Row],[Timespan]])</f>
        <v>1.1825923171841621</v>
      </c>
      <c r="N342" s="2">
        <f>IF(I343="",0,(Table135672[[#This Row],[StartToEndTimeFinished]]-I343)/Table135672[[#This Row],[Timespan]])</f>
        <v>2.4567713017443769</v>
      </c>
      <c r="O342" s="6">
        <f>IF(A343="","00:01",Table135672[[#This Row],[DateTime]]-A343)*24*60</f>
        <v>1.0833333246409893</v>
      </c>
      <c r="P342" s="6">
        <f>IF(G403="",0,(Table135672[[#This Row],[ExecutionTimeHours]]-G403)/Table135672[[#This Row],[TimespanSoft]])</f>
        <v>19.436640420229669</v>
      </c>
      <c r="Q342" s="7">
        <f>IF(A403="","01:00",Table135672[[#This Row],[DateTime]]-A403)*24</f>
        <v>1.0652777776122093</v>
      </c>
      <c r="R342" s="2">
        <f>Table135672[[#This Row],[HoursDelta]]*60</f>
        <v>21.674569404755996</v>
      </c>
      <c r="S342" s="2">
        <f>IF(Table135672[[#This Row],[StartToEndDelta]]&gt;0,Table135672[[#This Row],[ExTimeFinishedDelta]]/Table135672[[#This Row],[StartToEndDelta]],0)</f>
        <v>0.48136035956805923</v>
      </c>
      <c r="T342" s="2">
        <f>Table135672[[#This Row],[HoursDeltaSoft]]</f>
        <v>19.436640420229669</v>
      </c>
    </row>
    <row r="343" spans="1:20" x14ac:dyDescent="0.25">
      <c r="A343" s="1">
        <v>40720.364895833336</v>
      </c>
      <c r="B343">
        <v>24</v>
      </c>
      <c r="C343">
        <v>1</v>
      </c>
      <c r="D343">
        <v>90.259696960449205</v>
      </c>
      <c r="E343">
        <v>98295</v>
      </c>
      <c r="F343">
        <v>80900</v>
      </c>
      <c r="G343">
        <v>7851.4741511111097</v>
      </c>
      <c r="H343">
        <v>7621.8756083333301</v>
      </c>
      <c r="I343">
        <v>13653.0085866667</v>
      </c>
      <c r="J343">
        <f t="shared" si="10"/>
        <v>23</v>
      </c>
      <c r="K343">
        <f t="shared" si="11"/>
        <v>17395</v>
      </c>
      <c r="L343">
        <f>IF(G344="",0,(Table135672[[#This Row],[ExecutionTimeHours]]-G344)/Table135672[[#This Row],[Timespan]])</f>
        <v>0.41032195591918807</v>
      </c>
      <c r="M343" s="2">
        <f>IF(H344="",0,(Table135672[[#This Row],[ExecutionTimeFinished]]-H344)/Table135672[[#This Row],[Timespan]])</f>
        <v>0.25544444335055622</v>
      </c>
      <c r="N343" s="2">
        <f>IF(I344="",0,(Table135672[[#This Row],[StartToEndTimeFinished]]-I344)/Table135672[[#This Row],[Timespan]])</f>
        <v>0.48429788155735798</v>
      </c>
      <c r="O343" s="6">
        <f>IF(A344="","00:01",Table135672[[#This Row],[DateTime]]-A344)*24*60</f>
        <v>1.0500000044703484</v>
      </c>
      <c r="P343" s="6">
        <f>IF(G404="",0,(Table135672[[#This Row],[ExecutionTimeHours]]-G404)/Table135672[[#This Row],[TimespanSoft]])</f>
        <v>19.424867362313798</v>
      </c>
      <c r="Q343" s="7">
        <f>IF(A404="","01:00",Table135672[[#This Row],[DateTime]]-A404)*24</f>
        <v>1.06388888892252</v>
      </c>
      <c r="R343" s="2">
        <f>Table135672[[#This Row],[HoursDelta]]*60</f>
        <v>24.619317355151285</v>
      </c>
      <c r="S343" s="2">
        <f>IF(Table135672[[#This Row],[StartToEndDelta]]&gt;0,Table135672[[#This Row],[ExTimeFinishedDelta]]/Table135672[[#This Row],[StartToEndDelta]],0)</f>
        <v>0.52745315038158502</v>
      </c>
      <c r="T343" s="2">
        <f>Table135672[[#This Row],[HoursDeltaSoft]]</f>
        <v>19.424867362313798</v>
      </c>
    </row>
    <row r="344" spans="1:20" x14ac:dyDescent="0.25">
      <c r="A344" s="1">
        <v>40720.364166666666</v>
      </c>
      <c r="B344">
        <v>24</v>
      </c>
      <c r="C344">
        <v>0</v>
      </c>
      <c r="D344">
        <v>94.930231730143205</v>
      </c>
      <c r="E344">
        <v>98295</v>
      </c>
      <c r="F344">
        <v>80838</v>
      </c>
      <c r="G344">
        <v>7851.0433130555602</v>
      </c>
      <c r="H344">
        <v>7621.6073916666701</v>
      </c>
      <c r="I344">
        <v>13652.500073888899</v>
      </c>
      <c r="J344">
        <f t="shared" si="10"/>
        <v>24</v>
      </c>
      <c r="K344">
        <f t="shared" si="11"/>
        <v>17457</v>
      </c>
      <c r="L344">
        <f>IF(G345="",0,(Table135672[[#This Row],[ExecutionTimeHours]]-G345)/Table135672[[#This Row],[Timespan]])</f>
        <v>0.36121067779964228</v>
      </c>
      <c r="M344" s="2">
        <f>IF(H345="",0,(Table135672[[#This Row],[ExecutionTimeFinished]]-H345)/Table135672[[#This Row],[Timespan]])</f>
        <v>0.45029895922554081</v>
      </c>
      <c r="N344" s="2">
        <f>IF(I345="",0,(Table135672[[#This Row],[StartToEndTimeFinished]]-I345)/Table135672[[#This Row],[Timespan]])</f>
        <v>0.92898932480714458</v>
      </c>
      <c r="O344" s="6">
        <f>IF(A345="","00:01",Table135672[[#This Row],[DateTime]]-A345)*24*60</f>
        <v>1.0666666645556688</v>
      </c>
      <c r="P344" s="6">
        <f>IF(G405="",0,(Table135672[[#This Row],[ExecutionTimeHours]]-G405)/Table135672[[#This Row],[TimespanSoft]])</f>
        <v>19.423147896280998</v>
      </c>
      <c r="Q344" s="7">
        <f>IF(A405="","01:00",Table135672[[#This Row],[DateTime]]-A405)*24</f>
        <v>1.063055555569008</v>
      </c>
      <c r="R344" s="2">
        <f>Table135672[[#This Row],[HoursDelta]]*60</f>
        <v>21.672640667978538</v>
      </c>
      <c r="S344" s="2">
        <f>IF(Table135672[[#This Row],[StartToEndDelta]]&gt;0,Table135672[[#This Row],[ExTimeFinishedDelta]]/Table135672[[#This Row],[StartToEndDelta]],0)</f>
        <v>0.48471919665925284</v>
      </c>
      <c r="T344" s="2">
        <f>Table135672[[#This Row],[HoursDeltaSoft]]</f>
        <v>19.423147896280998</v>
      </c>
    </row>
    <row r="345" spans="1:20" x14ac:dyDescent="0.25">
      <c r="A345" s="1">
        <v>40720.363425925927</v>
      </c>
      <c r="B345">
        <v>24</v>
      </c>
      <c r="C345">
        <v>0</v>
      </c>
      <c r="D345">
        <v>95.021680196126297</v>
      </c>
      <c r="E345">
        <v>98295</v>
      </c>
      <c r="F345">
        <v>80680</v>
      </c>
      <c r="G345">
        <v>7850.6580216666698</v>
      </c>
      <c r="H345">
        <v>7621.1270727777801</v>
      </c>
      <c r="I345">
        <v>13651.509151944399</v>
      </c>
      <c r="J345">
        <f t="shared" si="10"/>
        <v>24</v>
      </c>
      <c r="K345">
        <f t="shared" si="11"/>
        <v>17615</v>
      </c>
      <c r="L345">
        <f>IF(G346="",0,(Table135672[[#This Row],[ExecutionTimeHours]]-G346)/Table135672[[#This Row],[Timespan]])</f>
        <v>0.36262890697089961</v>
      </c>
      <c r="M345" s="2">
        <f>IF(H346="",0,(Table135672[[#This Row],[ExecutionTimeFinished]]-H346)/Table135672[[#This Row],[Timespan]])</f>
        <v>0.71200677224363906</v>
      </c>
      <c r="N345" s="2">
        <f>IF(I346="",0,(Table135672[[#This Row],[StartToEndTimeFinished]]-I346)/Table135672[[#This Row],[Timespan]])</f>
        <v>1.3088174504655279</v>
      </c>
      <c r="O345" s="6">
        <f>IF(A346="","00:01",Table135672[[#This Row],[DateTime]]-A346)*24*60</f>
        <v>1.0666666645556688</v>
      </c>
      <c r="P345" s="6">
        <f>IF(G406="",0,(Table135672[[#This Row],[ExecutionTimeHours]]-G406)/Table135672[[#This Row],[TimespanSoft]])</f>
        <v>19.481197596344554</v>
      </c>
      <c r="Q345" s="7">
        <f>IF(A406="","01:00",Table135672[[#This Row],[DateTime]]-A406)*24</f>
        <v>1.0627777777262963</v>
      </c>
      <c r="R345" s="2">
        <f>Table135672[[#This Row],[HoursDelta]]*60</f>
        <v>21.757734418253978</v>
      </c>
      <c r="S345" s="2">
        <f>IF(Table135672[[#This Row],[StartToEndDelta]]&gt;0,Table135672[[#This Row],[ExTimeFinishedDelta]]/Table135672[[#This Row],[StartToEndDelta]],0)</f>
        <v>0.54400770099022466</v>
      </c>
      <c r="T345" s="2">
        <f>Table135672[[#This Row],[HoursDeltaSoft]]</f>
        <v>19.481197596344554</v>
      </c>
    </row>
    <row r="346" spans="1:20" x14ac:dyDescent="0.25">
      <c r="A346" s="1">
        <v>40720.362685185188</v>
      </c>
      <c r="B346">
        <v>24</v>
      </c>
      <c r="C346">
        <v>0</v>
      </c>
      <c r="D346">
        <v>95.875892639160199</v>
      </c>
      <c r="E346">
        <v>98295</v>
      </c>
      <c r="F346">
        <v>80819</v>
      </c>
      <c r="G346">
        <v>7850.2712174999997</v>
      </c>
      <c r="H346">
        <v>7620.3675988888899</v>
      </c>
      <c r="I346">
        <v>13650.113079999999</v>
      </c>
      <c r="J346">
        <f t="shared" si="10"/>
        <v>24</v>
      </c>
      <c r="K346">
        <f t="shared" si="11"/>
        <v>17476</v>
      </c>
      <c r="L346">
        <f>IF(G347="",0,(Table135672[[#This Row],[ExecutionTimeHours]]-G347)/Table135672[[#This Row],[Timespan]])</f>
        <v>0.40226613584896637</v>
      </c>
      <c r="M346" s="2">
        <f>IF(H347="",0,(Table135672[[#This Row],[ExecutionTimeFinished]]-H347)/Table135672[[#This Row],[Timespan]])</f>
        <v>0.29631349080518699</v>
      </c>
      <c r="N346" s="2">
        <f>IF(I347="",0,(Table135672[[#This Row],[StartToEndTimeFinished]]-I347)/Table135672[[#This Row],[Timespan]])</f>
        <v>0.40668147979113561</v>
      </c>
      <c r="O346" s="6">
        <f>IF(A347="","00:01",Table135672[[#This Row],[DateTime]]-A347)*24*60</f>
        <v>1.0500000044703484</v>
      </c>
      <c r="P346" s="6">
        <f>IF(G407="",0,(Table135672[[#This Row],[ExecutionTimeHours]]-G407)/Table135672[[#This Row],[TimespanSoft]])</f>
        <v>19.485309197950233</v>
      </c>
      <c r="Q346" s="7">
        <f>IF(A407="","01:00",Table135672[[#This Row],[DateTime]]-A407)*24</f>
        <v>1.0627777779009193</v>
      </c>
      <c r="R346" s="2">
        <f>Table135672[[#This Row],[HoursDelta]]*60</f>
        <v>24.13596815093798</v>
      </c>
      <c r="S346" s="2">
        <f>IF(Table135672[[#This Row],[StartToEndDelta]]&gt;0,Table135672[[#This Row],[ExTimeFinishedDelta]]/Table135672[[#This Row],[StartToEndDelta]],0)</f>
        <v>0.72861319123105461</v>
      </c>
      <c r="T346" s="2">
        <f>Table135672[[#This Row],[HoursDeltaSoft]]</f>
        <v>19.485309197950233</v>
      </c>
    </row>
    <row r="347" spans="1:20" x14ac:dyDescent="0.25">
      <c r="A347" s="1">
        <v>40720.361956018518</v>
      </c>
      <c r="B347">
        <v>24</v>
      </c>
      <c r="C347">
        <v>0</v>
      </c>
      <c r="D347">
        <v>94.853098551432296</v>
      </c>
      <c r="E347">
        <v>98295</v>
      </c>
      <c r="F347">
        <v>80856</v>
      </c>
      <c r="G347">
        <v>7849.84883805556</v>
      </c>
      <c r="H347">
        <v>7620.0564697222198</v>
      </c>
      <c r="I347">
        <v>13649.6860644444</v>
      </c>
      <c r="J347">
        <f t="shared" si="10"/>
        <v>24</v>
      </c>
      <c r="K347">
        <f t="shared" si="11"/>
        <v>17439</v>
      </c>
      <c r="L347">
        <f>IF(G348="",0,(Table135672[[#This Row],[ExecutionTimeHours]]-G348)/Table135672[[#This Row],[Timespan]])</f>
        <v>0.40081497201858785</v>
      </c>
      <c r="M347" s="2">
        <f>IF(H348="",0,(Table135672[[#This Row],[ExecutionTimeFinished]]-H348)/Table135672[[#This Row],[Timespan]])</f>
        <v>0.16012937862878618</v>
      </c>
      <c r="N347" s="2">
        <f>IF(I348="",0,(Table135672[[#This Row],[StartToEndTimeFinished]]-I348)/Table135672[[#This Row],[Timespan]])</f>
        <v>0.41817316410121058</v>
      </c>
      <c r="O347" s="6">
        <f>IF(A348="","00:01",Table135672[[#This Row],[DateTime]]-A348)*24*60</f>
        <v>0.98333333269692957</v>
      </c>
      <c r="P347" s="6">
        <f>IF(G408="",0,(Table135672[[#This Row],[ExecutionTimeHours]]-G408)/Table135672[[#This Row],[TimespanSoft]])</f>
        <v>19.505961056883407</v>
      </c>
      <c r="Q347" s="7">
        <f>IF(A408="","01:00",Table135672[[#This Row],[DateTime]]-A408)*24</f>
        <v>1.0627777777262963</v>
      </c>
      <c r="R347" s="2">
        <f>Table135672[[#This Row],[HoursDelta]]*60</f>
        <v>24.048898321115271</v>
      </c>
      <c r="S347" s="2">
        <f>IF(Table135672[[#This Row],[StartToEndDelta]]&gt;0,Table135672[[#This Row],[ExTimeFinishedDelta]]/Table135672[[#This Row],[StartToEndDelta]],0)</f>
        <v>0.3829260038074323</v>
      </c>
      <c r="T347" s="2">
        <f>Table135672[[#This Row],[HoursDeltaSoft]]</f>
        <v>19.505961056883407</v>
      </c>
    </row>
    <row r="348" spans="1:20" x14ac:dyDescent="0.25">
      <c r="A348" s="1">
        <v>40720.361273148148</v>
      </c>
      <c r="B348">
        <v>24</v>
      </c>
      <c r="C348">
        <v>0</v>
      </c>
      <c r="D348">
        <v>93.304438273111998</v>
      </c>
      <c r="E348">
        <v>98295</v>
      </c>
      <c r="F348">
        <v>80706</v>
      </c>
      <c r="G348">
        <v>7849.4547033333301</v>
      </c>
      <c r="H348">
        <v>7619.8990091666701</v>
      </c>
      <c r="I348">
        <v>13649.2748608333</v>
      </c>
      <c r="J348">
        <f t="shared" si="10"/>
        <v>24</v>
      </c>
      <c r="K348">
        <f t="shared" si="11"/>
        <v>17589</v>
      </c>
      <c r="L348">
        <f>IF(G349="",0,(Table135672[[#This Row],[ExecutionTimeHours]]-G349)/Table135672[[#This Row],[Timespan]])</f>
        <v>0.39332205063499986</v>
      </c>
      <c r="M348" s="2">
        <f>IF(H349="",0,(Table135672[[#This Row],[ExecutionTimeFinished]]-H349)/Table135672[[#This Row],[Timespan]])</f>
        <v>0.25689871753089683</v>
      </c>
      <c r="N348" s="2">
        <f>IF(I349="",0,(Table135672[[#This Row],[StartToEndTimeFinished]]-I349)/Table135672[[#This Row],[Timespan]])</f>
        <v>0.38997256338912051</v>
      </c>
      <c r="O348" s="6">
        <f>IF(A349="","00:01",Table135672[[#This Row],[DateTime]]-A349)*24*60</f>
        <v>1.0833333351183683</v>
      </c>
      <c r="P348" s="6">
        <f>IF(G409="",0,(Table135672[[#This Row],[ExecutionTimeHours]]-G409)/Table135672[[#This Row],[TimespanSoft]])</f>
        <v>19.475532636453117</v>
      </c>
      <c r="Q348" s="7">
        <f>IF(A409="","01:00",Table135672[[#This Row],[DateTime]]-A409)*24</f>
        <v>1.06388888892252</v>
      </c>
      <c r="R348" s="2">
        <f>Table135672[[#This Row],[HoursDelta]]*60</f>
        <v>23.599323038099993</v>
      </c>
      <c r="S348" s="2">
        <f>IF(Table135672[[#This Row],[StartToEndDelta]]&gt;0,Table135672[[#This Row],[ExTimeFinishedDelta]]/Table135672[[#This Row],[StartToEndDelta]],0)</f>
        <v>0.65876100435957952</v>
      </c>
      <c r="T348" s="2">
        <f>Table135672[[#This Row],[HoursDeltaSoft]]</f>
        <v>19.475532636453117</v>
      </c>
    </row>
    <row r="349" spans="1:20" x14ac:dyDescent="0.25">
      <c r="A349" s="1">
        <v>40720.360520833332</v>
      </c>
      <c r="B349">
        <v>24</v>
      </c>
      <c r="C349">
        <v>0</v>
      </c>
      <c r="D349">
        <v>92.870325724283902</v>
      </c>
      <c r="E349">
        <v>98295</v>
      </c>
      <c r="F349">
        <v>80851</v>
      </c>
      <c r="G349">
        <v>7849.0286044444401</v>
      </c>
      <c r="H349">
        <v>7619.6207022222197</v>
      </c>
      <c r="I349">
        <v>13648.852390555599</v>
      </c>
      <c r="J349">
        <f t="shared" si="10"/>
        <v>24</v>
      </c>
      <c r="K349">
        <f t="shared" si="11"/>
        <v>17444</v>
      </c>
      <c r="L349">
        <f>IF(G350="",0,(Table135672[[#This Row],[ExecutionTimeHours]]-G350)/Table135672[[#This Row],[Timespan]])</f>
        <v>0.3845896847340104</v>
      </c>
      <c r="M349" s="2">
        <f>IF(H350="",0,(Table135672[[#This Row],[ExecutionTimeFinished]]-H350)/Table135672[[#This Row],[Timespan]])</f>
        <v>0.13826084735287861</v>
      </c>
      <c r="N349" s="2">
        <f>IF(I350="",0,(Table135672[[#This Row],[StartToEndTimeFinished]]-I350)/Table135672[[#This Row],[Timespan]])</f>
        <v>0.40221693353925853</v>
      </c>
      <c r="O349" s="6">
        <f>IF(A350="","00:01",Table135672[[#This Row],[DateTime]]-A350)*24*60</f>
        <v>1.0499999939929694</v>
      </c>
      <c r="P349" s="6">
        <f>IF(G410="",0,(Table135672[[#This Row],[ExecutionTimeHours]]-G410)/Table135672[[#This Row],[TimespanSoft]])</f>
        <v>19.453809675326653</v>
      </c>
      <c r="Q349" s="7">
        <f>IF(A410="","01:00",Table135672[[#This Row],[DateTime]]-A410)*24</f>
        <v>1.0624999998835847</v>
      </c>
      <c r="R349" s="2">
        <f>Table135672[[#This Row],[HoursDelta]]*60</f>
        <v>23.075381084040625</v>
      </c>
      <c r="S349" s="2">
        <f>IF(Table135672[[#This Row],[StartToEndDelta]]&gt;0,Table135672[[#This Row],[ExTimeFinishedDelta]]/Table135672[[#This Row],[StartToEndDelta]],0)</f>
        <v>0.34374695798177679</v>
      </c>
      <c r="T349" s="2">
        <f>Table135672[[#This Row],[HoursDeltaSoft]]</f>
        <v>19.453809675326653</v>
      </c>
    </row>
    <row r="350" spans="1:20" x14ac:dyDescent="0.25">
      <c r="A350" s="1">
        <v>40720.359791666669</v>
      </c>
      <c r="B350">
        <v>24</v>
      </c>
      <c r="C350">
        <v>0</v>
      </c>
      <c r="D350">
        <v>94.783131917317704</v>
      </c>
      <c r="E350">
        <v>98295</v>
      </c>
      <c r="F350">
        <v>80804</v>
      </c>
      <c r="G350">
        <v>7848.6247852777797</v>
      </c>
      <c r="H350">
        <v>7619.4755283333297</v>
      </c>
      <c r="I350">
        <v>13648.430062777799</v>
      </c>
      <c r="J350">
        <f t="shared" si="10"/>
        <v>24</v>
      </c>
      <c r="K350">
        <f t="shared" si="11"/>
        <v>17491</v>
      </c>
      <c r="L350">
        <f>IF(G351="",0,(Table135672[[#This Row],[ExecutionTimeHours]]-G351)/Table135672[[#This Row],[Timespan]])</f>
        <v>0.385380598379294</v>
      </c>
      <c r="M350" s="2">
        <f>IF(H351="",0,(Table135672[[#This Row],[ExecutionTimeFinished]]-H351)/Table135672[[#This Row],[Timespan]])</f>
        <v>0.4126322375279709</v>
      </c>
      <c r="N350" s="2">
        <f>IF(I351="",0,(Table135672[[#This Row],[StartToEndTimeFinished]]-I351)/Table135672[[#This Row],[Timespan]])</f>
        <v>0.72948524083296817</v>
      </c>
      <c r="O350" s="6">
        <f>IF(A351="","00:01",Table135672[[#This Row],[DateTime]]-A351)*24*60</f>
        <v>1.0166666738223284</v>
      </c>
      <c r="P350" s="6">
        <f>IF(G411="",0,(Table135672[[#This Row],[ExecutionTimeHours]]-G411)/Table135672[[#This Row],[TimespanSoft]])</f>
        <v>19.462635624586152</v>
      </c>
      <c r="Q350" s="7">
        <f>IF(A411="","01:00",Table135672[[#This Row],[DateTime]]-A411)*24</f>
        <v>1.0619444445474073</v>
      </c>
      <c r="R350" s="2">
        <f>Table135672[[#This Row],[HoursDelta]]*60</f>
        <v>23.12283590275764</v>
      </c>
      <c r="S350" s="2">
        <f>IF(Table135672[[#This Row],[StartToEndDelta]]&gt;0,Table135672[[#This Row],[ExTimeFinishedDelta]]/Table135672[[#This Row],[StartToEndDelta]],0)</f>
        <v>0.56564850723614879</v>
      </c>
      <c r="T350" s="2">
        <f>Table135672[[#This Row],[HoursDeltaSoft]]</f>
        <v>19.462635624586152</v>
      </c>
    </row>
    <row r="351" spans="1:20" x14ac:dyDescent="0.25">
      <c r="A351" s="1">
        <v>40720.359085648146</v>
      </c>
      <c r="B351">
        <v>24</v>
      </c>
      <c r="C351">
        <v>0</v>
      </c>
      <c r="D351">
        <v>93.269101460774706</v>
      </c>
      <c r="E351">
        <v>98295</v>
      </c>
      <c r="F351">
        <v>80821</v>
      </c>
      <c r="G351">
        <v>7848.2329816666697</v>
      </c>
      <c r="H351">
        <v>7619.0560188888903</v>
      </c>
      <c r="I351">
        <v>13647.688419444399</v>
      </c>
      <c r="J351">
        <f t="shared" si="10"/>
        <v>24</v>
      </c>
      <c r="K351">
        <f t="shared" si="11"/>
        <v>17474</v>
      </c>
      <c r="L351">
        <f>IF(G352="",0,(Table135672[[#This Row],[ExecutionTimeHours]]-G352)/Table135672[[#This Row],[Timespan]])</f>
        <v>0.40770338622193103</v>
      </c>
      <c r="M351" s="2">
        <f>IF(H352="",0,(Table135672[[#This Row],[ExecutionTimeFinished]]-H352)/Table135672[[#This Row],[Timespan]])</f>
        <v>0.26014947968362573</v>
      </c>
      <c r="N351" s="2">
        <f>IF(I352="",0,(Table135672[[#This Row],[StartToEndTimeFinished]]-I352)/Table135672[[#This Row],[Timespan]])</f>
        <v>0.3424903652082858</v>
      </c>
      <c r="O351" s="6">
        <f>IF(A352="","00:01",Table135672[[#This Row],[DateTime]]-A352)*24*60</f>
        <v>1.0666666645556688</v>
      </c>
      <c r="P351" s="6">
        <f>IF(G412="",0,(Table135672[[#This Row],[ExecutionTimeHours]]-G412)/Table135672[[#This Row],[TimespanSoft]])</f>
        <v>19.461250394974879</v>
      </c>
      <c r="Q351" s="7">
        <f>IF(A412="","01:00",Table135672[[#This Row],[DateTime]]-A412)*24</f>
        <v>1.0616666665300727</v>
      </c>
      <c r="R351" s="2">
        <f>Table135672[[#This Row],[HoursDelta]]*60</f>
        <v>24.462203173315864</v>
      </c>
      <c r="S351" s="2">
        <f>IF(Table135672[[#This Row],[StartToEndDelta]]&gt;0,Table135672[[#This Row],[ExTimeFinishedDelta]]/Table135672[[#This Row],[StartToEndDelta]],0)</f>
        <v>0.75958189225386119</v>
      </c>
      <c r="T351" s="2">
        <f>Table135672[[#This Row],[HoursDeltaSoft]]</f>
        <v>19.461250394974879</v>
      </c>
    </row>
    <row r="352" spans="1:20" x14ac:dyDescent="0.25">
      <c r="A352" s="1">
        <v>40720.358344907407</v>
      </c>
      <c r="B352">
        <v>24</v>
      </c>
      <c r="C352">
        <v>0</v>
      </c>
      <c r="D352">
        <v>94.701141357421903</v>
      </c>
      <c r="E352">
        <v>98295</v>
      </c>
      <c r="F352">
        <v>80816</v>
      </c>
      <c r="G352">
        <v>7847.7980980555603</v>
      </c>
      <c r="H352">
        <v>7618.7785261111103</v>
      </c>
      <c r="I352">
        <v>13647.3230963889</v>
      </c>
      <c r="J352">
        <f t="shared" si="10"/>
        <v>24</v>
      </c>
      <c r="K352">
        <f t="shared" si="11"/>
        <v>17479</v>
      </c>
      <c r="L352">
        <f>IF(G353="",0,(Table135672[[#This Row],[ExecutionTimeHours]]-G353)/Table135672[[#This Row],[Timespan]])</f>
        <v>0.43607248927632497</v>
      </c>
      <c r="M352" s="2">
        <f>IF(H353="",0,(Table135672[[#This Row],[ExecutionTimeFinished]]-H353)/Table135672[[#This Row],[Timespan]])</f>
        <v>0</v>
      </c>
      <c r="N352" s="2">
        <f>IF(I353="",0,(Table135672[[#This Row],[StartToEndTimeFinished]]-I353)/Table135672[[#This Row],[Timespan]])</f>
        <v>0</v>
      </c>
      <c r="O352" s="6">
        <f>IF(A353="","00:01",Table135672[[#This Row],[DateTime]]-A353)*24*60</f>
        <v>1.0499999939929694</v>
      </c>
      <c r="P352" s="6">
        <f>IF(G413="",0,(Table135672[[#This Row],[ExecutionTimeHours]]-G413)/Table135672[[#This Row],[TimespanSoft]])</f>
        <v>19.463058116875445</v>
      </c>
      <c r="Q352" s="7">
        <f>IF(A413="","01:00",Table135672[[#This Row],[DateTime]]-A413)*24</f>
        <v>1.0611111110192724</v>
      </c>
      <c r="R352" s="2">
        <f>Table135672[[#This Row],[HoursDelta]]*60</f>
        <v>26.1643493565795</v>
      </c>
      <c r="S352" s="2">
        <f>IF(Table135672[[#This Row],[StartToEndDelta]]&gt;0,Table135672[[#This Row],[ExTimeFinishedDelta]]/Table135672[[#This Row],[StartToEndDelta]],0)</f>
        <v>0</v>
      </c>
      <c r="T352" s="2">
        <f>Table135672[[#This Row],[HoursDeltaSoft]]</f>
        <v>19.463058116875445</v>
      </c>
    </row>
    <row r="353" spans="1:20" x14ac:dyDescent="0.25">
      <c r="A353" s="1">
        <v>40720.357615740744</v>
      </c>
      <c r="B353">
        <v>24</v>
      </c>
      <c r="C353">
        <v>0</v>
      </c>
      <c r="D353">
        <v>91.860417683919295</v>
      </c>
      <c r="E353">
        <v>98295</v>
      </c>
      <c r="F353">
        <v>80805</v>
      </c>
      <c r="G353">
        <v>7847.3402219444397</v>
      </c>
      <c r="H353">
        <v>7618.7785261111103</v>
      </c>
      <c r="I353">
        <v>13647.3230963889</v>
      </c>
      <c r="J353">
        <f t="shared" si="10"/>
        <v>24</v>
      </c>
      <c r="K353">
        <f t="shared" si="11"/>
        <v>17490</v>
      </c>
      <c r="L353">
        <f>IF(G354="",0,(Table135672[[#This Row],[ExecutionTimeHours]]-G354)/Table135672[[#This Row],[Timespan]])</f>
        <v>0.37475052749957954</v>
      </c>
      <c r="M353" s="2">
        <f>IF(H354="",0,(Table135672[[#This Row],[ExecutionTimeFinished]]-H354)/Table135672[[#This Row],[Timespan]])</f>
        <v>0</v>
      </c>
      <c r="N353" s="2">
        <f>IF(I354="",0,(Table135672[[#This Row],[StartToEndTimeFinished]]-I354)/Table135672[[#This Row],[Timespan]])</f>
        <v>0</v>
      </c>
      <c r="O353" s="6">
        <f>IF(A354="","00:01",Table135672[[#This Row],[DateTime]]-A354)*24*60</f>
        <v>1.0500000044703484</v>
      </c>
      <c r="P353" s="6">
        <f>IF(G414="",0,(Table135672[[#This Row],[ExecutionTimeHours]]-G414)/Table135672[[#This Row],[TimespanSoft]])</f>
        <v>19.421889440815718</v>
      </c>
      <c r="Q353" s="7">
        <f>IF(A414="","01:00",Table135672[[#This Row],[DateTime]]-A414)*24</f>
        <v>1.0602777778403834</v>
      </c>
      <c r="R353" s="2">
        <f>Table135672[[#This Row],[HoursDelta]]*60</f>
        <v>22.485031649974772</v>
      </c>
      <c r="S353" s="2">
        <f>IF(Table135672[[#This Row],[StartToEndDelta]]&gt;0,Table135672[[#This Row],[ExTimeFinishedDelta]]/Table135672[[#This Row],[StartToEndDelta]],0)</f>
        <v>0</v>
      </c>
      <c r="T353" s="2">
        <f>Table135672[[#This Row],[HoursDeltaSoft]]</f>
        <v>19.421889440815718</v>
      </c>
    </row>
    <row r="354" spans="1:20" x14ac:dyDescent="0.25">
      <c r="A354" s="1">
        <v>40720.356886574074</v>
      </c>
      <c r="B354">
        <v>24</v>
      </c>
      <c r="C354">
        <v>0</v>
      </c>
      <c r="D354">
        <v>91.109230041503906</v>
      </c>
      <c r="E354">
        <v>98295</v>
      </c>
      <c r="F354">
        <v>80688</v>
      </c>
      <c r="G354">
        <v>7846.9467338888899</v>
      </c>
      <c r="H354">
        <v>7618.7785261111103</v>
      </c>
      <c r="I354">
        <v>13647.3230963889</v>
      </c>
      <c r="J354">
        <f t="shared" si="10"/>
        <v>24</v>
      </c>
      <c r="K354">
        <f t="shared" si="11"/>
        <v>17607</v>
      </c>
      <c r="L354">
        <f>IF(G355="",0,(Table135672[[#This Row],[ExecutionTimeHours]]-G355)/Table135672[[#This Row],[Timespan]])</f>
        <v>0.38097512468310984</v>
      </c>
      <c r="M354" s="2">
        <f>IF(H355="",0,(Table135672[[#This Row],[ExecutionTimeFinished]]-H355)/Table135672[[#This Row],[Timespan]])</f>
        <v>0.57444005020954958</v>
      </c>
      <c r="N354" s="2">
        <f>IF(I355="",0,(Table135672[[#This Row],[StartToEndTimeFinished]]-I355)/Table135672[[#This Row],[Timespan]])</f>
        <v>0.61177686613484339</v>
      </c>
      <c r="O354" s="6">
        <f>IF(A355="","00:01",Table135672[[#This Row],[DateTime]]-A355)*24*60</f>
        <v>1.1166666657663882</v>
      </c>
      <c r="P354" s="6">
        <f>IF(G415="",0,(Table135672[[#This Row],[ExecutionTimeHours]]-G415)/Table135672[[#This Row],[TimespanSoft]])</f>
        <v>19.447292300497875</v>
      </c>
      <c r="Q354" s="7">
        <f>IF(A415="","01:00",Table135672[[#This Row],[DateTime]]-A415)*24</f>
        <v>1.060555555508472</v>
      </c>
      <c r="R354" s="2">
        <f>Table135672[[#This Row],[HoursDelta]]*60</f>
        <v>22.858507480986592</v>
      </c>
      <c r="S354" s="2">
        <f>IF(Table135672[[#This Row],[StartToEndDelta]]&gt;0,Table135672[[#This Row],[ExTimeFinishedDelta]]/Table135672[[#This Row],[StartToEndDelta]],0)</f>
        <v>0.93896987939216336</v>
      </c>
      <c r="T354" s="2">
        <f>Table135672[[#This Row],[HoursDeltaSoft]]</f>
        <v>19.447292300497875</v>
      </c>
    </row>
    <row r="355" spans="1:20" x14ac:dyDescent="0.25">
      <c r="A355" s="1">
        <v>40720.356111111112</v>
      </c>
      <c r="B355">
        <v>24</v>
      </c>
      <c r="C355">
        <v>1</v>
      </c>
      <c r="D355">
        <v>90.853604634602902</v>
      </c>
      <c r="E355">
        <v>98295</v>
      </c>
      <c r="F355">
        <v>80826</v>
      </c>
      <c r="G355">
        <v>7846.52131166667</v>
      </c>
      <c r="H355">
        <v>7618.1370680555601</v>
      </c>
      <c r="I355">
        <v>13646.6399455556</v>
      </c>
      <c r="J355">
        <f t="shared" si="10"/>
        <v>23</v>
      </c>
      <c r="K355">
        <f t="shared" si="11"/>
        <v>17469</v>
      </c>
      <c r="L355">
        <f>IF(G356="",0,(Table135672[[#This Row],[ExecutionTimeHours]]-G356)/Table135672[[#This Row],[Timespan]])</f>
        <v>0.39698060239572325</v>
      </c>
      <c r="M355" s="2">
        <f>IF(H356="",0,(Table135672[[#This Row],[ExecutionTimeFinished]]-H356)/Table135672[[#This Row],[Timespan]])</f>
        <v>0.63044808949604292</v>
      </c>
      <c r="N355" s="2">
        <f>IF(I356="",0,(Table135672[[#This Row],[StartToEndTimeFinished]]-I356)/Table135672[[#This Row],[Timespan]])</f>
        <v>0.65638524804656306</v>
      </c>
      <c r="O355" s="6">
        <f>IF(A356="","00:01",Table135672[[#This Row],[DateTime]]-A356)*24*60</f>
        <v>1.0166666633449495</v>
      </c>
      <c r="P355" s="6">
        <f>IF(G416="",0,(Table135672[[#This Row],[ExecutionTimeHours]]-G416)/Table135672[[#This Row],[TimespanSoft]])</f>
        <v>19.602033848977822</v>
      </c>
      <c r="Q355" s="7">
        <f>IF(A416="","01:00",Table135672[[#This Row],[DateTime]]-A416)*24</f>
        <v>1.0586111111333594</v>
      </c>
      <c r="R355" s="2">
        <f>Table135672[[#This Row],[HoursDelta]]*60</f>
        <v>23.818836143743393</v>
      </c>
      <c r="S355" s="2">
        <f>IF(Table135672[[#This Row],[StartToEndDelta]]&gt;0,Table135672[[#This Row],[ExTimeFinishedDelta]]/Table135672[[#This Row],[StartToEndDelta]],0)</f>
        <v>0.96048485454584709</v>
      </c>
      <c r="T355" s="2">
        <f>Table135672[[#This Row],[HoursDeltaSoft]]</f>
        <v>19.602033848977822</v>
      </c>
    </row>
    <row r="356" spans="1:20" x14ac:dyDescent="0.25">
      <c r="A356" s="1">
        <v>40720.355405092596</v>
      </c>
      <c r="B356">
        <v>24</v>
      </c>
      <c r="C356">
        <v>0</v>
      </c>
      <c r="D356">
        <v>95.6965738932292</v>
      </c>
      <c r="E356">
        <v>98295</v>
      </c>
      <c r="F356">
        <v>80813</v>
      </c>
      <c r="G356">
        <v>7846.1177147222197</v>
      </c>
      <c r="H356">
        <v>7617.4961125</v>
      </c>
      <c r="I356">
        <v>13645.9726205556</v>
      </c>
      <c r="J356">
        <f t="shared" si="10"/>
        <v>24</v>
      </c>
      <c r="K356">
        <f t="shared" si="11"/>
        <v>17482</v>
      </c>
      <c r="L356">
        <f>IF(G357="",0,(Table135672[[#This Row],[ExecutionTimeHours]]-G357)/Table135672[[#This Row],[Timespan]])</f>
        <v>0.37859153277873608</v>
      </c>
      <c r="M356" s="2">
        <f>IF(H357="",0,(Table135672[[#This Row],[ExecutionTimeFinished]]-H357)/Table135672[[#This Row],[Timespan]])</f>
        <v>0.29962724740061941</v>
      </c>
      <c r="N356" s="2">
        <f>IF(I357="",0,(Table135672[[#This Row],[StartToEndTimeFinished]]-I357)/Table135672[[#This Row],[Timespan]])</f>
        <v>0.3076587288799435</v>
      </c>
      <c r="O356" s="6">
        <f>IF(A357="","00:01",Table135672[[#This Row],[DateTime]]-A357)*24*60</f>
        <v>1.0500000044703484</v>
      </c>
      <c r="P356" s="6">
        <f>IF(G417="",0,(Table135672[[#This Row],[ExecutionTimeHours]]-G417)/Table135672[[#This Row],[TimespanSoft]])</f>
        <v>19.575718895194186</v>
      </c>
      <c r="Q356" s="7">
        <f>IF(A417="","01:00",Table135672[[#This Row],[DateTime]]-A417)*24</f>
        <v>1.0583333334652707</v>
      </c>
      <c r="R356" s="2">
        <f>Table135672[[#This Row],[HoursDelta]]*60</f>
        <v>22.715491966724166</v>
      </c>
      <c r="S356" s="2">
        <f>IF(Table135672[[#This Row],[StartToEndDelta]]&gt;0,Table135672[[#This Row],[ExTimeFinishedDelta]]/Table135672[[#This Row],[StartToEndDelta]],0)</f>
        <v>0.97389483630591811</v>
      </c>
      <c r="T356" s="2">
        <f>Table135672[[#This Row],[HoursDeltaSoft]]</f>
        <v>19.575718895194186</v>
      </c>
    </row>
    <row r="357" spans="1:20" x14ac:dyDescent="0.25">
      <c r="A357" s="1">
        <v>40720.354675925926</v>
      </c>
      <c r="B357">
        <v>24</v>
      </c>
      <c r="C357">
        <v>0</v>
      </c>
      <c r="D357">
        <v>95.863965352376297</v>
      </c>
      <c r="E357">
        <v>98295</v>
      </c>
      <c r="F357">
        <v>80643</v>
      </c>
      <c r="G357">
        <v>7845.7201936111096</v>
      </c>
      <c r="H357">
        <v>7617.1815038888899</v>
      </c>
      <c r="I357">
        <v>13645.649578888901</v>
      </c>
      <c r="J357">
        <f t="shared" si="10"/>
        <v>24</v>
      </c>
      <c r="K357">
        <f t="shared" si="11"/>
        <v>17652</v>
      </c>
      <c r="L357">
        <f>IF(G358="",0,(Table135672[[#This Row],[ExecutionTimeHours]]-G358)/Table135672[[#This Row],[Timespan]])</f>
        <v>0.34746718819021782</v>
      </c>
      <c r="M357" s="2">
        <f>IF(H358="",0,(Table135672[[#This Row],[ExecutionTimeFinished]]-H358)/Table135672[[#This Row],[Timespan]])</f>
        <v>0.78554010571703914</v>
      </c>
      <c r="N357" s="2">
        <f>IF(I358="",0,(Table135672[[#This Row],[StartToEndTimeFinished]]-I358)/Table135672[[#This Row],[Timespan]])</f>
        <v>0.81181458498259285</v>
      </c>
      <c r="O357" s="6">
        <f>IF(A358="","00:01",Table135672[[#This Row],[DateTime]]-A358)*24*60</f>
        <v>1.0666666645556688</v>
      </c>
      <c r="P357" s="6">
        <f>IF(G418="",0,(Table135672[[#This Row],[ExecutionTimeHours]]-G418)/Table135672[[#This Row],[TimespanSoft]])</f>
        <v>19.536367024231527</v>
      </c>
      <c r="Q357" s="7">
        <f>IF(A418="","01:00",Table135672[[#This Row],[DateTime]]-A418)*24</f>
        <v>1.058055555622559</v>
      </c>
      <c r="R357" s="2">
        <f>Table135672[[#This Row],[HoursDelta]]*60</f>
        <v>20.848031291413069</v>
      </c>
      <c r="S357" s="2">
        <f>IF(Table135672[[#This Row],[StartToEndDelta]]&gt;0,Table135672[[#This Row],[ExTimeFinishedDelta]]/Table135672[[#This Row],[StartToEndDelta]],0)</f>
        <v>0.96763487654497227</v>
      </c>
      <c r="T357" s="2">
        <f>Table135672[[#This Row],[HoursDeltaSoft]]</f>
        <v>19.536367024231527</v>
      </c>
    </row>
    <row r="358" spans="1:20" x14ac:dyDescent="0.25">
      <c r="A358" s="1">
        <v>40720.353935185187</v>
      </c>
      <c r="B358">
        <v>24</v>
      </c>
      <c r="C358">
        <v>1</v>
      </c>
      <c r="D358">
        <v>90.397534688313797</v>
      </c>
      <c r="E358">
        <v>98295</v>
      </c>
      <c r="F358">
        <v>80696</v>
      </c>
      <c r="G358">
        <v>7845.3495619444402</v>
      </c>
      <c r="H358">
        <v>7616.34359444445</v>
      </c>
      <c r="I358">
        <v>13644.7836433333</v>
      </c>
      <c r="J358">
        <f t="shared" si="10"/>
        <v>23</v>
      </c>
      <c r="K358">
        <f t="shared" si="11"/>
        <v>17599</v>
      </c>
      <c r="L358">
        <f>IF(G359="",0,(Table135672[[#This Row],[ExecutionTimeHours]]-G359)/Table135672[[#This Row],[Timespan]])</f>
        <v>0.39503278409892645</v>
      </c>
      <c r="M358" s="2">
        <f>IF(H359="",0,(Table135672[[#This Row],[ExecutionTimeFinished]]-H359)/Table135672[[#This Row],[Timespan]])</f>
        <v>1.0980423420025476</v>
      </c>
      <c r="N358" s="2">
        <f>IF(I359="",0,(Table135672[[#This Row],[StartToEndTimeFinished]]-I359)/Table135672[[#This Row],[Timespan]])</f>
        <v>1.1372335985519915</v>
      </c>
      <c r="O358" s="6">
        <f>IF(A359="","00:01",Table135672[[#This Row],[DateTime]]-A359)*24*60</f>
        <v>1.0166666738223284</v>
      </c>
      <c r="P358" s="6">
        <f>IF(G419="",0,(Table135672[[#This Row],[ExecutionTimeHours]]-G419)/Table135672[[#This Row],[TimespanSoft]])</f>
        <v>19.38439878906108</v>
      </c>
      <c r="Q358" s="7">
        <f>IF(A419="","01:00",Table135672[[#This Row],[DateTime]]-A419)*24</f>
        <v>1.0566666667582467</v>
      </c>
      <c r="R358" s="2">
        <f>Table135672[[#This Row],[HoursDelta]]*60</f>
        <v>23.701967045935586</v>
      </c>
      <c r="S358" s="2">
        <f>IF(Table135672[[#This Row],[StartToEndDelta]]&gt;0,Table135672[[#This Row],[ExTimeFinishedDelta]]/Table135672[[#This Row],[StartToEndDelta]],0)</f>
        <v>0.96553807713793804</v>
      </c>
      <c r="T358" s="2">
        <f>Table135672[[#This Row],[HoursDeltaSoft]]</f>
        <v>19.38439878906108</v>
      </c>
    </row>
    <row r="359" spans="1:20" x14ac:dyDescent="0.25">
      <c r="A359" s="1">
        <v>40720.353229166663</v>
      </c>
      <c r="B359">
        <v>24</v>
      </c>
      <c r="C359">
        <v>2</v>
      </c>
      <c r="D359">
        <v>89.608701070149706</v>
      </c>
      <c r="E359">
        <v>98295</v>
      </c>
      <c r="F359">
        <v>80741</v>
      </c>
      <c r="G359">
        <v>7844.9479452777796</v>
      </c>
      <c r="H359">
        <v>7615.2272513888902</v>
      </c>
      <c r="I359">
        <v>13643.627455833301</v>
      </c>
      <c r="J359">
        <f t="shared" si="10"/>
        <v>22</v>
      </c>
      <c r="K359">
        <f t="shared" si="11"/>
        <v>17554</v>
      </c>
      <c r="L359">
        <f>IF(G360="",0,(Table135672[[#This Row],[ExecutionTimeHours]]-G360)/Table135672[[#This Row],[Timespan]])</f>
        <v>0.39286487494532152</v>
      </c>
      <c r="M359" s="2">
        <f>IF(H360="",0,(Table135672[[#This Row],[ExecutionTimeFinished]]-H360)/Table135672[[#This Row],[Timespan]])</f>
        <v>1.2373830868486593</v>
      </c>
      <c r="N359" s="2">
        <f>IF(I360="",0,(Table135672[[#This Row],[StartToEndTimeFinished]]-I360)/Table135672[[#This Row],[Timespan]])</f>
        <v>1.2748015486904787</v>
      </c>
      <c r="O359" s="6">
        <f>IF(A360="","00:01",Table135672[[#This Row],[DateTime]]-A360)*24*60</f>
        <v>1.0833333246409893</v>
      </c>
      <c r="P359" s="6">
        <f>IF(G420="",0,(Table135672[[#This Row],[ExecutionTimeHours]]-G420)/Table135672[[#This Row],[TimespanSoft]])</f>
        <v>19.101033650295669</v>
      </c>
      <c r="Q359" s="7">
        <f>IF(A420="","01:00",Table135672[[#This Row],[DateTime]]-A420)*24</f>
        <v>1.0566666665836237</v>
      </c>
      <c r="R359" s="2">
        <f>Table135672[[#This Row],[HoursDelta]]*60</f>
        <v>23.57189249671929</v>
      </c>
      <c r="S359" s="2">
        <f>IF(Table135672[[#This Row],[StartToEndDelta]]&gt;0,Table135672[[#This Row],[ExTimeFinishedDelta]]/Table135672[[#This Row],[StartToEndDelta]],0)</f>
        <v>0.97064761814867817</v>
      </c>
      <c r="T359" s="2">
        <f>Table135672[[#This Row],[HoursDeltaSoft]]</f>
        <v>19.101033650295669</v>
      </c>
    </row>
    <row r="360" spans="1:20" x14ac:dyDescent="0.25">
      <c r="A360" s="1">
        <v>40720.352476851855</v>
      </c>
      <c r="B360">
        <v>24</v>
      </c>
      <c r="C360">
        <v>0</v>
      </c>
      <c r="D360">
        <v>96.977251688639299</v>
      </c>
      <c r="E360">
        <v>98295</v>
      </c>
      <c r="F360">
        <v>81008</v>
      </c>
      <c r="G360">
        <v>7844.5223416666704</v>
      </c>
      <c r="H360">
        <v>7613.8867530555599</v>
      </c>
      <c r="I360">
        <v>13642.2464208333</v>
      </c>
      <c r="J360">
        <f t="shared" si="10"/>
        <v>24</v>
      </c>
      <c r="K360">
        <f t="shared" si="11"/>
        <v>17287</v>
      </c>
      <c r="L360">
        <f>IF(G361="",0,(Table135672[[#This Row],[ExecutionTimeHours]]-G361)/Table135672[[#This Row],[Timespan]])</f>
        <v>0.38204021002127508</v>
      </c>
      <c r="M360" s="2">
        <f>IF(H361="",0,(Table135672[[#This Row],[ExecutionTimeFinished]]-H361)/Table135672[[#This Row],[Timespan]])</f>
        <v>0</v>
      </c>
      <c r="N360" s="2">
        <f>IF(I361="",0,(Table135672[[#This Row],[StartToEndTimeFinished]]-I361)/Table135672[[#This Row],[Timespan]])</f>
        <v>0</v>
      </c>
      <c r="O360" s="6">
        <f>IF(A361="","00:01",Table135672[[#This Row],[DateTime]]-A361)*24*60</f>
        <v>1.0500000044703484</v>
      </c>
      <c r="P360" s="6">
        <f>IF(G421="",0,(Table135672[[#This Row],[ExecutionTimeHours]]-G421)/Table135672[[#This Row],[TimespanSoft]])</f>
        <v>18.713012100818535</v>
      </c>
      <c r="Q360" s="7">
        <f>IF(A421="","01:00",Table135672[[#This Row],[DateTime]]-A421)*24</f>
        <v>1.0558333334047347</v>
      </c>
      <c r="R360" s="2">
        <f>Table135672[[#This Row],[HoursDelta]]*60</f>
        <v>22.922412601276505</v>
      </c>
      <c r="S360" s="2">
        <f>IF(Table135672[[#This Row],[StartToEndDelta]]&gt;0,Table135672[[#This Row],[ExTimeFinishedDelta]]/Table135672[[#This Row],[StartToEndDelta]],0)</f>
        <v>0</v>
      </c>
      <c r="T360" s="2">
        <f>Table135672[[#This Row],[HoursDeltaSoft]]</f>
        <v>18.713012100818535</v>
      </c>
    </row>
    <row r="361" spans="1:20" x14ac:dyDescent="0.25">
      <c r="A361" s="1">
        <v>40720.351747685185</v>
      </c>
      <c r="B361">
        <v>24</v>
      </c>
      <c r="C361">
        <v>0</v>
      </c>
      <c r="D361">
        <v>95.8604329427083</v>
      </c>
      <c r="E361">
        <v>98295</v>
      </c>
      <c r="F361">
        <v>80975</v>
      </c>
      <c r="G361">
        <v>7844.1211994444402</v>
      </c>
      <c r="H361">
        <v>7613.8867530555599</v>
      </c>
      <c r="I361">
        <v>13642.2464208333</v>
      </c>
      <c r="J361">
        <f t="shared" si="10"/>
        <v>24</v>
      </c>
      <c r="K361">
        <f t="shared" si="11"/>
        <v>17320</v>
      </c>
      <c r="L361">
        <f>IF(G362="",0,(Table135672[[#This Row],[ExecutionTimeHours]]-G362)/Table135672[[#This Row],[Timespan]])</f>
        <v>0.40509408579453865</v>
      </c>
      <c r="M361" s="2">
        <f>IF(H362="",0,(Table135672[[#This Row],[ExecutionTimeFinished]]-H362)/Table135672[[#This Row],[Timespan]])</f>
        <v>0</v>
      </c>
      <c r="N361" s="2">
        <f>IF(I362="",0,(Table135672[[#This Row],[StartToEndTimeFinished]]-I362)/Table135672[[#This Row],[Timespan]])</f>
        <v>0</v>
      </c>
      <c r="O361" s="6">
        <f>IF(A362="","00:01",Table135672[[#This Row],[DateTime]]-A362)*24*60</f>
        <v>1.0333333339076489</v>
      </c>
      <c r="P361" s="6">
        <f>IF(G422="",0,(Table135672[[#This Row],[ExecutionTimeHours]]-G422)/Table135672[[#This Row],[TimespanSoft]])</f>
        <v>18.346195578800423</v>
      </c>
      <c r="Q361" s="7">
        <f>IF(A422="","01:00",Table135672[[#This Row],[DateTime]]-A422)*24</f>
        <v>1.0552777777193114</v>
      </c>
      <c r="R361" s="2">
        <f>Table135672[[#This Row],[HoursDelta]]*60</f>
        <v>24.305645147672319</v>
      </c>
      <c r="S361" s="2">
        <f>IF(Table135672[[#This Row],[StartToEndDelta]]&gt;0,Table135672[[#This Row],[ExTimeFinishedDelta]]/Table135672[[#This Row],[StartToEndDelta]],0)</f>
        <v>0</v>
      </c>
      <c r="T361" s="2">
        <f>Table135672[[#This Row],[HoursDeltaSoft]]</f>
        <v>18.346195578800423</v>
      </c>
    </row>
    <row r="362" spans="1:20" x14ac:dyDescent="0.25">
      <c r="A362" s="1">
        <v>40720.351030092592</v>
      </c>
      <c r="B362">
        <v>24</v>
      </c>
      <c r="C362">
        <v>0</v>
      </c>
      <c r="D362">
        <v>95.338411966959598</v>
      </c>
      <c r="E362">
        <v>98295</v>
      </c>
      <c r="F362">
        <v>80942</v>
      </c>
      <c r="G362">
        <v>7843.7026022222199</v>
      </c>
      <c r="H362">
        <v>7613.8867530555599</v>
      </c>
      <c r="I362">
        <v>13642.2464208333</v>
      </c>
      <c r="J362">
        <f t="shared" si="10"/>
        <v>24</v>
      </c>
      <c r="K362">
        <f t="shared" si="11"/>
        <v>17353</v>
      </c>
      <c r="L362">
        <f>IF(G363="",0,(Table135672[[#This Row],[ExecutionTimeHours]]-G363)/Table135672[[#This Row],[Timespan]])</f>
        <v>0.3816336000589855</v>
      </c>
      <c r="M362" s="2">
        <f>IF(H363="",0,(Table135672[[#This Row],[ExecutionTimeFinished]]-H363)/Table135672[[#This Row],[Timespan]])</f>
        <v>0.20736031865330129</v>
      </c>
      <c r="N362" s="2">
        <f>IF(I363="",0,(Table135672[[#This Row],[StartToEndTimeFinished]]-I363)/Table135672[[#This Row],[Timespan]])</f>
        <v>0.21720714409995165</v>
      </c>
      <c r="O362" s="6">
        <f>IF(A363="","00:01",Table135672[[#This Row],[DateTime]]-A363)*24*60</f>
        <v>1.0499999939929694</v>
      </c>
      <c r="P362" s="6">
        <f>IF(G423="",0,(Table135672[[#This Row],[ExecutionTimeHours]]-G423)/Table135672[[#This Row],[TimespanSoft]])</f>
        <v>17.973892047572377</v>
      </c>
      <c r="Q362" s="7">
        <f>IF(A423="","01:00",Table135672[[#This Row],[DateTime]]-A423)*24</f>
        <v>1.0550000000512227</v>
      </c>
      <c r="R362" s="2">
        <f>Table135672[[#This Row],[HoursDelta]]*60</f>
        <v>22.89801600353913</v>
      </c>
      <c r="S362" s="2">
        <f>IF(Table135672[[#This Row],[StartToEndDelta]]&gt;0,Table135672[[#This Row],[ExTimeFinishedDelta]]/Table135672[[#This Row],[StartToEndDelta]],0)</f>
        <v>0.95466619899887284</v>
      </c>
      <c r="T362" s="2">
        <f>Table135672[[#This Row],[HoursDeltaSoft]]</f>
        <v>17.973892047572377</v>
      </c>
    </row>
    <row r="363" spans="1:20" x14ac:dyDescent="0.25">
      <c r="A363" s="1">
        <v>40720.350300925929</v>
      </c>
      <c r="B363">
        <v>24</v>
      </c>
      <c r="C363">
        <v>0</v>
      </c>
      <c r="D363">
        <v>96.106409708658902</v>
      </c>
      <c r="E363">
        <v>98295</v>
      </c>
      <c r="F363">
        <v>80907</v>
      </c>
      <c r="G363">
        <v>7843.3018869444504</v>
      </c>
      <c r="H363">
        <v>7613.6690247222195</v>
      </c>
      <c r="I363">
        <v>13642.0183533333</v>
      </c>
      <c r="J363">
        <f t="shared" si="10"/>
        <v>24</v>
      </c>
      <c r="K363">
        <f t="shared" si="11"/>
        <v>17388</v>
      </c>
      <c r="L363">
        <f>IF(G364="",0,(Table135672[[#This Row],[ExecutionTimeHours]]-G364)/Table135672[[#This Row],[Timespan]])</f>
        <v>0.43711560660647625</v>
      </c>
      <c r="M363" s="2">
        <f>IF(H364="",0,(Table135672[[#This Row],[ExecutionTimeFinished]]-H364)/Table135672[[#This Row],[Timespan]])</f>
        <v>0.34606613608828996</v>
      </c>
      <c r="N363" s="2">
        <f>IF(I364="",0,(Table135672[[#This Row],[StartToEndTimeFinished]]-I364)/Table135672[[#This Row],[Timespan]])</f>
        <v>0.36964259099748559</v>
      </c>
      <c r="O363" s="6">
        <f>IF(A364="","00:01",Table135672[[#This Row],[DateTime]]-A364)*24*60</f>
        <v>1.0500000044703484</v>
      </c>
      <c r="P363" s="6">
        <f>IF(G424="",0,(Table135672[[#This Row],[ExecutionTimeHours]]-G424)/Table135672[[#This Row],[TimespanSoft]])</f>
        <v>17.6309341558607</v>
      </c>
      <c r="Q363" s="7">
        <f>IF(A424="","01:00",Table135672[[#This Row],[DateTime]]-A424)*24</f>
        <v>1.0547222223831341</v>
      </c>
      <c r="R363" s="2">
        <f>Table135672[[#This Row],[HoursDelta]]*60</f>
        <v>26.226936396388574</v>
      </c>
      <c r="S363" s="2">
        <f>IF(Table135672[[#This Row],[StartToEndDelta]]&gt;0,Table135672[[#This Row],[ExTimeFinishedDelta]]/Table135672[[#This Row],[StartToEndDelta]],0)</f>
        <v>0.93621824031269163</v>
      </c>
      <c r="T363" s="2">
        <f>Table135672[[#This Row],[HoursDeltaSoft]]</f>
        <v>17.6309341558607</v>
      </c>
    </row>
    <row r="364" spans="1:20" x14ac:dyDescent="0.25">
      <c r="A364" s="1">
        <v>40720.34957175926</v>
      </c>
      <c r="B364">
        <v>24</v>
      </c>
      <c r="C364">
        <v>1</v>
      </c>
      <c r="D364">
        <v>95.362500508626297</v>
      </c>
      <c r="E364">
        <v>98295</v>
      </c>
      <c r="F364">
        <v>80921</v>
      </c>
      <c r="G364">
        <v>7842.8429155555596</v>
      </c>
      <c r="H364">
        <v>7613.3056552777798</v>
      </c>
      <c r="I364">
        <v>13641.6302286111</v>
      </c>
      <c r="J364">
        <f t="shared" si="10"/>
        <v>23</v>
      </c>
      <c r="K364">
        <f t="shared" si="11"/>
        <v>17374</v>
      </c>
      <c r="L364">
        <f>IF(G365="",0,(Table135672[[#This Row],[ExecutionTimeHours]]-G365)/Table135672[[#This Row],[Timespan]])</f>
        <v>0.33354328385369481</v>
      </c>
      <c r="M364" s="2">
        <f>IF(H365="",0,(Table135672[[#This Row],[ExecutionTimeFinished]]-H365)/Table135672[[#This Row],[Timespan]])</f>
        <v>0.2897427863021303</v>
      </c>
      <c r="N364" s="2">
        <f>IF(I365="",0,(Table135672[[#This Row],[StartToEndTimeFinished]]-I365)/Table135672[[#This Row],[Timespan]])</f>
        <v>0.3073405474724844</v>
      </c>
      <c r="O364" s="6">
        <f>IF(A365="","00:01",Table135672[[#This Row],[DateTime]]-A365)*24*60</f>
        <v>1.1166666657663882</v>
      </c>
      <c r="P364" s="6">
        <f>IF(G425="",0,(Table135672[[#This Row],[ExecutionTimeHours]]-G425)/Table135672[[#This Row],[TimespanSoft]])</f>
        <v>17.244965491279444</v>
      </c>
      <c r="Q364" s="7">
        <f>IF(A425="","01:00",Table135672[[#This Row],[DateTime]]-A425)*24</f>
        <v>1.0544444443657994</v>
      </c>
      <c r="R364" s="2">
        <f>Table135672[[#This Row],[HoursDelta]]*60</f>
        <v>20.012597031221688</v>
      </c>
      <c r="S364" s="2">
        <f>IF(Table135672[[#This Row],[StartToEndDelta]]&gt;0,Table135672[[#This Row],[ExTimeFinishedDelta]]/Table135672[[#This Row],[StartToEndDelta]],0)</f>
        <v>0.9427418174559945</v>
      </c>
      <c r="T364" s="2">
        <f>Table135672[[#This Row],[HoursDeltaSoft]]</f>
        <v>17.244965491279444</v>
      </c>
    </row>
    <row r="365" spans="1:20" x14ac:dyDescent="0.25">
      <c r="A365" s="1">
        <v>40720.348796296297</v>
      </c>
      <c r="B365">
        <v>24</v>
      </c>
      <c r="C365">
        <v>0</v>
      </c>
      <c r="D365">
        <v>97.710138956705705</v>
      </c>
      <c r="E365">
        <v>98295</v>
      </c>
      <c r="F365">
        <v>81149</v>
      </c>
      <c r="G365">
        <v>7842.4704588888899</v>
      </c>
      <c r="H365">
        <v>7612.9821091666699</v>
      </c>
      <c r="I365">
        <v>13641.287031666699</v>
      </c>
      <c r="J365">
        <f t="shared" si="10"/>
        <v>24</v>
      </c>
      <c r="K365">
        <f t="shared" si="11"/>
        <v>17146</v>
      </c>
      <c r="L365">
        <f>IF(G366="",0,(Table135672[[#This Row],[ExecutionTimeHours]]-G366)/Table135672[[#This Row],[Timespan]])</f>
        <v>0.40685026859672802</v>
      </c>
      <c r="M365" s="2">
        <f>IF(H366="",0,(Table135672[[#This Row],[ExecutionTimeFinished]]-H366)/Table135672[[#This Row],[Timespan]])</f>
        <v>0</v>
      </c>
      <c r="N365" s="2">
        <f>IF(I366="",0,(Table135672[[#This Row],[StartToEndTimeFinished]]-I366)/Table135672[[#This Row],[Timespan]])</f>
        <v>0</v>
      </c>
      <c r="O365" s="6">
        <f>IF(A366="","00:01",Table135672[[#This Row],[DateTime]]-A366)*24*60</f>
        <v>1.0333333339076489</v>
      </c>
      <c r="P365" s="6">
        <f>IF(G426="",0,(Table135672[[#This Row],[ExecutionTimeHours]]-G426)/Table135672[[#This Row],[TimespanSoft]])</f>
        <v>16.965426648183143</v>
      </c>
      <c r="Q365" s="7">
        <f>IF(A426="","01:00",Table135672[[#This Row],[DateTime]]-A426)*24</f>
        <v>1.0527777778333984</v>
      </c>
      <c r="R365" s="2">
        <f>Table135672[[#This Row],[HoursDelta]]*60</f>
        <v>24.41101611580368</v>
      </c>
      <c r="S365" s="2">
        <f>IF(Table135672[[#This Row],[StartToEndDelta]]&gt;0,Table135672[[#This Row],[ExTimeFinishedDelta]]/Table135672[[#This Row],[StartToEndDelta]],0)</f>
        <v>0</v>
      </c>
      <c r="T365" s="2">
        <f>Table135672[[#This Row],[HoursDeltaSoft]]</f>
        <v>16.965426648183143</v>
      </c>
    </row>
    <row r="366" spans="1:20" x14ac:dyDescent="0.25">
      <c r="A366" s="1">
        <v>40720.348078703704</v>
      </c>
      <c r="B366">
        <v>24</v>
      </c>
      <c r="C366">
        <v>0</v>
      </c>
      <c r="D366">
        <v>97.622065226236998</v>
      </c>
      <c r="E366">
        <v>98295</v>
      </c>
      <c r="F366">
        <v>81088</v>
      </c>
      <c r="G366">
        <v>7842.0500469444396</v>
      </c>
      <c r="H366">
        <v>7612.9821091666699</v>
      </c>
      <c r="I366">
        <v>13641.287031666699</v>
      </c>
      <c r="J366">
        <f t="shared" si="10"/>
        <v>24</v>
      </c>
      <c r="K366">
        <f t="shared" si="11"/>
        <v>17207</v>
      </c>
      <c r="L366">
        <f>IF(G367="",0,(Table135672[[#This Row],[ExecutionTimeHours]]-G367)/Table135672[[#This Row],[Timespan]])</f>
        <v>0.39495464609629305</v>
      </c>
      <c r="M366" s="2">
        <f>IF(H367="",0,(Table135672[[#This Row],[ExecutionTimeFinished]]-H367)/Table135672[[#This Row],[Timespan]])</f>
        <v>0.1330792354154203</v>
      </c>
      <c r="N366" s="2">
        <f>IF(I367="",0,(Table135672[[#This Row],[StartToEndTimeFinished]]-I367)/Table135672[[#This Row],[Timespan]])</f>
        <v>0.13913005510892951</v>
      </c>
      <c r="O366" s="6">
        <f>IF(A367="","00:01",Table135672[[#This Row],[DateTime]]-A367)*24*60</f>
        <v>1.0166666633449495</v>
      </c>
      <c r="P366" s="6">
        <f>IF(G427="",0,(Table135672[[#This Row],[ExecutionTimeHours]]-G427)/Table135672[[#This Row],[TimespanSoft]])</f>
        <v>16.616608178538364</v>
      </c>
      <c r="Q366" s="7">
        <f>IF(A427="","01:00",Table135672[[#This Row],[DateTime]]-A427)*24</f>
        <v>1.0527777778333984</v>
      </c>
      <c r="R366" s="2">
        <f>Table135672[[#This Row],[HoursDelta]]*60</f>
        <v>23.697278765777583</v>
      </c>
      <c r="S366" s="2">
        <f>IF(Table135672[[#This Row],[StartToEndDelta]]&gt;0,Table135672[[#This Row],[ExTimeFinishedDelta]]/Table135672[[#This Row],[StartToEndDelta]],0)</f>
        <v>0.95650961477179164</v>
      </c>
      <c r="T366" s="2">
        <f>Table135672[[#This Row],[HoursDeltaSoft]]</f>
        <v>16.616608178538364</v>
      </c>
    </row>
    <row r="367" spans="1:20" x14ac:dyDescent="0.25">
      <c r="A367" s="1">
        <v>40720.347372685188</v>
      </c>
      <c r="B367">
        <v>24</v>
      </c>
      <c r="C367">
        <v>0</v>
      </c>
      <c r="D367">
        <v>97.433573404947893</v>
      </c>
      <c r="E367">
        <v>98295</v>
      </c>
      <c r="F367">
        <v>81154</v>
      </c>
      <c r="G367">
        <v>7841.6485097222203</v>
      </c>
      <c r="H367">
        <v>7612.8468119444397</v>
      </c>
      <c r="I367">
        <v>13641.145582777801</v>
      </c>
      <c r="J367">
        <f t="shared" si="10"/>
        <v>24</v>
      </c>
      <c r="K367">
        <f t="shared" si="11"/>
        <v>17141</v>
      </c>
      <c r="L367">
        <f>IF(G368="",0,(Table135672[[#This Row],[ExecutionTimeHours]]-G368)/Table135672[[#This Row],[Timespan]])</f>
        <v>0.41076944310116442</v>
      </c>
      <c r="M367" s="2">
        <f>IF(H368="",0,(Table135672[[#This Row],[ExecutionTimeFinished]]-H368)/Table135672[[#This Row],[Timespan]])</f>
        <v>0.11575388850191126</v>
      </c>
      <c r="N367" s="2">
        <f>IF(I368="",0,(Table135672[[#This Row],[StartToEndTimeFinished]]-I368)/Table135672[[#This Row],[Timespan]])</f>
        <v>0.1219972218029961</v>
      </c>
      <c r="O367" s="6">
        <f>IF(A368="","00:01",Table135672[[#This Row],[DateTime]]-A368)*24*60</f>
        <v>1.000000003259629</v>
      </c>
      <c r="P367" s="6">
        <f>IF(G428="",0,(Table135672[[#This Row],[ExecutionTimeHours]]-G428)/Table135672[[#This Row],[TimespanSoft]])</f>
        <v>16.299951186474885</v>
      </c>
      <c r="Q367" s="7">
        <f>IF(A428="","01:00",Table135672[[#This Row],[DateTime]]-A428)*24</f>
        <v>1.0527777778333984</v>
      </c>
      <c r="R367" s="2">
        <f>Table135672[[#This Row],[HoursDelta]]*60</f>
        <v>24.646166586069864</v>
      </c>
      <c r="S367" s="2">
        <f>IF(Table135672[[#This Row],[StartToEndDelta]]&gt;0,Table135672[[#This Row],[ExTimeFinishedDelta]]/Table135672[[#This Row],[StartToEndDelta]],0)</f>
        <v>0.94882397149037767</v>
      </c>
      <c r="T367" s="2">
        <f>Table135672[[#This Row],[HoursDeltaSoft]]</f>
        <v>16.299951186474885</v>
      </c>
    </row>
    <row r="368" spans="1:20" x14ac:dyDescent="0.25">
      <c r="A368" s="1">
        <v>40720.346678240741</v>
      </c>
      <c r="B368">
        <v>24</v>
      </c>
      <c r="C368">
        <v>0</v>
      </c>
      <c r="D368">
        <v>98.760935465494796</v>
      </c>
      <c r="E368">
        <v>98295</v>
      </c>
      <c r="F368">
        <v>81321</v>
      </c>
      <c r="G368">
        <v>7841.2377402777802</v>
      </c>
      <c r="H368">
        <v>7612.7310580555604</v>
      </c>
      <c r="I368">
        <v>13641.0235855556</v>
      </c>
      <c r="J368">
        <f t="shared" si="10"/>
        <v>24</v>
      </c>
      <c r="K368">
        <f t="shared" si="11"/>
        <v>16974</v>
      </c>
      <c r="L368">
        <f>IF(G369="",0,(Table135672[[#This Row],[ExecutionTimeHours]]-G369)/Table135672[[#This Row],[Timespan]])</f>
        <v>0.39502604244735418</v>
      </c>
      <c r="M368" s="2">
        <f>IF(H369="",0,(Table135672[[#This Row],[ExecutionTimeFinished]]-H369)/Table135672[[#This Row],[Timespan]])</f>
        <v>0</v>
      </c>
      <c r="N368" s="2">
        <f>IF(I369="",0,(Table135672[[#This Row],[StartToEndTimeFinished]]-I369)/Table135672[[#This Row],[Timespan]])</f>
        <v>0</v>
      </c>
      <c r="O368" s="6">
        <f>IF(A369="","00:01",Table135672[[#This Row],[DateTime]]-A369)*24*60</f>
        <v>1.0666666645556688</v>
      </c>
      <c r="P368" s="6">
        <f>IF(G429="",0,(Table135672[[#This Row],[ExecutionTimeHours]]-G429)/Table135672[[#This Row],[TimespanSoft]])</f>
        <v>15.9821167638266</v>
      </c>
      <c r="Q368" s="7">
        <f>IF(A429="","01:00",Table135672[[#This Row],[DateTime]]-A429)*24</f>
        <v>1.0538888888549991</v>
      </c>
      <c r="R368" s="2">
        <f>Table135672[[#This Row],[HoursDelta]]*60</f>
        <v>23.701562546841252</v>
      </c>
      <c r="S368" s="2">
        <f>IF(Table135672[[#This Row],[StartToEndDelta]]&gt;0,Table135672[[#This Row],[ExTimeFinishedDelta]]/Table135672[[#This Row],[StartToEndDelta]],0)</f>
        <v>0</v>
      </c>
      <c r="T368" s="2">
        <f>Table135672[[#This Row],[HoursDeltaSoft]]</f>
        <v>15.9821167638266</v>
      </c>
    </row>
    <row r="369" spans="1:20" x14ac:dyDescent="0.25">
      <c r="A369" s="1">
        <v>40720.345937500002</v>
      </c>
      <c r="B369">
        <v>24</v>
      </c>
      <c r="C369">
        <v>0</v>
      </c>
      <c r="D369">
        <v>98.299977620442704</v>
      </c>
      <c r="E369">
        <v>98295</v>
      </c>
      <c r="F369">
        <v>81313</v>
      </c>
      <c r="G369">
        <v>7840.8163791666702</v>
      </c>
      <c r="H369">
        <v>7612.7310580555604</v>
      </c>
      <c r="I369">
        <v>13641.0235855556</v>
      </c>
      <c r="J369">
        <f t="shared" si="10"/>
        <v>24</v>
      </c>
      <c r="K369">
        <f t="shared" si="11"/>
        <v>16982</v>
      </c>
      <c r="L369">
        <f>IF(G370="",0,(Table135672[[#This Row],[ExecutionTimeHours]]-G370)/Table135672[[#This Row],[Timespan]])</f>
        <v>0.44777724677007796</v>
      </c>
      <c r="M369" s="2">
        <f>IF(H370="",0,(Table135672[[#This Row],[ExecutionTimeFinished]]-H370)/Table135672[[#This Row],[Timespan]])</f>
        <v>0</v>
      </c>
      <c r="N369" s="2">
        <f>IF(I370="",0,(Table135672[[#This Row],[StartToEndTimeFinished]]-I370)/Table135672[[#This Row],[Timespan]])</f>
        <v>0</v>
      </c>
      <c r="O369" s="6">
        <f>IF(A370="","00:01",Table135672[[#This Row],[DateTime]]-A370)*24*60</f>
        <v>1.0500000044703484</v>
      </c>
      <c r="P369" s="6">
        <f>IF(G430="",0,(Table135672[[#This Row],[ExecutionTimeHours]]-G430)/Table135672[[#This Row],[TimespanSoft]])</f>
        <v>15.694205168619963</v>
      </c>
      <c r="Q369" s="7">
        <f>IF(A430="","01:00",Table135672[[#This Row],[DateTime]]-A430)*24</f>
        <v>1.0533333333441988</v>
      </c>
      <c r="R369" s="2">
        <f>Table135672[[#This Row],[HoursDelta]]*60</f>
        <v>26.866634806204679</v>
      </c>
      <c r="S369" s="2">
        <f>IF(Table135672[[#This Row],[StartToEndDelta]]&gt;0,Table135672[[#This Row],[ExTimeFinishedDelta]]/Table135672[[#This Row],[StartToEndDelta]],0)</f>
        <v>0</v>
      </c>
      <c r="T369" s="2">
        <f>Table135672[[#This Row],[HoursDeltaSoft]]</f>
        <v>15.694205168619963</v>
      </c>
    </row>
    <row r="370" spans="1:20" x14ac:dyDescent="0.25">
      <c r="A370" s="1">
        <v>40720.345208333332</v>
      </c>
      <c r="B370">
        <v>24</v>
      </c>
      <c r="C370">
        <v>0</v>
      </c>
      <c r="D370">
        <v>94.889205932617202</v>
      </c>
      <c r="E370">
        <v>98295</v>
      </c>
      <c r="F370">
        <v>81021</v>
      </c>
      <c r="G370">
        <v>7840.3462130555599</v>
      </c>
      <c r="H370">
        <v>7612.7310580555604</v>
      </c>
      <c r="I370">
        <v>13641.0235855556</v>
      </c>
      <c r="J370">
        <f t="shared" si="10"/>
        <v>24</v>
      </c>
      <c r="K370">
        <f t="shared" si="11"/>
        <v>17274</v>
      </c>
      <c r="L370">
        <f>IF(G371="",0,(Table135672[[#This Row],[ExecutionTimeHours]]-G371)/Table135672[[#This Row],[Timespan]])</f>
        <v>0.46763677517069902</v>
      </c>
      <c r="M370" s="2">
        <f>IF(H371="",0,(Table135672[[#This Row],[ExecutionTimeFinished]]-H371)/Table135672[[#This Row],[Timespan]])</f>
        <v>0</v>
      </c>
      <c r="N370" s="2">
        <f>IF(I371="",0,(Table135672[[#This Row],[StartToEndTimeFinished]]-I371)/Table135672[[#This Row],[Timespan]])</f>
        <v>0</v>
      </c>
      <c r="O370" s="6">
        <f>IF(A371="","00:01",Table135672[[#This Row],[DateTime]]-A371)*24*60</f>
        <v>1.0499999939929694</v>
      </c>
      <c r="P370" s="6">
        <f>IF(G431="",0,(Table135672[[#This Row],[ExecutionTimeHours]]-G431)/Table135672[[#This Row],[TimespanSoft]])</f>
        <v>15.382420579666706</v>
      </c>
      <c r="Q370" s="7">
        <f>IF(A431="","01:00",Table135672[[#This Row],[DateTime]]-A431)*24</f>
        <v>1.0527777778333984</v>
      </c>
      <c r="R370" s="2">
        <f>Table135672[[#This Row],[HoursDelta]]*60</f>
        <v>28.058206510241941</v>
      </c>
      <c r="S370" s="2">
        <f>IF(Table135672[[#This Row],[StartToEndDelta]]&gt;0,Table135672[[#This Row],[ExTimeFinishedDelta]]/Table135672[[#This Row],[StartToEndDelta]],0)</f>
        <v>0</v>
      </c>
      <c r="T370" s="2">
        <f>Table135672[[#This Row],[HoursDeltaSoft]]</f>
        <v>15.382420579666706</v>
      </c>
    </row>
    <row r="371" spans="1:20" x14ac:dyDescent="0.25">
      <c r="A371" s="1">
        <v>40720.34447916667</v>
      </c>
      <c r="B371">
        <v>24</v>
      </c>
      <c r="C371">
        <v>0</v>
      </c>
      <c r="D371">
        <v>94.212636311848996</v>
      </c>
      <c r="E371">
        <v>98295</v>
      </c>
      <c r="F371">
        <v>79936</v>
      </c>
      <c r="G371">
        <v>7839.8551944444398</v>
      </c>
      <c r="H371">
        <v>7612.7310580555604</v>
      </c>
      <c r="I371">
        <v>13641.0235855556</v>
      </c>
      <c r="J371">
        <f t="shared" si="10"/>
        <v>24</v>
      </c>
      <c r="K371">
        <f t="shared" si="11"/>
        <v>18359</v>
      </c>
      <c r="L371">
        <f>IF(G372="",0,(Table135672[[#This Row],[ExecutionTimeHours]]-G372)/Table135672[[#This Row],[Timespan]])</f>
        <v>0.41679602996855392</v>
      </c>
      <c r="M371" s="2">
        <f>IF(H372="",0,(Table135672[[#This Row],[ExecutionTimeFinished]]-H372)/Table135672[[#This Row],[Timespan]])</f>
        <v>0</v>
      </c>
      <c r="N371" s="2">
        <f>IF(I372="",0,(Table135672[[#This Row],[StartToEndTimeFinished]]-I372)/Table135672[[#This Row],[Timespan]])</f>
        <v>0</v>
      </c>
      <c r="O371" s="6">
        <f>IF(A372="","00:01",Table135672[[#This Row],[DateTime]]-A372)*24*60</f>
        <v>1.0500000044703484</v>
      </c>
      <c r="P371" s="6">
        <f>IF(G432="",0,(Table135672[[#This Row],[ExecutionTimeHours]]-G432)/Table135672[[#This Row],[TimespanSoft]])</f>
        <v>15.086522840782525</v>
      </c>
      <c r="Q371" s="7">
        <f>IF(A432="","01:00",Table135672[[#This Row],[DateTime]]-A432)*24</f>
        <v>1.0519444444798864</v>
      </c>
      <c r="R371" s="2">
        <f>Table135672[[#This Row],[HoursDelta]]*60</f>
        <v>25.007761798113236</v>
      </c>
      <c r="S371" s="2">
        <f>IF(Table135672[[#This Row],[StartToEndDelta]]&gt;0,Table135672[[#This Row],[ExTimeFinishedDelta]]/Table135672[[#This Row],[StartToEndDelta]],0)</f>
        <v>0</v>
      </c>
      <c r="T371" s="2">
        <f>Table135672[[#This Row],[HoursDeltaSoft]]</f>
        <v>15.086522840782525</v>
      </c>
    </row>
    <row r="372" spans="1:20" x14ac:dyDescent="0.25">
      <c r="A372" s="1">
        <v>40720.34375</v>
      </c>
      <c r="B372">
        <v>24</v>
      </c>
      <c r="C372">
        <v>0</v>
      </c>
      <c r="D372">
        <v>97.380058288574205</v>
      </c>
      <c r="E372">
        <v>98295</v>
      </c>
      <c r="F372">
        <v>80597</v>
      </c>
      <c r="G372">
        <v>7839.4175586111096</v>
      </c>
      <c r="H372">
        <v>7612.7310580555604</v>
      </c>
      <c r="I372">
        <v>13641.0235855556</v>
      </c>
      <c r="J372">
        <f t="shared" si="10"/>
        <v>24</v>
      </c>
      <c r="K372">
        <f t="shared" si="11"/>
        <v>17698</v>
      </c>
      <c r="L372">
        <f>IF(G373="",0,(Table135672[[#This Row],[ExecutionTimeHours]]-G373)/Table135672[[#This Row],[Timespan]])</f>
        <v>0.3470797430122784</v>
      </c>
      <c r="M372" s="2">
        <f>IF(H373="",0,(Table135672[[#This Row],[ExecutionTimeFinished]]-H373)/Table135672[[#This Row],[Timespan]])</f>
        <v>0</v>
      </c>
      <c r="N372" s="2">
        <f>IF(I373="",0,(Table135672[[#This Row],[StartToEndTimeFinished]]-I373)/Table135672[[#This Row],[Timespan]])</f>
        <v>0</v>
      </c>
      <c r="O372" s="6">
        <f>IF(A373="","00:01",Table135672[[#This Row],[DateTime]]-A373)*24*60</f>
        <v>1.0833333351183683</v>
      </c>
      <c r="P372" s="6">
        <f>IF(G433="",0,(Table135672[[#This Row],[ExecutionTimeHours]]-G433)/Table135672[[#This Row],[TimespanSoft]])</f>
        <v>14.831694744682126</v>
      </c>
      <c r="Q372" s="7">
        <f>IF(A433="","01:00",Table135672[[#This Row],[DateTime]]-A433)*24</f>
        <v>1.0519444444798864</v>
      </c>
      <c r="R372" s="2">
        <f>Table135672[[#This Row],[HoursDelta]]*60</f>
        <v>20.824784580736704</v>
      </c>
      <c r="S372" s="2">
        <f>IF(Table135672[[#This Row],[StartToEndDelta]]&gt;0,Table135672[[#This Row],[ExTimeFinishedDelta]]/Table135672[[#This Row],[StartToEndDelta]],0)</f>
        <v>0</v>
      </c>
      <c r="T372" s="2">
        <f>Table135672[[#This Row],[HoursDeltaSoft]]</f>
        <v>14.831694744682126</v>
      </c>
    </row>
    <row r="373" spans="1:20" x14ac:dyDescent="0.25">
      <c r="A373" s="1">
        <v>40720.342997685184</v>
      </c>
      <c r="B373">
        <v>24</v>
      </c>
      <c r="C373">
        <v>0</v>
      </c>
      <c r="D373">
        <v>95.996861775716098</v>
      </c>
      <c r="E373">
        <v>98295</v>
      </c>
      <c r="F373">
        <v>80389</v>
      </c>
      <c r="G373">
        <v>7839.0415555555601</v>
      </c>
      <c r="H373">
        <v>7612.7310580555604</v>
      </c>
      <c r="I373">
        <v>13641.0235855556</v>
      </c>
      <c r="J373">
        <f t="shared" si="10"/>
        <v>24</v>
      </c>
      <c r="K373">
        <f t="shared" si="11"/>
        <v>17906</v>
      </c>
      <c r="L373">
        <f>IF(G374="",0,(Table135672[[#This Row],[ExecutionTimeHours]]-G374)/Table135672[[#This Row],[Timespan]])</f>
        <v>0.21656494355322595</v>
      </c>
      <c r="M373" s="2">
        <f>IF(H374="",0,(Table135672[[#This Row],[ExecutionTimeFinished]]-H374)/Table135672[[#This Row],[Timespan]])</f>
        <v>0</v>
      </c>
      <c r="N373" s="2">
        <f>IF(I374="",0,(Table135672[[#This Row],[StartToEndTimeFinished]]-I374)/Table135672[[#This Row],[Timespan]])</f>
        <v>0</v>
      </c>
      <c r="O373" s="6">
        <f>IF(A374="","00:01",Table135672[[#This Row],[DateTime]]-A374)*24*60</f>
        <v>0.96666666213423014</v>
      </c>
      <c r="P373" s="6">
        <f>IF(G434="",0,(Table135672[[#This Row],[ExecutionTimeHours]]-G434)/Table135672[[#This Row],[TimespanSoft]])</f>
        <v>14.651164111838956</v>
      </c>
      <c r="Q373" s="7">
        <f>IF(A434="","01:00",Table135672[[#This Row],[DateTime]]-A434)*24</f>
        <v>1.0511111111263745</v>
      </c>
      <c r="R373" s="2">
        <f>Table135672[[#This Row],[HoursDelta]]*60</f>
        <v>12.993896613193558</v>
      </c>
      <c r="S373" s="2">
        <f>IF(Table135672[[#This Row],[StartToEndDelta]]&gt;0,Table135672[[#This Row],[ExTimeFinishedDelta]]/Table135672[[#This Row],[StartToEndDelta]],0)</f>
        <v>0</v>
      </c>
      <c r="T373" s="2">
        <f>Table135672[[#This Row],[HoursDeltaSoft]]</f>
        <v>14.651164111838956</v>
      </c>
    </row>
    <row r="374" spans="1:20" x14ac:dyDescent="0.25">
      <c r="A374" s="1">
        <v>40720.342326388891</v>
      </c>
      <c r="B374">
        <v>24</v>
      </c>
      <c r="C374">
        <v>7</v>
      </c>
      <c r="D374">
        <v>77.644514719645201</v>
      </c>
      <c r="E374">
        <v>98295</v>
      </c>
      <c r="F374">
        <v>80355</v>
      </c>
      <c r="G374">
        <v>7838.8322094444402</v>
      </c>
      <c r="H374">
        <v>7612.7310580555604</v>
      </c>
      <c r="I374">
        <v>13641.0235855556</v>
      </c>
      <c r="J374">
        <f t="shared" si="10"/>
        <v>17</v>
      </c>
      <c r="K374">
        <f t="shared" si="11"/>
        <v>17940</v>
      </c>
      <c r="L374">
        <f>IF(G375="",0,(Table135672[[#This Row],[ExecutionTimeHours]]-G375)/Table135672[[#This Row],[Timespan]])</f>
        <v>0.14237622849994189</v>
      </c>
      <c r="M374" s="2">
        <f>IF(H375="",0,(Table135672[[#This Row],[ExecutionTimeFinished]]-H375)/Table135672[[#This Row],[Timespan]])</f>
        <v>0</v>
      </c>
      <c r="N374" s="2">
        <f>IF(I375="",0,(Table135672[[#This Row],[StartToEndTimeFinished]]-I375)/Table135672[[#This Row],[Timespan]])</f>
        <v>0</v>
      </c>
      <c r="O374" s="6">
        <f>IF(A375="","00:01",Table135672[[#This Row],[DateTime]]-A375)*24*60</f>
        <v>1.0166666738223284</v>
      </c>
      <c r="P374" s="6">
        <f>IF(G435="",0,(Table135672[[#This Row],[ExecutionTimeHours]]-G435)/Table135672[[#This Row],[TimespanSoft]])</f>
        <v>14.625570071379315</v>
      </c>
      <c r="Q374" s="7">
        <f>IF(A435="","01:00",Table135672[[#This Row],[DateTime]]-A435)*24</f>
        <v>1.0524999999906868</v>
      </c>
      <c r="R374" s="2">
        <f>Table135672[[#This Row],[HoursDelta]]*60</f>
        <v>8.542573709996514</v>
      </c>
      <c r="S374" s="2">
        <f>IF(Table135672[[#This Row],[StartToEndDelta]]&gt;0,Table135672[[#This Row],[ExTimeFinishedDelta]]/Table135672[[#This Row],[StartToEndDelta]],0)</f>
        <v>0</v>
      </c>
      <c r="T374" s="2">
        <f>Table135672[[#This Row],[HoursDeltaSoft]]</f>
        <v>14.625570071379315</v>
      </c>
    </row>
    <row r="375" spans="1:20" x14ac:dyDescent="0.25">
      <c r="A375" s="1">
        <v>40720.341620370367</v>
      </c>
      <c r="B375">
        <v>24</v>
      </c>
      <c r="C375">
        <v>20</v>
      </c>
      <c r="D375">
        <v>29.629820823669402</v>
      </c>
      <c r="E375">
        <v>98295</v>
      </c>
      <c r="F375">
        <v>82127</v>
      </c>
      <c r="G375">
        <v>7838.6874602777798</v>
      </c>
      <c r="H375">
        <v>7612.7310580555604</v>
      </c>
      <c r="I375">
        <v>13641.0235855556</v>
      </c>
      <c r="J375">
        <f t="shared" si="10"/>
        <v>4</v>
      </c>
      <c r="K375">
        <f t="shared" si="11"/>
        <v>16168</v>
      </c>
      <c r="L375">
        <f>IF(G376="",0,(Table135672[[#This Row],[ExecutionTimeHours]]-G376)/Table135672[[#This Row],[Timespan]])</f>
        <v>2.2367724980180484E-3</v>
      </c>
      <c r="M375" s="2">
        <f>IF(H376="",0,(Table135672[[#This Row],[ExecutionTimeFinished]]-H376)/Table135672[[#This Row],[Timespan]])</f>
        <v>0.25179206493620054</v>
      </c>
      <c r="N375" s="2">
        <f>IF(I376="",0,(Table135672[[#This Row],[StartToEndTimeFinished]]-I376)/Table135672[[#This Row],[Timespan]])</f>
        <v>0.6462169349349951</v>
      </c>
      <c r="O375" s="6">
        <f>IF(A376="","00:01",Table135672[[#This Row],[DateTime]]-A376)*24*60</f>
        <v>1.0499999939929694</v>
      </c>
      <c r="P375" s="6">
        <f>IF(G436="",0,(Table135672[[#This Row],[ExecutionTimeHours]]-G436)/Table135672[[#This Row],[TimespanSoft]])</f>
        <v>14.689859029546703</v>
      </c>
      <c r="Q375" s="7">
        <f>IF(A436="","01:00",Table135672[[#This Row],[DateTime]]-A436)*24</f>
        <v>1.0522222221479751</v>
      </c>
      <c r="R375" s="2">
        <f>Table135672[[#This Row],[HoursDelta]]*60</f>
        <v>0.1342063498810829</v>
      </c>
      <c r="S375" s="2">
        <f>IF(Table135672[[#This Row],[StartToEndDelta]]&gt;0,Table135672[[#This Row],[ExTimeFinishedDelta]]/Table135672[[#This Row],[StartToEndDelta]],0)</f>
        <v>0.38964015228342641</v>
      </c>
      <c r="T375" s="2">
        <f>Table135672[[#This Row],[HoursDeltaSoft]]</f>
        <v>14.689859029546703</v>
      </c>
    </row>
    <row r="376" spans="1:20" x14ac:dyDescent="0.25">
      <c r="A376" s="1">
        <v>40720.340891203705</v>
      </c>
      <c r="B376">
        <v>24</v>
      </c>
      <c r="C376">
        <v>24</v>
      </c>
      <c r="D376">
        <v>6.3248014450073198</v>
      </c>
      <c r="E376">
        <v>98295</v>
      </c>
      <c r="F376">
        <v>82537</v>
      </c>
      <c r="G376">
        <v>7838.6851116666703</v>
      </c>
      <c r="H376">
        <v>7612.4666763888899</v>
      </c>
      <c r="I376">
        <v>13640.3450577778</v>
      </c>
      <c r="J376">
        <f t="shared" si="10"/>
        <v>0</v>
      </c>
      <c r="K376">
        <f t="shared" si="11"/>
        <v>15758</v>
      </c>
      <c r="L376">
        <f>IF(G377="",0,(Table135672[[#This Row],[ExecutionTimeHours]]-G377)/Table135672[[#This Row],[Timespan]])</f>
        <v>1.5607795694870334E-2</v>
      </c>
      <c r="M376" s="2">
        <f>IF(H377="",0,(Table135672[[#This Row],[ExecutionTimeFinished]]-H377)/Table135672[[#This Row],[Timespan]])</f>
        <v>0</v>
      </c>
      <c r="N376" s="2">
        <f>IF(I377="",0,(Table135672[[#This Row],[StartToEndTimeFinished]]-I377)/Table135672[[#This Row],[Timespan]])</f>
        <v>0</v>
      </c>
      <c r="O376" s="6">
        <f>IF(A377="","00:01",Table135672[[#This Row],[DateTime]]-A377)*24*60</f>
        <v>1.0333333339076489</v>
      </c>
      <c r="P376" s="6">
        <f>IF(G437="",0,(Table135672[[#This Row],[ExecutionTimeHours]]-G437)/Table135672[[#This Row],[TimespanSoft]])</f>
        <v>14.911206859378328</v>
      </c>
      <c r="Q376" s="7">
        <f>IF(A437="","01:00",Table135672[[#This Row],[DateTime]]-A437)*24</f>
        <v>1.0527777778333984</v>
      </c>
      <c r="R376" s="2">
        <f>Table135672[[#This Row],[HoursDelta]]*60</f>
        <v>0.93646774169222002</v>
      </c>
      <c r="S376" s="2">
        <f>IF(Table135672[[#This Row],[StartToEndDelta]]&gt;0,Table135672[[#This Row],[ExTimeFinishedDelta]]/Table135672[[#This Row],[StartToEndDelta]],0)</f>
        <v>0</v>
      </c>
      <c r="T376" s="2">
        <f>Table135672[[#This Row],[HoursDeltaSoft]]</f>
        <v>14.911206859378328</v>
      </c>
    </row>
    <row r="377" spans="1:20" x14ac:dyDescent="0.25">
      <c r="A377" s="1">
        <v>40720.340173611112</v>
      </c>
      <c r="B377">
        <v>24</v>
      </c>
      <c r="C377">
        <v>23</v>
      </c>
      <c r="D377">
        <v>6.9409183744962002</v>
      </c>
      <c r="E377">
        <v>98295</v>
      </c>
      <c r="F377">
        <v>82625</v>
      </c>
      <c r="G377">
        <v>7838.66898361111</v>
      </c>
      <c r="H377">
        <v>7612.4666763888899</v>
      </c>
      <c r="I377">
        <v>13640.3450577778</v>
      </c>
      <c r="J377">
        <f t="shared" si="10"/>
        <v>1</v>
      </c>
      <c r="K377">
        <f t="shared" si="11"/>
        <v>15670</v>
      </c>
      <c r="L377">
        <f>IF(G378="",0,(Table135672[[#This Row],[ExecutionTimeHours]]-G378)/Table135672[[#This Row],[Timespan]])</f>
        <v>1.7116393501514917E-2</v>
      </c>
      <c r="M377" s="2">
        <f>IF(H378="",0,(Table135672[[#This Row],[ExecutionTimeFinished]]-H378)/Table135672[[#This Row],[Timespan]])</f>
        <v>0</v>
      </c>
      <c r="N377" s="2">
        <f>IF(I378="",0,(Table135672[[#This Row],[StartToEndTimeFinished]]-I378)/Table135672[[#This Row],[Timespan]])</f>
        <v>0</v>
      </c>
      <c r="O377" s="6">
        <f>IF(A378="","00:01",Table135672[[#This Row],[DateTime]]-A378)*24*60</f>
        <v>1.0166666633449495</v>
      </c>
      <c r="P377" s="6">
        <f>IF(G438="",0,(Table135672[[#This Row],[ExecutionTimeHours]]-G438)/Table135672[[#This Row],[TimespanSoft]])</f>
        <v>15.133250858071413</v>
      </c>
      <c r="Q377" s="7">
        <f>IF(A438="","01:00",Table135672[[#This Row],[DateTime]]-A438)*24</f>
        <v>1.0530555555014871</v>
      </c>
      <c r="R377" s="2">
        <f>Table135672[[#This Row],[HoursDelta]]*60</f>
        <v>1.0269836100908951</v>
      </c>
      <c r="S377" s="2">
        <f>IF(Table135672[[#This Row],[StartToEndDelta]]&gt;0,Table135672[[#This Row],[ExTimeFinishedDelta]]/Table135672[[#This Row],[StartToEndDelta]],0)</f>
        <v>0</v>
      </c>
      <c r="T377" s="2">
        <f>Table135672[[#This Row],[HoursDeltaSoft]]</f>
        <v>15.133250858071413</v>
      </c>
    </row>
    <row r="378" spans="1:20" x14ac:dyDescent="0.25">
      <c r="A378" s="1">
        <v>40720.339467592596</v>
      </c>
      <c r="B378">
        <v>24</v>
      </c>
      <c r="C378">
        <v>23</v>
      </c>
      <c r="D378">
        <v>8.1233213568727205</v>
      </c>
      <c r="E378">
        <v>98295</v>
      </c>
      <c r="F378">
        <v>82566</v>
      </c>
      <c r="G378">
        <v>7838.6515819444403</v>
      </c>
      <c r="H378">
        <v>7612.4666763888899</v>
      </c>
      <c r="I378">
        <v>13640.3450577778</v>
      </c>
      <c r="J378">
        <f t="shared" si="10"/>
        <v>1</v>
      </c>
      <c r="K378">
        <f t="shared" si="11"/>
        <v>15729</v>
      </c>
      <c r="L378">
        <f>IF(G379="",0,(Table135672[[#This Row],[ExecutionTimeHours]]-G379)/Table135672[[#This Row],[Timespan]])</f>
        <v>3.0699193531215533E-2</v>
      </c>
      <c r="M378" s="2">
        <f>IF(H379="",0,(Table135672[[#This Row],[ExecutionTimeFinished]]-H379)/Table135672[[#This Row],[Timespan]])</f>
        <v>0.51732849433861028</v>
      </c>
      <c r="N378" s="2">
        <f>IF(I379="",0,(Table135672[[#This Row],[StartToEndTimeFinished]]-I379)/Table135672[[#This Row],[Timespan]])</f>
        <v>1.2663986552636168</v>
      </c>
      <c r="O378" s="6">
        <f>IF(A379="","00:01",Table135672[[#This Row],[DateTime]]-A379)*24*60</f>
        <v>1.0333333339076489</v>
      </c>
      <c r="P378" s="6">
        <f>IF(G439="",0,(Table135672[[#This Row],[ExecutionTimeHours]]-G439)/Table135672[[#This Row],[TimespanSoft]])</f>
        <v>15.389410119186369</v>
      </c>
      <c r="Q378" s="7">
        <f>IF(A439="","01:00",Table135672[[#This Row],[DateTime]]-A439)*24</f>
        <v>1.0538888890296221</v>
      </c>
      <c r="R378" s="2">
        <f>Table135672[[#This Row],[HoursDelta]]*60</f>
        <v>1.841951611872932</v>
      </c>
      <c r="S378" s="2">
        <f>IF(Table135672[[#This Row],[StartToEndDelta]]&gt;0,Table135672[[#This Row],[ExTimeFinishedDelta]]/Table135672[[#This Row],[StartToEndDelta]],0)</f>
        <v>0.40850366682592681</v>
      </c>
      <c r="T378" s="2">
        <f>Table135672[[#This Row],[HoursDeltaSoft]]</f>
        <v>15.389410119186369</v>
      </c>
    </row>
    <row r="379" spans="1:20" x14ac:dyDescent="0.25">
      <c r="A379" s="1">
        <v>40720.338750000003</v>
      </c>
      <c r="B379">
        <v>24</v>
      </c>
      <c r="C379">
        <v>21</v>
      </c>
      <c r="D379">
        <v>20.574924151102699</v>
      </c>
      <c r="E379">
        <v>98295</v>
      </c>
      <c r="F379">
        <v>82161</v>
      </c>
      <c r="G379">
        <v>7838.6198594444404</v>
      </c>
      <c r="H379">
        <v>7611.9321036111096</v>
      </c>
      <c r="I379">
        <v>13639.036445833301</v>
      </c>
      <c r="J379">
        <f t="shared" si="10"/>
        <v>3</v>
      </c>
      <c r="K379">
        <f t="shared" si="11"/>
        <v>16134</v>
      </c>
      <c r="L379">
        <f>IF(G380="",0,(Table135672[[#This Row],[ExecutionTimeHours]]-G380)/Table135672[[#This Row],[Timespan]])</f>
        <v>7.955027266327247E-2</v>
      </c>
      <c r="M379" s="2">
        <f>IF(H380="",0,(Table135672[[#This Row],[ExecutionTimeFinished]]-H380)/Table135672[[#This Row],[Timespan]])</f>
        <v>0.95940245226332843</v>
      </c>
      <c r="N379" s="2">
        <f>IF(I380="",0,(Table135672[[#This Row],[StartToEndTimeFinished]]-I380)/Table135672[[#This Row],[Timespan]])</f>
        <v>2.538512277182321</v>
      </c>
      <c r="O379" s="6">
        <f>IF(A380="","00:01",Table135672[[#This Row],[DateTime]]-A380)*24*60</f>
        <v>1.0166666738223284</v>
      </c>
      <c r="P379" s="6">
        <f>IF(G440="",0,(Table135672[[#This Row],[ExecutionTimeHours]]-G440)/Table135672[[#This Row],[TimespanSoft]])</f>
        <v>15.692375757109877</v>
      </c>
      <c r="Q379" s="7">
        <f>IF(A440="","01:00",Table135672[[#This Row],[DateTime]]-A440)*24</f>
        <v>1.0541666666977108</v>
      </c>
      <c r="R379" s="2">
        <f>Table135672[[#This Row],[HoursDelta]]*60</f>
        <v>4.7730163597963484</v>
      </c>
      <c r="S379" s="2">
        <f>IF(Table135672[[#This Row],[StartToEndDelta]]&gt;0,Table135672[[#This Row],[ExTimeFinishedDelta]]/Table135672[[#This Row],[StartToEndDelta]],0)</f>
        <v>0.37793886635373647</v>
      </c>
      <c r="T379" s="2">
        <f>Table135672[[#This Row],[HoursDeltaSoft]]</f>
        <v>15.692375757109877</v>
      </c>
    </row>
    <row r="380" spans="1:20" x14ac:dyDescent="0.25">
      <c r="A380" s="1">
        <v>40720.338043981479</v>
      </c>
      <c r="B380">
        <v>24</v>
      </c>
      <c r="C380">
        <v>17</v>
      </c>
      <c r="D380">
        <v>31.2491779327393</v>
      </c>
      <c r="E380">
        <v>98295</v>
      </c>
      <c r="F380">
        <v>81976</v>
      </c>
      <c r="G380">
        <v>7838.5389833333302</v>
      </c>
      <c r="H380">
        <v>7610.9567111111101</v>
      </c>
      <c r="I380">
        <v>13636.455625000001</v>
      </c>
      <c r="J380">
        <f t="shared" si="10"/>
        <v>7</v>
      </c>
      <c r="K380">
        <f t="shared" si="11"/>
        <v>16319</v>
      </c>
      <c r="L380">
        <f>IF(G381="",0,(Table135672[[#This Row],[ExecutionTimeHours]]-G381)/Table135672[[#This Row],[Timespan]])</f>
        <v>0.11006410238152339</v>
      </c>
      <c r="M380" s="2">
        <f>IF(H381="",0,(Table135672[[#This Row],[ExecutionTimeFinished]]-H381)/Table135672[[#This Row],[Timespan]])</f>
        <v>0</v>
      </c>
      <c r="N380" s="2">
        <f>IF(I381="",0,(Table135672[[#This Row],[StartToEndTimeFinished]]-I381)/Table135672[[#This Row],[Timespan]])</f>
        <v>0</v>
      </c>
      <c r="O380" s="6">
        <f>IF(A381="","00:01",Table135672[[#This Row],[DateTime]]-A381)*24*60</f>
        <v>1.0833333351183683</v>
      </c>
      <c r="P380" s="6">
        <f>IF(G441="",0,(Table135672[[#This Row],[ExecutionTimeHours]]-G441)/Table135672[[#This Row],[TimespanSoft]])</f>
        <v>16.009462836571672</v>
      </c>
      <c r="Q380" s="7">
        <f>IF(A441="","01:00",Table135672[[#This Row],[DateTime]]-A441)*24</f>
        <v>1.0538888888549991</v>
      </c>
      <c r="R380" s="2">
        <f>Table135672[[#This Row],[HoursDelta]]*60</f>
        <v>6.6038461428914035</v>
      </c>
      <c r="S380" s="2">
        <f>IF(Table135672[[#This Row],[StartToEndDelta]]&gt;0,Table135672[[#This Row],[ExTimeFinishedDelta]]/Table135672[[#This Row],[StartToEndDelta]],0)</f>
        <v>0</v>
      </c>
      <c r="T380" s="2">
        <f>Table135672[[#This Row],[HoursDeltaSoft]]</f>
        <v>16.009462836571672</v>
      </c>
    </row>
    <row r="381" spans="1:20" x14ac:dyDescent="0.25">
      <c r="A381" s="1">
        <v>40720.337291666663</v>
      </c>
      <c r="B381">
        <v>24</v>
      </c>
      <c r="C381">
        <v>17</v>
      </c>
      <c r="D381">
        <v>31.177321751912402</v>
      </c>
      <c r="E381">
        <v>98295</v>
      </c>
      <c r="F381">
        <v>81973</v>
      </c>
      <c r="G381">
        <v>7838.4197472222204</v>
      </c>
      <c r="H381">
        <v>7610.9567111111101</v>
      </c>
      <c r="I381">
        <v>13636.455625000001</v>
      </c>
      <c r="J381">
        <f t="shared" si="10"/>
        <v>7</v>
      </c>
      <c r="K381">
        <f t="shared" si="11"/>
        <v>16322</v>
      </c>
      <c r="L381">
        <f>IF(G382="",0,(Table135672[[#This Row],[ExecutionTimeHours]]-G382)/Table135672[[#This Row],[Timespan]])</f>
        <v>0.11886361196802829</v>
      </c>
      <c r="M381" s="2">
        <f>IF(H382="",0,(Table135672[[#This Row],[ExecutionTimeFinished]]-H382)/Table135672[[#This Row],[Timespan]])</f>
        <v>0</v>
      </c>
      <c r="N381" s="2">
        <f>IF(I382="",0,(Table135672[[#This Row],[StartToEndTimeFinished]]-I382)/Table135672[[#This Row],[Timespan]])</f>
        <v>0</v>
      </c>
      <c r="O381" s="6">
        <f>IF(A382="","00:01",Table135672[[#This Row],[DateTime]]-A382)*24*60</f>
        <v>0.99999999278225005</v>
      </c>
      <c r="P381" s="6">
        <f>IF(G442="",0,(Table135672[[#This Row],[ExecutionTimeHours]]-G442)/Table135672[[#This Row],[TimespanSoft]])</f>
        <v>16.251935901653706</v>
      </c>
      <c r="Q381" s="7">
        <f>IF(A442="","01:00",Table135672[[#This Row],[DateTime]]-A442)*24</f>
        <v>1.0530555555014871</v>
      </c>
      <c r="R381" s="2">
        <f>Table135672[[#This Row],[HoursDelta]]*60</f>
        <v>7.1318167180816978</v>
      </c>
      <c r="S381" s="2">
        <f>IF(Table135672[[#This Row],[StartToEndDelta]]&gt;0,Table135672[[#This Row],[ExTimeFinishedDelta]]/Table135672[[#This Row],[StartToEndDelta]],0)</f>
        <v>0</v>
      </c>
      <c r="T381" s="2">
        <f>Table135672[[#This Row],[HoursDeltaSoft]]</f>
        <v>16.251935901653706</v>
      </c>
    </row>
    <row r="382" spans="1:20" x14ac:dyDescent="0.25">
      <c r="A382" s="1">
        <v>40720.336597222224</v>
      </c>
      <c r="B382">
        <v>24</v>
      </c>
      <c r="C382">
        <v>17</v>
      </c>
      <c r="D382">
        <v>35.0401420593262</v>
      </c>
      <c r="E382">
        <v>98295</v>
      </c>
      <c r="F382">
        <v>81976</v>
      </c>
      <c r="G382">
        <v>7838.3008836111103</v>
      </c>
      <c r="H382">
        <v>7610.9567111111101</v>
      </c>
      <c r="I382">
        <v>13636.455625000001</v>
      </c>
      <c r="J382">
        <f t="shared" si="10"/>
        <v>7</v>
      </c>
      <c r="K382">
        <f t="shared" si="11"/>
        <v>16319</v>
      </c>
      <c r="L382">
        <f>IF(G383="",0,(Table135672[[#This Row],[ExecutionTimeHours]]-G383)/Table135672[[#This Row],[Timespan]])</f>
        <v>0.12552123649150404</v>
      </c>
      <c r="M382" s="2">
        <f>IF(H383="",0,(Table135672[[#This Row],[ExecutionTimeFinished]]-H383)/Table135672[[#This Row],[Timespan]])</f>
        <v>0.13723010744622535</v>
      </c>
      <c r="N382" s="2">
        <f>IF(I383="",0,(Table135672[[#This Row],[StartToEndTimeFinished]]-I383)/Table135672[[#This Row],[Timespan]])</f>
        <v>0.58330725770892167</v>
      </c>
      <c r="O382" s="6">
        <f>IF(A383="","00:01",Table135672[[#This Row],[DateTime]]-A383)*24*60</f>
        <v>1.0333333339076489</v>
      </c>
      <c r="P382" s="6">
        <f>IF(G443="",0,(Table135672[[#This Row],[ExecutionTimeHours]]-G443)/Table135672[[#This Row],[TimespanSoft]])</f>
        <v>16.511037710801652</v>
      </c>
      <c r="Q382" s="7">
        <f>IF(A443="","01:00",Table135672[[#This Row],[DateTime]]-A443)*24</f>
        <v>1.0533333333441988</v>
      </c>
      <c r="R382" s="2">
        <f>Table135672[[#This Row],[HoursDelta]]*60</f>
        <v>7.531274189490242</v>
      </c>
      <c r="S382" s="2">
        <f>IF(Table135672[[#This Row],[StartToEndDelta]]&gt;0,Table135672[[#This Row],[ExTimeFinishedDelta]]/Table135672[[#This Row],[StartToEndDelta]],0)</f>
        <v>0.23526212923396381</v>
      </c>
      <c r="T382" s="2">
        <f>Table135672[[#This Row],[HoursDeltaSoft]]</f>
        <v>16.511037710801652</v>
      </c>
    </row>
    <row r="383" spans="1:20" x14ac:dyDescent="0.25">
      <c r="A383" s="1">
        <v>40720.335879629631</v>
      </c>
      <c r="B383">
        <v>24</v>
      </c>
      <c r="C383">
        <v>16</v>
      </c>
      <c r="D383">
        <v>35.120318730672203</v>
      </c>
      <c r="E383">
        <v>98295</v>
      </c>
      <c r="F383">
        <v>81854</v>
      </c>
      <c r="G383">
        <v>7838.1711783333303</v>
      </c>
      <c r="H383">
        <v>7610.8149066666701</v>
      </c>
      <c r="I383">
        <v>13635.8528741667</v>
      </c>
      <c r="J383">
        <f t="shared" si="10"/>
        <v>8</v>
      </c>
      <c r="K383">
        <f t="shared" si="11"/>
        <v>16441</v>
      </c>
      <c r="L383">
        <f>IF(G384="",0,(Table135672[[#This Row],[ExecutionTimeHours]]-G384)/Table135672[[#This Row],[Timespan]])</f>
        <v>0.1383805550995422</v>
      </c>
      <c r="M383" s="2">
        <f>IF(H384="",0,(Table135672[[#This Row],[ExecutionTimeFinished]]-H384)/Table135672[[#This Row],[Timespan]])</f>
        <v>0</v>
      </c>
      <c r="N383" s="2">
        <f>IF(I384="",0,(Table135672[[#This Row],[StartToEndTimeFinished]]-I384)/Table135672[[#This Row],[Timespan]])</f>
        <v>0</v>
      </c>
      <c r="O383" s="6">
        <f>IF(A384="","00:01",Table135672[[#This Row],[DateTime]]-A384)*24*60</f>
        <v>1.000000003259629</v>
      </c>
      <c r="P383" s="6">
        <f>IF(G444="",0,(Table135672[[#This Row],[ExecutionTimeHours]]-G444)/Table135672[[#This Row],[TimespanSoft]])</f>
        <v>16.707219936530539</v>
      </c>
      <c r="Q383" s="7">
        <f>IF(A444="","01:00",Table135672[[#This Row],[DateTime]]-A444)*24</f>
        <v>1.0533333333441988</v>
      </c>
      <c r="R383" s="2">
        <f>Table135672[[#This Row],[HoursDelta]]*60</f>
        <v>8.3028333059725323</v>
      </c>
      <c r="S383" s="2">
        <f>IF(Table135672[[#This Row],[StartToEndDelta]]&gt;0,Table135672[[#This Row],[ExTimeFinishedDelta]]/Table135672[[#This Row],[StartToEndDelta]],0)</f>
        <v>0</v>
      </c>
      <c r="T383" s="2">
        <f>Table135672[[#This Row],[HoursDeltaSoft]]</f>
        <v>16.707219936530539</v>
      </c>
    </row>
    <row r="384" spans="1:20" x14ac:dyDescent="0.25">
      <c r="A384" s="1">
        <v>40720.335185185184</v>
      </c>
      <c r="B384">
        <v>24</v>
      </c>
      <c r="C384">
        <v>16</v>
      </c>
      <c r="D384">
        <v>35.352540969848597</v>
      </c>
      <c r="E384">
        <v>98295</v>
      </c>
      <c r="F384">
        <v>81792</v>
      </c>
      <c r="G384">
        <v>7838.0327977777797</v>
      </c>
      <c r="H384">
        <v>7610.8149066666701</v>
      </c>
      <c r="I384">
        <v>13635.8528741667</v>
      </c>
      <c r="J384">
        <f t="shared" si="10"/>
        <v>8</v>
      </c>
      <c r="K384">
        <f t="shared" si="11"/>
        <v>16503</v>
      </c>
      <c r="L384">
        <f>IF(G385="",0,(Table135672[[#This Row],[ExecutionTimeHours]]-G385)/Table135672[[#This Row],[Timespan]])</f>
        <v>0.13107275207334804</v>
      </c>
      <c r="M384" s="2">
        <f>IF(H385="",0,(Table135672[[#This Row],[ExecutionTimeFinished]]-H385)/Table135672[[#This Row],[Timespan]])</f>
        <v>0.13391375738525363</v>
      </c>
      <c r="N384" s="2">
        <f>IF(I385="",0,(Table135672[[#This Row],[StartToEndTimeFinished]]-I385)/Table135672[[#This Row],[Timespan]])</f>
        <v>0.54955026771466264</v>
      </c>
      <c r="O384" s="6">
        <f>IF(A385="","00:01",Table135672[[#This Row],[DateTime]]-A385)*24*60</f>
        <v>1.0499999939929694</v>
      </c>
      <c r="P384" s="6">
        <f>IF(G445="",0,(Table135672[[#This Row],[ExecutionTimeHours]]-G445)/Table135672[[#This Row],[TimespanSoft]])</f>
        <v>16.859430643287933</v>
      </c>
      <c r="Q384" s="7">
        <f>IF(A445="","01:00",Table135672[[#This Row],[DateTime]]-A445)*24</f>
        <v>1.0533333333441988</v>
      </c>
      <c r="R384" s="2">
        <f>Table135672[[#This Row],[HoursDelta]]*60</f>
        <v>7.8643651244008819</v>
      </c>
      <c r="S384" s="2">
        <f>IF(Table135672[[#This Row],[StartToEndDelta]]&gt;0,Table135672[[#This Row],[ExTimeFinishedDelta]]/Table135672[[#This Row],[StartToEndDelta]],0)</f>
        <v>0.24367881384562312</v>
      </c>
      <c r="T384" s="2">
        <f>Table135672[[#This Row],[HoursDeltaSoft]]</f>
        <v>16.859430643287933</v>
      </c>
    </row>
    <row r="385" spans="1:20" x14ac:dyDescent="0.25">
      <c r="A385" s="1">
        <v>40720.334456018521</v>
      </c>
      <c r="B385">
        <v>24</v>
      </c>
      <c r="C385">
        <v>15</v>
      </c>
      <c r="D385">
        <v>41.938568115234403</v>
      </c>
      <c r="E385">
        <v>98295</v>
      </c>
      <c r="F385">
        <v>81707</v>
      </c>
      <c r="G385">
        <v>7837.89517138889</v>
      </c>
      <c r="H385">
        <v>7610.67429722222</v>
      </c>
      <c r="I385">
        <v>13635.2758463889</v>
      </c>
      <c r="J385">
        <f t="shared" si="10"/>
        <v>9</v>
      </c>
      <c r="K385">
        <f t="shared" si="11"/>
        <v>16588</v>
      </c>
      <c r="L385">
        <f>IF(G386="",0,(Table135672[[#This Row],[ExecutionTimeHours]]-G386)/Table135672[[#This Row],[Timespan]])</f>
        <v>0.17272555499671544</v>
      </c>
      <c r="M385" s="2">
        <f>IF(H386="",0,(Table135672[[#This Row],[ExecutionTimeFinished]]-H386)/Table135672[[#This Row],[Timespan]])</f>
        <v>0.28596249906796439</v>
      </c>
      <c r="N385" s="2">
        <f>IF(I386="",0,(Table135672[[#This Row],[StartToEndTimeFinished]]-I386)/Table135672[[#This Row],[Timespan]])</f>
        <v>0.53123333156878261</v>
      </c>
      <c r="O385" s="6">
        <f>IF(A386="","00:01",Table135672[[#This Row],[DateTime]]-A386)*24*60</f>
        <v>1.000000003259629</v>
      </c>
      <c r="P385" s="6">
        <f>IF(G446="",0,(Table135672[[#This Row],[ExecutionTimeHours]]-G446)/Table135672[[#This Row],[TimespanSoft]])</f>
        <v>17.11504619688505</v>
      </c>
      <c r="Q385" s="7">
        <f>IF(A446="","01:00",Table135672[[#This Row],[DateTime]]-A446)*24</f>
        <v>1.0522222223225981</v>
      </c>
      <c r="R385" s="2">
        <f>Table135672[[#This Row],[HoursDelta]]*60</f>
        <v>10.363533299802926</v>
      </c>
      <c r="S385" s="2">
        <f>IF(Table135672[[#This Row],[StartToEndDelta]]&gt;0,Table135672[[#This Row],[ExTimeFinishedDelta]]/Table135672[[#This Row],[StartToEndDelta]],0)</f>
        <v>0.53829924079404035</v>
      </c>
      <c r="T385" s="2">
        <f>Table135672[[#This Row],[HoursDeltaSoft]]</f>
        <v>17.11504619688505</v>
      </c>
    </row>
    <row r="386" spans="1:20" x14ac:dyDescent="0.25">
      <c r="A386" s="1">
        <v>40720.333761574075</v>
      </c>
      <c r="B386">
        <v>24</v>
      </c>
      <c r="C386">
        <v>14</v>
      </c>
      <c r="D386">
        <v>48.3384806315104</v>
      </c>
      <c r="E386">
        <v>98295</v>
      </c>
      <c r="F386">
        <v>81431</v>
      </c>
      <c r="G386">
        <v>7837.7224458333303</v>
      </c>
      <c r="H386">
        <v>7610.38833472222</v>
      </c>
      <c r="I386">
        <v>13634.7446130556</v>
      </c>
      <c r="J386">
        <f t="shared" si="10"/>
        <v>10</v>
      </c>
      <c r="K386">
        <f t="shared" si="11"/>
        <v>16864</v>
      </c>
      <c r="L386">
        <f>IF(G387="",0,(Table135672[[#This Row],[ExecutionTimeHours]]-G387)/Table135672[[#This Row],[Timespan]])</f>
        <v>0.18728203162086238</v>
      </c>
      <c r="M386" s="2">
        <f>IF(H387="",0,(Table135672[[#This Row],[ExecutionTimeFinished]]-H387)/Table135672[[#This Row],[Timespan]])</f>
        <v>0.53476901147681233</v>
      </c>
      <c r="N386" s="2">
        <f>IF(I387="",0,(Table135672[[#This Row],[StartToEndTimeFinished]]-I387)/Table135672[[#This Row],[Timespan]])</f>
        <v>0.99915781453925534</v>
      </c>
      <c r="O386" s="6">
        <f>IF(A387="","00:01",Table135672[[#This Row],[DateTime]]-A387)*24*60</f>
        <v>1.0666666645556688</v>
      </c>
      <c r="P386" s="6">
        <f>IF(G447="",0,(Table135672[[#This Row],[ExecutionTimeHours]]-G447)/Table135672[[#This Row],[TimespanSoft]])</f>
        <v>17.329817102291084</v>
      </c>
      <c r="Q386" s="7">
        <f>IF(A447="","01:00",Table135672[[#This Row],[DateTime]]-A447)*24</f>
        <v>1.0524999999906868</v>
      </c>
      <c r="R386" s="2">
        <f>Table135672[[#This Row],[HoursDelta]]*60</f>
        <v>11.236921897251742</v>
      </c>
      <c r="S386" s="2">
        <f>IF(Table135672[[#This Row],[StartToEndDelta]]&gt;0,Table135672[[#This Row],[ExTimeFinishedDelta]]/Table135672[[#This Row],[StartToEndDelta]],0)</f>
        <v>0.53521976578185693</v>
      </c>
      <c r="T386" s="2">
        <f>Table135672[[#This Row],[HoursDeltaSoft]]</f>
        <v>17.329817102291084</v>
      </c>
    </row>
    <row r="387" spans="1:20" x14ac:dyDescent="0.25">
      <c r="A387" s="1">
        <v>40720.333020833335</v>
      </c>
      <c r="B387">
        <v>24</v>
      </c>
      <c r="C387">
        <v>12</v>
      </c>
      <c r="D387">
        <v>61.463830312093101</v>
      </c>
      <c r="E387">
        <v>98295</v>
      </c>
      <c r="F387">
        <v>81318</v>
      </c>
      <c r="G387">
        <v>7837.5226783333301</v>
      </c>
      <c r="H387">
        <v>7609.8179144444402</v>
      </c>
      <c r="I387">
        <v>13633.678844722201</v>
      </c>
      <c r="J387">
        <f t="shared" ref="J387:J450" si="12">B387-C387</f>
        <v>12</v>
      </c>
      <c r="K387">
        <f t="shared" ref="K387:K450" si="13">E387-F387</f>
        <v>16977</v>
      </c>
      <c r="L387">
        <f>IF(G388="",0,(Table135672[[#This Row],[ExecutionTimeHours]]-G388)/Table135672[[#This Row],[Timespan]])</f>
        <v>0.2528702559861043</v>
      </c>
      <c r="M387" s="2">
        <f>IF(H388="",0,(Table135672[[#This Row],[ExecutionTimeFinished]]-H388)/Table135672[[#This Row],[Timespan]])</f>
        <v>1.3961423053919733</v>
      </c>
      <c r="N387" s="2">
        <f>IF(I388="",0,(Table135672[[#This Row],[StartToEndTimeFinished]]-I388)/Table135672[[#This Row],[Timespan]])</f>
        <v>2.7807710210183836</v>
      </c>
      <c r="O387" s="6">
        <f>IF(A388="","00:01",Table135672[[#This Row],[DateTime]]-A388)*24*60</f>
        <v>1.0833333351183683</v>
      </c>
      <c r="P387" s="6">
        <f>IF(G448="",0,(Table135672[[#This Row],[ExecutionTimeHours]]-G448)/Table135672[[#This Row],[TimespanSoft]])</f>
        <v>17.550453223838364</v>
      </c>
      <c r="Q387" s="7">
        <f>IF(A448="","01:00",Table135672[[#This Row],[DateTime]]-A448)*24</f>
        <v>1.0511111111263745</v>
      </c>
      <c r="R387" s="2">
        <f>Table135672[[#This Row],[HoursDelta]]*60</f>
        <v>15.172215359166257</v>
      </c>
      <c r="S387" s="2">
        <f>IF(Table135672[[#This Row],[StartToEndDelta]]&gt;0,Table135672[[#This Row],[ExTimeFinishedDelta]]/Table135672[[#This Row],[StartToEndDelta]],0)</f>
        <v>0.50207021536087248</v>
      </c>
      <c r="T387" s="2">
        <f>Table135672[[#This Row],[HoursDeltaSoft]]</f>
        <v>17.550453223838364</v>
      </c>
    </row>
    <row r="388" spans="1:20" x14ac:dyDescent="0.25">
      <c r="A388" s="1">
        <v>40720.332268518519</v>
      </c>
      <c r="B388">
        <v>24</v>
      </c>
      <c r="C388">
        <v>6</v>
      </c>
      <c r="D388">
        <v>76.284784317016602</v>
      </c>
      <c r="E388">
        <v>98295</v>
      </c>
      <c r="F388">
        <v>81040</v>
      </c>
      <c r="G388">
        <v>7837.2487355555604</v>
      </c>
      <c r="H388">
        <v>7608.3054269444401</v>
      </c>
      <c r="I388">
        <v>13630.6663427778</v>
      </c>
      <c r="J388">
        <f t="shared" si="12"/>
        <v>18</v>
      </c>
      <c r="K388">
        <f t="shared" si="13"/>
        <v>17255</v>
      </c>
      <c r="L388">
        <f>IF(G389="",0,(Table135672[[#This Row],[ExecutionTimeHours]]-G389)/Table135672[[#This Row],[Timespan]])</f>
        <v>0.35119367600984158</v>
      </c>
      <c r="M388" s="2">
        <f>IF(H389="",0,(Table135672[[#This Row],[ExecutionTimeFinished]]-H389)/Table135672[[#This Row],[Timespan]])</f>
        <v>0.49468275557468994</v>
      </c>
      <c r="N388" s="2">
        <f>IF(I389="",0,(Table135672[[#This Row],[StartToEndTimeFinished]]-I389)/Table135672[[#This Row],[Timespan]])</f>
        <v>0.9578333274881301</v>
      </c>
      <c r="O388" s="6">
        <f>IF(A389="","00:01",Table135672[[#This Row],[DateTime]]-A389)*24*60</f>
        <v>0.9666666726116091</v>
      </c>
      <c r="P388" s="6">
        <f>IF(G449="",0,(Table135672[[#This Row],[ExecutionTimeHours]]-G449)/Table135672[[#This Row],[TimespanSoft]])</f>
        <v>17.685280421521</v>
      </c>
      <c r="Q388" s="7">
        <f>IF(A449="","01:00",Table135672[[#This Row],[DateTime]]-A449)*24</f>
        <v>1.0500000001047738</v>
      </c>
      <c r="R388" s="2">
        <f>Table135672[[#This Row],[HoursDelta]]*60</f>
        <v>21.071620560590496</v>
      </c>
      <c r="S388" s="2">
        <f>IF(Table135672[[#This Row],[StartToEndDelta]]&gt;0,Table135672[[#This Row],[ExTimeFinishedDelta]]/Table135672[[#This Row],[StartToEndDelta]],0)</f>
        <v>0.51646016209518486</v>
      </c>
      <c r="T388" s="2">
        <f>Table135672[[#This Row],[HoursDeltaSoft]]</f>
        <v>17.685280421521</v>
      </c>
    </row>
    <row r="389" spans="1:20" x14ac:dyDescent="0.25">
      <c r="A389" s="1">
        <v>40720.331597222219</v>
      </c>
      <c r="B389">
        <v>24</v>
      </c>
      <c r="C389">
        <v>4</v>
      </c>
      <c r="D389">
        <v>88.791234334309905</v>
      </c>
      <c r="E389">
        <v>98295</v>
      </c>
      <c r="F389">
        <v>80784</v>
      </c>
      <c r="G389">
        <v>7836.9092483333297</v>
      </c>
      <c r="H389">
        <v>7607.8272336111104</v>
      </c>
      <c r="I389">
        <v>13629.740437222201</v>
      </c>
      <c r="J389">
        <f t="shared" si="12"/>
        <v>20</v>
      </c>
      <c r="K389">
        <f t="shared" si="13"/>
        <v>17511</v>
      </c>
      <c r="L389">
        <f>IF(G390="",0,(Table135672[[#This Row],[ExecutionTimeHours]]-G390)/Table135672[[#This Row],[Timespan]])</f>
        <v>0.33702359244885055</v>
      </c>
      <c r="M389" s="2">
        <f>IF(H390="",0,(Table135672[[#This Row],[ExecutionTimeFinished]]-H390)/Table135672[[#This Row],[Timespan]])</f>
        <v>1.0676674444624561</v>
      </c>
      <c r="N389" s="2">
        <f>IF(I390="",0,(Table135672[[#This Row],[StartToEndTimeFinished]]-I390)/Table135672[[#This Row],[Timespan]])</f>
        <v>2.1993877099557286</v>
      </c>
      <c r="O389" s="6">
        <f>IF(A390="","00:01",Table135672[[#This Row],[DateTime]]-A390)*24*60</f>
        <v>1.0833333246409893</v>
      </c>
      <c r="P389" s="6">
        <f>IF(G450="",0,(Table135672[[#This Row],[ExecutionTimeHours]]-G450)/Table135672[[#This Row],[TimespanSoft]])</f>
        <v>17.687322165585112</v>
      </c>
      <c r="Q389" s="7">
        <f>IF(A450="","01:00",Table135672[[#This Row],[DateTime]]-A450)*24</f>
        <v>1.0527777776587754</v>
      </c>
      <c r="R389" s="2">
        <f>Table135672[[#This Row],[HoursDelta]]*60</f>
        <v>20.221415546931034</v>
      </c>
      <c r="S389" s="2">
        <f>IF(Table135672[[#This Row],[StartToEndDelta]]&gt;0,Table135672[[#This Row],[ExTimeFinishedDelta]]/Table135672[[#This Row],[StartToEndDelta]],0)</f>
        <v>0.48543848800716777</v>
      </c>
      <c r="T389" s="2">
        <f>Table135672[[#This Row],[HoursDeltaSoft]]</f>
        <v>17.687322165585112</v>
      </c>
    </row>
    <row r="390" spans="1:20" x14ac:dyDescent="0.25">
      <c r="A390" s="1">
        <v>40720.33084490741</v>
      </c>
      <c r="B390">
        <v>24</v>
      </c>
      <c r="C390">
        <v>0</v>
      </c>
      <c r="D390">
        <v>96.6665852864583</v>
      </c>
      <c r="E390">
        <v>98295</v>
      </c>
      <c r="F390">
        <v>80678</v>
      </c>
      <c r="G390">
        <v>7836.5441394444397</v>
      </c>
      <c r="H390">
        <v>7606.6705938888899</v>
      </c>
      <c r="I390">
        <v>13627.3577672222</v>
      </c>
      <c r="J390">
        <f t="shared" si="12"/>
        <v>24</v>
      </c>
      <c r="K390">
        <f t="shared" si="13"/>
        <v>17617</v>
      </c>
      <c r="L390">
        <f>IF(G391="",0,(Table135672[[#This Row],[ExecutionTimeHours]]-G391)/Table135672[[#This Row],[Timespan]])</f>
        <v>0.39691484063309318</v>
      </c>
      <c r="M390" s="2">
        <f>IF(H391="",0,(Table135672[[#This Row],[ExecutionTimeFinished]]-H391)/Table135672[[#This Row],[Timespan]])</f>
        <v>0.16049921749405915</v>
      </c>
      <c r="N390" s="2">
        <f>IF(I391="",0,(Table135672[[#This Row],[StartToEndTimeFinished]]-I391)/Table135672[[#This Row],[Timespan]])</f>
        <v>0.41150780920978075</v>
      </c>
      <c r="O390" s="6">
        <f>IF(A391="","00:01",Table135672[[#This Row],[DateTime]]-A391)*24*60</f>
        <v>1.0666666750330478</v>
      </c>
      <c r="P390" s="6">
        <f>IF(G451="",0,(Table135672[[#This Row],[ExecutionTimeHours]]-G451)/Table135672[[#This Row],[TimespanSoft]])</f>
        <v>17.706459343611627</v>
      </c>
      <c r="Q390" s="7">
        <f>IF(A451="","01:00",Table135672[[#This Row],[DateTime]]-A451)*24</f>
        <v>1.0522222223225981</v>
      </c>
      <c r="R390" s="2">
        <f>Table135672[[#This Row],[HoursDelta]]*60</f>
        <v>23.814890437985589</v>
      </c>
      <c r="S390" s="2">
        <f>IF(Table135672[[#This Row],[StartToEndDelta]]&gt;0,Table135672[[#This Row],[ExTimeFinishedDelta]]/Table135672[[#This Row],[StartToEndDelta]],0)</f>
        <v>0.39002714870044902</v>
      </c>
      <c r="T390" s="2">
        <f>Table135672[[#This Row],[HoursDeltaSoft]]</f>
        <v>17.706459343611627</v>
      </c>
    </row>
    <row r="391" spans="1:20" x14ac:dyDescent="0.25">
      <c r="A391" s="1">
        <v>40720.330104166664</v>
      </c>
      <c r="B391">
        <v>24</v>
      </c>
      <c r="C391">
        <v>0</v>
      </c>
      <c r="D391">
        <v>96.553072611490904</v>
      </c>
      <c r="E391">
        <v>98295</v>
      </c>
      <c r="F391">
        <v>80732</v>
      </c>
      <c r="G391">
        <v>7836.1207636111103</v>
      </c>
      <c r="H391">
        <v>7606.4993947222201</v>
      </c>
      <c r="I391">
        <v>13626.9188255556</v>
      </c>
      <c r="J391">
        <f t="shared" si="12"/>
        <v>24</v>
      </c>
      <c r="K391">
        <f t="shared" si="13"/>
        <v>17563</v>
      </c>
      <c r="L391">
        <f>IF(G392="",0,(Table135672[[#This Row],[ExecutionTimeHours]]-G392)/Table135672[[#This Row],[Timespan]])</f>
        <v>0.40825582244035713</v>
      </c>
      <c r="M391" s="2">
        <f>IF(H392="",0,(Table135672[[#This Row],[ExecutionTimeFinished]]-H392)/Table135672[[#This Row],[Timespan]])</f>
        <v>0.17031084753646833</v>
      </c>
      <c r="N391" s="2">
        <f>IF(I392="",0,(Table135672[[#This Row],[StartToEndTimeFinished]]-I392)/Table135672[[#This Row],[Timespan]])</f>
        <v>0.41864180134719292</v>
      </c>
      <c r="O391" s="6">
        <f>IF(A392="","00:01",Table135672[[#This Row],[DateTime]]-A392)*24*60</f>
        <v>1.0499999939929694</v>
      </c>
      <c r="P391" s="6">
        <f>IF(G452="",0,(Table135672[[#This Row],[ExecutionTimeHours]]-G452)/Table135672[[#This Row],[TimespanSoft]])</f>
        <v>17.700501852581159</v>
      </c>
      <c r="Q391" s="7">
        <f>IF(A452="","01:00",Table135672[[#This Row],[DateTime]]-A452)*24</f>
        <v>1.0511111109517515</v>
      </c>
      <c r="R391" s="2">
        <f>Table135672[[#This Row],[HoursDelta]]*60</f>
        <v>24.495349346421428</v>
      </c>
      <c r="S391" s="2">
        <f>IF(Table135672[[#This Row],[StartToEndDelta]]&gt;0,Table135672[[#This Row],[ExTimeFinishedDelta]]/Table135672[[#This Row],[StartToEndDelta]],0)</f>
        <v>0.40681758722709138</v>
      </c>
      <c r="T391" s="2">
        <f>Table135672[[#This Row],[HoursDeltaSoft]]</f>
        <v>17.700501852581159</v>
      </c>
    </row>
    <row r="392" spans="1:20" x14ac:dyDescent="0.25">
      <c r="A392" s="1">
        <v>40720.329375000001</v>
      </c>
      <c r="B392">
        <v>24</v>
      </c>
      <c r="C392">
        <v>0</v>
      </c>
      <c r="D392">
        <v>93.888343811035199</v>
      </c>
      <c r="E392">
        <v>98295</v>
      </c>
      <c r="F392">
        <v>80721</v>
      </c>
      <c r="G392">
        <v>7835.6920950000003</v>
      </c>
      <c r="H392">
        <v>7606.3205683333299</v>
      </c>
      <c r="I392">
        <v>13626.4792516667</v>
      </c>
      <c r="J392">
        <f t="shared" si="12"/>
        <v>24</v>
      </c>
      <c r="K392">
        <f t="shared" si="13"/>
        <v>17574</v>
      </c>
      <c r="L392">
        <f>IF(G393="",0,(Table135672[[#This Row],[ExecutionTimeHours]]-G393)/Table135672[[#This Row],[Timespan]])</f>
        <v>0.39083125077707909</v>
      </c>
      <c r="M392" s="2">
        <f>IF(H393="",0,(Table135672[[#This Row],[ExecutionTimeFinished]]-H393)/Table135672[[#This Row],[Timespan]])</f>
        <v>0</v>
      </c>
      <c r="N392" s="2">
        <f>IF(I393="",0,(Table135672[[#This Row],[StartToEndTimeFinished]]-I393)/Table135672[[#This Row],[Timespan]])</f>
        <v>0</v>
      </c>
      <c r="O392" s="6">
        <f>IF(A393="","00:01",Table135672[[#This Row],[DateTime]]-A393)*24*60</f>
        <v>1.0666666645556688</v>
      </c>
      <c r="P392" s="6">
        <f>IF(G453="",0,(Table135672[[#This Row],[ExecutionTimeHours]]-G453)/Table135672[[#This Row],[TimespanSoft]])</f>
        <v>17.665902194861925</v>
      </c>
      <c r="Q392" s="7">
        <f>IF(A453="","01:00",Table135672[[#This Row],[DateTime]]-A453)*24</f>
        <v>1.0508333332836628</v>
      </c>
      <c r="R392" s="2">
        <f>Table135672[[#This Row],[HoursDelta]]*60</f>
        <v>23.449875046624744</v>
      </c>
      <c r="S392" s="2">
        <f>IF(Table135672[[#This Row],[StartToEndDelta]]&gt;0,Table135672[[#This Row],[ExTimeFinishedDelta]]/Table135672[[#This Row],[StartToEndDelta]],0)</f>
        <v>0</v>
      </c>
      <c r="T392" s="2">
        <f>Table135672[[#This Row],[HoursDeltaSoft]]</f>
        <v>17.665902194861925</v>
      </c>
    </row>
    <row r="393" spans="1:20" x14ac:dyDescent="0.25">
      <c r="A393" s="1">
        <v>40720.328634259262</v>
      </c>
      <c r="B393">
        <v>24</v>
      </c>
      <c r="C393">
        <v>1</v>
      </c>
      <c r="D393">
        <v>96.225222269694001</v>
      </c>
      <c r="E393">
        <v>98295</v>
      </c>
      <c r="F393">
        <v>80637</v>
      </c>
      <c r="G393">
        <v>7835.2752083333298</v>
      </c>
      <c r="H393">
        <v>7606.3205683333299</v>
      </c>
      <c r="I393">
        <v>13626.4792516667</v>
      </c>
      <c r="J393">
        <f t="shared" si="12"/>
        <v>23</v>
      </c>
      <c r="K393">
        <f t="shared" si="13"/>
        <v>17658</v>
      </c>
      <c r="L393">
        <f>IF(G394="",0,(Table135672[[#This Row],[ExecutionTimeHours]]-G394)/Table135672[[#This Row],[Timespan]])</f>
        <v>0.38067313463513325</v>
      </c>
      <c r="M393" s="2">
        <f>IF(H394="",0,(Table135672[[#This Row],[ExecutionTimeFinished]]-H394)/Table135672[[#This Row],[Timespan]])</f>
        <v>0.25539850766812444</v>
      </c>
      <c r="N393" s="2">
        <f>IF(I394="",0,(Table135672[[#This Row],[StartToEndTimeFinished]]-I394)/Table135672[[#This Row],[Timespan]])</f>
        <v>0.36993034856639828</v>
      </c>
      <c r="O393" s="6">
        <f>IF(A394="","00:01",Table135672[[#This Row],[DateTime]]-A394)*24*60</f>
        <v>1.1166666657663882</v>
      </c>
      <c r="P393" s="6">
        <f>IF(G454="",0,(Table135672[[#This Row],[ExecutionTimeHours]]-G454)/Table135672[[#This Row],[TimespanSoft]])</f>
        <v>17.611912663969697</v>
      </c>
      <c r="Q393" s="7">
        <f>IF(A454="","01:00",Table135672[[#This Row],[DateTime]]-A454)*24</f>
        <v>1.0527777778333984</v>
      </c>
      <c r="R393" s="2">
        <f>Table135672[[#This Row],[HoursDelta]]*60</f>
        <v>22.840388078107996</v>
      </c>
      <c r="S393" s="2">
        <f>IF(Table135672[[#This Row],[StartToEndDelta]]&gt;0,Table135672[[#This Row],[ExTimeFinishedDelta]]/Table135672[[#This Row],[StartToEndDelta]],0)</f>
        <v>0.69039620203607954</v>
      </c>
      <c r="T393" s="2">
        <f>Table135672[[#This Row],[HoursDeltaSoft]]</f>
        <v>17.611912663969697</v>
      </c>
    </row>
    <row r="394" spans="1:20" x14ac:dyDescent="0.25">
      <c r="A394" s="1">
        <v>40720.3278587963</v>
      </c>
      <c r="B394">
        <v>24</v>
      </c>
      <c r="C394">
        <v>1</v>
      </c>
      <c r="D394">
        <v>95.524002075195298</v>
      </c>
      <c r="E394">
        <v>98295</v>
      </c>
      <c r="F394">
        <v>80582</v>
      </c>
      <c r="G394">
        <v>7834.85012333333</v>
      </c>
      <c r="H394">
        <v>7606.0353733333304</v>
      </c>
      <c r="I394">
        <v>13626.066162777801</v>
      </c>
      <c r="J394">
        <f t="shared" si="12"/>
        <v>23</v>
      </c>
      <c r="K394">
        <f t="shared" si="13"/>
        <v>17713</v>
      </c>
      <c r="L394">
        <f>IF(G395="",0,(Table135672[[#This Row],[ExecutionTimeHours]]-G395)/Table135672[[#This Row],[Timespan]])</f>
        <v>0.37843254911634649</v>
      </c>
      <c r="M394" s="2">
        <f>IF(H395="",0,(Table135672[[#This Row],[ExecutionTimeFinished]]-H395)/Table135672[[#This Row],[Timespan]])</f>
        <v>0.27110182078344486</v>
      </c>
      <c r="N394" s="2">
        <f>IF(I395="",0,(Table135672[[#This Row],[StartToEndTimeFinished]]-I395)/Table135672[[#This Row],[Timespan]])</f>
        <v>0.71946145273306172</v>
      </c>
      <c r="O394" s="6">
        <f>IF(A395="","00:01",Table135672[[#This Row],[DateTime]]-A395)*24*60</f>
        <v>1.0666666750330478</v>
      </c>
      <c r="P394" s="6">
        <f>IF(G455="",0,(Table135672[[#This Row],[ExecutionTimeHours]]-G455)/Table135672[[#This Row],[TimespanSoft]])</f>
        <v>17.603787790438183</v>
      </c>
      <c r="Q394" s="7">
        <f>IF(A455="","01:00",Table135672[[#This Row],[DateTime]]-A455)*24</f>
        <v>1.0511111111263745</v>
      </c>
      <c r="R394" s="2">
        <f>Table135672[[#This Row],[HoursDelta]]*60</f>
        <v>22.705952946980791</v>
      </c>
      <c r="S394" s="2">
        <f>IF(Table135672[[#This Row],[StartToEndDelta]]&gt;0,Table135672[[#This Row],[ExTimeFinishedDelta]]/Table135672[[#This Row],[StartToEndDelta]],0)</f>
        <v>0.37681215547211594</v>
      </c>
      <c r="T394" s="2">
        <f>Table135672[[#This Row],[HoursDeltaSoft]]</f>
        <v>17.603787790438183</v>
      </c>
    </row>
    <row r="395" spans="1:20" x14ac:dyDescent="0.25">
      <c r="A395" s="1">
        <v>40720.327118055553</v>
      </c>
      <c r="B395">
        <v>24</v>
      </c>
      <c r="C395">
        <v>1</v>
      </c>
      <c r="D395">
        <v>91.564061482747405</v>
      </c>
      <c r="E395">
        <v>98295</v>
      </c>
      <c r="F395">
        <v>80650</v>
      </c>
      <c r="G395">
        <v>7834.4464619444398</v>
      </c>
      <c r="H395">
        <v>7605.7461980555599</v>
      </c>
      <c r="I395">
        <v>13625.2987372222</v>
      </c>
      <c r="J395">
        <f t="shared" si="12"/>
        <v>23</v>
      </c>
      <c r="K395">
        <f t="shared" si="13"/>
        <v>17645</v>
      </c>
      <c r="L395">
        <f>IF(G396="",0,(Table135672[[#This Row],[ExecutionTimeHours]]-G396)/Table135672[[#This Row],[Timespan]])</f>
        <v>0.41084305851513864</v>
      </c>
      <c r="M395" s="2">
        <f>IF(H396="",0,(Table135672[[#This Row],[ExecutionTimeFinished]]-H396)/Table135672[[#This Row],[Timespan]])</f>
        <v>0.82650472819581544</v>
      </c>
      <c r="N395" s="2">
        <f>IF(I396="",0,(Table135672[[#This Row],[StartToEndTimeFinished]]-I396)/Table135672[[#This Row],[Timespan]])</f>
        <v>1.4916347329650428</v>
      </c>
      <c r="O395" s="6">
        <f>IF(A396="","00:01",Table135672[[#This Row],[DateTime]]-A396)*24*60</f>
        <v>0.99999999278225005</v>
      </c>
      <c r="P395" s="6">
        <f>IF(G456="",0,(Table135672[[#This Row],[ExecutionTimeHours]]-G456)/Table135672[[#This Row],[TimespanSoft]])</f>
        <v>17.595856691501609</v>
      </c>
      <c r="Q395" s="7">
        <f>IF(A456="","01:00",Table135672[[#This Row],[DateTime]]-A456)*24</f>
        <v>1.0505555554409511</v>
      </c>
      <c r="R395" s="2">
        <f>Table135672[[#This Row],[HoursDelta]]*60</f>
        <v>24.650583510908319</v>
      </c>
      <c r="S395" s="2">
        <f>IF(Table135672[[#This Row],[StartToEndDelta]]&gt;0,Table135672[[#This Row],[ExTimeFinishedDelta]]/Table135672[[#This Row],[StartToEndDelta]],0)</f>
        <v>0.55409324409663296</v>
      </c>
      <c r="T395" s="2">
        <f>Table135672[[#This Row],[HoursDeltaSoft]]</f>
        <v>17.595856691501609</v>
      </c>
    </row>
    <row r="396" spans="1:20" x14ac:dyDescent="0.25">
      <c r="A396" s="1">
        <v>40720.326423611114</v>
      </c>
      <c r="B396">
        <v>24</v>
      </c>
      <c r="C396">
        <v>0</v>
      </c>
      <c r="D396">
        <v>94.237719217936203</v>
      </c>
      <c r="E396">
        <v>98295</v>
      </c>
      <c r="F396">
        <v>80663</v>
      </c>
      <c r="G396">
        <v>7834.03561888889</v>
      </c>
      <c r="H396">
        <v>7604.9196933333296</v>
      </c>
      <c r="I396">
        <v>13623.807102500001</v>
      </c>
      <c r="J396">
        <f t="shared" si="12"/>
        <v>24</v>
      </c>
      <c r="K396">
        <f t="shared" si="13"/>
        <v>17632</v>
      </c>
      <c r="L396">
        <f>IF(G397="",0,(Table135672[[#This Row],[ExecutionTimeHours]]-G397)/Table135672[[#This Row],[Timespan]])</f>
        <v>0.39836487114327263</v>
      </c>
      <c r="M396" s="2">
        <f>IF(H397="",0,(Table135672[[#This Row],[ExecutionTimeFinished]]-H397)/Table135672[[#This Row],[Timespan]])</f>
        <v>0</v>
      </c>
      <c r="N396" s="2">
        <f>IF(I397="",0,(Table135672[[#This Row],[StartToEndTimeFinished]]-I397)/Table135672[[#This Row],[Timespan]])</f>
        <v>0</v>
      </c>
      <c r="O396" s="6">
        <f>IF(A397="","00:01",Table135672[[#This Row],[DateTime]]-A397)*24*60</f>
        <v>1.0833333351183683</v>
      </c>
      <c r="P396" s="6">
        <f>IF(G457="",0,(Table135672[[#This Row],[ExecutionTimeHours]]-G457)/Table135672[[#This Row],[TimespanSoft]])</f>
        <v>17.600575316871456</v>
      </c>
      <c r="Q396" s="7">
        <f>IF(A457="","01:00",Table135672[[#This Row],[DateTime]]-A457)*24</f>
        <v>1.0511111111263745</v>
      </c>
      <c r="R396" s="2">
        <f>Table135672[[#This Row],[HoursDelta]]*60</f>
        <v>23.901892268596356</v>
      </c>
      <c r="S396" s="2">
        <f>IF(Table135672[[#This Row],[StartToEndDelta]]&gt;0,Table135672[[#This Row],[ExTimeFinishedDelta]]/Table135672[[#This Row],[StartToEndDelta]],0)</f>
        <v>0</v>
      </c>
      <c r="T396" s="2">
        <f>Table135672[[#This Row],[HoursDeltaSoft]]</f>
        <v>17.600575316871456</v>
      </c>
    </row>
    <row r="397" spans="1:20" x14ac:dyDescent="0.25">
      <c r="A397" s="1">
        <v>40720.325671296298</v>
      </c>
      <c r="B397">
        <v>24</v>
      </c>
      <c r="C397">
        <v>0</v>
      </c>
      <c r="D397">
        <v>94.812489827473996</v>
      </c>
      <c r="E397">
        <v>98295</v>
      </c>
      <c r="F397">
        <v>80607</v>
      </c>
      <c r="G397">
        <v>7833.6040569444403</v>
      </c>
      <c r="H397">
        <v>7604.9196933333296</v>
      </c>
      <c r="I397">
        <v>13623.807102500001</v>
      </c>
      <c r="J397">
        <f t="shared" si="12"/>
        <v>24</v>
      </c>
      <c r="K397">
        <f t="shared" si="13"/>
        <v>17688</v>
      </c>
      <c r="L397">
        <f>IF(G398="",0,(Table135672[[#This Row],[ExecutionTimeHours]]-G398)/Table135672[[#This Row],[Timespan]])</f>
        <v>0.38670729242503521</v>
      </c>
      <c r="M397" s="2">
        <f>IF(H398="",0,(Table135672[[#This Row],[ExecutionTimeFinished]]-H398)/Table135672[[#This Row],[Timespan]])</f>
        <v>0.15235677113534241</v>
      </c>
      <c r="N397" s="2">
        <f>IF(I398="",0,(Table135672[[#This Row],[StartToEndTimeFinished]]-I398)/Table135672[[#This Row],[Timespan]])</f>
        <v>0.30438697972769757</v>
      </c>
      <c r="O397" s="6">
        <f>IF(A398="","00:01",Table135672[[#This Row],[DateTime]]-A398)*24*60</f>
        <v>1.0666666645556688</v>
      </c>
      <c r="P397" s="6">
        <f>IF(G458="",0,(Table135672[[#This Row],[ExecutionTimeHours]]-G458)/Table135672[[#This Row],[TimespanSoft]])</f>
        <v>17.545406133309911</v>
      </c>
      <c r="Q397" s="7">
        <f>IF(A458="","01:00",Table135672[[#This Row],[DateTime]]-A458)*24</f>
        <v>1.0505555556155741</v>
      </c>
      <c r="R397" s="2">
        <f>Table135672[[#This Row],[HoursDelta]]*60</f>
        <v>23.202437545502114</v>
      </c>
      <c r="S397" s="2">
        <f>IF(Table135672[[#This Row],[StartToEndDelta]]&gt;0,Table135672[[#This Row],[ExTimeFinishedDelta]]/Table135672[[#This Row],[StartToEndDelta]],0)</f>
        <v>0.50053642659630082</v>
      </c>
      <c r="T397" s="2">
        <f>Table135672[[#This Row],[HoursDeltaSoft]]</f>
        <v>17.545406133309911</v>
      </c>
    </row>
    <row r="398" spans="1:20" x14ac:dyDescent="0.25">
      <c r="A398" s="1">
        <v>40720.324930555558</v>
      </c>
      <c r="B398">
        <v>24</v>
      </c>
      <c r="C398">
        <v>0</v>
      </c>
      <c r="D398">
        <v>92.644582112630204</v>
      </c>
      <c r="E398">
        <v>98295</v>
      </c>
      <c r="F398">
        <v>80645</v>
      </c>
      <c r="G398">
        <v>7833.19156916667</v>
      </c>
      <c r="H398">
        <v>7604.7571794444402</v>
      </c>
      <c r="I398">
        <v>13623.482423055601</v>
      </c>
      <c r="J398">
        <f t="shared" si="12"/>
        <v>24</v>
      </c>
      <c r="K398">
        <f t="shared" si="13"/>
        <v>17650</v>
      </c>
      <c r="L398">
        <f>IF(G399="",0,(Table135672[[#This Row],[ExecutionTimeHours]]-G399)/Table135672[[#This Row],[Timespan]])</f>
        <v>0.38341281988224402</v>
      </c>
      <c r="M398" s="2">
        <f>IF(H399="",0,(Table135672[[#This Row],[ExecutionTimeFinished]]-H399)/Table135672[[#This Row],[Timespan]])</f>
        <v>0</v>
      </c>
      <c r="N398" s="2">
        <f>IF(I399="",0,(Table135672[[#This Row],[StartToEndTimeFinished]]-I399)/Table135672[[#This Row],[Timespan]])</f>
        <v>0</v>
      </c>
      <c r="O398" s="6">
        <f>IF(A399="","00:01",Table135672[[#This Row],[DateTime]]-A399)*24*60</f>
        <v>1.0833333351183683</v>
      </c>
      <c r="P398" s="6">
        <f>IF(G459="",0,(Table135672[[#This Row],[ExecutionTimeHours]]-G459)/Table135672[[#This Row],[TimespanSoft]])</f>
        <v>17.483835977093555</v>
      </c>
      <c r="Q398" s="7">
        <f>IF(A459="","01:00",Table135672[[#This Row],[DateTime]]-A459)*24</f>
        <v>1.0500000001047738</v>
      </c>
      <c r="R398" s="2">
        <f>Table135672[[#This Row],[HoursDelta]]*60</f>
        <v>23.004769192934642</v>
      </c>
      <c r="S398" s="2">
        <f>IF(Table135672[[#This Row],[StartToEndDelta]]&gt;0,Table135672[[#This Row],[ExTimeFinishedDelta]]/Table135672[[#This Row],[StartToEndDelta]],0)</f>
        <v>0</v>
      </c>
      <c r="T398" s="2">
        <f>Table135672[[#This Row],[HoursDeltaSoft]]</f>
        <v>17.483835977093555</v>
      </c>
    </row>
    <row r="399" spans="1:20" x14ac:dyDescent="0.25">
      <c r="A399" s="1">
        <v>40720.324178240742</v>
      </c>
      <c r="B399">
        <v>24</v>
      </c>
      <c r="C399">
        <v>1</v>
      </c>
      <c r="D399">
        <v>95.194671630859403</v>
      </c>
      <c r="E399">
        <v>98295</v>
      </c>
      <c r="F399">
        <v>80558</v>
      </c>
      <c r="G399">
        <v>7832.7762052777798</v>
      </c>
      <c r="H399">
        <v>7604.7571794444402</v>
      </c>
      <c r="I399">
        <v>13623.482423055601</v>
      </c>
      <c r="J399">
        <f t="shared" si="12"/>
        <v>23</v>
      </c>
      <c r="K399">
        <f t="shared" si="13"/>
        <v>17737</v>
      </c>
      <c r="L399">
        <f>IF(G400="",0,(Table135672[[#This Row],[ExecutionTimeHours]]-G400)/Table135672[[#This Row],[Timespan]])</f>
        <v>0.39438809355878146</v>
      </c>
      <c r="M399" s="2">
        <f>IF(H400="",0,(Table135672[[#This Row],[ExecutionTimeFinished]]-H400)/Table135672[[#This Row],[Timespan]])</f>
        <v>0.61185740479500139</v>
      </c>
      <c r="N399" s="2">
        <f>IF(I400="",0,(Table135672[[#This Row],[StartToEndTimeFinished]]-I400)/Table135672[[#This Row],[Timespan]])</f>
        <v>0.63944444175441895</v>
      </c>
      <c r="O399" s="6">
        <f>IF(A400="","00:01",Table135672[[#This Row],[DateTime]]-A400)*24*60</f>
        <v>1.0500000044703484</v>
      </c>
      <c r="P399" s="6">
        <f>IF(G460="",0,(Table135672[[#This Row],[ExecutionTimeHours]]-G460)/Table135672[[#This Row],[TimespanSoft]])</f>
        <v>17.473981987512495</v>
      </c>
      <c r="Q399" s="7">
        <f>IF(A460="","01:00",Table135672[[#This Row],[DateTime]]-A460)*24</f>
        <v>1.0486111110658385</v>
      </c>
      <c r="R399" s="2">
        <f>Table135672[[#This Row],[HoursDelta]]*60</f>
        <v>23.663285613526888</v>
      </c>
      <c r="S399" s="2">
        <f>IF(Table135672[[#This Row],[StartToEndDelta]]&gt;0,Table135672[[#This Row],[ExTimeFinishedDelta]]/Table135672[[#This Row],[StartToEndDelta]],0)</f>
        <v>0.9568578047473083</v>
      </c>
      <c r="T399" s="2">
        <f>Table135672[[#This Row],[HoursDeltaSoft]]</f>
        <v>17.473981987512495</v>
      </c>
    </row>
    <row r="400" spans="1:20" x14ac:dyDescent="0.25">
      <c r="A400" s="1">
        <v>40720.323449074072</v>
      </c>
      <c r="B400">
        <v>24</v>
      </c>
      <c r="C400">
        <v>0</v>
      </c>
      <c r="D400">
        <v>92.936131795247405</v>
      </c>
      <c r="E400">
        <v>98295</v>
      </c>
      <c r="F400">
        <v>80536</v>
      </c>
      <c r="G400">
        <v>7832.36209777778</v>
      </c>
      <c r="H400">
        <v>7604.1147291666703</v>
      </c>
      <c r="I400">
        <v>13622.8110063889</v>
      </c>
      <c r="J400">
        <f t="shared" si="12"/>
        <v>24</v>
      </c>
      <c r="K400">
        <f t="shared" si="13"/>
        <v>17759</v>
      </c>
      <c r="L400">
        <f>IF(G401="",0,(Table135672[[#This Row],[ExecutionTimeHours]]-G401)/Table135672[[#This Row],[Timespan]])</f>
        <v>0.3898182299372997</v>
      </c>
      <c r="M400" s="2">
        <f>IF(H401="",0,(Table135672[[#This Row],[ExecutionTimeFinished]]-H401)/Table135672[[#This Row],[Timespan]])</f>
        <v>0.60674088661979175</v>
      </c>
      <c r="N400" s="2">
        <f>IF(I401="",0,(Table135672[[#This Row],[StartToEndTimeFinished]]-I401)/Table135672[[#This Row],[Timespan]])</f>
        <v>0.62406224082947981</v>
      </c>
      <c r="O400" s="6">
        <f>IF(A401="","00:01",Table135672[[#This Row],[DateTime]]-A401)*24*60</f>
        <v>1.0666666645556688</v>
      </c>
      <c r="P400" s="6">
        <f>IF(G461="",0,(Table135672[[#This Row],[ExecutionTimeHours]]-G461)/Table135672[[#This Row],[TimespanSoft]])</f>
        <v>17.46396238485973</v>
      </c>
      <c r="Q400" s="7">
        <f>IF(A461="","01:00",Table135672[[#This Row],[DateTime]]-A461)*24</f>
        <v>1.0486111110658385</v>
      </c>
      <c r="R400" s="2">
        <f>Table135672[[#This Row],[HoursDelta]]*60</f>
        <v>23.389093796237983</v>
      </c>
      <c r="S400" s="2">
        <f>IF(Table135672[[#This Row],[StartToEndDelta]]&gt;0,Table135672[[#This Row],[ExTimeFinishedDelta]]/Table135672[[#This Row],[StartToEndDelta]],0)</f>
        <v>0.97224418803697343</v>
      </c>
      <c r="T400" s="2">
        <f>Table135672[[#This Row],[HoursDeltaSoft]]</f>
        <v>17.46396238485973</v>
      </c>
    </row>
    <row r="401" spans="1:20" x14ac:dyDescent="0.25">
      <c r="A401" s="1">
        <v>40720.322708333333</v>
      </c>
      <c r="B401">
        <v>24</v>
      </c>
      <c r="C401">
        <v>0</v>
      </c>
      <c r="D401">
        <v>96.119743347167997</v>
      </c>
      <c r="E401">
        <v>98295</v>
      </c>
      <c r="F401">
        <v>80550</v>
      </c>
      <c r="G401">
        <v>7831.9462916666698</v>
      </c>
      <c r="H401">
        <v>7603.46753888889</v>
      </c>
      <c r="I401">
        <v>13622.145339999999</v>
      </c>
      <c r="J401">
        <f t="shared" si="12"/>
        <v>24</v>
      </c>
      <c r="K401">
        <f t="shared" si="13"/>
        <v>17745</v>
      </c>
      <c r="L401">
        <f>IF(G402="",0,(Table135672[[#This Row],[ExecutionTimeHours]]-G402)/Table135672[[#This Row],[Timespan]])</f>
        <v>0.39920583203842969</v>
      </c>
      <c r="M401" s="2">
        <f>IF(H402="",0,(Table135672[[#This Row],[ExecutionTimeFinished]]-H402)/Table135672[[#This Row],[Timespan]])</f>
        <v>0.14169611064804588</v>
      </c>
      <c r="N401" s="2">
        <f>IF(I402="",0,(Table135672[[#This Row],[StartToEndTimeFinished]]-I402)/Table135672[[#This Row],[Timespan]])</f>
        <v>0.28844444345869769</v>
      </c>
      <c r="O401" s="6">
        <f>IF(A402="","00:01",Table135672[[#This Row],[DateTime]]-A402)*24*60</f>
        <v>1.000000003259629</v>
      </c>
      <c r="P401" s="6">
        <f>IF(G462="",0,(Table135672[[#This Row],[ExecutionTimeHours]]-G462)/Table135672[[#This Row],[TimespanSoft]])</f>
        <v>17.465717845992113</v>
      </c>
      <c r="Q401" s="7">
        <f>IF(A462="","01:00",Table135672[[#This Row],[DateTime]]-A462)*24</f>
        <v>1.0475000000442378</v>
      </c>
      <c r="R401" s="2">
        <f>Table135672[[#This Row],[HoursDelta]]*60</f>
        <v>23.952349922305782</v>
      </c>
      <c r="S401" s="2">
        <f>IF(Table135672[[#This Row],[StartToEndDelta]]&gt;0,Table135672[[#This Row],[ExTimeFinishedDelta]]/Table135672[[#This Row],[StartToEndDelta]],0)</f>
        <v>0.49124229591316543</v>
      </c>
      <c r="T401" s="2">
        <f>Table135672[[#This Row],[HoursDeltaSoft]]</f>
        <v>17.465717845992113</v>
      </c>
    </row>
    <row r="402" spans="1:20" x14ac:dyDescent="0.25">
      <c r="A402" s="1">
        <v>40720.322013888886</v>
      </c>
      <c r="B402">
        <v>24</v>
      </c>
      <c r="C402">
        <v>1</v>
      </c>
      <c r="D402">
        <v>96.119199117024706</v>
      </c>
      <c r="E402">
        <v>98295</v>
      </c>
      <c r="F402">
        <v>80428</v>
      </c>
      <c r="G402">
        <v>7831.5470858333301</v>
      </c>
      <c r="H402">
        <v>7603.3258427777801</v>
      </c>
      <c r="I402">
        <v>13621.8568955556</v>
      </c>
      <c r="J402">
        <f t="shared" si="12"/>
        <v>23</v>
      </c>
      <c r="K402">
        <f t="shared" si="13"/>
        <v>17867</v>
      </c>
      <c r="L402">
        <f>IF(G403="",0,(Table135672[[#This Row],[ExecutionTimeHours]]-G403)/Table135672[[#This Row],[Timespan]])</f>
        <v>0.35723949004184358</v>
      </c>
      <c r="M402" s="2">
        <f>IF(H403="",0,(Table135672[[#This Row],[ExecutionTimeFinished]]-H403)/Table135672[[#This Row],[Timespan]])</f>
        <v>0.75782257018847266</v>
      </c>
      <c r="N402" s="2">
        <f>IF(I403="",0,(Table135672[[#This Row],[StartToEndTimeFinished]]-I403)/Table135672[[#This Row],[Timespan]])</f>
        <v>0.78464590377255117</v>
      </c>
      <c r="O402" s="6">
        <f>IF(A403="","00:01",Table135672[[#This Row],[DateTime]]-A403)*24*60</f>
        <v>1.0833333246409893</v>
      </c>
      <c r="P402" s="6">
        <f>IF(G463="",0,(Table135672[[#This Row],[ExecutionTimeHours]]-G463)/Table135672[[#This Row],[TimespanSoft]])</f>
        <v>17.437985687782884</v>
      </c>
      <c r="Q402" s="7">
        <f>IF(A463="","01:00",Table135672[[#This Row],[DateTime]]-A463)*24</f>
        <v>1.0480555555550382</v>
      </c>
      <c r="R402" s="2">
        <f>Table135672[[#This Row],[HoursDelta]]*60</f>
        <v>21.434369402510615</v>
      </c>
      <c r="S402" s="2">
        <f>IF(Table135672[[#This Row],[StartToEndDelta]]&gt;0,Table135672[[#This Row],[ExTimeFinishedDelta]]/Table135672[[#This Row],[StartToEndDelta]],0)</f>
        <v>0.96581472807655933</v>
      </c>
      <c r="T402" s="2">
        <f>Table135672[[#This Row],[HoursDeltaSoft]]</f>
        <v>17.437985687782884</v>
      </c>
    </row>
    <row r="403" spans="1:20" x14ac:dyDescent="0.25">
      <c r="A403" s="1">
        <v>40720.321261574078</v>
      </c>
      <c r="B403">
        <v>24</v>
      </c>
      <c r="C403">
        <v>4</v>
      </c>
      <c r="D403">
        <v>91.190851847330705</v>
      </c>
      <c r="E403">
        <v>98295</v>
      </c>
      <c r="F403">
        <v>80569</v>
      </c>
      <c r="G403">
        <v>7831.16007638889</v>
      </c>
      <c r="H403">
        <v>7602.5048683333298</v>
      </c>
      <c r="I403">
        <v>13621.0068625</v>
      </c>
      <c r="J403">
        <f t="shared" si="12"/>
        <v>20</v>
      </c>
      <c r="K403">
        <f t="shared" si="13"/>
        <v>17726</v>
      </c>
      <c r="L403">
        <f>IF(G404="",0,(Table135672[[#This Row],[ExecutionTimeHours]]-G404)/Table135672[[#This Row],[Timespan]])</f>
        <v>0.35182583219289537</v>
      </c>
      <c r="M403" s="2">
        <f>IF(H404="",0,(Table135672[[#This Row],[ExecutionTimeFinished]]-H404)/Table135672[[#This Row],[Timespan]])</f>
        <v>2.1754113817990635</v>
      </c>
      <c r="N403" s="2">
        <f>IF(I404="",0,(Table135672[[#This Row],[StartToEndTimeFinished]]-I404)/Table135672[[#This Row],[Timespan]])</f>
        <v>2.2416227704943812</v>
      </c>
      <c r="O403" s="6">
        <f>IF(A404="","00:01",Table135672[[#This Row],[DateTime]]-A404)*24*60</f>
        <v>1.000000003259629</v>
      </c>
      <c r="P403" s="6">
        <f>IF(G464="",0,(Table135672[[#This Row],[ExecutionTimeHours]]-G464)/Table135672[[#This Row],[TimespanSoft]])</f>
        <v>17.421617403670563</v>
      </c>
      <c r="Q403" s="7">
        <f>IF(A464="","01:00",Table135672[[#This Row],[DateTime]]-A464)*24</f>
        <v>1.0469444445334375</v>
      </c>
      <c r="R403" s="2">
        <f>Table135672[[#This Row],[HoursDelta]]*60</f>
        <v>21.109549931573721</v>
      </c>
      <c r="S403" s="2">
        <f>IF(Table135672[[#This Row],[StartToEndDelta]]&gt;0,Table135672[[#This Row],[ExTimeFinishedDelta]]/Table135672[[#This Row],[StartToEndDelta]],0)</f>
        <v>0.97046274263143972</v>
      </c>
      <c r="T403" s="2">
        <f>Table135672[[#This Row],[HoursDeltaSoft]]</f>
        <v>17.421617403670563</v>
      </c>
    </row>
    <row r="404" spans="1:20" x14ac:dyDescent="0.25">
      <c r="A404" s="1">
        <v>40720.320567129631</v>
      </c>
      <c r="B404">
        <v>24</v>
      </c>
      <c r="C404">
        <v>1</v>
      </c>
      <c r="D404">
        <v>98.077611287434905</v>
      </c>
      <c r="E404">
        <v>98295</v>
      </c>
      <c r="F404">
        <v>80765</v>
      </c>
      <c r="G404">
        <v>7830.8082505555503</v>
      </c>
      <c r="H404">
        <v>7600.3294569444397</v>
      </c>
      <c r="I404">
        <v>13618.765239722199</v>
      </c>
      <c r="J404">
        <f t="shared" si="12"/>
        <v>23</v>
      </c>
      <c r="K404">
        <f t="shared" si="13"/>
        <v>17530</v>
      </c>
      <c r="L404">
        <f>IF(G405="",0,(Table135672[[#This Row],[ExecutionTimeHours]]-G405)/Table135672[[#This Row],[Timespan]])</f>
        <v>0.41282277642443949</v>
      </c>
      <c r="M404" s="2">
        <f>IF(H405="",0,(Table135672[[#This Row],[ExecutionTimeFinished]]-H405)/Table135672[[#This Row],[Timespan]])</f>
        <v>0.26760527689739566</v>
      </c>
      <c r="N404" s="2">
        <f>IF(I405="",0,(Table135672[[#This Row],[StartToEndTimeFinished]]-I405)/Table135672[[#This Row],[Timespan]])</f>
        <v>0.27473888800280821</v>
      </c>
      <c r="O404" s="6">
        <f>IF(A405="","00:01",Table135672[[#This Row],[DateTime]]-A405)*24*60</f>
        <v>1.000000003259629</v>
      </c>
      <c r="P404" s="6">
        <f>IF(G465="",0,(Table135672[[#This Row],[ExecutionTimeHours]]-G465)/Table135672[[#This Row],[TimespanSoft]])</f>
        <v>17.369788874911798</v>
      </c>
      <c r="Q404" s="7">
        <f>IF(A465="","01:00",Table135672[[#This Row],[DateTime]]-A465)*24</f>
        <v>1.0486111110658385</v>
      </c>
      <c r="R404" s="2">
        <f>Table135672[[#This Row],[HoursDelta]]*60</f>
        <v>24.769366585466368</v>
      </c>
      <c r="S404" s="2">
        <f>IF(Table135672[[#This Row],[StartToEndDelta]]&gt;0,Table135672[[#This Row],[ExTimeFinishedDelta]]/Table135672[[#This Row],[StartToEndDelta]],0)</f>
        <v>0.97403494220541642</v>
      </c>
      <c r="T404" s="2">
        <f>Table135672[[#This Row],[HoursDeltaSoft]]</f>
        <v>17.369788874911798</v>
      </c>
    </row>
    <row r="405" spans="1:20" x14ac:dyDescent="0.25">
      <c r="A405" s="1">
        <v>40720.319872685184</v>
      </c>
      <c r="B405">
        <v>24</v>
      </c>
      <c r="C405">
        <v>0</v>
      </c>
      <c r="D405">
        <v>97.927543640136705</v>
      </c>
      <c r="E405">
        <v>98295</v>
      </c>
      <c r="F405">
        <v>80788</v>
      </c>
      <c r="G405">
        <v>7830.3954277777802</v>
      </c>
      <c r="H405">
        <v>7600.06185166667</v>
      </c>
      <c r="I405">
        <v>13618.490500833301</v>
      </c>
      <c r="J405">
        <f t="shared" si="12"/>
        <v>24</v>
      </c>
      <c r="K405">
        <f t="shared" si="13"/>
        <v>17507</v>
      </c>
      <c r="L405">
        <f>IF(G406="",0,(Table135672[[#This Row],[ExecutionTimeHours]]-G406)/Table135672[[#This Row],[Timespan]])</f>
        <v>0.4205619071682748</v>
      </c>
      <c r="M405" s="2">
        <f>IF(H406="",0,(Table135672[[#This Row],[ExecutionTimeFinished]]-H406)/Table135672[[#This Row],[Timespan]])</f>
        <v>0</v>
      </c>
      <c r="N405" s="2">
        <f>IF(I406="",0,(Table135672[[#This Row],[StartToEndTimeFinished]]-I406)/Table135672[[#This Row],[Timespan]])</f>
        <v>0</v>
      </c>
      <c r="O405" s="6">
        <f>IF(A406="","00:01",Table135672[[#This Row],[DateTime]]-A406)*24*60</f>
        <v>1.0499999939929694</v>
      </c>
      <c r="P405" s="6">
        <f>IF(G466="",0,(Table135672[[#This Row],[ExecutionTimeHours]]-G466)/Table135672[[#This Row],[TimespanSoft]])</f>
        <v>17.297931391479484</v>
      </c>
      <c r="Q405" s="7">
        <f>IF(A466="","01:00",Table135672[[#This Row],[DateTime]]-A466)*24</f>
        <v>1.0486111110658385</v>
      </c>
      <c r="R405" s="2">
        <f>Table135672[[#This Row],[HoursDelta]]*60</f>
        <v>25.233714430096487</v>
      </c>
      <c r="S405" s="2">
        <f>IF(Table135672[[#This Row],[StartToEndDelta]]&gt;0,Table135672[[#This Row],[ExTimeFinishedDelta]]/Table135672[[#This Row],[StartToEndDelta]],0)</f>
        <v>0</v>
      </c>
      <c r="T405" s="2">
        <f>Table135672[[#This Row],[HoursDeltaSoft]]</f>
        <v>17.297931391479484</v>
      </c>
    </row>
    <row r="406" spans="1:20" x14ac:dyDescent="0.25">
      <c r="A406" s="1">
        <v>40720.319143518522</v>
      </c>
      <c r="B406">
        <v>24</v>
      </c>
      <c r="C406">
        <v>0</v>
      </c>
      <c r="D406">
        <v>97.412490844726605</v>
      </c>
      <c r="E406">
        <v>98295</v>
      </c>
      <c r="F406">
        <v>80765</v>
      </c>
      <c r="G406">
        <v>7829.9538377777799</v>
      </c>
      <c r="H406">
        <v>7600.06185166667</v>
      </c>
      <c r="I406">
        <v>13618.490500833301</v>
      </c>
      <c r="J406">
        <f t="shared" si="12"/>
        <v>24</v>
      </c>
      <c r="K406">
        <f t="shared" si="13"/>
        <v>17530</v>
      </c>
      <c r="L406">
        <f>IF(G407="",0,(Table135672[[#This Row],[ExecutionTimeHours]]-G407)/Table135672[[#This Row],[Timespan]])</f>
        <v>0.36672551795804487</v>
      </c>
      <c r="M406" s="2">
        <f>IF(H407="",0,(Table135672[[#This Row],[ExecutionTimeFinished]]-H407)/Table135672[[#This Row],[Timespan]])</f>
        <v>0</v>
      </c>
      <c r="N406" s="2">
        <f>IF(I407="",0,(Table135672[[#This Row],[StartToEndTimeFinished]]-I407)/Table135672[[#This Row],[Timespan]])</f>
        <v>0</v>
      </c>
      <c r="O406" s="6">
        <f>IF(A407="","00:01",Table135672[[#This Row],[DateTime]]-A407)*24*60</f>
        <v>1.0666666750330478</v>
      </c>
      <c r="P406" s="6">
        <f>IF(G467="",0,(Table135672[[#This Row],[ExecutionTimeHours]]-G467)/Table135672[[#This Row],[TimespanSoft]])</f>
        <v>17.191095968522898</v>
      </c>
      <c r="Q406" s="7">
        <f>IF(A467="","01:00",Table135672[[#This Row],[DateTime]]-A467)*24</f>
        <v>1.0477777778869495</v>
      </c>
      <c r="R406" s="2">
        <f>Table135672[[#This Row],[HoursDelta]]*60</f>
        <v>22.003531077482691</v>
      </c>
      <c r="S406" s="2">
        <f>IF(Table135672[[#This Row],[StartToEndDelta]]&gt;0,Table135672[[#This Row],[ExTimeFinishedDelta]]/Table135672[[#This Row],[StartToEndDelta]],0)</f>
        <v>0</v>
      </c>
      <c r="T406" s="2">
        <f>Table135672[[#This Row],[HoursDeltaSoft]]</f>
        <v>17.191095968522898</v>
      </c>
    </row>
    <row r="407" spans="1:20" x14ac:dyDescent="0.25">
      <c r="A407" s="1">
        <v>40720.318402777775</v>
      </c>
      <c r="B407">
        <v>24</v>
      </c>
      <c r="C407">
        <v>0</v>
      </c>
      <c r="D407">
        <v>97.3390706380208</v>
      </c>
      <c r="E407">
        <v>98295</v>
      </c>
      <c r="F407">
        <v>80633</v>
      </c>
      <c r="G407">
        <v>7829.5626638888898</v>
      </c>
      <c r="H407">
        <v>7600.06185166667</v>
      </c>
      <c r="I407">
        <v>13618.490500833301</v>
      </c>
      <c r="J407">
        <f t="shared" si="12"/>
        <v>24</v>
      </c>
      <c r="K407">
        <f t="shared" si="13"/>
        <v>17662</v>
      </c>
      <c r="L407">
        <f>IF(G408="",0,(Table135672[[#This Row],[ExecutionTimeHours]]-G408)/Table135672[[#This Row],[Timespan]])</f>
        <v>0.42316931459238921</v>
      </c>
      <c r="M407" s="2">
        <f>IF(H408="",0,(Table135672[[#This Row],[ExecutionTimeFinished]]-H408)/Table135672[[#This Row],[Timespan]])</f>
        <v>0.33304312360016602</v>
      </c>
      <c r="N407" s="2">
        <f>IF(I408="",0,(Table135672[[#This Row],[StartToEndTimeFinished]]-I408)/Table135672[[#This Row],[Timespan]])</f>
        <v>0.36011640415597679</v>
      </c>
      <c r="O407" s="6">
        <f>IF(A408="","00:01",Table135672[[#This Row],[DateTime]]-A408)*24*60</f>
        <v>1.0499999939929694</v>
      </c>
      <c r="P407" s="6">
        <f>IF(G468="",0,(Table135672[[#This Row],[ExecutionTimeHours]]-G468)/Table135672[[#This Row],[TimespanSoft]])</f>
        <v>17.16162271300211</v>
      </c>
      <c r="Q407" s="7">
        <f>IF(A468="","01:00",Table135672[[#This Row],[DateTime]]-A468)*24</f>
        <v>1.0469444443588145</v>
      </c>
      <c r="R407" s="2">
        <f>Table135672[[#This Row],[HoursDelta]]*60</f>
        <v>25.390158875543353</v>
      </c>
      <c r="S407" s="2">
        <f>IF(Table135672[[#This Row],[StartToEndDelta]]&gt;0,Table135672[[#This Row],[ExTimeFinishedDelta]]/Table135672[[#This Row],[StartToEndDelta]],0)</f>
        <v>0.9248207517253656</v>
      </c>
      <c r="T407" s="2">
        <f>Table135672[[#This Row],[HoursDeltaSoft]]</f>
        <v>17.16162271300211</v>
      </c>
    </row>
    <row r="408" spans="1:20" x14ac:dyDescent="0.25">
      <c r="A408" s="1">
        <v>40720.317673611113</v>
      </c>
      <c r="B408">
        <v>24</v>
      </c>
      <c r="C408">
        <v>1</v>
      </c>
      <c r="D408">
        <v>96.795069376627595</v>
      </c>
      <c r="E408">
        <v>98295</v>
      </c>
      <c r="F408">
        <v>80649</v>
      </c>
      <c r="G408">
        <v>7829.1183361111098</v>
      </c>
      <c r="H408">
        <v>7599.7121563888904</v>
      </c>
      <c r="I408">
        <v>13618.1123786111</v>
      </c>
      <c r="J408">
        <f t="shared" si="12"/>
        <v>23</v>
      </c>
      <c r="K408">
        <f t="shared" si="13"/>
        <v>17646</v>
      </c>
      <c r="L408">
        <f>IF(G409="",0,(Table135672[[#This Row],[ExecutionTimeHours]]-G409)/Table135672[[#This Row],[Timespan]])</f>
        <v>0.3651767180167193</v>
      </c>
      <c r="M408" s="2">
        <f>IF(H409="",0,(Table135672[[#This Row],[ExecutionTimeFinished]]-H409)/Table135672[[#This Row],[Timespan]])</f>
        <v>0.34645899323947238</v>
      </c>
      <c r="N408" s="2">
        <f>IF(I409="",0,(Table135672[[#This Row],[StartToEndTimeFinished]]-I409)/Table135672[[#This Row],[Timespan]])</f>
        <v>0.3639793634985044</v>
      </c>
      <c r="O408" s="6">
        <f>IF(A409="","00:01",Table135672[[#This Row],[DateTime]]-A409)*24*60</f>
        <v>1.0500000044703484</v>
      </c>
      <c r="P408" s="6">
        <f>IF(G469="",0,(Table135672[[#This Row],[ExecutionTimeHours]]-G469)/Table135672[[#This Row],[TimespanSoft]])</f>
        <v>17.104074595835055</v>
      </c>
      <c r="Q408" s="7">
        <f>IF(A469="","01:00",Table135672[[#This Row],[DateTime]]-A469)*24</f>
        <v>1.0463888888480142</v>
      </c>
      <c r="R408" s="2">
        <f>Table135672[[#This Row],[HoursDelta]]*60</f>
        <v>21.91060308100316</v>
      </c>
      <c r="S408" s="2">
        <f>IF(Table135672[[#This Row],[StartToEndDelta]]&gt;0,Table135672[[#This Row],[ExTimeFinishedDelta]]/Table135672[[#This Row],[StartToEndDelta]],0)</f>
        <v>0.95186438568761322</v>
      </c>
      <c r="T408" s="2">
        <f>Table135672[[#This Row],[HoursDeltaSoft]]</f>
        <v>17.104074595835055</v>
      </c>
    </row>
    <row r="409" spans="1:20" x14ac:dyDescent="0.25">
      <c r="A409" s="1">
        <v>40720.316944444443</v>
      </c>
      <c r="B409">
        <v>24</v>
      </c>
      <c r="C409">
        <v>0</v>
      </c>
      <c r="D409">
        <v>95.381365458170606</v>
      </c>
      <c r="E409">
        <v>98295</v>
      </c>
      <c r="F409">
        <v>80833</v>
      </c>
      <c r="G409">
        <v>7828.7349005555598</v>
      </c>
      <c r="H409">
        <v>7599.3483744444402</v>
      </c>
      <c r="I409">
        <v>13617.7302002778</v>
      </c>
      <c r="J409">
        <f t="shared" si="12"/>
        <v>24</v>
      </c>
      <c r="K409">
        <f t="shared" si="13"/>
        <v>17462</v>
      </c>
      <c r="L409">
        <f>IF(G410="",0,(Table135672[[#This Row],[ExecutionTimeHours]]-G410)/Table135672[[#This Row],[Timespan]])</f>
        <v>0.3759688916031238</v>
      </c>
      <c r="M409" s="2">
        <f>IF(H410="",0,(Table135672[[#This Row],[ExecutionTimeFinished]]-H410)/Table135672[[#This Row],[Timespan]])</f>
        <v>0.14057388989439859</v>
      </c>
      <c r="N409" s="2">
        <f>IF(I410="",0,(Table135672[[#This Row],[StartToEndTimeFinished]]-I410)/Table135672[[#This Row],[Timespan]])</f>
        <v>0.14948694557854506</v>
      </c>
      <c r="O409" s="6">
        <f>IF(A410="","00:01",Table135672[[#This Row],[DateTime]]-A410)*24*60</f>
        <v>0.99999999278225005</v>
      </c>
      <c r="P409" s="6">
        <f>IF(G470="",0,(Table135672[[#This Row],[ExecutionTimeHours]]-G470)/Table135672[[#This Row],[TimespanSoft]])</f>
        <v>17.136699335927037</v>
      </c>
      <c r="Q409" s="7">
        <f>IF(A470="","01:00",Table135672[[#This Row],[DateTime]]-A470)*24</f>
        <v>1.0458333333372138</v>
      </c>
      <c r="R409" s="2">
        <f>Table135672[[#This Row],[HoursDelta]]*60</f>
        <v>22.558133496187427</v>
      </c>
      <c r="S409" s="2">
        <f>IF(Table135672[[#This Row],[StartToEndDelta]]&gt;0,Table135672[[#This Row],[ExTimeFinishedDelta]]/Table135672[[#This Row],[StartToEndDelta]],0)</f>
        <v>0.94037569200674265</v>
      </c>
      <c r="T409" s="2">
        <f>Table135672[[#This Row],[HoursDeltaSoft]]</f>
        <v>17.136699335927037</v>
      </c>
    </row>
    <row r="410" spans="1:20" x14ac:dyDescent="0.25">
      <c r="A410" s="1">
        <v>40720.316250000003</v>
      </c>
      <c r="B410">
        <v>24</v>
      </c>
      <c r="C410">
        <v>0</v>
      </c>
      <c r="D410">
        <v>95.925928751627595</v>
      </c>
      <c r="E410">
        <v>98295</v>
      </c>
      <c r="F410">
        <v>80903</v>
      </c>
      <c r="G410">
        <v>7828.3589316666703</v>
      </c>
      <c r="H410">
        <v>7599.2078005555604</v>
      </c>
      <c r="I410">
        <v>13617.5807133333</v>
      </c>
      <c r="J410">
        <f t="shared" si="12"/>
        <v>24</v>
      </c>
      <c r="K410">
        <f t="shared" si="13"/>
        <v>17392</v>
      </c>
      <c r="L410">
        <f>IF(G411="",0,(Table135672[[#This Row],[ExecutionTimeHours]]-G411)/Table135672[[#This Row],[Timespan]])</f>
        <v>0.39578770213595582</v>
      </c>
      <c r="M410" s="2">
        <f>IF(H411="",0,(Table135672[[#This Row],[ExecutionTimeFinished]]-H411)/Table135672[[#This Row],[Timespan]])</f>
        <v>0.13797950722939459</v>
      </c>
      <c r="N410" s="2">
        <f>IF(I411="",0,(Table135672[[#This Row],[StartToEndTimeFinished]]-I411)/Table135672[[#This Row],[Timespan]])</f>
        <v>0.14551447982751481</v>
      </c>
      <c r="O410" s="6">
        <f>IF(A411="","00:01",Table135672[[#This Row],[DateTime]]-A411)*24*60</f>
        <v>1.0166666738223284</v>
      </c>
      <c r="P410" s="6">
        <f>IF(G471="",0,(Table135672[[#This Row],[ExecutionTimeHours]]-G471)/Table135672[[#This Row],[TimespanSoft]])</f>
        <v>17.125560094060273</v>
      </c>
      <c r="Q410" s="7">
        <f>IF(A471="","01:00",Table135672[[#This Row],[DateTime]]-A471)*24</f>
        <v>1.0469444445334375</v>
      </c>
      <c r="R410" s="2">
        <f>Table135672[[#This Row],[HoursDelta]]*60</f>
        <v>23.747262128157349</v>
      </c>
      <c r="S410" s="2">
        <f>IF(Table135672[[#This Row],[StartToEndDelta]]&gt;0,Table135672[[#This Row],[ExTimeFinishedDelta]]/Table135672[[#This Row],[StartToEndDelta]],0)</f>
        <v>0.94821839993482582</v>
      </c>
      <c r="T410" s="2">
        <f>Table135672[[#This Row],[HoursDeltaSoft]]</f>
        <v>17.125560094060273</v>
      </c>
    </row>
    <row r="411" spans="1:20" x14ac:dyDescent="0.25">
      <c r="A411" s="1">
        <v>40720.31554398148</v>
      </c>
      <c r="B411">
        <v>24</v>
      </c>
      <c r="C411">
        <v>1</v>
      </c>
      <c r="D411">
        <v>96.230252583821596</v>
      </c>
      <c r="E411">
        <v>98295</v>
      </c>
      <c r="F411">
        <v>80977</v>
      </c>
      <c r="G411">
        <v>7827.9565474999999</v>
      </c>
      <c r="H411">
        <v>7599.0675213888899</v>
      </c>
      <c r="I411">
        <v>13617.432773611101</v>
      </c>
      <c r="J411">
        <f t="shared" si="12"/>
        <v>23</v>
      </c>
      <c r="K411">
        <f t="shared" si="13"/>
        <v>17318</v>
      </c>
      <c r="L411">
        <f>IF(G412="",0,(Table135672[[#This Row],[ExecutionTimeHours]]-G412)/Table135672[[#This Row],[Timespan]])</f>
        <v>0.3849266694485578</v>
      </c>
      <c r="M411" s="2">
        <f>IF(H412="",0,(Table135672[[#This Row],[ExecutionTimeFinished]]-H412)/Table135672[[#This Row],[Timespan]])</f>
        <v>0.25705527963508823</v>
      </c>
      <c r="N411" s="2">
        <f>IF(I412="",0,(Table135672[[#This Row],[StartToEndTimeFinished]]-I412)/Table135672[[#This Row],[Timespan]])</f>
        <v>0.2745219463819068</v>
      </c>
      <c r="O411" s="6">
        <f>IF(A412="","00:01",Table135672[[#This Row],[DateTime]]-A412)*24*60</f>
        <v>0.99999999278225005</v>
      </c>
      <c r="P411" s="6">
        <f>IF(G472="",0,(Table135672[[#This Row],[ExecutionTimeHours]]-G472)/Table135672[[#This Row],[TimespanSoft]])</f>
        <v>17.106753846493607</v>
      </c>
      <c r="Q411" s="7">
        <f>IF(A472="","01:00",Table135672[[#This Row],[DateTime]]-A472)*24</f>
        <v>1.0472222222015262</v>
      </c>
      <c r="R411" s="2">
        <f>Table135672[[#This Row],[HoursDelta]]*60</f>
        <v>23.095600166913467</v>
      </c>
      <c r="S411" s="2">
        <f>IF(Table135672[[#This Row],[StartToEndDelta]]&gt;0,Table135672[[#This Row],[ExTimeFinishedDelta]]/Table135672[[#This Row],[StartToEndDelta]],0)</f>
        <v>0.93637424265337443</v>
      </c>
      <c r="T411" s="2">
        <f>Table135672[[#This Row],[HoursDeltaSoft]]</f>
        <v>17.106753846493607</v>
      </c>
    </row>
    <row r="412" spans="1:20" x14ac:dyDescent="0.25">
      <c r="A412" s="1">
        <v>40720.314849537041</v>
      </c>
      <c r="B412">
        <v>24</v>
      </c>
      <c r="C412">
        <v>0</v>
      </c>
      <c r="D412">
        <v>96.607119242350294</v>
      </c>
      <c r="E412">
        <v>98295</v>
      </c>
      <c r="F412">
        <v>81087</v>
      </c>
      <c r="G412">
        <v>7827.5716208333297</v>
      </c>
      <c r="H412">
        <v>7598.8104661111101</v>
      </c>
      <c r="I412">
        <v>13617.1582516667</v>
      </c>
      <c r="J412">
        <f t="shared" si="12"/>
        <v>24</v>
      </c>
      <c r="K412">
        <f t="shared" si="13"/>
        <v>17208</v>
      </c>
      <c r="L412">
        <f>IF(G413="",0,(Table135672[[#This Row],[ExecutionTimeHours]]-G413)/Table135672[[#This Row],[Timespan]])</f>
        <v>0.41224838686738846</v>
      </c>
      <c r="M412" s="2">
        <f>IF(H413="",0,(Table135672[[#This Row],[ExecutionTimeFinished]]-H413)/Table135672[[#This Row],[Timespan]])</f>
        <v>0</v>
      </c>
      <c r="N412" s="2">
        <f>IF(I413="",0,(Table135672[[#This Row],[StartToEndTimeFinished]]-I413)/Table135672[[#This Row],[Timespan]])</f>
        <v>0</v>
      </c>
      <c r="O412" s="6">
        <f>IF(A413="","00:01",Table135672[[#This Row],[DateTime]]-A413)*24*60</f>
        <v>1.0333333339076489</v>
      </c>
      <c r="P412" s="6">
        <f>IF(G473="",0,(Table135672[[#This Row],[ExecutionTimeHours]]-G473)/Table135672[[#This Row],[TimespanSoft]])</f>
        <v>17.10173985607943</v>
      </c>
      <c r="Q412" s="7">
        <f>IF(A473="","01:00",Table135672[[#This Row],[DateTime]]-A473)*24</f>
        <v>1.0475000000442378</v>
      </c>
      <c r="R412" s="2">
        <f>Table135672[[#This Row],[HoursDelta]]*60</f>
        <v>24.734903212043307</v>
      </c>
      <c r="S412" s="2">
        <f>IF(Table135672[[#This Row],[StartToEndDelta]]&gt;0,Table135672[[#This Row],[ExTimeFinishedDelta]]/Table135672[[#This Row],[StartToEndDelta]],0)</f>
        <v>0</v>
      </c>
      <c r="T412" s="2">
        <f>Table135672[[#This Row],[HoursDeltaSoft]]</f>
        <v>17.10173985607943</v>
      </c>
    </row>
    <row r="413" spans="1:20" x14ac:dyDescent="0.25">
      <c r="A413" s="1">
        <v>40720.314131944448</v>
      </c>
      <c r="B413">
        <v>24</v>
      </c>
      <c r="C413">
        <v>0</v>
      </c>
      <c r="D413">
        <v>95.409896850585895</v>
      </c>
      <c r="E413">
        <v>98295</v>
      </c>
      <c r="F413">
        <v>81093</v>
      </c>
      <c r="G413">
        <v>7827.14563083333</v>
      </c>
      <c r="H413">
        <v>7598.8104661111101</v>
      </c>
      <c r="I413">
        <v>13617.1582516667</v>
      </c>
      <c r="J413">
        <f t="shared" si="12"/>
        <v>24</v>
      </c>
      <c r="K413">
        <f t="shared" si="13"/>
        <v>17202</v>
      </c>
      <c r="L413">
        <f>IF(G414="",0,(Table135672[[#This Row],[ExecutionTimeHours]]-G414)/Table135672[[#This Row],[Timespan]])</f>
        <v>0.39800666536261281</v>
      </c>
      <c r="M413" s="2">
        <f>IF(H414="",0,(Table135672[[#This Row],[ExecutionTimeFinished]]-H414)/Table135672[[#This Row],[Timespan]])</f>
        <v>0</v>
      </c>
      <c r="N413" s="2">
        <f>IF(I414="",0,(Table135672[[#This Row],[StartToEndTimeFinished]]-I414)/Table135672[[#This Row],[Timespan]])</f>
        <v>0</v>
      </c>
      <c r="O413" s="6">
        <f>IF(A414="","00:01",Table135672[[#This Row],[DateTime]]-A414)*24*60</f>
        <v>1.000000003259629</v>
      </c>
      <c r="P413" s="6">
        <f>IF(G474="",0,(Table135672[[#This Row],[ExecutionTimeHours]]-G474)/Table135672[[#This Row],[TimespanSoft]])</f>
        <v>17.072686885304986</v>
      </c>
      <c r="Q413" s="7">
        <f>IF(A474="","01:00",Table135672[[#This Row],[DateTime]]-A474)*24</f>
        <v>1.0486111112404615</v>
      </c>
      <c r="R413" s="2">
        <f>Table135672[[#This Row],[HoursDelta]]*60</f>
        <v>23.880399921756769</v>
      </c>
      <c r="S413" s="2">
        <f>IF(Table135672[[#This Row],[StartToEndDelta]]&gt;0,Table135672[[#This Row],[ExTimeFinishedDelta]]/Table135672[[#This Row],[StartToEndDelta]],0)</f>
        <v>0</v>
      </c>
      <c r="T413" s="2">
        <f>Table135672[[#This Row],[HoursDeltaSoft]]</f>
        <v>17.072686885304986</v>
      </c>
    </row>
    <row r="414" spans="1:20" x14ac:dyDescent="0.25">
      <c r="A414" s="1">
        <v>40720.313437500001</v>
      </c>
      <c r="B414">
        <v>24</v>
      </c>
      <c r="C414">
        <v>0</v>
      </c>
      <c r="D414">
        <v>97.450736999511705</v>
      </c>
      <c r="E414">
        <v>98295</v>
      </c>
      <c r="F414">
        <v>81003</v>
      </c>
      <c r="G414">
        <v>7826.74762416667</v>
      </c>
      <c r="H414">
        <v>7598.8104661111101</v>
      </c>
      <c r="I414">
        <v>13617.1582516667</v>
      </c>
      <c r="J414">
        <f t="shared" si="12"/>
        <v>24</v>
      </c>
      <c r="K414">
        <f t="shared" si="13"/>
        <v>17292</v>
      </c>
      <c r="L414">
        <f>IF(G415="",0,(Table135672[[#This Row],[ExecutionTimeHours]]-G415)/Table135672[[#This Row],[Timespan]])</f>
        <v>0.39921015704344998</v>
      </c>
      <c r="M414" s="2">
        <f>IF(H415="",0,(Table135672[[#This Row],[ExecutionTimeFinished]]-H415)/Table135672[[#This Row],[Timespan]])</f>
        <v>0</v>
      </c>
      <c r="N414" s="2">
        <f>IF(I415="",0,(Table135672[[#This Row],[StartToEndTimeFinished]]-I415)/Table135672[[#This Row],[Timespan]])</f>
        <v>0</v>
      </c>
      <c r="O414" s="6">
        <f>IF(A415="","00:01",Table135672[[#This Row],[DateTime]]-A415)*24*60</f>
        <v>1.0666666645556688</v>
      </c>
      <c r="P414" s="6">
        <f>IF(G475="",0,(Table135672[[#This Row],[ExecutionTimeHours]]-G475)/Table135672[[#This Row],[TimespanSoft]])</f>
        <v>17.070152318619087</v>
      </c>
      <c r="Q414" s="7">
        <f>IF(A475="","01:00",Table135672[[#This Row],[DateTime]]-A475)*24</f>
        <v>1.0486111110658385</v>
      </c>
      <c r="R414" s="2">
        <f>Table135672[[#This Row],[HoursDelta]]*60</f>
        <v>23.952609422606997</v>
      </c>
      <c r="S414" s="2">
        <f>IF(Table135672[[#This Row],[StartToEndDelta]]&gt;0,Table135672[[#This Row],[ExTimeFinishedDelta]]/Table135672[[#This Row],[StartToEndDelta]],0)</f>
        <v>0</v>
      </c>
      <c r="T414" s="2">
        <f>Table135672[[#This Row],[HoursDeltaSoft]]</f>
        <v>17.070152318619087</v>
      </c>
    </row>
    <row r="415" spans="1:20" x14ac:dyDescent="0.25">
      <c r="A415" s="1">
        <v>40720.312696759262</v>
      </c>
      <c r="B415">
        <v>24</v>
      </c>
      <c r="C415">
        <v>0</v>
      </c>
      <c r="D415">
        <v>97.473940531412794</v>
      </c>
      <c r="E415">
        <v>98295</v>
      </c>
      <c r="F415">
        <v>80030</v>
      </c>
      <c r="G415">
        <v>7826.3217999999997</v>
      </c>
      <c r="H415">
        <v>7598.8104661111101</v>
      </c>
      <c r="I415">
        <v>13617.1582516667</v>
      </c>
      <c r="J415">
        <f t="shared" si="12"/>
        <v>24</v>
      </c>
      <c r="K415">
        <f t="shared" si="13"/>
        <v>18265</v>
      </c>
      <c r="L415">
        <f>IF(G416="",0,(Table135672[[#This Row],[ExecutionTimeHours]]-G416)/Table135672[[#This Row],[Timespan]])</f>
        <v>0.55141916487238063</v>
      </c>
      <c r="M415" s="2">
        <f>IF(H416="",0,(Table135672[[#This Row],[ExecutionTimeFinished]]-H416)/Table135672[[#This Row],[Timespan]])</f>
        <v>0</v>
      </c>
      <c r="N415" s="2">
        <f>IF(I416="",0,(Table135672[[#This Row],[StartToEndTimeFinished]]-I416)/Table135672[[#This Row],[Timespan]])</f>
        <v>0</v>
      </c>
      <c r="O415" s="6">
        <f>IF(A416="","00:01",Table135672[[#This Row],[DateTime]]-A416)*24*60</f>
        <v>1.000000003259629</v>
      </c>
      <c r="P415" s="6">
        <f>IF(G476="",0,(Table135672[[#This Row],[ExecutionTimeHours]]-G476)/Table135672[[#This Row],[TimespanSoft]])</f>
        <v>17.07058812616587</v>
      </c>
      <c r="Q415" s="7">
        <f>IF(A476="","01:00",Table135672[[#This Row],[DateTime]]-A476)*24</f>
        <v>1.0480555555550382</v>
      </c>
      <c r="R415" s="2">
        <f>Table135672[[#This Row],[HoursDelta]]*60</f>
        <v>33.085149892342841</v>
      </c>
      <c r="S415" s="2">
        <f>IF(Table135672[[#This Row],[StartToEndDelta]]&gt;0,Table135672[[#This Row],[ExTimeFinishedDelta]]/Table135672[[#This Row],[StartToEndDelta]],0)</f>
        <v>0</v>
      </c>
      <c r="T415" s="2">
        <f>Table135672[[#This Row],[HoursDeltaSoft]]</f>
        <v>17.07058812616587</v>
      </c>
    </row>
    <row r="416" spans="1:20" x14ac:dyDescent="0.25">
      <c r="A416" s="1">
        <v>40720.312002314815</v>
      </c>
      <c r="B416">
        <v>24</v>
      </c>
      <c r="C416">
        <v>0</v>
      </c>
      <c r="D416">
        <v>93.774215698242202</v>
      </c>
      <c r="E416">
        <v>98295</v>
      </c>
      <c r="F416">
        <v>80038</v>
      </c>
      <c r="G416">
        <v>7825.7703808333299</v>
      </c>
      <c r="H416">
        <v>7598.8104661111101</v>
      </c>
      <c r="I416">
        <v>13617.1582516667</v>
      </c>
      <c r="J416">
        <f t="shared" si="12"/>
        <v>24</v>
      </c>
      <c r="K416">
        <f t="shared" si="13"/>
        <v>18257</v>
      </c>
      <c r="L416">
        <f>IF(G417="",0,(Table135672[[#This Row],[ExecutionTimeHours]]-G417)/Table135672[[#This Row],[Timespan]])</f>
        <v>0.37030194323309645</v>
      </c>
      <c r="M416" s="2">
        <f>IF(H417="",0,(Table135672[[#This Row],[ExecutionTimeFinished]]-H417)/Table135672[[#This Row],[Timespan]])</f>
        <v>0</v>
      </c>
      <c r="N416" s="2">
        <f>IF(I417="",0,(Table135672[[#This Row],[StartToEndTimeFinished]]-I417)/Table135672[[#This Row],[Timespan]])</f>
        <v>0</v>
      </c>
      <c r="O416" s="6">
        <f>IF(A417="","00:01",Table135672[[#This Row],[DateTime]]-A417)*24*60</f>
        <v>1.000000003259629</v>
      </c>
      <c r="P416" s="6">
        <f>IF(G477="",0,(Table135672[[#This Row],[ExecutionTimeHours]]-G477)/Table135672[[#This Row],[TimespanSoft]])</f>
        <v>16.898411858525499</v>
      </c>
      <c r="Q416" s="7">
        <f>IF(A477="","01:00",Table135672[[#This Row],[DateTime]]-A477)*24</f>
        <v>1.0494444444193505</v>
      </c>
      <c r="R416" s="2">
        <f>Table135672[[#This Row],[HoursDelta]]*60</f>
        <v>22.218116593985787</v>
      </c>
      <c r="S416" s="2">
        <f>IF(Table135672[[#This Row],[StartToEndDelta]]&gt;0,Table135672[[#This Row],[ExTimeFinishedDelta]]/Table135672[[#This Row],[StartToEndDelta]],0)</f>
        <v>0</v>
      </c>
      <c r="T416" s="2">
        <f>Table135672[[#This Row],[HoursDeltaSoft]]</f>
        <v>16.898411858525499</v>
      </c>
    </row>
    <row r="417" spans="1:20" x14ac:dyDescent="0.25">
      <c r="A417" s="1">
        <v>40720.311307870368</v>
      </c>
      <c r="B417">
        <v>24</v>
      </c>
      <c r="C417">
        <v>0</v>
      </c>
      <c r="D417">
        <v>98.011047363281307</v>
      </c>
      <c r="E417">
        <v>98295</v>
      </c>
      <c r="F417">
        <v>80470</v>
      </c>
      <c r="G417">
        <v>7825.4000788888898</v>
      </c>
      <c r="H417">
        <v>7598.8104661111101</v>
      </c>
      <c r="I417">
        <v>13617.1582516667</v>
      </c>
      <c r="J417">
        <f t="shared" si="12"/>
        <v>24</v>
      </c>
      <c r="K417">
        <f t="shared" si="13"/>
        <v>17825</v>
      </c>
      <c r="L417">
        <f>IF(G418="",0,(Table135672[[#This Row],[ExecutionTimeHours]]-G418)/Table135672[[#This Row],[Timespan]])</f>
        <v>0.33914220411765639</v>
      </c>
      <c r="M417" s="2">
        <f>IF(H418="",0,(Table135672[[#This Row],[ExecutionTimeFinished]]-H418)/Table135672[[#This Row],[Timespan]])</f>
        <v>0</v>
      </c>
      <c r="N417" s="2">
        <f>IF(I418="",0,(Table135672[[#This Row],[StartToEndTimeFinished]]-I418)/Table135672[[#This Row],[Timespan]])</f>
        <v>0</v>
      </c>
      <c r="O417" s="6">
        <f>IF(A418="","00:01",Table135672[[#This Row],[DateTime]]-A418)*24*60</f>
        <v>1.0333333339076489</v>
      </c>
      <c r="P417" s="6">
        <f>IF(G478="",0,(Table135672[[#This Row],[ExecutionTimeHours]]-G478)/Table135672[[#This Row],[TimespanSoft]])</f>
        <v>16.944375595955318</v>
      </c>
      <c r="Q417" s="7">
        <f>IF(A478="","01:00",Table135672[[#This Row],[DateTime]]-A478)*24</f>
        <v>1.0494444444193505</v>
      </c>
      <c r="R417" s="2">
        <f>Table135672[[#This Row],[HoursDelta]]*60</f>
        <v>20.348532247059381</v>
      </c>
      <c r="S417" s="2">
        <f>IF(Table135672[[#This Row],[StartToEndDelta]]&gt;0,Table135672[[#This Row],[ExTimeFinishedDelta]]/Table135672[[#This Row],[StartToEndDelta]],0)</f>
        <v>0</v>
      </c>
      <c r="T417" s="2">
        <f>Table135672[[#This Row],[HoursDeltaSoft]]</f>
        <v>16.944375595955318</v>
      </c>
    </row>
    <row r="418" spans="1:20" x14ac:dyDescent="0.25">
      <c r="A418" s="1">
        <v>40720.310590277775</v>
      </c>
      <c r="B418">
        <v>24</v>
      </c>
      <c r="C418">
        <v>0</v>
      </c>
      <c r="D418">
        <v>93.254465738932296</v>
      </c>
      <c r="E418">
        <v>98295</v>
      </c>
      <c r="F418">
        <v>80302</v>
      </c>
      <c r="G418">
        <v>7825.0496319444401</v>
      </c>
      <c r="H418">
        <v>7598.8104661111101</v>
      </c>
      <c r="I418">
        <v>13617.1582516667</v>
      </c>
      <c r="J418">
        <f t="shared" si="12"/>
        <v>24</v>
      </c>
      <c r="K418">
        <f t="shared" si="13"/>
        <v>17993</v>
      </c>
      <c r="L418">
        <f>IF(G419="",0,(Table135672[[#This Row],[ExecutionTimeHours]]-G419)/Table135672[[#This Row],[Timespan]])</f>
        <v>0.1860183616962893</v>
      </c>
      <c r="M418" s="2">
        <f>IF(H419="",0,(Table135672[[#This Row],[ExecutionTimeFinished]]-H419)/Table135672[[#This Row],[Timespan]])</f>
        <v>0</v>
      </c>
      <c r="N418" s="2">
        <f>IF(I419="",0,(Table135672[[#This Row],[StartToEndTimeFinished]]-I419)/Table135672[[#This Row],[Timespan]])</f>
        <v>0</v>
      </c>
      <c r="O418" s="6">
        <f>IF(A419="","00:01",Table135672[[#This Row],[DateTime]]-A419)*24*60</f>
        <v>0.98333333269692957</v>
      </c>
      <c r="P418" s="6">
        <f>IF(G479="",0,(Table135672[[#This Row],[ExecutionTimeHours]]-G479)/Table135672[[#This Row],[TimespanSoft]])</f>
        <v>16.929195077162863</v>
      </c>
      <c r="Q418" s="7">
        <f>IF(A479="","01:00",Table135672[[#This Row],[DateTime]]-A479)*24</f>
        <v>1.0494444444193505</v>
      </c>
      <c r="R418" s="2">
        <f>Table135672[[#This Row],[HoursDelta]]*60</f>
        <v>11.161101701777358</v>
      </c>
      <c r="S418" s="2">
        <f>IF(Table135672[[#This Row],[StartToEndDelta]]&gt;0,Table135672[[#This Row],[ExTimeFinishedDelta]]/Table135672[[#This Row],[StartToEndDelta]],0)</f>
        <v>0</v>
      </c>
      <c r="T418" s="2">
        <f>Table135672[[#This Row],[HoursDeltaSoft]]</f>
        <v>16.929195077162863</v>
      </c>
    </row>
    <row r="419" spans="1:20" x14ac:dyDescent="0.25">
      <c r="A419" s="1">
        <v>40720.309907407405</v>
      </c>
      <c r="B419">
        <v>24</v>
      </c>
      <c r="C419">
        <v>10</v>
      </c>
      <c r="D419">
        <v>69.052487691243499</v>
      </c>
      <c r="E419">
        <v>98295</v>
      </c>
      <c r="F419">
        <v>80873</v>
      </c>
      <c r="G419">
        <v>7824.8667138888904</v>
      </c>
      <c r="H419">
        <v>7598.8104661111101</v>
      </c>
      <c r="I419">
        <v>13617.1582516667</v>
      </c>
      <c r="J419">
        <f t="shared" si="12"/>
        <v>14</v>
      </c>
      <c r="K419">
        <f t="shared" si="13"/>
        <v>17422</v>
      </c>
      <c r="L419">
        <f>IF(G420="",0,(Table135672[[#This Row],[ExecutionTimeHours]]-G420)/Table135672[[#This Row],[Timespan]])</f>
        <v>0.10051885279112492</v>
      </c>
      <c r="M419" s="2">
        <f>IF(H420="",0,(Table135672[[#This Row],[ExecutionTimeFinished]]-H420)/Table135672[[#This Row],[Timespan]])</f>
        <v>0</v>
      </c>
      <c r="N419" s="2">
        <f>IF(I420="",0,(Table135672[[#This Row],[StartToEndTimeFinished]]-I420)/Table135672[[#This Row],[Timespan]])</f>
        <v>0</v>
      </c>
      <c r="O419" s="6">
        <f>IF(A420="","00:01",Table135672[[#This Row],[DateTime]]-A420)*24*60</f>
        <v>1.0166666633449495</v>
      </c>
      <c r="P419" s="6">
        <f>IF(G480="",0,(Table135672[[#This Row],[ExecutionTimeHours]]-G480)/Table135672[[#This Row],[TimespanSoft]])</f>
        <v>17.039765205455456</v>
      </c>
      <c r="Q419" s="7">
        <f>IF(A480="","01:00",Table135672[[#This Row],[DateTime]]-A480)*24</f>
        <v>1.0505555554409511</v>
      </c>
      <c r="R419" s="2">
        <f>Table135672[[#This Row],[HoursDelta]]*60</f>
        <v>6.0311311674674952</v>
      </c>
      <c r="S419" s="2">
        <f>IF(Table135672[[#This Row],[StartToEndDelta]]&gt;0,Table135672[[#This Row],[ExTimeFinishedDelta]]/Table135672[[#This Row],[StartToEndDelta]],0)</f>
        <v>0</v>
      </c>
      <c r="T419" s="2">
        <f>Table135672[[#This Row],[HoursDeltaSoft]]</f>
        <v>17.039765205455456</v>
      </c>
    </row>
    <row r="420" spans="1:20" x14ac:dyDescent="0.25">
      <c r="A420" s="1">
        <v>40720.309201388889</v>
      </c>
      <c r="B420">
        <v>24</v>
      </c>
      <c r="C420">
        <v>24</v>
      </c>
      <c r="D420">
        <v>17.142414466788399</v>
      </c>
      <c r="E420">
        <v>98295</v>
      </c>
      <c r="F420">
        <v>81048</v>
      </c>
      <c r="G420">
        <v>7824.76451972222</v>
      </c>
      <c r="H420">
        <v>7598.8104661111101</v>
      </c>
      <c r="I420">
        <v>13617.1582516667</v>
      </c>
      <c r="J420">
        <f t="shared" si="12"/>
        <v>0</v>
      </c>
      <c r="K420">
        <f t="shared" si="13"/>
        <v>17247</v>
      </c>
      <c r="L420">
        <f>IF(G421="",0,(Table135672[[#This Row],[ExecutionTimeHours]]-G421)/Table135672[[#This Row],[Timespan]])</f>
        <v>0</v>
      </c>
      <c r="M420" s="2">
        <f>IF(H421="",0,(Table135672[[#This Row],[ExecutionTimeFinished]]-H421)/Table135672[[#This Row],[Timespan]])</f>
        <v>0</v>
      </c>
      <c r="N420" s="2">
        <f>IF(I421="",0,(Table135672[[#This Row],[StartToEndTimeFinished]]-I421)/Table135672[[#This Row],[Timespan]])</f>
        <v>0</v>
      </c>
      <c r="O420" s="6">
        <f>IF(A421="","00:01",Table135672[[#This Row],[DateTime]]-A421)*24*60</f>
        <v>1.0333333339076489</v>
      </c>
      <c r="P420" s="6">
        <f>IF(G481="",0,(Table135672[[#This Row],[ExecutionTimeHours]]-G481)/Table135672[[#This Row],[TimespanSoft]])</f>
        <v>17.179411919651589</v>
      </c>
      <c r="Q420" s="7">
        <f>IF(A481="","01:00",Table135672[[#This Row],[DateTime]]-A481)*24</f>
        <v>1.0533333333441988</v>
      </c>
      <c r="R420" s="2">
        <f>Table135672[[#This Row],[HoursDelta]]*60</f>
        <v>0</v>
      </c>
      <c r="S420" s="2">
        <f>IF(Table135672[[#This Row],[StartToEndDelta]]&gt;0,Table135672[[#This Row],[ExTimeFinishedDelta]]/Table135672[[#This Row],[StartToEndDelta]],0)</f>
        <v>0</v>
      </c>
      <c r="T420" s="2">
        <f>Table135672[[#This Row],[HoursDeltaSoft]]</f>
        <v>17.179411919651589</v>
      </c>
    </row>
    <row r="421" spans="1:20" x14ac:dyDescent="0.25">
      <c r="A421" s="1">
        <v>40720.308483796296</v>
      </c>
      <c r="B421">
        <v>24</v>
      </c>
      <c r="C421">
        <v>24</v>
      </c>
      <c r="D421">
        <v>7.9250796893611604</v>
      </c>
      <c r="E421">
        <v>98295</v>
      </c>
      <c r="F421">
        <v>77424</v>
      </c>
      <c r="G421">
        <v>7824.76451972222</v>
      </c>
      <c r="H421">
        <v>7598.8104661111101</v>
      </c>
      <c r="I421">
        <v>13617.1582516667</v>
      </c>
      <c r="J421">
        <f t="shared" si="12"/>
        <v>0</v>
      </c>
      <c r="K421">
        <f t="shared" si="13"/>
        <v>20871</v>
      </c>
      <c r="L421">
        <f>IF(G422="",0,(Table135672[[#This Row],[ExecutionTimeHours]]-G422)/Table135672[[#This Row],[Timespan]])</f>
        <v>3.5928961889743656E-3</v>
      </c>
      <c r="M421" s="2">
        <f>IF(H422="",0,(Table135672[[#This Row],[ExecutionTimeFinished]]-H422)/Table135672[[#This Row],[Timespan]])</f>
        <v>0.69366639570955102</v>
      </c>
      <c r="N421" s="2">
        <f>IF(I422="",0,(Table135672[[#This Row],[StartToEndTimeFinished]]-I422)/Table135672[[#This Row],[Timespan]])</f>
        <v>1.3118724087122973</v>
      </c>
      <c r="O421" s="6">
        <f>IF(A422="","00:01",Table135672[[#This Row],[DateTime]]-A422)*24*60</f>
        <v>1.0166666633449495</v>
      </c>
      <c r="P421" s="6">
        <f>IF(G482="",0,(Table135672[[#This Row],[ExecutionTimeHours]]-G482)/Table135672[[#This Row],[TimespanSoft]])</f>
        <v>17.371406900411419</v>
      </c>
      <c r="Q421" s="7">
        <f>IF(A482="","01:00",Table135672[[#This Row],[DateTime]]-A482)*24</f>
        <v>1.0547222222085111</v>
      </c>
      <c r="R421" s="2">
        <f>Table135672[[#This Row],[HoursDelta]]*60</f>
        <v>0.21557377133846195</v>
      </c>
      <c r="S421" s="2">
        <f>IF(Table135672[[#This Row],[StartToEndDelta]]&gt;0,Table135672[[#This Row],[ExTimeFinishedDelta]]/Table135672[[#This Row],[StartToEndDelta]],0)</f>
        <v>0.52876056474915689</v>
      </c>
      <c r="T421" s="2">
        <f>Table135672[[#This Row],[HoursDeltaSoft]]</f>
        <v>17.371406900411419</v>
      </c>
    </row>
    <row r="422" spans="1:20" x14ac:dyDescent="0.25">
      <c r="A422" s="1">
        <v>40720.30777777778</v>
      </c>
      <c r="B422">
        <v>24</v>
      </c>
      <c r="C422">
        <v>23</v>
      </c>
      <c r="D422">
        <v>13.326182047526</v>
      </c>
      <c r="E422">
        <v>98295</v>
      </c>
      <c r="F422">
        <v>76821</v>
      </c>
      <c r="G422">
        <v>7824.7608669444398</v>
      </c>
      <c r="H422">
        <v>7598.1052386111096</v>
      </c>
      <c r="I422">
        <v>13615.824514722201</v>
      </c>
      <c r="J422">
        <f t="shared" si="12"/>
        <v>1</v>
      </c>
      <c r="K422">
        <f t="shared" si="13"/>
        <v>21474</v>
      </c>
      <c r="L422">
        <f>IF(G423="",0,(Table135672[[#This Row],[ExecutionTimeHours]]-G423)/Table135672[[#This Row],[Timespan]])</f>
        <v>2.0381147393768947E-2</v>
      </c>
      <c r="M422" s="2">
        <f>IF(H423="",0,(Table135672[[#This Row],[ExecutionTimeFinished]]-H423)/Table135672[[#This Row],[Timespan]])</f>
        <v>0</v>
      </c>
      <c r="N422" s="2">
        <f>IF(I423="",0,(Table135672[[#This Row],[StartToEndTimeFinished]]-I423)/Table135672[[#This Row],[Timespan]])</f>
        <v>0</v>
      </c>
      <c r="O422" s="6">
        <f>IF(A423="","00:01",Table135672[[#This Row],[DateTime]]-A423)*24*60</f>
        <v>1.0166666738223284</v>
      </c>
      <c r="P422" s="6">
        <f>IF(G483="",0,(Table135672[[#This Row],[ExecutionTimeHours]]-G483)/Table135672[[#This Row],[TimespanSoft]])</f>
        <v>17.501152590231897</v>
      </c>
      <c r="Q422" s="7">
        <f>IF(A483="","01:00",Table135672[[#This Row],[DateTime]]-A483)*24</f>
        <v>1.0558333334047347</v>
      </c>
      <c r="R422" s="2">
        <f>Table135672[[#This Row],[HoursDelta]]*60</f>
        <v>1.2228688436261368</v>
      </c>
      <c r="S422" s="2">
        <f>IF(Table135672[[#This Row],[StartToEndDelta]]&gt;0,Table135672[[#This Row],[ExTimeFinishedDelta]]/Table135672[[#This Row],[StartToEndDelta]],0)</f>
        <v>0</v>
      </c>
      <c r="T422" s="2">
        <f>Table135672[[#This Row],[HoursDeltaSoft]]</f>
        <v>17.501152590231897</v>
      </c>
    </row>
    <row r="423" spans="1:20" x14ac:dyDescent="0.25">
      <c r="A423" s="1">
        <v>40720.307071759256</v>
      </c>
      <c r="B423">
        <v>24</v>
      </c>
      <c r="C423">
        <v>22</v>
      </c>
      <c r="D423">
        <v>9.8530811667442304</v>
      </c>
      <c r="E423">
        <v>98295</v>
      </c>
      <c r="F423">
        <v>77023</v>
      </c>
      <c r="G423">
        <v>7824.7401461111103</v>
      </c>
      <c r="H423">
        <v>7598.1052386111096</v>
      </c>
      <c r="I423">
        <v>13615.824514722201</v>
      </c>
      <c r="J423">
        <f t="shared" si="12"/>
        <v>2</v>
      </c>
      <c r="K423">
        <f t="shared" si="13"/>
        <v>21272</v>
      </c>
      <c r="L423">
        <f>IF(G424="",0,(Table135672[[#This Row],[ExecutionTimeHours]]-G424)/Table135672[[#This Row],[Timespan]])</f>
        <v>3.2900537613994654E-2</v>
      </c>
      <c r="M423" s="2">
        <f>IF(H424="",0,(Table135672[[#This Row],[ExecutionTimeFinished]]-H424)/Table135672[[#This Row],[Timespan]])</f>
        <v>0.31650645143993267</v>
      </c>
      <c r="N423" s="2">
        <f>IF(I424="",0,(Table135672[[#This Row],[StartToEndTimeFinished]]-I424)/Table135672[[#This Row],[Timespan]])</f>
        <v>0.81783951564351542</v>
      </c>
      <c r="O423" s="6">
        <f>IF(A424="","00:01",Table135672[[#This Row],[DateTime]]-A424)*24*60</f>
        <v>1.0333333339076489</v>
      </c>
      <c r="P423" s="6">
        <f>IF(G484="",0,(Table135672[[#This Row],[ExecutionTimeHours]]-G484)/Table135672[[#This Row],[TimespanSoft]])</f>
        <v>17.562961357844461</v>
      </c>
      <c r="Q423" s="7">
        <f>IF(A484="","01:00",Table135672[[#This Row],[DateTime]]-A484)*24</f>
        <v>1.0566666665836237</v>
      </c>
      <c r="R423" s="2">
        <f>Table135672[[#This Row],[HoursDelta]]*60</f>
        <v>1.9740322568396793</v>
      </c>
      <c r="S423" s="2">
        <f>IF(Table135672[[#This Row],[StartToEndDelta]]&gt;0,Table135672[[#This Row],[ExTimeFinishedDelta]]/Table135672[[#This Row],[StartToEndDelta]],0)</f>
        <v>0.38700312883621207</v>
      </c>
      <c r="T423" s="2">
        <f>Table135672[[#This Row],[HoursDeltaSoft]]</f>
        <v>17.562961357844461</v>
      </c>
    </row>
    <row r="424" spans="1:20" x14ac:dyDescent="0.25">
      <c r="A424" s="1">
        <v>40720.306354166663</v>
      </c>
      <c r="B424">
        <v>24</v>
      </c>
      <c r="C424">
        <v>22</v>
      </c>
      <c r="D424">
        <v>15.534438324471299</v>
      </c>
      <c r="E424">
        <v>98295</v>
      </c>
      <c r="F424">
        <v>76165</v>
      </c>
      <c r="G424">
        <v>7824.7061488888903</v>
      </c>
      <c r="H424">
        <v>7597.7781819444399</v>
      </c>
      <c r="I424">
        <v>13614.979413888899</v>
      </c>
      <c r="J424">
        <f t="shared" si="12"/>
        <v>2</v>
      </c>
      <c r="K424">
        <f t="shared" si="13"/>
        <v>22130</v>
      </c>
      <c r="L424">
        <f>IF(G425="",0,(Table135672[[#This Row],[ExecutionTimeHours]]-G425)/Table135672[[#This Row],[Timespan]])</f>
        <v>4.5572312266064209E-2</v>
      </c>
      <c r="M424" s="2">
        <f>IF(H425="",0,(Table135672[[#This Row],[ExecutionTimeFinished]]-H425)/Table135672[[#This Row],[Timespan]])</f>
        <v>0</v>
      </c>
      <c r="N424" s="2">
        <f>IF(I425="",0,(Table135672[[#This Row],[StartToEndTimeFinished]]-I425)/Table135672[[#This Row],[Timespan]])</f>
        <v>0</v>
      </c>
      <c r="O424" s="6">
        <f>IF(A425="","00:01",Table135672[[#This Row],[DateTime]]-A425)*24*60</f>
        <v>1.03333332343027</v>
      </c>
      <c r="P424" s="6">
        <f>IF(G485="",0,(Table135672[[#This Row],[ExecutionTimeHours]]-G485)/Table135672[[#This Row],[TimespanSoft]])</f>
        <v>17.58689824069759</v>
      </c>
      <c r="Q424" s="7">
        <f>IF(A485="","01:00",Table135672[[#This Row],[DateTime]]-A485)*24</f>
        <v>1.0563888887409121</v>
      </c>
      <c r="R424" s="2">
        <f>Table135672[[#This Row],[HoursDelta]]*60</f>
        <v>2.7343387359638527</v>
      </c>
      <c r="S424" s="2">
        <f>IF(Table135672[[#This Row],[StartToEndDelta]]&gt;0,Table135672[[#This Row],[ExTimeFinishedDelta]]/Table135672[[#This Row],[StartToEndDelta]],0)</f>
        <v>0</v>
      </c>
      <c r="T424" s="2">
        <f>Table135672[[#This Row],[HoursDeltaSoft]]</f>
        <v>17.58689824069759</v>
      </c>
    </row>
    <row r="425" spans="1:20" x14ac:dyDescent="0.25">
      <c r="A425" s="1">
        <v>40720.305636574078</v>
      </c>
      <c r="B425">
        <v>24</v>
      </c>
      <c r="C425">
        <v>21</v>
      </c>
      <c r="D425">
        <v>13.551417350769</v>
      </c>
      <c r="E425">
        <v>98295</v>
      </c>
      <c r="F425">
        <v>75528</v>
      </c>
      <c r="G425">
        <v>7824.6590575</v>
      </c>
      <c r="H425">
        <v>7597.7781819444399</v>
      </c>
      <c r="I425">
        <v>13614.979413888899</v>
      </c>
      <c r="J425">
        <f t="shared" si="12"/>
        <v>3</v>
      </c>
      <c r="K425">
        <f t="shared" si="13"/>
        <v>22767</v>
      </c>
      <c r="L425">
        <f>IF(G426="",0,(Table135672[[#This Row],[ExecutionTimeHours]]-G426)/Table135672[[#This Row],[Timespan]])</f>
        <v>4.8612567965955318E-2</v>
      </c>
      <c r="M425" s="2">
        <f>IF(H426="",0,(Table135672[[#This Row],[ExecutionTimeFinished]]-H426)/Table135672[[#This Row],[Timespan]])</f>
        <v>0</v>
      </c>
      <c r="N425" s="2">
        <f>IF(I426="",0,(Table135672[[#This Row],[StartToEndTimeFinished]]-I426)/Table135672[[#This Row],[Timespan]])</f>
        <v>0</v>
      </c>
      <c r="O425" s="6">
        <f>IF(A426="","00:01",Table135672[[#This Row],[DateTime]]-A426)*24*60</f>
        <v>1.0166666738223284</v>
      </c>
      <c r="P425" s="6">
        <f>IF(G486="",0,(Table135672[[#This Row],[ExecutionTimeHours]]-G486)/Table135672[[#This Row],[TimespanSoft]])</f>
        <v>17.551550906468695</v>
      </c>
      <c r="Q425" s="7">
        <f>IF(A486="","01:00",Table135672[[#This Row],[DateTime]]-A486)*24</f>
        <v>1.0558333334047347</v>
      </c>
      <c r="R425" s="2">
        <f>Table135672[[#This Row],[HoursDelta]]*60</f>
        <v>2.9167540779573189</v>
      </c>
      <c r="S425" s="2">
        <f>IF(Table135672[[#This Row],[StartToEndDelta]]&gt;0,Table135672[[#This Row],[ExTimeFinishedDelta]]/Table135672[[#This Row],[StartToEndDelta]],0)</f>
        <v>0</v>
      </c>
      <c r="T425" s="2">
        <f>Table135672[[#This Row],[HoursDeltaSoft]]</f>
        <v>17.551550906468695</v>
      </c>
    </row>
    <row r="426" spans="1:20" x14ac:dyDescent="0.25">
      <c r="A426" s="1">
        <v>40720.304930555554</v>
      </c>
      <c r="B426">
        <v>24</v>
      </c>
      <c r="C426">
        <v>21</v>
      </c>
      <c r="D426">
        <v>13.535179845057399</v>
      </c>
      <c r="E426">
        <v>98295</v>
      </c>
      <c r="F426">
        <v>75183</v>
      </c>
      <c r="G426">
        <v>7824.6096347222201</v>
      </c>
      <c r="H426">
        <v>7597.7781819444399</v>
      </c>
      <c r="I426">
        <v>13614.979413888899</v>
      </c>
      <c r="J426">
        <f t="shared" si="12"/>
        <v>3</v>
      </c>
      <c r="K426">
        <f t="shared" si="13"/>
        <v>23112</v>
      </c>
      <c r="L426">
        <f>IF(G427="",0,(Table135672[[#This Row],[ExecutionTimeHours]]-G427)/Table135672[[#This Row],[Timespan]])</f>
        <v>5.1468010723393166E-2</v>
      </c>
      <c r="M426" s="2">
        <f>IF(H427="",0,(Table135672[[#This Row],[ExecutionTimeFinished]]-H427)/Table135672[[#This Row],[Timespan]])</f>
        <v>0.37089542990055391</v>
      </c>
      <c r="N426" s="2">
        <f>IF(I427="",0,(Table135672[[#This Row],[StartToEndTimeFinished]]-I427)/Table135672[[#This Row],[Timespan]])</f>
        <v>0.62679381690929548</v>
      </c>
      <c r="O426" s="6">
        <f>IF(A427="","00:01",Table135672[[#This Row],[DateTime]]-A427)*24*60</f>
        <v>1.0333333339076489</v>
      </c>
      <c r="P426" s="6">
        <f>IF(G487="",0,(Table135672[[#This Row],[ExecutionTimeHours]]-G487)/Table135672[[#This Row],[TimespanSoft]])</f>
        <v>17.504741648644064</v>
      </c>
      <c r="Q426" s="7">
        <f>IF(A487="","01:00",Table135672[[#This Row],[DateTime]]-A487)*24</f>
        <v>1.0558333332301117</v>
      </c>
      <c r="R426" s="2">
        <f>Table135672[[#This Row],[HoursDelta]]*60</f>
        <v>3.0880806434035901</v>
      </c>
      <c r="S426" s="2">
        <f>IF(Table135672[[#This Row],[StartToEndDelta]]&gt;0,Table135672[[#This Row],[ExTimeFinishedDelta]]/Table135672[[#This Row],[StartToEndDelta]],0)</f>
        <v>0.59173434691718874</v>
      </c>
      <c r="T426" s="2">
        <f>Table135672[[#This Row],[HoursDeltaSoft]]</f>
        <v>17.504741648644064</v>
      </c>
    </row>
    <row r="427" spans="1:20" x14ac:dyDescent="0.25">
      <c r="A427" s="1">
        <v>40720.304212962961</v>
      </c>
      <c r="B427">
        <v>24</v>
      </c>
      <c r="C427">
        <v>20</v>
      </c>
      <c r="D427">
        <v>26.306153933207199</v>
      </c>
      <c r="E427">
        <v>98295</v>
      </c>
      <c r="F427">
        <v>75133</v>
      </c>
      <c r="G427">
        <v>7824.5564511111097</v>
      </c>
      <c r="H427">
        <v>7597.3949233333296</v>
      </c>
      <c r="I427">
        <v>13614.3317269444</v>
      </c>
      <c r="J427">
        <f t="shared" si="12"/>
        <v>4</v>
      </c>
      <c r="K427">
        <f t="shared" si="13"/>
        <v>23162</v>
      </c>
      <c r="L427">
        <f>IF(G428="",0,(Table135672[[#This Row],[ExecutionTimeHours]]-G428)/Table135672[[#This Row],[Timespan]])</f>
        <v>6.7050273444620084E-2</v>
      </c>
      <c r="M427" s="2">
        <f>IF(H428="",0,(Table135672[[#This Row],[ExecutionTimeFinished]]-H428)/Table135672[[#This Row],[Timespan]])</f>
        <v>0.92588524892017898</v>
      </c>
      <c r="N427" s="2">
        <f>IF(I428="",0,(Table135672[[#This Row],[StartToEndTimeFinished]]-I428)/Table135672[[#This Row],[Timespan]])</f>
        <v>2.0352827934683599</v>
      </c>
      <c r="O427" s="6">
        <f>IF(A428="","00:01",Table135672[[#This Row],[DateTime]]-A428)*24*60</f>
        <v>1.0166666633449495</v>
      </c>
      <c r="P427" s="6">
        <f>IF(G488="",0,(Table135672[[#This Row],[ExecutionTimeHours]]-G488)/Table135672[[#This Row],[TimespanSoft]])</f>
        <v>17.458963684101956</v>
      </c>
      <c r="Q427" s="7">
        <f>IF(A488="","01:00",Table135672[[#This Row],[DateTime]]-A488)*24</f>
        <v>1.0555555555620231</v>
      </c>
      <c r="R427" s="2">
        <f>Table135672[[#This Row],[HoursDelta]]*60</f>
        <v>4.0230164066772049</v>
      </c>
      <c r="S427" s="2">
        <f>IF(Table135672[[#This Row],[StartToEndDelta]]&gt;0,Table135672[[#This Row],[ExTimeFinishedDelta]]/Table135672[[#This Row],[StartToEndDelta]],0)</f>
        <v>0.45491724879291207</v>
      </c>
      <c r="T427" s="2">
        <f>Table135672[[#This Row],[HoursDeltaSoft]]</f>
        <v>17.458963684101956</v>
      </c>
    </row>
    <row r="428" spans="1:20" x14ac:dyDescent="0.25">
      <c r="A428" s="1">
        <v>40720.303506944445</v>
      </c>
      <c r="B428">
        <v>24</v>
      </c>
      <c r="C428">
        <v>20</v>
      </c>
      <c r="D428">
        <v>29.714195251464801</v>
      </c>
      <c r="E428">
        <v>98295</v>
      </c>
      <c r="F428">
        <v>74476</v>
      </c>
      <c r="G428">
        <v>7824.4882833333304</v>
      </c>
      <c r="H428">
        <v>7596.4536066666697</v>
      </c>
      <c r="I428">
        <v>13612.262522777801</v>
      </c>
      <c r="J428">
        <f t="shared" si="12"/>
        <v>4</v>
      </c>
      <c r="K428">
        <f t="shared" si="13"/>
        <v>23819</v>
      </c>
      <c r="L428">
        <f>IF(G429="",0,(Table135672[[#This Row],[ExecutionTimeHours]]-G429)/Table135672[[#This Row],[Timespan]])</f>
        <v>8.8048437671403371E-2</v>
      </c>
      <c r="M428" s="2">
        <f>IF(H429="",0,(Table135672[[#This Row],[ExecutionTimeFinished]]-H429)/Table135672[[#This Row],[Timespan]])</f>
        <v>0</v>
      </c>
      <c r="N428" s="2">
        <f>IF(I429="",0,(Table135672[[#This Row],[StartToEndTimeFinished]]-I429)/Table135672[[#This Row],[Timespan]])</f>
        <v>0</v>
      </c>
      <c r="O428" s="6">
        <f>IF(A429="","00:01",Table135672[[#This Row],[DateTime]]-A429)*24*60</f>
        <v>1.0666666645556688</v>
      </c>
      <c r="P428" s="6">
        <f>IF(G489="",0,(Table135672[[#This Row],[ExecutionTimeHours]]-G489)/Table135672[[#This Row],[TimespanSoft]])</f>
        <v>17.401612368314119</v>
      </c>
      <c r="Q428" s="7">
        <f>IF(A489="","01:00",Table135672[[#This Row],[DateTime]]-A489)*24</f>
        <v>1.0555555555620231</v>
      </c>
      <c r="R428" s="2">
        <f>Table135672[[#This Row],[HoursDelta]]*60</f>
        <v>5.2829062602842018</v>
      </c>
      <c r="S428" s="2">
        <f>IF(Table135672[[#This Row],[StartToEndDelta]]&gt;0,Table135672[[#This Row],[ExTimeFinishedDelta]]/Table135672[[#This Row],[StartToEndDelta]],0)</f>
        <v>0</v>
      </c>
      <c r="T428" s="2">
        <f>Table135672[[#This Row],[HoursDeltaSoft]]</f>
        <v>17.401612368314119</v>
      </c>
    </row>
    <row r="429" spans="1:20" x14ac:dyDescent="0.25">
      <c r="A429" s="1">
        <v>40720.302766203706</v>
      </c>
      <c r="B429">
        <v>24</v>
      </c>
      <c r="C429">
        <v>17</v>
      </c>
      <c r="D429">
        <v>34.873966534932499</v>
      </c>
      <c r="E429">
        <v>98295</v>
      </c>
      <c r="F429">
        <v>74316</v>
      </c>
      <c r="G429">
        <v>7824.3943650000001</v>
      </c>
      <c r="H429">
        <v>7596.4536066666697</v>
      </c>
      <c r="I429">
        <v>13612.262522777801</v>
      </c>
      <c r="J429">
        <f t="shared" si="12"/>
        <v>7</v>
      </c>
      <c r="K429">
        <f t="shared" si="13"/>
        <v>23979</v>
      </c>
      <c r="L429">
        <f>IF(G430="",0,(Table135672[[#This Row],[ExecutionTimeHours]]-G430)/Table135672[[#This Row],[Timespan]])</f>
        <v>0.10569220424457493</v>
      </c>
      <c r="M429" s="2">
        <f>IF(H430="",0,(Table135672[[#This Row],[ExecutionTimeFinished]]-H430)/Table135672[[#This Row],[Timespan]])</f>
        <v>0</v>
      </c>
      <c r="N429" s="2">
        <f>IF(I430="",0,(Table135672[[#This Row],[StartToEndTimeFinished]]-I430)/Table135672[[#This Row],[Timespan]])</f>
        <v>0</v>
      </c>
      <c r="O429" s="6">
        <f>IF(A430="","00:01",Table135672[[#This Row],[DateTime]]-A430)*24*60</f>
        <v>1.0333333339076489</v>
      </c>
      <c r="P429" s="6">
        <f>IF(G490="",0,(Table135672[[#This Row],[ExecutionTimeHours]]-G490)/Table135672[[#This Row],[TimespanSoft]])</f>
        <v>17.336184520336491</v>
      </c>
      <c r="Q429" s="7">
        <f>IF(A490="","01:00",Table135672[[#This Row],[DateTime]]-A490)*24</f>
        <v>1.0552777778939344</v>
      </c>
      <c r="R429" s="2">
        <f>Table135672[[#This Row],[HoursDelta]]*60</f>
        <v>6.3415322546744957</v>
      </c>
      <c r="S429" s="2">
        <f>IF(Table135672[[#This Row],[StartToEndDelta]]&gt;0,Table135672[[#This Row],[ExTimeFinishedDelta]]/Table135672[[#This Row],[StartToEndDelta]],0)</f>
        <v>0</v>
      </c>
      <c r="T429" s="2">
        <f>Table135672[[#This Row],[HoursDeltaSoft]]</f>
        <v>17.336184520336491</v>
      </c>
    </row>
    <row r="430" spans="1:20" x14ac:dyDescent="0.25">
      <c r="A430" s="1">
        <v>40720.302048611113</v>
      </c>
      <c r="B430">
        <v>24</v>
      </c>
      <c r="C430">
        <v>17</v>
      </c>
      <c r="D430">
        <v>33.4417832692464</v>
      </c>
      <c r="E430">
        <v>98295</v>
      </c>
      <c r="F430">
        <v>75243</v>
      </c>
      <c r="G430">
        <v>7824.28514972222</v>
      </c>
      <c r="H430">
        <v>7596.4536066666697</v>
      </c>
      <c r="I430">
        <v>13612.262522777801</v>
      </c>
      <c r="J430">
        <f t="shared" si="12"/>
        <v>7</v>
      </c>
      <c r="K430">
        <f t="shared" si="13"/>
        <v>23052</v>
      </c>
      <c r="L430">
        <f>IF(G431="",0,(Table135672[[#This Row],[ExecutionTimeHours]]-G431)/Table135672[[#This Row],[Timespan]])</f>
        <v>0.13102349634371338</v>
      </c>
      <c r="M430" s="2">
        <f>IF(H431="",0,(Table135672[[#This Row],[ExecutionTimeFinished]]-H431)/Table135672[[#This Row],[Timespan]])</f>
        <v>0.79703360094723197</v>
      </c>
      <c r="N430" s="2">
        <f>IF(I431="",0,(Table135672[[#This Row],[StartToEndTimeFinished]]-I431)/Table135672[[#This Row],[Timespan]])</f>
        <v>1.7715141952372853</v>
      </c>
      <c r="O430" s="6">
        <f>IF(A431="","00:01",Table135672[[#This Row],[DateTime]]-A431)*24*60</f>
        <v>1.0166666738223284</v>
      </c>
      <c r="P430" s="6">
        <f>IF(G491="",0,(Table135672[[#This Row],[ExecutionTimeHours]]-G491)/Table135672[[#This Row],[TimespanSoft]])</f>
        <v>17.291303397639805</v>
      </c>
      <c r="Q430" s="7">
        <f>IF(A491="","01:00",Table135672[[#This Row],[DateTime]]-A491)*24</f>
        <v>1.0547222222085111</v>
      </c>
      <c r="R430" s="2">
        <f>Table135672[[#This Row],[HoursDelta]]*60</f>
        <v>7.8614097806228029</v>
      </c>
      <c r="S430" s="2">
        <f>IF(Table135672[[#This Row],[StartToEndDelta]]&gt;0,Table135672[[#This Row],[ExTimeFinishedDelta]]/Table135672[[#This Row],[StartToEndDelta]],0)</f>
        <v>0.44991657593828843</v>
      </c>
      <c r="T430" s="2">
        <f>Table135672[[#This Row],[HoursDeltaSoft]]</f>
        <v>17.291303397639805</v>
      </c>
    </row>
    <row r="431" spans="1:20" x14ac:dyDescent="0.25">
      <c r="A431" s="1">
        <v>40720.301342592589</v>
      </c>
      <c r="B431">
        <v>24</v>
      </c>
      <c r="C431">
        <v>14</v>
      </c>
      <c r="D431">
        <v>43.307470957438099</v>
      </c>
      <c r="E431">
        <v>98295</v>
      </c>
      <c r="F431">
        <v>74861</v>
      </c>
      <c r="G431">
        <v>7824.1519424999997</v>
      </c>
      <c r="H431">
        <v>7595.64328916667</v>
      </c>
      <c r="I431">
        <v>13610.4614833333</v>
      </c>
      <c r="J431">
        <f t="shared" si="12"/>
        <v>10</v>
      </c>
      <c r="K431">
        <f t="shared" si="13"/>
        <v>23434</v>
      </c>
      <c r="L431">
        <f>IF(G432="",0,(Table135672[[#This Row],[ExecutionTimeHours]]-G432)/Table135672[[#This Row],[Timespan]])</f>
        <v>0.16693194564483921</v>
      </c>
      <c r="M431" s="2">
        <f>IF(H432="",0,(Table135672[[#This Row],[ExecutionTimeFinished]]-H432)/Table135672[[#This Row],[Timespan]])</f>
        <v>0</v>
      </c>
      <c r="N431" s="2">
        <f>IF(I432="",0,(Table135672[[#This Row],[StartToEndTimeFinished]]-I432)/Table135672[[#This Row],[Timespan]])</f>
        <v>0</v>
      </c>
      <c r="O431" s="6">
        <f>IF(A432="","00:01",Table135672[[#This Row],[DateTime]]-A432)*24*60</f>
        <v>0.99999999278225005</v>
      </c>
      <c r="P431" s="6">
        <f>IF(G492="",0,(Table135672[[#This Row],[ExecutionTimeHours]]-G492)/Table135672[[#This Row],[TimespanSoft]])</f>
        <v>17.211914406332813</v>
      </c>
      <c r="Q431" s="7">
        <f>IF(A492="","01:00",Table135672[[#This Row],[DateTime]]-A492)*24</f>
        <v>1.0547222222085111</v>
      </c>
      <c r="R431" s="2">
        <f>Table135672[[#This Row],[HoursDelta]]*60</f>
        <v>10.015916738690352</v>
      </c>
      <c r="S431" s="2">
        <f>IF(Table135672[[#This Row],[StartToEndDelta]]&gt;0,Table135672[[#This Row],[ExTimeFinishedDelta]]/Table135672[[#This Row],[StartToEndDelta]],0)</f>
        <v>0</v>
      </c>
      <c r="T431" s="2">
        <f>Table135672[[#This Row],[HoursDeltaSoft]]</f>
        <v>17.211914406332813</v>
      </c>
    </row>
    <row r="432" spans="1:20" x14ac:dyDescent="0.25">
      <c r="A432" s="1">
        <v>40720.30064814815</v>
      </c>
      <c r="B432">
        <v>24</v>
      </c>
      <c r="C432">
        <v>14</v>
      </c>
      <c r="D432">
        <v>46.4291585286458</v>
      </c>
      <c r="E432">
        <v>98295</v>
      </c>
      <c r="F432">
        <v>74934</v>
      </c>
      <c r="G432">
        <v>7823.9850105555597</v>
      </c>
      <c r="H432">
        <v>7595.64328916667</v>
      </c>
      <c r="I432">
        <v>13610.4614833333</v>
      </c>
      <c r="J432">
        <f t="shared" si="12"/>
        <v>10</v>
      </c>
      <c r="K432">
        <f t="shared" si="13"/>
        <v>23361</v>
      </c>
      <c r="L432">
        <f>IF(G433="",0,(Table135672[[#This Row],[ExecutionTimeHours]]-G433)/Table135672[[#This Row],[Timespan]])</f>
        <v>0.16149603106481897</v>
      </c>
      <c r="M432" s="2">
        <f>IF(H433="",0,(Table135672[[#This Row],[ExecutionTimeFinished]]-H433)/Table135672[[#This Row],[Timespan]])</f>
        <v>0.16599100458874438</v>
      </c>
      <c r="N432" s="2">
        <f>IF(I433="",0,(Table135672[[#This Row],[StartToEndTimeFinished]]-I433)/Table135672[[#This Row],[Timespan]])</f>
        <v>0.53124682307092252</v>
      </c>
      <c r="O432" s="6">
        <f>IF(A433="","00:01",Table135672[[#This Row],[DateTime]]-A433)*24*60</f>
        <v>1.0500000044703484</v>
      </c>
      <c r="P432" s="6">
        <f>IF(G493="",0,(Table135672[[#This Row],[ExecutionTimeHours]]-G493)/Table135672[[#This Row],[TimespanSoft]])</f>
        <v>17.092874736737947</v>
      </c>
      <c r="Q432" s="7">
        <f>IF(A493="","01:00",Table135672[[#This Row],[DateTime]]-A493)*24</f>
        <v>1.0555555555620231</v>
      </c>
      <c r="R432" s="2">
        <f>Table135672[[#This Row],[HoursDelta]]*60</f>
        <v>9.6897618638891387</v>
      </c>
      <c r="S432" s="2">
        <f>IF(Table135672[[#This Row],[StartToEndDelta]]&gt;0,Table135672[[#This Row],[ExTimeFinishedDelta]]/Table135672[[#This Row],[StartToEndDelta]],0)</f>
        <v>0.31245552421230055</v>
      </c>
      <c r="T432" s="2">
        <f>Table135672[[#This Row],[HoursDeltaSoft]]</f>
        <v>17.092874736737947</v>
      </c>
    </row>
    <row r="433" spans="1:20" x14ac:dyDescent="0.25">
      <c r="A433" s="1">
        <v>40720.29991898148</v>
      </c>
      <c r="B433">
        <v>24</v>
      </c>
      <c r="C433">
        <v>13</v>
      </c>
      <c r="D433">
        <v>48.591377894083699</v>
      </c>
      <c r="E433">
        <v>98295</v>
      </c>
      <c r="F433">
        <v>73854</v>
      </c>
      <c r="G433">
        <v>7823.8154397222197</v>
      </c>
      <c r="H433">
        <v>7595.4689986111098</v>
      </c>
      <c r="I433">
        <v>13609.903674166701</v>
      </c>
      <c r="J433">
        <f t="shared" si="12"/>
        <v>11</v>
      </c>
      <c r="K433">
        <f t="shared" si="13"/>
        <v>24441</v>
      </c>
      <c r="L433">
        <f>IF(G434="",0,(Table135672[[#This Row],[ExecutionTimeHours]]-G434)/Table135672[[#This Row],[Timespan]])</f>
        <v>0.16827634398666608</v>
      </c>
      <c r="M433" s="2">
        <f>IF(H434="",0,(Table135672[[#This Row],[ExecutionTimeFinished]]-H434)/Table135672[[#This Row],[Timespan]])</f>
        <v>0</v>
      </c>
      <c r="N433" s="2">
        <f>IF(I434="",0,(Table135672[[#This Row],[StartToEndTimeFinished]]-I434)/Table135672[[#This Row],[Timespan]])</f>
        <v>0</v>
      </c>
      <c r="O433" s="6">
        <f>IF(A434="","00:01",Table135672[[#This Row],[DateTime]]-A434)*24*60</f>
        <v>1.0333333339076489</v>
      </c>
      <c r="P433" s="6">
        <f>IF(G494="",0,(Table135672[[#This Row],[ExecutionTimeHours]]-G494)/Table135672[[#This Row],[TimespanSoft]])</f>
        <v>16.978987894632954</v>
      </c>
      <c r="Q433" s="7">
        <f>IF(A494="","01:00",Table135672[[#This Row],[DateTime]]-A494)*24</f>
        <v>1.0555555555620231</v>
      </c>
      <c r="R433" s="2">
        <f>Table135672[[#This Row],[HoursDelta]]*60</f>
        <v>10.096580639199965</v>
      </c>
      <c r="S433" s="2">
        <f>IF(Table135672[[#This Row],[StartToEndDelta]]&gt;0,Table135672[[#This Row],[ExTimeFinishedDelta]]/Table135672[[#This Row],[StartToEndDelta]],0)</f>
        <v>0</v>
      </c>
      <c r="T433" s="2">
        <f>Table135672[[#This Row],[HoursDeltaSoft]]</f>
        <v>16.978987894632954</v>
      </c>
    </row>
    <row r="434" spans="1:20" x14ac:dyDescent="0.25">
      <c r="A434" s="1">
        <v>40720.299201388887</v>
      </c>
      <c r="B434">
        <v>24</v>
      </c>
      <c r="C434">
        <v>13</v>
      </c>
      <c r="D434">
        <v>48.891084035237597</v>
      </c>
      <c r="E434">
        <v>98295</v>
      </c>
      <c r="F434">
        <v>73240</v>
      </c>
      <c r="G434">
        <v>7823.6415541666702</v>
      </c>
      <c r="H434">
        <v>7595.4689986111098</v>
      </c>
      <c r="I434">
        <v>13609.903674166701</v>
      </c>
      <c r="J434">
        <f t="shared" si="12"/>
        <v>11</v>
      </c>
      <c r="K434">
        <f t="shared" si="13"/>
        <v>25055</v>
      </c>
      <c r="L434">
        <f>IF(G435="",0,(Table135672[[#This Row],[ExecutionTimeHours]]-G435)/Table135672[[#This Row],[Timespan]])</f>
        <v>0.193102117505208</v>
      </c>
      <c r="M434" s="2">
        <f>IF(H435="",0,(Table135672[[#This Row],[ExecutionTimeFinished]]-H435)/Table135672[[#This Row],[Timespan]])</f>
        <v>0.3895637588383109</v>
      </c>
      <c r="N434" s="2">
        <f>IF(I435="",0,(Table135672[[#This Row],[StartToEndTimeFinished]]-I435)/Table135672[[#This Row],[Timespan]])</f>
        <v>0.67994259655658973</v>
      </c>
      <c r="O434" s="6">
        <f>IF(A435="","00:01",Table135672[[#This Row],[DateTime]]-A435)*24*60</f>
        <v>1.0499999939929694</v>
      </c>
      <c r="P434" s="6">
        <f>IF(G495="",0,(Table135672[[#This Row],[ExecutionTimeHours]]-G495)/Table135672[[#This Row],[TimespanSoft]])</f>
        <v>16.863426731461242</v>
      </c>
      <c r="Q434" s="7">
        <f>IF(A495="","01:00",Table135672[[#This Row],[DateTime]]-A495)*24</f>
        <v>1.0558333332301117</v>
      </c>
      <c r="R434" s="2">
        <f>Table135672[[#This Row],[HoursDelta]]*60</f>
        <v>11.586127050312481</v>
      </c>
      <c r="S434" s="2">
        <f>IF(Table135672[[#This Row],[StartToEndDelta]]&gt;0,Table135672[[#This Row],[ExTimeFinishedDelta]]/Table135672[[#This Row],[StartToEndDelta]],0)</f>
        <v>0.57293624610542926</v>
      </c>
      <c r="T434" s="2">
        <f>Table135672[[#This Row],[HoursDeltaSoft]]</f>
        <v>16.863426731461242</v>
      </c>
    </row>
    <row r="435" spans="1:20" x14ac:dyDescent="0.25">
      <c r="A435" s="1">
        <v>40720.298472222225</v>
      </c>
      <c r="B435">
        <v>24</v>
      </c>
      <c r="C435">
        <v>12</v>
      </c>
      <c r="D435">
        <v>58.942094167073598</v>
      </c>
      <c r="E435">
        <v>98295</v>
      </c>
      <c r="F435">
        <v>72753</v>
      </c>
      <c r="G435">
        <v>7823.4387969444497</v>
      </c>
      <c r="H435">
        <v>7595.0599566666697</v>
      </c>
      <c r="I435">
        <v>13609.189734444401</v>
      </c>
      <c r="J435">
        <f t="shared" si="12"/>
        <v>12</v>
      </c>
      <c r="K435">
        <f t="shared" si="13"/>
        <v>25542</v>
      </c>
      <c r="L435">
        <f>IF(G436="",0,(Table135672[[#This Row],[ExecutionTimeHours]]-G436)/Table135672[[#This Row],[Timespan]])</f>
        <v>0.20833277710092746</v>
      </c>
      <c r="M435" s="2">
        <f>IF(H436="",0,(Table135672[[#This Row],[ExecutionTimeFinished]]-H436)/Table135672[[#This Row],[Timespan]])</f>
        <v>0.56713638704093972</v>
      </c>
      <c r="N435" s="2">
        <f>IF(I436="",0,(Table135672[[#This Row],[StartToEndTimeFinished]]-I436)/Table135672[[#This Row],[Timespan]])</f>
        <v>0.93552027465111254</v>
      </c>
      <c r="O435" s="6">
        <f>IF(A436="","00:01",Table135672[[#This Row],[DateTime]]-A436)*24*60</f>
        <v>1.000000003259629</v>
      </c>
      <c r="P435" s="6">
        <f>IF(G496="",0,(Table135672[[#This Row],[ExecutionTimeHours]]-G496)/Table135672[[#This Row],[TimespanSoft]])</f>
        <v>16.7592375561849</v>
      </c>
      <c r="Q435" s="7">
        <f>IF(A496="","01:00",Table135672[[#This Row],[DateTime]]-A496)*24</f>
        <v>1.0547222222085111</v>
      </c>
      <c r="R435" s="2">
        <f>Table135672[[#This Row],[HoursDelta]]*60</f>
        <v>12.499966626055647</v>
      </c>
      <c r="S435" s="2">
        <f>IF(Table135672[[#This Row],[StartToEndDelta]]&gt;0,Table135672[[#This Row],[ExTimeFinishedDelta]]/Table135672[[#This Row],[StartToEndDelta]],0)</f>
        <v>0.60622565048357102</v>
      </c>
      <c r="T435" s="2">
        <f>Table135672[[#This Row],[HoursDeltaSoft]]</f>
        <v>16.7592375561849</v>
      </c>
    </row>
    <row r="436" spans="1:20" x14ac:dyDescent="0.25">
      <c r="A436" s="1">
        <v>40720.297777777778</v>
      </c>
      <c r="B436">
        <v>24</v>
      </c>
      <c r="C436">
        <v>11</v>
      </c>
      <c r="D436">
        <v>59.080125172932902</v>
      </c>
      <c r="E436">
        <v>98295</v>
      </c>
      <c r="F436">
        <v>73197</v>
      </c>
      <c r="G436">
        <v>7823.2304641666697</v>
      </c>
      <c r="H436">
        <v>7594.4928202777801</v>
      </c>
      <c r="I436">
        <v>13608.2542141667</v>
      </c>
      <c r="J436">
        <f t="shared" si="12"/>
        <v>13</v>
      </c>
      <c r="K436">
        <f t="shared" si="13"/>
        <v>25098</v>
      </c>
      <c r="L436">
        <f>IF(G437="",0,(Table135672[[#This Row],[ExecutionTimeHours]]-G437)/Table135672[[#This Row],[Timespan]])</f>
        <v>0.2248058970724722</v>
      </c>
      <c r="M436" s="2">
        <f>IF(H437="",0,(Table135672[[#This Row],[ExecutionTimeFinished]]-H437)/Table135672[[#This Row],[Timespan]])</f>
        <v>0.58407256314267375</v>
      </c>
      <c r="N436" s="2">
        <f>IF(I437="",0,(Table135672[[#This Row],[StartToEndTimeFinished]]-I437)/Table135672[[#This Row],[Timespan]])</f>
        <v>1.0519656393438643</v>
      </c>
      <c r="O436" s="6">
        <f>IF(A437="","00:01",Table135672[[#This Row],[DateTime]]-A437)*24*60</f>
        <v>1.0833333351183683</v>
      </c>
      <c r="P436" s="6">
        <f>IF(G497="",0,(Table135672[[#This Row],[ExecutionTimeHours]]-G497)/Table135672[[#This Row],[TimespanSoft]])</f>
        <v>16.661987095295316</v>
      </c>
      <c r="Q436" s="7">
        <f>IF(A497="","01:00",Table135672[[#This Row],[DateTime]]-A497)*24</f>
        <v>1.0547222222085111</v>
      </c>
      <c r="R436" s="2">
        <f>Table135672[[#This Row],[HoursDelta]]*60</f>
        <v>13.488353824348332</v>
      </c>
      <c r="S436" s="2">
        <f>IF(Table135672[[#This Row],[StartToEndDelta]]&gt;0,Table135672[[#This Row],[ExTimeFinishedDelta]]/Table135672[[#This Row],[StartToEndDelta]],0)</f>
        <v>0.55522019094366382</v>
      </c>
      <c r="T436" s="2">
        <f>Table135672[[#This Row],[HoursDeltaSoft]]</f>
        <v>16.661987095295316</v>
      </c>
    </row>
    <row r="437" spans="1:20" x14ac:dyDescent="0.25">
      <c r="A437" s="1">
        <v>40720.297025462962</v>
      </c>
      <c r="B437">
        <v>24</v>
      </c>
      <c r="C437">
        <v>10</v>
      </c>
      <c r="D437">
        <v>68.438889821370395</v>
      </c>
      <c r="E437">
        <v>98295</v>
      </c>
      <c r="F437">
        <v>72852</v>
      </c>
      <c r="G437">
        <v>7822.9869244444399</v>
      </c>
      <c r="H437">
        <v>7593.8600749999996</v>
      </c>
      <c r="I437">
        <v>13607.1145847222</v>
      </c>
      <c r="J437">
        <f t="shared" si="12"/>
        <v>14</v>
      </c>
      <c r="K437">
        <f t="shared" si="13"/>
        <v>25443</v>
      </c>
      <c r="L437">
        <f>IF(G438="",0,(Table135672[[#This Row],[ExecutionTimeHours]]-G438)/Table135672[[#This Row],[Timespan]])</f>
        <v>0.24199497492695707</v>
      </c>
      <c r="M437" s="2">
        <f>IF(H438="",0,(Table135672[[#This Row],[ExecutionTimeFinished]]-H438)/Table135672[[#This Row],[Timespan]])</f>
        <v>0.60271640556174721</v>
      </c>
      <c r="N437" s="2">
        <f>IF(I438="",0,(Table135672[[#This Row],[StartToEndTimeFinished]]-I438)/Table135672[[#This Row],[Timespan]])</f>
        <v>0.928296037024544</v>
      </c>
      <c r="O437" s="6">
        <f>IF(A438="","00:01",Table135672[[#This Row],[DateTime]]-A438)*24*60</f>
        <v>1.0499999939929694</v>
      </c>
      <c r="P437" s="6">
        <f>IF(G498="",0,(Table135672[[#This Row],[ExecutionTimeHours]]-G498)/Table135672[[#This Row],[TimespanSoft]])</f>
        <v>16.563885548344668</v>
      </c>
      <c r="Q437" s="7">
        <f>IF(A498="","01:00",Table135672[[#This Row],[DateTime]]-A498)*24</f>
        <v>1.0533333333441988</v>
      </c>
      <c r="R437" s="2">
        <f>Table135672[[#This Row],[HoursDelta]]*60</f>
        <v>14.519698495617424</v>
      </c>
      <c r="S437" s="2">
        <f>IF(Table135672[[#This Row],[StartToEndDelta]]&gt;0,Table135672[[#This Row],[ExTimeFinishedDelta]]/Table135672[[#This Row],[StartToEndDelta]],0)</f>
        <v>0.64927176409545684</v>
      </c>
      <c r="T437" s="2">
        <f>Table135672[[#This Row],[HoursDeltaSoft]]</f>
        <v>16.563885548344668</v>
      </c>
    </row>
    <row r="438" spans="1:20" x14ac:dyDescent="0.25">
      <c r="A438" s="1">
        <v>40720.296296296299</v>
      </c>
      <c r="B438">
        <v>24</v>
      </c>
      <c r="C438">
        <v>7</v>
      </c>
      <c r="D438">
        <v>74.3478597005208</v>
      </c>
      <c r="E438">
        <v>98295</v>
      </c>
      <c r="F438">
        <v>71902</v>
      </c>
      <c r="G438">
        <v>7822.7328297222202</v>
      </c>
      <c r="H438">
        <v>7593.2272227777803</v>
      </c>
      <c r="I438">
        <v>13606.1398738889</v>
      </c>
      <c r="J438">
        <f t="shared" si="12"/>
        <v>17</v>
      </c>
      <c r="K438">
        <f t="shared" si="13"/>
        <v>26393</v>
      </c>
      <c r="L438">
        <f>IF(G439="",0,(Table135672[[#This Row],[ExecutionTimeHours]]-G439)/Table135672[[#This Row],[Timespan]])</f>
        <v>0.28122760196027291</v>
      </c>
      <c r="M438" s="2">
        <f>IF(H439="",0,(Table135672[[#This Row],[ExecutionTimeFinished]]-H439)/Table135672[[#This Row],[Timespan]])</f>
        <v>1.2125833238205759</v>
      </c>
      <c r="N438" s="2">
        <f>IF(I439="",0,(Table135672[[#This Row],[StartToEndTimeFinished]]-I439)/Table135672[[#This Row],[Timespan]])</f>
        <v>1.6191369665185109</v>
      </c>
      <c r="O438" s="6">
        <f>IF(A439="","00:01",Table135672[[#This Row],[DateTime]]-A439)*24*60</f>
        <v>1.0666666750330478</v>
      </c>
      <c r="P438" s="6">
        <f>IF(G499="",0,(Table135672[[#This Row],[ExecutionTimeHours]]-G499)/Table135672[[#This Row],[TimespanSoft]])</f>
        <v>16.464315122863248</v>
      </c>
      <c r="Q438" s="7">
        <f>IF(A499="","01:00",Table135672[[#This Row],[DateTime]]-A499)*24</f>
        <v>1.0524999999906868</v>
      </c>
      <c r="R438" s="2">
        <f>Table135672[[#This Row],[HoursDelta]]*60</f>
        <v>16.873656117616374</v>
      </c>
      <c r="S438" s="2">
        <f>IF(Table135672[[#This Row],[StartToEndDelta]]&gt;0,Table135672[[#This Row],[ExTimeFinishedDelta]]/Table135672[[#This Row],[StartToEndDelta]],0)</f>
        <v>0.74890719494094937</v>
      </c>
      <c r="T438" s="2">
        <f>Table135672[[#This Row],[HoursDeltaSoft]]</f>
        <v>16.464315122863248</v>
      </c>
    </row>
    <row r="439" spans="1:20" x14ac:dyDescent="0.25">
      <c r="A439" s="1">
        <v>40720.295555555553</v>
      </c>
      <c r="B439">
        <v>24</v>
      </c>
      <c r="C439">
        <v>4</v>
      </c>
      <c r="D439">
        <v>80.9142659505208</v>
      </c>
      <c r="E439">
        <v>98295</v>
      </c>
      <c r="F439">
        <v>72752</v>
      </c>
      <c r="G439">
        <v>7822.4328536111097</v>
      </c>
      <c r="H439">
        <v>7591.9338005555601</v>
      </c>
      <c r="I439">
        <v>13604.412794444401</v>
      </c>
      <c r="J439">
        <f t="shared" si="12"/>
        <v>20</v>
      </c>
      <c r="K439">
        <f t="shared" si="13"/>
        <v>25543</v>
      </c>
      <c r="L439">
        <f>IF(G440="",0,(Table135672[[#This Row],[ExecutionTimeHours]]-G440)/Table135672[[#This Row],[Timespan]])</f>
        <v>0.33845106013610654</v>
      </c>
      <c r="M439" s="2">
        <f>IF(H440="",0,(Table135672[[#This Row],[ExecutionTimeFinished]]-H440)/Table135672[[#This Row],[Timespan]])</f>
        <v>1.0107174661057856</v>
      </c>
      <c r="N439" s="2">
        <f>IF(I440="",0,(Table135672[[#This Row],[StartToEndTimeFinished]]-I440)/Table135672[[#This Row],[Timespan]])</f>
        <v>1.4996698498180363</v>
      </c>
      <c r="O439" s="6">
        <f>IF(A440="","00:01",Table135672[[#This Row],[DateTime]]-A440)*24*60</f>
        <v>1.0499999939929694</v>
      </c>
      <c r="P439" s="6">
        <f>IF(G500="",0,(Table135672[[#This Row],[ExecutionTimeHours]]-G500)/Table135672[[#This Row],[TimespanSoft]])</f>
        <v>16.364831969765319</v>
      </c>
      <c r="Q439" s="7">
        <f>IF(A500="","01:00",Table135672[[#This Row],[DateTime]]-A500)*24</f>
        <v>1.0513888887944631</v>
      </c>
      <c r="R439" s="2">
        <f>Table135672[[#This Row],[HoursDelta]]*60</f>
        <v>20.307063608166391</v>
      </c>
      <c r="S439" s="2">
        <f>IF(Table135672[[#This Row],[StartToEndDelta]]&gt;0,Table135672[[#This Row],[ExTimeFinishedDelta]]/Table135672[[#This Row],[StartToEndDelta]],0)</f>
        <v>0.67395998274448332</v>
      </c>
      <c r="T439" s="2">
        <f>Table135672[[#This Row],[HoursDeltaSoft]]</f>
        <v>16.364831969765319</v>
      </c>
    </row>
    <row r="440" spans="1:20" x14ac:dyDescent="0.25">
      <c r="A440" s="1">
        <v>40720.29482638889</v>
      </c>
      <c r="B440">
        <v>24</v>
      </c>
      <c r="C440">
        <v>1</v>
      </c>
      <c r="D440">
        <v>85.6133219401042</v>
      </c>
      <c r="E440">
        <v>98295</v>
      </c>
      <c r="F440">
        <v>72337</v>
      </c>
      <c r="G440">
        <v>7822.0774799999999</v>
      </c>
      <c r="H440">
        <v>7590.8725472222204</v>
      </c>
      <c r="I440">
        <v>13602.8381411111</v>
      </c>
      <c r="J440">
        <f t="shared" si="12"/>
        <v>23</v>
      </c>
      <c r="K440">
        <f t="shared" si="13"/>
        <v>25958</v>
      </c>
      <c r="L440">
        <f>IF(G441="",0,(Table135672[[#This Row],[ExecutionTimeHours]]-G441)/Table135672[[#This Row],[Timespan]])</f>
        <v>0.41069166533096091</v>
      </c>
      <c r="M440" s="2">
        <f>IF(H441="",0,(Table135672[[#This Row],[ExecutionTimeFinished]]-H441)/Table135672[[#This Row],[Timespan]])</f>
        <v>0.42043638751979961</v>
      </c>
      <c r="N440" s="2">
        <f>IF(I441="",0,(Table135672[[#This Row],[StartToEndTimeFinished]]-I441)/Table135672[[#This Row],[Timespan]])</f>
        <v>0.51662583161706876</v>
      </c>
      <c r="O440" s="6">
        <f>IF(A441="","00:01",Table135672[[#This Row],[DateTime]]-A441)*24*60</f>
        <v>1.000000003259629</v>
      </c>
      <c r="P440" s="6">
        <f>IF(G501="",0,(Table135672[[#This Row],[ExecutionTimeHours]]-G501)/Table135672[[#This Row],[TimespanSoft]])</f>
        <v>16.250007402566393</v>
      </c>
      <c r="Q440" s="7">
        <f>IF(A501="","01:00",Table135672[[#This Row],[DateTime]]-A501)*24</f>
        <v>1.0505555556155741</v>
      </c>
      <c r="R440" s="2">
        <f>Table135672[[#This Row],[HoursDelta]]*60</f>
        <v>24.641499919857655</v>
      </c>
      <c r="S440" s="2">
        <f>IF(Table135672[[#This Row],[StartToEndDelta]]&gt;0,Table135672[[#This Row],[ExTimeFinishedDelta]]/Table135672[[#This Row],[StartToEndDelta]],0)</f>
        <v>0.81381216692903136</v>
      </c>
      <c r="T440" s="2">
        <f>Table135672[[#This Row],[HoursDeltaSoft]]</f>
        <v>16.250007402566393</v>
      </c>
    </row>
    <row r="441" spans="1:20" x14ac:dyDescent="0.25">
      <c r="A441" s="1">
        <v>40720.294131944444</v>
      </c>
      <c r="B441">
        <v>24</v>
      </c>
      <c r="C441">
        <v>0</v>
      </c>
      <c r="D441">
        <v>86.097628275553404</v>
      </c>
      <c r="E441">
        <v>98295</v>
      </c>
      <c r="F441">
        <v>72538</v>
      </c>
      <c r="G441">
        <v>7821.6667883333303</v>
      </c>
      <c r="H441">
        <v>7590.4521108333302</v>
      </c>
      <c r="I441">
        <v>13602.321515277799</v>
      </c>
      <c r="J441">
        <f t="shared" si="12"/>
        <v>24</v>
      </c>
      <c r="K441">
        <f t="shared" si="13"/>
        <v>25757</v>
      </c>
      <c r="L441">
        <f>IF(G442="",0,(Table135672[[#This Row],[ExecutionTimeHours]]-G442)/Table135672[[#This Row],[Timespan]])</f>
        <v>0.34957983851574209</v>
      </c>
      <c r="M441" s="2">
        <f>IF(H442="",0,(Table135672[[#This Row],[ExecutionTimeFinished]]-H442)/Table135672[[#This Row],[Timespan]])</f>
        <v>0</v>
      </c>
      <c r="N441" s="2">
        <f>IF(I442="",0,(Table135672[[#This Row],[StartToEndTimeFinished]]-I442)/Table135672[[#This Row],[Timespan]])</f>
        <v>0</v>
      </c>
      <c r="O441" s="6">
        <f>IF(A442="","00:01",Table135672[[#This Row],[DateTime]]-A442)*24*60</f>
        <v>1.0333333339076489</v>
      </c>
      <c r="P441" s="6">
        <f>IF(G502="",0,(Table135672[[#This Row],[ExecutionTimeHours]]-G502)/Table135672[[#This Row],[TimespanSoft]])</f>
        <v>16.063584413589638</v>
      </c>
      <c r="Q441" s="7">
        <f>IF(A502="","01:00",Table135672[[#This Row],[DateTime]]-A502)*24</f>
        <v>1.0513888887944631</v>
      </c>
      <c r="R441" s="2">
        <f>Table135672[[#This Row],[HoursDelta]]*60</f>
        <v>20.974790310944524</v>
      </c>
      <c r="S441" s="2">
        <f>IF(Table135672[[#This Row],[StartToEndDelta]]&gt;0,Table135672[[#This Row],[ExTimeFinishedDelta]]/Table135672[[#This Row],[StartToEndDelta]],0)</f>
        <v>0</v>
      </c>
      <c r="T441" s="2">
        <f>Table135672[[#This Row],[HoursDeltaSoft]]</f>
        <v>16.063584413589638</v>
      </c>
    </row>
    <row r="442" spans="1:20" x14ac:dyDescent="0.25">
      <c r="A442" s="1">
        <v>40720.293414351851</v>
      </c>
      <c r="B442">
        <v>24</v>
      </c>
      <c r="C442">
        <v>0</v>
      </c>
      <c r="D442">
        <v>86.804094950358106</v>
      </c>
      <c r="E442">
        <v>98295</v>
      </c>
      <c r="F442">
        <v>72636</v>
      </c>
      <c r="G442">
        <v>7821.3055558333299</v>
      </c>
      <c r="H442">
        <v>7590.4521108333302</v>
      </c>
      <c r="I442">
        <v>13602.321515277799</v>
      </c>
      <c r="J442">
        <f t="shared" si="12"/>
        <v>24</v>
      </c>
      <c r="K442">
        <f t="shared" si="13"/>
        <v>25659</v>
      </c>
      <c r="L442">
        <f>IF(G443="",0,(Table135672[[#This Row],[ExecutionTimeHours]]-G443)/Table135672[[#This Row],[Timespan]])</f>
        <v>0.38980191384086632</v>
      </c>
      <c r="M442" s="2">
        <f>IF(H443="",0,(Table135672[[#This Row],[ExecutionTimeFinished]]-H443)/Table135672[[#This Row],[Timespan]])</f>
        <v>0</v>
      </c>
      <c r="N442" s="2">
        <f>IF(I443="",0,(Table135672[[#This Row],[StartToEndTimeFinished]]-I443)/Table135672[[#This Row],[Timespan]])</f>
        <v>0</v>
      </c>
      <c r="O442" s="6">
        <f>IF(A443="","00:01",Table135672[[#This Row],[DateTime]]-A443)*24*60</f>
        <v>1.0166666633449495</v>
      </c>
      <c r="P442" s="6">
        <f>IF(G503="",0,(Table135672[[#This Row],[ExecutionTimeHours]]-G503)/Table135672[[#This Row],[TimespanSoft]])</f>
        <v>15.954956130839753</v>
      </c>
      <c r="Q442" s="7">
        <f>IF(A503="","01:00",Table135672[[#This Row],[DateTime]]-A503)*24</f>
        <v>1.0511111111263745</v>
      </c>
      <c r="R442" s="2">
        <f>Table135672[[#This Row],[HoursDelta]]*60</f>
        <v>23.388114830451979</v>
      </c>
      <c r="S442" s="2">
        <f>IF(Table135672[[#This Row],[StartToEndDelta]]&gt;0,Table135672[[#This Row],[ExTimeFinishedDelta]]/Table135672[[#This Row],[StartToEndDelta]],0)</f>
        <v>0</v>
      </c>
      <c r="T442" s="2">
        <f>Table135672[[#This Row],[HoursDeltaSoft]]</f>
        <v>15.954956130839753</v>
      </c>
    </row>
    <row r="443" spans="1:20" x14ac:dyDescent="0.25">
      <c r="A443" s="1">
        <v>40720.292708333334</v>
      </c>
      <c r="B443">
        <v>24</v>
      </c>
      <c r="C443">
        <v>0</v>
      </c>
      <c r="D443">
        <v>87.675066630045606</v>
      </c>
      <c r="E443">
        <v>98295</v>
      </c>
      <c r="F443">
        <v>73438</v>
      </c>
      <c r="G443">
        <v>7820.9092572222198</v>
      </c>
      <c r="H443">
        <v>7590.4521108333302</v>
      </c>
      <c r="I443">
        <v>13602.321515277799</v>
      </c>
      <c r="J443">
        <f t="shared" si="12"/>
        <v>24</v>
      </c>
      <c r="K443">
        <f t="shared" si="13"/>
        <v>24857</v>
      </c>
      <c r="L443">
        <f>IF(G444="",0,(Table135672[[#This Row],[ExecutionTimeHours]]-G444)/Table135672[[#This Row],[Timespan]])</f>
        <v>0.32550053744799723</v>
      </c>
      <c r="M443" s="2">
        <f>IF(H444="",0,(Table135672[[#This Row],[ExecutionTimeFinished]]-H444)/Table135672[[#This Row],[Timespan]])</f>
        <v>1.1452481176381801</v>
      </c>
      <c r="N443" s="2">
        <f>IF(I444="",0,(Table135672[[#This Row],[StartToEndTimeFinished]]-I444)/Table135672[[#This Row],[Timespan]])</f>
        <v>1.4726887089226541</v>
      </c>
      <c r="O443" s="6">
        <f>IF(A444="","00:01",Table135672[[#This Row],[DateTime]]-A444)*24*60</f>
        <v>1.0333333339076489</v>
      </c>
      <c r="P443" s="6">
        <f>IF(G504="",0,(Table135672[[#This Row],[ExecutionTimeHours]]-G504)/Table135672[[#This Row],[TimespanSoft]])</f>
        <v>15.826085202601975</v>
      </c>
      <c r="Q443" s="7">
        <f>IF(A504="","01:00",Table135672[[#This Row],[DateTime]]-A504)*24</f>
        <v>1.0530555555014871</v>
      </c>
      <c r="R443" s="2">
        <f>Table135672[[#This Row],[HoursDelta]]*60</f>
        <v>19.530032246879834</v>
      </c>
      <c r="S443" s="2">
        <f>IF(Table135672[[#This Row],[StartToEndDelta]]&gt;0,Table135672[[#This Row],[ExTimeFinishedDelta]]/Table135672[[#This Row],[StartToEndDelta]],0)</f>
        <v>0.77765797394887803</v>
      </c>
      <c r="T443" s="2">
        <f>Table135672[[#This Row],[HoursDeltaSoft]]</f>
        <v>15.826085202601975</v>
      </c>
    </row>
    <row r="444" spans="1:20" x14ac:dyDescent="0.25">
      <c r="A444" s="1">
        <v>40720.291990740741</v>
      </c>
      <c r="B444">
        <v>24</v>
      </c>
      <c r="C444">
        <v>0</v>
      </c>
      <c r="D444">
        <v>89.070337931315095</v>
      </c>
      <c r="E444">
        <v>98295</v>
      </c>
      <c r="F444">
        <v>73277</v>
      </c>
      <c r="G444">
        <v>7820.57290666667</v>
      </c>
      <c r="H444">
        <v>7589.2686877777796</v>
      </c>
      <c r="I444">
        <v>13600.7997369444</v>
      </c>
      <c r="J444">
        <f t="shared" si="12"/>
        <v>24</v>
      </c>
      <c r="K444">
        <f t="shared" si="13"/>
        <v>25018</v>
      </c>
      <c r="L444">
        <f>IF(G445="",0,(Table135672[[#This Row],[ExecutionTimeHours]]-G445)/Table135672[[#This Row],[Timespan]])</f>
        <v>0.29870916569636968</v>
      </c>
      <c r="M444" s="2">
        <f>IF(H445="",0,(Table135672[[#This Row],[ExecutionTimeFinished]]-H445)/Table135672[[#This Row],[Timespan]])</f>
        <v>0.62647722017728091</v>
      </c>
      <c r="N444" s="2">
        <f>IF(I445="",0,(Table135672[[#This Row],[StartToEndTimeFinished]]-I445)/Table135672[[#This Row],[Timespan]])</f>
        <v>1.1750108294697941</v>
      </c>
      <c r="O444" s="6">
        <f>IF(A445="","00:01",Table135672[[#This Row],[DateTime]]-A445)*24*60</f>
        <v>1.000000003259629</v>
      </c>
      <c r="P444" s="6">
        <f>IF(G505="",0,(Table135672[[#This Row],[ExecutionTimeHours]]-G505)/Table135672[[#This Row],[TimespanSoft]])</f>
        <v>15.793916645498989</v>
      </c>
      <c r="Q444" s="7">
        <f>IF(A505="","01:00",Table135672[[#This Row],[DateTime]]-A505)*24</f>
        <v>1.0530555555014871</v>
      </c>
      <c r="R444" s="2">
        <f>Table135672[[#This Row],[HoursDelta]]*60</f>
        <v>17.922549941782179</v>
      </c>
      <c r="S444" s="2">
        <f>IF(Table135672[[#This Row],[StartToEndDelta]]&gt;0,Table135672[[#This Row],[ExTimeFinishedDelta]]/Table135672[[#This Row],[StartToEndDelta]],0)</f>
        <v>0.53316718830580423</v>
      </c>
      <c r="T444" s="2">
        <f>Table135672[[#This Row],[HoursDeltaSoft]]</f>
        <v>15.793916645498989</v>
      </c>
    </row>
    <row r="445" spans="1:20" x14ac:dyDescent="0.25">
      <c r="A445" s="1">
        <v>40720.291296296295</v>
      </c>
      <c r="B445">
        <v>24</v>
      </c>
      <c r="C445">
        <v>0</v>
      </c>
      <c r="D445">
        <v>82.286234537760393</v>
      </c>
      <c r="E445">
        <v>98295</v>
      </c>
      <c r="F445">
        <v>73322</v>
      </c>
      <c r="G445">
        <v>7820.2741974999999</v>
      </c>
      <c r="H445">
        <v>7588.6422105555603</v>
      </c>
      <c r="I445">
        <v>13599.6247261111</v>
      </c>
      <c r="J445">
        <f t="shared" si="12"/>
        <v>24</v>
      </c>
      <c r="K445">
        <f t="shared" si="13"/>
        <v>24973</v>
      </c>
      <c r="L445">
        <f>IF(G446="",0,(Table135672[[#This Row],[ExecutionTimeHours]]-G446)/Table135672[[#This Row],[Timespan]])</f>
        <v>0.39443192115374892</v>
      </c>
      <c r="M445" s="2">
        <f>IF(H446="",0,(Table135672[[#This Row],[ExecutionTimeFinished]]-H446)/Table135672[[#This Row],[Timespan]])</f>
        <v>0</v>
      </c>
      <c r="N445" s="2">
        <f>IF(I446="",0,(Table135672[[#This Row],[StartToEndTimeFinished]]-I446)/Table135672[[#This Row],[Timespan]])</f>
        <v>0</v>
      </c>
      <c r="O445" s="6">
        <f>IF(A446="","00:01",Table135672[[#This Row],[DateTime]]-A446)*24*60</f>
        <v>0.98333333269692957</v>
      </c>
      <c r="P445" s="6">
        <f>IF(G506="",0,(Table135672[[#This Row],[ExecutionTimeHours]]-G506)/Table135672[[#This Row],[TimespanSoft]])</f>
        <v>15.833287974520541</v>
      </c>
      <c r="Q445" s="7">
        <f>IF(A506="","01:00",Table135672[[#This Row],[DateTime]]-A506)*24</f>
        <v>1.0533333333441988</v>
      </c>
      <c r="R445" s="2">
        <f>Table135672[[#This Row],[HoursDelta]]*60</f>
        <v>23.665915269224936</v>
      </c>
      <c r="S445" s="2">
        <f>IF(Table135672[[#This Row],[StartToEndDelta]]&gt;0,Table135672[[#This Row],[ExTimeFinishedDelta]]/Table135672[[#This Row],[StartToEndDelta]],0)</f>
        <v>0</v>
      </c>
      <c r="T445" s="2">
        <f>Table135672[[#This Row],[HoursDeltaSoft]]</f>
        <v>15.833287974520541</v>
      </c>
    </row>
    <row r="446" spans="1:20" x14ac:dyDescent="0.25">
      <c r="A446" s="1">
        <v>40720.290613425925</v>
      </c>
      <c r="B446">
        <v>24</v>
      </c>
      <c r="C446">
        <v>0</v>
      </c>
      <c r="D446">
        <v>79.935661315917997</v>
      </c>
      <c r="E446">
        <v>98295</v>
      </c>
      <c r="F446">
        <v>72927</v>
      </c>
      <c r="G446">
        <v>7819.8863394444497</v>
      </c>
      <c r="H446">
        <v>7588.6422105555603</v>
      </c>
      <c r="I446">
        <v>13599.6247261111</v>
      </c>
      <c r="J446">
        <f t="shared" si="12"/>
        <v>24</v>
      </c>
      <c r="K446">
        <f t="shared" si="13"/>
        <v>25368</v>
      </c>
      <c r="L446">
        <f>IF(G447="",0,(Table135672[[#This Row],[ExecutionTimeHours]]-G447)/Table135672[[#This Row],[Timespan]])</f>
        <v>0.39691093026670454</v>
      </c>
      <c r="M446" s="2">
        <f>IF(H447="",0,(Table135672[[#This Row],[ExecutionTimeFinished]]-H447)/Table135672[[#This Row],[Timespan]])</f>
        <v>0</v>
      </c>
      <c r="N446" s="2">
        <f>IF(I447="",0,(Table135672[[#This Row],[StartToEndTimeFinished]]-I447)/Table135672[[#This Row],[Timespan]])</f>
        <v>0</v>
      </c>
      <c r="O446" s="6">
        <f>IF(A447="","00:01",Table135672[[#This Row],[DateTime]]-A447)*24*60</f>
        <v>1.0166666633449495</v>
      </c>
      <c r="P446" s="6">
        <f>IF(G507="",0,(Table135672[[#This Row],[ExecutionTimeHours]]-G507)/Table135672[[#This Row],[TimespanSoft]])</f>
        <v>15.782991297311812</v>
      </c>
      <c r="Q446" s="7">
        <f>IF(A507="","01:00",Table135672[[#This Row],[DateTime]]-A507)*24</f>
        <v>1.0533333333441988</v>
      </c>
      <c r="R446" s="2">
        <f>Table135672[[#This Row],[HoursDelta]]*60</f>
        <v>23.814655816002272</v>
      </c>
      <c r="S446" s="2">
        <f>IF(Table135672[[#This Row],[StartToEndDelta]]&gt;0,Table135672[[#This Row],[ExTimeFinishedDelta]]/Table135672[[#This Row],[StartToEndDelta]],0)</f>
        <v>0</v>
      </c>
      <c r="T446" s="2">
        <f>Table135672[[#This Row],[HoursDeltaSoft]]</f>
        <v>15.782991297311812</v>
      </c>
    </row>
    <row r="447" spans="1:20" x14ac:dyDescent="0.25">
      <c r="A447" s="1">
        <v>40720.289907407408</v>
      </c>
      <c r="B447">
        <v>24</v>
      </c>
      <c r="C447">
        <v>0</v>
      </c>
      <c r="D447">
        <v>80.229504903157505</v>
      </c>
      <c r="E447">
        <v>98295</v>
      </c>
      <c r="F447">
        <v>72756</v>
      </c>
      <c r="G447">
        <v>7819.4828133333303</v>
      </c>
      <c r="H447">
        <v>7588.6422105555603</v>
      </c>
      <c r="I447">
        <v>13599.6247261111</v>
      </c>
      <c r="J447">
        <f t="shared" si="12"/>
        <v>24</v>
      </c>
      <c r="K447">
        <f t="shared" si="13"/>
        <v>25539</v>
      </c>
      <c r="L447">
        <f>IF(G448="",0,(Table135672[[#This Row],[ExecutionTimeHours]]-G448)/Table135672[[#This Row],[Timespan]])</f>
        <v>0.4145200567568853</v>
      </c>
      <c r="M447" s="2">
        <f>IF(H448="",0,(Table135672[[#This Row],[ExecutionTimeFinished]]-H448)/Table135672[[#This Row],[Timespan]])</f>
        <v>0</v>
      </c>
      <c r="N447" s="2">
        <f>IF(I448="",0,(Table135672[[#This Row],[StartToEndTimeFinished]]-I448)/Table135672[[#This Row],[Timespan]])</f>
        <v>0</v>
      </c>
      <c r="O447" s="6">
        <f>IF(A448="","00:01",Table135672[[#This Row],[DateTime]]-A448)*24*60</f>
        <v>0.98333333269692957</v>
      </c>
      <c r="P447" s="6">
        <f>IF(G508="",0,(Table135672[[#This Row],[ExecutionTimeHours]]-G508)/Table135672[[#This Row],[TimespanSoft]])</f>
        <v>15.733774761477791</v>
      </c>
      <c r="Q447" s="7">
        <f>IF(A508="","01:00",Table135672[[#This Row],[DateTime]]-A508)*24</f>
        <v>1.0544444445404224</v>
      </c>
      <c r="R447" s="2">
        <f>Table135672[[#This Row],[HoursDelta]]*60</f>
        <v>24.871203405413119</v>
      </c>
      <c r="S447" s="2">
        <f>IF(Table135672[[#This Row],[StartToEndDelta]]&gt;0,Table135672[[#This Row],[ExTimeFinishedDelta]]/Table135672[[#This Row],[StartToEndDelta]],0)</f>
        <v>0</v>
      </c>
      <c r="T447" s="2">
        <f>Table135672[[#This Row],[HoursDeltaSoft]]</f>
        <v>15.733774761477791</v>
      </c>
    </row>
    <row r="448" spans="1:20" x14ac:dyDescent="0.25">
      <c r="A448" s="1">
        <v>40720.289224537039</v>
      </c>
      <c r="B448">
        <v>24</v>
      </c>
      <c r="C448">
        <v>0</v>
      </c>
      <c r="D448">
        <v>82.409278869628906</v>
      </c>
      <c r="E448">
        <v>98295</v>
      </c>
      <c r="F448">
        <v>72588</v>
      </c>
      <c r="G448">
        <v>7819.0752019444499</v>
      </c>
      <c r="H448">
        <v>7588.6422105555603</v>
      </c>
      <c r="I448">
        <v>13599.6247261111</v>
      </c>
      <c r="J448">
        <f t="shared" si="12"/>
        <v>24</v>
      </c>
      <c r="K448">
        <f t="shared" si="13"/>
        <v>25707</v>
      </c>
      <c r="L448">
        <f>IF(G449="",0,(Table135672[[#This Row],[ExecutionTimeHours]]-G449)/Table135672[[#This Row],[Timespan]])</f>
        <v>0.38951884972347045</v>
      </c>
      <c r="M448" s="2">
        <f>IF(H449="",0,(Table135672[[#This Row],[ExecutionTimeFinished]]-H449)/Table135672[[#This Row],[Timespan]])</f>
        <v>0.22368469788141032</v>
      </c>
      <c r="N448" s="2">
        <f>IF(I449="",0,(Table135672[[#This Row],[StartToEndTimeFinished]]-I449)/Table135672[[#This Row],[Timespan]])</f>
        <v>0.40979507908277207</v>
      </c>
      <c r="O448" s="6">
        <f>IF(A449="","00:01",Table135672[[#This Row],[DateTime]]-A449)*24*60</f>
        <v>1.0166666738223284</v>
      </c>
      <c r="P448" s="6">
        <f>IF(G509="",0,(Table135672[[#This Row],[ExecutionTimeHours]]-G509)/Table135672[[#This Row],[TimespanSoft]])</f>
        <v>15.718103792043141</v>
      </c>
      <c r="Q448" s="7">
        <f>IF(A509="","01:00",Table135672[[#This Row],[DateTime]]-A509)*24</f>
        <v>1.0544444445404224</v>
      </c>
      <c r="R448" s="2">
        <f>Table135672[[#This Row],[HoursDelta]]*60</f>
        <v>23.371130983408229</v>
      </c>
      <c r="S448" s="2">
        <f>IF(Table135672[[#This Row],[StartToEndDelta]]&gt;0,Table135672[[#This Row],[ExTimeFinishedDelta]]/Table135672[[#This Row],[StartToEndDelta]],0)</f>
        <v>0.54584525119743954</v>
      </c>
      <c r="T448" s="2">
        <f>Table135672[[#This Row],[HoursDeltaSoft]]</f>
        <v>15.718103792043141</v>
      </c>
    </row>
    <row r="449" spans="1:20" x14ac:dyDescent="0.25">
      <c r="A449" s="1">
        <v>40720.288518518515</v>
      </c>
      <c r="B449">
        <v>24</v>
      </c>
      <c r="C449">
        <v>0</v>
      </c>
      <c r="D449">
        <v>84.440699259440095</v>
      </c>
      <c r="E449">
        <v>98295</v>
      </c>
      <c r="F449">
        <v>72371</v>
      </c>
      <c r="G449">
        <v>7818.6791911111104</v>
      </c>
      <c r="H449">
        <v>7588.4147977777802</v>
      </c>
      <c r="I449">
        <v>13599.2081011111</v>
      </c>
      <c r="J449">
        <f t="shared" si="12"/>
        <v>24</v>
      </c>
      <c r="K449">
        <f t="shared" si="13"/>
        <v>25924</v>
      </c>
      <c r="L449">
        <f>IF(G450="",0,(Table135672[[#This Row],[ExecutionTimeHours]]-G450)/Table135672[[#This Row],[Timespan]])</f>
        <v>0.34479044345272686</v>
      </c>
      <c r="M449" s="2">
        <f>IF(H450="",0,(Table135672[[#This Row],[ExecutionTimeFinished]]-H450)/Table135672[[#This Row],[Timespan]])</f>
        <v>0</v>
      </c>
      <c r="N449" s="2">
        <f>IF(I450="",0,(Table135672[[#This Row],[StartToEndTimeFinished]]-I450)/Table135672[[#This Row],[Timespan]])</f>
        <v>0</v>
      </c>
      <c r="O449" s="6">
        <f>IF(A450="","00:01",Table135672[[#This Row],[DateTime]]-A450)*24*60</f>
        <v>1.1333333258517087</v>
      </c>
      <c r="P449" s="6">
        <f>IF(G510="",0,(Table135672[[#This Row],[ExecutionTimeHours]]-G510)/Table135672[[#This Row],[TimespanSoft]])</f>
        <v>15.685898921633056</v>
      </c>
      <c r="Q449" s="7">
        <f>IF(A510="","01:00",Table135672[[#This Row],[DateTime]]-A510)*24</f>
        <v>1.0552777777193114</v>
      </c>
      <c r="R449" s="2">
        <f>Table135672[[#This Row],[HoursDelta]]*60</f>
        <v>20.687426607163612</v>
      </c>
      <c r="S449" s="2">
        <f>IF(Table135672[[#This Row],[StartToEndDelta]]&gt;0,Table135672[[#This Row],[ExTimeFinishedDelta]]/Table135672[[#This Row],[StartToEndDelta]],0)</f>
        <v>0</v>
      </c>
      <c r="T449" s="2">
        <f>Table135672[[#This Row],[HoursDeltaSoft]]</f>
        <v>15.685898921633056</v>
      </c>
    </row>
    <row r="450" spans="1:20" x14ac:dyDescent="0.25">
      <c r="A450" s="1">
        <v>40720.287731481483</v>
      </c>
      <c r="B450">
        <v>24</v>
      </c>
      <c r="C450">
        <v>0</v>
      </c>
      <c r="D450">
        <v>80.989168802897098</v>
      </c>
      <c r="E450">
        <v>98295</v>
      </c>
      <c r="F450">
        <v>73021</v>
      </c>
      <c r="G450">
        <v>7818.2884286111102</v>
      </c>
      <c r="H450">
        <v>7588.4147977777802</v>
      </c>
      <c r="I450">
        <v>13599.2081011111</v>
      </c>
      <c r="J450">
        <f t="shared" si="12"/>
        <v>24</v>
      </c>
      <c r="K450">
        <f t="shared" si="13"/>
        <v>25274</v>
      </c>
      <c r="L450">
        <f>IF(G451="",0,(Table135672[[#This Row],[ExecutionTimeHours]]-G451)/Table135672[[#This Row],[Timespan]])</f>
        <v>0.35754206197332267</v>
      </c>
      <c r="M450" s="2">
        <f>IF(H451="",0,(Table135672[[#This Row],[ExecutionTimeFinished]]-H451)/Table135672[[#This Row],[Timespan]])</f>
        <v>1.0201827998949025</v>
      </c>
      <c r="N450" s="2">
        <f>IF(I451="",0,(Table135672[[#This Row],[StartToEndTimeFinished]]-I451)/Table135672[[#This Row],[Timespan]])</f>
        <v>1.2929124283056521</v>
      </c>
      <c r="O450" s="6">
        <f>IF(A451="","00:01",Table135672[[#This Row],[DateTime]]-A451)*24*60</f>
        <v>1.0500000044703484</v>
      </c>
      <c r="P450" s="6">
        <f>IF(G511="",0,(Table135672[[#This Row],[ExecutionTimeHours]]-G511)/Table135672[[#This Row],[TimespanSoft]])</f>
        <v>15.708930887145439</v>
      </c>
      <c r="Q450" s="7">
        <f>IF(A511="","01:00",Table135672[[#This Row],[DateTime]]-A511)*24</f>
        <v>1.0530555556761101</v>
      </c>
      <c r="R450" s="2">
        <f>Table135672[[#This Row],[HoursDelta]]*60</f>
        <v>21.452523718399359</v>
      </c>
      <c r="S450" s="2">
        <f>IF(Table135672[[#This Row],[StartToEndDelta]]&gt;0,Table135672[[#This Row],[ExTimeFinishedDelta]]/Table135672[[#This Row],[StartToEndDelta]],0)</f>
        <v>0.789057926554114</v>
      </c>
      <c r="T450" s="2">
        <f>Table135672[[#This Row],[HoursDeltaSoft]]</f>
        <v>15.708930887145439</v>
      </c>
    </row>
    <row r="451" spans="1:20" x14ac:dyDescent="0.25">
      <c r="A451" s="1">
        <v>40720.287002314813</v>
      </c>
      <c r="B451">
        <v>24</v>
      </c>
      <c r="C451">
        <v>0</v>
      </c>
      <c r="D451">
        <v>80.231613159179702</v>
      </c>
      <c r="E451">
        <v>98295</v>
      </c>
      <c r="F451">
        <v>73027</v>
      </c>
      <c r="G451">
        <v>7817.9130094444399</v>
      </c>
      <c r="H451">
        <v>7587.34360583333</v>
      </c>
      <c r="I451">
        <v>13597.8505430556</v>
      </c>
      <c r="J451">
        <f t="shared" ref="J451:J514" si="14">B451-C451</f>
        <v>24</v>
      </c>
      <c r="K451">
        <f t="shared" ref="K451:K514" si="15">E451-F451</f>
        <v>25268</v>
      </c>
      <c r="L451">
        <f>IF(G452="",0,(Table135672[[#This Row],[ExecutionTimeHours]]-G452)/Table135672[[#This Row],[Timespan]])</f>
        <v>0.39744000286835568</v>
      </c>
      <c r="M451" s="2">
        <f>IF(H452="",0,(Table135672[[#This Row],[ExecutionTimeFinished]]-H452)/Table135672[[#This Row],[Timespan]])</f>
        <v>0</v>
      </c>
      <c r="N451" s="2">
        <f>IF(I452="",0,(Table135672[[#This Row],[StartToEndTimeFinished]]-I452)/Table135672[[#This Row],[Timespan]])</f>
        <v>0</v>
      </c>
      <c r="O451" s="6">
        <f>IF(A452="","00:01",Table135672[[#This Row],[DateTime]]-A452)*24*60</f>
        <v>0.99999999278225005</v>
      </c>
      <c r="P451" s="6">
        <f>IF(G512="",0,(Table135672[[#This Row],[ExecutionTimeHours]]-G512)/Table135672[[#This Row],[TimespanSoft]])</f>
        <v>15.77536325348135</v>
      </c>
      <c r="Q451" s="7">
        <f>IF(A512="","01:00",Table135672[[#This Row],[DateTime]]-A512)*24</f>
        <v>1.0522222221479751</v>
      </c>
      <c r="R451" s="2">
        <f>Table135672[[#This Row],[HoursDelta]]*60</f>
        <v>23.84640017210134</v>
      </c>
      <c r="S451" s="2">
        <f>IF(Table135672[[#This Row],[StartToEndDelta]]&gt;0,Table135672[[#This Row],[ExTimeFinishedDelta]]/Table135672[[#This Row],[StartToEndDelta]],0)</f>
        <v>0</v>
      </c>
      <c r="T451" s="2">
        <f>Table135672[[#This Row],[HoursDeltaSoft]]</f>
        <v>15.77536325348135</v>
      </c>
    </row>
    <row r="452" spans="1:20" x14ac:dyDescent="0.25">
      <c r="A452" s="1">
        <v>40720.286307870374</v>
      </c>
      <c r="B452">
        <v>24</v>
      </c>
      <c r="C452">
        <v>0</v>
      </c>
      <c r="D452">
        <v>82.081113179524706</v>
      </c>
      <c r="E452">
        <v>98295</v>
      </c>
      <c r="F452">
        <v>73338</v>
      </c>
      <c r="G452">
        <v>7817.5155694444402</v>
      </c>
      <c r="H452">
        <v>7587.34360583333</v>
      </c>
      <c r="I452">
        <v>13597.8505430556</v>
      </c>
      <c r="J452">
        <f t="shared" si="14"/>
        <v>24</v>
      </c>
      <c r="K452">
        <f t="shared" si="15"/>
        <v>24957</v>
      </c>
      <c r="L452">
        <f>IF(G453="",0,(Table135672[[#This Row],[ExecutionTimeHours]]-G453)/Table135672[[#This Row],[Timespan]])</f>
        <v>0.37489677398174875</v>
      </c>
      <c r="M452" s="2">
        <f>IF(H453="",0,(Table135672[[#This Row],[ExecutionTimeFinished]]-H453)/Table135672[[#This Row],[Timespan]])</f>
        <v>0</v>
      </c>
      <c r="N452" s="2">
        <f>IF(I453="",0,(Table135672[[#This Row],[StartToEndTimeFinished]]-I453)/Table135672[[#This Row],[Timespan]])</f>
        <v>0</v>
      </c>
      <c r="O452" s="6">
        <f>IF(A453="","00:01",Table135672[[#This Row],[DateTime]]-A453)*24*60</f>
        <v>1.0333333339076489</v>
      </c>
      <c r="P452" s="6">
        <f>IF(G513="",0,(Table135672[[#This Row],[ExecutionTimeHours]]-G513)/Table135672[[#This Row],[TimespanSoft]])</f>
        <v>15.677459871782467</v>
      </c>
      <c r="Q452" s="7">
        <f>IF(A513="","01:00",Table135672[[#This Row],[DateTime]]-A513)*24</f>
        <v>1.0522222223225981</v>
      </c>
      <c r="R452" s="2">
        <f>Table135672[[#This Row],[HoursDelta]]*60</f>
        <v>22.493806438904926</v>
      </c>
      <c r="S452" s="2">
        <f>IF(Table135672[[#This Row],[StartToEndDelta]]&gt;0,Table135672[[#This Row],[ExTimeFinishedDelta]]/Table135672[[#This Row],[StartToEndDelta]],0)</f>
        <v>0</v>
      </c>
      <c r="T452" s="2">
        <f>Table135672[[#This Row],[HoursDeltaSoft]]</f>
        <v>15.677459871782467</v>
      </c>
    </row>
    <row r="453" spans="1:20" x14ac:dyDescent="0.25">
      <c r="A453" s="1">
        <v>40720.285590277781</v>
      </c>
      <c r="B453">
        <v>24</v>
      </c>
      <c r="C453">
        <v>0</v>
      </c>
      <c r="D453">
        <v>83.746632893880204</v>
      </c>
      <c r="E453">
        <v>98295</v>
      </c>
      <c r="F453">
        <v>73433</v>
      </c>
      <c r="G453">
        <v>7817.1281761111104</v>
      </c>
      <c r="H453">
        <v>7587.34360583333</v>
      </c>
      <c r="I453">
        <v>13597.8505430556</v>
      </c>
      <c r="J453">
        <f t="shared" si="14"/>
        <v>24</v>
      </c>
      <c r="K453">
        <f t="shared" si="15"/>
        <v>24862</v>
      </c>
      <c r="L453">
        <f>IF(G454="",0,(Table135672[[#This Row],[ExecutionTimeHours]]-G454)/Table135672[[#This Row],[Timespan]])</f>
        <v>0.33329413026632898</v>
      </c>
      <c r="M453" s="2">
        <f>IF(H454="",0,(Table135672[[#This Row],[ExecutionTimeFinished]]-H454)/Table135672[[#This Row],[Timespan]])</f>
        <v>0.90326314232967886</v>
      </c>
      <c r="N453" s="2">
        <f>IF(I454="",0,(Table135672[[#This Row],[StartToEndTimeFinished]]-I454)/Table135672[[#This Row],[Timespan]])</f>
        <v>1.0153753485027712</v>
      </c>
      <c r="O453" s="6">
        <f>IF(A454="","00:01",Table135672[[#This Row],[DateTime]]-A454)*24*60</f>
        <v>1.183333337539807</v>
      </c>
      <c r="P453" s="6">
        <f>IF(G514="",0,(Table135672[[#This Row],[ExecutionTimeHours]]-G514)/Table135672[[#This Row],[TimespanSoft]])</f>
        <v>15.678091892794912</v>
      </c>
      <c r="Q453" s="7">
        <f>IF(A514="","01:00",Table135672[[#This Row],[DateTime]]-A514)*24</f>
        <v>1.0519444444798864</v>
      </c>
      <c r="R453" s="2">
        <f>Table135672[[#This Row],[HoursDelta]]*60</f>
        <v>19.99764781597974</v>
      </c>
      <c r="S453" s="2">
        <f>IF(Table135672[[#This Row],[StartToEndDelta]]&gt;0,Table135672[[#This Row],[ExTimeFinishedDelta]]/Table135672[[#This Row],[StartToEndDelta]],0)</f>
        <v>0.88958545592188332</v>
      </c>
      <c r="T453" s="2">
        <f>Table135672[[#This Row],[HoursDeltaSoft]]</f>
        <v>15.678091892794912</v>
      </c>
    </row>
    <row r="454" spans="1:20" x14ac:dyDescent="0.25">
      <c r="A454" s="1">
        <v>40720.284768518519</v>
      </c>
      <c r="B454">
        <v>24</v>
      </c>
      <c r="C454">
        <v>0</v>
      </c>
      <c r="D454">
        <v>82.264747619628906</v>
      </c>
      <c r="E454">
        <v>98295</v>
      </c>
      <c r="F454">
        <v>73385</v>
      </c>
      <c r="G454">
        <v>7816.7337780555599</v>
      </c>
      <c r="H454">
        <v>7586.2747444444403</v>
      </c>
      <c r="I454">
        <v>13596.6490155556</v>
      </c>
      <c r="J454">
        <f t="shared" si="14"/>
        <v>24</v>
      </c>
      <c r="K454">
        <f t="shared" si="15"/>
        <v>24910</v>
      </c>
      <c r="L454">
        <f>IF(G455="",0,(Table135672[[#This Row],[ExecutionTimeHours]]-G455)/Table135672[[#This Row],[Timespan]])</f>
        <v>0.38084426354300627</v>
      </c>
      <c r="M454" s="2">
        <f>IF(H455="",0,(Table135672[[#This Row],[ExecutionTimeFinished]]-H455)/Table135672[[#This Row],[Timespan]])</f>
        <v>0.38733879907593732</v>
      </c>
      <c r="N454" s="2">
        <f>IF(I455="",0,(Table135672[[#This Row],[StartToEndTimeFinished]]-I455)/Table135672[[#This Row],[Timespan]])</f>
        <v>0.41930409973090038</v>
      </c>
      <c r="O454" s="6">
        <f>IF(A455="","00:01",Table135672[[#This Row],[DateTime]]-A455)*24*60</f>
        <v>1.0166666633449495</v>
      </c>
      <c r="P454" s="6">
        <f>IF(G515="",0,(Table135672[[#This Row],[ExecutionTimeHours]]-G515)/Table135672[[#This Row],[TimespanSoft]])</f>
        <v>15.688832097166324</v>
      </c>
      <c r="Q454" s="7">
        <f>IF(A515="","01:00",Table135672[[#This Row],[DateTime]]-A515)*24</f>
        <v>1.0488888889085501</v>
      </c>
      <c r="R454" s="2">
        <f>Table135672[[#This Row],[HoursDelta]]*60</f>
        <v>22.850655812580378</v>
      </c>
      <c r="S454" s="2">
        <f>IF(Table135672[[#This Row],[StartToEndDelta]]&gt;0,Table135672[[#This Row],[ExTimeFinishedDelta]]/Table135672[[#This Row],[StartToEndDelta]],0)</f>
        <v>0.92376582848706312</v>
      </c>
      <c r="T454" s="2">
        <f>Table135672[[#This Row],[HoursDeltaSoft]]</f>
        <v>15.688832097166324</v>
      </c>
    </row>
    <row r="455" spans="1:20" x14ac:dyDescent="0.25">
      <c r="A455" s="1">
        <v>40720.284062500003</v>
      </c>
      <c r="B455">
        <v>24</v>
      </c>
      <c r="C455">
        <v>0</v>
      </c>
      <c r="D455">
        <v>85.52099609375</v>
      </c>
      <c r="E455">
        <v>98295</v>
      </c>
      <c r="F455">
        <v>73036</v>
      </c>
      <c r="G455">
        <v>7816.3465863888896</v>
      </c>
      <c r="H455">
        <v>7585.8809499999998</v>
      </c>
      <c r="I455">
        <v>13596.2227230556</v>
      </c>
      <c r="J455">
        <f t="shared" si="14"/>
        <v>24</v>
      </c>
      <c r="K455">
        <f t="shared" si="15"/>
        <v>25259</v>
      </c>
      <c r="L455">
        <f>IF(G456="",0,(Table135672[[#This Row],[ExecutionTimeHours]]-G456)/Table135672[[#This Row],[Timespan]])</f>
        <v>0.37311236538909254</v>
      </c>
      <c r="M455" s="2">
        <f>IF(H456="",0,(Table135672[[#This Row],[ExecutionTimeFinished]]-H456)/Table135672[[#This Row],[Timespan]])</f>
        <v>0</v>
      </c>
      <c r="N455" s="2">
        <f>IF(I456="",0,(Table135672[[#This Row],[StartToEndTimeFinished]]-I456)/Table135672[[#This Row],[Timespan]])</f>
        <v>0</v>
      </c>
      <c r="O455" s="6">
        <f>IF(A456="","00:01",Table135672[[#This Row],[DateTime]]-A456)*24*60</f>
        <v>1.0333333339076489</v>
      </c>
      <c r="P455" s="6">
        <f>IF(G516="",0,(Table135672[[#This Row],[ExecutionTimeHours]]-G516)/Table135672[[#This Row],[TimespanSoft]])</f>
        <v>15.716048940231703</v>
      </c>
      <c r="Q455" s="7">
        <f>IF(A516="","01:00",Table135672[[#This Row],[DateTime]]-A516)*24</f>
        <v>1.0500000001047738</v>
      </c>
      <c r="R455" s="2">
        <f>Table135672[[#This Row],[HoursDelta]]*60</f>
        <v>22.386741923345554</v>
      </c>
      <c r="S455" s="2">
        <f>IF(Table135672[[#This Row],[StartToEndDelta]]&gt;0,Table135672[[#This Row],[ExTimeFinishedDelta]]/Table135672[[#This Row],[StartToEndDelta]],0)</f>
        <v>0</v>
      </c>
      <c r="T455" s="2">
        <f>Table135672[[#This Row],[HoursDeltaSoft]]</f>
        <v>15.716048940231703</v>
      </c>
    </row>
    <row r="456" spans="1:20" x14ac:dyDescent="0.25">
      <c r="A456" s="1">
        <v>40720.28334490741</v>
      </c>
      <c r="B456">
        <v>24</v>
      </c>
      <c r="C456">
        <v>0</v>
      </c>
      <c r="D456">
        <v>85.203867594401004</v>
      </c>
      <c r="E456">
        <v>98295</v>
      </c>
      <c r="F456">
        <v>73263</v>
      </c>
      <c r="G456">
        <v>7815.9610369444399</v>
      </c>
      <c r="H456">
        <v>7585.8809499999998</v>
      </c>
      <c r="I456">
        <v>13596.2227230556</v>
      </c>
      <c r="J456">
        <f t="shared" si="14"/>
        <v>24</v>
      </c>
      <c r="K456">
        <f t="shared" si="15"/>
        <v>25032</v>
      </c>
      <c r="L456">
        <f>IF(G457="",0,(Table135672[[#This Row],[ExecutionTimeHours]]-G457)/Table135672[[#This Row],[Timespan]])</f>
        <v>0.41184999976799086</v>
      </c>
      <c r="M456" s="2">
        <f>IF(H457="",0,(Table135672[[#This Row],[ExecutionTimeFinished]]-H457)/Table135672[[#This Row],[Timespan]])</f>
        <v>0.3746059137722485</v>
      </c>
      <c r="N456" s="2">
        <f>IF(I457="",0,(Table135672[[#This Row],[StartToEndTimeFinished]]-I457)/Table135672[[#This Row],[Timespan]])</f>
        <v>0.40049274171299176</v>
      </c>
      <c r="O456" s="6">
        <f>IF(A457="","00:01",Table135672[[#This Row],[DateTime]]-A457)*24*60</f>
        <v>1.0333333339076489</v>
      </c>
      <c r="P456" s="6">
        <f>IF(G517="",0,(Table135672[[#This Row],[ExecutionTimeHours]]-G517)/Table135672[[#This Row],[TimespanSoft]])</f>
        <v>15.737367237896072</v>
      </c>
      <c r="Q456" s="7">
        <f>IF(A517="","01:00",Table135672[[#This Row],[DateTime]]-A517)*24</f>
        <v>1.0513888889690861</v>
      </c>
      <c r="R456" s="2">
        <f>Table135672[[#This Row],[HoursDelta]]*60</f>
        <v>24.71099998607945</v>
      </c>
      <c r="S456" s="2">
        <f>IF(Table135672[[#This Row],[StartToEndDelta]]&gt;0,Table135672[[#This Row],[ExTimeFinishedDelta]]/Table135672[[#This Row],[StartToEndDelta]],0)</f>
        <v>0.93536255406272817</v>
      </c>
      <c r="T456" s="2">
        <f>Table135672[[#This Row],[HoursDeltaSoft]]</f>
        <v>15.737367237896072</v>
      </c>
    </row>
    <row r="457" spans="1:20" x14ac:dyDescent="0.25">
      <c r="A457" s="1">
        <v>40720.282627314817</v>
      </c>
      <c r="B457">
        <v>24</v>
      </c>
      <c r="C457">
        <v>1</v>
      </c>
      <c r="D457">
        <v>88.0707194010417</v>
      </c>
      <c r="E457">
        <v>98295</v>
      </c>
      <c r="F457">
        <v>73513</v>
      </c>
      <c r="G457">
        <v>7815.5354586111098</v>
      </c>
      <c r="H457">
        <v>7585.49385722222</v>
      </c>
      <c r="I457">
        <v>13595.8088805556</v>
      </c>
      <c r="J457">
        <f t="shared" si="14"/>
        <v>23</v>
      </c>
      <c r="K457">
        <f t="shared" si="15"/>
        <v>24782</v>
      </c>
      <c r="L457">
        <f>IF(G458="",0,(Table135672[[#This Row],[ExecutionTimeHours]]-G458)/Table135672[[#This Row],[Timespan]])</f>
        <v>0.3465005276197714</v>
      </c>
      <c r="M457" s="2">
        <f>IF(H458="",0,(Table135672[[#This Row],[ExecutionTimeFinished]]-H458)/Table135672[[#This Row],[Timespan]])</f>
        <v>0.2056243377438999</v>
      </c>
      <c r="N457" s="2">
        <f>IF(I458="",0,(Table135672[[#This Row],[StartToEndTimeFinished]]-I458)/Table135672[[#This Row],[Timespan]])</f>
        <v>0.32293730024468248</v>
      </c>
      <c r="O457" s="6">
        <f>IF(A458="","00:01",Table135672[[#This Row],[DateTime]]-A458)*24*60</f>
        <v>1.0500000044703484</v>
      </c>
      <c r="P457" s="6">
        <f>IF(G518="",0,(Table135672[[#This Row],[ExecutionTimeHours]]-G518)/Table135672[[#This Row],[TimespanSoft]])</f>
        <v>15.69858372996757</v>
      </c>
      <c r="Q457" s="7">
        <f>IF(A518="","01:00",Table135672[[#This Row],[DateTime]]-A518)*24</f>
        <v>1.0516666666371748</v>
      </c>
      <c r="R457" s="2">
        <f>Table135672[[#This Row],[HoursDelta]]*60</f>
        <v>20.790031657186283</v>
      </c>
      <c r="S457" s="2">
        <f>IF(Table135672[[#This Row],[StartToEndDelta]]&gt;0,Table135672[[#This Row],[ExTimeFinishedDelta]]/Table135672[[#This Row],[StartToEndDelta]],0)</f>
        <v>0.63673145712218093</v>
      </c>
      <c r="T457" s="2">
        <f>Table135672[[#This Row],[HoursDeltaSoft]]</f>
        <v>15.69858372996757</v>
      </c>
    </row>
    <row r="458" spans="1:20" x14ac:dyDescent="0.25">
      <c r="A458" s="1">
        <v>40720.281898148147</v>
      </c>
      <c r="B458">
        <v>24</v>
      </c>
      <c r="C458">
        <v>0</v>
      </c>
      <c r="D458">
        <v>87.107424418131501</v>
      </c>
      <c r="E458">
        <v>98295</v>
      </c>
      <c r="F458">
        <v>73526</v>
      </c>
      <c r="G458">
        <v>7815.1716330555601</v>
      </c>
      <c r="H458">
        <v>7585.2779516666697</v>
      </c>
      <c r="I458">
        <v>13595.469796388899</v>
      </c>
      <c r="J458">
        <f t="shared" si="14"/>
        <v>24</v>
      </c>
      <c r="K458">
        <f t="shared" si="15"/>
        <v>24769</v>
      </c>
      <c r="L458">
        <f>IF(G459="",0,(Table135672[[#This Row],[ExecutionTimeHours]]-G459)/Table135672[[#This Row],[Timespan]])</f>
        <v>0.32718548369249478</v>
      </c>
      <c r="M458" s="2">
        <f>IF(H459="",0,(Table135672[[#This Row],[ExecutionTimeFinished]]-H459)/Table135672[[#This Row],[Timespan]])</f>
        <v>0.80190860170597356</v>
      </c>
      <c r="N458" s="2">
        <f>IF(I459="",0,(Table135672[[#This Row],[StartToEndTimeFinished]]-I459)/Table135672[[#This Row],[Timespan]])</f>
        <v>0.86274811781069083</v>
      </c>
      <c r="O458" s="6">
        <f>IF(A459="","00:01",Table135672[[#This Row],[DateTime]]-A459)*24*60</f>
        <v>1.0333333339076489</v>
      </c>
      <c r="P458" s="6">
        <f>IF(G519="",0,(Table135672[[#This Row],[ExecutionTimeHours]]-G519)/Table135672[[#This Row],[TimespanSoft]])</f>
        <v>15.715224129940962</v>
      </c>
      <c r="Q458" s="7">
        <f>IF(A519="","01:00",Table135672[[#This Row],[DateTime]]-A519)*24</f>
        <v>1.0522222221479751</v>
      </c>
      <c r="R458" s="2">
        <f>Table135672[[#This Row],[HoursDelta]]*60</f>
        <v>19.631129021549686</v>
      </c>
      <c r="S458" s="2">
        <f>IF(Table135672[[#This Row],[StartToEndDelta]]&gt;0,Table135672[[#This Row],[ExTimeFinishedDelta]]/Table135672[[#This Row],[StartToEndDelta]],0)</f>
        <v>0.92948171679689828</v>
      </c>
      <c r="T458" s="2">
        <f>Table135672[[#This Row],[HoursDeltaSoft]]</f>
        <v>15.715224129940962</v>
      </c>
    </row>
    <row r="459" spans="1:20" x14ac:dyDescent="0.25">
      <c r="A459" s="1">
        <v>40720.281180555554</v>
      </c>
      <c r="B459">
        <v>24</v>
      </c>
      <c r="C459">
        <v>0</v>
      </c>
      <c r="D459">
        <v>87.366320292154995</v>
      </c>
      <c r="E459">
        <v>98295</v>
      </c>
      <c r="F459">
        <v>73563</v>
      </c>
      <c r="G459">
        <v>7814.8335413888899</v>
      </c>
      <c r="H459">
        <v>7584.4493127777796</v>
      </c>
      <c r="I459">
        <v>13594.578289999999</v>
      </c>
      <c r="J459">
        <f t="shared" si="14"/>
        <v>24</v>
      </c>
      <c r="K459">
        <f t="shared" si="15"/>
        <v>24732</v>
      </c>
      <c r="L459">
        <f>IF(G460="",0,(Table135672[[#This Row],[ExecutionTimeHours]]-G460)/Table135672[[#This Row],[Timespan]])</f>
        <v>0.38074778052815816</v>
      </c>
      <c r="M459" s="2">
        <f>IF(H460="",0,(Table135672[[#This Row],[ExecutionTimeFinished]]-H460)/Table135672[[#This Row],[Timespan]])</f>
        <v>0.3553741692342095</v>
      </c>
      <c r="N459" s="2">
        <f>IF(I460="",0,(Table135672[[#This Row],[StartToEndTimeFinished]]-I460)/Table135672[[#This Row],[Timespan]])</f>
        <v>0.39331472503849513</v>
      </c>
      <c r="O459" s="6">
        <f>IF(A460="","00:01",Table135672[[#This Row],[DateTime]]-A460)*24*60</f>
        <v>0.99999999278225005</v>
      </c>
      <c r="P459" s="6">
        <f>IF(G520="",0,(Table135672[[#This Row],[ExecutionTimeHours]]-G520)/Table135672[[#This Row],[TimespanSoft]])</f>
        <v>15.731825238701491</v>
      </c>
      <c r="Q459" s="7">
        <f>IF(A520="","01:00",Table135672[[#This Row],[DateTime]]-A520)*24</f>
        <v>1.0522222221479751</v>
      </c>
      <c r="R459" s="2">
        <f>Table135672[[#This Row],[HoursDelta]]*60</f>
        <v>22.84486683168949</v>
      </c>
      <c r="S459" s="2">
        <f>IF(Table135672[[#This Row],[StartToEndDelta]]&gt;0,Table135672[[#This Row],[ExTimeFinishedDelta]]/Table135672[[#This Row],[StartToEndDelta]],0)</f>
        <v>0.90353639620135695</v>
      </c>
      <c r="T459" s="2">
        <f>Table135672[[#This Row],[HoursDeltaSoft]]</f>
        <v>15.731825238701491</v>
      </c>
    </row>
    <row r="460" spans="1:20" x14ac:dyDescent="0.25">
      <c r="A460" s="1">
        <v>40720.280486111114</v>
      </c>
      <c r="B460">
        <v>24</v>
      </c>
      <c r="C460">
        <v>1</v>
      </c>
      <c r="D460">
        <v>86.738876342773395</v>
      </c>
      <c r="E460">
        <v>98295</v>
      </c>
      <c r="F460">
        <v>73580</v>
      </c>
      <c r="G460">
        <v>7814.4527936111099</v>
      </c>
      <c r="H460">
        <v>7584.0939386111104</v>
      </c>
      <c r="I460">
        <v>13594.1849752778</v>
      </c>
      <c r="J460">
        <f t="shared" si="14"/>
        <v>23</v>
      </c>
      <c r="K460">
        <f t="shared" si="15"/>
        <v>24715</v>
      </c>
      <c r="L460">
        <f>IF(G461="",0,(Table135672[[#This Row],[ExecutionTimeHours]]-G461)/Table135672[[#This Row],[Timespan]])</f>
        <v>0.38438174439171352</v>
      </c>
      <c r="M460" s="2">
        <f>IF(H461="",0,(Table135672[[#This Row],[ExecutionTimeFinished]]-H461)/Table135672[[#This Row],[Timespan]])</f>
        <v>0</v>
      </c>
      <c r="N460" s="2">
        <f>IF(I461="",0,(Table135672[[#This Row],[StartToEndTimeFinished]]-I461)/Table135672[[#This Row],[Timespan]])</f>
        <v>0</v>
      </c>
      <c r="O460" s="6">
        <f>IF(A461="","00:01",Table135672[[#This Row],[DateTime]]-A461)*24*60</f>
        <v>1.0500000044703484</v>
      </c>
      <c r="P460" s="6">
        <f>IF(G521="",0,(Table135672[[#This Row],[ExecutionTimeHours]]-G521)/Table135672[[#This Row],[TimespanSoft]])</f>
        <v>15.736100315284631</v>
      </c>
      <c r="Q460" s="7">
        <f>IF(A521="","01:00",Table135672[[#This Row],[DateTime]]-A521)*24</f>
        <v>1.0522222223225981</v>
      </c>
      <c r="R460" s="2">
        <f>Table135672[[#This Row],[HoursDelta]]*60</f>
        <v>23.06290466350281</v>
      </c>
      <c r="S460" s="2">
        <f>IF(Table135672[[#This Row],[StartToEndDelta]]&gt;0,Table135672[[#This Row],[ExTimeFinishedDelta]]/Table135672[[#This Row],[StartToEndDelta]],0)</f>
        <v>0</v>
      </c>
      <c r="T460" s="2">
        <f>Table135672[[#This Row],[HoursDeltaSoft]]</f>
        <v>15.736100315284631</v>
      </c>
    </row>
    <row r="461" spans="1:20" x14ac:dyDescent="0.25">
      <c r="A461" s="1">
        <v>40720.279756944445</v>
      </c>
      <c r="B461">
        <v>24</v>
      </c>
      <c r="C461">
        <v>0</v>
      </c>
      <c r="D461">
        <v>87.317868550618499</v>
      </c>
      <c r="E461">
        <v>98295</v>
      </c>
      <c r="F461">
        <v>74096</v>
      </c>
      <c r="G461">
        <v>7814.0491927777803</v>
      </c>
      <c r="H461">
        <v>7584.0939386111104</v>
      </c>
      <c r="I461">
        <v>13594.1849752778</v>
      </c>
      <c r="J461">
        <f t="shared" si="14"/>
        <v>24</v>
      </c>
      <c r="K461">
        <f t="shared" si="15"/>
        <v>24199</v>
      </c>
      <c r="L461">
        <f>IF(G462="",0,(Table135672[[#This Row],[ExecutionTimeHours]]-G462)/Table135672[[#This Row],[Timespan]])</f>
        <v>0.39824055426170696</v>
      </c>
      <c r="M461" s="2">
        <f>IF(H462="",0,(Table135672[[#This Row],[ExecutionTimeFinished]]-H462)/Table135672[[#This Row],[Timespan]])</f>
        <v>0.35886194327107551</v>
      </c>
      <c r="N461" s="2">
        <f>IF(I462="",0,(Table135672[[#This Row],[StartToEndTimeFinished]]-I462)/Table135672[[#This Row],[Timespan]])</f>
        <v>0.39266472091975596</v>
      </c>
      <c r="O461" s="6">
        <f>IF(A462="","00:01",Table135672[[#This Row],[DateTime]]-A462)*24*60</f>
        <v>1.000000003259629</v>
      </c>
      <c r="P461" s="6">
        <f>IF(G522="",0,(Table135672[[#This Row],[ExecutionTimeHours]]-G522)/Table135672[[#This Row],[TimespanSoft]])</f>
        <v>15.755517177364446</v>
      </c>
      <c r="Q461" s="7">
        <f>IF(A522="","01:00",Table135672[[#This Row],[DateTime]]-A522)*24</f>
        <v>1.0511111111263745</v>
      </c>
      <c r="R461" s="2">
        <f>Table135672[[#This Row],[HoursDelta]]*60</f>
        <v>23.894433255702417</v>
      </c>
      <c r="S461" s="2">
        <f>IF(Table135672[[#This Row],[StartToEndDelta]]&gt;0,Table135672[[#This Row],[ExTimeFinishedDelta]]/Table135672[[#This Row],[StartToEndDelta]],0)</f>
        <v>0.91391440114736378</v>
      </c>
      <c r="T461" s="2">
        <f>Table135672[[#This Row],[HoursDeltaSoft]]</f>
        <v>15.755517177364446</v>
      </c>
    </row>
    <row r="462" spans="1:20" x14ac:dyDescent="0.25">
      <c r="A462" s="1">
        <v>40720.279062499998</v>
      </c>
      <c r="B462">
        <v>24</v>
      </c>
      <c r="C462">
        <v>0</v>
      </c>
      <c r="D462">
        <v>83.234769185384096</v>
      </c>
      <c r="E462">
        <v>98295</v>
      </c>
      <c r="F462">
        <v>73483</v>
      </c>
      <c r="G462">
        <v>7813.6509522222204</v>
      </c>
      <c r="H462">
        <v>7583.7350766666696</v>
      </c>
      <c r="I462">
        <v>13593.7923105556</v>
      </c>
      <c r="J462">
        <f t="shared" si="14"/>
        <v>24</v>
      </c>
      <c r="K462">
        <f t="shared" si="15"/>
        <v>24812</v>
      </c>
      <c r="L462">
        <f>IF(G463="",0,(Table135672[[#This Row],[ExecutionTimeHours]]-G463)/Table135672[[#This Row],[Timespan]])</f>
        <v>0.36759112882189504</v>
      </c>
      <c r="M462" s="2">
        <f>IF(H463="",0,(Table135672[[#This Row],[ExecutionTimeFinished]]-H463)/Table135672[[#This Row],[Timespan]])</f>
        <v>0</v>
      </c>
      <c r="N462" s="2">
        <f>IF(I463="",0,(Table135672[[#This Row],[StartToEndTimeFinished]]-I463)/Table135672[[#This Row],[Timespan]])</f>
        <v>0</v>
      </c>
      <c r="O462" s="6">
        <f>IF(A463="","00:01",Table135672[[#This Row],[DateTime]]-A463)*24*60</f>
        <v>1.0333333339076489</v>
      </c>
      <c r="P462" s="6">
        <f>IF(G523="",0,(Table135672[[#This Row],[ExecutionTimeHours]]-G523)/Table135672[[#This Row],[TimespanSoft]])</f>
        <v>15.725275562839704</v>
      </c>
      <c r="Q462" s="7">
        <f>IF(A523="","01:00",Table135672[[#This Row],[DateTime]]-A523)*24</f>
        <v>1.0513888887944631</v>
      </c>
      <c r="R462" s="2">
        <f>Table135672[[#This Row],[HoursDelta]]*60</f>
        <v>22.055467729313701</v>
      </c>
      <c r="S462" s="2">
        <f>IF(Table135672[[#This Row],[StartToEndDelta]]&gt;0,Table135672[[#This Row],[ExTimeFinishedDelta]]/Table135672[[#This Row],[StartToEndDelta]],0)</f>
        <v>0</v>
      </c>
      <c r="T462" s="2">
        <f>Table135672[[#This Row],[HoursDeltaSoft]]</f>
        <v>15.725275562839704</v>
      </c>
    </row>
    <row r="463" spans="1:20" x14ac:dyDescent="0.25">
      <c r="A463" s="1">
        <v>40720.278344907405</v>
      </c>
      <c r="B463">
        <v>24</v>
      </c>
      <c r="C463">
        <v>0</v>
      </c>
      <c r="D463">
        <v>85.3875732421875</v>
      </c>
      <c r="E463">
        <v>98295</v>
      </c>
      <c r="F463">
        <v>73920</v>
      </c>
      <c r="G463">
        <v>7813.27110805556</v>
      </c>
      <c r="H463">
        <v>7583.7350766666696</v>
      </c>
      <c r="I463">
        <v>13593.7923105556</v>
      </c>
      <c r="J463">
        <f t="shared" si="14"/>
        <v>24</v>
      </c>
      <c r="K463">
        <f t="shared" si="15"/>
        <v>24375</v>
      </c>
      <c r="L463">
        <f>IF(G464="",0,(Table135672[[#This Row],[ExecutionTimeHours]]-G464)/Table135672[[#This Row],[Timespan]])</f>
        <v>0.34475136725419625</v>
      </c>
      <c r="M463" s="2">
        <f>IF(H464="",0,(Table135672[[#This Row],[ExecutionTimeFinished]]-H464)/Table135672[[#This Row],[Timespan]])</f>
        <v>0.87074809028043654</v>
      </c>
      <c r="N463" s="2">
        <f>IF(I464="",0,(Table135672[[#This Row],[StartToEndTimeFinished]]-I464)/Table135672[[#This Row],[Timespan]])</f>
        <v>1.0016792382572377</v>
      </c>
      <c r="O463" s="6">
        <f>IF(A464="","00:01",Table135672[[#This Row],[DateTime]]-A464)*24*60</f>
        <v>1.0166666633449495</v>
      </c>
      <c r="P463" s="6">
        <f>IF(G524="",0,(Table135672[[#This Row],[ExecutionTimeHours]]-G524)/Table135672[[#This Row],[TimespanSoft]])</f>
        <v>15.698986006838657</v>
      </c>
      <c r="Q463" s="7">
        <f>IF(A524="","01:00",Table135672[[#This Row],[DateTime]]-A524)*24</f>
        <v>1.0519444443052635</v>
      </c>
      <c r="R463" s="2">
        <f>Table135672[[#This Row],[HoursDelta]]*60</f>
        <v>20.685082035251774</v>
      </c>
      <c r="S463" s="2">
        <f>IF(Table135672[[#This Row],[StartToEndDelta]]&gt;0,Table135672[[#This Row],[ExTimeFinishedDelta]]/Table135672[[#This Row],[StartToEndDelta]],0)</f>
        <v>0.86928834802985389</v>
      </c>
      <c r="T463" s="2">
        <f>Table135672[[#This Row],[HoursDeltaSoft]]</f>
        <v>15.698986006838657</v>
      </c>
    </row>
    <row r="464" spans="1:20" x14ac:dyDescent="0.25">
      <c r="A464" s="1">
        <v>40720.277638888889</v>
      </c>
      <c r="B464">
        <v>24</v>
      </c>
      <c r="C464">
        <v>1</v>
      </c>
      <c r="D464">
        <v>84.896825154622405</v>
      </c>
      <c r="E464">
        <v>98295</v>
      </c>
      <c r="F464">
        <v>72991</v>
      </c>
      <c r="G464">
        <v>7812.9206108333301</v>
      </c>
      <c r="H464">
        <v>7582.8498161111102</v>
      </c>
      <c r="I464">
        <v>13592.773936666699</v>
      </c>
      <c r="J464">
        <f t="shared" si="14"/>
        <v>23</v>
      </c>
      <c r="K464">
        <f t="shared" si="15"/>
        <v>25304</v>
      </c>
      <c r="L464">
        <f>IF(G465="",0,(Table135672[[#This Row],[ExecutionTimeHours]]-G465)/Table135672[[#This Row],[Timespan]])</f>
        <v>0.29683080936705908</v>
      </c>
      <c r="M464" s="2">
        <f>IF(H465="",0,(Table135672[[#This Row],[ExecutionTimeFinished]]-H465)/Table135672[[#This Row],[Timespan]])</f>
        <v>0.49074217385828223</v>
      </c>
      <c r="N464" s="2">
        <f>IF(I465="",0,(Table135672[[#This Row],[StartToEndTimeFinished]]-I465)/Table135672[[#This Row],[Timespan]])</f>
        <v>0.55217828522552692</v>
      </c>
      <c r="O464" s="6">
        <f>IF(A465="","00:01",Table135672[[#This Row],[DateTime]]-A465)*24*60</f>
        <v>1.0999999952036887</v>
      </c>
      <c r="P464" s="6">
        <f>IF(G525="",0,(Table135672[[#This Row],[ExecutionTimeHours]]-G525)/Table135672[[#This Row],[TimespanSoft]])</f>
        <v>15.695041457083535</v>
      </c>
      <c r="Q464" s="7">
        <f>IF(A525="","01:00",Table135672[[#This Row],[DateTime]]-A525)*24</f>
        <v>1.0519444444798864</v>
      </c>
      <c r="R464" s="2">
        <f>Table135672[[#This Row],[HoursDelta]]*60</f>
        <v>17.809848562023546</v>
      </c>
      <c r="S464" s="2">
        <f>IF(Table135672[[#This Row],[StartToEndDelta]]&gt;0,Table135672[[#This Row],[ExTimeFinishedDelta]]/Table135672[[#This Row],[StartToEndDelta]],0)</f>
        <v>0.88873863204861037</v>
      </c>
      <c r="T464" s="2">
        <f>Table135672[[#This Row],[HoursDeltaSoft]]</f>
        <v>15.695041457083535</v>
      </c>
    </row>
    <row r="465" spans="1:20" x14ac:dyDescent="0.25">
      <c r="A465" s="1">
        <v>40720.276875000003</v>
      </c>
      <c r="B465">
        <v>24</v>
      </c>
      <c r="C465">
        <v>0</v>
      </c>
      <c r="D465">
        <v>87.9545491536458</v>
      </c>
      <c r="E465">
        <v>98295</v>
      </c>
      <c r="F465">
        <v>74080</v>
      </c>
      <c r="G465">
        <v>7812.59409694445</v>
      </c>
      <c r="H465">
        <v>7582.3099997222198</v>
      </c>
      <c r="I465">
        <v>13592.1665405556</v>
      </c>
      <c r="J465">
        <f t="shared" si="14"/>
        <v>24</v>
      </c>
      <c r="K465">
        <f t="shared" si="15"/>
        <v>24215</v>
      </c>
      <c r="L465">
        <f>IF(G466="",0,(Table135672[[#This Row],[ExecutionTimeHours]]-G466)/Table135672[[#This Row],[Timespan]])</f>
        <v>0.33747222112970082</v>
      </c>
      <c r="M465" s="2">
        <f>IF(H466="",0,(Table135672[[#This Row],[ExecutionTimeFinished]]-H466)/Table135672[[#This Row],[Timespan]])</f>
        <v>0.55447138708202559</v>
      </c>
      <c r="N465" s="2">
        <f>IF(I466="",0,(Table135672[[#This Row],[StartToEndTimeFinished]]-I466)/Table135672[[#This Row],[Timespan]])</f>
        <v>0.63502027572948216</v>
      </c>
      <c r="O465" s="6">
        <f>IF(A466="","00:01",Table135672[[#This Row],[DateTime]]-A466)*24*60</f>
        <v>1.000000003259629</v>
      </c>
      <c r="P465" s="6">
        <f>IF(G526="",0,(Table135672[[#This Row],[ExecutionTimeHours]]-G526)/Table135672[[#This Row],[TimespanSoft]])</f>
        <v>15.768529489635288</v>
      </c>
      <c r="Q465" s="7">
        <f>IF(A526="","01:00",Table135672[[#This Row],[DateTime]]-A526)*24</f>
        <v>1.0502777777728625</v>
      </c>
      <c r="R465" s="2">
        <f>Table135672[[#This Row],[HoursDelta]]*60</f>
        <v>20.248333267782048</v>
      </c>
      <c r="S465" s="2">
        <f>IF(Table135672[[#This Row],[StartToEndDelta]]&gt;0,Table135672[[#This Row],[ExTimeFinishedDelta]]/Table135672[[#This Row],[StartToEndDelta]],0)</f>
        <v>0.87315540664441671</v>
      </c>
      <c r="T465" s="2">
        <f>Table135672[[#This Row],[HoursDeltaSoft]]</f>
        <v>15.768529489635288</v>
      </c>
    </row>
    <row r="466" spans="1:20" x14ac:dyDescent="0.25">
      <c r="A466" s="1">
        <v>40720.276180555556</v>
      </c>
      <c r="B466">
        <v>24</v>
      </c>
      <c r="C466">
        <v>1</v>
      </c>
      <c r="D466">
        <v>89.891794840494796</v>
      </c>
      <c r="E466">
        <v>98295</v>
      </c>
      <c r="F466">
        <v>73737</v>
      </c>
      <c r="G466">
        <v>7812.2566247222203</v>
      </c>
      <c r="H466">
        <v>7581.7555283333304</v>
      </c>
      <c r="I466">
        <v>13591.5315202778</v>
      </c>
      <c r="J466">
        <f t="shared" si="14"/>
        <v>23</v>
      </c>
      <c r="K466">
        <f t="shared" si="15"/>
        <v>24558</v>
      </c>
      <c r="L466">
        <f>IF(G467="",0,(Table135672[[#This Row],[ExecutionTimeHours]]-G467)/Table135672[[#This Row],[Timespan]])</f>
        <v>0.31523527675307994</v>
      </c>
      <c r="M466" s="2">
        <f>IF(H467="",0,(Table135672[[#This Row],[ExecutionTimeFinished]]-H467)/Table135672[[#This Row],[Timespan]])</f>
        <v>0.54431027599656956</v>
      </c>
      <c r="N466" s="2">
        <f>IF(I467="",0,(Table135672[[#This Row],[StartToEndTimeFinished]]-I467)/Table135672[[#This Row],[Timespan]])</f>
        <v>0.62296083136908087</v>
      </c>
      <c r="O466" s="6">
        <f>IF(A467="","00:01",Table135672[[#This Row],[DateTime]]-A467)*24*60</f>
        <v>1.000000003259629</v>
      </c>
      <c r="P466" s="6">
        <f>IF(G527="",0,(Table135672[[#This Row],[ExecutionTimeHours]]-G527)/Table135672[[#This Row],[TimespanSoft]])</f>
        <v>15.83671647719804</v>
      </c>
      <c r="Q466" s="7">
        <f>IF(A527="","01:00",Table135672[[#This Row],[DateTime]]-A527)*24</f>
        <v>1.0502777777728625</v>
      </c>
      <c r="R466" s="2">
        <f>Table135672[[#This Row],[HoursDelta]]*60</f>
        <v>18.914116605184795</v>
      </c>
      <c r="S466" s="2">
        <f>IF(Table135672[[#This Row],[StartToEndDelta]]&gt;0,Table135672[[#This Row],[ExTimeFinishedDelta]]/Table135672[[#This Row],[StartToEndDelta]],0)</f>
        <v>0.87374719017299851</v>
      </c>
      <c r="T466" s="2">
        <f>Table135672[[#This Row],[HoursDeltaSoft]]</f>
        <v>15.83671647719804</v>
      </c>
    </row>
    <row r="467" spans="1:20" x14ac:dyDescent="0.25">
      <c r="A467" s="1">
        <v>40720.27548611111</v>
      </c>
      <c r="B467">
        <v>24</v>
      </c>
      <c r="C467">
        <v>0</v>
      </c>
      <c r="D467">
        <v>85.191520690917997</v>
      </c>
      <c r="E467">
        <v>98295</v>
      </c>
      <c r="F467">
        <v>74643</v>
      </c>
      <c r="G467">
        <v>7811.9413894444397</v>
      </c>
      <c r="H467">
        <v>7581.2112180555596</v>
      </c>
      <c r="I467">
        <v>13590.9085594444</v>
      </c>
      <c r="J467">
        <f t="shared" si="14"/>
        <v>24</v>
      </c>
      <c r="K467">
        <f t="shared" si="15"/>
        <v>23652</v>
      </c>
      <c r="L467">
        <f>IF(G468="",0,(Table135672[[#This Row],[ExecutionTimeHours]]-G468)/Table135672[[#This Row],[Timespan]])</f>
        <v>0.34031912679335774</v>
      </c>
      <c r="M467" s="2">
        <f>IF(H468="",0,(Table135672[[#This Row],[ExecutionTimeFinished]]-H468)/Table135672[[#This Row],[Timespan]])</f>
        <v>0.22653633954300734</v>
      </c>
      <c r="N467" s="2">
        <f>IF(I468="",0,(Table135672[[#This Row],[StartToEndTimeFinished]]-I468)/Table135672[[#This Row],[Timespan]])</f>
        <v>0.27209289698826811</v>
      </c>
      <c r="O467" s="6">
        <f>IF(A468="","00:01",Table135672[[#This Row],[DateTime]]-A468)*24*60</f>
        <v>1.0166666633449495</v>
      </c>
      <c r="P467" s="6">
        <f>IF(G528="",0,(Table135672[[#This Row],[ExecutionTimeHours]]-G528)/Table135672[[#This Row],[TimespanSoft]])</f>
        <v>15.881344792838505</v>
      </c>
      <c r="Q467" s="7">
        <f>IF(A528="","01:00",Table135672[[#This Row],[DateTime]]-A528)*24</f>
        <v>1.0505555554409511</v>
      </c>
      <c r="R467" s="2">
        <f>Table135672[[#This Row],[HoursDelta]]*60</f>
        <v>20.419147607601463</v>
      </c>
      <c r="S467" s="2">
        <f>IF(Table135672[[#This Row],[StartToEndDelta]]&gt;0,Table135672[[#This Row],[ExTimeFinishedDelta]]/Table135672[[#This Row],[StartToEndDelta]],0)</f>
        <v>0.83256983938384455</v>
      </c>
      <c r="T467" s="2">
        <f>Table135672[[#This Row],[HoursDeltaSoft]]</f>
        <v>15.881344792838505</v>
      </c>
    </row>
    <row r="468" spans="1:20" x14ac:dyDescent="0.25">
      <c r="A468" s="1">
        <v>40720.274780092594</v>
      </c>
      <c r="B468">
        <v>24</v>
      </c>
      <c r="C468">
        <v>0</v>
      </c>
      <c r="D468">
        <v>86.800427754720005</v>
      </c>
      <c r="E468">
        <v>98295</v>
      </c>
      <c r="F468">
        <v>74476</v>
      </c>
      <c r="G468">
        <v>7811.5953983333302</v>
      </c>
      <c r="H468">
        <v>7580.98090611111</v>
      </c>
      <c r="I468">
        <v>13590.6319316667</v>
      </c>
      <c r="J468">
        <f t="shared" si="14"/>
        <v>24</v>
      </c>
      <c r="K468">
        <f t="shared" si="15"/>
        <v>23819</v>
      </c>
      <c r="L468">
        <f>IF(G469="",0,(Table135672[[#This Row],[ExecutionTimeHours]]-G469)/Table135672[[#This Row],[Timespan]])</f>
        <v>0.36843524710193865</v>
      </c>
      <c r="M468" s="2">
        <f>IF(H469="",0,(Table135672[[#This Row],[ExecutionTimeFinished]]-H469)/Table135672[[#This Row],[Timespan]])</f>
        <v>0.15672240487925831</v>
      </c>
      <c r="N468" s="2">
        <f>IF(I469="",0,(Table135672[[#This Row],[StartToEndTimeFinished]]-I469)/Table135672[[#This Row],[Timespan]])</f>
        <v>0.18932322465079679</v>
      </c>
      <c r="O468" s="6">
        <f>IF(A469="","00:01",Table135672[[#This Row],[DateTime]]-A469)*24*60</f>
        <v>1.0166666633449495</v>
      </c>
      <c r="P468" s="6">
        <f>IF(G529="",0,(Table135672[[#This Row],[ExecutionTimeHours]]-G529)/Table135672[[#This Row],[TimespanSoft]])</f>
        <v>15.903392912886236</v>
      </c>
      <c r="Q468" s="7">
        <f>IF(A529="","01:00",Table135672[[#This Row],[DateTime]]-A529)*24</f>
        <v>1.0505555556155741</v>
      </c>
      <c r="R468" s="2">
        <f>Table135672[[#This Row],[HoursDelta]]*60</f>
        <v>22.106114826116318</v>
      </c>
      <c r="S468" s="2">
        <f>IF(Table135672[[#This Row],[StartToEndDelta]]&gt;0,Table135672[[#This Row],[ExTimeFinishedDelta]]/Table135672[[#This Row],[StartToEndDelta]],0)</f>
        <v>0.82780337789159208</v>
      </c>
      <c r="T468" s="2">
        <f>Table135672[[#This Row],[HoursDeltaSoft]]</f>
        <v>15.903392912886236</v>
      </c>
    </row>
    <row r="469" spans="1:20" x14ac:dyDescent="0.25">
      <c r="A469" s="1">
        <v>40720.274074074077</v>
      </c>
      <c r="B469">
        <v>24</v>
      </c>
      <c r="C469">
        <v>0</v>
      </c>
      <c r="D469">
        <v>86.079851786295606</v>
      </c>
      <c r="E469">
        <v>98295</v>
      </c>
      <c r="F469">
        <v>74000</v>
      </c>
      <c r="G469">
        <v>7811.2208225000004</v>
      </c>
      <c r="H469">
        <v>7580.82157166667</v>
      </c>
      <c r="I469">
        <v>13590.4394530556</v>
      </c>
      <c r="J469">
        <f t="shared" si="14"/>
        <v>24</v>
      </c>
      <c r="K469">
        <f t="shared" si="15"/>
        <v>24295</v>
      </c>
      <c r="L469">
        <f>IF(G470="",0,(Table135672[[#This Row],[ExecutionTimeHours]]-G470)/Table135672[[#This Row],[Timespan]])</f>
        <v>0.40136393159882183</v>
      </c>
      <c r="M469" s="2">
        <f>IF(H470="",0,(Table135672[[#This Row],[ExecutionTimeFinished]]-H470)/Table135672[[#This Row],[Timespan]])</f>
        <v>0.21274863238773339</v>
      </c>
      <c r="N469" s="2">
        <f>IF(I470="",0,(Table135672[[#This Row],[StartToEndTimeFinished]]-I470)/Table135672[[#This Row],[Timespan]])</f>
        <v>0.25702076327359119</v>
      </c>
      <c r="O469" s="6">
        <f>IF(A470="","00:01",Table135672[[#This Row],[DateTime]]-A470)*24*60</f>
        <v>1.0166666738223284</v>
      </c>
      <c r="P469" s="6">
        <f>IF(G530="",0,(Table135672[[#This Row],[ExecutionTimeHours]]-G530)/Table135672[[#This Row],[TimespanSoft]])</f>
        <v>15.9383571220769</v>
      </c>
      <c r="Q469" s="7">
        <f>IF(A530="","01:00",Table135672[[#This Row],[DateTime]]-A530)*24</f>
        <v>1.0508333334582858</v>
      </c>
      <c r="R469" s="2">
        <f>Table135672[[#This Row],[HoursDelta]]*60</f>
        <v>24.081835895929309</v>
      </c>
      <c r="S469" s="2">
        <f>IF(Table135672[[#This Row],[StartToEndDelta]]&gt;0,Table135672[[#This Row],[ExTimeFinishedDelta]]/Table135672[[#This Row],[StartToEndDelta]],0)</f>
        <v>0.82774881561326863</v>
      </c>
      <c r="T469" s="2">
        <f>Table135672[[#This Row],[HoursDeltaSoft]]</f>
        <v>15.9383571220769</v>
      </c>
    </row>
    <row r="470" spans="1:20" x14ac:dyDescent="0.25">
      <c r="A470" s="1">
        <v>40720.273368055554</v>
      </c>
      <c r="B470">
        <v>24</v>
      </c>
      <c r="C470">
        <v>0</v>
      </c>
      <c r="D470">
        <v>85.733123779296903</v>
      </c>
      <c r="E470">
        <v>98295</v>
      </c>
      <c r="F470">
        <v>74782</v>
      </c>
      <c r="G470">
        <v>7810.8127691666696</v>
      </c>
      <c r="H470">
        <v>7580.6052772222201</v>
      </c>
      <c r="I470">
        <v>13590.178148611099</v>
      </c>
      <c r="J470">
        <f t="shared" si="14"/>
        <v>24</v>
      </c>
      <c r="K470">
        <f t="shared" si="15"/>
        <v>23513</v>
      </c>
      <c r="L470">
        <f>IF(G471="",0,(Table135672[[#This Row],[ExecutionTimeHours]]-G471)/Table135672[[#This Row],[Timespan]])</f>
        <v>0.35938828196051775</v>
      </c>
      <c r="M470" s="2">
        <f>IF(H471="",0,(Table135672[[#This Row],[ExecutionTimeFinished]]-H471)/Table135672[[#This Row],[Timespan]])</f>
        <v>0</v>
      </c>
      <c r="N470" s="2">
        <f>IF(I471="",0,(Table135672[[#This Row],[StartToEndTimeFinished]]-I471)/Table135672[[#This Row],[Timespan]])</f>
        <v>0</v>
      </c>
      <c r="O470" s="6">
        <f>IF(A471="","00:01",Table135672[[#This Row],[DateTime]]-A471)*24*60</f>
        <v>1.0666666645556688</v>
      </c>
      <c r="P470" s="6">
        <f>IF(G531="",0,(Table135672[[#This Row],[ExecutionTimeHours]]-G531)/Table135672[[#This Row],[TimespanSoft]])</f>
        <v>15.889818880632955</v>
      </c>
      <c r="Q470" s="7">
        <f>IF(A531="","01:00",Table135672[[#This Row],[DateTime]]-A531)*24</f>
        <v>1.0505555554409511</v>
      </c>
      <c r="R470" s="2">
        <f>Table135672[[#This Row],[HoursDelta]]*60</f>
        <v>21.563296917631064</v>
      </c>
      <c r="S470" s="2">
        <f>IF(Table135672[[#This Row],[StartToEndDelta]]&gt;0,Table135672[[#This Row],[ExTimeFinishedDelta]]/Table135672[[#This Row],[StartToEndDelta]],0)</f>
        <v>0</v>
      </c>
      <c r="T470" s="2">
        <f>Table135672[[#This Row],[HoursDeltaSoft]]</f>
        <v>15.889818880632955</v>
      </c>
    </row>
    <row r="471" spans="1:20" x14ac:dyDescent="0.25">
      <c r="A471" s="1">
        <v>40720.272627314815</v>
      </c>
      <c r="B471">
        <v>24</v>
      </c>
      <c r="C471">
        <v>0</v>
      </c>
      <c r="D471">
        <v>86.316851298014299</v>
      </c>
      <c r="E471">
        <v>98295</v>
      </c>
      <c r="F471">
        <v>74475</v>
      </c>
      <c r="G471">
        <v>7810.4294216666704</v>
      </c>
      <c r="H471">
        <v>7580.6052772222201</v>
      </c>
      <c r="I471">
        <v>13590.178148611099</v>
      </c>
      <c r="J471">
        <f t="shared" si="14"/>
        <v>24</v>
      </c>
      <c r="K471">
        <f t="shared" si="15"/>
        <v>23820</v>
      </c>
      <c r="L471">
        <f>IF(G472="",0,(Table135672[[#This Row],[ExecutionTimeHours]]-G472)/Table135672[[#This Row],[Timespan]])</f>
        <v>0.37494865571091229</v>
      </c>
      <c r="M471" s="2">
        <f>IF(H472="",0,(Table135672[[#This Row],[ExecutionTimeFinished]]-H472)/Table135672[[#This Row],[Timespan]])</f>
        <v>0</v>
      </c>
      <c r="N471" s="2">
        <f>IF(I472="",0,(Table135672[[#This Row],[StartToEndTimeFinished]]-I472)/Table135672[[#This Row],[Timespan]])</f>
        <v>0</v>
      </c>
      <c r="O471" s="6">
        <f>IF(A472="","00:01",Table135672[[#This Row],[DateTime]]-A472)*24*60</f>
        <v>1.0333333339076489</v>
      </c>
      <c r="P471" s="6">
        <f>IF(G532="",0,(Table135672[[#This Row],[ExecutionTimeHours]]-G532)/Table135672[[#This Row],[TimespanSoft]])</f>
        <v>15.89850819581242</v>
      </c>
      <c r="Q471" s="7">
        <f>IF(A532="","01:00",Table135672[[#This Row],[DateTime]]-A532)*24</f>
        <v>1.0505555556155741</v>
      </c>
      <c r="R471" s="2">
        <f>Table135672[[#This Row],[HoursDelta]]*60</f>
        <v>22.496919342654738</v>
      </c>
      <c r="S471" s="2">
        <f>IF(Table135672[[#This Row],[StartToEndDelta]]&gt;0,Table135672[[#This Row],[ExTimeFinishedDelta]]/Table135672[[#This Row],[StartToEndDelta]],0)</f>
        <v>0</v>
      </c>
      <c r="T471" s="2">
        <f>Table135672[[#This Row],[HoursDeltaSoft]]</f>
        <v>15.89850819581242</v>
      </c>
    </row>
    <row r="472" spans="1:20" x14ac:dyDescent="0.25">
      <c r="A472" s="1">
        <v>40720.271909722222</v>
      </c>
      <c r="B472">
        <v>24</v>
      </c>
      <c r="C472">
        <v>0</v>
      </c>
      <c r="D472">
        <v>87.920504252115904</v>
      </c>
      <c r="E472">
        <v>98295</v>
      </c>
      <c r="F472">
        <v>75073</v>
      </c>
      <c r="G472">
        <v>7810.0419747222204</v>
      </c>
      <c r="H472">
        <v>7580.6052772222201</v>
      </c>
      <c r="I472">
        <v>13590.178148611099</v>
      </c>
      <c r="J472">
        <f t="shared" si="14"/>
        <v>24</v>
      </c>
      <c r="K472">
        <f t="shared" si="15"/>
        <v>23222</v>
      </c>
      <c r="L472">
        <f>IF(G473="",0,(Table135672[[#This Row],[ExecutionTimeHours]]-G473)/Table135672[[#This Row],[Timespan]])</f>
        <v>0.37812431817686826</v>
      </c>
      <c r="M472" s="2">
        <f>IF(H473="",0,(Table135672[[#This Row],[ExecutionTimeFinished]]-H473)/Table135672[[#This Row],[Timespan]])</f>
        <v>0.29133114848638531</v>
      </c>
      <c r="N472" s="2">
        <f>IF(I473="",0,(Table135672[[#This Row],[StartToEndTimeFinished]]-I473)/Table135672[[#This Row],[Timespan]])</f>
        <v>0.35036502842226941</v>
      </c>
      <c r="O472" s="6">
        <f>IF(A473="","00:01",Table135672[[#This Row],[DateTime]]-A473)*24*60</f>
        <v>1.0166666633449495</v>
      </c>
      <c r="P472" s="6">
        <f>IF(G533="",0,(Table135672[[#This Row],[ExecutionTimeHours]]-G533)/Table135672[[#This Row],[TimespanSoft]])</f>
        <v>15.88420507376156</v>
      </c>
      <c r="Q472" s="7">
        <f>IF(A533="","01:00",Table135672[[#This Row],[DateTime]]-A533)*24</f>
        <v>1.0511111111263745</v>
      </c>
      <c r="R472" s="2">
        <f>Table135672[[#This Row],[HoursDelta]]*60</f>
        <v>22.687459090612094</v>
      </c>
      <c r="S472" s="2">
        <f>IF(Table135672[[#This Row],[StartToEndDelta]]&gt;0,Table135672[[#This Row],[ExTimeFinishedDelta]]/Table135672[[#This Row],[StartToEndDelta]],0)</f>
        <v>0.83150749890273046</v>
      </c>
      <c r="T472" s="2">
        <f>Table135672[[#This Row],[HoursDeltaSoft]]</f>
        <v>15.88420507376156</v>
      </c>
    </row>
    <row r="473" spans="1:20" x14ac:dyDescent="0.25">
      <c r="A473" s="1">
        <v>40720.271203703705</v>
      </c>
      <c r="B473">
        <v>24</v>
      </c>
      <c r="C473">
        <v>1</v>
      </c>
      <c r="D473">
        <v>91.907300313313797</v>
      </c>
      <c r="E473">
        <v>98295</v>
      </c>
      <c r="F473">
        <v>74519</v>
      </c>
      <c r="G473">
        <v>7809.6575483333299</v>
      </c>
      <c r="H473">
        <v>7580.30909055556</v>
      </c>
      <c r="I473">
        <v>13589.821944166701</v>
      </c>
      <c r="J473">
        <f t="shared" si="14"/>
        <v>23</v>
      </c>
      <c r="K473">
        <f t="shared" si="15"/>
        <v>23776</v>
      </c>
      <c r="L473">
        <f>IF(G474="",0,(Table135672[[#This Row],[ExecutionTimeHours]]-G474)/Table135672[[#This Row],[Timespan]])</f>
        <v>0.37684242229020665</v>
      </c>
      <c r="M473" s="2">
        <f>IF(H474="",0,(Table135672[[#This Row],[ExecutionTimeFinished]]-H474)/Table135672[[#This Row],[Timespan]])</f>
        <v>0</v>
      </c>
      <c r="N473" s="2">
        <f>IF(I474="",0,(Table135672[[#This Row],[StartToEndTimeFinished]]-I474)/Table135672[[#This Row],[Timespan]])</f>
        <v>0</v>
      </c>
      <c r="O473" s="6">
        <f>IF(A474="","00:01",Table135672[[#This Row],[DateTime]]-A474)*24*60</f>
        <v>1.1000000056810677</v>
      </c>
      <c r="P473" s="6">
        <f>IF(G534="",0,(Table135672[[#This Row],[ExecutionTimeHours]]-G534)/Table135672[[#This Row],[TimespanSoft]])</f>
        <v>15.838655216756841</v>
      </c>
      <c r="Q473" s="7">
        <f>IF(A534="","01:00",Table135672[[#This Row],[DateTime]]-A534)*24</f>
        <v>1.0513888889690861</v>
      </c>
      <c r="R473" s="2">
        <f>Table135672[[#This Row],[HoursDelta]]*60</f>
        <v>22.6105453374124</v>
      </c>
      <c r="S473" s="2">
        <f>IF(Table135672[[#This Row],[StartToEndDelta]]&gt;0,Table135672[[#This Row],[ExTimeFinishedDelta]]/Table135672[[#This Row],[StartToEndDelta]],0)</f>
        <v>0</v>
      </c>
      <c r="T473" s="2">
        <f>Table135672[[#This Row],[HoursDeltaSoft]]</f>
        <v>15.838655216756841</v>
      </c>
    </row>
    <row r="474" spans="1:20" x14ac:dyDescent="0.25">
      <c r="A474" s="1">
        <v>40720.270439814813</v>
      </c>
      <c r="B474">
        <v>24</v>
      </c>
      <c r="C474">
        <v>0</v>
      </c>
      <c r="D474">
        <v>92.386660257975294</v>
      </c>
      <c r="E474">
        <v>98295</v>
      </c>
      <c r="F474">
        <v>75244</v>
      </c>
      <c r="G474">
        <v>7809.2430216666698</v>
      </c>
      <c r="H474">
        <v>7580.30909055556</v>
      </c>
      <c r="I474">
        <v>13589.821944166701</v>
      </c>
      <c r="J474">
        <f t="shared" si="14"/>
        <v>24</v>
      </c>
      <c r="K474">
        <f t="shared" si="15"/>
        <v>23051</v>
      </c>
      <c r="L474">
        <f>IF(G475="",0,(Table135672[[#This Row],[ExecutionTimeHours]]-G475)/Table135672[[#This Row],[Timespan]])</f>
        <v>0.39534889174364146</v>
      </c>
      <c r="M474" s="2">
        <f>IF(H475="",0,(Table135672[[#This Row],[ExecutionTimeFinished]]-H475)/Table135672[[#This Row],[Timespan]])</f>
        <v>0</v>
      </c>
      <c r="N474" s="2">
        <f>IF(I475="",0,(Table135672[[#This Row],[StartToEndTimeFinished]]-I475)/Table135672[[#This Row],[Timespan]])</f>
        <v>0</v>
      </c>
      <c r="O474" s="6">
        <f>IF(A475="","00:01",Table135672[[#This Row],[DateTime]]-A475)*24*60</f>
        <v>0.99999999278225005</v>
      </c>
      <c r="P474" s="6">
        <f>IF(G535="",0,(Table135672[[#This Row],[ExecutionTimeHours]]-G535)/Table135672[[#This Row],[TimespanSoft]])</f>
        <v>15.803528851625686</v>
      </c>
      <c r="Q474" s="7">
        <f>IF(A535="","01:00",Table135672[[#This Row],[DateTime]]-A535)*24</f>
        <v>1.0494444444193505</v>
      </c>
      <c r="R474" s="2">
        <f>Table135672[[#This Row],[HoursDelta]]*60</f>
        <v>23.720933504618486</v>
      </c>
      <c r="S474" s="2">
        <f>IF(Table135672[[#This Row],[StartToEndDelta]]&gt;0,Table135672[[#This Row],[ExTimeFinishedDelta]]/Table135672[[#This Row],[StartToEndDelta]],0)</f>
        <v>0</v>
      </c>
      <c r="T474" s="2">
        <f>Table135672[[#This Row],[HoursDeltaSoft]]</f>
        <v>15.803528851625686</v>
      </c>
    </row>
    <row r="475" spans="1:20" x14ac:dyDescent="0.25">
      <c r="A475" s="1">
        <v>40720.269745370373</v>
      </c>
      <c r="B475">
        <v>24</v>
      </c>
      <c r="C475">
        <v>0</v>
      </c>
      <c r="D475">
        <v>92.172447204589801</v>
      </c>
      <c r="E475">
        <v>98295</v>
      </c>
      <c r="F475">
        <v>75194</v>
      </c>
      <c r="G475">
        <v>7808.8476727777797</v>
      </c>
      <c r="H475">
        <v>7580.30909055556</v>
      </c>
      <c r="I475">
        <v>13589.821944166701</v>
      </c>
      <c r="J475">
        <f t="shared" si="14"/>
        <v>24</v>
      </c>
      <c r="K475">
        <f t="shared" si="15"/>
        <v>23101</v>
      </c>
      <c r="L475">
        <f>IF(G476="",0,(Table135672[[#This Row],[ExecutionTimeHours]]-G476)/Table135672[[#This Row],[Timespan]])</f>
        <v>0.40335241913068848</v>
      </c>
      <c r="M475" s="2">
        <f>IF(H476="",0,(Table135672[[#This Row],[ExecutionTimeFinished]]-H476)/Table135672[[#This Row],[Timespan]])</f>
        <v>0</v>
      </c>
      <c r="N475" s="2">
        <f>IF(I476="",0,(Table135672[[#This Row],[StartToEndTimeFinished]]-I476)/Table135672[[#This Row],[Timespan]])</f>
        <v>0</v>
      </c>
      <c r="O475" s="6">
        <f>IF(A476="","00:01",Table135672[[#This Row],[DateTime]]-A476)*24*60</f>
        <v>1.0333333339076489</v>
      </c>
      <c r="P475" s="6">
        <f>IF(G536="",0,(Table135672[[#This Row],[ExecutionTimeHours]]-G536)/Table135672[[#This Row],[TimespanSoft]])</f>
        <v>15.811192855564904</v>
      </c>
      <c r="Q475" s="7">
        <f>IF(A536="","01:00",Table135672[[#This Row],[DateTime]]-A536)*24</f>
        <v>1.0500000001047738</v>
      </c>
      <c r="R475" s="2">
        <f>Table135672[[#This Row],[HoursDelta]]*60</f>
        <v>24.201145147841309</v>
      </c>
      <c r="S475" s="2">
        <f>IF(Table135672[[#This Row],[StartToEndDelta]]&gt;0,Table135672[[#This Row],[ExTimeFinishedDelta]]/Table135672[[#This Row],[StartToEndDelta]],0)</f>
        <v>0</v>
      </c>
      <c r="T475" s="2">
        <f>Table135672[[#This Row],[HoursDeltaSoft]]</f>
        <v>15.811192855564904</v>
      </c>
    </row>
    <row r="476" spans="1:20" x14ac:dyDescent="0.25">
      <c r="A476" s="1">
        <v>40720.26902777778</v>
      </c>
      <c r="B476">
        <v>24</v>
      </c>
      <c r="C476">
        <v>0</v>
      </c>
      <c r="D476">
        <v>94.475631713867202</v>
      </c>
      <c r="E476">
        <v>98295</v>
      </c>
      <c r="F476">
        <v>75595</v>
      </c>
      <c r="G476">
        <v>7808.4308752777797</v>
      </c>
      <c r="H476">
        <v>7580.30909055556</v>
      </c>
      <c r="I476">
        <v>13589.821944166701</v>
      </c>
      <c r="J476">
        <f t="shared" si="14"/>
        <v>24</v>
      </c>
      <c r="K476">
        <f t="shared" si="15"/>
        <v>22700</v>
      </c>
      <c r="L476">
        <f>IF(G477="",0,(Table135672[[#This Row],[ExecutionTimeHours]]-G477)/Table135672[[#This Row],[Timespan]])</f>
        <v>0.36409743529802496</v>
      </c>
      <c r="M476" s="2">
        <f>IF(H477="",0,(Table135672[[#This Row],[ExecutionTimeFinished]]-H477)/Table135672[[#This Row],[Timespan]])</f>
        <v>0.12516846133495882</v>
      </c>
      <c r="N476" s="2">
        <f>IF(I477="",0,(Table135672[[#This Row],[StartToEndTimeFinished]]-I477)/Table135672[[#This Row],[Timespan]])</f>
        <v>0.1512476920899794</v>
      </c>
      <c r="O476" s="6">
        <f>IF(A477="","00:01",Table135672[[#This Row],[DateTime]]-A477)*24*60</f>
        <v>1.0833333351183683</v>
      </c>
      <c r="P476" s="6">
        <f>IF(G537="",0,(Table135672[[#This Row],[ExecutionTimeHours]]-G537)/Table135672[[#This Row],[TimespanSoft]])</f>
        <v>15.790259132190574</v>
      </c>
      <c r="Q476" s="7">
        <f>IF(A537="","01:00",Table135672[[#This Row],[DateTime]]-A537)*24</f>
        <v>1.0494444444193505</v>
      </c>
      <c r="R476" s="2">
        <f>Table135672[[#This Row],[HoursDelta]]*60</f>
        <v>21.845846117881496</v>
      </c>
      <c r="S476" s="2">
        <f>IF(Table135672[[#This Row],[StartToEndDelta]]&gt;0,Table135672[[#This Row],[ExTimeFinishedDelta]]/Table135672[[#This Row],[StartToEndDelta]],0)</f>
        <v>0.82757270279862727</v>
      </c>
      <c r="T476" s="2">
        <f>Table135672[[#This Row],[HoursDeltaSoft]]</f>
        <v>15.790259132190574</v>
      </c>
    </row>
    <row r="477" spans="1:20" x14ac:dyDescent="0.25">
      <c r="A477" s="1">
        <v>40720.268275462964</v>
      </c>
      <c r="B477">
        <v>24</v>
      </c>
      <c r="C477">
        <v>0</v>
      </c>
      <c r="D477">
        <v>97.061602274576799</v>
      </c>
      <c r="E477">
        <v>98295</v>
      </c>
      <c r="F477">
        <v>75547</v>
      </c>
      <c r="G477">
        <v>7808.0364363888903</v>
      </c>
      <c r="H477">
        <v>7580.1734913888904</v>
      </c>
      <c r="I477">
        <v>13589.6580925</v>
      </c>
      <c r="J477">
        <f t="shared" si="14"/>
        <v>24</v>
      </c>
      <c r="K477">
        <f t="shared" si="15"/>
        <v>22748</v>
      </c>
      <c r="L477">
        <f>IF(G478="",0,(Table135672[[#This Row],[ExecutionTimeHours]]-G478)/Table135672[[#This Row],[Timespan]])</f>
        <v>0.41853833196633661</v>
      </c>
      <c r="M477" s="2">
        <f>IF(H478="",0,(Table135672[[#This Row],[ExecutionTimeFinished]]-H478)/Table135672[[#This Row],[Timespan]])</f>
        <v>0</v>
      </c>
      <c r="N477" s="2">
        <f>IF(I478="",0,(Table135672[[#This Row],[StartToEndTimeFinished]]-I478)/Table135672[[#This Row],[Timespan]])</f>
        <v>0</v>
      </c>
      <c r="O477" s="6">
        <f>IF(A478="","00:01",Table135672[[#This Row],[DateTime]]-A478)*24*60</f>
        <v>1.000000003259629</v>
      </c>
      <c r="P477" s="6">
        <f>IF(G538="",0,(Table135672[[#This Row],[ExecutionTimeHours]]-G538)/Table135672[[#This Row],[TimespanSoft]])</f>
        <v>15.835667283611995</v>
      </c>
      <c r="Q477" s="7">
        <f>IF(A538="","01:00",Table135672[[#This Row],[DateTime]]-A538)*24</f>
        <v>1.0477777778869495</v>
      </c>
      <c r="R477" s="2">
        <f>Table135672[[#This Row],[HoursDelta]]*60</f>
        <v>25.112299917980195</v>
      </c>
      <c r="S477" s="2">
        <f>IF(Table135672[[#This Row],[StartToEndDelta]]&gt;0,Table135672[[#This Row],[ExTimeFinishedDelta]]/Table135672[[#This Row],[StartToEndDelta]],0)</f>
        <v>0</v>
      </c>
      <c r="T477" s="2">
        <f>Table135672[[#This Row],[HoursDeltaSoft]]</f>
        <v>15.835667283611995</v>
      </c>
    </row>
    <row r="478" spans="1:20" x14ac:dyDescent="0.25">
      <c r="A478" s="1">
        <v>40720.267581018517</v>
      </c>
      <c r="B478">
        <v>24</v>
      </c>
      <c r="C478">
        <v>1</v>
      </c>
      <c r="D478">
        <v>94.992253621419295</v>
      </c>
      <c r="E478">
        <v>98295</v>
      </c>
      <c r="F478">
        <v>76056</v>
      </c>
      <c r="G478">
        <v>7807.6178980555596</v>
      </c>
      <c r="H478">
        <v>7580.1734913888904</v>
      </c>
      <c r="I478">
        <v>13589.6580925</v>
      </c>
      <c r="J478">
        <f t="shared" si="14"/>
        <v>23</v>
      </c>
      <c r="K478">
        <f t="shared" si="15"/>
        <v>22239</v>
      </c>
      <c r="L478">
        <f>IF(G479="",0,(Table135672[[#This Row],[ExecutionTimeHours]]-G479)/Table135672[[#This Row],[Timespan]])</f>
        <v>0.32372499982608116</v>
      </c>
      <c r="M478" s="2">
        <f>IF(H479="",0,(Table135672[[#This Row],[ExecutionTimeFinished]]-H479)/Table135672[[#This Row],[Timespan]])</f>
        <v>0</v>
      </c>
      <c r="N478" s="2">
        <f>IF(I479="",0,(Table135672[[#This Row],[StartToEndTimeFinished]]-I479)/Table135672[[#This Row],[Timespan]])</f>
        <v>0</v>
      </c>
      <c r="O478" s="6">
        <f>IF(A479="","00:01",Table135672[[#This Row],[DateTime]]-A479)*24*60</f>
        <v>1.0333333339076489</v>
      </c>
      <c r="P478" s="6">
        <f>IF(G539="",0,(Table135672[[#This Row],[ExecutionTimeHours]]-G539)/Table135672[[#This Row],[TimespanSoft]])</f>
        <v>15.758474840809114</v>
      </c>
      <c r="Q478" s="7">
        <f>IF(A539="","01:00",Table135672[[#This Row],[DateTime]]-A539)*24</f>
        <v>1.0488888889085501</v>
      </c>
      <c r="R478" s="2">
        <f>Table135672[[#This Row],[HoursDelta]]*60</f>
        <v>19.423499989564871</v>
      </c>
      <c r="S478" s="2">
        <f>IF(Table135672[[#This Row],[StartToEndDelta]]&gt;0,Table135672[[#This Row],[ExTimeFinishedDelta]]/Table135672[[#This Row],[StartToEndDelta]],0)</f>
        <v>0</v>
      </c>
      <c r="T478" s="2">
        <f>Table135672[[#This Row],[HoursDeltaSoft]]</f>
        <v>15.758474840809114</v>
      </c>
    </row>
    <row r="479" spans="1:20" x14ac:dyDescent="0.25">
      <c r="A479" s="1">
        <v>40720.266863425924</v>
      </c>
      <c r="B479">
        <v>24</v>
      </c>
      <c r="C479">
        <v>3</v>
      </c>
      <c r="D479">
        <v>86.981577555338504</v>
      </c>
      <c r="E479">
        <v>98295</v>
      </c>
      <c r="F479">
        <v>76665</v>
      </c>
      <c r="G479">
        <v>7807.2833822222201</v>
      </c>
      <c r="H479">
        <v>7580.1734913888904</v>
      </c>
      <c r="I479">
        <v>13589.6580925</v>
      </c>
      <c r="J479">
        <f t="shared" si="14"/>
        <v>21</v>
      </c>
      <c r="K479">
        <f t="shared" si="15"/>
        <v>21630</v>
      </c>
      <c r="L479">
        <f>IF(G480="",0,(Table135672[[#This Row],[ExecutionTimeHours]]-G480)/Table135672[[#This Row],[Timespan]])</f>
        <v>0.30275079537993838</v>
      </c>
      <c r="M479" s="2">
        <f>IF(H480="",0,(Table135672[[#This Row],[ExecutionTimeFinished]]-H480)/Table135672[[#This Row],[Timespan]])</f>
        <v>0</v>
      </c>
      <c r="N479" s="2">
        <f>IF(I480="",0,(Table135672[[#This Row],[StartToEndTimeFinished]]-I480)/Table135672[[#This Row],[Timespan]])</f>
        <v>0</v>
      </c>
      <c r="O479" s="6">
        <f>IF(A480="","00:01",Table135672[[#This Row],[DateTime]]-A480)*24*60</f>
        <v>1.0499999939929694</v>
      </c>
      <c r="P479" s="6">
        <f>IF(G540="",0,(Table135672[[#This Row],[ExecutionTimeHours]]-G540)/Table135672[[#This Row],[TimespanSoft]])</f>
        <v>15.841534287827825</v>
      </c>
      <c r="Q479" s="7">
        <f>IF(A540="","01:00",Table135672[[#This Row],[DateTime]]-A540)*24</f>
        <v>1.0491666665766388</v>
      </c>
      <c r="R479" s="2">
        <f>Table135672[[#This Row],[HoursDelta]]*60</f>
        <v>18.165047722796302</v>
      </c>
      <c r="S479" s="2">
        <f>IF(Table135672[[#This Row],[StartToEndDelta]]&gt;0,Table135672[[#This Row],[ExTimeFinishedDelta]]/Table135672[[#This Row],[StartToEndDelta]],0)</f>
        <v>0</v>
      </c>
      <c r="T479" s="2">
        <f>Table135672[[#This Row],[HoursDeltaSoft]]</f>
        <v>15.841534287827825</v>
      </c>
    </row>
    <row r="480" spans="1:20" x14ac:dyDescent="0.25">
      <c r="A480" s="1">
        <v>40720.266134259262</v>
      </c>
      <c r="B480">
        <v>24</v>
      </c>
      <c r="C480">
        <v>5</v>
      </c>
      <c r="D480">
        <v>85.372650146484403</v>
      </c>
      <c r="E480">
        <v>98295</v>
      </c>
      <c r="F480">
        <v>77199</v>
      </c>
      <c r="G480">
        <v>7806.9654938888898</v>
      </c>
      <c r="H480">
        <v>7580.1734913888904</v>
      </c>
      <c r="I480">
        <v>13589.6580925</v>
      </c>
      <c r="J480">
        <f t="shared" si="14"/>
        <v>19</v>
      </c>
      <c r="K480">
        <f t="shared" si="15"/>
        <v>21096</v>
      </c>
      <c r="L480">
        <f>IF(G481="",0,(Table135672[[#This Row],[ExecutionTimeHours]]-G481)/Table135672[[#This Row],[Timespan]])</f>
        <v>0.25066596155071663</v>
      </c>
      <c r="M480" s="2">
        <f>IF(H481="",0,(Table135672[[#This Row],[ExecutionTimeFinished]]-H481)/Table135672[[#This Row],[Timespan]])</f>
        <v>0</v>
      </c>
      <c r="N480" s="2">
        <f>IF(I481="",0,(Table135672[[#This Row],[StartToEndTimeFinished]]-I481)/Table135672[[#This Row],[Timespan]])</f>
        <v>0</v>
      </c>
      <c r="O480" s="6">
        <f>IF(A481="","00:01",Table135672[[#This Row],[DateTime]]-A481)*24*60</f>
        <v>1.183333337539807</v>
      </c>
      <c r="P480" s="6">
        <f>IF(G541="",0,(Table135672[[#This Row],[ExecutionTimeHours]]-G541)/Table135672[[#This Row],[TimespanSoft]])</f>
        <v>15.9352882099569</v>
      </c>
      <c r="Q480" s="7">
        <f>IF(A541="","01:00",Table135672[[#This Row],[DateTime]]-A541)*24</f>
        <v>1.0486111112404615</v>
      </c>
      <c r="R480" s="2">
        <f>Table135672[[#This Row],[HoursDelta]]*60</f>
        <v>15.039957693042998</v>
      </c>
      <c r="S480" s="2">
        <f>IF(Table135672[[#This Row],[StartToEndDelta]]&gt;0,Table135672[[#This Row],[ExTimeFinishedDelta]]/Table135672[[#This Row],[StartToEndDelta]],0)</f>
        <v>0</v>
      </c>
      <c r="T480" s="2">
        <f>Table135672[[#This Row],[HoursDeltaSoft]]</f>
        <v>15.9352882099569</v>
      </c>
    </row>
    <row r="481" spans="1:20" x14ac:dyDescent="0.25">
      <c r="A481" s="1">
        <v>40720.2653125</v>
      </c>
      <c r="B481">
        <v>24</v>
      </c>
      <c r="C481">
        <v>8</v>
      </c>
      <c r="D481">
        <v>76.648709615071596</v>
      </c>
      <c r="E481">
        <v>98295</v>
      </c>
      <c r="F481">
        <v>77735</v>
      </c>
      <c r="G481">
        <v>7806.6688725000004</v>
      </c>
      <c r="H481">
        <v>7580.1734913888904</v>
      </c>
      <c r="I481">
        <v>13589.6580925</v>
      </c>
      <c r="J481">
        <f t="shared" si="14"/>
        <v>16</v>
      </c>
      <c r="K481">
        <f t="shared" si="15"/>
        <v>20560</v>
      </c>
      <c r="L481">
        <f>IF(G482="",0,(Table135672[[#This Row],[ExecutionTimeHours]]-G482)/Table135672[[#This Row],[Timespan]])</f>
        <v>0.20271194046539523</v>
      </c>
      <c r="M481" s="2">
        <f>IF(H482="",0,(Table135672[[#This Row],[ExecutionTimeFinished]]-H482)/Table135672[[#This Row],[Timespan]])</f>
        <v>0</v>
      </c>
      <c r="N481" s="2">
        <f>IF(I482="",0,(Table135672[[#This Row],[StartToEndTimeFinished]]-I482)/Table135672[[#This Row],[Timespan]])</f>
        <v>0</v>
      </c>
      <c r="O481" s="6">
        <f>IF(A482="","00:01",Table135672[[#This Row],[DateTime]]-A482)*24*60</f>
        <v>1.1166666657663882</v>
      </c>
      <c r="P481" s="6">
        <f>IF(G542="",0,(Table135672[[#This Row],[ExecutionTimeHours]]-G542)/Table135672[[#This Row],[TimespanSoft]])</f>
        <v>16.00009192442057</v>
      </c>
      <c r="Q481" s="7">
        <f>IF(A542="","01:00",Table135672[[#This Row],[DateTime]]-A542)*24</f>
        <v>1.0455555554945022</v>
      </c>
      <c r="R481" s="2">
        <f>Table135672[[#This Row],[HoursDelta]]*60</f>
        <v>12.162716427923714</v>
      </c>
      <c r="S481" s="2">
        <f>IF(Table135672[[#This Row],[StartToEndDelta]]&gt;0,Table135672[[#This Row],[ExTimeFinishedDelta]]/Table135672[[#This Row],[StartToEndDelta]],0)</f>
        <v>0</v>
      </c>
      <c r="T481" s="2">
        <f>Table135672[[#This Row],[HoursDeltaSoft]]</f>
        <v>16.00009192442057</v>
      </c>
    </row>
    <row r="482" spans="1:20" x14ac:dyDescent="0.25">
      <c r="A482" s="1">
        <v>40720.264537037037</v>
      </c>
      <c r="B482">
        <v>24</v>
      </c>
      <c r="C482">
        <v>12</v>
      </c>
      <c r="D482">
        <v>65.399361928304003</v>
      </c>
      <c r="E482">
        <v>98295</v>
      </c>
      <c r="F482">
        <v>78432</v>
      </c>
      <c r="G482">
        <v>7806.4425108333298</v>
      </c>
      <c r="H482">
        <v>7580.1734913888904</v>
      </c>
      <c r="I482">
        <v>13589.6580925</v>
      </c>
      <c r="J482">
        <f t="shared" si="14"/>
        <v>12</v>
      </c>
      <c r="K482">
        <f t="shared" si="15"/>
        <v>19863</v>
      </c>
      <c r="L482">
        <f>IF(G483="",0,(Table135672[[#This Row],[ExecutionTimeHours]]-G483)/Table135672[[#This Row],[Timespan]])</f>
        <v>0.14764076898082992</v>
      </c>
      <c r="M482" s="2">
        <f>IF(H483="",0,(Table135672[[#This Row],[ExecutionTimeFinished]]-H483)/Table135672[[#This Row],[Timespan]])</f>
        <v>0</v>
      </c>
      <c r="N482" s="2">
        <f>IF(I483="",0,(Table135672[[#This Row],[StartToEndTimeFinished]]-I483)/Table135672[[#This Row],[Timespan]])</f>
        <v>0</v>
      </c>
      <c r="O482" s="6">
        <f>IF(A483="","00:01",Table135672[[#This Row],[DateTime]]-A483)*24*60</f>
        <v>1.0833333351183683</v>
      </c>
      <c r="P482" s="6">
        <f>IF(G543="",0,(Table135672[[#This Row],[ExecutionTimeHours]]-G543)/Table135672[[#This Row],[TimespanSoft]])</f>
        <v>16.08747399113037</v>
      </c>
      <c r="Q482" s="7">
        <f>IF(A543="","01:00",Table135672[[#This Row],[DateTime]]-A543)*24</f>
        <v>1.0466666666907258</v>
      </c>
      <c r="R482" s="2">
        <f>Table135672[[#This Row],[HoursDelta]]*60</f>
        <v>8.8584461388497946</v>
      </c>
      <c r="S482" s="2">
        <f>IF(Table135672[[#This Row],[StartToEndDelta]]&gt;0,Table135672[[#This Row],[ExTimeFinishedDelta]]/Table135672[[#This Row],[StartToEndDelta]],0)</f>
        <v>0</v>
      </c>
      <c r="T482" s="2">
        <f>Table135672[[#This Row],[HoursDeltaSoft]]</f>
        <v>16.08747399113037</v>
      </c>
    </row>
    <row r="483" spans="1:20" x14ac:dyDescent="0.25">
      <c r="A483" s="1">
        <v>40720.263784722221</v>
      </c>
      <c r="B483">
        <v>24</v>
      </c>
      <c r="C483">
        <v>16</v>
      </c>
      <c r="D483">
        <v>45.681269963582402</v>
      </c>
      <c r="E483">
        <v>98295</v>
      </c>
      <c r="F483">
        <v>79157</v>
      </c>
      <c r="G483">
        <v>7806.2825666666704</v>
      </c>
      <c r="H483">
        <v>7580.1734913888904</v>
      </c>
      <c r="I483">
        <v>13589.6580925</v>
      </c>
      <c r="J483">
        <f t="shared" si="14"/>
        <v>8</v>
      </c>
      <c r="K483">
        <f t="shared" si="15"/>
        <v>19138</v>
      </c>
      <c r="L483">
        <f>IF(G484="",0,(Table135672[[#This Row],[ExecutionTimeHours]]-G484)/Table135672[[#This Row],[Timespan]])</f>
        <v>9.4327864771578271E-2</v>
      </c>
      <c r="M483" s="2">
        <f>IF(H484="",0,(Table135672[[#This Row],[ExecutionTimeFinished]]-H484)/Table135672[[#This Row],[Timespan]])</f>
        <v>0</v>
      </c>
      <c r="N483" s="2">
        <f>IF(I484="",0,(Table135672[[#This Row],[StartToEndTimeFinished]]-I484)/Table135672[[#This Row],[Timespan]])</f>
        <v>0</v>
      </c>
      <c r="O483" s="6">
        <f>IF(A484="","00:01",Table135672[[#This Row],[DateTime]]-A484)*24*60</f>
        <v>1.0666666645556688</v>
      </c>
      <c r="P483" s="6">
        <f>IF(G544="",0,(Table135672[[#This Row],[ExecutionTimeHours]]-G544)/Table135672[[#This Row],[TimespanSoft]])</f>
        <v>16.176343328468324</v>
      </c>
      <c r="Q483" s="7">
        <f>IF(A544="","01:00",Table135672[[#This Row],[DateTime]]-A544)*24</f>
        <v>1.0469444443588145</v>
      </c>
      <c r="R483" s="2">
        <f>Table135672[[#This Row],[HoursDelta]]*60</f>
        <v>5.6596718862946966</v>
      </c>
      <c r="S483" s="2">
        <f>IF(Table135672[[#This Row],[StartToEndDelta]]&gt;0,Table135672[[#This Row],[ExTimeFinishedDelta]]/Table135672[[#This Row],[StartToEndDelta]],0)</f>
        <v>0</v>
      </c>
      <c r="T483" s="2">
        <f>Table135672[[#This Row],[HoursDeltaSoft]]</f>
        <v>16.176343328468324</v>
      </c>
    </row>
    <row r="484" spans="1:20" x14ac:dyDescent="0.25">
      <c r="A484" s="1">
        <v>40720.263043981482</v>
      </c>
      <c r="B484">
        <v>24</v>
      </c>
      <c r="C484">
        <v>15</v>
      </c>
      <c r="D484">
        <v>44.583574930826799</v>
      </c>
      <c r="E484">
        <v>98295</v>
      </c>
      <c r="F484">
        <v>79308</v>
      </c>
      <c r="G484">
        <v>7806.1819502777798</v>
      </c>
      <c r="H484">
        <v>7580.1734913888904</v>
      </c>
      <c r="I484">
        <v>13589.6580925</v>
      </c>
      <c r="J484">
        <f t="shared" si="14"/>
        <v>9</v>
      </c>
      <c r="K484">
        <f t="shared" si="15"/>
        <v>18987</v>
      </c>
      <c r="L484">
        <f>IF(G485="",0,(Table135672[[#This Row],[ExecutionTimeHours]]-G485)/Table135672[[#This Row],[Timespan]])</f>
        <v>5.3513388154728926E-2</v>
      </c>
      <c r="M484" s="2">
        <f>IF(H485="",0,(Table135672[[#This Row],[ExecutionTimeFinished]]-H485)/Table135672[[#This Row],[Timespan]])</f>
        <v>0</v>
      </c>
      <c r="N484" s="2">
        <f>IF(I485="",0,(Table135672[[#This Row],[StartToEndTimeFinished]]-I485)/Table135672[[#This Row],[Timespan]])</f>
        <v>0</v>
      </c>
      <c r="O484" s="6">
        <f>IF(A485="","00:01",Table135672[[#This Row],[DateTime]]-A485)*24*60</f>
        <v>1.0166666633449495</v>
      </c>
      <c r="P484" s="6">
        <f>IF(G545="",0,(Table135672[[#This Row],[ExecutionTimeHours]]-G545)/Table135672[[#This Row],[TimespanSoft]])</f>
        <v>16.294964694026522</v>
      </c>
      <c r="Q484" s="7">
        <f>IF(A545="","01:00",Table135672[[#This Row],[DateTime]]-A545)*24</f>
        <v>1.0463888888480142</v>
      </c>
      <c r="R484" s="2">
        <f>Table135672[[#This Row],[HoursDelta]]*60</f>
        <v>3.2108032892837355</v>
      </c>
      <c r="S484" s="2">
        <f>IF(Table135672[[#This Row],[StartToEndDelta]]&gt;0,Table135672[[#This Row],[ExTimeFinishedDelta]]/Table135672[[#This Row],[StartToEndDelta]],0)</f>
        <v>0</v>
      </c>
      <c r="T484" s="2">
        <f>Table135672[[#This Row],[HoursDeltaSoft]]</f>
        <v>16.294964694026522</v>
      </c>
    </row>
    <row r="485" spans="1:20" x14ac:dyDescent="0.25">
      <c r="A485" s="1">
        <v>40720.262337962966</v>
      </c>
      <c r="B485">
        <v>24</v>
      </c>
      <c r="C485">
        <v>19</v>
      </c>
      <c r="D485">
        <v>41.364051818847699</v>
      </c>
      <c r="E485">
        <v>98295</v>
      </c>
      <c r="F485">
        <v>78260</v>
      </c>
      <c r="G485">
        <v>7806.1275450000003</v>
      </c>
      <c r="H485">
        <v>7580.1734913888904</v>
      </c>
      <c r="I485">
        <v>13589.6580925</v>
      </c>
      <c r="J485">
        <f t="shared" si="14"/>
        <v>5</v>
      </c>
      <c r="K485">
        <f t="shared" si="15"/>
        <v>20035</v>
      </c>
      <c r="L485">
        <f>IF(G486="",0,(Table135672[[#This Row],[ExecutionTimeHours]]-G486)/Table135672[[#This Row],[Timespan]])</f>
        <v>0</v>
      </c>
      <c r="M485" s="2">
        <f>IF(H486="",0,(Table135672[[#This Row],[ExecutionTimeFinished]]-H486)/Table135672[[#This Row],[Timespan]])</f>
        <v>0</v>
      </c>
      <c r="N485" s="2">
        <f>IF(I486="",0,(Table135672[[#This Row],[StartToEndTimeFinished]]-I486)/Table135672[[#This Row],[Timespan]])</f>
        <v>0</v>
      </c>
      <c r="O485" s="6">
        <f>IF(A486="","00:01",Table135672[[#This Row],[DateTime]]-A486)*24*60</f>
        <v>1.000000003259629</v>
      </c>
      <c r="P485" s="6">
        <f>IF(G546="",0,(Table135672[[#This Row],[ExecutionTimeHours]]-G546)/Table135672[[#This Row],[TimespanSoft]])</f>
        <v>16.376760275098874</v>
      </c>
      <c r="Q485" s="7">
        <f>IF(A546="","01:00",Table135672[[#This Row],[DateTime]]-A546)*24</f>
        <v>1.0475000000442378</v>
      </c>
      <c r="R485" s="2">
        <f>Table135672[[#This Row],[HoursDelta]]*60</f>
        <v>0</v>
      </c>
      <c r="S485" s="2">
        <f>IF(Table135672[[#This Row],[StartToEndDelta]]&gt;0,Table135672[[#This Row],[ExTimeFinishedDelta]]/Table135672[[#This Row],[StartToEndDelta]],0)</f>
        <v>0</v>
      </c>
      <c r="T485" s="2">
        <f>Table135672[[#This Row],[HoursDeltaSoft]]</f>
        <v>16.376760275098874</v>
      </c>
    </row>
    <row r="486" spans="1:20" x14ac:dyDescent="0.25">
      <c r="A486" s="1">
        <v>40720.261643518519</v>
      </c>
      <c r="B486">
        <v>24</v>
      </c>
      <c r="C486">
        <v>24</v>
      </c>
      <c r="D486">
        <v>17.830485625813399</v>
      </c>
      <c r="E486">
        <v>98295</v>
      </c>
      <c r="F486">
        <v>80341</v>
      </c>
      <c r="G486">
        <v>7806.1275450000003</v>
      </c>
      <c r="H486">
        <v>7580.1734913888904</v>
      </c>
      <c r="I486">
        <v>13589.6580925</v>
      </c>
      <c r="J486">
        <f t="shared" si="14"/>
        <v>0</v>
      </c>
      <c r="K486">
        <f t="shared" si="15"/>
        <v>17954</v>
      </c>
      <c r="L486">
        <f>IF(G487="",0,(Table135672[[#This Row],[ExecutionTimeHours]]-G487)/Table135672[[#This Row],[Timespan]])</f>
        <v>0</v>
      </c>
      <c r="M486" s="2">
        <f>IF(H487="",0,(Table135672[[#This Row],[ExecutionTimeFinished]]-H487)/Table135672[[#This Row],[Timespan]])</f>
        <v>0</v>
      </c>
      <c r="N486" s="2">
        <f>IF(I487="",0,(Table135672[[#This Row],[StartToEndTimeFinished]]-I487)/Table135672[[#This Row],[Timespan]])</f>
        <v>0</v>
      </c>
      <c r="O486" s="6">
        <f>IF(A487="","00:01",Table135672[[#This Row],[DateTime]]-A487)*24*60</f>
        <v>1.0166666633449495</v>
      </c>
      <c r="P486" s="6">
        <f>IF(G547="",0,(Table135672[[#This Row],[ExecutionTimeHours]]-G547)/Table135672[[#This Row],[TimespanSoft]])</f>
        <v>16.468178951183546</v>
      </c>
      <c r="Q486" s="7">
        <f>IF(A547="","01:00",Table135672[[#This Row],[DateTime]]-A547)*24</f>
        <v>1.0477777777123265</v>
      </c>
      <c r="R486" s="2">
        <f>Table135672[[#This Row],[HoursDelta]]*60</f>
        <v>0</v>
      </c>
      <c r="S486" s="2">
        <f>IF(Table135672[[#This Row],[StartToEndDelta]]&gt;0,Table135672[[#This Row],[ExTimeFinishedDelta]]/Table135672[[#This Row],[StartToEndDelta]],0)</f>
        <v>0</v>
      </c>
      <c r="T486" s="2">
        <f>Table135672[[#This Row],[HoursDeltaSoft]]</f>
        <v>16.468178951183546</v>
      </c>
    </row>
    <row r="487" spans="1:20" x14ac:dyDescent="0.25">
      <c r="A487" s="1">
        <v>40720.260937500003</v>
      </c>
      <c r="B487">
        <v>24</v>
      </c>
      <c r="C487">
        <v>24</v>
      </c>
      <c r="D487">
        <v>5.3524631277347599</v>
      </c>
      <c r="E487">
        <v>98295</v>
      </c>
      <c r="F487">
        <v>77195</v>
      </c>
      <c r="G487">
        <v>7806.1275450000003</v>
      </c>
      <c r="H487">
        <v>7580.1734913888904</v>
      </c>
      <c r="I487">
        <v>13589.6580925</v>
      </c>
      <c r="J487">
        <f t="shared" si="14"/>
        <v>0</v>
      </c>
      <c r="K487">
        <f t="shared" si="15"/>
        <v>21100</v>
      </c>
      <c r="L487">
        <f>IF(G488="",0,(Table135672[[#This Row],[ExecutionTimeHours]]-G488)/Table135672[[#This Row],[Timespan]])</f>
        <v>0</v>
      </c>
      <c r="M487" s="2">
        <f>IF(H488="",0,(Table135672[[#This Row],[ExecutionTimeFinished]]-H488)/Table135672[[#This Row],[Timespan]])</f>
        <v>0</v>
      </c>
      <c r="N487" s="2">
        <f>IF(I488="",0,(Table135672[[#This Row],[StartToEndTimeFinished]]-I488)/Table135672[[#This Row],[Timespan]])</f>
        <v>0</v>
      </c>
      <c r="O487" s="6">
        <f>IF(A488="","00:01",Table135672[[#This Row],[DateTime]]-A488)*24*60</f>
        <v>1.0166666738223284</v>
      </c>
      <c r="P487" s="6">
        <f>IF(G548="",0,(Table135672[[#This Row],[ExecutionTimeHours]]-G548)/Table135672[[#This Row],[TimespanSoft]])</f>
        <v>16.520592040011447</v>
      </c>
      <c r="Q487" s="7">
        <f>IF(A548="","01:00",Table135672[[#This Row],[DateTime]]-A548)*24</f>
        <v>1.0472222223761491</v>
      </c>
      <c r="R487" s="2">
        <f>Table135672[[#This Row],[HoursDelta]]*60</f>
        <v>0</v>
      </c>
      <c r="S487" s="2">
        <f>IF(Table135672[[#This Row],[StartToEndDelta]]&gt;0,Table135672[[#This Row],[ExTimeFinishedDelta]]/Table135672[[#This Row],[StartToEndDelta]],0)</f>
        <v>0</v>
      </c>
      <c r="T487" s="2">
        <f>Table135672[[#This Row],[HoursDeltaSoft]]</f>
        <v>16.520592040011447</v>
      </c>
    </row>
    <row r="488" spans="1:20" x14ac:dyDescent="0.25">
      <c r="A488" s="1">
        <v>40720.260231481479</v>
      </c>
      <c r="B488">
        <v>24</v>
      </c>
      <c r="C488">
        <v>24</v>
      </c>
      <c r="D488">
        <v>4.62474228814244</v>
      </c>
      <c r="E488">
        <v>98295</v>
      </c>
      <c r="F488">
        <v>77545</v>
      </c>
      <c r="G488">
        <v>7806.1275450000003</v>
      </c>
      <c r="H488">
        <v>7580.1734913888904</v>
      </c>
      <c r="I488">
        <v>13589.6580925</v>
      </c>
      <c r="J488">
        <f t="shared" si="14"/>
        <v>0</v>
      </c>
      <c r="K488">
        <f t="shared" si="15"/>
        <v>20750</v>
      </c>
      <c r="L488">
        <f>IF(G489="",0,(Table135672[[#This Row],[ExecutionTimeHours]]-G489)/Table135672[[#This Row],[Timespan]])</f>
        <v>7.5051912841901181E-3</v>
      </c>
      <c r="M488" s="2">
        <f>IF(H489="",0,(Table135672[[#This Row],[ExecutionTimeFinished]]-H489)/Table135672[[#This Row],[Timespan]])</f>
        <v>0.30681694089766987</v>
      </c>
      <c r="N488" s="2">
        <f>IF(I489="",0,(Table135672[[#This Row],[StartToEndTimeFinished]]-I489)/Table135672[[#This Row],[Timespan]])</f>
        <v>0.7896775982191474</v>
      </c>
      <c r="O488" s="6">
        <f>IF(A489="","00:01",Table135672[[#This Row],[DateTime]]-A489)*24*60</f>
        <v>1.0166666633449495</v>
      </c>
      <c r="P488" s="6">
        <f>IF(G549="",0,(Table135672[[#This Row],[ExecutionTimeHours]]-G549)/Table135672[[#This Row],[TimespanSoft]])</f>
        <v>16.498710464287896</v>
      </c>
      <c r="Q488" s="7">
        <f>IF(A549="","01:00",Table135672[[#This Row],[DateTime]]-A549)*24</f>
        <v>1.0486111110658385</v>
      </c>
      <c r="R488" s="2">
        <f>Table135672[[#This Row],[HoursDelta]]*60</f>
        <v>0.45031147705140706</v>
      </c>
      <c r="S488" s="2">
        <f>IF(Table135672[[#This Row],[StartToEndDelta]]&gt;0,Table135672[[#This Row],[ExTimeFinishedDelta]]/Table135672[[#This Row],[StartToEndDelta]],0)</f>
        <v>0.388534436825348</v>
      </c>
      <c r="T488" s="2">
        <f>Table135672[[#This Row],[HoursDeltaSoft]]</f>
        <v>16.498710464287896</v>
      </c>
    </row>
    <row r="489" spans="1:20" x14ac:dyDescent="0.25">
      <c r="A489" s="1">
        <v>40720.259525462963</v>
      </c>
      <c r="B489">
        <v>24</v>
      </c>
      <c r="C489">
        <v>23</v>
      </c>
      <c r="D489">
        <v>9.9707894325256294</v>
      </c>
      <c r="E489">
        <v>98295</v>
      </c>
      <c r="F489">
        <v>78132</v>
      </c>
      <c r="G489">
        <v>7806.1199147222196</v>
      </c>
      <c r="H489">
        <v>7579.8615608333303</v>
      </c>
      <c r="I489">
        <v>13588.8552536111</v>
      </c>
      <c r="J489">
        <f t="shared" si="14"/>
        <v>1</v>
      </c>
      <c r="K489">
        <f t="shared" si="15"/>
        <v>20163</v>
      </c>
      <c r="L489">
        <f>IF(G490="",0,(Table135672[[#This Row],[ExecutionTimeHours]]-G490)/Table135672[[#This Row],[Timespan]])</f>
        <v>1.9085714203910743E-2</v>
      </c>
      <c r="M489" s="2">
        <f>IF(H490="",0,(Table135672[[#This Row],[ExecutionTimeFinished]]-H490)/Table135672[[#This Row],[Timespan]])</f>
        <v>0.6210095211659219</v>
      </c>
      <c r="N489" s="2">
        <f>IF(I490="",0,(Table135672[[#This Row],[StartToEndTimeFinished]]-I490)/Table135672[[#This Row],[Timespan]])</f>
        <v>1.162796026763945</v>
      </c>
      <c r="O489" s="6">
        <f>IF(A490="","00:01",Table135672[[#This Row],[DateTime]]-A490)*24*60</f>
        <v>1.0500000044703484</v>
      </c>
      <c r="P489" s="6">
        <f>IF(G550="",0,(Table135672[[#This Row],[ExecutionTimeHours]]-G550)/Table135672[[#This Row],[TimespanSoft]])</f>
        <v>16.491433907993439</v>
      </c>
      <c r="Q489" s="7">
        <f>IF(A550="","01:00",Table135672[[#This Row],[DateTime]]-A550)*24</f>
        <v>1.0486111110658385</v>
      </c>
      <c r="R489" s="2">
        <f>Table135672[[#This Row],[HoursDelta]]*60</f>
        <v>1.1451428522346445</v>
      </c>
      <c r="S489" s="2">
        <f>IF(Table135672[[#This Row],[StartToEndDelta]]&gt;0,Table135672[[#This Row],[ExTimeFinishedDelta]]/Table135672[[#This Row],[StartToEndDelta]],0)</f>
        <v>0.53406574057032863</v>
      </c>
      <c r="T489" s="2">
        <f>Table135672[[#This Row],[HoursDeltaSoft]]</f>
        <v>16.491433907993439</v>
      </c>
    </row>
    <row r="490" spans="1:20" x14ac:dyDescent="0.25">
      <c r="A490" s="1">
        <v>40720.258796296293</v>
      </c>
      <c r="B490">
        <v>24</v>
      </c>
      <c r="C490">
        <v>21</v>
      </c>
      <c r="D490">
        <v>17.556826273600301</v>
      </c>
      <c r="E490">
        <v>98295</v>
      </c>
      <c r="F490">
        <v>77639</v>
      </c>
      <c r="G490">
        <v>7806.0998747222202</v>
      </c>
      <c r="H490">
        <v>7579.2095008333299</v>
      </c>
      <c r="I490">
        <v>13587.6343177778</v>
      </c>
      <c r="J490">
        <f t="shared" si="14"/>
        <v>3</v>
      </c>
      <c r="K490">
        <f t="shared" si="15"/>
        <v>20656</v>
      </c>
      <c r="L490">
        <f>IF(G491="",0,(Table135672[[#This Row],[ExecutionTimeHours]]-G491)/Table135672[[#This Row],[Timespan]])</f>
        <v>5.2246944817517717E-2</v>
      </c>
      <c r="M490" s="2">
        <f>IF(H491="",0,(Table135672[[#This Row],[ExecutionTimeFinished]]-H491)/Table135672[[#This Row],[Timespan]])</f>
        <v>0</v>
      </c>
      <c r="N490" s="2">
        <f>IF(I491="",0,(Table135672[[#This Row],[StartToEndTimeFinished]]-I491)/Table135672[[#This Row],[Timespan]])</f>
        <v>0</v>
      </c>
      <c r="O490" s="6">
        <f>IF(A491="","00:01",Table135672[[#This Row],[DateTime]]-A491)*24*60</f>
        <v>0.99999999278225005</v>
      </c>
      <c r="P490" s="6">
        <f>IF(G551="",0,(Table135672[[#This Row],[ExecutionTimeHours]]-G551)/Table135672[[#This Row],[TimespanSoft]])</f>
        <v>16.483365756695569</v>
      </c>
      <c r="Q490" s="7">
        <f>IF(A551="","01:00",Table135672[[#This Row],[DateTime]]-A551)*24</f>
        <v>1.0480555555550382</v>
      </c>
      <c r="R490" s="2">
        <f>Table135672[[#This Row],[HoursDelta]]*60</f>
        <v>3.1348166890510631</v>
      </c>
      <c r="S490" s="2">
        <f>IF(Table135672[[#This Row],[StartToEndDelta]]&gt;0,Table135672[[#This Row],[ExTimeFinishedDelta]]/Table135672[[#This Row],[StartToEndDelta]],0)</f>
        <v>0</v>
      </c>
      <c r="T490" s="2">
        <f>Table135672[[#This Row],[HoursDeltaSoft]]</f>
        <v>16.483365756695569</v>
      </c>
    </row>
    <row r="491" spans="1:20" x14ac:dyDescent="0.25">
      <c r="A491" s="1">
        <v>40720.258101851854</v>
      </c>
      <c r="B491">
        <v>24</v>
      </c>
      <c r="C491">
        <v>21</v>
      </c>
      <c r="D491">
        <v>13.069111491243</v>
      </c>
      <c r="E491">
        <v>98295</v>
      </c>
      <c r="F491">
        <v>77259</v>
      </c>
      <c r="G491">
        <v>7806.0476277777798</v>
      </c>
      <c r="H491">
        <v>7579.2095008333299</v>
      </c>
      <c r="I491">
        <v>13587.6343177778</v>
      </c>
      <c r="J491">
        <f t="shared" si="14"/>
        <v>3</v>
      </c>
      <c r="K491">
        <f t="shared" si="15"/>
        <v>21036</v>
      </c>
      <c r="L491">
        <f>IF(G492="",0,(Table135672[[#This Row],[ExecutionTimeHours]]-G492)/Table135672[[#This Row],[Timespan]])</f>
        <v>4.8662841188772774E-2</v>
      </c>
      <c r="M491" s="2">
        <f>IF(H492="",0,(Table135672[[#This Row],[ExecutionTimeFinished]]-H492)/Table135672[[#This Row],[Timespan]])</f>
        <v>0</v>
      </c>
      <c r="N491" s="2">
        <f>IF(I492="",0,(Table135672[[#This Row],[StartToEndTimeFinished]]-I492)/Table135672[[#This Row],[Timespan]])</f>
        <v>0</v>
      </c>
      <c r="O491" s="6">
        <f>IF(A492="","00:01",Table135672[[#This Row],[DateTime]]-A492)*24*60</f>
        <v>1.0166666738223284</v>
      </c>
      <c r="P491" s="6">
        <f>IF(G552="",0,(Table135672[[#This Row],[ExecutionTimeHours]]-G552)/Table135672[[#This Row],[TimespanSoft]])</f>
        <v>16.44503233502013</v>
      </c>
      <c r="Q491" s="7">
        <f>IF(A552="","01:00",Table135672[[#This Row],[DateTime]]-A552)*24</f>
        <v>1.0480555555550382</v>
      </c>
      <c r="R491" s="2">
        <f>Table135672[[#This Row],[HoursDelta]]*60</f>
        <v>2.9197704713263666</v>
      </c>
      <c r="S491" s="2">
        <f>IF(Table135672[[#This Row],[StartToEndDelta]]&gt;0,Table135672[[#This Row],[ExTimeFinishedDelta]]/Table135672[[#This Row],[StartToEndDelta]],0)</f>
        <v>0</v>
      </c>
      <c r="T491" s="2">
        <f>Table135672[[#This Row],[HoursDeltaSoft]]</f>
        <v>16.44503233502013</v>
      </c>
    </row>
    <row r="492" spans="1:20" x14ac:dyDescent="0.25">
      <c r="A492" s="1">
        <v>40720.257395833331</v>
      </c>
      <c r="B492">
        <v>24</v>
      </c>
      <c r="C492">
        <v>21</v>
      </c>
      <c r="D492">
        <v>13.4848788579305</v>
      </c>
      <c r="E492">
        <v>98295</v>
      </c>
      <c r="F492">
        <v>76891</v>
      </c>
      <c r="G492">
        <v>7805.9981538888896</v>
      </c>
      <c r="H492">
        <v>7579.2095008333299</v>
      </c>
      <c r="I492">
        <v>13587.6343177778</v>
      </c>
      <c r="J492">
        <f t="shared" si="14"/>
        <v>3</v>
      </c>
      <c r="K492">
        <f t="shared" si="15"/>
        <v>21404</v>
      </c>
      <c r="L492">
        <f>IF(G493="",0,(Table135672[[#This Row],[ExecutionTimeHours]]-G493)/Table135672[[#This Row],[Timespan]])</f>
        <v>5.2973545273943032E-2</v>
      </c>
      <c r="M492" s="2">
        <f>IF(H493="",0,(Table135672[[#This Row],[ExecutionTimeFinished]]-H493)/Table135672[[#This Row],[Timespan]])</f>
        <v>0</v>
      </c>
      <c r="N492" s="2">
        <f>IF(I493="",0,(Table135672[[#This Row],[StartToEndTimeFinished]]-I493)/Table135672[[#This Row],[Timespan]])</f>
        <v>0</v>
      </c>
      <c r="O492" s="6">
        <f>IF(A493="","00:01",Table135672[[#This Row],[DateTime]]-A493)*24*60</f>
        <v>1.0499999939929694</v>
      </c>
      <c r="P492" s="6">
        <f>IF(G553="",0,(Table135672[[#This Row],[ExecutionTimeHours]]-G553)/Table135672[[#This Row],[TimespanSoft]])</f>
        <v>16.39975165616163</v>
      </c>
      <c r="Q492" s="7">
        <f>IF(A553="","01:00",Table135672[[#This Row],[DateTime]]-A553)*24</f>
        <v>1.0491666665766388</v>
      </c>
      <c r="R492" s="2">
        <f>Table135672[[#This Row],[HoursDelta]]*60</f>
        <v>3.1784127164365819</v>
      </c>
      <c r="S492" s="2">
        <f>IF(Table135672[[#This Row],[StartToEndDelta]]&gt;0,Table135672[[#This Row],[ExTimeFinishedDelta]]/Table135672[[#This Row],[StartToEndDelta]],0)</f>
        <v>0</v>
      </c>
      <c r="T492" s="2">
        <f>Table135672[[#This Row],[HoursDeltaSoft]]</f>
        <v>16.39975165616163</v>
      </c>
    </row>
    <row r="493" spans="1:20" x14ac:dyDescent="0.25">
      <c r="A493" s="1">
        <v>40720.256666666668</v>
      </c>
      <c r="B493">
        <v>24</v>
      </c>
      <c r="C493">
        <v>21</v>
      </c>
      <c r="D493">
        <v>24.5817728042603</v>
      </c>
      <c r="E493">
        <v>98295</v>
      </c>
      <c r="F493">
        <v>76549</v>
      </c>
      <c r="G493">
        <v>7805.9425316666702</v>
      </c>
      <c r="H493">
        <v>7579.2095008333299</v>
      </c>
      <c r="I493">
        <v>13587.6343177778</v>
      </c>
      <c r="J493">
        <f t="shared" si="14"/>
        <v>3</v>
      </c>
      <c r="K493">
        <f t="shared" si="15"/>
        <v>21746</v>
      </c>
      <c r="L493">
        <f>IF(G494="",0,(Table135672[[#This Row],[ExecutionTimeHours]]-G494)/Table135672[[#This Row],[Timespan]])</f>
        <v>4.7006613562408386E-2</v>
      </c>
      <c r="M493" s="2">
        <f>IF(H494="",0,(Table135672[[#This Row],[ExecutionTimeFinished]]-H494)/Table135672[[#This Row],[Timespan]])</f>
        <v>0</v>
      </c>
      <c r="N493" s="2">
        <f>IF(I494="",0,(Table135672[[#This Row],[StartToEndTimeFinished]]-I494)/Table135672[[#This Row],[Timespan]])</f>
        <v>0</v>
      </c>
      <c r="O493" s="6">
        <f>IF(A494="","00:01",Table135672[[#This Row],[DateTime]]-A494)*24*60</f>
        <v>1.0500000044703484</v>
      </c>
      <c r="P493" s="6">
        <f>IF(G554="",0,(Table135672[[#This Row],[ExecutionTimeHours]]-G554)/Table135672[[#This Row],[TimespanSoft]])</f>
        <v>16.383740062592604</v>
      </c>
      <c r="Q493" s="7">
        <f>IF(A554="","01:00",Table135672[[#This Row],[DateTime]]-A554)*24</f>
        <v>1.0483333333977498</v>
      </c>
      <c r="R493" s="2">
        <f>Table135672[[#This Row],[HoursDelta]]*60</f>
        <v>2.820396813744503</v>
      </c>
      <c r="S493" s="2">
        <f>IF(Table135672[[#This Row],[StartToEndDelta]]&gt;0,Table135672[[#This Row],[ExTimeFinishedDelta]]/Table135672[[#This Row],[StartToEndDelta]],0)</f>
        <v>0</v>
      </c>
      <c r="T493" s="2">
        <f>Table135672[[#This Row],[HoursDeltaSoft]]</f>
        <v>16.383740062592604</v>
      </c>
    </row>
    <row r="494" spans="1:20" x14ac:dyDescent="0.25">
      <c r="A494" s="1">
        <v>40720.255937499998</v>
      </c>
      <c r="B494">
        <v>24</v>
      </c>
      <c r="C494">
        <v>21</v>
      </c>
      <c r="D494">
        <v>21.496553738911899</v>
      </c>
      <c r="E494">
        <v>98295</v>
      </c>
      <c r="F494">
        <v>76067</v>
      </c>
      <c r="G494">
        <v>7805.8931747222196</v>
      </c>
      <c r="H494">
        <v>7579.2095008333299</v>
      </c>
      <c r="I494">
        <v>13587.6343177778</v>
      </c>
      <c r="J494">
        <f t="shared" si="14"/>
        <v>3</v>
      </c>
      <c r="K494">
        <f t="shared" si="15"/>
        <v>22228</v>
      </c>
      <c r="L494">
        <f>IF(G495="",0,(Table135672[[#This Row],[ExecutionTimeHours]]-G495)/Table135672[[#This Row],[Timespan]])</f>
        <v>5.3893915651062718E-2</v>
      </c>
      <c r="M494" s="2">
        <f>IF(H495="",0,(Table135672[[#This Row],[ExecutionTimeFinished]]-H495)/Table135672[[#This Row],[Timespan]])</f>
        <v>0.72946349623068441</v>
      </c>
      <c r="N494" s="2">
        <f>IF(I495="",0,(Table135672[[#This Row],[StartToEndTimeFinished]]-I495)/Table135672[[#This Row],[Timespan]])</f>
        <v>1.0638021224667251</v>
      </c>
      <c r="O494" s="6">
        <f>IF(A495="","00:01",Table135672[[#This Row],[DateTime]]-A495)*24*60</f>
        <v>1.0499999939929694</v>
      </c>
      <c r="P494" s="6">
        <f>IF(G555="",0,(Table135672[[#This Row],[ExecutionTimeHours]]-G555)/Table135672[[#This Row],[TimespanSoft]])</f>
        <v>16.420546154167479</v>
      </c>
      <c r="Q494" s="7">
        <f>IF(A555="","01:00",Table135672[[#This Row],[DateTime]]-A555)*24</f>
        <v>1.0472222222015262</v>
      </c>
      <c r="R494" s="2">
        <f>Table135672[[#This Row],[HoursDelta]]*60</f>
        <v>3.2336349390637631</v>
      </c>
      <c r="S494" s="2">
        <f>IF(Table135672[[#This Row],[StartToEndDelta]]&gt;0,Table135672[[#This Row],[ExTimeFinishedDelta]]/Table135672[[#This Row],[StartToEndDelta]],0)</f>
        <v>0.68571351835547911</v>
      </c>
      <c r="T494" s="2">
        <f>Table135672[[#This Row],[HoursDeltaSoft]]</f>
        <v>16.420546154167479</v>
      </c>
    </row>
    <row r="495" spans="1:20" x14ac:dyDescent="0.25">
      <c r="A495" s="1">
        <v>40720.255208333336</v>
      </c>
      <c r="B495">
        <v>24</v>
      </c>
      <c r="C495">
        <v>20</v>
      </c>
      <c r="D495">
        <v>23.5184631347656</v>
      </c>
      <c r="E495">
        <v>98295</v>
      </c>
      <c r="F495">
        <v>75697</v>
      </c>
      <c r="G495">
        <v>7805.8365861111097</v>
      </c>
      <c r="H495">
        <v>7578.4435641666696</v>
      </c>
      <c r="I495">
        <v>13586.5173255556</v>
      </c>
      <c r="J495">
        <f t="shared" si="14"/>
        <v>4</v>
      </c>
      <c r="K495">
        <f t="shared" si="15"/>
        <v>22598</v>
      </c>
      <c r="L495">
        <f>IF(G496="",0,(Table135672[[#This Row],[ExecutionTimeHours]]-G496)/Table135672[[#This Row],[Timespan]])</f>
        <v>7.5385875750155623E-2</v>
      </c>
      <c r="M495" s="2">
        <f>IF(H496="",0,(Table135672[[#This Row],[ExecutionTimeFinished]]-H496)/Table135672[[#This Row],[Timespan]])</f>
        <v>0.18489887018331491</v>
      </c>
      <c r="N495" s="2">
        <f>IF(I496="",0,(Table135672[[#This Row],[StartToEndTimeFinished]]-I496)/Table135672[[#This Row],[Timespan]])</f>
        <v>0.52043785345600746</v>
      </c>
      <c r="O495" s="6">
        <f>IF(A496="","00:01",Table135672[[#This Row],[DateTime]]-A496)*24*60</f>
        <v>0.98333333269692957</v>
      </c>
      <c r="P495" s="6">
        <f>IF(G556="",0,(Table135672[[#This Row],[ExecutionTimeHours]]-G556)/Table135672[[#This Row],[TimespanSoft]])</f>
        <v>16.454503050717729</v>
      </c>
      <c r="Q495" s="7">
        <f>IF(A556="","01:00",Table135672[[#This Row],[DateTime]]-A556)*24</f>
        <v>1.0463888890226372</v>
      </c>
      <c r="R495" s="2">
        <f>Table135672[[#This Row],[HoursDelta]]*60</f>
        <v>4.5231525450093377</v>
      </c>
      <c r="S495" s="2">
        <f>IF(Table135672[[#This Row],[StartToEndDelta]]&gt;0,Table135672[[#This Row],[ExTimeFinishedDelta]]/Table135672[[#This Row],[StartToEndDelta]],0)</f>
        <v>0.35527559910463813</v>
      </c>
      <c r="T495" s="2">
        <f>Table135672[[#This Row],[HoursDeltaSoft]]</f>
        <v>16.454503050717729</v>
      </c>
    </row>
    <row r="496" spans="1:20" x14ac:dyDescent="0.25">
      <c r="A496" s="1">
        <v>40720.254525462966</v>
      </c>
      <c r="B496">
        <v>24</v>
      </c>
      <c r="C496">
        <v>18</v>
      </c>
      <c r="D496">
        <v>30.316666285196899</v>
      </c>
      <c r="E496">
        <v>98295</v>
      </c>
      <c r="F496">
        <v>74974</v>
      </c>
      <c r="G496">
        <v>7805.76245666667</v>
      </c>
      <c r="H496">
        <v>7578.2617469444403</v>
      </c>
      <c r="I496">
        <v>13586.0055616667</v>
      </c>
      <c r="J496">
        <f t="shared" si="14"/>
        <v>6</v>
      </c>
      <c r="K496">
        <f t="shared" si="15"/>
        <v>23321</v>
      </c>
      <c r="L496">
        <f>IF(G497="",0,(Table135672[[#This Row],[ExecutionTimeHours]]-G497)/Table135672[[#This Row],[Timespan]])</f>
        <v>0.10576055521501454</v>
      </c>
      <c r="M496" s="2">
        <f>IF(H497="",0,(Table135672[[#This Row],[ExecutionTimeFinished]]-H497)/Table135672[[#This Row],[Timespan]])</f>
        <v>0.35790666549406752</v>
      </c>
      <c r="N496" s="2">
        <f>IF(I497="",0,(Table135672[[#This Row],[StartToEndTimeFinished]]-I497)/Table135672[[#This Row],[Timespan]])</f>
        <v>0.55013972050646698</v>
      </c>
      <c r="O496" s="6">
        <f>IF(A497="","00:01",Table135672[[#This Row],[DateTime]]-A497)*24*60</f>
        <v>1.000000003259629</v>
      </c>
      <c r="P496" s="6">
        <f>IF(G557="",0,(Table135672[[#This Row],[ExecutionTimeHours]]-G557)/Table135672[[#This Row],[TimespanSoft]])</f>
        <v>16.4896667537055</v>
      </c>
      <c r="Q496" s="7">
        <f>IF(A557="","01:00",Table135672[[#This Row],[DateTime]]-A557)*24</f>
        <v>1.0469444445334375</v>
      </c>
      <c r="R496" s="2">
        <f>Table135672[[#This Row],[HoursDelta]]*60</f>
        <v>6.3456333129008726</v>
      </c>
      <c r="S496" s="2">
        <f>IF(Table135672[[#This Row],[StartToEndDelta]]&gt;0,Table135672[[#This Row],[ExTimeFinishedDelta]]/Table135672[[#This Row],[StartToEndDelta]],0)</f>
        <v>0.65057412172415618</v>
      </c>
      <c r="T496" s="2">
        <f>Table135672[[#This Row],[HoursDeltaSoft]]</f>
        <v>16.4896667537055</v>
      </c>
    </row>
    <row r="497" spans="1:20" x14ac:dyDescent="0.25">
      <c r="A497" s="1">
        <v>40720.253831018519</v>
      </c>
      <c r="B497">
        <v>24</v>
      </c>
      <c r="C497">
        <v>17</v>
      </c>
      <c r="D497">
        <v>38.414864222208699</v>
      </c>
      <c r="E497">
        <v>98295</v>
      </c>
      <c r="F497">
        <v>75405</v>
      </c>
      <c r="G497">
        <v>7805.6566961111103</v>
      </c>
      <c r="H497">
        <v>7577.9038402777796</v>
      </c>
      <c r="I497">
        <v>13585.4554219444</v>
      </c>
      <c r="J497">
        <f t="shared" si="14"/>
        <v>7</v>
      </c>
      <c r="K497">
        <f t="shared" si="15"/>
        <v>22890</v>
      </c>
      <c r="L497">
        <f>IF(G498="",0,(Table135672[[#This Row],[ExecutionTimeHours]]-G498)/Table135672[[#This Row],[Timespan]])</f>
        <v>0.11706444405848837</v>
      </c>
      <c r="M497" s="2">
        <f>IF(H498="",0,(Table135672[[#This Row],[ExecutionTimeFinished]]-H498)/Table135672[[#This Row],[Timespan]])</f>
        <v>0.42555194306243888</v>
      </c>
      <c r="N497" s="2">
        <f>IF(I498="",0,(Table135672[[#This Row],[StartToEndTimeFinished]]-I498)/Table135672[[#This Row],[Timespan]])</f>
        <v>1.2284766625954395</v>
      </c>
      <c r="O497" s="6">
        <f>IF(A498="","00:01",Table135672[[#This Row],[DateTime]]-A498)*24*60</f>
        <v>1.000000003259629</v>
      </c>
      <c r="P497" s="6">
        <f>IF(G558="",0,(Table135672[[#This Row],[ExecutionTimeHours]]-G558)/Table135672[[#This Row],[TimespanSoft]])</f>
        <v>16.512089100333537</v>
      </c>
      <c r="Q497" s="7">
        <f>IF(A558="","01:00",Table135672[[#This Row],[DateTime]]-A558)*24</f>
        <v>1.0475000000442378</v>
      </c>
      <c r="R497" s="2">
        <f>Table135672[[#This Row],[HoursDelta]]*60</f>
        <v>7.0238666435093027</v>
      </c>
      <c r="S497" s="2">
        <f>IF(Table135672[[#This Row],[StartToEndDelta]]&gt;0,Table135672[[#This Row],[ExTimeFinishedDelta]]/Table135672[[#This Row],[StartToEndDelta]],0)</f>
        <v>0.34640620861560567</v>
      </c>
      <c r="T497" s="2">
        <f>Table135672[[#This Row],[HoursDeltaSoft]]</f>
        <v>16.512089100333537</v>
      </c>
    </row>
    <row r="498" spans="1:20" x14ac:dyDescent="0.25">
      <c r="A498" s="1">
        <v>40720.253136574072</v>
      </c>
      <c r="B498">
        <v>24</v>
      </c>
      <c r="C498">
        <v>16</v>
      </c>
      <c r="D498">
        <v>45.574209849039697</v>
      </c>
      <c r="E498">
        <v>98295</v>
      </c>
      <c r="F498">
        <v>75774</v>
      </c>
      <c r="G498">
        <v>7805.5396316666702</v>
      </c>
      <c r="H498">
        <v>7577.4782883333301</v>
      </c>
      <c r="I498">
        <v>13584.2269452778</v>
      </c>
      <c r="J498">
        <f t="shared" si="14"/>
        <v>8</v>
      </c>
      <c r="K498">
        <f t="shared" si="15"/>
        <v>22521</v>
      </c>
      <c r="L498">
        <f>IF(G499="",0,(Table135672[[#This Row],[ExecutionTimeHours]]-G499)/Table135672[[#This Row],[Timespan]])</f>
        <v>0.1354936120881369</v>
      </c>
      <c r="M498" s="2">
        <f>IF(H499="",0,(Table135672[[#This Row],[ExecutionTimeFinished]]-H499)/Table135672[[#This Row],[Timespan]])</f>
        <v>0.78912611680562339</v>
      </c>
      <c r="N498" s="2">
        <f>IF(I499="",0,(Table135672[[#This Row],[StartToEndTimeFinished]]-I499)/Table135672[[#This Row],[Timespan]])</f>
        <v>1.7211469569220046</v>
      </c>
      <c r="O498" s="6">
        <f>IF(A499="","00:01",Table135672[[#This Row],[DateTime]]-A499)*24*60</f>
        <v>0.99999999278225005</v>
      </c>
      <c r="P498" s="6">
        <f>IF(G559="",0,(Table135672[[#This Row],[ExecutionTimeHours]]-G559)/Table135672[[#This Row],[TimespanSoft]])</f>
        <v>16.554186109206118</v>
      </c>
      <c r="Q498" s="7">
        <f>IF(A559="","01:00",Table135672[[#This Row],[DateTime]]-A559)*24</f>
        <v>1.0477777777123265</v>
      </c>
      <c r="R498" s="2">
        <f>Table135672[[#This Row],[HoursDelta]]*60</f>
        <v>8.1296167252882139</v>
      </c>
      <c r="S498" s="2">
        <f>IF(Table135672[[#This Row],[StartToEndDelta]]&gt;0,Table135672[[#This Row],[ExTimeFinishedDelta]]/Table135672[[#This Row],[StartToEndDelta]],0)</f>
        <v>0.45848851757368175</v>
      </c>
      <c r="T498" s="2">
        <f>Table135672[[#This Row],[HoursDeltaSoft]]</f>
        <v>16.554186109206118</v>
      </c>
    </row>
    <row r="499" spans="1:20" x14ac:dyDescent="0.25">
      <c r="A499" s="1">
        <v>40720.252442129633</v>
      </c>
      <c r="B499">
        <v>24</v>
      </c>
      <c r="C499">
        <v>13</v>
      </c>
      <c r="D499">
        <v>55.895614624023402</v>
      </c>
      <c r="E499">
        <v>98295</v>
      </c>
      <c r="F499">
        <v>74718</v>
      </c>
      <c r="G499">
        <v>7805.40413805556</v>
      </c>
      <c r="H499">
        <v>7576.6891622222201</v>
      </c>
      <c r="I499">
        <v>13582.505798333301</v>
      </c>
      <c r="J499">
        <f t="shared" si="14"/>
        <v>11</v>
      </c>
      <c r="K499">
        <f t="shared" si="15"/>
        <v>23577</v>
      </c>
      <c r="L499">
        <f>IF(G500="",0,(Table135672[[#This Row],[ExecutionTimeHours]]-G500)/Table135672[[#This Row],[Timespan]])</f>
        <v>0.17708694387267351</v>
      </c>
      <c r="M499" s="2">
        <f>IF(H500="",0,(Table135672[[#This Row],[ExecutionTimeFinished]]-H500)/Table135672[[#This Row],[Timespan]])</f>
        <v>0</v>
      </c>
      <c r="N499" s="2">
        <f>IF(I500="",0,(Table135672[[#This Row],[StartToEndTimeFinished]]-I500)/Table135672[[#This Row],[Timespan]])</f>
        <v>0</v>
      </c>
      <c r="O499" s="6">
        <f>IF(A500="","00:01",Table135672[[#This Row],[DateTime]]-A500)*24*60</f>
        <v>1.000000003259629</v>
      </c>
      <c r="P499" s="6">
        <f>IF(G560="",0,(Table135672[[#This Row],[ExecutionTimeHours]]-G560)/Table135672[[#This Row],[TimespanSoft]])</f>
        <v>16.578662605621677</v>
      </c>
      <c r="Q499" s="7">
        <f>IF(A560="","01:00",Table135672[[#This Row],[DateTime]]-A560)*24</f>
        <v>1.0488888889085501</v>
      </c>
      <c r="R499" s="2">
        <f>Table135672[[#This Row],[HoursDelta]]*60</f>
        <v>10.625216632360411</v>
      </c>
      <c r="S499" s="2">
        <f>IF(Table135672[[#This Row],[StartToEndDelta]]&gt;0,Table135672[[#This Row],[ExTimeFinishedDelta]]/Table135672[[#This Row],[StartToEndDelta]],0)</f>
        <v>0</v>
      </c>
      <c r="T499" s="2">
        <f>Table135672[[#This Row],[HoursDeltaSoft]]</f>
        <v>16.578662605621677</v>
      </c>
    </row>
    <row r="500" spans="1:20" x14ac:dyDescent="0.25">
      <c r="A500" s="1">
        <v>40720.251747685186</v>
      </c>
      <c r="B500">
        <v>24</v>
      </c>
      <c r="C500">
        <v>12</v>
      </c>
      <c r="D500">
        <v>55.544002532958999</v>
      </c>
      <c r="E500">
        <v>98295</v>
      </c>
      <c r="F500">
        <v>74841</v>
      </c>
      <c r="G500">
        <v>7805.2270511111101</v>
      </c>
      <c r="H500">
        <v>7576.6891622222201</v>
      </c>
      <c r="I500">
        <v>13582.505798333301</v>
      </c>
      <c r="J500">
        <f t="shared" si="14"/>
        <v>12</v>
      </c>
      <c r="K500">
        <f t="shared" si="15"/>
        <v>23454</v>
      </c>
      <c r="L500">
        <f>IF(G501="",0,(Table135672[[#This Row],[ExecutionTimeHours]]-G501)/Table135672[[#This Row],[Timespan]])</f>
        <v>0.22110666594976802</v>
      </c>
      <c r="M500" s="2">
        <f>IF(H501="",0,(Table135672[[#This Row],[ExecutionTimeFinished]]-H501)/Table135672[[#This Row],[Timespan]])</f>
        <v>0.20798499932205392</v>
      </c>
      <c r="N500" s="2">
        <f>IF(I501="",0,(Table135672[[#This Row],[StartToEndTimeFinished]]-I501)/Table135672[[#This Row],[Timespan]])</f>
        <v>0.40833888757016523</v>
      </c>
      <c r="O500" s="6">
        <f>IF(A501="","00:01",Table135672[[#This Row],[DateTime]]-A501)*24*60</f>
        <v>1.000000003259629</v>
      </c>
      <c r="P500" s="6">
        <f>IF(G561="",0,(Table135672[[#This Row],[ExecutionTimeHours]]-G561)/Table135672[[#This Row],[TimespanSoft]])</f>
        <v>16.63046119277189</v>
      </c>
      <c r="Q500" s="7">
        <f>IF(A561="","01:00",Table135672[[#This Row],[DateTime]]-A561)*24</f>
        <v>1.0486111110658385</v>
      </c>
      <c r="R500" s="2">
        <f>Table135672[[#This Row],[HoursDelta]]*60</f>
        <v>13.266399956986081</v>
      </c>
      <c r="S500" s="2">
        <f>IF(Table135672[[#This Row],[StartToEndDelta]]&gt;0,Table135672[[#This Row],[ExTimeFinishedDelta]]/Table135672[[#This Row],[StartToEndDelta]],0)</f>
        <v>0.50934409054125585</v>
      </c>
      <c r="T500" s="2">
        <f>Table135672[[#This Row],[HoursDeltaSoft]]</f>
        <v>16.63046119277189</v>
      </c>
    </row>
    <row r="501" spans="1:20" x14ac:dyDescent="0.25">
      <c r="A501" s="1">
        <v>40720.25105324074</v>
      </c>
      <c r="B501">
        <v>24</v>
      </c>
      <c r="C501">
        <v>11</v>
      </c>
      <c r="D501">
        <v>60.331036885579401</v>
      </c>
      <c r="E501">
        <v>98295</v>
      </c>
      <c r="F501">
        <v>74433</v>
      </c>
      <c r="G501">
        <v>7805.0059444444396</v>
      </c>
      <c r="H501">
        <v>7576.4811772222201</v>
      </c>
      <c r="I501">
        <v>13582.0974594444</v>
      </c>
      <c r="J501">
        <f t="shared" si="14"/>
        <v>13</v>
      </c>
      <c r="K501">
        <f t="shared" si="15"/>
        <v>23862</v>
      </c>
      <c r="L501">
        <f>IF(G502="",0,(Table135672[[#This Row],[ExecutionTimeHours]]-G502)/Table135672[[#This Row],[Timespan]])</f>
        <v>0.21736217054771403</v>
      </c>
      <c r="M501" s="2">
        <f>IF(H502="",0,(Table135672[[#This Row],[ExecutionTimeFinished]]-H502)/Table135672[[#This Row],[Timespan]])</f>
        <v>0.56541164344441952</v>
      </c>
      <c r="N501" s="2">
        <f>IF(I502="",0,(Table135672[[#This Row],[StartToEndTimeFinished]]-I502)/Table135672[[#This Row],[Timespan]])</f>
        <v>0.95697513766470832</v>
      </c>
      <c r="O501" s="6">
        <f>IF(A502="","00:01",Table135672[[#This Row],[DateTime]]-A502)*24*60</f>
        <v>1.0499999939929694</v>
      </c>
      <c r="P501" s="6">
        <f>IF(G562="",0,(Table135672[[#This Row],[ExecutionTimeHours]]-G562)/Table135672[[#This Row],[TimespanSoft]])</f>
        <v>16.648633643100364</v>
      </c>
      <c r="Q501" s="7">
        <f>IF(A562="","01:00",Table135672[[#This Row],[DateTime]]-A562)*24</f>
        <v>1.0486111110658385</v>
      </c>
      <c r="R501" s="2">
        <f>Table135672[[#This Row],[HoursDelta]]*60</f>
        <v>13.041730232862841</v>
      </c>
      <c r="S501" s="2">
        <f>IF(Table135672[[#This Row],[StartToEndDelta]]&gt;0,Table135672[[#This Row],[ExTimeFinishedDelta]]/Table135672[[#This Row],[StartToEndDelta]],0)</f>
        <v>0.59083211380411083</v>
      </c>
      <c r="T501" s="2">
        <f>Table135672[[#This Row],[HoursDeltaSoft]]</f>
        <v>16.648633643100364</v>
      </c>
    </row>
    <row r="502" spans="1:20" x14ac:dyDescent="0.25">
      <c r="A502" s="1">
        <v>40720.250324074077</v>
      </c>
      <c r="B502">
        <v>24</v>
      </c>
      <c r="C502">
        <v>10</v>
      </c>
      <c r="D502">
        <v>60.165430704752602</v>
      </c>
      <c r="E502">
        <v>98295</v>
      </c>
      <c r="F502">
        <v>74340</v>
      </c>
      <c r="G502">
        <v>7804.7777141666702</v>
      </c>
      <c r="H502">
        <v>7575.8874949999999</v>
      </c>
      <c r="I502">
        <v>13581.0926355556</v>
      </c>
      <c r="J502">
        <f t="shared" si="14"/>
        <v>14</v>
      </c>
      <c r="K502">
        <f t="shared" si="15"/>
        <v>23955</v>
      </c>
      <c r="L502">
        <f>IF(G503="",0,(Table135672[[#This Row],[ExecutionTimeHours]]-G503)/Table135672[[#This Row],[Timespan]])</f>
        <v>0.23861311307449348</v>
      </c>
      <c r="M502" s="2">
        <f>IF(H503="",0,(Table135672[[#This Row],[ExecutionTimeFinished]]-H503)/Table135672[[#This Row],[Timespan]])</f>
        <v>0.4152775927069387</v>
      </c>
      <c r="N502" s="2">
        <f>IF(I503="",0,(Table135672[[#This Row],[StartToEndTimeFinished]]-I503)/Table135672[[#This Row],[Timespan]])</f>
        <v>0.58237048773757749</v>
      </c>
      <c r="O502" s="6">
        <f>IF(A503="","00:01",Table135672[[#This Row],[DateTime]]-A503)*24*60</f>
        <v>1.0166666738223284</v>
      </c>
      <c r="P502" s="6">
        <f>IF(G563="",0,(Table135672[[#This Row],[ExecutionTimeHours]]-G563)/Table135672[[#This Row],[TimespanSoft]])</f>
        <v>16.720322468502449</v>
      </c>
      <c r="Q502" s="7">
        <f>IF(A563="","01:00",Table135672[[#This Row],[DateTime]]-A563)*24</f>
        <v>1.0483333333977498</v>
      </c>
      <c r="R502" s="2">
        <f>Table135672[[#This Row],[HoursDelta]]*60</f>
        <v>14.31678678446961</v>
      </c>
      <c r="S502" s="2">
        <f>IF(Table135672[[#This Row],[StartToEndDelta]]&gt;0,Table135672[[#This Row],[ExTimeFinishedDelta]]/Table135672[[#This Row],[StartToEndDelta]],0)</f>
        <v>0.71308145150045332</v>
      </c>
      <c r="T502" s="2">
        <f>Table135672[[#This Row],[HoursDeltaSoft]]</f>
        <v>16.720322468502449</v>
      </c>
    </row>
    <row r="503" spans="1:20" x14ac:dyDescent="0.25">
      <c r="A503" s="1">
        <v>40720.249618055554</v>
      </c>
      <c r="B503">
        <v>24</v>
      </c>
      <c r="C503">
        <v>8</v>
      </c>
      <c r="D503">
        <v>71.160896301269503</v>
      </c>
      <c r="E503">
        <v>98295</v>
      </c>
      <c r="F503">
        <v>73559</v>
      </c>
      <c r="G503">
        <v>7804.5351241666704</v>
      </c>
      <c r="H503">
        <v>7575.4652961111096</v>
      </c>
      <c r="I503">
        <v>13580.5005588889</v>
      </c>
      <c r="J503">
        <f t="shared" si="14"/>
        <v>16</v>
      </c>
      <c r="K503">
        <f t="shared" si="15"/>
        <v>24736</v>
      </c>
      <c r="L503">
        <f>IF(G504="",0,(Table135672[[#This Row],[ExecutionTimeHours]]-G504)/Table135672[[#This Row],[Timespan]])</f>
        <v>0.2573063742489653</v>
      </c>
      <c r="M503" s="2">
        <f>IF(H504="",0,(Table135672[[#This Row],[ExecutionTimeFinished]]-H504)/Table135672[[#This Row],[Timespan]])</f>
        <v>0.3728303946164267</v>
      </c>
      <c r="N503" s="2">
        <f>IF(I504="",0,(Table135672[[#This Row],[StartToEndTimeFinished]]-I504)/Table135672[[#This Row],[Timespan]])</f>
        <v>0.43534804213876327</v>
      </c>
      <c r="O503" s="6">
        <f>IF(A504="","00:01",Table135672[[#This Row],[DateTime]]-A504)*24*60</f>
        <v>1.1333333258517087</v>
      </c>
      <c r="P503" s="6">
        <f>IF(G564="",0,(Table135672[[#This Row],[ExecutionTimeHours]]-G564)/Table135672[[#This Row],[TimespanSoft]])</f>
        <v>16.787496032869171</v>
      </c>
      <c r="Q503" s="7">
        <f>IF(A564="","01:00",Table135672[[#This Row],[DateTime]]-A564)*24</f>
        <v>1.0499999999301508</v>
      </c>
      <c r="R503" s="2">
        <f>Table135672[[#This Row],[HoursDelta]]*60</f>
        <v>15.438382454937917</v>
      </c>
      <c r="S503" s="2">
        <f>IF(Table135672[[#This Row],[StartToEndDelta]]&gt;0,Table135672[[#This Row],[ExTimeFinishedDelta]]/Table135672[[#This Row],[StartToEndDelta]],0)</f>
        <v>0.85639616704096799</v>
      </c>
      <c r="T503" s="2">
        <f>Table135672[[#This Row],[HoursDeltaSoft]]</f>
        <v>16.787496032869171</v>
      </c>
    </row>
    <row r="504" spans="1:20" x14ac:dyDescent="0.25">
      <c r="A504" s="1">
        <v>40720.248831018522</v>
      </c>
      <c r="B504">
        <v>24</v>
      </c>
      <c r="C504">
        <v>7</v>
      </c>
      <c r="D504">
        <v>73.6641031901042</v>
      </c>
      <c r="E504">
        <v>98295</v>
      </c>
      <c r="F504">
        <v>73893</v>
      </c>
      <c r="G504">
        <v>7804.2435102777799</v>
      </c>
      <c r="H504">
        <v>7575.0427550000004</v>
      </c>
      <c r="I504">
        <v>13580.0071644444</v>
      </c>
      <c r="J504">
        <f t="shared" si="14"/>
        <v>17</v>
      </c>
      <c r="K504">
        <f t="shared" si="15"/>
        <v>24402</v>
      </c>
      <c r="L504">
        <f>IF(G505="",0,(Table135672[[#This Row],[ExecutionTimeHours]]-G505)/Table135672[[#This Row],[Timespan]])</f>
        <v>0.29271801059224989</v>
      </c>
      <c r="M504" s="2">
        <f>IF(H505="",0,(Table135672[[#This Row],[ExecutionTimeFinished]]-H505)/Table135672[[#This Row],[Timespan]])</f>
        <v>0.99894892417438463</v>
      </c>
      <c r="N504" s="2">
        <f>IF(I505="",0,(Table135672[[#This Row],[StartToEndTimeFinished]]-I505)/Table135672[[#This Row],[Timespan]])</f>
        <v>1.3207991927816745</v>
      </c>
      <c r="O504" s="6">
        <f>IF(A505="","00:01",Table135672[[#This Row],[DateTime]]-A505)*24*60</f>
        <v>1.0333333339076489</v>
      </c>
      <c r="P504" s="6">
        <f>IF(G565="",0,(Table135672[[#This Row],[ExecutionTimeHours]]-G565)/Table135672[[#This Row],[TimespanSoft]])</f>
        <v>16.924798833833233</v>
      </c>
      <c r="Q504" s="7">
        <f>IF(A565="","01:00",Table135672[[#This Row],[DateTime]]-A565)*24</f>
        <v>1.0480555555550382</v>
      </c>
      <c r="R504" s="2">
        <f>Table135672[[#This Row],[HoursDelta]]*60</f>
        <v>17.563080635534995</v>
      </c>
      <c r="S504" s="2">
        <f>IF(Table135672[[#This Row],[StartToEndDelta]]&gt;0,Table135672[[#This Row],[ExTimeFinishedDelta]]/Table135672[[#This Row],[StartToEndDelta]],0)</f>
        <v>0.75632157381209797</v>
      </c>
      <c r="T504" s="2">
        <f>Table135672[[#This Row],[HoursDeltaSoft]]</f>
        <v>16.924798833833233</v>
      </c>
    </row>
    <row r="505" spans="1:20" x14ac:dyDescent="0.25">
      <c r="A505" s="1">
        <v>40720.248113425929</v>
      </c>
      <c r="B505">
        <v>24</v>
      </c>
      <c r="C505">
        <v>5</v>
      </c>
      <c r="D505">
        <v>77.380310058593807</v>
      </c>
      <c r="E505">
        <v>98295</v>
      </c>
      <c r="F505">
        <v>73299</v>
      </c>
      <c r="G505">
        <v>7803.9410349999998</v>
      </c>
      <c r="H505">
        <v>7574.0105077777798</v>
      </c>
      <c r="I505">
        <v>13578.6423386111</v>
      </c>
      <c r="J505">
        <f t="shared" si="14"/>
        <v>19</v>
      </c>
      <c r="K505">
        <f t="shared" si="15"/>
        <v>24996</v>
      </c>
      <c r="L505">
        <f>IF(G506="",0,(Table135672[[#This Row],[ExecutionTimeHours]]-G506)/Table135672[[#This Row],[Timespan]])</f>
        <v>0.33891885007384714</v>
      </c>
      <c r="M505" s="2">
        <f>IF(H506="",0,(Table135672[[#This Row],[ExecutionTimeFinished]]-H506)/Table135672[[#This Row],[Timespan]])</f>
        <v>0.64568770037625711</v>
      </c>
      <c r="N505" s="2">
        <f>IF(I506="",0,(Table135672[[#This Row],[StartToEndTimeFinished]]-I506)/Table135672[[#This Row],[Timespan]])</f>
        <v>0.8821300484150203</v>
      </c>
      <c r="O505" s="6">
        <f>IF(A506="","00:01",Table135672[[#This Row],[DateTime]]-A506)*24*60</f>
        <v>1.0166666738223284</v>
      </c>
      <c r="P505" s="6">
        <f>IF(G566="",0,(Table135672[[#This Row],[ExecutionTimeHours]]-G566)/Table135672[[#This Row],[TimespanSoft]])</f>
        <v>16.979765798142434</v>
      </c>
      <c r="Q505" s="7">
        <f>IF(A566="","01:00",Table135672[[#This Row],[DateTime]]-A566)*24</f>
        <v>1.0461111111799255</v>
      </c>
      <c r="R505" s="2">
        <f>Table135672[[#This Row],[HoursDelta]]*60</f>
        <v>20.335131004430828</v>
      </c>
      <c r="S505" s="2">
        <f>IF(Table135672[[#This Row],[StartToEndDelta]]&gt;0,Table135672[[#This Row],[ExTimeFinishedDelta]]/Table135672[[#This Row],[StartToEndDelta]],0)</f>
        <v>0.73196429657555107</v>
      </c>
      <c r="T505" s="2">
        <f>Table135672[[#This Row],[HoursDeltaSoft]]</f>
        <v>16.979765798142434</v>
      </c>
    </row>
    <row r="506" spans="1:20" x14ac:dyDescent="0.25">
      <c r="A506" s="1">
        <v>40720.247407407405</v>
      </c>
      <c r="B506">
        <v>24</v>
      </c>
      <c r="C506">
        <v>3</v>
      </c>
      <c r="D506">
        <v>81.374181111653598</v>
      </c>
      <c r="E506">
        <v>98295</v>
      </c>
      <c r="F506">
        <v>73250</v>
      </c>
      <c r="G506">
        <v>7803.5964674999996</v>
      </c>
      <c r="H506">
        <v>7573.3540586111103</v>
      </c>
      <c r="I506">
        <v>13577.745506388899</v>
      </c>
      <c r="J506">
        <f t="shared" si="14"/>
        <v>21</v>
      </c>
      <c r="K506">
        <f t="shared" si="15"/>
        <v>25045</v>
      </c>
      <c r="L506">
        <f>IF(G507="",0,(Table135672[[#This Row],[ExecutionTimeHours]]-G507)/Table135672[[#This Row],[Timespan]])</f>
        <v>0.34055480248117825</v>
      </c>
      <c r="M506" s="2">
        <f>IF(H507="",0,(Table135672[[#This Row],[ExecutionTimeFinished]]-H507)/Table135672[[#This Row],[Timespan]])</f>
        <v>0.21474463290168894</v>
      </c>
      <c r="N506" s="2">
        <f>IF(I507="",0,(Table135672[[#This Row],[StartToEndTimeFinished]]-I507)/Table135672[[#This Row],[Timespan]])</f>
        <v>0.31063446345429896</v>
      </c>
      <c r="O506" s="6">
        <f>IF(A507="","00:01",Table135672[[#This Row],[DateTime]]-A507)*24*60</f>
        <v>0.98333333269692957</v>
      </c>
      <c r="P506" s="6">
        <f>IF(G567="",0,(Table135672[[#This Row],[ExecutionTimeHours]]-G567)/Table135672[[#This Row],[TimespanSoft]])</f>
        <v>17.030284426972774</v>
      </c>
      <c r="Q506" s="7">
        <f>IF(A567="","01:00",Table135672[[#This Row],[DateTime]]-A567)*24</f>
        <v>1.0469444443588145</v>
      </c>
      <c r="R506" s="2">
        <f>Table135672[[#This Row],[HoursDelta]]*60</f>
        <v>20.433288148870695</v>
      </c>
      <c r="S506" s="2">
        <f>IF(Table135672[[#This Row],[StartToEndDelta]]&gt;0,Table135672[[#This Row],[ExTimeFinishedDelta]]/Table135672[[#This Row],[StartToEndDelta]],0)</f>
        <v>0.6913097488079667</v>
      </c>
      <c r="T506" s="2">
        <f>Table135672[[#This Row],[HoursDeltaSoft]]</f>
        <v>17.030284426972774</v>
      </c>
    </row>
    <row r="507" spans="1:20" x14ac:dyDescent="0.25">
      <c r="A507" s="1">
        <v>40720.246724537035</v>
      </c>
      <c r="B507">
        <v>24</v>
      </c>
      <c r="C507">
        <v>2</v>
      </c>
      <c r="D507">
        <v>81.914466857910199</v>
      </c>
      <c r="E507">
        <v>98295</v>
      </c>
      <c r="F507">
        <v>73817</v>
      </c>
      <c r="G507">
        <v>7803.2615886111098</v>
      </c>
      <c r="H507">
        <v>7573.1428930555603</v>
      </c>
      <c r="I507">
        <v>13577.4400491667</v>
      </c>
      <c r="J507">
        <f t="shared" si="14"/>
        <v>22</v>
      </c>
      <c r="K507">
        <f t="shared" si="15"/>
        <v>24478</v>
      </c>
      <c r="L507">
        <f>IF(G508="",0,(Table135672[[#This Row],[ExecutionTimeHours]]-G508)/Table135672[[#This Row],[Timespan]])</f>
        <v>0.3407692302108376</v>
      </c>
      <c r="M507" s="2">
        <f>IF(H508="",0,(Table135672[[#This Row],[ExecutionTimeFinished]]-H508)/Table135672[[#This Row],[Timespan]])</f>
        <v>1.1860671775411724</v>
      </c>
      <c r="N507" s="2">
        <f>IF(I508="",0,(Table135672[[#This Row],[StartToEndTimeFinished]]-I508)/Table135672[[#This Row],[Timespan]])</f>
        <v>1.5144151257205307</v>
      </c>
      <c r="O507" s="6">
        <f>IF(A508="","00:01",Table135672[[#This Row],[DateTime]]-A508)*24*60</f>
        <v>1.0833333351183683</v>
      </c>
      <c r="P507" s="6">
        <f>IF(G568="",0,(Table135672[[#This Row],[ExecutionTimeHours]]-G568)/Table135672[[#This Row],[TimespanSoft]])</f>
        <v>17.055701326592327</v>
      </c>
      <c r="Q507" s="7">
        <f>IF(A568="","01:00",Table135672[[#This Row],[DateTime]]-A568)*24</f>
        <v>1.0472222222015262</v>
      </c>
      <c r="R507" s="2">
        <f>Table135672[[#This Row],[HoursDelta]]*60</f>
        <v>20.446153812650255</v>
      </c>
      <c r="S507" s="2">
        <f>IF(Table135672[[#This Row],[StartToEndDelta]]&gt;0,Table135672[[#This Row],[ExTimeFinishedDelta]]/Table135672[[#This Row],[StartToEndDelta]],0)</f>
        <v>0.78318497840997436</v>
      </c>
      <c r="T507" s="2">
        <f>Table135672[[#This Row],[HoursDeltaSoft]]</f>
        <v>17.055701326592327</v>
      </c>
    </row>
    <row r="508" spans="1:20" x14ac:dyDescent="0.25">
      <c r="A508" s="1">
        <v>40720.245972222219</v>
      </c>
      <c r="B508">
        <v>24</v>
      </c>
      <c r="C508">
        <v>0</v>
      </c>
      <c r="D508">
        <v>81.295654296875</v>
      </c>
      <c r="E508">
        <v>98295</v>
      </c>
      <c r="F508">
        <v>73704</v>
      </c>
      <c r="G508">
        <v>7802.8924219444398</v>
      </c>
      <c r="H508">
        <v>7571.8579869444402</v>
      </c>
      <c r="I508">
        <v>13575.7994327778</v>
      </c>
      <c r="J508">
        <f t="shared" si="14"/>
        <v>24</v>
      </c>
      <c r="K508">
        <f t="shared" si="15"/>
        <v>24591</v>
      </c>
      <c r="L508">
        <f>IF(G509="",0,(Table135672[[#This Row],[ExecutionTimeHours]]-G509)/Table135672[[#This Row],[Timespan]])</f>
        <v>0.39771581946370904</v>
      </c>
      <c r="M508" s="2">
        <f>IF(H509="",0,(Table135672[[#This Row],[ExecutionTimeFinished]]-H509)/Table135672[[#This Row],[Timespan]])</f>
        <v>0.22494830522352149</v>
      </c>
      <c r="N508" s="2">
        <f>IF(I509="",0,(Table135672[[#This Row],[StartToEndTimeFinished]]-I509)/Table135672[[#This Row],[Timespan]])</f>
        <v>0.30291892677234761</v>
      </c>
      <c r="O508" s="6">
        <f>IF(A509="","00:01",Table135672[[#This Row],[DateTime]]-A509)*24*60</f>
        <v>0.98333333269692957</v>
      </c>
      <c r="P508" s="6">
        <f>IF(G569="",0,(Table135672[[#This Row],[ExecutionTimeHours]]-G569)/Table135672[[#This Row],[TimespanSoft]])</f>
        <v>17.09383988489094</v>
      </c>
      <c r="Q508" s="7">
        <f>IF(A569="","01:00",Table135672[[#This Row],[DateTime]]-A569)*24</f>
        <v>1.0461111110053025</v>
      </c>
      <c r="R508" s="2">
        <f>Table135672[[#This Row],[HoursDelta]]*60</f>
        <v>23.862949167822542</v>
      </c>
      <c r="S508" s="2">
        <f>IF(Table135672[[#This Row],[StartToEndDelta]]&gt;0,Table135672[[#This Row],[ExTimeFinishedDelta]]/Table135672[[#This Row],[StartToEndDelta]],0)</f>
        <v>0.74260234452955365</v>
      </c>
      <c r="T508" s="2">
        <f>Table135672[[#This Row],[HoursDeltaSoft]]</f>
        <v>17.09383988489094</v>
      </c>
    </row>
    <row r="509" spans="1:20" x14ac:dyDescent="0.25">
      <c r="A509" s="1">
        <v>40720.245289351849</v>
      </c>
      <c r="B509">
        <v>24</v>
      </c>
      <c r="C509">
        <v>0</v>
      </c>
      <c r="D509">
        <v>85.690973917643205</v>
      </c>
      <c r="E509">
        <v>98295</v>
      </c>
      <c r="F509">
        <v>73293</v>
      </c>
      <c r="G509">
        <v>7802.5013347222202</v>
      </c>
      <c r="H509">
        <v>7571.6367877777802</v>
      </c>
      <c r="I509">
        <v>13575.5015625</v>
      </c>
      <c r="J509">
        <f t="shared" si="14"/>
        <v>24</v>
      </c>
      <c r="K509">
        <f t="shared" si="15"/>
        <v>25002</v>
      </c>
      <c r="L509">
        <f>IF(G510="",0,(Table135672[[#This Row],[ExecutionTimeHours]]-G510)/Table135672[[#This Row],[Timespan]])</f>
        <v>0.35167890694021098</v>
      </c>
      <c r="M509" s="2">
        <f>IF(H510="",0,(Table135672[[#This Row],[ExecutionTimeFinished]]-H510)/Table135672[[#This Row],[Timespan]])</f>
        <v>0.35505937570302121</v>
      </c>
      <c r="N509" s="2">
        <f>IF(I510="",0,(Table135672[[#This Row],[StartToEndTimeFinished]]-I510)/Table135672[[#This Row],[Timespan]])</f>
        <v>0.43340781338824436</v>
      </c>
      <c r="O509" s="6">
        <f>IF(A510="","00:01",Table135672[[#This Row],[DateTime]]-A510)*24*60</f>
        <v>1.0666666645556688</v>
      </c>
      <c r="P509" s="6">
        <f>IF(G570="",0,(Table135672[[#This Row],[ExecutionTimeHours]]-G570)/Table135672[[#This Row],[TimespanSoft]])</f>
        <v>17.074978232682149</v>
      </c>
      <c r="Q509" s="7">
        <f>IF(A570="","01:00",Table135672[[#This Row],[DateTime]]-A570)*24</f>
        <v>1.0463888888480142</v>
      </c>
      <c r="R509" s="2">
        <f>Table135672[[#This Row],[HoursDelta]]*60</f>
        <v>21.10073441641266</v>
      </c>
      <c r="S509" s="2">
        <f>IF(Table135672[[#This Row],[StartToEndDelta]]&gt;0,Table135672[[#This Row],[ExTimeFinishedDelta]]/Table135672[[#This Row],[StartToEndDelta]],0)</f>
        <v>0.81922698376681302</v>
      </c>
      <c r="T509" s="2">
        <f>Table135672[[#This Row],[HoursDeltaSoft]]</f>
        <v>17.074978232682149</v>
      </c>
    </row>
    <row r="510" spans="1:20" x14ac:dyDescent="0.25">
      <c r="A510" s="1">
        <v>40720.24454861111</v>
      </c>
      <c r="B510">
        <v>24</v>
      </c>
      <c r="C510">
        <v>0</v>
      </c>
      <c r="D510">
        <v>86.356630961100294</v>
      </c>
      <c r="E510">
        <v>98295</v>
      </c>
      <c r="F510">
        <v>73546</v>
      </c>
      <c r="G510">
        <v>7802.1262105555597</v>
      </c>
      <c r="H510">
        <v>7571.2580577777799</v>
      </c>
      <c r="I510">
        <v>13575.0392608333</v>
      </c>
      <c r="J510">
        <f t="shared" si="14"/>
        <v>24</v>
      </c>
      <c r="K510">
        <f t="shared" si="15"/>
        <v>24749</v>
      </c>
      <c r="L510">
        <f>IF(G511="",0,(Table135672[[#This Row],[ExecutionTimeHours]]-G511)/Table135672[[#This Row],[Timespan]])</f>
        <v>0.38015888765085998</v>
      </c>
      <c r="M510" s="2">
        <f>IF(H511="",0,(Table135672[[#This Row],[ExecutionTimeFinished]]-H511)/Table135672[[#This Row],[Timespan]])</f>
        <v>0.4061813875662173</v>
      </c>
      <c r="N510" s="2">
        <f>IF(I511="",0,(Table135672[[#This Row],[StartToEndTimeFinished]]-I511)/Table135672[[#This Row],[Timespan]])</f>
        <v>0.72491555313709133</v>
      </c>
      <c r="O510" s="6">
        <f>IF(A511="","00:01",Table135672[[#This Row],[DateTime]]-A511)*24*60</f>
        <v>1.000000003259629</v>
      </c>
      <c r="P510" s="6">
        <f>IF(G571="",0,(Table135672[[#This Row],[ExecutionTimeHours]]-G571)/Table135672[[#This Row],[TimespanSoft]])</f>
        <v>17.088832536151614</v>
      </c>
      <c r="Q510" s="7">
        <f>IF(A571="","01:00",Table135672[[#This Row],[DateTime]]-A571)*24</f>
        <v>1.0449999999837019</v>
      </c>
      <c r="R510" s="2">
        <f>Table135672[[#This Row],[HoursDelta]]*60</f>
        <v>22.809533259051598</v>
      </c>
      <c r="S510" s="2">
        <f>IF(Table135672[[#This Row],[StartToEndDelta]]&gt;0,Table135672[[#This Row],[ExTimeFinishedDelta]]/Table135672[[#This Row],[StartToEndDelta]],0)</f>
        <v>0.56031545441183672</v>
      </c>
      <c r="T510" s="2">
        <f>Table135672[[#This Row],[HoursDeltaSoft]]</f>
        <v>17.088832536151614</v>
      </c>
    </row>
    <row r="511" spans="1:20" x14ac:dyDescent="0.25">
      <c r="A511" s="1">
        <v>40720.243854166663</v>
      </c>
      <c r="B511">
        <v>24</v>
      </c>
      <c r="C511">
        <v>0</v>
      </c>
      <c r="D511">
        <v>86.0605875651042</v>
      </c>
      <c r="E511">
        <v>98295</v>
      </c>
      <c r="F511">
        <v>73943</v>
      </c>
      <c r="G511">
        <v>7801.7460516666697</v>
      </c>
      <c r="H511">
        <v>7570.8518763888897</v>
      </c>
      <c r="I511">
        <v>13574.3143452778</v>
      </c>
      <c r="J511">
        <f t="shared" si="14"/>
        <v>24</v>
      </c>
      <c r="K511">
        <f t="shared" si="15"/>
        <v>24352</v>
      </c>
      <c r="L511">
        <f>IF(G512="",0,(Table135672[[#This Row],[ExecutionTimeHours]]-G512)/Table135672[[#This Row],[Timespan]])</f>
        <v>0.43223000311916376</v>
      </c>
      <c r="M511" s="2">
        <f>IF(H512="",0,(Table135672[[#This Row],[ExecutionTimeFinished]]-H512)/Table135672[[#This Row],[Timespan]])</f>
        <v>0.1838972235467812</v>
      </c>
      <c r="N511" s="2">
        <f>IF(I512="",0,(Table135672[[#This Row],[StartToEndTimeFinished]]-I512)/Table135672[[#This Row],[Timespan]])</f>
        <v>0.48746667021854184</v>
      </c>
      <c r="O511" s="6">
        <f>IF(A512="","00:01",Table135672[[#This Row],[DateTime]]-A512)*24*60</f>
        <v>0.99999999278225005</v>
      </c>
      <c r="P511" s="6">
        <f>IF(G572="",0,(Table135672[[#This Row],[ExecutionTimeHours]]-G572)/Table135672[[#This Row],[TimespanSoft]])</f>
        <v>17.09646652597587</v>
      </c>
      <c r="Q511" s="7">
        <f>IF(A572="","01:00",Table135672[[#This Row],[DateTime]]-A572)*24</f>
        <v>1.0455555554945022</v>
      </c>
      <c r="R511" s="2">
        <f>Table135672[[#This Row],[HoursDelta]]*60</f>
        <v>25.933800187149824</v>
      </c>
      <c r="S511" s="2">
        <f>IF(Table135672[[#This Row],[StartToEndDelta]]&gt;0,Table135672[[#This Row],[ExTimeFinishedDelta]]/Table135672[[#This Row],[StartToEndDelta]],0)</f>
        <v>0.37725086612452108</v>
      </c>
      <c r="T511" s="2">
        <f>Table135672[[#This Row],[HoursDeltaSoft]]</f>
        <v>17.09646652597587</v>
      </c>
    </row>
    <row r="512" spans="1:20" x14ac:dyDescent="0.25">
      <c r="A512" s="1">
        <v>40720.243159722224</v>
      </c>
      <c r="B512">
        <v>24</v>
      </c>
      <c r="C512">
        <v>0</v>
      </c>
      <c r="D512">
        <v>88.670837402343807</v>
      </c>
      <c r="E512">
        <v>98295</v>
      </c>
      <c r="F512">
        <v>73905</v>
      </c>
      <c r="G512">
        <v>7801.3138216666703</v>
      </c>
      <c r="H512">
        <v>7570.6679791666702</v>
      </c>
      <c r="I512">
        <v>13573.8268786111</v>
      </c>
      <c r="J512">
        <f t="shared" si="14"/>
        <v>24</v>
      </c>
      <c r="K512">
        <f t="shared" si="15"/>
        <v>24390</v>
      </c>
      <c r="L512">
        <f>IF(G513="",0,(Table135672[[#This Row],[ExecutionTimeHours]]-G513)/Table135672[[#This Row],[Timespan]])</f>
        <v>0.29442388793066565</v>
      </c>
      <c r="M512" s="2">
        <f>IF(H513="",0,(Table135672[[#This Row],[ExecutionTimeFinished]]-H513)/Table135672[[#This Row],[Timespan]])</f>
        <v>0.38380833208923915</v>
      </c>
      <c r="N512" s="2">
        <f>IF(I513="",0,(Table135672[[#This Row],[StartToEndTimeFinished]]-I513)/Table135672[[#This Row],[Timespan]])</f>
        <v>0.45532110961551475</v>
      </c>
      <c r="O512" s="6">
        <f>IF(A513="","00:01",Table135672[[#This Row],[DateTime]]-A513)*24*60</f>
        <v>1.000000003259629</v>
      </c>
      <c r="P512" s="6">
        <f>IF(G573="",0,(Table135672[[#This Row],[ExecutionTimeHours]]-G573)/Table135672[[#This Row],[TimespanSoft]])</f>
        <v>17.058514482330363</v>
      </c>
      <c r="Q512" s="7">
        <f>IF(A573="","01:00",Table135672[[#This Row],[DateTime]]-A573)*24</f>
        <v>1.0452777778264135</v>
      </c>
      <c r="R512" s="2">
        <f>Table135672[[#This Row],[HoursDelta]]*60</f>
        <v>17.665433275839938</v>
      </c>
      <c r="S512" s="2">
        <f>IF(Table135672[[#This Row],[StartToEndDelta]]&gt;0,Table135672[[#This Row],[ExTimeFinishedDelta]]/Table135672[[#This Row],[StartToEndDelta]],0)</f>
        <v>0.84293990325495149</v>
      </c>
      <c r="T512" s="2">
        <f>Table135672[[#This Row],[HoursDeltaSoft]]</f>
        <v>17.058514482330363</v>
      </c>
    </row>
    <row r="513" spans="1:20" x14ac:dyDescent="0.25">
      <c r="A513" s="1">
        <v>40720.242465277777</v>
      </c>
      <c r="B513">
        <v>24</v>
      </c>
      <c r="C513">
        <v>0</v>
      </c>
      <c r="D513">
        <v>89.843945821126297</v>
      </c>
      <c r="E513">
        <v>98295</v>
      </c>
      <c r="F513">
        <v>73909</v>
      </c>
      <c r="G513">
        <v>7801.0193977777799</v>
      </c>
      <c r="H513">
        <v>7570.2841708333299</v>
      </c>
      <c r="I513">
        <v>13573.371557500001</v>
      </c>
      <c r="J513">
        <f t="shared" si="14"/>
        <v>24</v>
      </c>
      <c r="K513">
        <f t="shared" si="15"/>
        <v>24386</v>
      </c>
      <c r="L513">
        <f>IF(G514="",0,(Table135672[[#This Row],[ExecutionTimeHours]]-G514)/Table135672[[#This Row],[Timespan]])</f>
        <v>0.37741311599399568</v>
      </c>
      <c r="M513" s="2">
        <f>IF(H514="",0,(Table135672[[#This Row],[ExecutionTimeFinished]]-H514)/Table135672[[#This Row],[Timespan]])</f>
        <v>0.44005983749696531</v>
      </c>
      <c r="N513" s="2">
        <f>IF(I514="",0,(Table135672[[#This Row],[StartToEndTimeFinished]]-I514)/Table135672[[#This Row],[Timespan]])</f>
        <v>0.47438524748426281</v>
      </c>
      <c r="O513" s="6">
        <f>IF(A514="","00:01",Table135672[[#This Row],[DateTime]]-A514)*24*60</f>
        <v>1.0166666633449495</v>
      </c>
      <c r="P513" s="6">
        <f>IF(G574="",0,(Table135672[[#This Row],[ExecutionTimeHours]]-G574)/Table135672[[#This Row],[TimespanSoft]])</f>
        <v>17.143451621750813</v>
      </c>
      <c r="Q513" s="7">
        <f>IF(A574="","01:00",Table135672[[#This Row],[DateTime]]-A574)*24</f>
        <v>1.0449999999837019</v>
      </c>
      <c r="R513" s="2">
        <f>Table135672[[#This Row],[HoursDelta]]*60</f>
        <v>22.644786959639742</v>
      </c>
      <c r="S513" s="2">
        <f>IF(Table135672[[#This Row],[StartToEndDelta]]&gt;0,Table135672[[#This Row],[ExTimeFinishedDelta]]/Table135672[[#This Row],[StartToEndDelta]],0)</f>
        <v>0.92764233253599182</v>
      </c>
      <c r="T513" s="2">
        <f>Table135672[[#This Row],[HoursDeltaSoft]]</f>
        <v>17.143451621750813</v>
      </c>
    </row>
    <row r="514" spans="1:20" x14ac:dyDescent="0.25">
      <c r="A514" s="1">
        <v>40720.241759259261</v>
      </c>
      <c r="B514">
        <v>24</v>
      </c>
      <c r="C514">
        <v>0</v>
      </c>
      <c r="D514">
        <v>89.246739705403598</v>
      </c>
      <c r="E514">
        <v>98295</v>
      </c>
      <c r="F514">
        <v>74421</v>
      </c>
      <c r="G514">
        <v>7800.6356944444397</v>
      </c>
      <c r="H514">
        <v>7569.8367766666697</v>
      </c>
      <c r="I514">
        <v>13572.889265833301</v>
      </c>
      <c r="J514">
        <f t="shared" si="14"/>
        <v>24</v>
      </c>
      <c r="K514">
        <f t="shared" si="15"/>
        <v>23874</v>
      </c>
      <c r="L514">
        <f>IF(G515="",0,(Table135672[[#This Row],[ExecutionTimeHours]]-G515)/Table135672[[#This Row],[Timespan]])</f>
        <v>0.35775805438315283</v>
      </c>
      <c r="M514" s="2">
        <f>IF(H515="",0,(Table135672[[#This Row],[ExecutionTimeFinished]]-H515)/Table135672[[#This Row],[Timespan]])</f>
        <v>0.23915499921974376</v>
      </c>
      <c r="N514" s="2">
        <f>IF(I515="",0,(Table135672[[#This Row],[StartToEndTimeFinished]]-I515)/Table135672[[#This Row],[Timespan]])</f>
        <v>0.37008888769341997</v>
      </c>
      <c r="O514" s="6">
        <f>IF(A515="","00:01",Table135672[[#This Row],[DateTime]]-A515)*24*60</f>
        <v>1.000000003259629</v>
      </c>
      <c r="P514" s="6">
        <f>IF(G575="",0,(Table135672[[#This Row],[ExecutionTimeHours]]-G575)/Table135672[[#This Row],[TimespanSoft]])</f>
        <v>17.110933260898282</v>
      </c>
      <c r="Q514" s="7">
        <f>IF(A575="","01:00",Table135672[[#This Row],[DateTime]]-A575)*24</f>
        <v>1.0447222223156132</v>
      </c>
      <c r="R514" s="2">
        <f>Table135672[[#This Row],[HoursDelta]]*60</f>
        <v>21.465483262989171</v>
      </c>
      <c r="S514" s="2">
        <f>IF(Table135672[[#This Row],[StartToEndDelta]]&gt;0,Table135672[[#This Row],[ExTimeFinishedDelta]]/Table135672[[#This Row],[StartToEndDelta]],0)</f>
        <v>0.64620961928978193</v>
      </c>
      <c r="T514" s="2">
        <f>Table135672[[#This Row],[HoursDeltaSoft]]</f>
        <v>17.110933260898282</v>
      </c>
    </row>
    <row r="515" spans="1:20" x14ac:dyDescent="0.25">
      <c r="A515" s="1">
        <v>40720.241064814814</v>
      </c>
      <c r="B515">
        <v>24</v>
      </c>
      <c r="C515">
        <v>1</v>
      </c>
      <c r="D515">
        <v>86.021341959635393</v>
      </c>
      <c r="E515">
        <v>98295</v>
      </c>
      <c r="F515">
        <v>73972</v>
      </c>
      <c r="G515">
        <v>7800.2779363888903</v>
      </c>
      <c r="H515">
        <v>7569.5976216666704</v>
      </c>
      <c r="I515">
        <v>13572.519176944401</v>
      </c>
      <c r="J515">
        <f t="shared" ref="J515:J578" si="16">B515-C515</f>
        <v>23</v>
      </c>
      <c r="K515">
        <f t="shared" ref="K515:K578" si="17">E515-F515</f>
        <v>24323</v>
      </c>
      <c r="L515">
        <f>IF(G516="",0,(Table135672[[#This Row],[ExecutionTimeHours]]-G516)/Table135672[[#This Row],[Timespan]])</f>
        <v>0.39987820447095623</v>
      </c>
      <c r="M515" s="2">
        <f>IF(H516="",0,(Table135672[[#This Row],[ExecutionTimeFinished]]-H516)/Table135672[[#This Row],[Timespan]])</f>
        <v>0</v>
      </c>
      <c r="N515" s="2">
        <f>IF(I516="",0,(Table135672[[#This Row],[StartToEndTimeFinished]]-I516)/Table135672[[#This Row],[Timespan]])</f>
        <v>0</v>
      </c>
      <c r="O515" s="6">
        <f>IF(A516="","00:01",Table135672[[#This Row],[DateTime]]-A516)*24*60</f>
        <v>1.0833333351183683</v>
      </c>
      <c r="P515" s="6">
        <f>IF(G576="",0,(Table135672[[#This Row],[ExecutionTimeHours]]-G576)/Table135672[[#This Row],[TimespanSoft]])</f>
        <v>17.089308183781167</v>
      </c>
      <c r="Q515" s="7">
        <f>IF(A576="","01:00",Table135672[[#This Row],[DateTime]]-A576)*24</f>
        <v>1.0455555554945022</v>
      </c>
      <c r="R515" s="2">
        <f>Table135672[[#This Row],[HoursDelta]]*60</f>
        <v>23.992692268257375</v>
      </c>
      <c r="S515" s="2">
        <f>IF(Table135672[[#This Row],[StartToEndDelta]]&gt;0,Table135672[[#This Row],[ExTimeFinishedDelta]]/Table135672[[#This Row],[StartToEndDelta]],0)</f>
        <v>0</v>
      </c>
      <c r="T515" s="2">
        <f>Table135672[[#This Row],[HoursDeltaSoft]]</f>
        <v>17.089308183781167</v>
      </c>
    </row>
    <row r="516" spans="1:20" x14ac:dyDescent="0.25">
      <c r="A516" s="1">
        <v>40720.240312499998</v>
      </c>
      <c r="B516">
        <v>24</v>
      </c>
      <c r="C516">
        <v>0</v>
      </c>
      <c r="D516">
        <v>87.457733154296903</v>
      </c>
      <c r="E516">
        <v>98295</v>
      </c>
      <c r="F516">
        <v>73704</v>
      </c>
      <c r="G516">
        <v>7799.8447349999997</v>
      </c>
      <c r="H516">
        <v>7569.5976216666704</v>
      </c>
      <c r="I516">
        <v>13572.519176944401</v>
      </c>
      <c r="J516">
        <f t="shared" si="16"/>
        <v>24</v>
      </c>
      <c r="K516">
        <f t="shared" si="17"/>
        <v>24591</v>
      </c>
      <c r="L516">
        <f>IF(G517="",0,(Table135672[[#This Row],[ExecutionTimeHours]]-G517)/Table135672[[#This Row],[Timespan]])</f>
        <v>0.38488756249819112</v>
      </c>
      <c r="M516" s="2">
        <f>IF(H517="",0,(Table135672[[#This Row],[ExecutionTimeFinished]]-H517)/Table135672[[#This Row],[Timespan]])</f>
        <v>0</v>
      </c>
      <c r="N516" s="2">
        <f>IF(I517="",0,(Table135672[[#This Row],[StartToEndTimeFinished]]-I517)/Table135672[[#This Row],[Timespan]])</f>
        <v>0</v>
      </c>
      <c r="O516" s="6">
        <f>IF(A517="","00:01",Table135672[[#This Row],[DateTime]]-A517)*24*60</f>
        <v>1.1166666657663882</v>
      </c>
      <c r="P516" s="6">
        <f>IF(G577="",0,(Table135672[[#This Row],[ExecutionTimeHours]]-G577)/Table135672[[#This Row],[TimespanSoft]])</f>
        <v>17.019341839709785</v>
      </c>
      <c r="Q516" s="7">
        <f>IF(A577="","01:00",Table135672[[#This Row],[DateTime]]-A577)*24</f>
        <v>1.0449999999837019</v>
      </c>
      <c r="R516" s="2">
        <f>Table135672[[#This Row],[HoursDelta]]*60</f>
        <v>23.093253749891467</v>
      </c>
      <c r="S516" s="2">
        <f>IF(Table135672[[#This Row],[StartToEndDelta]]&gt;0,Table135672[[#This Row],[ExTimeFinishedDelta]]/Table135672[[#This Row],[StartToEndDelta]],0)</f>
        <v>0</v>
      </c>
      <c r="T516" s="2">
        <f>Table135672[[#This Row],[HoursDeltaSoft]]</f>
        <v>17.019341839709785</v>
      </c>
    </row>
    <row r="517" spans="1:20" x14ac:dyDescent="0.25">
      <c r="A517" s="1">
        <v>40720.239537037036</v>
      </c>
      <c r="B517">
        <v>24</v>
      </c>
      <c r="C517">
        <v>0</v>
      </c>
      <c r="D517">
        <v>89.038678487141894</v>
      </c>
      <c r="E517">
        <v>98295</v>
      </c>
      <c r="F517">
        <v>73670</v>
      </c>
      <c r="G517">
        <v>7799.4149438888899</v>
      </c>
      <c r="H517">
        <v>7569.5976216666704</v>
      </c>
      <c r="I517">
        <v>13572.519176944401</v>
      </c>
      <c r="J517">
        <f t="shared" si="16"/>
        <v>24</v>
      </c>
      <c r="K517">
        <f t="shared" si="17"/>
        <v>24625</v>
      </c>
      <c r="L517">
        <f>IF(G518="",0,(Table135672[[#This Row],[ExecutionTimeHours]]-G518)/Table135672[[#This Row],[Timespan]])</f>
        <v>0.37063095450099814</v>
      </c>
      <c r="M517" s="2">
        <f>IF(H518="",0,(Table135672[[#This Row],[ExecutionTimeFinished]]-H518)/Table135672[[#This Row],[Timespan]])</f>
        <v>0.41144418224966278</v>
      </c>
      <c r="N517" s="2">
        <f>IF(I518="",0,(Table135672[[#This Row],[StartToEndTimeFinished]]-I518)/Table135672[[#This Row],[Timespan]])</f>
        <v>0.44697778027312635</v>
      </c>
      <c r="O517" s="6">
        <f>IF(A518="","00:01",Table135672[[#This Row],[DateTime]]-A518)*24*60</f>
        <v>1.0499999939929694</v>
      </c>
      <c r="P517" s="6">
        <f>IF(G578="",0,(Table135672[[#This Row],[ExecutionTimeHours]]-G578)/Table135672[[#This Row],[TimespanSoft]])</f>
        <v>16.967432791987456</v>
      </c>
      <c r="Q517" s="7">
        <f>IF(A578="","01:00",Table135672[[#This Row],[DateTime]]-A578)*24</f>
        <v>1.0436111111193895</v>
      </c>
      <c r="R517" s="2">
        <f>Table135672[[#This Row],[HoursDelta]]*60</f>
        <v>22.237857270059887</v>
      </c>
      <c r="S517" s="2">
        <f>IF(Table135672[[#This Row],[StartToEndDelta]]&gt;0,Table135672[[#This Row],[ExTimeFinishedDelta]]/Table135672[[#This Row],[StartToEndDelta]],0)</f>
        <v>0.92050254041319302</v>
      </c>
      <c r="T517" s="2">
        <f>Table135672[[#This Row],[HoursDeltaSoft]]</f>
        <v>16.967432791987456</v>
      </c>
    </row>
    <row r="518" spans="1:20" x14ac:dyDescent="0.25">
      <c r="A518" s="1">
        <v>40720.238807870373</v>
      </c>
      <c r="B518">
        <v>24</v>
      </c>
      <c r="C518">
        <v>0</v>
      </c>
      <c r="D518">
        <v>86.731646219889299</v>
      </c>
      <c r="E518">
        <v>98295</v>
      </c>
      <c r="F518">
        <v>73580</v>
      </c>
      <c r="G518">
        <v>7799.0257813888902</v>
      </c>
      <c r="H518">
        <v>7569.1656052777798</v>
      </c>
      <c r="I518">
        <v>13572.049850277799</v>
      </c>
      <c r="J518">
        <f t="shared" si="16"/>
        <v>24</v>
      </c>
      <c r="K518">
        <f t="shared" si="17"/>
        <v>24715</v>
      </c>
      <c r="L518">
        <f>IF(G519="",0,(Table135672[[#This Row],[ExecutionTimeHours]]-G519)/Table135672[[#This Row],[Timespan]])</f>
        <v>0.36005205068991747</v>
      </c>
      <c r="M518" s="2">
        <f>IF(H519="",0,(Table135672[[#This Row],[ExecutionTimeFinished]]-H519)/Table135672[[#This Row],[Timespan]])</f>
        <v>0.95756153688933909</v>
      </c>
      <c r="N518" s="2">
        <f>IF(I519="",0,(Table135672[[#This Row],[StartToEndTimeFinished]]-I519)/Table135672[[#This Row],[Timespan]])</f>
        <v>1.0732392290611481</v>
      </c>
      <c r="O518" s="6">
        <f>IF(A519="","00:01",Table135672[[#This Row],[DateTime]]-A519)*24*60</f>
        <v>1.0833333351183683</v>
      </c>
      <c r="P518" s="6">
        <f>IF(G579="",0,(Table135672[[#This Row],[ExecutionTimeHours]]-G579)/Table135672[[#This Row],[TimespanSoft]])</f>
        <v>17.036813266046384</v>
      </c>
      <c r="Q518" s="7">
        <f>IF(A579="","01:00",Table135672[[#This Row],[DateTime]]-A579)*24</f>
        <v>1.0427777777658775</v>
      </c>
      <c r="R518" s="2">
        <f>Table135672[[#This Row],[HoursDelta]]*60</f>
        <v>21.603123041395047</v>
      </c>
      <c r="S518" s="2">
        <f>IF(Table135672[[#This Row],[StartToEndDelta]]&gt;0,Table135672[[#This Row],[ExTimeFinishedDelta]]/Table135672[[#This Row],[StartToEndDelta]],0)</f>
        <v>0.89221630272217878</v>
      </c>
      <c r="T518" s="2">
        <f>Table135672[[#This Row],[HoursDeltaSoft]]</f>
        <v>17.036813266046384</v>
      </c>
    </row>
    <row r="519" spans="1:20" x14ac:dyDescent="0.25">
      <c r="A519" s="1">
        <v>40720.238055555557</v>
      </c>
      <c r="B519">
        <v>24</v>
      </c>
      <c r="C519">
        <v>1</v>
      </c>
      <c r="D519">
        <v>84.199653625488295</v>
      </c>
      <c r="E519">
        <v>98295</v>
      </c>
      <c r="F519">
        <v>74087</v>
      </c>
      <c r="G519">
        <v>7798.6357250000001</v>
      </c>
      <c r="H519">
        <v>7568.1282469444404</v>
      </c>
      <c r="I519">
        <v>13570.8871744444</v>
      </c>
      <c r="J519">
        <f t="shared" si="16"/>
        <v>23</v>
      </c>
      <c r="K519">
        <f t="shared" si="17"/>
        <v>24208</v>
      </c>
      <c r="L519">
        <f>IF(G520="",0,(Table135672[[#This Row],[ExecutionTimeHours]]-G520)/Table135672[[#This Row],[Timespan]])</f>
        <v>0.34409005357031758</v>
      </c>
      <c r="M519" s="2">
        <f>IF(H520="",0,(Table135672[[#This Row],[ExecutionTimeFinished]]-H520)/Table135672[[#This Row],[Timespan]])</f>
        <v>0.41928736535758293</v>
      </c>
      <c r="N519" s="2">
        <f>IF(I520="",0,(Table135672[[#This Row],[StartToEndTimeFinished]]-I520)/Table135672[[#This Row],[Timespan]])</f>
        <v>0.45232956962011306</v>
      </c>
      <c r="O519" s="6">
        <f>IF(A520="","00:01",Table135672[[#This Row],[DateTime]]-A520)*24*60</f>
        <v>1.0333333339076489</v>
      </c>
      <c r="P519" s="6">
        <f>IF(G580="",0,(Table135672[[#This Row],[ExecutionTimeHours]]-G580)/Table135672[[#This Row],[TimespanSoft]])</f>
        <v>17.007377065402139</v>
      </c>
      <c r="Q519" s="7">
        <f>IF(A580="","01:00",Table135672[[#This Row],[DateTime]]-A580)*24</f>
        <v>1.0416666667442769</v>
      </c>
      <c r="R519" s="2">
        <f>Table135672[[#This Row],[HoursDelta]]*60</f>
        <v>20.645403214219055</v>
      </c>
      <c r="S519" s="2">
        <f>IF(Table135672[[#This Row],[StartToEndDelta]]&gt;0,Table135672[[#This Row],[ExTimeFinishedDelta]]/Table135672[[#This Row],[StartToEndDelta]],0)</f>
        <v>0.9269510408300734</v>
      </c>
      <c r="T519" s="2">
        <f>Table135672[[#This Row],[HoursDeltaSoft]]</f>
        <v>17.007377065402139</v>
      </c>
    </row>
    <row r="520" spans="1:20" x14ac:dyDescent="0.25">
      <c r="A520" s="1">
        <v>40720.237337962964</v>
      </c>
      <c r="B520">
        <v>24</v>
      </c>
      <c r="C520">
        <v>0</v>
      </c>
      <c r="D520">
        <v>84.261807759602902</v>
      </c>
      <c r="E520">
        <v>98295</v>
      </c>
      <c r="F520">
        <v>73835</v>
      </c>
      <c r="G520">
        <v>7798.2801652777798</v>
      </c>
      <c r="H520">
        <v>7567.6949833333301</v>
      </c>
      <c r="I520">
        <v>13570.4197672222</v>
      </c>
      <c r="J520">
        <f t="shared" si="16"/>
        <v>24</v>
      </c>
      <c r="K520">
        <f t="shared" si="17"/>
        <v>24460</v>
      </c>
      <c r="L520">
        <f>IF(G521="",0,(Table135672[[#This Row],[ExecutionTimeHours]]-G521)/Table135672[[#This Row],[Timespan]])</f>
        <v>0.38524610985430441</v>
      </c>
      <c r="M520" s="2">
        <f>IF(H521="",0,(Table135672[[#This Row],[ExecutionTimeFinished]]-H521)/Table135672[[#This Row],[Timespan]])</f>
        <v>0.43525277635131177</v>
      </c>
      <c r="N520" s="2">
        <f>IF(I521="",0,(Table135672[[#This Row],[StartToEndTimeFinished]]-I521)/Table135672[[#This Row],[Timespan]])</f>
        <v>0.46539610958281658</v>
      </c>
      <c r="O520" s="6">
        <f>IF(A521="","00:01",Table135672[[#This Row],[DateTime]]-A521)*24*60</f>
        <v>1.000000003259629</v>
      </c>
      <c r="P520" s="6">
        <f>IF(G581="",0,(Table135672[[#This Row],[ExecutionTimeHours]]-G581)/Table135672[[#This Row],[TimespanSoft]])</f>
        <v>16.982306030734431</v>
      </c>
      <c r="Q520" s="7">
        <f>IF(A581="","01:00",Table135672[[#This Row],[DateTime]]-A581)*24</f>
        <v>1.0411111110588536</v>
      </c>
      <c r="R520" s="2">
        <f>Table135672[[#This Row],[HoursDelta]]*60</f>
        <v>23.114766591258263</v>
      </c>
      <c r="S520" s="2">
        <f>IF(Table135672[[#This Row],[StartToEndDelta]]&gt;0,Table135672[[#This Row],[ExTimeFinishedDelta]]/Table135672[[#This Row],[StartToEndDelta]],0)</f>
        <v>0.93523080100835942</v>
      </c>
      <c r="T520" s="2">
        <f>Table135672[[#This Row],[HoursDeltaSoft]]</f>
        <v>16.982306030734431</v>
      </c>
    </row>
    <row r="521" spans="1:20" x14ac:dyDescent="0.25">
      <c r="A521" s="1">
        <v>40720.236643518518</v>
      </c>
      <c r="B521">
        <v>24</v>
      </c>
      <c r="C521">
        <v>0</v>
      </c>
      <c r="D521">
        <v>83.227597554524706</v>
      </c>
      <c r="E521">
        <v>98295</v>
      </c>
      <c r="F521">
        <v>74000</v>
      </c>
      <c r="G521">
        <v>7797.8949191666698</v>
      </c>
      <c r="H521">
        <v>7567.2597305555601</v>
      </c>
      <c r="I521">
        <v>13569.9543711111</v>
      </c>
      <c r="J521">
        <f t="shared" si="16"/>
        <v>24</v>
      </c>
      <c r="K521">
        <f t="shared" si="17"/>
        <v>24295</v>
      </c>
      <c r="L521">
        <f>IF(G522="",0,(Table135672[[#This Row],[ExecutionTimeHours]]-G522)/Table135672[[#This Row],[Timespan]])</f>
        <v>0.41341581948082357</v>
      </c>
      <c r="M521" s="2">
        <f>IF(H522="",0,(Table135672[[#This Row],[ExecutionTimeFinished]]-H522)/Table135672[[#This Row],[Timespan]])</f>
        <v>0</v>
      </c>
      <c r="N521" s="2">
        <f>IF(I522="",0,(Table135672[[#This Row],[StartToEndTimeFinished]]-I522)/Table135672[[#This Row],[Timespan]])</f>
        <v>0</v>
      </c>
      <c r="O521" s="6">
        <f>IF(A522="","00:01",Table135672[[#This Row],[DateTime]]-A522)*24*60</f>
        <v>0.98333333269692957</v>
      </c>
      <c r="P521" s="6">
        <f>IF(G582="",0,(Table135672[[#This Row],[ExecutionTimeHours]]-G582)/Table135672[[#This Row],[TimespanSoft]])</f>
        <v>16.971632168374949</v>
      </c>
      <c r="Q521" s="7">
        <f>IF(A582="","01:00",Table135672[[#This Row],[DateTime]]-A582)*24</f>
        <v>1.0413888889015652</v>
      </c>
      <c r="R521" s="2">
        <f>Table135672[[#This Row],[HoursDelta]]*60</f>
        <v>24.804949168849415</v>
      </c>
      <c r="S521" s="2">
        <f>IF(Table135672[[#This Row],[StartToEndDelta]]&gt;0,Table135672[[#This Row],[ExTimeFinishedDelta]]/Table135672[[#This Row],[StartToEndDelta]],0)</f>
        <v>0</v>
      </c>
      <c r="T521" s="2">
        <f>Table135672[[#This Row],[HoursDeltaSoft]]</f>
        <v>16.971632168374949</v>
      </c>
    </row>
    <row r="522" spans="1:20" x14ac:dyDescent="0.25">
      <c r="A522" s="1">
        <v>40720.235960648148</v>
      </c>
      <c r="B522">
        <v>24</v>
      </c>
      <c r="C522">
        <v>0</v>
      </c>
      <c r="D522">
        <v>84.221562703450502</v>
      </c>
      <c r="E522">
        <v>98295</v>
      </c>
      <c r="F522">
        <v>74039</v>
      </c>
      <c r="G522">
        <v>7797.48839361111</v>
      </c>
      <c r="H522">
        <v>7567.2597305555601</v>
      </c>
      <c r="I522">
        <v>13569.9543711111</v>
      </c>
      <c r="J522">
        <f t="shared" si="16"/>
        <v>24</v>
      </c>
      <c r="K522">
        <f t="shared" si="17"/>
        <v>24256</v>
      </c>
      <c r="L522">
        <f>IF(G523="",0,(Table135672[[#This Row],[ExecutionTimeHours]]-G523)/Table135672[[#This Row],[Timespan]])</f>
        <v>0.3647423509199349</v>
      </c>
      <c r="M522" s="2">
        <f>IF(H523="",0,(Table135672[[#This Row],[ExecutionTimeFinished]]-H523)/Table135672[[#This Row],[Timespan]])</f>
        <v>0.38554071164333686</v>
      </c>
      <c r="N522" s="2">
        <f>IF(I523="",0,(Table135672[[#This Row],[StartToEndTimeFinished]]-I523)/Table135672[[#This Row],[Timespan]])</f>
        <v>0.41473388112644782</v>
      </c>
      <c r="O522" s="6">
        <f>IF(A523="","00:01",Table135672[[#This Row],[DateTime]]-A523)*24*60</f>
        <v>1.0166666633449495</v>
      </c>
      <c r="P522" s="6">
        <f>IF(G583="",0,(Table135672[[#This Row],[ExecutionTimeHours]]-G583)/Table135672[[#This Row],[TimespanSoft]])</f>
        <v>16.950745198292669</v>
      </c>
      <c r="Q522" s="7">
        <f>IF(A583="","01:00",Table135672[[#This Row],[DateTime]]-A583)*24</f>
        <v>1.0411111110588536</v>
      </c>
      <c r="R522" s="2">
        <f>Table135672[[#This Row],[HoursDelta]]*60</f>
        <v>21.884541055196095</v>
      </c>
      <c r="S522" s="2">
        <f>IF(Table135672[[#This Row],[StartToEndDelta]]&gt;0,Table135672[[#This Row],[ExTimeFinishedDelta]]/Table135672[[#This Row],[StartToEndDelta]],0)</f>
        <v>0.92960987560548425</v>
      </c>
      <c r="T522" s="2">
        <f>Table135672[[#This Row],[HoursDeltaSoft]]</f>
        <v>16.950745198292669</v>
      </c>
    </row>
    <row r="523" spans="1:20" x14ac:dyDescent="0.25">
      <c r="A523" s="1">
        <v>40720.235254629632</v>
      </c>
      <c r="B523">
        <v>24</v>
      </c>
      <c r="C523">
        <v>0</v>
      </c>
      <c r="D523">
        <v>85.989715576171903</v>
      </c>
      <c r="E523">
        <v>98295</v>
      </c>
      <c r="F523">
        <v>74116</v>
      </c>
      <c r="G523">
        <v>7797.1175722222197</v>
      </c>
      <c r="H523">
        <v>7566.86776416667</v>
      </c>
      <c r="I523">
        <v>13569.532724999999</v>
      </c>
      <c r="J523">
        <f t="shared" si="16"/>
        <v>24</v>
      </c>
      <c r="K523">
        <f t="shared" si="17"/>
        <v>24179</v>
      </c>
      <c r="L523">
        <f>IF(G524="",0,(Table135672[[#This Row],[ExecutionTimeHours]]-G524)/Table135672[[#This Row],[Timespan]])</f>
        <v>0.33836744858806478</v>
      </c>
      <c r="M523" s="2">
        <f>IF(H524="",0,(Table135672[[#This Row],[ExecutionTimeFinished]]-H524)/Table135672[[#This Row],[Timespan]])</f>
        <v>0.50773437601107385</v>
      </c>
      <c r="N523" s="2">
        <f>IF(I524="",0,(Table135672[[#This Row],[StartToEndTimeFinished]]-I524)/Table135672[[#This Row],[Timespan]])</f>
        <v>0.60603984494888907</v>
      </c>
      <c r="O523" s="6">
        <f>IF(A524="","00:01",Table135672[[#This Row],[DateTime]]-A524)*24*60</f>
        <v>1.0666666645556688</v>
      </c>
      <c r="P523" s="6">
        <f>IF(G584="",0,(Table135672[[#This Row],[ExecutionTimeHours]]-G584)/Table135672[[#This Row],[TimespanSoft]])</f>
        <v>16.977583998731784</v>
      </c>
      <c r="Q523" s="7">
        <f>IF(A584="","01:00",Table135672[[#This Row],[DateTime]]-A584)*24</f>
        <v>1.0416666667442769</v>
      </c>
      <c r="R523" s="2">
        <f>Table135672[[#This Row],[HoursDelta]]*60</f>
        <v>20.302046915283888</v>
      </c>
      <c r="S523" s="2">
        <f>IF(Table135672[[#This Row],[StartToEndDelta]]&gt;0,Table135672[[#This Row],[ExTimeFinishedDelta]]/Table135672[[#This Row],[StartToEndDelta]],0)</f>
        <v>0.83779041962809242</v>
      </c>
      <c r="T523" s="2">
        <f>Table135672[[#This Row],[HoursDeltaSoft]]</f>
        <v>16.977583998731784</v>
      </c>
    </row>
    <row r="524" spans="1:20" x14ac:dyDescent="0.25">
      <c r="A524" s="1">
        <v>40720.234513888892</v>
      </c>
      <c r="B524">
        <v>24</v>
      </c>
      <c r="C524">
        <v>1</v>
      </c>
      <c r="D524">
        <v>86.152430216471402</v>
      </c>
      <c r="E524">
        <v>98295</v>
      </c>
      <c r="F524">
        <v>74376</v>
      </c>
      <c r="G524">
        <v>7796.75664694444</v>
      </c>
      <c r="H524">
        <v>7566.32618083333</v>
      </c>
      <c r="I524">
        <v>13568.8862825</v>
      </c>
      <c r="J524">
        <f t="shared" si="16"/>
        <v>23</v>
      </c>
      <c r="K524">
        <f t="shared" si="17"/>
        <v>23919</v>
      </c>
      <c r="L524">
        <f>IF(G525="",0,(Table135672[[#This Row],[ExecutionTimeHours]]-G525)/Table135672[[#This Row],[Timespan]])</f>
        <v>0.34066994295023822</v>
      </c>
      <c r="M524" s="2">
        <f>IF(H525="",0,(Table135672[[#This Row],[ExecutionTimeFinished]]-H525)/Table135672[[#This Row],[Timespan]])</f>
        <v>0.59379507778118679</v>
      </c>
      <c r="N524" s="2">
        <f>IF(I525="",0,(Table135672[[#This Row],[StartToEndTimeFinished]]-I525)/Table135672[[#This Row],[Timespan]])</f>
        <v>0.66248141612312916</v>
      </c>
      <c r="O524" s="6">
        <f>IF(A525="","00:01",Table135672[[#This Row],[DateTime]]-A525)*24*60</f>
        <v>1.0166666738223284</v>
      </c>
      <c r="P524" s="6">
        <f>IF(G585="",0,(Table135672[[#This Row],[ExecutionTimeHours]]-G585)/Table135672[[#This Row],[TimespanSoft]])</f>
        <v>17.004166353461404</v>
      </c>
      <c r="Q524" s="7">
        <f>IF(A585="","01:00",Table135672[[#This Row],[DateTime]]-A585)*24</f>
        <v>1.0402777778799646</v>
      </c>
      <c r="R524" s="2">
        <f>Table135672[[#This Row],[HoursDelta]]*60</f>
        <v>20.440196577014294</v>
      </c>
      <c r="S524" s="2">
        <f>IF(Table135672[[#This Row],[StartToEndDelta]]&gt;0,Table135672[[#This Row],[ExTimeFinishedDelta]]/Table135672[[#This Row],[StartToEndDelta]],0)</f>
        <v>0.8963195998102137</v>
      </c>
      <c r="T524" s="2">
        <f>Table135672[[#This Row],[HoursDeltaSoft]]</f>
        <v>17.004166353461404</v>
      </c>
    </row>
    <row r="525" spans="1:20" x14ac:dyDescent="0.25">
      <c r="A525" s="1">
        <v>40720.233807870369</v>
      </c>
      <c r="B525">
        <v>24</v>
      </c>
      <c r="C525">
        <v>1</v>
      </c>
      <c r="D525">
        <v>88.385739644368499</v>
      </c>
      <c r="E525">
        <v>98295</v>
      </c>
      <c r="F525">
        <v>74104</v>
      </c>
      <c r="G525">
        <v>7796.4102991666696</v>
      </c>
      <c r="H525">
        <v>7565.7224891666701</v>
      </c>
      <c r="I525">
        <v>13568.212759722201</v>
      </c>
      <c r="J525">
        <f t="shared" si="16"/>
        <v>23</v>
      </c>
      <c r="K525">
        <f t="shared" si="17"/>
        <v>24191</v>
      </c>
      <c r="L525">
        <f>IF(G526="",0,(Table135672[[#This Row],[ExecutionTimeHours]]-G526)/Table135672[[#This Row],[Timespan]])</f>
        <v>0.3775383360645212</v>
      </c>
      <c r="M525" s="2">
        <f>IF(H526="",0,(Table135672[[#This Row],[ExecutionTimeFinished]]-H526)/Table135672[[#This Row],[Timespan]])</f>
        <v>0.2316250016721606</v>
      </c>
      <c r="N525" s="2">
        <f>IF(I526="",0,(Table135672[[#This Row],[StartToEndTimeFinished]]-I526)/Table135672[[#This Row],[Timespan]])</f>
        <v>0.27794444640655197</v>
      </c>
      <c r="O525" s="6">
        <f>IF(A526="","00:01",Table135672[[#This Row],[DateTime]]-A526)*24*60</f>
        <v>0.99999999278225005</v>
      </c>
      <c r="P525" s="6">
        <f>IF(G586="",0,(Table135672[[#This Row],[ExecutionTimeHours]]-G586)/Table135672[[#This Row],[TimespanSoft]])</f>
        <v>17.025088534916584</v>
      </c>
      <c r="Q525" s="7">
        <f>IF(A586="","01:00",Table135672[[#This Row],[DateTime]]-A586)*24</f>
        <v>1.0416666665696539</v>
      </c>
      <c r="R525" s="2">
        <f>Table135672[[#This Row],[HoursDelta]]*60</f>
        <v>22.652300163871271</v>
      </c>
      <c r="S525" s="2">
        <f>IF(Table135672[[#This Row],[StartToEndDelta]]&gt;0,Table135672[[#This Row],[ExTimeFinishedDelta]]/Table135672[[#This Row],[StartToEndDelta]],0)</f>
        <v>0.83334999013925437</v>
      </c>
      <c r="T525" s="2">
        <f>Table135672[[#This Row],[HoursDeltaSoft]]</f>
        <v>17.025088534916584</v>
      </c>
    </row>
    <row r="526" spans="1:20" x14ac:dyDescent="0.25">
      <c r="A526" s="1">
        <v>40720.233113425929</v>
      </c>
      <c r="B526">
        <v>24</v>
      </c>
      <c r="C526">
        <v>0</v>
      </c>
      <c r="D526">
        <v>83.8277994791667</v>
      </c>
      <c r="E526">
        <v>98295</v>
      </c>
      <c r="F526">
        <v>74278</v>
      </c>
      <c r="G526">
        <v>7796.03276083333</v>
      </c>
      <c r="H526">
        <v>7565.4908641666698</v>
      </c>
      <c r="I526">
        <v>13567.9348152778</v>
      </c>
      <c r="J526">
        <f t="shared" si="16"/>
        <v>24</v>
      </c>
      <c r="K526">
        <f t="shared" si="17"/>
        <v>24017</v>
      </c>
      <c r="L526">
        <f>IF(G527="",0,(Table135672[[#This Row],[ExecutionTimeHours]]-G527)/Table135672[[#This Row],[Timespan]])</f>
        <v>0.4090874986666953</v>
      </c>
      <c r="M526" s="2">
        <f>IF(H527="",0,(Table135672[[#This Row],[ExecutionTimeFinished]]-H527)/Table135672[[#This Row],[Timespan]])</f>
        <v>0</v>
      </c>
      <c r="N526" s="2">
        <f>IF(I527="",0,(Table135672[[#This Row],[StartToEndTimeFinished]]-I527)/Table135672[[#This Row],[Timespan]])</f>
        <v>0</v>
      </c>
      <c r="O526" s="6">
        <f>IF(A527="","00:01",Table135672[[#This Row],[DateTime]]-A527)*24*60</f>
        <v>1.000000003259629</v>
      </c>
      <c r="P526" s="6">
        <f>IF(G587="",0,(Table135672[[#This Row],[ExecutionTimeHours]]-G587)/Table135672[[#This Row],[TimespanSoft]])</f>
        <v>17.046556265392308</v>
      </c>
      <c r="Q526" s="7">
        <f>IF(A587="","01:00",Table135672[[#This Row],[DateTime]]-A587)*24</f>
        <v>1.0416666667442769</v>
      </c>
      <c r="R526" s="2">
        <f>Table135672[[#This Row],[HoursDelta]]*60</f>
        <v>24.545249920001719</v>
      </c>
      <c r="S526" s="2">
        <f>IF(Table135672[[#This Row],[StartToEndDelta]]&gt;0,Table135672[[#This Row],[ExTimeFinishedDelta]]/Table135672[[#This Row],[StartToEndDelta]],0)</f>
        <v>0</v>
      </c>
      <c r="T526" s="2">
        <f>Table135672[[#This Row],[HoursDeltaSoft]]</f>
        <v>17.046556265392308</v>
      </c>
    </row>
    <row r="527" spans="1:20" x14ac:dyDescent="0.25">
      <c r="A527" s="1">
        <v>40720.232418981483</v>
      </c>
      <c r="B527">
        <v>24</v>
      </c>
      <c r="C527">
        <v>0</v>
      </c>
      <c r="D527">
        <v>82.935005187988295</v>
      </c>
      <c r="E527">
        <v>98295</v>
      </c>
      <c r="F527">
        <v>74146</v>
      </c>
      <c r="G527">
        <v>7795.6236733333299</v>
      </c>
      <c r="H527">
        <v>7565.4908641666698</v>
      </c>
      <c r="I527">
        <v>13567.9348152778</v>
      </c>
      <c r="J527">
        <f t="shared" si="16"/>
        <v>24</v>
      </c>
      <c r="K527">
        <f t="shared" si="17"/>
        <v>24149</v>
      </c>
      <c r="L527">
        <f>IF(G528="",0,(Table135672[[#This Row],[ExecutionTimeHours]]-G528)/Table135672[[#This Row],[Timespan]])</f>
        <v>0.36051038368271104</v>
      </c>
      <c r="M527" s="2">
        <f>IF(H528="",0,(Table135672[[#This Row],[ExecutionTimeFinished]]-H528)/Table135672[[#This Row],[Timespan]])</f>
        <v>0</v>
      </c>
      <c r="N527" s="2">
        <f>IF(I528="",0,(Table135672[[#This Row],[StartToEndTimeFinished]]-I528)/Table135672[[#This Row],[Timespan]])</f>
        <v>0</v>
      </c>
      <c r="O527" s="6">
        <f>IF(A528="","00:01",Table135672[[#This Row],[DateTime]]-A528)*24*60</f>
        <v>1.0166666633449495</v>
      </c>
      <c r="P527" s="6">
        <f>IF(G588="",0,(Table135672[[#This Row],[ExecutionTimeHours]]-G588)/Table135672[[#This Row],[TimespanSoft]])</f>
        <v>16.996017315051734</v>
      </c>
      <c r="Q527" s="7">
        <f>IF(A588="","01:00",Table135672[[#This Row],[DateTime]]-A588)*24</f>
        <v>1.0427777777658775</v>
      </c>
      <c r="R527" s="2">
        <f>Table135672[[#This Row],[HoursDelta]]*60</f>
        <v>21.630623020962663</v>
      </c>
      <c r="S527" s="2">
        <f>IF(Table135672[[#This Row],[StartToEndDelta]]&gt;0,Table135672[[#This Row],[ExTimeFinishedDelta]]/Table135672[[#This Row],[StartToEndDelta]],0)</f>
        <v>0</v>
      </c>
      <c r="T527" s="2">
        <f>Table135672[[#This Row],[HoursDeltaSoft]]</f>
        <v>16.996017315051734</v>
      </c>
    </row>
    <row r="528" spans="1:20" x14ac:dyDescent="0.25">
      <c r="A528" s="1">
        <v>40720.231712962966</v>
      </c>
      <c r="B528">
        <v>24</v>
      </c>
      <c r="C528">
        <v>0</v>
      </c>
      <c r="D528">
        <v>84.407295227050795</v>
      </c>
      <c r="E528">
        <v>98295</v>
      </c>
      <c r="F528">
        <v>74140</v>
      </c>
      <c r="G528">
        <v>7795.25715444445</v>
      </c>
      <c r="H528">
        <v>7565.4908641666698</v>
      </c>
      <c r="I528">
        <v>13567.9348152778</v>
      </c>
      <c r="J528">
        <f t="shared" si="16"/>
        <v>24</v>
      </c>
      <c r="K528">
        <f t="shared" si="17"/>
        <v>24155</v>
      </c>
      <c r="L528">
        <f>IF(G529="",0,(Table135672[[#This Row],[ExecutionTimeHours]]-G529)/Table135672[[#This Row],[Timespan]])</f>
        <v>0.36310218323754567</v>
      </c>
      <c r="M528" s="2">
        <f>IF(H529="",0,(Table135672[[#This Row],[ExecutionTimeFinished]]-H529)/Table135672[[#This Row],[Timespan]])</f>
        <v>0.15900655626102753</v>
      </c>
      <c r="N528" s="2">
        <f>IF(I529="",0,(Table135672[[#This Row],[StartToEndTimeFinished]]-I529)/Table135672[[#This Row],[Timespan]])</f>
        <v>0.19715737572755421</v>
      </c>
      <c r="O528" s="6">
        <f>IF(A529="","00:01",Table135672[[#This Row],[DateTime]]-A529)*24*60</f>
        <v>1.0166666738223284</v>
      </c>
      <c r="P528" s="6">
        <f>IF(G589="",0,(Table135672[[#This Row],[ExecutionTimeHours]]-G589)/Table135672[[#This Row],[TimespanSoft]])</f>
        <v>16.980345322157781</v>
      </c>
      <c r="Q528" s="7">
        <f>IF(A589="","01:00",Table135672[[#This Row],[DateTime]]-A589)*24</f>
        <v>1.0425000000977889</v>
      </c>
      <c r="R528" s="2">
        <f>Table135672[[#This Row],[HoursDelta]]*60</f>
        <v>21.786130994252741</v>
      </c>
      <c r="S528" s="2">
        <f>IF(Table135672[[#This Row],[StartToEndDelta]]&gt;0,Table135672[[#This Row],[ExTimeFinishedDelta]]/Table135672[[#This Row],[StartToEndDelta]],0)</f>
        <v>0.80649560116256502</v>
      </c>
      <c r="T528" s="2">
        <f>Table135672[[#This Row],[HoursDeltaSoft]]</f>
        <v>16.980345322157781</v>
      </c>
    </row>
    <row r="529" spans="1:20" x14ac:dyDescent="0.25">
      <c r="A529" s="1">
        <v>40720.231006944443</v>
      </c>
      <c r="B529">
        <v>24</v>
      </c>
      <c r="C529">
        <v>0</v>
      </c>
      <c r="D529">
        <v>88.927495320638002</v>
      </c>
      <c r="E529">
        <v>98295</v>
      </c>
      <c r="F529">
        <v>73600</v>
      </c>
      <c r="G529">
        <v>7794.8880005555602</v>
      </c>
      <c r="H529">
        <v>7565.3292074999999</v>
      </c>
      <c r="I529">
        <v>13567.7343719444</v>
      </c>
      <c r="J529">
        <f t="shared" si="16"/>
        <v>24</v>
      </c>
      <c r="K529">
        <f t="shared" si="17"/>
        <v>24695</v>
      </c>
      <c r="L529">
        <f>IF(G530="",0,(Table135672[[#This Row],[ExecutionTimeHours]]-G530)/Table135672[[#This Row],[Timespan]])</f>
        <v>0.40232419332525898</v>
      </c>
      <c r="M529" s="2">
        <f>IF(H530="",0,(Table135672[[#This Row],[ExecutionTimeFinished]]-H530)/Table135672[[#This Row],[Timespan]])</f>
        <v>0.60066693515302305</v>
      </c>
      <c r="N529" s="2">
        <f>IF(I530="",0,(Table135672[[#This Row],[StartToEndTimeFinished]]-I530)/Table135672[[#This Row],[Timespan]])</f>
        <v>0.65361532221651031</v>
      </c>
      <c r="O529" s="6">
        <f>IF(A530="","00:01",Table135672[[#This Row],[DateTime]]-A530)*24*60</f>
        <v>1.0333333339076489</v>
      </c>
      <c r="P529" s="6">
        <f>IF(G590="",0,(Table135672[[#This Row],[ExecutionTimeHours]]-G590)/Table135672[[#This Row],[TimespanSoft]])</f>
        <v>16.974740010852486</v>
      </c>
      <c r="Q529" s="7">
        <f>IF(A590="","01:00",Table135672[[#This Row],[DateTime]]-A590)*24</f>
        <v>1.0427777777658775</v>
      </c>
      <c r="R529" s="2">
        <f>Table135672[[#This Row],[HoursDelta]]*60</f>
        <v>24.139451599515539</v>
      </c>
      <c r="S529" s="2">
        <f>IF(Table135672[[#This Row],[StartToEndDelta]]&gt;0,Table135672[[#This Row],[ExTimeFinishedDelta]]/Table135672[[#This Row],[StartToEndDelta]],0)</f>
        <v>0.91899151494195219</v>
      </c>
      <c r="T529" s="2">
        <f>Table135672[[#This Row],[HoursDeltaSoft]]</f>
        <v>16.974740010852486</v>
      </c>
    </row>
    <row r="530" spans="1:20" x14ac:dyDescent="0.25">
      <c r="A530" s="1">
        <v>40720.23028935185</v>
      </c>
      <c r="B530">
        <v>24</v>
      </c>
      <c r="C530">
        <v>0</v>
      </c>
      <c r="D530">
        <v>90.782066345214801</v>
      </c>
      <c r="E530">
        <v>98295</v>
      </c>
      <c r="F530">
        <v>74295</v>
      </c>
      <c r="G530">
        <v>7794.4722655555597</v>
      </c>
      <c r="H530">
        <v>7564.7085183333302</v>
      </c>
      <c r="I530">
        <v>13567.058969444401</v>
      </c>
      <c r="J530">
        <f t="shared" si="16"/>
        <v>24</v>
      </c>
      <c r="K530">
        <f t="shared" si="17"/>
        <v>24000</v>
      </c>
      <c r="L530">
        <f>IF(G531="",0,(Table135672[[#This Row],[ExecutionTimeHours]]-G531)/Table135672[[#This Row],[Timespan]])</f>
        <v>0.3526338914348367</v>
      </c>
      <c r="M530" s="2">
        <f>IF(H531="",0,(Table135672[[#This Row],[ExecutionTimeFinished]]-H531)/Table135672[[#This Row],[Timespan]])</f>
        <v>0.22908139054378801</v>
      </c>
      <c r="N530" s="2">
        <f>IF(I531="",0,(Table135672[[#This Row],[StartToEndTimeFinished]]-I531)/Table135672[[#This Row],[Timespan]])</f>
        <v>0.2570369462553983</v>
      </c>
      <c r="O530" s="6">
        <f>IF(A531="","00:01",Table135672[[#This Row],[DateTime]]-A531)*24*60</f>
        <v>0.99999999278225005</v>
      </c>
      <c r="P530" s="6">
        <f>IF(G591="",0,(Table135672[[#This Row],[ExecutionTimeHours]]-G591)/Table135672[[#This Row],[TimespanSoft]])</f>
        <v>16.91684150259124</v>
      </c>
      <c r="Q530" s="7">
        <f>IF(A591="","01:00",Table135672[[#This Row],[DateTime]]-A591)*24</f>
        <v>1.0427777777658775</v>
      </c>
      <c r="R530" s="2">
        <f>Table135672[[#This Row],[HoursDelta]]*60</f>
        <v>21.158033486090201</v>
      </c>
      <c r="S530" s="2">
        <f>IF(Table135672[[#This Row],[StartToEndDelta]]&gt;0,Table135672[[#This Row],[ExTimeFinishedDelta]]/Table135672[[#This Row],[StartToEndDelta]],0)</f>
        <v>0.89123915406373933</v>
      </c>
      <c r="T530" s="2">
        <f>Table135672[[#This Row],[HoursDeltaSoft]]</f>
        <v>16.91684150259124</v>
      </c>
    </row>
    <row r="531" spans="1:20" x14ac:dyDescent="0.25">
      <c r="A531" s="1">
        <v>40720.229594907411</v>
      </c>
      <c r="B531">
        <v>24</v>
      </c>
      <c r="C531">
        <v>0</v>
      </c>
      <c r="D531">
        <v>89.719449361165402</v>
      </c>
      <c r="E531">
        <v>98295</v>
      </c>
      <c r="F531">
        <v>74546</v>
      </c>
      <c r="G531">
        <v>7794.1196316666701</v>
      </c>
      <c r="H531">
        <v>7564.4794369444398</v>
      </c>
      <c r="I531">
        <v>13566.8019325</v>
      </c>
      <c r="J531">
        <f t="shared" si="16"/>
        <v>24</v>
      </c>
      <c r="K531">
        <f t="shared" si="17"/>
        <v>23749</v>
      </c>
      <c r="L531">
        <f>IF(G532="",0,(Table135672[[#This Row],[ExecutionTimeHours]]-G532)/Table135672[[#This Row],[Timespan]])</f>
        <v>0.3679463512798572</v>
      </c>
      <c r="M531" s="2">
        <f>IF(H532="",0,(Table135672[[#This Row],[ExecutionTimeFinished]]-H532)/Table135672[[#This Row],[Timespan]])</f>
        <v>0.14861640507793447</v>
      </c>
      <c r="N531" s="2">
        <f>IF(I532="",0,(Table135672[[#This Row],[StartToEndTimeFinished]]-I532)/Table135672[[#This Row],[Timespan]])</f>
        <v>0.17661796736487909</v>
      </c>
      <c r="O531" s="6">
        <f>IF(A532="","00:01",Table135672[[#This Row],[DateTime]]-A532)*24*60</f>
        <v>1.0666666750330478</v>
      </c>
      <c r="P531" s="6">
        <f>IF(G592="",0,(Table135672[[#This Row],[ExecutionTimeHours]]-G592)/Table135672[[#This Row],[TimespanSoft]])</f>
        <v>16.910043119377285</v>
      </c>
      <c r="Q531" s="7">
        <f>IF(A592="","01:00",Table135672[[#This Row],[DateTime]]-A592)*24</f>
        <v>1.0436111111193895</v>
      </c>
      <c r="R531" s="2">
        <f>Table135672[[#This Row],[HoursDelta]]*60</f>
        <v>22.076781076791431</v>
      </c>
      <c r="S531" s="2">
        <f>IF(Table135672[[#This Row],[StartToEndDelta]]&gt;0,Table135672[[#This Row],[ExTimeFinishedDelta]]/Table135672[[#This Row],[StartToEndDelta]],0)</f>
        <v>0.84145688740095426</v>
      </c>
      <c r="T531" s="2">
        <f>Table135672[[#This Row],[HoursDeltaSoft]]</f>
        <v>16.910043119377285</v>
      </c>
    </row>
    <row r="532" spans="1:20" x14ac:dyDescent="0.25">
      <c r="A532" s="1">
        <v>40720.228854166664</v>
      </c>
      <c r="B532">
        <v>24</v>
      </c>
      <c r="C532">
        <v>0</v>
      </c>
      <c r="D532">
        <v>89.069033304850294</v>
      </c>
      <c r="E532">
        <v>98295</v>
      </c>
      <c r="F532">
        <v>74743</v>
      </c>
      <c r="G532">
        <v>7793.7271555555599</v>
      </c>
      <c r="H532">
        <v>7564.32091277778</v>
      </c>
      <c r="I532">
        <v>13566.61354</v>
      </c>
      <c r="J532">
        <f t="shared" si="16"/>
        <v>24</v>
      </c>
      <c r="K532">
        <f t="shared" si="17"/>
        <v>23552</v>
      </c>
      <c r="L532">
        <f>IF(G533="",0,(Table135672[[#This Row],[ExecutionTimeHours]]-G533)/Table135672[[#This Row],[Timespan]])</f>
        <v>0.35741744862627034</v>
      </c>
      <c r="M532" s="2">
        <f>IF(H533="",0,(Table135672[[#This Row],[ExecutionTimeFinished]]-H533)/Table135672[[#This Row],[Timespan]])</f>
        <v>0.15774192739951007</v>
      </c>
      <c r="N532" s="2">
        <f>IF(I533="",0,(Table135672[[#This Row],[StartToEndTimeFinished]]-I533)/Table135672[[#This Row],[Timespan]])</f>
        <v>0.18427942742766121</v>
      </c>
      <c r="O532" s="6">
        <f>IF(A533="","00:01",Table135672[[#This Row],[DateTime]]-A533)*24*60</f>
        <v>1.0666666645556688</v>
      </c>
      <c r="P532" s="6">
        <f>IF(G593="",0,(Table135672[[#This Row],[ExecutionTimeHours]]-G593)/Table135672[[#This Row],[TimespanSoft]])</f>
        <v>16.905211241543864</v>
      </c>
      <c r="Q532" s="7">
        <f>IF(A593="","01:00",Table135672[[#This Row],[DateTime]]-A593)*24</f>
        <v>1.0427777777658775</v>
      </c>
      <c r="R532" s="2">
        <f>Table135672[[#This Row],[HoursDelta]]*60</f>
        <v>21.445046917576221</v>
      </c>
      <c r="S532" s="2">
        <f>IF(Table135672[[#This Row],[StartToEndDelta]]&gt;0,Table135672[[#This Row],[ExTimeFinishedDelta]]/Table135672[[#This Row],[StartToEndDelta]],0)</f>
        <v>0.85599314910738789</v>
      </c>
      <c r="T532" s="2">
        <f>Table135672[[#This Row],[HoursDeltaSoft]]</f>
        <v>16.905211241543864</v>
      </c>
    </row>
    <row r="533" spans="1:20" x14ac:dyDescent="0.25">
      <c r="A533" s="1">
        <v>40720.228113425925</v>
      </c>
      <c r="B533">
        <v>24</v>
      </c>
      <c r="C533">
        <v>0</v>
      </c>
      <c r="D533">
        <v>90.616038004557296</v>
      </c>
      <c r="E533">
        <v>98295</v>
      </c>
      <c r="F533">
        <v>75269</v>
      </c>
      <c r="G533">
        <v>7793.3459102777797</v>
      </c>
      <c r="H533">
        <v>7564.1526547222202</v>
      </c>
      <c r="I533">
        <v>13566.4169752778</v>
      </c>
      <c r="J533">
        <f t="shared" si="16"/>
        <v>24</v>
      </c>
      <c r="K533">
        <f t="shared" si="17"/>
        <v>23026</v>
      </c>
      <c r="L533">
        <f>IF(G534="",0,(Table135672[[#This Row],[ExecutionTimeHours]]-G534)/Table135672[[#This Row],[Timespan]])</f>
        <v>0.32994973100385711</v>
      </c>
      <c r="M533" s="2">
        <f>IF(H534="",0,(Table135672[[#This Row],[ExecutionTimeFinished]]-H534)/Table135672[[#This Row],[Timespan]])</f>
        <v>0.63307983835819415</v>
      </c>
      <c r="N533" s="2">
        <f>IF(I534="",0,(Table135672[[#This Row],[StartToEndTimeFinished]]-I534)/Table135672[[#This Row],[Timespan]])</f>
        <v>0.75141720393687228</v>
      </c>
      <c r="O533" s="6">
        <f>IF(A534="","00:01",Table135672[[#This Row],[DateTime]]-A534)*24*60</f>
        <v>1.0333333339076489</v>
      </c>
      <c r="P533" s="6">
        <f>IF(G594="",0,(Table135672[[#This Row],[ExecutionTimeHours]]-G594)/Table135672[[#This Row],[TimespanSoft]])</f>
        <v>16.92686966898291</v>
      </c>
      <c r="Q533" s="7">
        <f>IF(A594="","01:00",Table135672[[#This Row],[DateTime]]-A594)*24</f>
        <v>1.0422222222550772</v>
      </c>
      <c r="R533" s="2">
        <f>Table135672[[#This Row],[HoursDelta]]*60</f>
        <v>19.796983860231425</v>
      </c>
      <c r="S533" s="2">
        <f>IF(Table135672[[#This Row],[StartToEndDelta]]&gt;0,Table135672[[#This Row],[ExTimeFinishedDelta]]/Table135672[[#This Row],[StartToEndDelta]],0)</f>
        <v>0.84251443145209137</v>
      </c>
      <c r="T533" s="2">
        <f>Table135672[[#This Row],[HoursDeltaSoft]]</f>
        <v>16.92686966898291</v>
      </c>
    </row>
    <row r="534" spans="1:20" x14ac:dyDescent="0.25">
      <c r="A534" s="1">
        <v>40720.227395833332</v>
      </c>
      <c r="B534">
        <v>24</v>
      </c>
      <c r="C534">
        <v>0</v>
      </c>
      <c r="D534">
        <v>89.922142028808594</v>
      </c>
      <c r="E534">
        <v>98295</v>
      </c>
      <c r="F534">
        <v>76184</v>
      </c>
      <c r="G534">
        <v>7793.0049622222195</v>
      </c>
      <c r="H534">
        <v>7563.4984722222198</v>
      </c>
      <c r="I534">
        <v>13565.6405108333</v>
      </c>
      <c r="J534">
        <f t="shared" si="16"/>
        <v>24</v>
      </c>
      <c r="K534">
        <f t="shared" si="17"/>
        <v>22111</v>
      </c>
      <c r="L534">
        <f>IF(G535="",0,(Table135672[[#This Row],[ExecutionTimeHours]]-G535)/Table135672[[#This Row],[Timespan]])</f>
        <v>0.35274519796645593</v>
      </c>
      <c r="M534" s="2">
        <f>IF(H535="",0,(Table135672[[#This Row],[ExecutionTimeFinished]]-H535)/Table135672[[#This Row],[Timespan]])</f>
        <v>0.20587570634301031</v>
      </c>
      <c r="N534" s="2">
        <f>IF(I535="",0,(Table135672[[#This Row],[StartToEndTimeFinished]]-I535)/Table135672[[#This Row],[Timespan]])</f>
        <v>0.24347909619193847</v>
      </c>
      <c r="O534" s="6">
        <f>IF(A535="","00:01",Table135672[[#This Row],[DateTime]]-A535)*24*60</f>
        <v>0.98333333269692957</v>
      </c>
      <c r="P534" s="6">
        <f>IF(G595="",0,(Table135672[[#This Row],[ExecutionTimeHours]]-G595)/Table135672[[#This Row],[TimespanSoft]])</f>
        <v>16.967294242533949</v>
      </c>
      <c r="Q534" s="7">
        <f>IF(A595="","01:00",Table135672[[#This Row],[DateTime]]-A595)*24</f>
        <v>1.0422222222550772</v>
      </c>
      <c r="R534" s="2">
        <f>Table135672[[#This Row],[HoursDelta]]*60</f>
        <v>21.164711877987354</v>
      </c>
      <c r="S534" s="2">
        <f>IF(Table135672[[#This Row],[StartToEndDelta]]&gt;0,Table135672[[#This Row],[ExTimeFinishedDelta]]/Table135672[[#This Row],[StartToEndDelta]],0)</f>
        <v>0.84555803583530309</v>
      </c>
      <c r="T534" s="2">
        <f>Table135672[[#This Row],[HoursDeltaSoft]]</f>
        <v>16.967294242533949</v>
      </c>
    </row>
    <row r="535" spans="1:20" x14ac:dyDescent="0.25">
      <c r="A535" s="1">
        <v>40720.226712962962</v>
      </c>
      <c r="B535">
        <v>24</v>
      </c>
      <c r="C535">
        <v>0</v>
      </c>
      <c r="D535">
        <v>90.309738159179702</v>
      </c>
      <c r="E535">
        <v>98295</v>
      </c>
      <c r="F535">
        <v>75538</v>
      </c>
      <c r="G535">
        <v>7792.6580961111104</v>
      </c>
      <c r="H535">
        <v>7563.2960277777802</v>
      </c>
      <c r="I535">
        <v>13565.4010897222</v>
      </c>
      <c r="J535">
        <f t="shared" si="16"/>
        <v>24</v>
      </c>
      <c r="K535">
        <f t="shared" si="17"/>
        <v>22757</v>
      </c>
      <c r="L535">
        <f>IF(G536="",0,(Table135672[[#This Row],[ExecutionTimeHours]]-G536)/Table135672[[#This Row],[Timespan]])</f>
        <v>0.39887983848511266</v>
      </c>
      <c r="M535" s="2">
        <f>IF(H536="",0,(Table135672[[#This Row],[ExecutionTimeFinished]]-H536)/Table135672[[#This Row],[Timespan]])</f>
        <v>0</v>
      </c>
      <c r="N535" s="2">
        <f>IF(I536="",0,(Table135672[[#This Row],[StartToEndTimeFinished]]-I536)/Table135672[[#This Row],[Timespan]])</f>
        <v>0</v>
      </c>
      <c r="O535" s="6">
        <f>IF(A536="","00:01",Table135672[[#This Row],[DateTime]]-A536)*24*60</f>
        <v>1.0333333339076489</v>
      </c>
      <c r="P535" s="6">
        <f>IF(G596="",0,(Table135672[[#This Row],[ExecutionTimeHours]]-G596)/Table135672[[#This Row],[TimespanSoft]])</f>
        <v>16.972929180902952</v>
      </c>
      <c r="Q535" s="7">
        <f>IF(A596="","01:00",Table135672[[#This Row],[DateTime]]-A596)*24</f>
        <v>1.0433333332766779</v>
      </c>
      <c r="R535" s="2">
        <f>Table135672[[#This Row],[HoursDelta]]*60</f>
        <v>23.93279030910676</v>
      </c>
      <c r="S535" s="2">
        <f>IF(Table135672[[#This Row],[StartToEndDelta]]&gt;0,Table135672[[#This Row],[ExTimeFinishedDelta]]/Table135672[[#This Row],[StartToEndDelta]],0)</f>
        <v>0</v>
      </c>
      <c r="T535" s="2">
        <f>Table135672[[#This Row],[HoursDeltaSoft]]</f>
        <v>16.972929180902952</v>
      </c>
    </row>
    <row r="536" spans="1:20" x14ac:dyDescent="0.25">
      <c r="A536" s="1">
        <v>40720.225995370369</v>
      </c>
      <c r="B536">
        <v>24</v>
      </c>
      <c r="C536">
        <v>0</v>
      </c>
      <c r="D536">
        <v>94.713114420572893</v>
      </c>
      <c r="E536">
        <v>98295</v>
      </c>
      <c r="F536">
        <v>76641</v>
      </c>
      <c r="G536">
        <v>7792.24592027778</v>
      </c>
      <c r="H536">
        <v>7563.2960277777802</v>
      </c>
      <c r="I536">
        <v>13565.4010897222</v>
      </c>
      <c r="J536">
        <f t="shared" si="16"/>
        <v>24</v>
      </c>
      <c r="K536">
        <f t="shared" si="17"/>
        <v>21654</v>
      </c>
      <c r="L536">
        <f>IF(G537="",0,(Table135672[[#This Row],[ExecutionTimeHours]]-G537)/Table135672[[#This Row],[Timespan]])</f>
        <v>0.3860447250059687</v>
      </c>
      <c r="M536" s="2">
        <f>IF(H537="",0,(Table135672[[#This Row],[ExecutionTimeFinished]]-H537)/Table135672[[#This Row],[Timespan]])</f>
        <v>0.14894527885556247</v>
      </c>
      <c r="N536" s="2">
        <f>IF(I537="",0,(Table135672[[#This Row],[StartToEndTimeFinished]]-I537)/Table135672[[#This Row],[Timespan]])</f>
        <v>0.17353222345186781</v>
      </c>
      <c r="O536" s="6">
        <f>IF(A537="","00:01",Table135672[[#This Row],[DateTime]]-A537)*24*60</f>
        <v>0.99999999278225005</v>
      </c>
      <c r="P536" s="6">
        <f>IF(G597="",0,(Table135672[[#This Row],[ExecutionTimeHours]]-G597)/Table135672[[#This Row],[TimespanSoft]])</f>
        <v>16.943394409435442</v>
      </c>
      <c r="Q536" s="7">
        <f>IF(A597="","01:00",Table135672[[#This Row],[DateTime]]-A597)*24</f>
        <v>1.0430555554339662</v>
      </c>
      <c r="R536" s="2">
        <f>Table135672[[#This Row],[HoursDelta]]*60</f>
        <v>23.162683500358121</v>
      </c>
      <c r="S536" s="2">
        <f>IF(Table135672[[#This Row],[StartToEndDelta]]&gt;0,Table135672[[#This Row],[ExTimeFinishedDelta]]/Table135672[[#This Row],[StartToEndDelta]],0)</f>
        <v>0.85831481838227608</v>
      </c>
      <c r="T536" s="2">
        <f>Table135672[[#This Row],[HoursDeltaSoft]]</f>
        <v>16.943394409435442</v>
      </c>
    </row>
    <row r="537" spans="1:20" x14ac:dyDescent="0.25">
      <c r="A537" s="1">
        <v>40720.225300925929</v>
      </c>
      <c r="B537">
        <v>24</v>
      </c>
      <c r="C537">
        <v>0</v>
      </c>
      <c r="D537">
        <v>94.453086853027301</v>
      </c>
      <c r="E537">
        <v>98295</v>
      </c>
      <c r="F537">
        <v>76988</v>
      </c>
      <c r="G537">
        <v>7791.8598755555604</v>
      </c>
      <c r="H537">
        <v>7563.1470824999997</v>
      </c>
      <c r="I537">
        <v>13565.2275575</v>
      </c>
      <c r="J537">
        <f t="shared" si="16"/>
        <v>24</v>
      </c>
      <c r="K537">
        <f t="shared" si="17"/>
        <v>21307</v>
      </c>
      <c r="L537">
        <f>IF(G538="",0,(Table135672[[#This Row],[ExecutionTimeHours]]-G538)/Table135672[[#This Row],[Timespan]])</f>
        <v>0.42274519351521195</v>
      </c>
      <c r="M537" s="2">
        <f>IF(H538="",0,(Table135672[[#This Row],[ExecutionTimeFinished]]-H538)/Table135672[[#This Row],[Timespan]])</f>
        <v>0</v>
      </c>
      <c r="N537" s="2">
        <f>IF(I538="",0,(Table135672[[#This Row],[StartToEndTimeFinished]]-I538)/Table135672[[#This Row],[Timespan]])</f>
        <v>0</v>
      </c>
      <c r="O537" s="6">
        <f>IF(A538="","00:01",Table135672[[#This Row],[DateTime]]-A538)*24*60</f>
        <v>0.98333334317430854</v>
      </c>
      <c r="P537" s="6">
        <f>IF(G598="",0,(Table135672[[#This Row],[ExecutionTimeHours]]-G598)/Table135672[[#This Row],[TimespanSoft]])</f>
        <v>16.951021563585613</v>
      </c>
      <c r="Q537" s="7">
        <f>IF(A598="","01:00",Table135672[[#This Row],[DateTime]]-A598)*24</f>
        <v>1.0433333334513009</v>
      </c>
      <c r="R537" s="2">
        <f>Table135672[[#This Row],[HoursDelta]]*60</f>
        <v>25.364711610912718</v>
      </c>
      <c r="S537" s="2">
        <f>IF(Table135672[[#This Row],[StartToEndDelta]]&gt;0,Table135672[[#This Row],[ExTimeFinishedDelta]]/Table135672[[#This Row],[StartToEndDelta]],0)</f>
        <v>0</v>
      </c>
      <c r="T537" s="2">
        <f>Table135672[[#This Row],[HoursDeltaSoft]]</f>
        <v>16.951021563585613</v>
      </c>
    </row>
    <row r="538" spans="1:20" x14ac:dyDescent="0.25">
      <c r="A538" s="1">
        <v>40720.224618055552</v>
      </c>
      <c r="B538">
        <v>24</v>
      </c>
      <c r="C538">
        <v>0</v>
      </c>
      <c r="D538">
        <v>92.752042134602902</v>
      </c>
      <c r="E538">
        <v>98295</v>
      </c>
      <c r="F538">
        <v>76517</v>
      </c>
      <c r="G538">
        <v>7791.4441761111102</v>
      </c>
      <c r="H538">
        <v>7563.1470824999997</v>
      </c>
      <c r="I538">
        <v>13565.2275575</v>
      </c>
      <c r="J538">
        <f t="shared" si="16"/>
        <v>24</v>
      </c>
      <c r="K538">
        <f t="shared" si="17"/>
        <v>21778</v>
      </c>
      <c r="L538">
        <f>IF(G539="",0,(Table135672[[#This Row],[ExecutionTimeHours]]-G539)/Table135672[[#This Row],[Timespan]])</f>
        <v>0.33296927149039324</v>
      </c>
      <c r="M538" s="2">
        <f>IF(H539="",0,(Table135672[[#This Row],[ExecutionTimeFinished]]-H539)/Table135672[[#This Row],[Timespan]])</f>
        <v>0.13241354192729829</v>
      </c>
      <c r="N538" s="2">
        <f>IF(I539="",0,(Table135672[[#This Row],[StartToEndTimeFinished]]-I539)/Table135672[[#This Row],[Timespan]])</f>
        <v>0.15548437530886441</v>
      </c>
      <c r="O538" s="6">
        <f>IF(A539="","00:01",Table135672[[#This Row],[DateTime]]-A539)*24*60</f>
        <v>1.0666666645556688</v>
      </c>
      <c r="P538" s="6">
        <f>IF(G599="",0,(Table135672[[#This Row],[ExecutionTimeHours]]-G599)/Table135672[[#This Row],[TimespanSoft]])</f>
        <v>16.915910544046568</v>
      </c>
      <c r="Q538" s="7">
        <f>IF(A599="","01:00",Table135672[[#This Row],[DateTime]]-A599)*24</f>
        <v>1.0433333332766779</v>
      </c>
      <c r="R538" s="2">
        <f>Table135672[[#This Row],[HoursDelta]]*60</f>
        <v>19.978156289423595</v>
      </c>
      <c r="S538" s="2">
        <f>IF(Table135672[[#This Row],[StartToEndDelta]]&gt;0,Table135672[[#This Row],[ExTimeFinishedDelta]]/Table135672[[#This Row],[StartToEndDelta]],0)</f>
        <v>0.8516196027045374</v>
      </c>
      <c r="T538" s="2">
        <f>Table135672[[#This Row],[HoursDeltaSoft]]</f>
        <v>16.915910544046568</v>
      </c>
    </row>
    <row r="539" spans="1:20" x14ac:dyDescent="0.25">
      <c r="A539" s="1">
        <v>40720.223877314813</v>
      </c>
      <c r="B539">
        <v>24</v>
      </c>
      <c r="C539">
        <v>0</v>
      </c>
      <c r="D539">
        <v>94.724995930989607</v>
      </c>
      <c r="E539">
        <v>98295</v>
      </c>
      <c r="F539">
        <v>76952</v>
      </c>
      <c r="G539">
        <v>7791.08900888889</v>
      </c>
      <c r="H539">
        <v>7563.0058413888901</v>
      </c>
      <c r="I539">
        <v>13565.061707499999</v>
      </c>
      <c r="J539">
        <f t="shared" si="16"/>
        <v>24</v>
      </c>
      <c r="K539">
        <f t="shared" si="17"/>
        <v>21343</v>
      </c>
      <c r="L539">
        <f>IF(G540="",0,(Table135672[[#This Row],[ExecutionTimeHours]]-G540)/Table135672[[#This Row],[Timespan]])</f>
        <v>0.40574894412106322</v>
      </c>
      <c r="M539" s="2">
        <f>IF(H540="",0,(Table135672[[#This Row],[ExecutionTimeFinished]]-H540)/Table135672[[#This Row],[Timespan]])</f>
        <v>0.12674391606813448</v>
      </c>
      <c r="N539" s="2">
        <f>IF(I540="",0,(Table135672[[#This Row],[StartToEndTimeFinished]]-I540)/Table135672[[#This Row],[Timespan]])</f>
        <v>0.14994179980873673</v>
      </c>
      <c r="O539" s="6">
        <f>IF(A540="","00:01",Table135672[[#This Row],[DateTime]]-A540)*24*60</f>
        <v>1.0499999939929694</v>
      </c>
      <c r="P539" s="6">
        <f>IF(G600="",0,(Table135672[[#This Row],[ExecutionTimeHours]]-G600)/Table135672[[#This Row],[TimespanSoft]])</f>
        <v>16.984769928545266</v>
      </c>
      <c r="Q539" s="7">
        <f>IF(A600="","01:00",Table135672[[#This Row],[DateTime]]-A600)*24</f>
        <v>1.0419444444123656</v>
      </c>
      <c r="R539" s="2">
        <f>Table135672[[#This Row],[HoursDelta]]*60</f>
        <v>24.344936647263793</v>
      </c>
      <c r="S539" s="2">
        <f>IF(Table135672[[#This Row],[StartToEndDelta]]&gt;0,Table135672[[#This Row],[ExTimeFinishedDelta]]/Table135672[[#This Row],[StartToEndDelta]],0)</f>
        <v>0.8452874130483089</v>
      </c>
      <c r="T539" s="2">
        <f>Table135672[[#This Row],[HoursDeltaSoft]]</f>
        <v>16.984769928545266</v>
      </c>
    </row>
    <row r="540" spans="1:20" x14ac:dyDescent="0.25">
      <c r="A540" s="1">
        <v>40720.22314814815</v>
      </c>
      <c r="B540">
        <v>24</v>
      </c>
      <c r="C540">
        <v>0</v>
      </c>
      <c r="D540">
        <v>98.410794576009096</v>
      </c>
      <c r="E540">
        <v>98295</v>
      </c>
      <c r="F540">
        <v>76800</v>
      </c>
      <c r="G540">
        <v>7790.6629725000003</v>
      </c>
      <c r="H540">
        <v>7562.8727602777799</v>
      </c>
      <c r="I540">
        <v>13564.904268611101</v>
      </c>
      <c r="J540">
        <f t="shared" si="16"/>
        <v>24</v>
      </c>
      <c r="K540">
        <f t="shared" si="17"/>
        <v>21495</v>
      </c>
      <c r="L540">
        <f>IF(G541="",0,(Table135672[[#This Row],[ExecutionTimeHours]]-G541)/Table135672[[#This Row],[Timespan]])</f>
        <v>0.40072021576029421</v>
      </c>
      <c r="M540" s="2">
        <f>IF(H541="",0,(Table135672[[#This Row],[ExecutionTimeFinished]]-H541)/Table135672[[#This Row],[Timespan]])</f>
        <v>0</v>
      </c>
      <c r="N540" s="2">
        <f>IF(I541="",0,(Table135672[[#This Row],[StartToEndTimeFinished]]-I541)/Table135672[[#This Row],[Timespan]])</f>
        <v>0</v>
      </c>
      <c r="O540" s="6">
        <f>IF(A541="","00:01",Table135672[[#This Row],[DateTime]]-A541)*24*60</f>
        <v>1.0166666738223284</v>
      </c>
      <c r="P540" s="6">
        <f>IF(G601="",0,(Table135672[[#This Row],[ExecutionTimeHours]]-G601)/Table135672[[#This Row],[TimespanSoft]])</f>
        <v>16.782244532080874</v>
      </c>
      <c r="Q540" s="7">
        <f>IF(A601="","01:00",Table135672[[#This Row],[DateTime]]-A601)*24</f>
        <v>1.0416666667442769</v>
      </c>
      <c r="R540" s="2">
        <f>Table135672[[#This Row],[HoursDelta]]*60</f>
        <v>24.043212945617654</v>
      </c>
      <c r="S540" s="2">
        <f>IF(Table135672[[#This Row],[StartToEndDelta]]&gt;0,Table135672[[#This Row],[ExTimeFinishedDelta]]/Table135672[[#This Row],[StartToEndDelta]],0)</f>
        <v>0</v>
      </c>
      <c r="T540" s="2">
        <f>Table135672[[#This Row],[HoursDeltaSoft]]</f>
        <v>16.782244532080874</v>
      </c>
    </row>
    <row r="541" spans="1:20" x14ac:dyDescent="0.25">
      <c r="A541" s="1">
        <v>40720.222442129627</v>
      </c>
      <c r="B541">
        <v>24</v>
      </c>
      <c r="C541">
        <v>1</v>
      </c>
      <c r="D541">
        <v>95.705187479654995</v>
      </c>
      <c r="E541">
        <v>98295</v>
      </c>
      <c r="F541">
        <v>77894</v>
      </c>
      <c r="G541">
        <v>7790.2555736111099</v>
      </c>
      <c r="H541">
        <v>7562.8727602777799</v>
      </c>
      <c r="I541">
        <v>13564.904268611101</v>
      </c>
      <c r="J541">
        <f t="shared" si="16"/>
        <v>23</v>
      </c>
      <c r="K541">
        <f t="shared" si="17"/>
        <v>20401</v>
      </c>
      <c r="L541">
        <f>IF(G542="",0,(Table135672[[#This Row],[ExecutionTimeHours]]-G542)/Table135672[[#This Row],[Timespan]])</f>
        <v>0.31568611338869684</v>
      </c>
      <c r="M541" s="2">
        <f>IF(H542="",0,(Table135672[[#This Row],[ExecutionTimeFinished]]-H542)/Table135672[[#This Row],[Timespan]])</f>
        <v>0</v>
      </c>
      <c r="N541" s="2">
        <f>IF(I542="",0,(Table135672[[#This Row],[StartToEndTimeFinished]]-I542)/Table135672[[#This Row],[Timespan]])</f>
        <v>0</v>
      </c>
      <c r="O541" s="6">
        <f>IF(A542="","00:01",Table135672[[#This Row],[DateTime]]-A542)*24*60</f>
        <v>0.99999999278225005</v>
      </c>
      <c r="P541" s="6">
        <f>IF(G602="",0,(Table135672[[#This Row],[ExecutionTimeHours]]-G602)/Table135672[[#This Row],[TimespanSoft]])</f>
        <v>16.584175327630241</v>
      </c>
      <c r="Q541" s="7">
        <f>IF(A602="","01:00",Table135672[[#This Row],[DateTime]]-A602)*24</f>
        <v>1.0424999999231659</v>
      </c>
      <c r="R541" s="2">
        <f>Table135672[[#This Row],[HoursDelta]]*60</f>
        <v>18.94116680332181</v>
      </c>
      <c r="S541" s="2">
        <f>IF(Table135672[[#This Row],[StartToEndDelta]]&gt;0,Table135672[[#This Row],[ExTimeFinishedDelta]]/Table135672[[#This Row],[StartToEndDelta]],0)</f>
        <v>0</v>
      </c>
      <c r="T541" s="2">
        <f>Table135672[[#This Row],[HoursDeltaSoft]]</f>
        <v>16.584175327630241</v>
      </c>
    </row>
    <row r="542" spans="1:20" x14ac:dyDescent="0.25">
      <c r="A542" s="1">
        <v>40720.221747685187</v>
      </c>
      <c r="B542">
        <v>24</v>
      </c>
      <c r="C542">
        <v>4</v>
      </c>
      <c r="D542">
        <v>88.738708496093807</v>
      </c>
      <c r="E542">
        <v>98295</v>
      </c>
      <c r="F542">
        <v>78049</v>
      </c>
      <c r="G542">
        <v>7789.9398874999997</v>
      </c>
      <c r="H542">
        <v>7562.8727602777799</v>
      </c>
      <c r="I542">
        <v>13564.904268611101</v>
      </c>
      <c r="J542">
        <f t="shared" si="16"/>
        <v>20</v>
      </c>
      <c r="K542">
        <f t="shared" si="17"/>
        <v>20246</v>
      </c>
      <c r="L542">
        <f>IF(G543="",0,(Table135672[[#This Row],[ExecutionTimeHours]]-G543)/Table135672[[#This Row],[Timespan]])</f>
        <v>0.28360516330738461</v>
      </c>
      <c r="M542" s="2">
        <f>IF(H543="",0,(Table135672[[#This Row],[ExecutionTimeFinished]]-H543)/Table135672[[#This Row],[Timespan]])</f>
        <v>0</v>
      </c>
      <c r="N542" s="2">
        <f>IF(I543="",0,(Table135672[[#This Row],[StartToEndTimeFinished]]-I543)/Table135672[[#This Row],[Timespan]])</f>
        <v>0</v>
      </c>
      <c r="O542" s="6">
        <f>IF(A543="","00:01",Table135672[[#This Row],[DateTime]]-A543)*24*60</f>
        <v>1.183333337539807</v>
      </c>
      <c r="P542" s="6">
        <f>IF(G603="",0,(Table135672[[#This Row],[ExecutionTimeHours]]-G603)/Table135672[[#This Row],[TimespanSoft]])</f>
        <v>16.436749998144833</v>
      </c>
      <c r="Q542" s="7">
        <f>IF(A603="","01:00",Table135672[[#This Row],[DateTime]]-A603)*24</f>
        <v>1.0433333334513009</v>
      </c>
      <c r="R542" s="2">
        <f>Table135672[[#This Row],[HoursDelta]]*60</f>
        <v>17.016309798443075</v>
      </c>
      <c r="S542" s="2">
        <f>IF(Table135672[[#This Row],[StartToEndDelta]]&gt;0,Table135672[[#This Row],[ExTimeFinishedDelta]]/Table135672[[#This Row],[StartToEndDelta]],0)</f>
        <v>0</v>
      </c>
      <c r="T542" s="2">
        <f>Table135672[[#This Row],[HoursDeltaSoft]]</f>
        <v>16.436749998144833</v>
      </c>
    </row>
    <row r="543" spans="1:20" x14ac:dyDescent="0.25">
      <c r="A543" s="1">
        <v>40720.220925925925</v>
      </c>
      <c r="B543">
        <v>24</v>
      </c>
      <c r="C543">
        <v>6</v>
      </c>
      <c r="D543">
        <v>75.381309509277301</v>
      </c>
      <c r="E543">
        <v>98295</v>
      </c>
      <c r="F543">
        <v>78495</v>
      </c>
      <c r="G543">
        <v>7789.6042880555597</v>
      </c>
      <c r="H543">
        <v>7562.8727602777799</v>
      </c>
      <c r="I543">
        <v>13564.904268611101</v>
      </c>
      <c r="J543">
        <f t="shared" si="16"/>
        <v>18</v>
      </c>
      <c r="K543">
        <f t="shared" si="17"/>
        <v>19800</v>
      </c>
      <c r="L543">
        <f>IF(G544="",0,(Table135672[[#This Row],[ExecutionTimeHours]]-G544)/Table135672[[#This Row],[Timespan]])</f>
        <v>0.23404924344775618</v>
      </c>
      <c r="M543" s="2">
        <f>IF(H544="",0,(Table135672[[#This Row],[ExecutionTimeFinished]]-H544)/Table135672[[#This Row],[Timespan]])</f>
        <v>0</v>
      </c>
      <c r="N543" s="2">
        <f>IF(I544="",0,(Table135672[[#This Row],[StartToEndTimeFinished]]-I544)/Table135672[[#This Row],[Timespan]])</f>
        <v>0</v>
      </c>
      <c r="O543" s="6">
        <f>IF(A544="","00:01",Table135672[[#This Row],[DateTime]]-A544)*24*60</f>
        <v>1.0999999952036887</v>
      </c>
      <c r="P543" s="6">
        <f>IF(G604="",0,(Table135672[[#This Row],[ExecutionTimeHours]]-G604)/Table135672[[#This Row],[TimespanSoft]])</f>
        <v>16.254038452399744</v>
      </c>
      <c r="Q543" s="7">
        <f>IF(A604="","01:00",Table135672[[#This Row],[DateTime]]-A604)*24</f>
        <v>1.0402777777053416</v>
      </c>
      <c r="R543" s="2">
        <f>Table135672[[#This Row],[HoursDelta]]*60</f>
        <v>14.04295460686537</v>
      </c>
      <c r="S543" s="2">
        <f>IF(Table135672[[#This Row],[StartToEndDelta]]&gt;0,Table135672[[#This Row],[ExTimeFinishedDelta]]/Table135672[[#This Row],[StartToEndDelta]],0)</f>
        <v>0</v>
      </c>
      <c r="T543" s="2">
        <f>Table135672[[#This Row],[HoursDeltaSoft]]</f>
        <v>16.254038452399744</v>
      </c>
    </row>
    <row r="544" spans="1:20" x14ac:dyDescent="0.25">
      <c r="A544" s="1">
        <v>40720.22016203704</v>
      </c>
      <c r="B544">
        <v>24</v>
      </c>
      <c r="C544">
        <v>8</v>
      </c>
      <c r="D544">
        <v>71.302392323811802</v>
      </c>
      <c r="E544">
        <v>98295</v>
      </c>
      <c r="F544">
        <v>78813</v>
      </c>
      <c r="G544">
        <v>7789.3468338888897</v>
      </c>
      <c r="H544">
        <v>7562.8727602777799</v>
      </c>
      <c r="I544">
        <v>13564.904268611101</v>
      </c>
      <c r="J544">
        <f t="shared" si="16"/>
        <v>16</v>
      </c>
      <c r="K544">
        <f t="shared" si="17"/>
        <v>19482</v>
      </c>
      <c r="L544">
        <f>IF(G545="",0,(Table135672[[#This Row],[ExecutionTimeHours]]-G545)/Table135672[[#This Row],[Timespan]])</f>
        <v>0.208793817087087</v>
      </c>
      <c r="M544" s="2">
        <f>IF(H545="",0,(Table135672[[#This Row],[ExecutionTimeFinished]]-H545)/Table135672[[#This Row],[Timespan]])</f>
        <v>0</v>
      </c>
      <c r="N544" s="2">
        <f>IF(I545="",0,(Table135672[[#This Row],[StartToEndTimeFinished]]-I545)/Table135672[[#This Row],[Timespan]])</f>
        <v>0</v>
      </c>
      <c r="O544" s="6">
        <f>IF(A545="","00:01",Table135672[[#This Row],[DateTime]]-A545)*24*60</f>
        <v>1.0333333339076489</v>
      </c>
      <c r="P544" s="6">
        <f>IF(G605="",0,(Table135672[[#This Row],[ExecutionTimeHours]]-G605)/Table135672[[#This Row],[TimespanSoft]])</f>
        <v>16.076323614979653</v>
      </c>
      <c r="Q544" s="7">
        <f>IF(A605="","01:00",Table135672[[#This Row],[DateTime]]-A605)*24</f>
        <v>1.0386111111729406</v>
      </c>
      <c r="R544" s="2">
        <f>Table135672[[#This Row],[HoursDelta]]*60</f>
        <v>12.52762902522522</v>
      </c>
      <c r="S544" s="2">
        <f>IF(Table135672[[#This Row],[StartToEndDelta]]&gt;0,Table135672[[#This Row],[ExTimeFinishedDelta]]/Table135672[[#This Row],[StartToEndDelta]],0)</f>
        <v>0</v>
      </c>
      <c r="T544" s="2">
        <f>Table135672[[#This Row],[HoursDeltaSoft]]</f>
        <v>16.076323614979653</v>
      </c>
    </row>
    <row r="545" spans="1:20" x14ac:dyDescent="0.25">
      <c r="A545" s="1">
        <v>40720.219444444447</v>
      </c>
      <c r="B545">
        <v>24</v>
      </c>
      <c r="C545">
        <v>12</v>
      </c>
      <c r="D545">
        <v>60.294313430786097</v>
      </c>
      <c r="E545">
        <v>98295</v>
      </c>
      <c r="F545">
        <v>79192</v>
      </c>
      <c r="G545">
        <v>7789.1310802777798</v>
      </c>
      <c r="H545">
        <v>7562.8727602777799</v>
      </c>
      <c r="I545">
        <v>13564.904268611101</v>
      </c>
      <c r="J545">
        <f t="shared" si="16"/>
        <v>12</v>
      </c>
      <c r="K545">
        <f t="shared" si="17"/>
        <v>19103</v>
      </c>
      <c r="L545">
        <f>IF(G546="",0,(Table135672[[#This Row],[ExecutionTimeHours]]-G546)/Table135672[[#This Row],[Timespan]])</f>
        <v>0.14602307668560671</v>
      </c>
      <c r="M545" s="2">
        <f>IF(H546="",0,(Table135672[[#This Row],[ExecutionTimeFinished]]-H546)/Table135672[[#This Row],[Timespan]])</f>
        <v>0</v>
      </c>
      <c r="N545" s="2">
        <f>IF(I546="",0,(Table135672[[#This Row],[StartToEndTimeFinished]]-I546)/Table135672[[#This Row],[Timespan]])</f>
        <v>0</v>
      </c>
      <c r="O545" s="6">
        <f>IF(A546="","00:01",Table135672[[#This Row],[DateTime]]-A546)*24*60</f>
        <v>1.0833333351183683</v>
      </c>
      <c r="P545" s="6">
        <f>IF(G606="",0,(Table135672[[#This Row],[ExecutionTimeHours]]-G606)/Table135672[[#This Row],[TimespanSoft]])</f>
        <v>15.85163264802866</v>
      </c>
      <c r="Q545" s="7">
        <f>IF(A606="","01:00",Table135672[[#This Row],[DateTime]]-A606)*24</f>
        <v>1.0397222221945412</v>
      </c>
      <c r="R545" s="2">
        <f>Table135672[[#This Row],[HoursDelta]]*60</f>
        <v>8.7613846011364025</v>
      </c>
      <c r="S545" s="2">
        <f>IF(Table135672[[#This Row],[StartToEndDelta]]&gt;0,Table135672[[#This Row],[ExTimeFinishedDelta]]/Table135672[[#This Row],[StartToEndDelta]],0)</f>
        <v>0</v>
      </c>
      <c r="T545" s="2">
        <f>Table135672[[#This Row],[HoursDeltaSoft]]</f>
        <v>15.85163264802866</v>
      </c>
    </row>
    <row r="546" spans="1:20" x14ac:dyDescent="0.25">
      <c r="A546" s="1">
        <v>40720.218692129631</v>
      </c>
      <c r="B546">
        <v>24</v>
      </c>
      <c r="C546">
        <v>16</v>
      </c>
      <c r="D546">
        <v>46.499114990234403</v>
      </c>
      <c r="E546">
        <v>98295</v>
      </c>
      <c r="F546">
        <v>79375</v>
      </c>
      <c r="G546">
        <v>7788.9728886111097</v>
      </c>
      <c r="H546">
        <v>7562.8727602777799</v>
      </c>
      <c r="I546">
        <v>13564.904268611101</v>
      </c>
      <c r="J546">
        <f t="shared" si="16"/>
        <v>8</v>
      </c>
      <c r="K546">
        <f t="shared" si="17"/>
        <v>18920</v>
      </c>
      <c r="L546">
        <f>IF(G547="",0,(Table135672[[#This Row],[ExecutionTimeHours]]-G547)/Table135672[[#This Row],[Timespan]])</f>
        <v>9.8690710698970063E-2</v>
      </c>
      <c r="M546" s="2">
        <f>IF(H547="",0,(Table135672[[#This Row],[ExecutionTimeFinished]]-H547)/Table135672[[#This Row],[Timespan]])</f>
        <v>0</v>
      </c>
      <c r="N546" s="2">
        <f>IF(I547="",0,(Table135672[[#This Row],[StartToEndTimeFinished]]-I547)/Table135672[[#This Row],[Timespan]])</f>
        <v>0</v>
      </c>
      <c r="O546" s="6">
        <f>IF(A547="","00:01",Table135672[[#This Row],[DateTime]]-A547)*24*60</f>
        <v>1.0166666633449495</v>
      </c>
      <c r="P546" s="6">
        <f>IF(G607="",0,(Table135672[[#This Row],[ExecutionTimeHours]]-G607)/Table135672[[#This Row],[TimespanSoft]])</f>
        <v>15.717962834943835</v>
      </c>
      <c r="Q546" s="7">
        <f>IF(A607="","01:00",Table135672[[#This Row],[DateTime]]-A607)*24</f>
        <v>1.0388888888410293</v>
      </c>
      <c r="R546" s="2">
        <f>Table135672[[#This Row],[HoursDelta]]*60</f>
        <v>5.9214426419382038</v>
      </c>
      <c r="S546" s="2">
        <f>IF(Table135672[[#This Row],[StartToEndDelta]]&gt;0,Table135672[[#This Row],[ExTimeFinishedDelta]]/Table135672[[#This Row],[StartToEndDelta]],0)</f>
        <v>0</v>
      </c>
      <c r="T546" s="2">
        <f>Table135672[[#This Row],[HoursDeltaSoft]]</f>
        <v>15.717962834943835</v>
      </c>
    </row>
    <row r="547" spans="1:20" x14ac:dyDescent="0.25">
      <c r="A547" s="1">
        <v>40720.217986111114</v>
      </c>
      <c r="B547">
        <v>24</v>
      </c>
      <c r="C547">
        <v>18</v>
      </c>
      <c r="D547">
        <v>35.283970514933301</v>
      </c>
      <c r="E547">
        <v>98295</v>
      </c>
      <c r="F547">
        <v>79290</v>
      </c>
      <c r="G547">
        <v>7788.8725530555603</v>
      </c>
      <c r="H547">
        <v>7562.8727602777799</v>
      </c>
      <c r="I547">
        <v>13564.904268611101</v>
      </c>
      <c r="J547">
        <f t="shared" si="16"/>
        <v>6</v>
      </c>
      <c r="K547">
        <f t="shared" si="17"/>
        <v>19005</v>
      </c>
      <c r="L547">
        <f>IF(G548="",0,(Table135672[[#This Row],[ExecutionTimeHours]]-G548)/Table135672[[#This Row],[Timespan]])</f>
        <v>4.6514406318054501E-2</v>
      </c>
      <c r="M547" s="2">
        <f>IF(H548="",0,(Table135672[[#This Row],[ExecutionTimeFinished]]-H548)/Table135672[[#This Row],[Timespan]])</f>
        <v>0</v>
      </c>
      <c r="N547" s="2">
        <f>IF(I548="",0,(Table135672[[#This Row],[StartToEndTimeFinished]]-I548)/Table135672[[#This Row],[Timespan]])</f>
        <v>0</v>
      </c>
      <c r="O547" s="6">
        <f>IF(A548="","00:01",Table135672[[#This Row],[DateTime]]-A548)*24*60</f>
        <v>0.98333334317430854</v>
      </c>
      <c r="P547" s="6">
        <f>IF(G608="",0,(Table135672[[#This Row],[ExecutionTimeHours]]-G608)/Table135672[[#This Row],[TimespanSoft]])</f>
        <v>15.644769045462324</v>
      </c>
      <c r="Q547" s="7">
        <f>IF(A608="","01:00",Table135672[[#This Row],[DateTime]]-A608)*24</f>
        <v>1.0391666666837409</v>
      </c>
      <c r="R547" s="2">
        <f>Table135672[[#This Row],[HoursDelta]]*60</f>
        <v>2.7908643790832701</v>
      </c>
      <c r="S547" s="2">
        <f>IF(Table135672[[#This Row],[StartToEndDelta]]&gt;0,Table135672[[#This Row],[ExTimeFinishedDelta]]/Table135672[[#This Row],[StartToEndDelta]],0)</f>
        <v>0</v>
      </c>
      <c r="T547" s="2">
        <f>Table135672[[#This Row],[HoursDeltaSoft]]</f>
        <v>15.644769045462324</v>
      </c>
    </row>
    <row r="548" spans="1:20" x14ac:dyDescent="0.25">
      <c r="A548" s="1">
        <v>40720.217303240737</v>
      </c>
      <c r="B548">
        <v>24</v>
      </c>
      <c r="C548">
        <v>20</v>
      </c>
      <c r="D548">
        <v>31.864814440409301</v>
      </c>
      <c r="E548">
        <v>98295</v>
      </c>
      <c r="F548">
        <v>80482</v>
      </c>
      <c r="G548">
        <v>7788.8268138888898</v>
      </c>
      <c r="H548">
        <v>7562.8727602777799</v>
      </c>
      <c r="I548">
        <v>13564.904268611101</v>
      </c>
      <c r="J548">
        <f t="shared" si="16"/>
        <v>4</v>
      </c>
      <c r="K548">
        <f t="shared" si="17"/>
        <v>17813</v>
      </c>
      <c r="L548">
        <f>IF(G549="",0,(Table135672[[#This Row],[ExecutionTimeHours]]-G549)/Table135672[[#This Row],[Timespan]])</f>
        <v>0</v>
      </c>
      <c r="M548" s="2">
        <f>IF(H549="",0,(Table135672[[#This Row],[ExecutionTimeFinished]]-H549)/Table135672[[#This Row],[Timespan]])</f>
        <v>0</v>
      </c>
      <c r="N548" s="2">
        <f>IF(I549="",0,(Table135672[[#This Row],[StartToEndTimeFinished]]-I549)/Table135672[[#This Row],[Timespan]])</f>
        <v>0</v>
      </c>
      <c r="O548" s="6">
        <f>IF(A549="","00:01",Table135672[[#This Row],[DateTime]]-A549)*24*60</f>
        <v>1.0999999952036887</v>
      </c>
      <c r="P548" s="6">
        <f>IF(G609="",0,(Table135672[[#This Row],[ExecutionTimeHours]]-G609)/Table135672[[#This Row],[TimespanSoft]])</f>
        <v>15.648255739573065</v>
      </c>
      <c r="Q548" s="7">
        <f>IF(A609="","01:00",Table135672[[#This Row],[DateTime]]-A609)*24</f>
        <v>1.0405555555480532</v>
      </c>
      <c r="R548" s="2">
        <f>Table135672[[#This Row],[HoursDelta]]*60</f>
        <v>0</v>
      </c>
      <c r="S548" s="2">
        <f>IF(Table135672[[#This Row],[StartToEndDelta]]&gt;0,Table135672[[#This Row],[ExTimeFinishedDelta]]/Table135672[[#This Row],[StartToEndDelta]],0)</f>
        <v>0</v>
      </c>
      <c r="T548" s="2">
        <f>Table135672[[#This Row],[HoursDeltaSoft]]</f>
        <v>15.648255739573065</v>
      </c>
    </row>
    <row r="549" spans="1:20" x14ac:dyDescent="0.25">
      <c r="A549" s="1">
        <v>40720.216539351852</v>
      </c>
      <c r="B549">
        <v>24</v>
      </c>
      <c r="C549">
        <v>24</v>
      </c>
      <c r="D549">
        <v>16.357601383700999</v>
      </c>
      <c r="E549">
        <v>98295</v>
      </c>
      <c r="F549">
        <v>81033</v>
      </c>
      <c r="G549">
        <v>7788.8268138888898</v>
      </c>
      <c r="H549">
        <v>7562.8727602777799</v>
      </c>
      <c r="I549">
        <v>13564.904268611101</v>
      </c>
      <c r="J549">
        <f t="shared" si="16"/>
        <v>0</v>
      </c>
      <c r="K549">
        <f t="shared" si="17"/>
        <v>17262</v>
      </c>
      <c r="L549">
        <f>IF(G550="",0,(Table135672[[#This Row],[ExecutionTimeHours]]-G550)/Table135672[[#This Row],[Timespan]])</f>
        <v>0</v>
      </c>
      <c r="M549" s="2">
        <f>IF(H550="",0,(Table135672[[#This Row],[ExecutionTimeFinished]]-H550)/Table135672[[#This Row],[Timespan]])</f>
        <v>0</v>
      </c>
      <c r="N549" s="2">
        <f>IF(I550="",0,(Table135672[[#This Row],[StartToEndTimeFinished]]-I550)/Table135672[[#This Row],[Timespan]])</f>
        <v>0</v>
      </c>
      <c r="O549" s="6">
        <f>IF(A550="","00:01",Table135672[[#This Row],[DateTime]]-A550)*24*60</f>
        <v>1.0166666633449495</v>
      </c>
      <c r="P549" s="6">
        <f>IF(G610="",0,(Table135672[[#This Row],[ExecutionTimeHours]]-G610)/Table135672[[#This Row],[TimespanSoft]])</f>
        <v>15.735841304186927</v>
      </c>
      <c r="Q549" s="7">
        <f>IF(A610="","01:00",Table135672[[#This Row],[DateTime]]-A610)*24</f>
        <v>1.0397222221945412</v>
      </c>
      <c r="R549" s="2">
        <f>Table135672[[#This Row],[HoursDelta]]*60</f>
        <v>0</v>
      </c>
      <c r="S549" s="2">
        <f>IF(Table135672[[#This Row],[StartToEndDelta]]&gt;0,Table135672[[#This Row],[ExTimeFinishedDelta]]/Table135672[[#This Row],[StartToEndDelta]],0)</f>
        <v>0</v>
      </c>
      <c r="T549" s="2">
        <f>Table135672[[#This Row],[HoursDeltaSoft]]</f>
        <v>15.735841304186927</v>
      </c>
    </row>
    <row r="550" spans="1:20" x14ac:dyDescent="0.25">
      <c r="A550" s="1">
        <v>40720.215833333335</v>
      </c>
      <c r="B550">
        <v>24</v>
      </c>
      <c r="C550">
        <v>24</v>
      </c>
      <c r="D550">
        <v>5.6949469248453797</v>
      </c>
      <c r="E550">
        <v>98295</v>
      </c>
      <c r="F550">
        <v>78820</v>
      </c>
      <c r="G550">
        <v>7788.8268138888898</v>
      </c>
      <c r="H550">
        <v>7562.8727602777799</v>
      </c>
      <c r="I550">
        <v>13564.904268611101</v>
      </c>
      <c r="J550">
        <f t="shared" si="16"/>
        <v>0</v>
      </c>
      <c r="K550">
        <f t="shared" si="17"/>
        <v>19475</v>
      </c>
      <c r="L550">
        <f>IF(G551="",0,(Table135672[[#This Row],[ExecutionTimeHours]]-G551)/Table135672[[#This Row],[Timespan]])</f>
        <v>2.382513642294473E-3</v>
      </c>
      <c r="M550" s="2">
        <f>IF(H551="",0,(Table135672[[#This Row],[ExecutionTimeFinished]]-H551)/Table135672[[#This Row],[Timespan]])</f>
        <v>0.31545628193397018</v>
      </c>
      <c r="N550" s="2">
        <f>IF(I551="",0,(Table135672[[#This Row],[StartToEndTimeFinished]]-I551)/Table135672[[#This Row],[Timespan]])</f>
        <v>0.59992349302353654</v>
      </c>
      <c r="O550" s="6">
        <f>IF(A551="","00:01",Table135672[[#This Row],[DateTime]]-A551)*24*60</f>
        <v>1.0166666738223284</v>
      </c>
      <c r="P550" s="6">
        <f>IF(G611="",0,(Table135672[[#This Row],[ExecutionTimeHours]]-G611)/Table135672[[#This Row],[TimespanSoft]])</f>
        <v>15.809882541490383</v>
      </c>
      <c r="Q550" s="7">
        <f>IF(A611="","01:00",Table135672[[#This Row],[DateTime]]-A611)*24</f>
        <v>1.0405555555480532</v>
      </c>
      <c r="R550" s="2">
        <f>Table135672[[#This Row],[HoursDelta]]*60</f>
        <v>0.14295081853766839</v>
      </c>
      <c r="S550" s="2">
        <f>IF(Table135672[[#This Row],[StartToEndDelta]]&gt;0,Table135672[[#This Row],[ExTimeFinishedDelta]]/Table135672[[#This Row],[StartToEndDelta]],0)</f>
        <v>0.5258275190126519</v>
      </c>
      <c r="T550" s="2">
        <f>Table135672[[#This Row],[HoursDeltaSoft]]</f>
        <v>15.809882541490383</v>
      </c>
    </row>
    <row r="551" spans="1:20" x14ac:dyDescent="0.25">
      <c r="A551" s="1">
        <v>40720.215127314812</v>
      </c>
      <c r="B551">
        <v>24</v>
      </c>
      <c r="C551">
        <v>23</v>
      </c>
      <c r="D551">
        <v>4.7381808639814498</v>
      </c>
      <c r="E551">
        <v>98295</v>
      </c>
      <c r="F551">
        <v>78124</v>
      </c>
      <c r="G551">
        <v>7788.8243916666697</v>
      </c>
      <c r="H551">
        <v>7562.5520463888897</v>
      </c>
      <c r="I551">
        <v>13564.294346388901</v>
      </c>
      <c r="J551">
        <f t="shared" si="16"/>
        <v>1</v>
      </c>
      <c r="K551">
        <f t="shared" si="17"/>
        <v>20171</v>
      </c>
      <c r="L551">
        <f>IF(G552="",0,(Table135672[[#This Row],[ExecutionTimeHours]]-G552)/Table135672[[#This Row],[Timespan]])</f>
        <v>1.2071388977163717E-2</v>
      </c>
      <c r="M551" s="2">
        <f>IF(H552="",0,(Table135672[[#This Row],[ExecutionTimeFinished]]-H552)/Table135672[[#This Row],[Timespan]])</f>
        <v>0</v>
      </c>
      <c r="N551" s="2">
        <f>IF(I552="",0,(Table135672[[#This Row],[StartToEndTimeFinished]]-I552)/Table135672[[#This Row],[Timespan]])</f>
        <v>0</v>
      </c>
      <c r="O551" s="6">
        <f>IF(A552="","00:01",Table135672[[#This Row],[DateTime]]-A552)*24*60</f>
        <v>0.99999999278225005</v>
      </c>
      <c r="P551" s="6">
        <f>IF(G612="",0,(Table135672[[#This Row],[ExecutionTimeHours]]-G612)/Table135672[[#This Row],[TimespanSoft]])</f>
        <v>15.872758198310121</v>
      </c>
      <c r="Q551" s="7">
        <f>IF(A612="","01:00",Table135672[[#This Row],[DateTime]]-A612)*24</f>
        <v>1.0419444444123656</v>
      </c>
      <c r="R551" s="2">
        <f>Table135672[[#This Row],[HoursDelta]]*60</f>
        <v>0.72428333862982297</v>
      </c>
      <c r="S551" s="2">
        <f>IF(Table135672[[#This Row],[StartToEndDelta]]&gt;0,Table135672[[#This Row],[ExTimeFinishedDelta]]/Table135672[[#This Row],[StartToEndDelta]],0)</f>
        <v>0</v>
      </c>
      <c r="T551" s="2">
        <f>Table135672[[#This Row],[HoursDeltaSoft]]</f>
        <v>15.872758198310121</v>
      </c>
    </row>
    <row r="552" spans="1:20" x14ac:dyDescent="0.25">
      <c r="A552" s="1">
        <v>40720.214432870373</v>
      </c>
      <c r="B552">
        <v>24</v>
      </c>
      <c r="C552">
        <v>23</v>
      </c>
      <c r="D552">
        <v>8.1189943949381504</v>
      </c>
      <c r="E552">
        <v>98295</v>
      </c>
      <c r="F552">
        <v>77523</v>
      </c>
      <c r="G552">
        <v>7788.8123202777797</v>
      </c>
      <c r="H552">
        <v>7562.5520463888897</v>
      </c>
      <c r="I552">
        <v>13564.294346388901</v>
      </c>
      <c r="J552">
        <f t="shared" si="16"/>
        <v>1</v>
      </c>
      <c r="K552">
        <f t="shared" si="17"/>
        <v>20772</v>
      </c>
      <c r="L552">
        <f>IF(G553="",0,(Table135672[[#This Row],[ExecutionTimeHours]]-G553)/Table135672[[#This Row],[Timespan]])</f>
        <v>1.8682307664465762E-2</v>
      </c>
      <c r="M552" s="2">
        <f>IF(H553="",0,(Table135672[[#This Row],[ExecutionTimeFinished]]-H553)/Table135672[[#This Row],[Timespan]])</f>
        <v>0.31015205077481783</v>
      </c>
      <c r="N552" s="2">
        <f>IF(I553="",0,(Table135672[[#This Row],[StartToEndTimeFinished]]-I553)/Table135672[[#This Row],[Timespan]])</f>
        <v>0.70591692188339417</v>
      </c>
      <c r="O552" s="6">
        <f>IF(A553="","00:01",Table135672[[#This Row],[DateTime]]-A553)*24*60</f>
        <v>1.0833333351183683</v>
      </c>
      <c r="P552" s="6">
        <f>IF(G613="",0,(Table135672[[#This Row],[ExecutionTimeHours]]-G613)/Table135672[[#This Row],[TimespanSoft]])</f>
        <v>15.941414692447195</v>
      </c>
      <c r="Q552" s="7">
        <f>IF(A613="","01:00",Table135672[[#This Row],[DateTime]]-A613)*24</f>
        <v>1.0436111111193895</v>
      </c>
      <c r="R552" s="2">
        <f>Table135672[[#This Row],[HoursDelta]]*60</f>
        <v>1.1209384598679457</v>
      </c>
      <c r="S552" s="2">
        <f>IF(Table135672[[#This Row],[StartToEndDelta]]&gt;0,Table135672[[#This Row],[ExTimeFinishedDelta]]/Table135672[[#This Row],[StartToEndDelta]],0)</f>
        <v>0.43936055527232404</v>
      </c>
      <c r="T552" s="2">
        <f>Table135672[[#This Row],[HoursDeltaSoft]]</f>
        <v>15.941414692447195</v>
      </c>
    </row>
    <row r="553" spans="1:20" x14ac:dyDescent="0.25">
      <c r="A553" s="1">
        <v>40720.213680555556</v>
      </c>
      <c r="B553">
        <v>24</v>
      </c>
      <c r="C553">
        <v>23</v>
      </c>
      <c r="D553">
        <v>19.9084879557292</v>
      </c>
      <c r="E553">
        <v>98295</v>
      </c>
      <c r="F553">
        <v>77443</v>
      </c>
      <c r="G553">
        <v>7788.7920811111098</v>
      </c>
      <c r="H553">
        <v>7562.21604833333</v>
      </c>
      <c r="I553">
        <v>13563.5296030556</v>
      </c>
      <c r="J553">
        <f t="shared" si="16"/>
        <v>1</v>
      </c>
      <c r="K553">
        <f t="shared" si="17"/>
        <v>20852</v>
      </c>
      <c r="L553">
        <f>IF(G554="",0,(Table135672[[#This Row],[ExecutionTimeHours]]-G554)/Table135672[[#This Row],[Timespan]])</f>
        <v>2.5170277697534153E-2</v>
      </c>
      <c r="M553" s="2">
        <f>IF(H554="",0,(Table135672[[#This Row],[ExecutionTimeFinished]]-H554)/Table135672[[#This Row],[Timespan]])</f>
        <v>0.67870388667736303</v>
      </c>
      <c r="N553" s="2">
        <f>IF(I554="",0,(Table135672[[#This Row],[StartToEndTimeFinished]]-I554)/Table135672[[#This Row],[Timespan]])</f>
        <v>1.1240302741366355</v>
      </c>
      <c r="O553" s="6">
        <f>IF(A554="","00:01",Table135672[[#This Row],[DateTime]]-A554)*24*60</f>
        <v>1.000000003259629</v>
      </c>
      <c r="P553" s="6">
        <f>IF(G614="",0,(Table135672[[#This Row],[ExecutionTimeHours]]-G614)/Table135672[[#This Row],[TimespanSoft]])</f>
        <v>16.048753260450493</v>
      </c>
      <c r="Q553" s="7">
        <f>IF(A614="","01:00",Table135672[[#This Row],[DateTime]]-A614)*24</f>
        <v>1.0436111111193895</v>
      </c>
      <c r="R553" s="2">
        <f>Table135672[[#This Row],[HoursDelta]]*60</f>
        <v>1.5102166618520492</v>
      </c>
      <c r="S553" s="2">
        <f>IF(Table135672[[#This Row],[StartToEndDelta]]&gt;0,Table135672[[#This Row],[ExTimeFinishedDelta]]/Table135672[[#This Row],[StartToEndDelta]],0)</f>
        <v>0.6038128174071411</v>
      </c>
      <c r="T553" s="2">
        <f>Table135672[[#This Row],[HoursDeltaSoft]]</f>
        <v>16.048753260450493</v>
      </c>
    </row>
    <row r="554" spans="1:20" x14ac:dyDescent="0.25">
      <c r="A554" s="1">
        <v>40720.21298611111</v>
      </c>
      <c r="B554">
        <v>24</v>
      </c>
      <c r="C554">
        <v>20</v>
      </c>
      <c r="D554">
        <v>21.867236773173001</v>
      </c>
      <c r="E554">
        <v>98295</v>
      </c>
      <c r="F554">
        <v>76919</v>
      </c>
      <c r="G554">
        <v>7788.7669108333303</v>
      </c>
      <c r="H554">
        <v>7561.5373444444404</v>
      </c>
      <c r="I554">
        <v>13562.4055727778</v>
      </c>
      <c r="J554">
        <f t="shared" si="16"/>
        <v>4</v>
      </c>
      <c r="K554">
        <f t="shared" si="17"/>
        <v>21376</v>
      </c>
      <c r="L554">
        <f>IF(G555="",0,(Table135672[[#This Row],[ExecutionTimeHours]]-G555)/Table135672[[#This Row],[Timespan]])</f>
        <v>7.0878248629627494E-2</v>
      </c>
      <c r="M554" s="2">
        <f>IF(H555="",0,(Table135672[[#This Row],[ExecutionTimeFinished]]-H555)/Table135672[[#This Row],[Timespan]])</f>
        <v>0.34694971773647298</v>
      </c>
      <c r="N554" s="2">
        <f>IF(I555="",0,(Table135672[[#This Row],[StartToEndTimeFinished]]-I555)/Table135672[[#This Row],[Timespan]])</f>
        <v>0.50288022632558649</v>
      </c>
      <c r="O554" s="6">
        <f>IF(A555="","00:01",Table135672[[#This Row],[DateTime]]-A555)*24*60</f>
        <v>0.98333333269692957</v>
      </c>
      <c r="P554" s="6">
        <f>IF(G615="",0,(Table135672[[#This Row],[ExecutionTimeHours]]-G615)/Table135672[[#This Row],[TimespanSoft]])</f>
        <v>16.192056042432828</v>
      </c>
      <c r="Q554" s="7">
        <f>IF(A615="","01:00",Table135672[[#This Row],[DateTime]]-A615)*24</f>
        <v>1.0458333333372138</v>
      </c>
      <c r="R554" s="2">
        <f>Table135672[[#This Row],[HoursDelta]]*60</f>
        <v>4.2526949177776494</v>
      </c>
      <c r="S554" s="2">
        <f>IF(Table135672[[#This Row],[StartToEndDelta]]&gt;0,Table135672[[#This Row],[ExTimeFinishedDelta]]/Table135672[[#This Row],[StartToEndDelta]],0)</f>
        <v>0.68992515428881207</v>
      </c>
      <c r="T554" s="2">
        <f>Table135672[[#This Row],[HoursDeltaSoft]]</f>
        <v>16.192056042432828</v>
      </c>
    </row>
    <row r="555" spans="1:20" x14ac:dyDescent="0.25">
      <c r="A555" s="1">
        <v>40720.21230324074</v>
      </c>
      <c r="B555">
        <v>24</v>
      </c>
      <c r="C555">
        <v>19</v>
      </c>
      <c r="D555">
        <v>30.522555669148801</v>
      </c>
      <c r="E555">
        <v>98295</v>
      </c>
      <c r="F555">
        <v>76171</v>
      </c>
      <c r="G555">
        <v>7788.6972138888896</v>
      </c>
      <c r="H555">
        <v>7561.1961772222203</v>
      </c>
      <c r="I555">
        <v>13561.911073888899</v>
      </c>
      <c r="J555">
        <f t="shared" si="16"/>
        <v>5</v>
      </c>
      <c r="K555">
        <f t="shared" si="17"/>
        <v>22124</v>
      </c>
      <c r="L555">
        <f>IF(G556="",0,(Table135672[[#This Row],[ExecutionTimeHours]]-G556)/Table135672[[#This Row],[Timespan]])</f>
        <v>7.8436944184324592E-2</v>
      </c>
      <c r="M555" s="2">
        <f>IF(H556="",0,(Table135672[[#This Row],[ExecutionTimeFinished]]-H556)/Table135672[[#This Row],[Timespan]])</f>
        <v>0.7215258309779996</v>
      </c>
      <c r="N555" s="2">
        <f>IF(I556="",0,(Table135672[[#This Row],[StartToEndTimeFinished]]-I556)/Table135672[[#This Row],[Timespan]])</f>
        <v>1.2105358293533206</v>
      </c>
      <c r="O555" s="6">
        <f>IF(A556="","00:01",Table135672[[#This Row],[DateTime]]-A556)*24*60</f>
        <v>1.000000003259629</v>
      </c>
      <c r="P555" s="6">
        <f>IF(G616="",0,(Table135672[[#This Row],[ExecutionTimeHours]]-G616)/Table135672[[#This Row],[TimespanSoft]])</f>
        <v>16.39808154044567</v>
      </c>
      <c r="Q555" s="7">
        <f>IF(A616="","01:00",Table135672[[#This Row],[DateTime]]-A616)*24</f>
        <v>1.0458333333372138</v>
      </c>
      <c r="R555" s="2">
        <f>Table135672[[#This Row],[HoursDelta]]*60</f>
        <v>4.7062166510594752</v>
      </c>
      <c r="S555" s="2">
        <f>IF(Table135672[[#This Row],[StartToEndDelta]]&gt;0,Table135672[[#This Row],[ExTimeFinishedDelta]]/Table135672[[#This Row],[StartToEndDelta]],0)</f>
        <v>0.59603839348022059</v>
      </c>
      <c r="T555" s="2">
        <f>Table135672[[#This Row],[HoursDeltaSoft]]</f>
        <v>16.39808154044567</v>
      </c>
    </row>
    <row r="556" spans="1:20" x14ac:dyDescent="0.25">
      <c r="A556" s="1">
        <v>40720.211608796293</v>
      </c>
      <c r="B556">
        <v>24</v>
      </c>
      <c r="C556">
        <v>18</v>
      </c>
      <c r="D556">
        <v>35.942007700602197</v>
      </c>
      <c r="E556">
        <v>98295</v>
      </c>
      <c r="F556">
        <v>75750</v>
      </c>
      <c r="G556">
        <v>7788.6187769444496</v>
      </c>
      <c r="H556">
        <v>7560.4746513888904</v>
      </c>
      <c r="I556">
        <v>13560.7005380556</v>
      </c>
      <c r="J556">
        <f t="shared" si="16"/>
        <v>6</v>
      </c>
      <c r="K556">
        <f t="shared" si="17"/>
        <v>22545</v>
      </c>
      <c r="L556">
        <f>IF(G557="",0,(Table135672[[#This Row],[ExecutionTimeHours]]-G557)/Table135672[[#This Row],[Timespan]])</f>
        <v>0.11811666705403627</v>
      </c>
      <c r="M556" s="2">
        <f>IF(H557="",0,(Table135672[[#This Row],[ExecutionTimeFinished]]-H557)/Table135672[[#This Row],[Timespan]])</f>
        <v>0.35739317056435643</v>
      </c>
      <c r="N556" s="2">
        <f>IF(I557="",0,(Table135672[[#This Row],[StartToEndTimeFinished]]-I557)/Table135672[[#This Row],[Timespan]])</f>
        <v>0.51904644985984327</v>
      </c>
      <c r="O556" s="6">
        <f>IF(A557="","00:01",Table135672[[#This Row],[DateTime]]-A557)*24*60</f>
        <v>1.0166666633449495</v>
      </c>
      <c r="P556" s="6">
        <f>IF(G617="",0,(Table135672[[#This Row],[ExecutionTimeHours]]-G617)/Table135672[[#This Row],[TimespanSoft]])</f>
        <v>16.613892961429336</v>
      </c>
      <c r="Q556" s="7">
        <f>IF(A617="","01:00",Table135672[[#This Row],[DateTime]]-A617)*24</f>
        <v>1.0458333333372138</v>
      </c>
      <c r="R556" s="2">
        <f>Table135672[[#This Row],[HoursDelta]]*60</f>
        <v>7.0870000232421759</v>
      </c>
      <c r="S556" s="2">
        <f>IF(Table135672[[#This Row],[StartToEndDelta]]&gt;0,Table135672[[#This Row],[ExTimeFinishedDelta]]/Table135672[[#This Row],[StartToEndDelta]],0)</f>
        <v>0.68855720073003557</v>
      </c>
      <c r="T556" s="2">
        <f>Table135672[[#This Row],[HoursDeltaSoft]]</f>
        <v>16.613892961429336</v>
      </c>
    </row>
    <row r="557" spans="1:20" x14ac:dyDescent="0.25">
      <c r="A557" s="1">
        <v>40720.210902777777</v>
      </c>
      <c r="B557">
        <v>24</v>
      </c>
      <c r="C557">
        <v>16</v>
      </c>
      <c r="D557">
        <v>38.864056905110701</v>
      </c>
      <c r="E557">
        <v>98295</v>
      </c>
      <c r="F557">
        <v>76117</v>
      </c>
      <c r="G557">
        <v>7788.4986916666703</v>
      </c>
      <c r="H557">
        <v>7560.1113016666704</v>
      </c>
      <c r="I557">
        <v>13560.1728408333</v>
      </c>
      <c r="J557">
        <f t="shared" si="16"/>
        <v>8</v>
      </c>
      <c r="K557">
        <f t="shared" si="17"/>
        <v>22178</v>
      </c>
      <c r="L557">
        <f>IF(G558="",0,(Table135672[[#This Row],[ExecutionTimeHours]]-G558)/Table135672[[#This Row],[Timespan]])</f>
        <v>0.13394408594803789</v>
      </c>
      <c r="M557" s="2">
        <f>IF(H558="",0,(Table135672[[#This Row],[ExecutionTimeFinished]]-H558)/Table135672[[#This Row],[Timespan]])</f>
        <v>0.56656102119242124</v>
      </c>
      <c r="N557" s="2">
        <f>IF(I558="",0,(Table135672[[#This Row],[StartToEndTimeFinished]]-I558)/Table135672[[#This Row],[Timespan]])</f>
        <v>0.96501774139930407</v>
      </c>
      <c r="O557" s="6">
        <f>IF(A558="","00:01",Table135672[[#This Row],[DateTime]]-A558)*24*60</f>
        <v>1.0333333339076489</v>
      </c>
      <c r="P557" s="6">
        <f>IF(G618="",0,(Table135672[[#This Row],[ExecutionTimeHours]]-G618)/Table135672[[#This Row],[TimespanSoft]])</f>
        <v>16.83039362543942</v>
      </c>
      <c r="Q557" s="7">
        <f>IF(A618="","01:00",Table135672[[#This Row],[DateTime]]-A618)*24</f>
        <v>1.0458333333372138</v>
      </c>
      <c r="R557" s="2">
        <f>Table135672[[#This Row],[HoursDelta]]*60</f>
        <v>8.0366451568822725</v>
      </c>
      <c r="S557" s="2">
        <f>IF(Table135672[[#This Row],[StartToEndDelta]]&gt;0,Table135672[[#This Row],[ExTimeFinishedDelta]]/Table135672[[#This Row],[StartToEndDelta]],0)</f>
        <v>0.5870990727806632</v>
      </c>
      <c r="T557" s="2">
        <f>Table135672[[#This Row],[HoursDeltaSoft]]</f>
        <v>16.83039362543942</v>
      </c>
    </row>
    <row r="558" spans="1:20" x14ac:dyDescent="0.25">
      <c r="A558" s="1">
        <v>40720.210185185184</v>
      </c>
      <c r="B558">
        <v>24</v>
      </c>
      <c r="C558">
        <v>15</v>
      </c>
      <c r="D558">
        <v>47.1571235656738</v>
      </c>
      <c r="E558">
        <v>98295</v>
      </c>
      <c r="F558">
        <v>75581</v>
      </c>
      <c r="G558">
        <v>7788.3602827777804</v>
      </c>
      <c r="H558">
        <v>7559.5258552777796</v>
      </c>
      <c r="I558">
        <v>13559.1756558333</v>
      </c>
      <c r="J558">
        <f t="shared" si="16"/>
        <v>9</v>
      </c>
      <c r="K558">
        <f t="shared" si="17"/>
        <v>22714</v>
      </c>
      <c r="L558">
        <f>IF(G559="",0,(Table135672[[#This Row],[ExecutionTimeHours]]-G559)/Table135672[[#This Row],[Timespan]])</f>
        <v>0.16304207704137669</v>
      </c>
      <c r="M558" s="2">
        <f>IF(H559="",0,(Table135672[[#This Row],[ExecutionTimeFinished]]-H559)/Table135672[[#This Row],[Timespan]])</f>
        <v>0.3586789629259593</v>
      </c>
      <c r="N558" s="2">
        <f>IF(I559="",0,(Table135672[[#This Row],[StartToEndTimeFinished]]-I559)/Table135672[[#This Row],[Timespan]])</f>
        <v>0.44280683200347454</v>
      </c>
      <c r="O558" s="6">
        <f>IF(A559="","00:01",Table135672[[#This Row],[DateTime]]-A559)*24*60</f>
        <v>1.0166666633449495</v>
      </c>
      <c r="P558" s="6">
        <f>IF(G619="",0,(Table135672[[#This Row],[ExecutionTimeHours]]-G619)/Table135672[[#This Row],[TimespanSoft]])</f>
        <v>17.04906590406771</v>
      </c>
      <c r="Q558" s="7">
        <f>IF(A619="","01:00",Table135672[[#This Row],[DateTime]]-A619)*24</f>
        <v>1.0452777778264135</v>
      </c>
      <c r="R558" s="2">
        <f>Table135672[[#This Row],[HoursDelta]]*60</f>
        <v>9.782524622482601</v>
      </c>
      <c r="S558" s="2">
        <f>IF(Table135672[[#This Row],[StartToEndDelta]]&gt;0,Table135672[[#This Row],[ExTimeFinishedDelta]]/Table135672[[#This Row],[StartToEndDelta]],0)</f>
        <v>0.81001226043220775</v>
      </c>
      <c r="T558" s="2">
        <f>Table135672[[#This Row],[HoursDeltaSoft]]</f>
        <v>17.04906590406771</v>
      </c>
    </row>
    <row r="559" spans="1:20" x14ac:dyDescent="0.25">
      <c r="A559" s="1">
        <v>40720.209479166668</v>
      </c>
      <c r="B559">
        <v>24</v>
      </c>
      <c r="C559">
        <v>13</v>
      </c>
      <c r="D559">
        <v>50.040485382080099</v>
      </c>
      <c r="E559">
        <v>98295</v>
      </c>
      <c r="F559">
        <v>75165</v>
      </c>
      <c r="G559">
        <v>7788.1945233333299</v>
      </c>
      <c r="H559">
        <v>7559.1611983333296</v>
      </c>
      <c r="I559">
        <v>13558.725468888901</v>
      </c>
      <c r="J559">
        <f t="shared" si="16"/>
        <v>11</v>
      </c>
      <c r="K559">
        <f t="shared" si="17"/>
        <v>23130</v>
      </c>
      <c r="L559">
        <f>IF(G560="",0,(Table135672[[#This Row],[ExecutionTimeHours]]-G560)/Table135672[[#This Row],[Timespan]])</f>
        <v>0.16833776074269324</v>
      </c>
      <c r="M559" s="2">
        <f>IF(H560="",0,(Table135672[[#This Row],[ExecutionTimeFinished]]-H560)/Table135672[[#This Row],[Timespan]])</f>
        <v>0.72210130350331836</v>
      </c>
      <c r="N559" s="2">
        <f>IF(I560="",0,(Table135672[[#This Row],[StartToEndTimeFinished]]-I560)/Table135672[[#This Row],[Timespan]])</f>
        <v>0.89428463717612283</v>
      </c>
      <c r="O559" s="6">
        <f>IF(A560="","00:01",Table135672[[#This Row],[DateTime]]-A560)*24*60</f>
        <v>1.0666666645556688</v>
      </c>
      <c r="P559" s="6">
        <f>IF(G620="",0,(Table135672[[#This Row],[ExecutionTimeHours]]-G620)/Table135672[[#This Row],[TimespanSoft]])</f>
        <v>17.239425837589277</v>
      </c>
      <c r="Q559" s="7">
        <f>IF(A620="","01:00",Table135672[[#This Row],[DateTime]]-A620)*24</f>
        <v>1.0449999999837019</v>
      </c>
      <c r="R559" s="2">
        <f>Table135672[[#This Row],[HoursDelta]]*60</f>
        <v>10.100265644561595</v>
      </c>
      <c r="S559" s="2">
        <f>IF(Table135672[[#This Row],[StartToEndDelta]]&gt;0,Table135672[[#This Row],[ExTimeFinishedDelta]]/Table135672[[#This Row],[StartToEndDelta]],0)</f>
        <v>0.80746249402594372</v>
      </c>
      <c r="T559" s="2">
        <f>Table135672[[#This Row],[HoursDeltaSoft]]</f>
        <v>17.239425837589277</v>
      </c>
    </row>
    <row r="560" spans="1:20" x14ac:dyDescent="0.25">
      <c r="A560" s="1">
        <v>40720.208738425928</v>
      </c>
      <c r="B560">
        <v>24</v>
      </c>
      <c r="C560">
        <v>12</v>
      </c>
      <c r="D560">
        <v>61.6414171854655</v>
      </c>
      <c r="E560">
        <v>98295</v>
      </c>
      <c r="F560">
        <v>74208</v>
      </c>
      <c r="G560">
        <v>7788.0149630555597</v>
      </c>
      <c r="H560">
        <v>7558.3909569444504</v>
      </c>
      <c r="I560">
        <v>13557.771565277801</v>
      </c>
      <c r="J560">
        <f t="shared" si="16"/>
        <v>12</v>
      </c>
      <c r="K560">
        <f t="shared" si="17"/>
        <v>24087</v>
      </c>
      <c r="L560">
        <f>IF(G561="",0,(Table135672[[#This Row],[ExecutionTimeHours]]-G561)/Table135672[[#This Row],[Timespan]])</f>
        <v>0.23064237303689894</v>
      </c>
      <c r="M560" s="2">
        <f>IF(H561="",0,(Table135672[[#This Row],[ExecutionTimeFinished]]-H561)/Table135672[[#This Row],[Timespan]])</f>
        <v>0.89232344690654242</v>
      </c>
      <c r="N560" s="2">
        <f>IF(I561="",0,(Table135672[[#This Row],[StartToEndTimeFinished]]-I561)/Table135672[[#This Row],[Timespan]])</f>
        <v>1.533734181840732</v>
      </c>
      <c r="O560" s="6">
        <f>IF(A561="","00:01",Table135672[[#This Row],[DateTime]]-A561)*24*60</f>
        <v>0.98333333269692957</v>
      </c>
      <c r="P560" s="6">
        <f>IF(G621="",0,(Table135672[[#This Row],[ExecutionTimeHours]]-G621)/Table135672[[#This Row],[TimespanSoft]])</f>
        <v>17.424838073426496</v>
      </c>
      <c r="Q560" s="7">
        <f>IF(A621="","01:00",Table135672[[#This Row],[DateTime]]-A621)*24</f>
        <v>1.0447222223156132</v>
      </c>
      <c r="R560" s="2">
        <f>Table135672[[#This Row],[HoursDelta]]*60</f>
        <v>13.838542382213937</v>
      </c>
      <c r="S560" s="2">
        <f>IF(Table135672[[#This Row],[StartToEndDelta]]&gt;0,Table135672[[#This Row],[ExTimeFinishedDelta]]/Table135672[[#This Row],[StartToEndDelta]],0)</f>
        <v>0.58179797873162631</v>
      </c>
      <c r="T560" s="2">
        <f>Table135672[[#This Row],[HoursDeltaSoft]]</f>
        <v>17.424838073426496</v>
      </c>
    </row>
    <row r="561" spans="1:20" x14ac:dyDescent="0.25">
      <c r="A561" s="1">
        <v>40720.208055555559</v>
      </c>
      <c r="B561">
        <v>24</v>
      </c>
      <c r="C561">
        <v>10</v>
      </c>
      <c r="D561">
        <v>68.479490915934306</v>
      </c>
      <c r="E561">
        <v>98295</v>
      </c>
      <c r="F561">
        <v>74296</v>
      </c>
      <c r="G561">
        <v>7787.7881647222202</v>
      </c>
      <c r="H561">
        <v>7557.5135055555602</v>
      </c>
      <c r="I561">
        <v>13556.2633933333</v>
      </c>
      <c r="J561">
        <f t="shared" si="16"/>
        <v>14</v>
      </c>
      <c r="K561">
        <f t="shared" si="17"/>
        <v>23999</v>
      </c>
      <c r="L561">
        <f>IF(G562="",0,(Table135672[[#This Row],[ExecutionTimeHours]]-G562)/Table135672[[#This Row],[Timespan]])</f>
        <v>0.24016249921738345</v>
      </c>
      <c r="M561" s="2">
        <f>IF(H562="",0,(Table135672[[#This Row],[ExecutionTimeFinished]]-H562)/Table135672[[#This Row],[Timespan]])</f>
        <v>0.21080083265268496</v>
      </c>
      <c r="N561" s="2">
        <f>IF(I562="",0,(Table135672[[#This Row],[StartToEndTimeFinished]]-I562)/Table135672[[#This Row],[Timespan]])</f>
        <v>0.4597841651012764</v>
      </c>
      <c r="O561" s="6">
        <f>IF(A562="","00:01",Table135672[[#This Row],[DateTime]]-A562)*24*60</f>
        <v>1.000000003259629</v>
      </c>
      <c r="P561" s="6">
        <f>IF(G622="",0,(Table135672[[#This Row],[ExecutionTimeHours]]-G622)/Table135672[[#This Row],[TimespanSoft]])</f>
        <v>17.551189324383355</v>
      </c>
      <c r="Q561" s="7">
        <f>IF(A622="","01:00",Table135672[[#This Row],[DateTime]]-A622)*24</f>
        <v>1.0461111111799255</v>
      </c>
      <c r="R561" s="2">
        <f>Table135672[[#This Row],[HoursDelta]]*60</f>
        <v>14.409749953043006</v>
      </c>
      <c r="S561" s="2">
        <f>IF(Table135672[[#This Row],[StartToEndDelta]]&gt;0,Table135672[[#This Row],[ExTimeFinishedDelta]]/Table135672[[#This Row],[StartToEndDelta]],0)</f>
        <v>0.45847780035280677</v>
      </c>
      <c r="T561" s="2">
        <f>Table135672[[#This Row],[HoursDeltaSoft]]</f>
        <v>17.551189324383355</v>
      </c>
    </row>
    <row r="562" spans="1:20" x14ac:dyDescent="0.25">
      <c r="A562" s="1">
        <v>40720.207361111112</v>
      </c>
      <c r="B562">
        <v>24</v>
      </c>
      <c r="C562">
        <v>7</v>
      </c>
      <c r="D562">
        <v>74.339900970458999</v>
      </c>
      <c r="E562">
        <v>98295</v>
      </c>
      <c r="F562">
        <v>74250</v>
      </c>
      <c r="G562">
        <v>7787.54800222222</v>
      </c>
      <c r="H562">
        <v>7557.3027047222204</v>
      </c>
      <c r="I562">
        <v>13555.8036091667</v>
      </c>
      <c r="J562">
        <f t="shared" si="16"/>
        <v>17</v>
      </c>
      <c r="K562">
        <f t="shared" si="17"/>
        <v>24045</v>
      </c>
      <c r="L562">
        <f>IF(G563="",0,(Table135672[[#This Row],[ExecutionTimeHours]]-G563)/Table135672[[#This Row],[Timespan]])</f>
        <v>0.28912204284604426</v>
      </c>
      <c r="M562" s="2">
        <f>IF(H563="",0,(Table135672[[#This Row],[ExecutionTimeFinished]]-H563)/Table135672[[#This Row],[Timespan]])</f>
        <v>0.57401666634224113</v>
      </c>
      <c r="N562" s="2">
        <f>IF(I563="",0,(Table135672[[#This Row],[StartToEndTimeFinished]]-I563)/Table135672[[#This Row],[Timespan]])</f>
        <v>0.79571505333267545</v>
      </c>
      <c r="O562" s="6">
        <f>IF(A563="","00:01",Table135672[[#This Row],[DateTime]]-A563)*24*60</f>
        <v>1.0333333339076489</v>
      </c>
      <c r="P562" s="6">
        <f>IF(G623="",0,(Table135672[[#This Row],[ExecutionTimeHours]]-G623)/Table135672[[#This Row],[TimespanSoft]])</f>
        <v>17.711234935649557</v>
      </c>
      <c r="Q562" s="7">
        <f>IF(A623="","01:00",Table135672[[#This Row],[DateTime]]-A623)*24</f>
        <v>1.0463888888480142</v>
      </c>
      <c r="R562" s="2">
        <f>Table135672[[#This Row],[HoursDelta]]*60</f>
        <v>17.347322570762657</v>
      </c>
      <c r="S562" s="2">
        <f>IF(Table135672[[#This Row],[StartToEndDelta]]&gt;0,Table135672[[#This Row],[ExTimeFinishedDelta]]/Table135672[[#This Row],[StartToEndDelta]],0)</f>
        <v>0.72138470164426327</v>
      </c>
      <c r="T562" s="2">
        <f>Table135672[[#This Row],[HoursDeltaSoft]]</f>
        <v>17.711234935649557</v>
      </c>
    </row>
    <row r="563" spans="1:20" x14ac:dyDescent="0.25">
      <c r="A563" s="1">
        <v>40720.206643518519</v>
      </c>
      <c r="B563">
        <v>24</v>
      </c>
      <c r="C563">
        <v>6</v>
      </c>
      <c r="D563">
        <v>81.098454793294295</v>
      </c>
      <c r="E563">
        <v>98295</v>
      </c>
      <c r="F563">
        <v>74889</v>
      </c>
      <c r="G563">
        <v>7787.2492427777797</v>
      </c>
      <c r="H563">
        <v>7556.7095541666704</v>
      </c>
      <c r="I563">
        <v>13554.981370277799</v>
      </c>
      <c r="J563">
        <f t="shared" si="16"/>
        <v>18</v>
      </c>
      <c r="K563">
        <f t="shared" si="17"/>
        <v>23406</v>
      </c>
      <c r="L563">
        <f>IF(G564="",0,(Table135672[[#This Row],[ExecutionTimeHours]]-G564)/Table135672[[#This Row],[Timespan]])</f>
        <v>0.30536368184267287</v>
      </c>
      <c r="M563" s="2">
        <f>IF(H564="",0,(Table135672[[#This Row],[ExecutionTimeFinished]]-H564)/Table135672[[#This Row],[Timespan]])</f>
        <v>1.0944738814795758</v>
      </c>
      <c r="N563" s="2">
        <f>IF(I564="",0,(Table135672[[#This Row],[StartToEndTimeFinished]]-I564)/Table135672[[#This Row],[Timespan]])</f>
        <v>1.7874614442162315</v>
      </c>
      <c r="O563" s="6">
        <f>IF(A564="","00:01",Table135672[[#This Row],[DateTime]]-A564)*24*60</f>
        <v>1.1166666657663882</v>
      </c>
      <c r="P563" s="6">
        <f>IF(G624="",0,(Table135672[[#This Row],[ExecutionTimeHours]]-G624)/Table135672[[#This Row],[TimespanSoft]])</f>
        <v>17.823529832182825</v>
      </c>
      <c r="Q563" s="7">
        <f>IF(A624="","01:00",Table135672[[#This Row],[DateTime]]-A624)*24</f>
        <v>1.0475000000442378</v>
      </c>
      <c r="R563" s="2">
        <f>Table135672[[#This Row],[HoursDelta]]*60</f>
        <v>18.321820910560373</v>
      </c>
      <c r="S563" s="2">
        <f>IF(Table135672[[#This Row],[StartToEndDelta]]&gt;0,Table135672[[#This Row],[ExTimeFinishedDelta]]/Table135672[[#This Row],[StartToEndDelta]],0)</f>
        <v>0.61230628779211638</v>
      </c>
      <c r="T563" s="2">
        <f>Table135672[[#This Row],[HoursDeltaSoft]]</f>
        <v>17.823529832182825</v>
      </c>
    </row>
    <row r="564" spans="1:20" x14ac:dyDescent="0.25">
      <c r="A564" s="1">
        <v>40720.205868055556</v>
      </c>
      <c r="B564">
        <v>24</v>
      </c>
      <c r="C564">
        <v>3</v>
      </c>
      <c r="D564">
        <v>85.765202840169295</v>
      </c>
      <c r="E564">
        <v>98295</v>
      </c>
      <c r="F564">
        <v>75314</v>
      </c>
      <c r="G564">
        <v>7786.9082533333303</v>
      </c>
      <c r="H564">
        <v>7555.4873916666702</v>
      </c>
      <c r="I564">
        <v>13552.9853716667</v>
      </c>
      <c r="J564">
        <f t="shared" si="16"/>
        <v>21</v>
      </c>
      <c r="K564">
        <f t="shared" si="17"/>
        <v>22981</v>
      </c>
      <c r="L564">
        <f>IF(G565="",0,(Table135672[[#This Row],[ExecutionTimeHours]]-G565)/Table135672[[#This Row],[Timespan]])</f>
        <v>0.39626803408232475</v>
      </c>
      <c r="M564" s="2">
        <f>IF(H565="",0,(Table135672[[#This Row],[ExecutionTimeFinished]]-H565)/Table135672[[#This Row],[Timespan]])</f>
        <v>0</v>
      </c>
      <c r="N564" s="2">
        <f>IF(I565="",0,(Table135672[[#This Row],[StartToEndTimeFinished]]-I565)/Table135672[[#This Row],[Timespan]])</f>
        <v>0</v>
      </c>
      <c r="O564" s="6">
        <f>IF(A565="","00:01",Table135672[[#This Row],[DateTime]]-A565)*24*60</f>
        <v>1.0166666633449495</v>
      </c>
      <c r="P564" s="6">
        <f>IF(G625="",0,(Table135672[[#This Row],[ExecutionTimeHours]]-G625)/Table135672[[#This Row],[TimespanSoft]])</f>
        <v>17.911274847609409</v>
      </c>
      <c r="Q564" s="7">
        <f>IF(A625="","01:00",Table135672[[#This Row],[DateTime]]-A625)*24</f>
        <v>1.0480555555550382</v>
      </c>
      <c r="R564" s="2">
        <f>Table135672[[#This Row],[HoursDelta]]*60</f>
        <v>23.776082044939486</v>
      </c>
      <c r="S564" s="2">
        <f>IF(Table135672[[#This Row],[StartToEndDelta]]&gt;0,Table135672[[#This Row],[ExTimeFinishedDelta]]/Table135672[[#This Row],[StartToEndDelta]],0)</f>
        <v>0</v>
      </c>
      <c r="T564" s="2">
        <f>Table135672[[#This Row],[HoursDeltaSoft]]</f>
        <v>17.911274847609409</v>
      </c>
    </row>
    <row r="565" spans="1:20" x14ac:dyDescent="0.25">
      <c r="A565" s="1">
        <v>40720.20516203704</v>
      </c>
      <c r="B565">
        <v>24</v>
      </c>
      <c r="C565">
        <v>1</v>
      </c>
      <c r="D565">
        <v>84.987248738606795</v>
      </c>
      <c r="E565">
        <v>98295</v>
      </c>
      <c r="F565">
        <v>75387</v>
      </c>
      <c r="G565">
        <v>7786.5053808333296</v>
      </c>
      <c r="H565">
        <v>7555.4873916666702</v>
      </c>
      <c r="I565">
        <v>13552.9853716667</v>
      </c>
      <c r="J565">
        <f t="shared" si="16"/>
        <v>23</v>
      </c>
      <c r="K565">
        <f t="shared" si="17"/>
        <v>22908</v>
      </c>
      <c r="L565">
        <f>IF(G566="",0,(Table135672[[#This Row],[ExecutionTimeHours]]-G566)/Table135672[[#This Row],[Timespan]])</f>
        <v>0.35680090724755065</v>
      </c>
      <c r="M565" s="2">
        <f>IF(H566="",0,(Table135672[[#This Row],[ExecutionTimeFinished]]-H566)/Table135672[[#This Row],[Timespan]])</f>
        <v>0</v>
      </c>
      <c r="N565" s="2">
        <f>IF(I566="",0,(Table135672[[#This Row],[StartToEndTimeFinished]]-I566)/Table135672[[#This Row],[Timespan]])</f>
        <v>0</v>
      </c>
      <c r="O565" s="6">
        <f>IF(A566="","00:01",Table135672[[#This Row],[DateTime]]-A566)*24*60</f>
        <v>0.91666667140088975</v>
      </c>
      <c r="P565" s="6">
        <f>IF(G626="",0,(Table135672[[#This Row],[ExecutionTimeHours]]-G626)/Table135672[[#This Row],[TimespanSoft]])</f>
        <v>17.904431221846739</v>
      </c>
      <c r="Q565" s="7">
        <f>IF(A626="","01:00",Table135672[[#This Row],[DateTime]]-A626)*24</f>
        <v>1.0480555555550382</v>
      </c>
      <c r="R565" s="2">
        <f>Table135672[[#This Row],[HoursDelta]]*60</f>
        <v>21.408054434853039</v>
      </c>
      <c r="S565" s="2">
        <f>IF(Table135672[[#This Row],[StartToEndDelta]]&gt;0,Table135672[[#This Row],[ExTimeFinishedDelta]]/Table135672[[#This Row],[StartToEndDelta]],0)</f>
        <v>0</v>
      </c>
      <c r="T565" s="2">
        <f>Table135672[[#This Row],[HoursDeltaSoft]]</f>
        <v>17.904431221846739</v>
      </c>
    </row>
    <row r="566" spans="1:20" x14ac:dyDescent="0.25">
      <c r="A566" s="1">
        <v>40720.204525462963</v>
      </c>
      <c r="B566">
        <v>24</v>
      </c>
      <c r="C566">
        <v>1</v>
      </c>
      <c r="D566">
        <v>85.266863505045606</v>
      </c>
      <c r="E566">
        <v>98295</v>
      </c>
      <c r="F566">
        <v>75326</v>
      </c>
      <c r="G566">
        <v>7786.1783133333302</v>
      </c>
      <c r="H566">
        <v>7555.4873916666702</v>
      </c>
      <c r="I566">
        <v>13552.9853716667</v>
      </c>
      <c r="J566">
        <f t="shared" si="16"/>
        <v>23</v>
      </c>
      <c r="K566">
        <f t="shared" si="17"/>
        <v>22969</v>
      </c>
      <c r="L566">
        <f>IF(G567="",0,(Table135672[[#This Row],[ExecutionTimeHours]]-G567)/Table135672[[#This Row],[Timespan]])</f>
        <v>0.38588203201384597</v>
      </c>
      <c r="M566" s="2">
        <f>IF(H567="",0,(Table135672[[#This Row],[ExecutionTimeFinished]]-H567)/Table135672[[#This Row],[Timespan]])</f>
        <v>0</v>
      </c>
      <c r="N566" s="2">
        <f>IF(I567="",0,(Table135672[[#This Row],[StartToEndTimeFinished]]-I567)/Table135672[[#This Row],[Timespan]])</f>
        <v>0</v>
      </c>
      <c r="O566" s="6">
        <f>IF(A567="","00:01",Table135672[[#This Row],[DateTime]]-A567)*24*60</f>
        <v>1.0666666645556688</v>
      </c>
      <c r="P566" s="6">
        <f>IF(G627="",0,(Table135672[[#This Row],[ExecutionTimeHours]]-G627)/Table135672[[#This Row],[TimespanSoft]])</f>
        <v>17.943685548337434</v>
      </c>
      <c r="Q566" s="7">
        <f>IF(A627="","01:00",Table135672[[#This Row],[DateTime]]-A627)*24</f>
        <v>1.0494444444193505</v>
      </c>
      <c r="R566" s="2">
        <f>Table135672[[#This Row],[HoursDelta]]*60</f>
        <v>23.152921920830757</v>
      </c>
      <c r="S566" s="2">
        <f>IF(Table135672[[#This Row],[StartToEndDelta]]&gt;0,Table135672[[#This Row],[ExTimeFinishedDelta]]/Table135672[[#This Row],[StartToEndDelta]],0)</f>
        <v>0</v>
      </c>
      <c r="T566" s="2">
        <f>Table135672[[#This Row],[HoursDeltaSoft]]</f>
        <v>17.943685548337434</v>
      </c>
    </row>
    <row r="567" spans="1:20" x14ac:dyDescent="0.25">
      <c r="A567" s="1">
        <v>40720.203784722224</v>
      </c>
      <c r="B567">
        <v>24</v>
      </c>
      <c r="C567">
        <v>1</v>
      </c>
      <c r="D567">
        <v>85.743161519368499</v>
      </c>
      <c r="E567">
        <v>98295</v>
      </c>
      <c r="F567">
        <v>75058</v>
      </c>
      <c r="G567">
        <v>7785.76670583333</v>
      </c>
      <c r="H567">
        <v>7555.4873916666702</v>
      </c>
      <c r="I567">
        <v>13552.9853716667</v>
      </c>
      <c r="J567">
        <f t="shared" si="16"/>
        <v>23</v>
      </c>
      <c r="K567">
        <f t="shared" si="17"/>
        <v>23237</v>
      </c>
      <c r="L567">
        <f>IF(G568="",0,(Table135672[[#This Row],[ExecutionTimeHours]]-G568)/Table135672[[#This Row],[Timespan]])</f>
        <v>0.36622666546595029</v>
      </c>
      <c r="M567" s="2">
        <f>IF(H568="",0,(Table135672[[#This Row],[ExecutionTimeFinished]]-H568)/Table135672[[#This Row],[Timespan]])</f>
        <v>0</v>
      </c>
      <c r="N567" s="2">
        <f>IF(I568="",0,(Table135672[[#This Row],[StartToEndTimeFinished]]-I568)/Table135672[[#This Row],[Timespan]])</f>
        <v>0</v>
      </c>
      <c r="O567" s="6">
        <f>IF(A568="","00:01",Table135672[[#This Row],[DateTime]]-A568)*24*60</f>
        <v>1.000000003259629</v>
      </c>
      <c r="P567" s="6">
        <f>IF(G628="",0,(Table135672[[#This Row],[ExecutionTimeHours]]-G628)/Table135672[[#This Row],[TimespanSoft]])</f>
        <v>17.958103730459285</v>
      </c>
      <c r="Q567" s="7">
        <f>IF(A628="","01:00",Table135672[[#This Row],[DateTime]]-A628)*24</f>
        <v>1.0497222222620621</v>
      </c>
      <c r="R567" s="2">
        <f>Table135672[[#This Row],[HoursDelta]]*60</f>
        <v>21.973599927957018</v>
      </c>
      <c r="S567" s="2">
        <f>IF(Table135672[[#This Row],[StartToEndDelta]]&gt;0,Table135672[[#This Row],[ExTimeFinishedDelta]]/Table135672[[#This Row],[StartToEndDelta]],0)</f>
        <v>0</v>
      </c>
      <c r="T567" s="2">
        <f>Table135672[[#This Row],[HoursDeltaSoft]]</f>
        <v>17.958103730459285</v>
      </c>
    </row>
    <row r="568" spans="1:20" x14ac:dyDescent="0.25">
      <c r="A568" s="1">
        <v>40720.203090277777</v>
      </c>
      <c r="B568">
        <v>24</v>
      </c>
      <c r="C568">
        <v>1</v>
      </c>
      <c r="D568">
        <v>84.648490905761705</v>
      </c>
      <c r="E568">
        <v>98295</v>
      </c>
      <c r="F568">
        <v>74570</v>
      </c>
      <c r="G568">
        <v>7785.4004791666703</v>
      </c>
      <c r="H568">
        <v>7555.4873916666702</v>
      </c>
      <c r="I568">
        <v>13552.9853716667</v>
      </c>
      <c r="J568">
        <f t="shared" si="16"/>
        <v>23</v>
      </c>
      <c r="K568">
        <f t="shared" si="17"/>
        <v>23725</v>
      </c>
      <c r="L568">
        <f>IF(G569="",0,(Table135672[[#This Row],[ExecutionTimeHours]]-G569)/Table135672[[#This Row],[Timespan]])</f>
        <v>0.38371776082141662</v>
      </c>
      <c r="M568" s="2">
        <f>IF(H569="",0,(Table135672[[#This Row],[ExecutionTimeFinished]]-H569)/Table135672[[#This Row],[Timespan]])</f>
        <v>0</v>
      </c>
      <c r="N568" s="2">
        <f>IF(I569="",0,(Table135672[[#This Row],[StartToEndTimeFinished]]-I569)/Table135672[[#This Row],[Timespan]])</f>
        <v>0</v>
      </c>
      <c r="O568" s="6">
        <f>IF(A569="","00:01",Table135672[[#This Row],[DateTime]]-A569)*24*60</f>
        <v>1.0166666633449495</v>
      </c>
      <c r="P568" s="6">
        <f>IF(G629="",0,(Table135672[[#This Row],[ExecutionTimeHours]]-G629)/Table135672[[#This Row],[TimespanSoft]])</f>
        <v>17.980155778982819</v>
      </c>
      <c r="Q568" s="7">
        <f>IF(A629="","01:00",Table135672[[#This Row],[DateTime]]-A629)*24</f>
        <v>1.0502777777728625</v>
      </c>
      <c r="R568" s="2">
        <f>Table135672[[#This Row],[HoursDelta]]*60</f>
        <v>23.023065649284998</v>
      </c>
      <c r="S568" s="2">
        <f>IF(Table135672[[#This Row],[StartToEndDelta]]&gt;0,Table135672[[#This Row],[ExTimeFinishedDelta]]/Table135672[[#This Row],[StartToEndDelta]],0)</f>
        <v>0</v>
      </c>
      <c r="T568" s="2">
        <f>Table135672[[#This Row],[HoursDeltaSoft]]</f>
        <v>17.980155778982819</v>
      </c>
    </row>
    <row r="569" spans="1:20" x14ac:dyDescent="0.25">
      <c r="A569" s="1">
        <v>40720.202384259261</v>
      </c>
      <c r="B569">
        <v>24</v>
      </c>
      <c r="C569">
        <v>1</v>
      </c>
      <c r="D569">
        <v>85.926699320475294</v>
      </c>
      <c r="E569">
        <v>98295</v>
      </c>
      <c r="F569">
        <v>74538</v>
      </c>
      <c r="G569">
        <v>7785.0103661111098</v>
      </c>
      <c r="H569">
        <v>7555.4873916666702</v>
      </c>
      <c r="I569">
        <v>13552.9853716667</v>
      </c>
      <c r="J569">
        <f t="shared" si="16"/>
        <v>23</v>
      </c>
      <c r="K569">
        <f t="shared" si="17"/>
        <v>23757</v>
      </c>
      <c r="L569">
        <f>IF(G570="",0,(Table135672[[#This Row],[ExecutionTimeHours]]-G570)/Table135672[[#This Row],[Timespan]])</f>
        <v>0.37609888766388538</v>
      </c>
      <c r="M569" s="2">
        <f>IF(H570="",0,(Table135672[[#This Row],[ExecutionTimeFinished]]-H570)/Table135672[[#This Row],[Timespan]])</f>
        <v>0.39446277649426104</v>
      </c>
      <c r="N569" s="2">
        <f>IF(I570="",0,(Table135672[[#This Row],[StartToEndTimeFinished]]-I570)/Table135672[[#This Row],[Timespan]])</f>
        <v>0.43240277639076197</v>
      </c>
      <c r="O569" s="6">
        <f>IF(A570="","00:01",Table135672[[#This Row],[DateTime]]-A570)*24*60</f>
        <v>1.000000003259629</v>
      </c>
      <c r="P569" s="6">
        <f>IF(G630="",0,(Table135672[[#This Row],[ExecutionTimeHours]]-G630)/Table135672[[#This Row],[TimespanSoft]])</f>
        <v>18.030022462736259</v>
      </c>
      <c r="Q569" s="7">
        <f>IF(A630="","01:00",Table135672[[#This Row],[DateTime]]-A630)*24</f>
        <v>1.0511111111263745</v>
      </c>
      <c r="R569" s="2">
        <f>Table135672[[#This Row],[HoursDelta]]*60</f>
        <v>22.565933259833123</v>
      </c>
      <c r="S569" s="2">
        <f>IF(Table135672[[#This Row],[StartToEndDelta]]&gt;0,Table135672[[#This Row],[ExTimeFinishedDelta]]/Table135672[[#This Row],[StartToEndDelta]],0)</f>
        <v>0.91225773291008061</v>
      </c>
      <c r="T569" s="2">
        <f>Table135672[[#This Row],[HoursDeltaSoft]]</f>
        <v>18.030022462736259</v>
      </c>
    </row>
    <row r="570" spans="1:20" x14ac:dyDescent="0.25">
      <c r="A570" s="1">
        <v>40720.201689814814</v>
      </c>
      <c r="B570">
        <v>24</v>
      </c>
      <c r="C570">
        <v>1</v>
      </c>
      <c r="D570">
        <v>88.495005289713504</v>
      </c>
      <c r="E570">
        <v>98295</v>
      </c>
      <c r="F570">
        <v>74602</v>
      </c>
      <c r="G570">
        <v>7784.6342672222199</v>
      </c>
      <c r="H570">
        <v>7555.0929288888901</v>
      </c>
      <c r="I570">
        <v>13552.5529688889</v>
      </c>
      <c r="J570">
        <f t="shared" si="16"/>
        <v>23</v>
      </c>
      <c r="K570">
        <f t="shared" si="17"/>
        <v>23693</v>
      </c>
      <c r="L570">
        <f>IF(G571="",0,(Table135672[[#This Row],[ExecutionTimeHours]]-G571)/Table135672[[#This Row],[Timespan]])</f>
        <v>0.37208813582737155</v>
      </c>
      <c r="M570" s="2">
        <f>IF(H571="",0,(Table135672[[#This Row],[ExecutionTimeFinished]]-H571)/Table135672[[#This Row],[Timespan]])</f>
        <v>0.76845084795180163</v>
      </c>
      <c r="N570" s="2">
        <f>IF(I571="",0,(Table135672[[#This Row],[StartToEndTimeFinished]]-I571)/Table135672[[#This Row],[Timespan]])</f>
        <v>0.87061355985238131</v>
      </c>
      <c r="O570" s="6">
        <f>IF(A571="","00:01",Table135672[[#This Row],[DateTime]]-A571)*24*60</f>
        <v>0.98333333269692957</v>
      </c>
      <c r="P570" s="6">
        <f>IF(G631="",0,(Table135672[[#This Row],[ExecutionTimeHours]]-G631)/Table135672[[#This Row],[TimespanSoft]])</f>
        <v>17.908167328358292</v>
      </c>
      <c r="Q570" s="7">
        <f>IF(A631="","01:00",Table135672[[#This Row],[DateTime]]-A631)*24</f>
        <v>1.0508333332836628</v>
      </c>
      <c r="R570" s="2">
        <f>Table135672[[#This Row],[HoursDelta]]*60</f>
        <v>22.325288149642294</v>
      </c>
      <c r="S570" s="2">
        <f>IF(Table135672[[#This Row],[StartToEndDelta]]&gt;0,Table135672[[#This Row],[ExTimeFinishedDelta]]/Table135672[[#This Row],[StartToEndDelta]],0)</f>
        <v>0.88265435250296109</v>
      </c>
      <c r="T570" s="2">
        <f>Table135672[[#This Row],[HoursDeltaSoft]]</f>
        <v>17.908167328358292</v>
      </c>
    </row>
    <row r="571" spans="1:20" x14ac:dyDescent="0.25">
      <c r="A571" s="1">
        <v>40720.201006944444</v>
      </c>
      <c r="B571">
        <v>24</v>
      </c>
      <c r="C571">
        <v>1</v>
      </c>
      <c r="D571">
        <v>84.9596761067708</v>
      </c>
      <c r="E571">
        <v>98295</v>
      </c>
      <c r="F571">
        <v>74401</v>
      </c>
      <c r="G571">
        <v>7784.2683805555598</v>
      </c>
      <c r="H571">
        <v>7554.3372855555599</v>
      </c>
      <c r="I571">
        <v>13551.696865555599</v>
      </c>
      <c r="J571">
        <f t="shared" si="16"/>
        <v>23</v>
      </c>
      <c r="K571">
        <f t="shared" si="17"/>
        <v>23894</v>
      </c>
      <c r="L571">
        <f>IF(G572="",0,(Table135672[[#This Row],[ExecutionTimeHours]]-G572)/Table135672[[#This Row],[Timespan]])</f>
        <v>0.38480752667320289</v>
      </c>
      <c r="M571" s="2">
        <f>IF(H572="",0,(Table135672[[#This Row],[ExecutionTimeFinished]]-H572)/Table135672[[#This Row],[Timespan]])</f>
        <v>0</v>
      </c>
      <c r="N571" s="2">
        <f>IF(I572="",0,(Table135672[[#This Row],[StartToEndTimeFinished]]-I572)/Table135672[[#This Row],[Timespan]])</f>
        <v>0</v>
      </c>
      <c r="O571" s="6">
        <f>IF(A572="","00:01",Table135672[[#This Row],[DateTime]]-A572)*24*60</f>
        <v>1.0333333339076489</v>
      </c>
      <c r="P571" s="6">
        <f>IF(G632="",0,(Table135672[[#This Row],[ExecutionTimeHours]]-G632)/Table135672[[#This Row],[TimespanSoft]])</f>
        <v>17.945877971980522</v>
      </c>
      <c r="Q571" s="7">
        <f>IF(A632="","01:00",Table135672[[#This Row],[DateTime]]-A632)*24</f>
        <v>1.0516666666371748</v>
      </c>
      <c r="R571" s="2">
        <f>Table135672[[#This Row],[HoursDelta]]*60</f>
        <v>23.088451600392172</v>
      </c>
      <c r="S571" s="2">
        <f>IF(Table135672[[#This Row],[StartToEndDelta]]&gt;0,Table135672[[#This Row],[ExTimeFinishedDelta]]/Table135672[[#This Row],[StartToEndDelta]],0)</f>
        <v>0</v>
      </c>
      <c r="T571" s="2">
        <f>Table135672[[#This Row],[HoursDeltaSoft]]</f>
        <v>17.945877971980522</v>
      </c>
    </row>
    <row r="572" spans="1:20" x14ac:dyDescent="0.25">
      <c r="A572" s="1">
        <v>40720.200289351851</v>
      </c>
      <c r="B572">
        <v>24</v>
      </c>
      <c r="C572">
        <v>0</v>
      </c>
      <c r="D572">
        <v>84.078160603841098</v>
      </c>
      <c r="E572">
        <v>98295</v>
      </c>
      <c r="F572">
        <v>74223</v>
      </c>
      <c r="G572">
        <v>7783.8707461111098</v>
      </c>
      <c r="H572">
        <v>7554.3372855555599</v>
      </c>
      <c r="I572">
        <v>13551.696865555599</v>
      </c>
      <c r="J572">
        <f t="shared" si="16"/>
        <v>24</v>
      </c>
      <c r="K572">
        <f t="shared" si="17"/>
        <v>24072</v>
      </c>
      <c r="L572">
        <f>IF(G573="",0,(Table135672[[#This Row],[ExecutionTimeHours]]-G573)/Table135672[[#This Row],[Timespan]])</f>
        <v>0.39438361606834238</v>
      </c>
      <c r="M572" s="2">
        <f>IF(H573="",0,(Table135672[[#This Row],[ExecutionTimeFinished]]-H573)/Table135672[[#This Row],[Timespan]])</f>
        <v>0.46140028278620465</v>
      </c>
      <c r="N572" s="2">
        <f>IF(I573="",0,(Table135672[[#This Row],[StartToEndTimeFinished]]-I573)/Table135672[[#This Row],[Timespan]])</f>
        <v>0.50369096086776977</v>
      </c>
      <c r="O572" s="6">
        <f>IF(A573="","00:01",Table135672[[#This Row],[DateTime]]-A573)*24*60</f>
        <v>0.98333333269692957</v>
      </c>
      <c r="P572" s="6">
        <f>IF(G633="",0,(Table135672[[#This Row],[ExecutionTimeHours]]-G633)/Table135672[[#This Row],[TimespanSoft]])</f>
        <v>17.958042227655298</v>
      </c>
      <c r="Q572" s="7">
        <f>IF(A633="","01:00",Table135672[[#This Row],[DateTime]]-A633)*24</f>
        <v>1.0524999999906868</v>
      </c>
      <c r="R572" s="2">
        <f>Table135672[[#This Row],[HoursDelta]]*60</f>
        <v>23.663016964100542</v>
      </c>
      <c r="S572" s="2">
        <f>IF(Table135672[[#This Row],[StartToEndDelta]]&gt;0,Table135672[[#This Row],[ExTimeFinishedDelta]]/Table135672[[#This Row],[StartToEndDelta]],0)</f>
        <v>0.91603844149058022</v>
      </c>
      <c r="T572" s="2">
        <f>Table135672[[#This Row],[HoursDeltaSoft]]</f>
        <v>17.958042227655298</v>
      </c>
    </row>
    <row r="573" spans="1:20" x14ac:dyDescent="0.25">
      <c r="A573" s="1">
        <v>40720.199606481481</v>
      </c>
      <c r="B573">
        <v>24</v>
      </c>
      <c r="C573">
        <v>0</v>
      </c>
      <c r="D573">
        <v>84.019251505533902</v>
      </c>
      <c r="E573">
        <v>98295</v>
      </c>
      <c r="F573">
        <v>74314</v>
      </c>
      <c r="G573">
        <v>7783.4829355555603</v>
      </c>
      <c r="H573">
        <v>7553.8835752777804</v>
      </c>
      <c r="I573">
        <v>13551.2015694444</v>
      </c>
      <c r="J573">
        <f t="shared" si="16"/>
        <v>24</v>
      </c>
      <c r="K573">
        <f t="shared" si="17"/>
        <v>23981</v>
      </c>
      <c r="L573">
        <f>IF(G574="",0,(Table135672[[#This Row],[ExecutionTimeHours]]-G574)/Table135672[[#This Row],[Timespan]])</f>
        <v>0.38485903980561648</v>
      </c>
      <c r="M573" s="2">
        <f>IF(H574="",0,(Table135672[[#This Row],[ExecutionTimeFinished]]-H574)/Table135672[[#This Row],[Timespan]])</f>
        <v>0</v>
      </c>
      <c r="N573" s="2">
        <f>IF(I574="",0,(Table135672[[#This Row],[StartToEndTimeFinished]]-I574)/Table135672[[#This Row],[Timespan]])</f>
        <v>0</v>
      </c>
      <c r="O573" s="6">
        <f>IF(A574="","00:01",Table135672[[#This Row],[DateTime]]-A574)*24*60</f>
        <v>0.98333333269692957</v>
      </c>
      <c r="P573" s="6">
        <f>IF(G634="",0,(Table135672[[#This Row],[ExecutionTimeHours]]-G634)/Table135672[[#This Row],[TimespanSoft]])</f>
        <v>17.983396888001323</v>
      </c>
      <c r="Q573" s="7">
        <f>IF(A634="","01:00",Table135672[[#This Row],[DateTime]]-A634)*24</f>
        <v>1.0533333333441988</v>
      </c>
      <c r="R573" s="2">
        <f>Table135672[[#This Row],[HoursDelta]]*60</f>
        <v>23.09154238833699</v>
      </c>
      <c r="S573" s="2">
        <f>IF(Table135672[[#This Row],[StartToEndDelta]]&gt;0,Table135672[[#This Row],[ExTimeFinishedDelta]]/Table135672[[#This Row],[StartToEndDelta]],0)</f>
        <v>0</v>
      </c>
      <c r="T573" s="2">
        <f>Table135672[[#This Row],[HoursDeltaSoft]]</f>
        <v>17.983396888001323</v>
      </c>
    </row>
    <row r="574" spans="1:20" x14ac:dyDescent="0.25">
      <c r="A574" s="1">
        <v>40720.198923611111</v>
      </c>
      <c r="B574">
        <v>24</v>
      </c>
      <c r="C574">
        <v>0</v>
      </c>
      <c r="D574">
        <v>86.514671325683594</v>
      </c>
      <c r="E574">
        <v>98295</v>
      </c>
      <c r="F574">
        <v>74211</v>
      </c>
      <c r="G574">
        <v>7783.1044908333297</v>
      </c>
      <c r="H574">
        <v>7553.8835752777804</v>
      </c>
      <c r="I574">
        <v>13551.2015694444</v>
      </c>
      <c r="J574">
        <f t="shared" si="16"/>
        <v>24</v>
      </c>
      <c r="K574">
        <f t="shared" si="17"/>
        <v>24084</v>
      </c>
      <c r="L574">
        <f>IF(G575="",0,(Table135672[[#This Row],[ExecutionTimeHours]]-G575)/Table135672[[#This Row],[Timespan]])</f>
        <v>0.34496860998536477</v>
      </c>
      <c r="M574" s="2">
        <f>IF(H575="",0,(Table135672[[#This Row],[ExecutionTimeFinished]]-H575)/Table135672[[#This Row],[Timespan]])</f>
        <v>0.47343916512745093</v>
      </c>
      <c r="N574" s="2">
        <f>IF(I575="",0,(Table135672[[#This Row],[StartToEndTimeFinished]]-I575)/Table135672[[#This Row],[Timespan]])</f>
        <v>0.63014972014529436</v>
      </c>
      <c r="O574" s="6">
        <f>IF(A575="","00:01",Table135672[[#This Row],[DateTime]]-A575)*24*60</f>
        <v>1.000000003259629</v>
      </c>
      <c r="P574" s="6">
        <f>IF(G635="",0,(Table135672[[#This Row],[ExecutionTimeHours]]-G635)/Table135672[[#This Row],[TimespanSoft]])</f>
        <v>18.028962084432763</v>
      </c>
      <c r="Q574" s="7">
        <f>IF(A635="","01:00",Table135672[[#This Row],[DateTime]]-A635)*24</f>
        <v>1.0550000000512227</v>
      </c>
      <c r="R574" s="2">
        <f>Table135672[[#This Row],[HoursDelta]]*60</f>
        <v>20.698116599121885</v>
      </c>
      <c r="S574" s="2">
        <f>IF(Table135672[[#This Row],[StartToEndDelta]]&gt;0,Table135672[[#This Row],[ExTimeFinishedDelta]]/Table135672[[#This Row],[StartToEndDelta]],0)</f>
        <v>0.75131218818646706</v>
      </c>
      <c r="T574" s="2">
        <f>Table135672[[#This Row],[HoursDeltaSoft]]</f>
        <v>18.028962084432763</v>
      </c>
    </row>
    <row r="575" spans="1:20" x14ac:dyDescent="0.25">
      <c r="A575" s="1">
        <v>40720.198229166665</v>
      </c>
      <c r="B575">
        <v>24</v>
      </c>
      <c r="C575">
        <v>0</v>
      </c>
      <c r="D575">
        <v>86.3374430338542</v>
      </c>
      <c r="E575">
        <v>98295</v>
      </c>
      <c r="F575">
        <v>74402</v>
      </c>
      <c r="G575">
        <v>7782.7595222222199</v>
      </c>
      <c r="H575">
        <v>7553.4101361111098</v>
      </c>
      <c r="I575">
        <v>13550.571419722201</v>
      </c>
      <c r="J575">
        <f t="shared" si="16"/>
        <v>24</v>
      </c>
      <c r="K575">
        <f t="shared" si="17"/>
        <v>23893</v>
      </c>
      <c r="L575">
        <f>IF(G576="",0,(Table135672[[#This Row],[ExecutionTimeHours]]-G576)/Table135672[[#This Row],[Timespan]])</f>
        <v>0.33276852041764743</v>
      </c>
      <c r="M575" s="2">
        <f>IF(H576="",0,(Table135672[[#This Row],[ExecutionTimeFinished]]-H576)/Table135672[[#This Row],[Timespan]])</f>
        <v>0.36627963172421846</v>
      </c>
      <c r="N575" s="2">
        <f>IF(I576="",0,(Table135672[[#This Row],[StartToEndTimeFinished]]-I576)/Table135672[[#This Row],[Timespan]])</f>
        <v>0.61176878654858358</v>
      </c>
      <c r="O575" s="6">
        <f>IF(A576="","00:01",Table135672[[#This Row],[DateTime]]-A576)*24*60</f>
        <v>1.0499999939929694</v>
      </c>
      <c r="P575" s="6">
        <f>IF(G636="",0,(Table135672[[#This Row],[ExecutionTimeHours]]-G636)/Table135672[[#This Row],[TimespanSoft]])</f>
        <v>18.040288456028673</v>
      </c>
      <c r="Q575" s="7">
        <f>IF(A636="","01:00",Table135672[[#This Row],[DateTime]]-A636)*24</f>
        <v>1.0563888889155351</v>
      </c>
      <c r="R575" s="2">
        <f>Table135672[[#This Row],[HoursDelta]]*60</f>
        <v>19.966111225058846</v>
      </c>
      <c r="S575" s="2">
        <f>IF(Table135672[[#This Row],[StartToEndDelta]]&gt;0,Table135672[[#This Row],[ExTimeFinishedDelta]]/Table135672[[#This Row],[StartToEndDelta]],0)</f>
        <v>0.59872232741826947</v>
      </c>
      <c r="T575" s="2">
        <f>Table135672[[#This Row],[HoursDeltaSoft]]</f>
        <v>18.040288456028673</v>
      </c>
    </row>
    <row r="576" spans="1:20" x14ac:dyDescent="0.25">
      <c r="A576" s="1">
        <v>40720.197500000002</v>
      </c>
      <c r="B576">
        <v>24</v>
      </c>
      <c r="C576">
        <v>0</v>
      </c>
      <c r="D576">
        <v>87.782892862955705</v>
      </c>
      <c r="E576">
        <v>98295</v>
      </c>
      <c r="F576">
        <v>74506</v>
      </c>
      <c r="G576">
        <v>7782.4101152777803</v>
      </c>
      <c r="H576">
        <v>7553.0255424999996</v>
      </c>
      <c r="I576">
        <v>13549.929062499999</v>
      </c>
      <c r="J576">
        <f t="shared" si="16"/>
        <v>24</v>
      </c>
      <c r="K576">
        <f t="shared" si="17"/>
        <v>23789</v>
      </c>
      <c r="L576">
        <f>IF(G577="",0,(Table135672[[#This Row],[ExecutionTimeHours]]-G577)/Table135672[[#This Row],[Timespan]])</f>
        <v>0.33389761762600878</v>
      </c>
      <c r="M576" s="2">
        <f>IF(H577="",0,(Table135672[[#This Row],[ExecutionTimeFinished]]-H577)/Table135672[[#This Row],[Timespan]])</f>
        <v>1.0287867681050793</v>
      </c>
      <c r="N576" s="2">
        <f>IF(I577="",0,(Table135672[[#This Row],[StartToEndTimeFinished]]-I577)/Table135672[[#This Row],[Timespan]])</f>
        <v>1.1278031697696878</v>
      </c>
      <c r="O576" s="6">
        <f>IF(A577="","00:01",Table135672[[#This Row],[DateTime]]-A577)*24*60</f>
        <v>1.0500000044703484</v>
      </c>
      <c r="P576" s="6">
        <f>IF(G637="",0,(Table135672[[#This Row],[ExecutionTimeHours]]-G637)/Table135672[[#This Row],[TimespanSoft]])</f>
        <v>18.100990527587609</v>
      </c>
      <c r="Q576" s="7">
        <f>IF(A637="","01:00",Table135672[[#This Row],[DateTime]]-A637)*24</f>
        <v>1.0558333334047347</v>
      </c>
      <c r="R576" s="2">
        <f>Table135672[[#This Row],[HoursDelta]]*60</f>
        <v>20.033857057560528</v>
      </c>
      <c r="S576" s="2">
        <f>IF(Table135672[[#This Row],[StartToEndDelta]]&gt;0,Table135672[[#This Row],[ExTimeFinishedDelta]]/Table135672[[#This Row],[StartToEndDelta]],0)</f>
        <v>0.91220418214924071</v>
      </c>
      <c r="T576" s="2">
        <f>Table135672[[#This Row],[HoursDeltaSoft]]</f>
        <v>18.100990527587609</v>
      </c>
    </row>
    <row r="577" spans="1:20" x14ac:dyDescent="0.25">
      <c r="A577" s="1">
        <v>40720.196770833332</v>
      </c>
      <c r="B577">
        <v>24</v>
      </c>
      <c r="C577">
        <v>0</v>
      </c>
      <c r="D577">
        <v>83.604418436686203</v>
      </c>
      <c r="E577">
        <v>98295</v>
      </c>
      <c r="F577">
        <v>74640</v>
      </c>
      <c r="G577">
        <v>7782.0595227777803</v>
      </c>
      <c r="H577">
        <v>7551.9453163888902</v>
      </c>
      <c r="I577">
        <v>13548.7448691667</v>
      </c>
      <c r="J577">
        <f t="shared" si="16"/>
        <v>24</v>
      </c>
      <c r="K577">
        <f t="shared" si="17"/>
        <v>23655</v>
      </c>
      <c r="L577">
        <f>IF(G578="",0,(Table135672[[#This Row],[ExecutionTimeHours]]-G578)/Table135672[[#This Row],[Timespan]])</f>
        <v>0.34062607508170734</v>
      </c>
      <c r="M577" s="2">
        <f>IF(H578="",0,(Table135672[[#This Row],[ExecutionTimeFinished]]-H578)/Table135672[[#This Row],[Timespan]])</f>
        <v>0.71010913939583775</v>
      </c>
      <c r="N577" s="2">
        <f>IF(I578="",0,(Table135672[[#This Row],[StartToEndTimeFinished]]-I578)/Table135672[[#This Row],[Timespan]])</f>
        <v>0.76233306412348856</v>
      </c>
      <c r="O577" s="6">
        <f>IF(A578="","00:01",Table135672[[#This Row],[DateTime]]-A578)*24*60</f>
        <v>1.0333333339076489</v>
      </c>
      <c r="P577" s="6">
        <f>IF(G638="",0,(Table135672[[#This Row],[ExecutionTimeHours]]-G638)/Table135672[[#This Row],[TimespanSoft]])</f>
        <v>18.130855712655141</v>
      </c>
      <c r="Q577" s="7">
        <f>IF(A638="","01:00",Table135672[[#This Row],[DateTime]]-A638)*24</f>
        <v>1.0550000000512227</v>
      </c>
      <c r="R577" s="2">
        <f>Table135672[[#This Row],[HoursDelta]]*60</f>
        <v>20.43756450490244</v>
      </c>
      <c r="S577" s="2">
        <f>IF(Table135672[[#This Row],[StartToEndDelta]]&gt;0,Table135672[[#This Row],[ExTimeFinishedDelta]]/Table135672[[#This Row],[StartToEndDelta]],0)</f>
        <v>0.93149460887191537</v>
      </c>
      <c r="T577" s="2">
        <f>Table135672[[#This Row],[HoursDeltaSoft]]</f>
        <v>18.130855712655141</v>
      </c>
    </row>
    <row r="578" spans="1:20" x14ac:dyDescent="0.25">
      <c r="A578" s="1">
        <v>40720.196053240739</v>
      </c>
      <c r="B578">
        <v>24</v>
      </c>
      <c r="C578">
        <v>0</v>
      </c>
      <c r="D578">
        <v>86.977638244628906</v>
      </c>
      <c r="E578">
        <v>98295</v>
      </c>
      <c r="F578">
        <v>74868</v>
      </c>
      <c r="G578">
        <v>7781.7075425000003</v>
      </c>
      <c r="H578">
        <v>7551.21153694444</v>
      </c>
      <c r="I578">
        <v>13547.957125000001</v>
      </c>
      <c r="J578">
        <f t="shared" si="16"/>
        <v>24</v>
      </c>
      <c r="K578">
        <f t="shared" si="17"/>
        <v>23427</v>
      </c>
      <c r="L578">
        <f>IF(G579="",0,(Table135672[[#This Row],[ExecutionTimeHours]]-G579)/Table135672[[#This Row],[Timespan]])</f>
        <v>0.44737139211914778</v>
      </c>
      <c r="M578" s="2">
        <f>IF(H579="",0,(Table135672[[#This Row],[ExecutionTimeFinished]]-H579)/Table135672[[#This Row],[Timespan]])</f>
        <v>0.38634028055821223</v>
      </c>
      <c r="N578" s="2">
        <f>IF(I579="",0,(Table135672[[#This Row],[StartToEndTimeFinished]]-I579)/Table135672[[#This Row],[Timespan]])</f>
        <v>0.54134694830839125</v>
      </c>
      <c r="O578" s="6">
        <f>IF(A579="","00:01",Table135672[[#This Row],[DateTime]]-A579)*24*60</f>
        <v>0.99999999278225005</v>
      </c>
      <c r="P578" s="6">
        <f>IF(G639="",0,(Table135672[[#This Row],[ExecutionTimeHours]]-G639)/Table135672[[#This Row],[TimespanSoft]])</f>
        <v>18.166310872291625</v>
      </c>
      <c r="Q578" s="7">
        <f>IF(A639="","01:00",Table135672[[#This Row],[DateTime]]-A639)*24</f>
        <v>1.0552777777193114</v>
      </c>
      <c r="R578" s="2">
        <f>Table135672[[#This Row],[HoursDelta]]*60</f>
        <v>26.842283527148865</v>
      </c>
      <c r="S578" s="2">
        <f>IF(Table135672[[#This Row],[StartToEndDelta]]&gt;0,Table135672[[#This Row],[ExTimeFinishedDelta]]/Table135672[[#This Row],[StartToEndDelta]],0)</f>
        <v>0.71366483502946476</v>
      </c>
      <c r="T578" s="2">
        <f>Table135672[[#This Row],[HoursDeltaSoft]]</f>
        <v>18.166310872291625</v>
      </c>
    </row>
    <row r="579" spans="1:20" x14ac:dyDescent="0.25">
      <c r="A579" s="1">
        <v>40720.1953587963</v>
      </c>
      <c r="B579">
        <v>24</v>
      </c>
      <c r="C579">
        <v>2</v>
      </c>
      <c r="D579">
        <v>85.985455830891894</v>
      </c>
      <c r="E579">
        <v>98295</v>
      </c>
      <c r="F579">
        <v>74802</v>
      </c>
      <c r="G579">
        <v>7781.2601711111101</v>
      </c>
      <c r="H579">
        <v>7550.8251966666703</v>
      </c>
      <c r="I579">
        <v>13547.4157780556</v>
      </c>
      <c r="J579">
        <f t="shared" ref="J579:J642" si="18">B579-C579</f>
        <v>22</v>
      </c>
      <c r="K579">
        <f t="shared" ref="K579:K642" si="19">E579-F579</f>
        <v>23493</v>
      </c>
      <c r="L579">
        <f>IF(G580="",0,(Table135672[[#This Row],[ExecutionTimeHours]]-G580)/Table135672[[#This Row],[Timespan]])</f>
        <v>0.33488251130581753</v>
      </c>
      <c r="M579" s="2">
        <f>IF(H580="",0,(Table135672[[#This Row],[ExecutionTimeFinished]]-H580)/Table135672[[#This Row],[Timespan]])</f>
        <v>0</v>
      </c>
      <c r="N579" s="2">
        <f>IF(I580="",0,(Table135672[[#This Row],[StartToEndTimeFinished]]-I580)/Table135672[[#This Row],[Timespan]])</f>
        <v>0</v>
      </c>
      <c r="O579" s="6">
        <f>IF(A580="","00:01",Table135672[[#This Row],[DateTime]]-A580)*24*60</f>
        <v>1.0166666738223284</v>
      </c>
      <c r="P579" s="6">
        <f>IF(G640="",0,(Table135672[[#This Row],[ExecutionTimeHours]]-G640)/Table135672[[#This Row],[TimespanSoft]])</f>
        <v>18.142509075328555</v>
      </c>
      <c r="Q579" s="7">
        <f>IF(A640="","01:00",Table135672[[#This Row],[DateTime]]-A640)*24</f>
        <v>1.0558333334047347</v>
      </c>
      <c r="R579" s="2">
        <f>Table135672[[#This Row],[HoursDelta]]*60</f>
        <v>20.092950678349052</v>
      </c>
      <c r="S579" s="2">
        <f>IF(Table135672[[#This Row],[StartToEndDelta]]&gt;0,Table135672[[#This Row],[ExTimeFinishedDelta]]/Table135672[[#This Row],[StartToEndDelta]],0)</f>
        <v>0</v>
      </c>
      <c r="T579" s="2">
        <f>Table135672[[#This Row],[HoursDeltaSoft]]</f>
        <v>18.142509075328555</v>
      </c>
    </row>
    <row r="580" spans="1:20" x14ac:dyDescent="0.25">
      <c r="A580" s="1">
        <v>40720.194652777776</v>
      </c>
      <c r="B580">
        <v>24</v>
      </c>
      <c r="C580">
        <v>0</v>
      </c>
      <c r="D580">
        <v>89.026100158691406</v>
      </c>
      <c r="E580">
        <v>98295</v>
      </c>
      <c r="F580">
        <v>74861</v>
      </c>
      <c r="G580">
        <v>7780.9197072222196</v>
      </c>
      <c r="H580">
        <v>7550.8251966666703</v>
      </c>
      <c r="I580">
        <v>13547.4157780556</v>
      </c>
      <c r="J580">
        <f t="shared" si="18"/>
        <v>24</v>
      </c>
      <c r="K580">
        <f t="shared" si="19"/>
        <v>23434</v>
      </c>
      <c r="L580">
        <f>IF(G581="",0,(Table135672[[#This Row],[ExecutionTimeHours]]-G581)/Table135672[[#This Row],[Timespan]])</f>
        <v>0.32000944674891341</v>
      </c>
      <c r="M580" s="2">
        <f>IF(H581="",0,(Table135672[[#This Row],[ExecutionTimeFinished]]-H581)/Table135672[[#This Row],[Timespan]])</f>
        <v>0.45857194776019877</v>
      </c>
      <c r="N580" s="2">
        <f>IF(I581="",0,(Table135672[[#This Row],[StartToEndTimeFinished]]-I581)/Table135672[[#This Row],[Timespan]])</f>
        <v>0.58832500424700562</v>
      </c>
      <c r="O580" s="6">
        <f>IF(A581="","00:01",Table135672[[#This Row],[DateTime]]-A581)*24*60</f>
        <v>0.99999999278225005</v>
      </c>
      <c r="P580" s="6">
        <f>IF(G641="",0,(Table135672[[#This Row],[ExecutionTimeHours]]-G641)/Table135672[[#This Row],[TimespanSoft]])</f>
        <v>18.208471610263668</v>
      </c>
      <c r="Q580" s="7">
        <f>IF(A641="","01:00",Table135672[[#This Row],[DateTime]]-A641)*24</f>
        <v>1.0566666665836237</v>
      </c>
      <c r="R580" s="2">
        <f>Table135672[[#This Row],[HoursDelta]]*60</f>
        <v>19.200566804934805</v>
      </c>
      <c r="S580" s="2">
        <f>IF(Table135672[[#This Row],[StartToEndDelta]]&gt;0,Table135672[[#This Row],[ExTimeFinishedDelta]]/Table135672[[#This Row],[StartToEndDelta]],0)</f>
        <v>0.77945343891532004</v>
      </c>
      <c r="T580" s="2">
        <f>Table135672[[#This Row],[HoursDeltaSoft]]</f>
        <v>18.208471610263668</v>
      </c>
    </row>
    <row r="581" spans="1:20" x14ac:dyDescent="0.25">
      <c r="A581" s="1">
        <v>40720.193958333337</v>
      </c>
      <c r="B581">
        <v>24</v>
      </c>
      <c r="C581">
        <v>0</v>
      </c>
      <c r="D581">
        <v>85.130877176920606</v>
      </c>
      <c r="E581">
        <v>98295</v>
      </c>
      <c r="F581">
        <v>74842</v>
      </c>
      <c r="G581">
        <v>7780.5996977777804</v>
      </c>
      <c r="H581">
        <v>7550.36662472222</v>
      </c>
      <c r="I581">
        <v>13546.827453055599</v>
      </c>
      <c r="J581">
        <f t="shared" si="18"/>
        <v>24</v>
      </c>
      <c r="K581">
        <f t="shared" si="19"/>
        <v>23453</v>
      </c>
      <c r="L581">
        <f>IF(G582="",0,(Table135672[[#This Row],[ExecutionTimeHours]]-G582)/Table135672[[#This Row],[Timespan]])</f>
        <v>0.37263715585008667</v>
      </c>
      <c r="M581" s="2">
        <f>IF(H582="",0,(Table135672[[#This Row],[ExecutionTimeFinished]]-H582)/Table135672[[#This Row],[Timespan]])</f>
        <v>0</v>
      </c>
      <c r="N581" s="2">
        <f>IF(I582="",0,(Table135672[[#This Row],[StartToEndTimeFinished]]-I582)/Table135672[[#This Row],[Timespan]])</f>
        <v>0</v>
      </c>
      <c r="O581" s="6">
        <f>IF(A582="","00:01",Table135672[[#This Row],[DateTime]]-A582)*24*60</f>
        <v>1.0166666738223284</v>
      </c>
      <c r="P581" s="6">
        <f>IF(G642="",0,(Table135672[[#This Row],[ExecutionTimeHours]]-G642)/Table135672[[#This Row],[TimespanSoft]])</f>
        <v>18.292205827143494</v>
      </c>
      <c r="Q581" s="7">
        <f>IF(A642="","01:00",Table135672[[#This Row],[DateTime]]-A642)*24</f>
        <v>1.058055555622559</v>
      </c>
      <c r="R581" s="2">
        <f>Table135672[[#This Row],[HoursDelta]]*60</f>
        <v>22.3582293510052</v>
      </c>
      <c r="S581" s="2">
        <f>IF(Table135672[[#This Row],[StartToEndDelta]]&gt;0,Table135672[[#This Row],[ExTimeFinishedDelta]]/Table135672[[#This Row],[StartToEndDelta]],0)</f>
        <v>0</v>
      </c>
      <c r="T581" s="2">
        <f>Table135672[[#This Row],[HoursDeltaSoft]]</f>
        <v>18.292205827143494</v>
      </c>
    </row>
    <row r="582" spans="1:20" x14ac:dyDescent="0.25">
      <c r="A582" s="1">
        <v>40720.193252314813</v>
      </c>
      <c r="B582">
        <v>24</v>
      </c>
      <c r="C582">
        <v>0</v>
      </c>
      <c r="D582">
        <v>84.283203125</v>
      </c>
      <c r="E582">
        <v>98295</v>
      </c>
      <c r="F582">
        <v>75495</v>
      </c>
      <c r="G582">
        <v>7780.2208499999997</v>
      </c>
      <c r="H582">
        <v>7550.36662472222</v>
      </c>
      <c r="I582">
        <v>13546.827453055599</v>
      </c>
      <c r="J582">
        <f t="shared" si="18"/>
        <v>24</v>
      </c>
      <c r="K582">
        <f t="shared" si="19"/>
        <v>22800</v>
      </c>
      <c r="L582">
        <f>IF(G583="",0,(Table135672[[#This Row],[ExecutionTimeHours]]-G583)/Table135672[[#This Row],[Timespan]])</f>
        <v>0.39317126621554294</v>
      </c>
      <c r="M582" s="2">
        <f>IF(H583="",0,(Table135672[[#This Row],[ExecutionTimeFinished]]-H583)/Table135672[[#This Row],[Timespan]])</f>
        <v>0.55903161181449401</v>
      </c>
      <c r="N582" s="2">
        <f>IF(I583="",0,(Table135672[[#This Row],[StartToEndTimeFinished]]-I583)/Table135672[[#This Row],[Timespan]])</f>
        <v>0.62894052025917746</v>
      </c>
      <c r="O582" s="6">
        <f>IF(A583="","00:01",Table135672[[#This Row],[DateTime]]-A583)*24*60</f>
        <v>0.96666666213423014</v>
      </c>
      <c r="P582" s="6">
        <f>IF(G643="",0,(Table135672[[#This Row],[ExecutionTimeHours]]-G643)/Table135672[[#This Row],[TimespanSoft]])</f>
        <v>18.32787644432301</v>
      </c>
      <c r="Q582" s="7">
        <f>IF(A643="","01:00",Table135672[[#This Row],[DateTime]]-A643)*24</f>
        <v>1.058888888801448</v>
      </c>
      <c r="R582" s="2">
        <f>Table135672[[#This Row],[HoursDelta]]*60</f>
        <v>23.590275972932577</v>
      </c>
      <c r="S582" s="2">
        <f>IF(Table135672[[#This Row],[StartToEndDelta]]&gt;0,Table135672[[#This Row],[ExTimeFinishedDelta]]/Table135672[[#This Row],[StartToEndDelta]],0)</f>
        <v>0.88884655036079563</v>
      </c>
      <c r="T582" s="2">
        <f>Table135672[[#This Row],[HoursDeltaSoft]]</f>
        <v>18.32787644432301</v>
      </c>
    </row>
    <row r="583" spans="1:20" x14ac:dyDescent="0.25">
      <c r="A583" s="1">
        <v>40720.19258101852</v>
      </c>
      <c r="B583">
        <v>24</v>
      </c>
      <c r="C583">
        <v>1</v>
      </c>
      <c r="D583">
        <v>86.390762329101605</v>
      </c>
      <c r="E583">
        <v>98295</v>
      </c>
      <c r="F583">
        <v>75019</v>
      </c>
      <c r="G583">
        <v>7779.84078444444</v>
      </c>
      <c r="H583">
        <v>7549.8262274999997</v>
      </c>
      <c r="I583">
        <v>13546.219477222199</v>
      </c>
      <c r="J583">
        <f t="shared" si="18"/>
        <v>23</v>
      </c>
      <c r="K583">
        <f t="shared" si="19"/>
        <v>23276</v>
      </c>
      <c r="L583">
        <f>IF(G584="",0,(Table135672[[#This Row],[ExecutionTimeHours]]-G584)/Table135672[[#This Row],[Timespan]])</f>
        <v>0.38875767029750696</v>
      </c>
      <c r="M583" s="2">
        <f>IF(H584="",0,(Table135672[[#This Row],[ExecutionTimeFinished]]-H584)/Table135672[[#This Row],[Timespan]])</f>
        <v>0</v>
      </c>
      <c r="N583" s="2">
        <f>IF(I584="",0,(Table135672[[#This Row],[StartToEndTimeFinished]]-I584)/Table135672[[#This Row],[Timespan]])</f>
        <v>0</v>
      </c>
      <c r="O583" s="6">
        <f>IF(A584="","00:01",Table135672[[#This Row],[DateTime]]-A584)*24*60</f>
        <v>1.0500000044703484</v>
      </c>
      <c r="P583" s="6">
        <f>IF(G644="",0,(Table135672[[#This Row],[ExecutionTimeHours]]-G644)/Table135672[[#This Row],[TimespanSoft]])</f>
        <v>18.372739265575138</v>
      </c>
      <c r="Q583" s="7">
        <f>IF(A644="","01:00",Table135672[[#This Row],[DateTime]]-A644)*24</f>
        <v>1.0611111111938953</v>
      </c>
      <c r="R583" s="2">
        <f>Table135672[[#This Row],[HoursDelta]]*60</f>
        <v>23.325460217850416</v>
      </c>
      <c r="S583" s="2">
        <f>IF(Table135672[[#This Row],[StartToEndDelta]]&gt;0,Table135672[[#This Row],[ExTimeFinishedDelta]]/Table135672[[#This Row],[StartToEndDelta]],0)</f>
        <v>0</v>
      </c>
      <c r="T583" s="2">
        <f>Table135672[[#This Row],[HoursDeltaSoft]]</f>
        <v>18.372739265575138</v>
      </c>
    </row>
    <row r="584" spans="1:20" x14ac:dyDescent="0.25">
      <c r="A584" s="1">
        <v>40720.191851851851</v>
      </c>
      <c r="B584">
        <v>24</v>
      </c>
      <c r="C584">
        <v>0</v>
      </c>
      <c r="D584">
        <v>88.737119038899706</v>
      </c>
      <c r="E584">
        <v>98295</v>
      </c>
      <c r="F584">
        <v>74981</v>
      </c>
      <c r="G584">
        <v>7779.4325888888898</v>
      </c>
      <c r="H584">
        <v>7549.8262274999997</v>
      </c>
      <c r="I584">
        <v>13546.219477222199</v>
      </c>
      <c r="J584">
        <f t="shared" si="18"/>
        <v>24</v>
      </c>
      <c r="K584">
        <f t="shared" si="19"/>
        <v>23314</v>
      </c>
      <c r="L584">
        <f>IF(G585="",0,(Table135672[[#This Row],[ExecutionTimeHours]]-G585)/Table135672[[#This Row],[Timespan]])</f>
        <v>0.37118474599936851</v>
      </c>
      <c r="M584" s="2">
        <f>IF(H585="",0,(Table135672[[#This Row],[ExecutionTimeFinished]]-H585)/Table135672[[#This Row],[Timespan]])</f>
        <v>0.42003502851518876</v>
      </c>
      <c r="N584" s="2">
        <f>IF(I585="",0,(Table135672[[#This Row],[StartToEndTimeFinished]]-I585)/Table135672[[#This Row],[Timespan]])</f>
        <v>0.53754858787197379</v>
      </c>
      <c r="O584" s="6">
        <f>IF(A585="","00:01",Table135672[[#This Row],[DateTime]]-A585)*24*60</f>
        <v>0.98333333269692957</v>
      </c>
      <c r="P584" s="6">
        <f>IF(G645="",0,(Table135672[[#This Row],[ExecutionTimeHours]]-G645)/Table135672[[#This Row],[TimespanSoft]])</f>
        <v>18.374377750282047</v>
      </c>
      <c r="Q584" s="7">
        <f>IF(A645="","01:00",Table135672[[#This Row],[DateTime]]-A645)*24</f>
        <v>1.0611111110192724</v>
      </c>
      <c r="R584" s="2">
        <f>Table135672[[#This Row],[HoursDelta]]*60</f>
        <v>22.271084759962111</v>
      </c>
      <c r="S584" s="2">
        <f>IF(Table135672[[#This Row],[StartToEndDelta]]&gt;0,Table135672[[#This Row],[ExTimeFinishedDelta]]/Table135672[[#This Row],[StartToEndDelta]],0)</f>
        <v>0.78138988361592931</v>
      </c>
      <c r="T584" s="2">
        <f>Table135672[[#This Row],[HoursDeltaSoft]]</f>
        <v>18.374377750282047</v>
      </c>
    </row>
    <row r="585" spans="1:20" x14ac:dyDescent="0.25">
      <c r="A585" s="1">
        <v>40720.191168981481</v>
      </c>
      <c r="B585">
        <v>24</v>
      </c>
      <c r="C585">
        <v>1</v>
      </c>
      <c r="D585">
        <v>90.275922139485701</v>
      </c>
      <c r="E585">
        <v>98295</v>
      </c>
      <c r="F585">
        <v>74909</v>
      </c>
      <c r="G585">
        <v>7779.0675905555599</v>
      </c>
      <c r="H585">
        <v>7549.4131930555604</v>
      </c>
      <c r="I585">
        <v>13545.690887777801</v>
      </c>
      <c r="J585">
        <f t="shared" si="18"/>
        <v>23</v>
      </c>
      <c r="K585">
        <f t="shared" si="19"/>
        <v>23386</v>
      </c>
      <c r="L585">
        <f>IF(G586="",0,(Table135672[[#This Row],[ExecutionTimeHours]]-G586)/Table135672[[#This Row],[Timespan]])</f>
        <v>0.35614419347121923</v>
      </c>
      <c r="M585" s="2">
        <f>IF(H586="",0,(Table135672[[#This Row],[ExecutionTimeFinished]]-H586)/Table135672[[#This Row],[Timespan]])</f>
        <v>0</v>
      </c>
      <c r="N585" s="2">
        <f>IF(I586="",0,(Table135672[[#This Row],[StartToEndTimeFinished]]-I586)/Table135672[[#This Row],[Timespan]])</f>
        <v>0</v>
      </c>
      <c r="O585" s="6">
        <f>IF(A586="","00:01",Table135672[[#This Row],[DateTime]]-A586)*24*60</f>
        <v>1.0999999952036887</v>
      </c>
      <c r="P585" s="6">
        <f>IF(G646="",0,(Table135672[[#This Row],[ExecutionTimeHours]]-G646)/Table135672[[#This Row],[TimespanSoft]])</f>
        <v>18.303192991754308</v>
      </c>
      <c r="Q585" s="7">
        <f>IF(A646="","01:00",Table135672[[#This Row],[DateTime]]-A646)*24</f>
        <v>1.062222222215496</v>
      </c>
      <c r="R585" s="2">
        <f>Table135672[[#This Row],[HoursDelta]]*60</f>
        <v>21.368651608273154</v>
      </c>
      <c r="S585" s="2">
        <f>IF(Table135672[[#This Row],[StartToEndDelta]]&gt;0,Table135672[[#This Row],[ExTimeFinishedDelta]]/Table135672[[#This Row],[StartToEndDelta]],0)</f>
        <v>0</v>
      </c>
      <c r="T585" s="2">
        <f>Table135672[[#This Row],[HoursDeltaSoft]]</f>
        <v>18.303192991754308</v>
      </c>
    </row>
    <row r="586" spans="1:20" x14ac:dyDescent="0.25">
      <c r="A586" s="1">
        <v>40720.190405092595</v>
      </c>
      <c r="B586">
        <v>24</v>
      </c>
      <c r="C586">
        <v>0</v>
      </c>
      <c r="D586">
        <v>91.515741984049498</v>
      </c>
      <c r="E586">
        <v>98295</v>
      </c>
      <c r="F586">
        <v>74576</v>
      </c>
      <c r="G586">
        <v>7778.6758319444498</v>
      </c>
      <c r="H586">
        <v>7549.4131930555604</v>
      </c>
      <c r="I586">
        <v>13545.690887777801</v>
      </c>
      <c r="J586">
        <f t="shared" si="18"/>
        <v>24</v>
      </c>
      <c r="K586">
        <f t="shared" si="19"/>
        <v>23719</v>
      </c>
      <c r="L586">
        <f>IF(G587="",0,(Table135672[[#This Row],[ExecutionTimeHours]]-G587)/Table135672[[#This Row],[Timespan]])</f>
        <v>0.39990055425619758</v>
      </c>
      <c r="M586" s="2">
        <f>IF(H587="",0,(Table135672[[#This Row],[ExecutionTimeFinished]]-H587)/Table135672[[#This Row],[Timespan]])</f>
        <v>0</v>
      </c>
      <c r="N586" s="2">
        <f>IF(I587="",0,(Table135672[[#This Row],[StartToEndTimeFinished]]-I587)/Table135672[[#This Row],[Timespan]])</f>
        <v>0</v>
      </c>
      <c r="O586" s="6">
        <f>IF(A587="","00:01",Table135672[[#This Row],[DateTime]]-A587)*24*60</f>
        <v>1.000000003259629</v>
      </c>
      <c r="P586" s="6">
        <f>IF(G647="",0,(Table135672[[#This Row],[ExecutionTimeHours]]-G647)/Table135672[[#This Row],[TimespanSoft]])</f>
        <v>18.116371920294416</v>
      </c>
      <c r="Q586" s="7">
        <f>IF(A647="","01:00",Table135672[[#This Row],[DateTime]]-A647)*24</f>
        <v>1.060555555683095</v>
      </c>
      <c r="R586" s="2">
        <f>Table135672[[#This Row],[HoursDelta]]*60</f>
        <v>23.994033255371853</v>
      </c>
      <c r="S586" s="2">
        <f>IF(Table135672[[#This Row],[StartToEndDelta]]&gt;0,Table135672[[#This Row],[ExTimeFinishedDelta]]/Table135672[[#This Row],[StartToEndDelta]],0)</f>
        <v>0</v>
      </c>
      <c r="T586" s="2">
        <f>Table135672[[#This Row],[HoursDeltaSoft]]</f>
        <v>18.116371920294416</v>
      </c>
    </row>
    <row r="587" spans="1:20" x14ac:dyDescent="0.25">
      <c r="A587" s="1">
        <v>40720.189710648148</v>
      </c>
      <c r="B587">
        <v>24</v>
      </c>
      <c r="C587">
        <v>0</v>
      </c>
      <c r="D587">
        <v>90.528142293294295</v>
      </c>
      <c r="E587">
        <v>98295</v>
      </c>
      <c r="F587">
        <v>75048</v>
      </c>
      <c r="G587">
        <v>7778.2759313888901</v>
      </c>
      <c r="H587">
        <v>7549.4131930555604</v>
      </c>
      <c r="I587">
        <v>13545.690887777801</v>
      </c>
      <c r="J587">
        <f t="shared" si="18"/>
        <v>24</v>
      </c>
      <c r="K587">
        <f t="shared" si="19"/>
        <v>23247</v>
      </c>
      <c r="L587">
        <f>IF(G588="",0,(Table135672[[#This Row],[ExecutionTimeHours]]-G588)/Table135672[[#This Row],[Timespan]])</f>
        <v>0.35186927152782804</v>
      </c>
      <c r="M587" s="2">
        <f>IF(H588="",0,(Table135672[[#This Row],[ExecutionTimeFinished]]-H588)/Table135672[[#This Row],[Timespan]])</f>
        <v>0.37037447990826183</v>
      </c>
      <c r="N587" s="2">
        <f>IF(I588="",0,(Table135672[[#This Row],[StartToEndTimeFinished]]-I588)/Table135672[[#This Row],[Timespan]])</f>
        <v>0.42028619877059353</v>
      </c>
      <c r="O587" s="6">
        <f>IF(A588="","00:01",Table135672[[#This Row],[DateTime]]-A588)*24*60</f>
        <v>1.0666666645556688</v>
      </c>
      <c r="P587" s="6">
        <f>IF(G648="",0,(Table135672[[#This Row],[ExecutionTimeHours]]-G648)/Table135672[[#This Row],[TimespanSoft]])</f>
        <v>17.75093294998074</v>
      </c>
      <c r="Q587" s="7">
        <f>IF(A648="","01:00",Table135672[[#This Row],[DateTime]]-A648)*24</f>
        <v>1.060555555508472</v>
      </c>
      <c r="R587" s="2">
        <f>Table135672[[#This Row],[HoursDelta]]*60</f>
        <v>21.112156291669681</v>
      </c>
      <c r="S587" s="2">
        <f>IF(Table135672[[#This Row],[StartToEndDelta]]&gt;0,Table135672[[#This Row],[ExTimeFinishedDelta]]/Table135672[[#This Row],[StartToEndDelta]],0)</f>
        <v>0.88124349786328526</v>
      </c>
      <c r="T587" s="2">
        <f>Table135672[[#This Row],[HoursDeltaSoft]]</f>
        <v>17.75093294998074</v>
      </c>
    </row>
    <row r="588" spans="1:20" x14ac:dyDescent="0.25">
      <c r="A588" s="1">
        <v>40720.188969907409</v>
      </c>
      <c r="B588">
        <v>24</v>
      </c>
      <c r="C588">
        <v>0</v>
      </c>
      <c r="D588">
        <v>88.645909627278598</v>
      </c>
      <c r="E588">
        <v>98295</v>
      </c>
      <c r="F588">
        <v>75025</v>
      </c>
      <c r="G588">
        <v>7777.9006041666698</v>
      </c>
      <c r="H588">
        <v>7549.0181269444402</v>
      </c>
      <c r="I588">
        <v>13545.242582499999</v>
      </c>
      <c r="J588">
        <f t="shared" si="18"/>
        <v>24</v>
      </c>
      <c r="K588">
        <f t="shared" si="19"/>
        <v>23270</v>
      </c>
      <c r="L588">
        <f>IF(G589="",0,(Table135672[[#This Row],[ExecutionTimeHours]]-G589)/Table135672[[#This Row],[Timespan]])</f>
        <v>0.34545972110379114</v>
      </c>
      <c r="M588" s="2">
        <f>IF(H589="",0,(Table135672[[#This Row],[ExecutionTimeFinished]]-H589)/Table135672[[#This Row],[Timespan]])</f>
        <v>0.52314610940451922</v>
      </c>
      <c r="N588" s="2">
        <f>IF(I589="",0,(Table135672[[#This Row],[StartToEndTimeFinished]]-I589)/Table135672[[#This Row],[Timespan]])</f>
        <v>0.61505694239498176</v>
      </c>
      <c r="O588" s="6">
        <f>IF(A589="","00:01",Table135672[[#This Row],[DateTime]]-A589)*24*60</f>
        <v>1.000000003259629</v>
      </c>
      <c r="P588" s="6">
        <f>IF(G649="",0,(Table135672[[#This Row],[ExecutionTimeHours]]-G649)/Table135672[[#This Row],[TimespanSoft]])</f>
        <v>17.410716643065701</v>
      </c>
      <c r="Q588" s="7">
        <f>IF(A649="","01:00",Table135672[[#This Row],[DateTime]]-A649)*24</f>
        <v>1.059722222329583</v>
      </c>
      <c r="R588" s="2">
        <f>Table135672[[#This Row],[HoursDelta]]*60</f>
        <v>20.727583266227469</v>
      </c>
      <c r="S588" s="2">
        <f>IF(Table135672[[#This Row],[StartToEndDelta]]&gt;0,Table135672[[#This Row],[ExTimeFinishedDelta]]/Table135672[[#This Row],[StartToEndDelta]],0)</f>
        <v>0.85056532711821897</v>
      </c>
      <c r="T588" s="2">
        <f>Table135672[[#This Row],[HoursDeltaSoft]]</f>
        <v>17.410716643065701</v>
      </c>
    </row>
    <row r="589" spans="1:20" x14ac:dyDescent="0.25">
      <c r="A589" s="1">
        <v>40720.188275462962</v>
      </c>
      <c r="B589">
        <v>24</v>
      </c>
      <c r="C589">
        <v>1</v>
      </c>
      <c r="D589">
        <v>89.766367594401004</v>
      </c>
      <c r="E589">
        <v>98295</v>
      </c>
      <c r="F589">
        <v>74953</v>
      </c>
      <c r="G589">
        <v>7777.55514444444</v>
      </c>
      <c r="H589">
        <v>7548.4949808333304</v>
      </c>
      <c r="I589">
        <v>13544.627525555599</v>
      </c>
      <c r="J589">
        <f t="shared" si="18"/>
        <v>23</v>
      </c>
      <c r="K589">
        <f t="shared" si="19"/>
        <v>23342</v>
      </c>
      <c r="L589">
        <f>IF(G590="",0,(Table135672[[#This Row],[ExecutionTimeHours]]-G590)/Table135672[[#This Row],[Timespan]])</f>
        <v>0.35615376323758391</v>
      </c>
      <c r="M589" s="2">
        <f>IF(H590="",0,(Table135672[[#This Row],[ExecutionTimeFinished]]-H590)/Table135672[[#This Row],[Timespan]])</f>
        <v>0.19018817193057791</v>
      </c>
      <c r="N589" s="2">
        <f>IF(I590="",0,(Table135672[[#This Row],[StartToEndTimeFinished]]-I590)/Table135672[[#This Row],[Timespan]])</f>
        <v>0.22789516119503858</v>
      </c>
      <c r="O589" s="6">
        <f>IF(A590="","00:01",Table135672[[#This Row],[DateTime]]-A590)*24*60</f>
        <v>1.0333333339076489</v>
      </c>
      <c r="P589" s="6">
        <f>IF(G650="",0,(Table135672[[#This Row],[ExecutionTimeHours]]-G650)/Table135672[[#This Row],[TimespanSoft]])</f>
        <v>17.103993185875851</v>
      </c>
      <c r="Q589" s="7">
        <f>IF(A650="","01:00",Table135672[[#This Row],[DateTime]]-A650)*24</f>
        <v>1.05972222215496</v>
      </c>
      <c r="R589" s="2">
        <f>Table135672[[#This Row],[HoursDelta]]*60</f>
        <v>21.369225794255033</v>
      </c>
      <c r="S589" s="2">
        <f>IF(Table135672[[#This Row],[StartToEndDelta]]&gt;0,Table135672[[#This Row],[ExTimeFinishedDelta]]/Table135672[[#This Row],[StartToEndDelta]],0)</f>
        <v>0.83454238753147525</v>
      </c>
      <c r="T589" s="2">
        <f>Table135672[[#This Row],[HoursDeltaSoft]]</f>
        <v>17.103993185875851</v>
      </c>
    </row>
    <row r="590" spans="1:20" x14ac:dyDescent="0.25">
      <c r="A590" s="1">
        <v>40720.187557870369</v>
      </c>
      <c r="B590">
        <v>24</v>
      </c>
      <c r="C590">
        <v>0</v>
      </c>
      <c r="D590">
        <v>90.187169392903598</v>
      </c>
      <c r="E590">
        <v>98295</v>
      </c>
      <c r="F590">
        <v>75532</v>
      </c>
      <c r="G590">
        <v>7777.1871188888899</v>
      </c>
      <c r="H590">
        <v>7548.2984530555595</v>
      </c>
      <c r="I590">
        <v>13544.3920338889</v>
      </c>
      <c r="J590">
        <f t="shared" si="18"/>
        <v>24</v>
      </c>
      <c r="K590">
        <f t="shared" si="19"/>
        <v>22763</v>
      </c>
      <c r="L590">
        <f>IF(G591="",0,(Table135672[[#This Row],[ExecutionTimeHours]]-G591)/Table135672[[#This Row],[Timespan]])</f>
        <v>0.34389650518293685</v>
      </c>
      <c r="M590" s="2">
        <f>IF(H591="",0,(Table135672[[#This Row],[ExecutionTimeFinished]]-H591)/Table135672[[#This Row],[Timespan]])</f>
        <v>0.21454731170928354</v>
      </c>
      <c r="N590" s="2">
        <f>IF(I591="",0,(Table135672[[#This Row],[StartToEndTimeFinished]]-I591)/Table135672[[#This Row],[Timespan]])</f>
        <v>0.25466209660013839</v>
      </c>
      <c r="O590" s="6">
        <f>IF(A591="","00:01",Table135672[[#This Row],[DateTime]]-A591)*24*60</f>
        <v>1.0333333339076489</v>
      </c>
      <c r="P590" s="6">
        <f>IF(G651="",0,(Table135672[[#This Row],[ExecutionTimeHours]]-G651)/Table135672[[#This Row],[TimespanSoft]])</f>
        <v>16.839036687669051</v>
      </c>
      <c r="Q590" s="7">
        <f>IF(A651="","01:00",Table135672[[#This Row],[DateTime]]-A651)*24</f>
        <v>1.0599999999976717</v>
      </c>
      <c r="R590" s="2">
        <f>Table135672[[#This Row],[HoursDelta]]*60</f>
        <v>20.63379031097621</v>
      </c>
      <c r="S590" s="2">
        <f>IF(Table135672[[#This Row],[StartToEndDelta]]&gt;0,Table135672[[#This Row],[ExTimeFinishedDelta]]/Table135672[[#This Row],[StartToEndDelta]],0)</f>
        <v>0.84247838439089862</v>
      </c>
      <c r="T590" s="2">
        <f>Table135672[[#This Row],[HoursDeltaSoft]]</f>
        <v>16.839036687669051</v>
      </c>
    </row>
    <row r="591" spans="1:20" x14ac:dyDescent="0.25">
      <c r="A591" s="1">
        <v>40720.186840277776</v>
      </c>
      <c r="B591">
        <v>24</v>
      </c>
      <c r="C591">
        <v>0</v>
      </c>
      <c r="D591">
        <v>90.168591817220005</v>
      </c>
      <c r="E591">
        <v>98295</v>
      </c>
      <c r="F591">
        <v>75713</v>
      </c>
      <c r="G591">
        <v>7776.8317591666701</v>
      </c>
      <c r="H591">
        <v>7548.0767541666701</v>
      </c>
      <c r="I591">
        <v>13544.1288830556</v>
      </c>
      <c r="J591">
        <f t="shared" si="18"/>
        <v>24</v>
      </c>
      <c r="K591">
        <f t="shared" si="19"/>
        <v>22582</v>
      </c>
      <c r="L591">
        <f>IF(G592="",0,(Table135672[[#This Row],[ExecutionTimeHours]]-G592)/Table135672[[#This Row],[Timespan]])</f>
        <v>0.34251084852146668</v>
      </c>
      <c r="M591" s="2">
        <f>IF(H592="",0,(Table135672[[#This Row],[ExecutionTimeFinished]]-H592)/Table135672[[#This Row],[Timespan]])</f>
        <v>0.50496693410830773</v>
      </c>
      <c r="N591" s="2">
        <f>IF(I592="",0,(Table135672[[#This Row],[StartToEndTimeFinished]]-I592)/Table135672[[#This Row],[Timespan]])</f>
        <v>0.5872703737404692</v>
      </c>
      <c r="O591" s="6">
        <f>IF(A592="","00:01",Table135672[[#This Row],[DateTime]]-A592)*24*60</f>
        <v>1.0499999939929694</v>
      </c>
      <c r="P591" s="6">
        <f>IF(G652="",0,(Table135672[[#This Row],[ExecutionTimeHours]]-G652)/Table135672[[#This Row],[TimespanSoft]])</f>
        <v>16.632421191015553</v>
      </c>
      <c r="Q591" s="7">
        <f>IF(A652="","01:00",Table135672[[#This Row],[DateTime]]-A652)*24</f>
        <v>1.0591666666441597</v>
      </c>
      <c r="R591" s="2">
        <f>Table135672[[#This Row],[HoursDelta]]*60</f>
        <v>20.550650911288002</v>
      </c>
      <c r="S591" s="2">
        <f>IF(Table135672[[#This Row],[StartToEndDelta]]&gt;0,Table135672[[#This Row],[ExTimeFinishedDelta]]/Table135672[[#This Row],[StartToEndDelta]],0)</f>
        <v>0.85985426251293651</v>
      </c>
      <c r="T591" s="2">
        <f>Table135672[[#This Row],[HoursDeltaSoft]]</f>
        <v>16.632421191015553</v>
      </c>
    </row>
    <row r="592" spans="1:20" x14ac:dyDescent="0.25">
      <c r="A592" s="1">
        <v>40720.186111111114</v>
      </c>
      <c r="B592">
        <v>24</v>
      </c>
      <c r="C592">
        <v>0</v>
      </c>
      <c r="D592">
        <v>90.359283447265597</v>
      </c>
      <c r="E592">
        <v>98295</v>
      </c>
      <c r="F592">
        <v>76264</v>
      </c>
      <c r="G592">
        <v>7776.47212277778</v>
      </c>
      <c r="H592">
        <v>7547.5465388888897</v>
      </c>
      <c r="I592">
        <v>13543.512249166701</v>
      </c>
      <c r="J592">
        <f t="shared" si="18"/>
        <v>24</v>
      </c>
      <c r="K592">
        <f t="shared" si="19"/>
        <v>22031</v>
      </c>
      <c r="L592">
        <f>IF(G593="",0,(Table135672[[#This Row],[ExecutionTimeHours]]-G593)/Table135672[[#This Row],[Timespan]])</f>
        <v>0.36722540725791458</v>
      </c>
      <c r="M592" s="2">
        <f>IF(H593="",0,(Table135672[[#This Row],[ExecutionTimeFinished]]-H593)/Table135672[[#This Row],[Timespan]])</f>
        <v>0.15411557268899856</v>
      </c>
      <c r="N592" s="2">
        <f>IF(I593="",0,(Table135672[[#This Row],[StartToEndTimeFinished]]-I593)/Table135672[[#This Row],[Timespan]])</f>
        <v>0.18223497147258208</v>
      </c>
      <c r="O592" s="6">
        <f>IF(A593="","00:01",Table135672[[#This Row],[DateTime]]-A593)*24*60</f>
        <v>1.0166666738223284</v>
      </c>
      <c r="P592" s="6">
        <f>IF(G653="",0,(Table135672[[#This Row],[ExecutionTimeHours]]-G653)/Table135672[[#This Row],[TimespanSoft]])</f>
        <v>16.526943305025906</v>
      </c>
      <c r="Q592" s="7">
        <f>IF(A653="","01:00",Table135672[[#This Row],[DateTime]]-A653)*24</f>
        <v>1.0583333334652707</v>
      </c>
      <c r="R592" s="2">
        <f>Table135672[[#This Row],[HoursDelta]]*60</f>
        <v>22.033524435474874</v>
      </c>
      <c r="S592" s="2">
        <f>IF(Table135672[[#This Row],[StartToEndDelta]]&gt;0,Table135672[[#This Row],[ExTimeFinishedDelta]]/Table135672[[#This Row],[StartToEndDelta]],0)</f>
        <v>0.84569702205696462</v>
      </c>
      <c r="T592" s="2">
        <f>Table135672[[#This Row],[HoursDeltaSoft]]</f>
        <v>16.526943305025906</v>
      </c>
    </row>
    <row r="593" spans="1:20" x14ac:dyDescent="0.25">
      <c r="A593" s="1">
        <v>40720.18540509259</v>
      </c>
      <c r="B593">
        <v>24</v>
      </c>
      <c r="C593">
        <v>1</v>
      </c>
      <c r="D593">
        <v>90.926177978515597</v>
      </c>
      <c r="E593">
        <v>98295</v>
      </c>
      <c r="F593">
        <v>75979</v>
      </c>
      <c r="G593">
        <v>7776.09877694444</v>
      </c>
      <c r="H593">
        <v>7547.3898547222198</v>
      </c>
      <c r="I593">
        <v>13543.3269769444</v>
      </c>
      <c r="J593">
        <f t="shared" si="18"/>
        <v>23</v>
      </c>
      <c r="K593">
        <f t="shared" si="19"/>
        <v>22316</v>
      </c>
      <c r="L593">
        <f>IF(G594="",0,(Table135672[[#This Row],[ExecutionTimeHours]]-G594)/Table135672[[#This Row],[Timespan]])</f>
        <v>0.38170295677795307</v>
      </c>
      <c r="M593" s="2">
        <f>IF(H594="",0,(Table135672[[#This Row],[ExecutionTimeFinished]]-H594)/Table135672[[#This Row],[Timespan]])</f>
        <v>0</v>
      </c>
      <c r="N593" s="2">
        <f>IF(I594="",0,(Table135672[[#This Row],[StartToEndTimeFinished]]-I594)/Table135672[[#This Row],[Timespan]])</f>
        <v>0</v>
      </c>
      <c r="O593" s="6">
        <f>IF(A594="","00:01",Table135672[[#This Row],[DateTime]]-A594)*24*60</f>
        <v>1.0333333339076489</v>
      </c>
      <c r="P593" s="6">
        <f>IF(G654="",0,(Table135672[[#This Row],[ExecutionTimeHours]]-G654)/Table135672[[#This Row],[TimespanSoft]])</f>
        <v>16.367877197235838</v>
      </c>
      <c r="Q593" s="7">
        <f>IF(A654="","01:00",Table135672[[#This Row],[DateTime]]-A654)*24</f>
        <v>1.0586111111333594</v>
      </c>
      <c r="R593" s="2">
        <f>Table135672[[#This Row],[HoursDelta]]*60</f>
        <v>22.902177406677183</v>
      </c>
      <c r="S593" s="2">
        <f>IF(Table135672[[#This Row],[StartToEndDelta]]&gt;0,Table135672[[#This Row],[ExTimeFinishedDelta]]/Table135672[[#This Row],[StartToEndDelta]],0)</f>
        <v>0</v>
      </c>
      <c r="T593" s="2">
        <f>Table135672[[#This Row],[HoursDeltaSoft]]</f>
        <v>16.367877197235838</v>
      </c>
    </row>
    <row r="594" spans="1:20" x14ac:dyDescent="0.25">
      <c r="A594" s="1">
        <v>40720.184687499997</v>
      </c>
      <c r="B594">
        <v>24</v>
      </c>
      <c r="C594">
        <v>0</v>
      </c>
      <c r="D594">
        <v>91.429260253906307</v>
      </c>
      <c r="E594">
        <v>98295</v>
      </c>
      <c r="F594">
        <v>76062</v>
      </c>
      <c r="G594">
        <v>7775.7043505555503</v>
      </c>
      <c r="H594">
        <v>7547.3898547222198</v>
      </c>
      <c r="I594">
        <v>13543.3269769444</v>
      </c>
      <c r="J594">
        <f t="shared" si="18"/>
        <v>24</v>
      </c>
      <c r="K594">
        <f t="shared" si="19"/>
        <v>22233</v>
      </c>
      <c r="L594">
        <f>IF(G595="",0,(Table135672[[#This Row],[ExecutionTimeHours]]-G595)/Table135672[[#This Row],[Timespan]])</f>
        <v>0.3707220428006282</v>
      </c>
      <c r="M594" s="2">
        <f>IF(H595="",0,(Table135672[[#This Row],[ExecutionTimeFinished]]-H595)/Table135672[[#This Row],[Timespan]])</f>
        <v>0.39218602128835822</v>
      </c>
      <c r="N594" s="2">
        <f>IF(I595="",0,(Table135672[[#This Row],[StartToEndTimeFinished]]-I595)/Table135672[[#This Row],[Timespan]])</f>
        <v>0.47459731154222989</v>
      </c>
      <c r="O594" s="6">
        <f>IF(A595="","00:01",Table135672[[#This Row],[DateTime]]-A595)*24*60</f>
        <v>1.0333333339076489</v>
      </c>
      <c r="P594" s="6">
        <f>IF(G655="",0,(Table135672[[#This Row],[ExecutionTimeHours]]-G655)/Table135672[[#This Row],[TimespanSoft]])</f>
        <v>16.325377003494975</v>
      </c>
      <c r="Q594" s="7">
        <f>IF(A655="","01:00",Table135672[[#This Row],[DateTime]]-A655)*24</f>
        <v>1.0580555554479361</v>
      </c>
      <c r="R594" s="2">
        <f>Table135672[[#This Row],[HoursDelta]]*60</f>
        <v>22.243322568037691</v>
      </c>
      <c r="S594" s="2">
        <f>IF(Table135672[[#This Row],[StartToEndDelta]]&gt;0,Table135672[[#This Row],[ExTimeFinishedDelta]]/Table135672[[#This Row],[StartToEndDelta]],0)</f>
        <v>0.82635533693591379</v>
      </c>
      <c r="T594" s="2">
        <f>Table135672[[#This Row],[HoursDeltaSoft]]</f>
        <v>16.325377003494975</v>
      </c>
    </row>
    <row r="595" spans="1:20" x14ac:dyDescent="0.25">
      <c r="A595" s="1">
        <v>40720.183969907404</v>
      </c>
      <c r="B595">
        <v>24</v>
      </c>
      <c r="C595">
        <v>2</v>
      </c>
      <c r="D595">
        <v>93.158592224121094</v>
      </c>
      <c r="E595">
        <v>98295</v>
      </c>
      <c r="F595">
        <v>76685</v>
      </c>
      <c r="G595">
        <v>7775.32127111111</v>
      </c>
      <c r="H595">
        <v>7546.9845958333299</v>
      </c>
      <c r="I595">
        <v>13542.8365597222</v>
      </c>
      <c r="J595">
        <f t="shared" si="18"/>
        <v>22</v>
      </c>
      <c r="K595">
        <f t="shared" si="19"/>
        <v>21610</v>
      </c>
      <c r="L595">
        <f>IF(G596="",0,(Table135672[[#This Row],[ExecutionTimeHours]]-G596)/Table135672[[#This Row],[Timespan]])</f>
        <v>0.35390264752957784</v>
      </c>
      <c r="M595" s="2">
        <f>IF(H596="",0,(Table135672[[#This Row],[ExecutionTimeFinished]]-H596)/Table135672[[#This Row],[Timespan]])</f>
        <v>0.27510846717375675</v>
      </c>
      <c r="N595" s="2">
        <f>IF(I596="",0,(Table135672[[#This Row],[StartToEndTimeFinished]]-I596)/Table135672[[#This Row],[Timespan]])</f>
        <v>0.31782354676983143</v>
      </c>
      <c r="O595" s="6">
        <f>IF(A596="","00:01",Table135672[[#This Row],[DateTime]]-A596)*24*60</f>
        <v>1.0499999939929694</v>
      </c>
      <c r="P595" s="6">
        <f>IF(G656="",0,(Table135672[[#This Row],[ExecutionTimeHours]]-G656)/Table135672[[#This Row],[TimespanSoft]])</f>
        <v>16.269677082251427</v>
      </c>
      <c r="Q595" s="7">
        <f>IF(A656="","01:00",Table135672[[#This Row],[DateTime]]-A656)*24</f>
        <v>1.0580555554479361</v>
      </c>
      <c r="R595" s="2">
        <f>Table135672[[#This Row],[HoursDelta]]*60</f>
        <v>21.234158851774669</v>
      </c>
      <c r="S595" s="2">
        <f>IF(Table135672[[#This Row],[StartToEndDelta]]&gt;0,Table135672[[#This Row],[ExTimeFinishedDelta]]/Table135672[[#This Row],[StartToEndDelta]],0)</f>
        <v>0.86560127457450775</v>
      </c>
      <c r="T595" s="2">
        <f>Table135672[[#This Row],[HoursDeltaSoft]]</f>
        <v>16.269677082251427</v>
      </c>
    </row>
    <row r="596" spans="1:20" x14ac:dyDescent="0.25">
      <c r="A596" s="1">
        <v>40720.183240740742</v>
      </c>
      <c r="B596">
        <v>24</v>
      </c>
      <c r="C596">
        <v>1</v>
      </c>
      <c r="D596">
        <v>97.690635681152301</v>
      </c>
      <c r="E596">
        <v>98295</v>
      </c>
      <c r="F596">
        <v>76259</v>
      </c>
      <c r="G596">
        <v>7774.9496733333299</v>
      </c>
      <c r="H596">
        <v>7546.69573194445</v>
      </c>
      <c r="I596">
        <v>13542.502845000001</v>
      </c>
      <c r="J596">
        <f t="shared" si="18"/>
        <v>23</v>
      </c>
      <c r="K596">
        <f t="shared" si="19"/>
        <v>22036</v>
      </c>
      <c r="L596">
        <f>IF(G597="",0,(Table135672[[#This Row],[ExecutionTimeHours]]-G597)/Table135672[[#This Row],[Timespan]])</f>
        <v>0.37048005585341026</v>
      </c>
      <c r="M596" s="2">
        <f>IF(H597="",0,(Table135672[[#This Row],[ExecutionTimeFinished]]-H597)/Table135672[[#This Row],[Timespan]])</f>
        <v>0</v>
      </c>
      <c r="N596" s="2">
        <f>IF(I597="",0,(Table135672[[#This Row],[StartToEndTimeFinished]]-I597)/Table135672[[#This Row],[Timespan]])</f>
        <v>0</v>
      </c>
      <c r="O596" s="6">
        <f>IF(A597="","00:01",Table135672[[#This Row],[DateTime]]-A597)*24*60</f>
        <v>1.0166666633449495</v>
      </c>
      <c r="P596" s="6">
        <f>IF(G657="",0,(Table135672[[#This Row],[ExecutionTimeHours]]-G657)/Table135672[[#This Row],[TimespanSoft]])</f>
        <v>16.274088497860738</v>
      </c>
      <c r="Q596" s="7">
        <f>IF(A657="","01:00",Table135672[[#This Row],[DateTime]]-A657)*24</f>
        <v>1.0577777777798474</v>
      </c>
      <c r="R596" s="2">
        <f>Table135672[[#This Row],[HoursDelta]]*60</f>
        <v>22.228803351204615</v>
      </c>
      <c r="S596" s="2">
        <f>IF(Table135672[[#This Row],[StartToEndDelta]]&gt;0,Table135672[[#This Row],[ExTimeFinishedDelta]]/Table135672[[#This Row],[StartToEndDelta]],0)</f>
        <v>0</v>
      </c>
      <c r="T596" s="2">
        <f>Table135672[[#This Row],[HoursDeltaSoft]]</f>
        <v>16.274088497860738</v>
      </c>
    </row>
    <row r="597" spans="1:20" x14ac:dyDescent="0.25">
      <c r="A597" s="1">
        <v>40720.182534722226</v>
      </c>
      <c r="B597">
        <v>24</v>
      </c>
      <c r="C597">
        <v>0</v>
      </c>
      <c r="D597">
        <v>97.422434488932296</v>
      </c>
      <c r="E597">
        <v>98295</v>
      </c>
      <c r="F597">
        <v>77208</v>
      </c>
      <c r="G597">
        <v>7774.5730186111095</v>
      </c>
      <c r="H597">
        <v>7546.69573194445</v>
      </c>
      <c r="I597">
        <v>13542.502845000001</v>
      </c>
      <c r="J597">
        <f t="shared" si="18"/>
        <v>24</v>
      </c>
      <c r="K597">
        <f t="shared" si="19"/>
        <v>21087</v>
      </c>
      <c r="L597">
        <f>IF(G598="",0,(Table135672[[#This Row],[ExecutionTimeHours]]-G598)/Table135672[[#This Row],[Timespan]])</f>
        <v>0.39217267483628776</v>
      </c>
      <c r="M597" s="2">
        <f>IF(H598="",0,(Table135672[[#This Row],[ExecutionTimeFinished]]-H598)/Table135672[[#This Row],[Timespan]])</f>
        <v>0</v>
      </c>
      <c r="N597" s="2">
        <f>IF(I598="",0,(Table135672[[#This Row],[StartToEndTimeFinished]]-I598)/Table135672[[#This Row],[Timespan]])</f>
        <v>0</v>
      </c>
      <c r="O597" s="6">
        <f>IF(A598="","00:01",Table135672[[#This Row],[DateTime]]-A598)*24*60</f>
        <v>1.0166666738223284</v>
      </c>
      <c r="P597" s="6">
        <f>IF(G658="",0,(Table135672[[#This Row],[ExecutionTimeHours]]-G658)/Table135672[[#This Row],[TimespanSoft]])</f>
        <v>16.290286126445402</v>
      </c>
      <c r="Q597" s="7">
        <f>IF(A658="","01:00",Table135672[[#This Row],[DateTime]]-A658)*24</f>
        <v>1.0572222222690471</v>
      </c>
      <c r="R597" s="2">
        <f>Table135672[[#This Row],[HoursDelta]]*60</f>
        <v>23.530360490177266</v>
      </c>
      <c r="S597" s="2">
        <f>IF(Table135672[[#This Row],[StartToEndDelta]]&gt;0,Table135672[[#This Row],[ExTimeFinishedDelta]]/Table135672[[#This Row],[StartToEndDelta]],0)</f>
        <v>0</v>
      </c>
      <c r="T597" s="2">
        <f>Table135672[[#This Row],[HoursDeltaSoft]]</f>
        <v>16.290286126445402</v>
      </c>
    </row>
    <row r="598" spans="1:20" x14ac:dyDescent="0.25">
      <c r="A598" s="1">
        <v>40720.181828703702</v>
      </c>
      <c r="B598">
        <v>24</v>
      </c>
      <c r="C598">
        <v>0</v>
      </c>
      <c r="D598">
        <v>97.136243184407505</v>
      </c>
      <c r="E598">
        <v>98295</v>
      </c>
      <c r="F598">
        <v>76726</v>
      </c>
      <c r="G598">
        <v>7774.1743097222197</v>
      </c>
      <c r="H598">
        <v>7546.69573194445</v>
      </c>
      <c r="I598">
        <v>13542.502845000001</v>
      </c>
      <c r="J598">
        <f t="shared" si="18"/>
        <v>24</v>
      </c>
      <c r="K598">
        <f t="shared" si="19"/>
        <v>21569</v>
      </c>
      <c r="L598">
        <f>IF(G599="",0,(Table135672[[#This Row],[ExecutionTimeHours]]-G599)/Table135672[[#This Row],[Timespan]])</f>
        <v>0.38549180815429479</v>
      </c>
      <c r="M598" s="2">
        <f>IF(H599="",0,(Table135672[[#This Row],[ExecutionTimeFinished]]-H599)/Table135672[[#This Row],[Timespan]])</f>
        <v>0</v>
      </c>
      <c r="N598" s="2">
        <f>IF(I599="",0,(Table135672[[#This Row],[StartToEndTimeFinished]]-I599)/Table135672[[#This Row],[Timespan]])</f>
        <v>0</v>
      </c>
      <c r="O598" s="6">
        <f>IF(A599="","00:01",Table135672[[#This Row],[DateTime]]-A599)*24*60</f>
        <v>0.98333333269692957</v>
      </c>
      <c r="P598" s="6">
        <f>IF(G659="",0,(Table135672[[#This Row],[ExecutionTimeHours]]-G659)/Table135672[[#This Row],[TimespanSoft]])</f>
        <v>16.299582654678147</v>
      </c>
      <c r="Q598" s="7">
        <f>IF(A659="","01:00",Table135672[[#This Row],[DateTime]]-A659)*24</f>
        <v>1.0569444444263354</v>
      </c>
      <c r="R598" s="2">
        <f>Table135672[[#This Row],[HoursDelta]]*60</f>
        <v>23.129508489257688</v>
      </c>
      <c r="S598" s="2">
        <f>IF(Table135672[[#This Row],[StartToEndDelta]]&gt;0,Table135672[[#This Row],[ExTimeFinishedDelta]]/Table135672[[#This Row],[StartToEndDelta]],0)</f>
        <v>0</v>
      </c>
      <c r="T598" s="2">
        <f>Table135672[[#This Row],[HoursDeltaSoft]]</f>
        <v>16.299582654678147</v>
      </c>
    </row>
    <row r="599" spans="1:20" x14ac:dyDescent="0.25">
      <c r="A599" s="1">
        <v>40720.181145833332</v>
      </c>
      <c r="B599">
        <v>24</v>
      </c>
      <c r="C599">
        <v>1</v>
      </c>
      <c r="D599">
        <v>95.903182983398395</v>
      </c>
      <c r="E599">
        <v>98295</v>
      </c>
      <c r="F599">
        <v>77176</v>
      </c>
      <c r="G599">
        <v>7773.79524277778</v>
      </c>
      <c r="H599">
        <v>7546.69573194445</v>
      </c>
      <c r="I599">
        <v>13542.502845000001</v>
      </c>
      <c r="J599">
        <f t="shared" si="18"/>
        <v>23</v>
      </c>
      <c r="K599">
        <f t="shared" si="19"/>
        <v>21119</v>
      </c>
      <c r="L599">
        <f>IF(G600="",0,(Table135672[[#This Row],[ExecutionTimeHours]]-G600)/Table135672[[#This Row],[Timespan]])</f>
        <v>0.41025819236036204</v>
      </c>
      <c r="M599" s="2">
        <f>IF(H600="",0,(Table135672[[#This Row],[ExecutionTimeFinished]]-H600)/Table135672[[#This Row],[Timespan]])</f>
        <v>0</v>
      </c>
      <c r="N599" s="2">
        <f>IF(I600="",0,(Table135672[[#This Row],[StartToEndTimeFinished]]-I600)/Table135672[[#This Row],[Timespan]])</f>
        <v>0</v>
      </c>
      <c r="O599" s="6">
        <f>IF(A600="","00:01",Table135672[[#This Row],[DateTime]]-A600)*24*60</f>
        <v>0.98333333269692957</v>
      </c>
      <c r="P599" s="6">
        <f>IF(G660="",0,(Table135672[[#This Row],[ExecutionTimeHours]]-G660)/Table135672[[#This Row],[TimespanSoft]])</f>
        <v>16.295821859498613</v>
      </c>
      <c r="Q599" s="7">
        <f>IF(A660="","01:00",Table135672[[#This Row],[DateTime]]-A660)*24</f>
        <v>1.0572222222690471</v>
      </c>
      <c r="R599" s="2">
        <f>Table135672[[#This Row],[HoursDelta]]*60</f>
        <v>24.615491541621722</v>
      </c>
      <c r="S599" s="2">
        <f>IF(Table135672[[#This Row],[StartToEndDelta]]&gt;0,Table135672[[#This Row],[ExTimeFinishedDelta]]/Table135672[[#This Row],[StartToEndDelta]],0)</f>
        <v>0</v>
      </c>
      <c r="T599" s="2">
        <f>Table135672[[#This Row],[HoursDeltaSoft]]</f>
        <v>16.295821859498613</v>
      </c>
    </row>
    <row r="600" spans="1:20" x14ac:dyDescent="0.25">
      <c r="A600" s="1">
        <v>40720.180462962962</v>
      </c>
      <c r="B600">
        <v>24</v>
      </c>
      <c r="C600">
        <v>4</v>
      </c>
      <c r="D600">
        <v>86.149485270182296</v>
      </c>
      <c r="E600">
        <v>98295</v>
      </c>
      <c r="F600">
        <v>77968</v>
      </c>
      <c r="G600">
        <v>7773.3918222222201</v>
      </c>
      <c r="H600">
        <v>7546.69573194445</v>
      </c>
      <c r="I600">
        <v>13542.502845000001</v>
      </c>
      <c r="J600">
        <f t="shared" si="18"/>
        <v>20</v>
      </c>
      <c r="K600">
        <f t="shared" si="19"/>
        <v>20327</v>
      </c>
      <c r="L600">
        <f>IF(G601="",0,(Table135672[[#This Row],[ExecutionTimeHours]]-G601)/Table135672[[#This Row],[Timespan]])</f>
        <v>0.20356881708673494</v>
      </c>
      <c r="M600" s="2">
        <f>IF(H601="",0,(Table135672[[#This Row],[ExecutionTimeFinished]]-H601)/Table135672[[#This Row],[Timespan]])</f>
        <v>0</v>
      </c>
      <c r="N600" s="2">
        <f>IF(I601="",0,(Table135672[[#This Row],[StartToEndTimeFinished]]-I601)/Table135672[[#This Row],[Timespan]])</f>
        <v>0</v>
      </c>
      <c r="O600" s="6">
        <f>IF(A601="","00:01",Table135672[[#This Row],[DateTime]]-A601)*24*60</f>
        <v>1.0333333339076489</v>
      </c>
      <c r="P600" s="6">
        <f>IF(G661="",0,(Table135672[[#This Row],[ExecutionTimeHours]]-G661)/Table135672[[#This Row],[TimespanSoft]])</f>
        <v>16.273323715932417</v>
      </c>
      <c r="Q600" s="7">
        <f>IF(A661="","01:00",Table135672[[#This Row],[DateTime]]-A661)*24</f>
        <v>1.058888888801448</v>
      </c>
      <c r="R600" s="2">
        <f>Table135672[[#This Row],[HoursDelta]]*60</f>
        <v>12.214129025204096</v>
      </c>
      <c r="S600" s="2">
        <f>IF(Table135672[[#This Row],[StartToEndDelta]]&gt;0,Table135672[[#This Row],[ExTimeFinishedDelta]]/Table135672[[#This Row],[StartToEndDelta]],0)</f>
        <v>0</v>
      </c>
      <c r="T600" s="2">
        <f>Table135672[[#This Row],[HoursDeltaSoft]]</f>
        <v>16.273323715932417</v>
      </c>
    </row>
    <row r="601" spans="1:20" x14ac:dyDescent="0.25">
      <c r="A601" s="1">
        <v>40720.179745370369</v>
      </c>
      <c r="B601">
        <v>24</v>
      </c>
      <c r="C601">
        <v>8</v>
      </c>
      <c r="D601">
        <v>70.167415618896499</v>
      </c>
      <c r="E601">
        <v>98295</v>
      </c>
      <c r="F601">
        <v>78798</v>
      </c>
      <c r="G601">
        <v>7773.1814677777802</v>
      </c>
      <c r="H601">
        <v>7546.69573194445</v>
      </c>
      <c r="I601">
        <v>13542.502845000001</v>
      </c>
      <c r="J601">
        <f t="shared" si="18"/>
        <v>16</v>
      </c>
      <c r="K601">
        <f t="shared" si="19"/>
        <v>19497</v>
      </c>
      <c r="L601">
        <f>IF(G602="",0,(Table135672[[#This Row],[ExecutionTimeHours]]-G602)/Table135672[[#This Row],[Timespan]])</f>
        <v>0.20146588582117808</v>
      </c>
      <c r="M601" s="2">
        <f>IF(H602="",0,(Table135672[[#This Row],[ExecutionTimeFinished]]-H602)/Table135672[[#This Row],[Timespan]])</f>
        <v>0</v>
      </c>
      <c r="N601" s="2">
        <f>IF(I602="",0,(Table135672[[#This Row],[StartToEndTimeFinished]]-I602)/Table135672[[#This Row],[Timespan]])</f>
        <v>0</v>
      </c>
      <c r="O601" s="6">
        <f>IF(A602="","00:01",Table135672[[#This Row],[DateTime]]-A602)*24*60</f>
        <v>1.0666666645556688</v>
      </c>
      <c r="P601" s="6">
        <f>IF(G662="",0,(Table135672[[#This Row],[ExecutionTimeHours]]-G662)/Table135672[[#This Row],[TimespanSoft]])</f>
        <v>16.459358268380658</v>
      </c>
      <c r="Q601" s="7">
        <f>IF(A662="","01:00",Table135672[[#This Row],[DateTime]]-A662)*24</f>
        <v>1.0583333332906477</v>
      </c>
      <c r="R601" s="2">
        <f>Table135672[[#This Row],[HoursDelta]]*60</f>
        <v>12.087953149270685</v>
      </c>
      <c r="S601" s="2">
        <f>IF(Table135672[[#This Row],[StartToEndDelta]]&gt;0,Table135672[[#This Row],[ExTimeFinishedDelta]]/Table135672[[#This Row],[StartToEndDelta]],0)</f>
        <v>0</v>
      </c>
      <c r="T601" s="2">
        <f>Table135672[[#This Row],[HoursDeltaSoft]]</f>
        <v>16.459358268380658</v>
      </c>
    </row>
    <row r="602" spans="1:20" x14ac:dyDescent="0.25">
      <c r="A602" s="1">
        <v>40720.17900462963</v>
      </c>
      <c r="B602">
        <v>24</v>
      </c>
      <c r="C602">
        <v>11</v>
      </c>
      <c r="D602">
        <v>62.187513987223298</v>
      </c>
      <c r="E602">
        <v>98295</v>
      </c>
      <c r="F602">
        <v>79204</v>
      </c>
      <c r="G602">
        <v>7772.9665708333296</v>
      </c>
      <c r="H602">
        <v>7546.69573194445</v>
      </c>
      <c r="I602">
        <v>13542.502845000001</v>
      </c>
      <c r="J602">
        <f t="shared" si="18"/>
        <v>13</v>
      </c>
      <c r="K602">
        <f t="shared" si="19"/>
        <v>19091</v>
      </c>
      <c r="L602">
        <f>IF(G603="",0,(Table135672[[#This Row],[ExecutionTimeHours]]-G603)/Table135672[[#This Row],[Timespan]])</f>
        <v>0.16732618976377325</v>
      </c>
      <c r="M602" s="2">
        <f>IF(H603="",0,(Table135672[[#This Row],[ExecutionTimeFinished]]-H603)/Table135672[[#This Row],[Timespan]])</f>
        <v>0</v>
      </c>
      <c r="N602" s="2">
        <f>IF(I603="",0,(Table135672[[#This Row],[StartToEndTimeFinished]]-I603)/Table135672[[#This Row],[Timespan]])</f>
        <v>0</v>
      </c>
      <c r="O602" s="6">
        <f>IF(A603="","00:01",Table135672[[#This Row],[DateTime]]-A603)*24*60</f>
        <v>1.0500000044703484</v>
      </c>
      <c r="P602" s="6">
        <f>IF(G663="",0,(Table135672[[#This Row],[ExecutionTimeHours]]-G663)/Table135672[[#This Row],[TimespanSoft]])</f>
        <v>16.624733981053108</v>
      </c>
      <c r="Q602" s="7">
        <f>IF(A663="","01:00",Table135672[[#This Row],[DateTime]]-A663)*24</f>
        <v>1.0577777777798474</v>
      </c>
      <c r="R602" s="2">
        <f>Table135672[[#This Row],[HoursDelta]]*60</f>
        <v>10.039571385826395</v>
      </c>
      <c r="S602" s="2">
        <f>IF(Table135672[[#This Row],[StartToEndDelta]]&gt;0,Table135672[[#This Row],[ExTimeFinishedDelta]]/Table135672[[#This Row],[StartToEndDelta]],0)</f>
        <v>0</v>
      </c>
      <c r="T602" s="2">
        <f>Table135672[[#This Row],[HoursDeltaSoft]]</f>
        <v>16.624733981053108</v>
      </c>
    </row>
    <row r="603" spans="1:20" x14ac:dyDescent="0.25">
      <c r="A603" s="1">
        <v>40720.17827546296</v>
      </c>
      <c r="B603">
        <v>24</v>
      </c>
      <c r="C603">
        <v>13</v>
      </c>
      <c r="D603">
        <v>50.087490081787102</v>
      </c>
      <c r="E603">
        <v>98295</v>
      </c>
      <c r="F603">
        <v>79367</v>
      </c>
      <c r="G603">
        <v>7772.7908783333296</v>
      </c>
      <c r="H603">
        <v>7546.69573194445</v>
      </c>
      <c r="I603">
        <v>13542.502845000001</v>
      </c>
      <c r="J603">
        <f t="shared" si="18"/>
        <v>11</v>
      </c>
      <c r="K603">
        <f t="shared" si="19"/>
        <v>18928</v>
      </c>
      <c r="L603">
        <f>IF(G604="",0,(Table135672[[#This Row],[ExecutionTimeHours]]-G604)/Table135672[[#This Row],[Timespan]])</f>
        <v>9.5305278457401707E-2</v>
      </c>
      <c r="M603" s="2">
        <f>IF(H604="",0,(Table135672[[#This Row],[ExecutionTimeFinished]]-H604)/Table135672[[#This Row],[Timespan]])</f>
        <v>0</v>
      </c>
      <c r="N603" s="2">
        <f>IF(I604="",0,(Table135672[[#This Row],[StartToEndTimeFinished]]-I604)/Table135672[[#This Row],[Timespan]])</f>
        <v>0</v>
      </c>
      <c r="O603" s="6">
        <f>IF(A604="","00:01",Table135672[[#This Row],[DateTime]]-A604)*24*60</f>
        <v>0.99999999278225005</v>
      </c>
      <c r="P603" s="6">
        <f>IF(G664="",0,(Table135672[[#This Row],[ExecutionTimeHours]]-G664)/Table135672[[#This Row],[TimespanSoft]])</f>
        <v>16.827630252064044</v>
      </c>
      <c r="Q603" s="7">
        <f>IF(A664="","01:00",Table135672[[#This Row],[DateTime]]-A664)*24</f>
        <v>1.0577777777798474</v>
      </c>
      <c r="R603" s="2">
        <f>Table135672[[#This Row],[HoursDelta]]*60</f>
        <v>5.7183167074441021</v>
      </c>
      <c r="S603" s="2">
        <f>IF(Table135672[[#This Row],[StartToEndDelta]]&gt;0,Table135672[[#This Row],[ExTimeFinishedDelta]]/Table135672[[#This Row],[StartToEndDelta]],0)</f>
        <v>0</v>
      </c>
      <c r="T603" s="2">
        <f>Table135672[[#This Row],[HoursDeltaSoft]]</f>
        <v>16.827630252064044</v>
      </c>
    </row>
    <row r="604" spans="1:20" x14ac:dyDescent="0.25">
      <c r="A604" s="1">
        <v>40720.177581018521</v>
      </c>
      <c r="B604">
        <v>24</v>
      </c>
      <c r="C604">
        <v>17</v>
      </c>
      <c r="D604">
        <v>38.152612050374401</v>
      </c>
      <c r="E604">
        <v>98295</v>
      </c>
      <c r="F604">
        <v>80076</v>
      </c>
      <c r="G604">
        <v>7772.6955730555601</v>
      </c>
      <c r="H604">
        <v>7546.69573194445</v>
      </c>
      <c r="I604">
        <v>13542.502845000001</v>
      </c>
      <c r="J604">
        <f t="shared" si="18"/>
        <v>7</v>
      </c>
      <c r="K604">
        <f t="shared" si="19"/>
        <v>18219</v>
      </c>
      <c r="L604">
        <f>IF(G605="",0,(Table135672[[#This Row],[ExecutionTimeHours]]-G605)/Table135672[[#This Row],[Timespan]])</f>
        <v>4.5787499850937455E-2</v>
      </c>
      <c r="M604" s="2">
        <f>IF(H605="",0,(Table135672[[#This Row],[ExecutionTimeFinished]]-H605)/Table135672[[#This Row],[Timespan]])</f>
        <v>0</v>
      </c>
      <c r="N604" s="2">
        <f>IF(I605="",0,(Table135672[[#This Row],[StartToEndTimeFinished]]-I605)/Table135672[[#This Row],[Timespan]])</f>
        <v>0</v>
      </c>
      <c r="O604" s="6">
        <f>IF(A605="","00:01",Table135672[[#This Row],[DateTime]]-A605)*24*60</f>
        <v>1.000000003259629</v>
      </c>
      <c r="P604" s="6">
        <f>IF(G665="",0,(Table135672[[#This Row],[ExecutionTimeHours]]-G665)/Table135672[[#This Row],[TimespanSoft]])</f>
        <v>17.115367259878624</v>
      </c>
      <c r="Q604" s="7">
        <f>IF(A665="","01:00",Table135672[[#This Row],[DateTime]]-A665)*24</f>
        <v>1.058888888976071</v>
      </c>
      <c r="R604" s="2">
        <f>Table135672[[#This Row],[HoursDelta]]*60</f>
        <v>2.7472499910562473</v>
      </c>
      <c r="S604" s="2">
        <f>IF(Table135672[[#This Row],[StartToEndDelta]]&gt;0,Table135672[[#This Row],[ExTimeFinishedDelta]]/Table135672[[#This Row],[StartToEndDelta]],0)</f>
        <v>0</v>
      </c>
      <c r="T604" s="2">
        <f>Table135672[[#This Row],[HoursDeltaSoft]]</f>
        <v>17.115367259878624</v>
      </c>
    </row>
    <row r="605" spans="1:20" x14ac:dyDescent="0.25">
      <c r="A605" s="1">
        <v>40720.176886574074</v>
      </c>
      <c r="B605">
        <v>24</v>
      </c>
      <c r="C605">
        <v>20</v>
      </c>
      <c r="D605">
        <v>31.8503891626994</v>
      </c>
      <c r="E605">
        <v>98295</v>
      </c>
      <c r="F605">
        <v>81141</v>
      </c>
      <c r="G605">
        <v>7772.6497855555599</v>
      </c>
      <c r="H605">
        <v>7546.69573194445</v>
      </c>
      <c r="I605">
        <v>13542.502845000001</v>
      </c>
      <c r="J605">
        <f t="shared" si="18"/>
        <v>4</v>
      </c>
      <c r="K605">
        <f t="shared" si="19"/>
        <v>17154</v>
      </c>
      <c r="L605">
        <f>IF(G606="",0,(Table135672[[#This Row],[ExecutionTimeHours]]-G606)/Table135672[[#This Row],[Timespan]])</f>
        <v>0</v>
      </c>
      <c r="M605" s="2">
        <f>IF(H606="",0,(Table135672[[#This Row],[ExecutionTimeFinished]]-H606)/Table135672[[#This Row],[Timespan]])</f>
        <v>0</v>
      </c>
      <c r="N605" s="2">
        <f>IF(I606="",0,(Table135672[[#This Row],[StartToEndTimeFinished]]-I606)/Table135672[[#This Row],[Timespan]])</f>
        <v>0</v>
      </c>
      <c r="O605" s="6">
        <f>IF(A606="","00:01",Table135672[[#This Row],[DateTime]]-A606)*24*60</f>
        <v>1.0999999952036887</v>
      </c>
      <c r="P605" s="6">
        <f>IF(G666="",0,(Table135672[[#This Row],[ExecutionTimeHours]]-G666)/Table135672[[#This Row],[TimespanSoft]])</f>
        <v>17.413512982283201</v>
      </c>
      <c r="Q605" s="7">
        <f>IF(A666="","01:00",Table135672[[#This Row],[DateTime]]-A666)*24</f>
        <v>1.0591666666441597</v>
      </c>
      <c r="R605" s="2">
        <f>Table135672[[#This Row],[HoursDelta]]*60</f>
        <v>0</v>
      </c>
      <c r="S605" s="2">
        <f>IF(Table135672[[#This Row],[StartToEndDelta]]&gt;0,Table135672[[#This Row],[ExTimeFinishedDelta]]/Table135672[[#This Row],[StartToEndDelta]],0)</f>
        <v>0</v>
      </c>
      <c r="T605" s="2">
        <f>Table135672[[#This Row],[HoursDeltaSoft]]</f>
        <v>17.413512982283201</v>
      </c>
    </row>
    <row r="606" spans="1:20" x14ac:dyDescent="0.25">
      <c r="A606" s="1">
        <v>40720.176122685189</v>
      </c>
      <c r="B606">
        <v>24</v>
      </c>
      <c r="C606">
        <v>24</v>
      </c>
      <c r="D606">
        <v>19.683007529005401</v>
      </c>
      <c r="E606">
        <v>98295</v>
      </c>
      <c r="F606">
        <v>81689</v>
      </c>
      <c r="G606">
        <v>7772.6497855555599</v>
      </c>
      <c r="H606">
        <v>7546.69573194445</v>
      </c>
      <c r="I606">
        <v>13542.502845000001</v>
      </c>
      <c r="J606">
        <f t="shared" si="18"/>
        <v>0</v>
      </c>
      <c r="K606">
        <f t="shared" si="19"/>
        <v>16606</v>
      </c>
      <c r="L606">
        <f>IF(G607="",0,(Table135672[[#This Row],[ExecutionTimeHours]]-G607)/Table135672[[#This Row],[Timespan]])</f>
        <v>5.9166666640261979E-3</v>
      </c>
      <c r="M606" s="2">
        <f>IF(H607="",0,(Table135672[[#This Row],[ExecutionTimeFinished]]-H607)/Table135672[[#This Row],[Timespan]])</f>
        <v>0.25213924717317782</v>
      </c>
      <c r="N606" s="2">
        <f>IF(I607="",0,(Table135672[[#This Row],[StartToEndTimeFinished]]-I607)/Table135672[[#This Row],[Timespan]])</f>
        <v>0.65009301041445833</v>
      </c>
      <c r="O606" s="6">
        <f>IF(A607="","00:01",Table135672[[#This Row],[DateTime]]-A607)*24*60</f>
        <v>1.0333333339076489</v>
      </c>
      <c r="P606" s="6">
        <f>IF(G667="",0,(Table135672[[#This Row],[ExecutionTimeHours]]-G667)/Table135672[[#This Row],[TimespanSoft]])</f>
        <v>17.821270148518082</v>
      </c>
      <c r="Q606" s="7">
        <f>IF(A667="","01:00",Table135672[[#This Row],[DateTime]]-A667)*24</f>
        <v>1.058055555622559</v>
      </c>
      <c r="R606" s="2">
        <f>Table135672[[#This Row],[HoursDelta]]*60</f>
        <v>0.35499999984157188</v>
      </c>
      <c r="S606" s="2">
        <f>IF(Table135672[[#This Row],[StartToEndDelta]]&gt;0,Table135672[[#This Row],[ExTimeFinishedDelta]]/Table135672[[#This Row],[StartToEndDelta]],0)</f>
        <v>0.38785103536558518</v>
      </c>
      <c r="T606" s="2">
        <f>Table135672[[#This Row],[HoursDeltaSoft]]</f>
        <v>17.821270148518082</v>
      </c>
    </row>
    <row r="607" spans="1:20" x14ac:dyDescent="0.25">
      <c r="A607" s="1">
        <v>40720.175405092596</v>
      </c>
      <c r="B607">
        <v>24</v>
      </c>
      <c r="C607">
        <v>23</v>
      </c>
      <c r="D607">
        <v>7.5864421101286998</v>
      </c>
      <c r="E607">
        <v>98295</v>
      </c>
      <c r="F607">
        <v>82191</v>
      </c>
      <c r="G607">
        <v>7772.6436716666703</v>
      </c>
      <c r="H607">
        <v>7546.4351880555596</v>
      </c>
      <c r="I607">
        <v>13541.831082222199</v>
      </c>
      <c r="J607">
        <f t="shared" si="18"/>
        <v>1</v>
      </c>
      <c r="K607">
        <f t="shared" si="19"/>
        <v>16104</v>
      </c>
      <c r="L607">
        <f>IF(G608="",0,(Table135672[[#This Row],[ExecutionTimeHours]]-G608)/Table135672[[#This Row],[Timespan]])</f>
        <v>2.771720429439176E-2</v>
      </c>
      <c r="M607" s="2">
        <f>IF(H608="",0,(Table135672[[#This Row],[ExecutionTimeFinished]]-H608)/Table135672[[#This Row],[Timespan]])</f>
        <v>0.79374354794835877</v>
      </c>
      <c r="N607" s="2">
        <f>IF(I608="",0,(Table135672[[#This Row],[StartToEndTimeFinished]]-I608)/Table135672[[#This Row],[Timespan]])</f>
        <v>1.8667693537996257</v>
      </c>
      <c r="O607" s="6">
        <f>IF(A608="","00:01",Table135672[[#This Row],[DateTime]]-A608)*24*60</f>
        <v>1.0333333339076489</v>
      </c>
      <c r="P607" s="6">
        <f>IF(G668="",0,(Table135672[[#This Row],[ExecutionTimeHours]]-G668)/Table135672[[#This Row],[TimespanSoft]])</f>
        <v>18.18693364543558</v>
      </c>
      <c r="Q607" s="7">
        <f>IF(A668="","01:00",Table135672[[#This Row],[DateTime]]-A668)*24</f>
        <v>1.0591666668187827</v>
      </c>
      <c r="R607" s="2">
        <f>Table135672[[#This Row],[HoursDelta]]*60</f>
        <v>1.6630322576635055</v>
      </c>
      <c r="S607" s="2">
        <f>IF(Table135672[[#This Row],[StartToEndDelta]]&gt;0,Table135672[[#This Row],[ExTimeFinishedDelta]]/Table135672[[#This Row],[StartToEndDelta]],0)</f>
        <v>0.42519636736738353</v>
      </c>
      <c r="T607" s="2">
        <f>Table135672[[#This Row],[HoursDeltaSoft]]</f>
        <v>18.18693364543558</v>
      </c>
    </row>
    <row r="608" spans="1:20" x14ac:dyDescent="0.25">
      <c r="A608" s="1">
        <v>40720.174687500003</v>
      </c>
      <c r="B608">
        <v>24</v>
      </c>
      <c r="C608">
        <v>20</v>
      </c>
      <c r="D608">
        <v>18.731184005737301</v>
      </c>
      <c r="E608">
        <v>98295</v>
      </c>
      <c r="F608">
        <v>81931</v>
      </c>
      <c r="G608">
        <v>7772.6150305555502</v>
      </c>
      <c r="H608">
        <v>7545.6149863888904</v>
      </c>
      <c r="I608">
        <v>13539.902087222201</v>
      </c>
      <c r="J608">
        <f t="shared" si="18"/>
        <v>4</v>
      </c>
      <c r="K608">
        <f t="shared" si="19"/>
        <v>16364</v>
      </c>
      <c r="L608">
        <f>IF(G609="",0,(Table135672[[#This Row],[ExecutionTimeHours]]-G609)/Table135672[[#This Row],[Timespan]])</f>
        <v>6.6652603642751676E-2</v>
      </c>
      <c r="M608" s="2">
        <f>IF(H609="",0,(Table135672[[#This Row],[ExecutionTimeFinished]]-H609)/Table135672[[#This Row],[Timespan]])</f>
        <v>0</v>
      </c>
      <c r="N608" s="2">
        <f>IF(I609="",0,(Table135672[[#This Row],[StartToEndTimeFinished]]-I609)/Table135672[[#This Row],[Timespan]])</f>
        <v>0</v>
      </c>
      <c r="O608" s="6">
        <f>IF(A609="","00:01",Table135672[[#This Row],[DateTime]]-A609)*24*60</f>
        <v>1.0666666750330478</v>
      </c>
      <c r="P608" s="6">
        <f>IF(G669="",0,(Table135672[[#This Row],[ExecutionTimeHours]]-G669)/Table135672[[#This Row],[TimespanSoft]])</f>
        <v>18.516419725652042</v>
      </c>
      <c r="Q608" s="7">
        <f>IF(A669="","01:00",Table135672[[#This Row],[DateTime]]-A669)*24</f>
        <v>1.058888888976071</v>
      </c>
      <c r="R608" s="2">
        <f>Table135672[[#This Row],[HoursDelta]]*60</f>
        <v>3.9991562185651004</v>
      </c>
      <c r="S608" s="2">
        <f>IF(Table135672[[#This Row],[StartToEndDelta]]&gt;0,Table135672[[#This Row],[ExTimeFinishedDelta]]/Table135672[[#This Row],[StartToEndDelta]],0)</f>
        <v>0</v>
      </c>
      <c r="T608" s="2">
        <f>Table135672[[#This Row],[HoursDeltaSoft]]</f>
        <v>18.516419725652042</v>
      </c>
    </row>
    <row r="609" spans="1:20" x14ac:dyDescent="0.25">
      <c r="A609" s="1">
        <v>40720.173946759256</v>
      </c>
      <c r="B609">
        <v>24</v>
      </c>
      <c r="C609">
        <v>20</v>
      </c>
      <c r="D609">
        <v>18.856827100118</v>
      </c>
      <c r="E609">
        <v>98295</v>
      </c>
      <c r="F609">
        <v>81905</v>
      </c>
      <c r="G609">
        <v>7772.5439344444403</v>
      </c>
      <c r="H609">
        <v>7545.6149863888904</v>
      </c>
      <c r="I609">
        <v>13539.902087222201</v>
      </c>
      <c r="J609">
        <f t="shared" si="18"/>
        <v>4</v>
      </c>
      <c r="K609">
        <f t="shared" si="19"/>
        <v>16390</v>
      </c>
      <c r="L609">
        <f>IF(G610="",0,(Table135672[[#This Row],[ExecutionTimeHours]]-G610)/Table135672[[#This Row],[Timespan]])</f>
        <v>7.4308995130278596E-2</v>
      </c>
      <c r="M609" s="2">
        <f>IF(H610="",0,(Table135672[[#This Row],[ExecutionTimeFinished]]-H610)/Table135672[[#This Row],[Timespan]])</f>
        <v>0.30450449909489552</v>
      </c>
      <c r="N609" s="2">
        <f>IF(I610="",0,(Table135672[[#This Row],[StartToEndTimeFinished]]-I610)/Table135672[[#This Row],[Timespan]])</f>
        <v>0.5490589978082121</v>
      </c>
      <c r="O609" s="6">
        <f>IF(A610="","00:01",Table135672[[#This Row],[DateTime]]-A610)*24*60</f>
        <v>1.0499999939929694</v>
      </c>
      <c r="P609" s="6">
        <f>IF(G670="",0,(Table135672[[#This Row],[ExecutionTimeHours]]-G670)/Table135672[[#This Row],[TimespanSoft]])</f>
        <v>18.802000262562878</v>
      </c>
      <c r="Q609" s="7">
        <f>IF(A670="","01:00",Table135672[[#This Row],[DateTime]]-A670)*24</f>
        <v>1.0577777777798474</v>
      </c>
      <c r="R609" s="2">
        <f>Table135672[[#This Row],[HoursDelta]]*60</f>
        <v>4.4585397078167155</v>
      </c>
      <c r="S609" s="2">
        <f>IF(Table135672[[#This Row],[StartToEndDelta]]&gt;0,Table135672[[#This Row],[ExTimeFinishedDelta]]/Table135672[[#This Row],[StartToEndDelta]],0)</f>
        <v>0.55459340491722497</v>
      </c>
      <c r="T609" s="2">
        <f>Table135672[[#This Row],[HoursDeltaSoft]]</f>
        <v>18.802000262562878</v>
      </c>
    </row>
    <row r="610" spans="1:20" x14ac:dyDescent="0.25">
      <c r="A610" s="1">
        <v>40720.173217592594</v>
      </c>
      <c r="B610">
        <v>24</v>
      </c>
      <c r="C610">
        <v>19</v>
      </c>
      <c r="D610">
        <v>23.101081212361699</v>
      </c>
      <c r="E610">
        <v>98295</v>
      </c>
      <c r="F610">
        <v>81832</v>
      </c>
      <c r="G610">
        <v>7772.4659099999999</v>
      </c>
      <c r="H610">
        <v>7545.29525666667</v>
      </c>
      <c r="I610">
        <v>13539.3255752778</v>
      </c>
      <c r="J610">
        <f t="shared" si="18"/>
        <v>5</v>
      </c>
      <c r="K610">
        <f t="shared" si="19"/>
        <v>16463</v>
      </c>
      <c r="L610">
        <f>IF(G611="",0,(Table135672[[#This Row],[ExecutionTimeHours]]-G611)/Table135672[[#This Row],[Timespan]])</f>
        <v>8.4522395998631719E-2</v>
      </c>
      <c r="M610" s="2">
        <f>IF(H611="",0,(Table135672[[#This Row],[ExecutionTimeFinished]]-H611)/Table135672[[#This Row],[Timespan]])</f>
        <v>0</v>
      </c>
      <c r="N610" s="2">
        <f>IF(I611="",0,(Table135672[[#This Row],[StartToEndTimeFinished]]-I611)/Table135672[[#This Row],[Timespan]])</f>
        <v>0</v>
      </c>
      <c r="O610" s="6">
        <f>IF(A611="","00:01",Table135672[[#This Row],[DateTime]]-A611)*24*60</f>
        <v>1.0666666645556688</v>
      </c>
      <c r="P610" s="6">
        <f>IF(G671="",0,(Table135672[[#This Row],[ExecutionTimeHours]]-G671)/Table135672[[#This Row],[TimespanSoft]])</f>
        <v>19.140432326213716</v>
      </c>
      <c r="Q610" s="7">
        <f>IF(A671="","01:00",Table135672[[#This Row],[DateTime]]-A671)*24</f>
        <v>1.0569444444263354</v>
      </c>
      <c r="R610" s="2">
        <f>Table135672[[#This Row],[HoursDelta]]*60</f>
        <v>5.0713437599179034</v>
      </c>
      <c r="S610" s="2">
        <f>IF(Table135672[[#This Row],[StartToEndDelta]]&gt;0,Table135672[[#This Row],[ExTimeFinishedDelta]]/Table135672[[#This Row],[StartToEndDelta]],0)</f>
        <v>0</v>
      </c>
      <c r="T610" s="2">
        <f>Table135672[[#This Row],[HoursDeltaSoft]]</f>
        <v>19.140432326213716</v>
      </c>
    </row>
    <row r="611" spans="1:20" x14ac:dyDescent="0.25">
      <c r="A611" s="1">
        <v>40720.172476851854</v>
      </c>
      <c r="B611">
        <v>24</v>
      </c>
      <c r="C611">
        <v>19</v>
      </c>
      <c r="D611">
        <v>24.214913368225101</v>
      </c>
      <c r="E611">
        <v>98295</v>
      </c>
      <c r="F611">
        <v>81831</v>
      </c>
      <c r="G611">
        <v>7772.3757527777798</v>
      </c>
      <c r="H611">
        <v>7545.29525666667</v>
      </c>
      <c r="I611">
        <v>13539.3255752778</v>
      </c>
      <c r="J611">
        <f t="shared" si="18"/>
        <v>5</v>
      </c>
      <c r="K611">
        <f t="shared" si="19"/>
        <v>16464</v>
      </c>
      <c r="L611">
        <f>IF(G612="",0,(Table135672[[#This Row],[ExecutionTimeHours]]-G612)/Table135672[[#This Row],[Timespan]])</f>
        <v>8.1721211705318986E-2</v>
      </c>
      <c r="M611" s="2">
        <f>IF(H612="",0,(Table135672[[#This Row],[ExecutionTimeFinished]]-H612)/Table135672[[#This Row],[Timespan]])</f>
        <v>0</v>
      </c>
      <c r="N611" s="2">
        <f>IF(I612="",0,(Table135672[[#This Row],[StartToEndTimeFinished]]-I612)/Table135672[[#This Row],[Timespan]])</f>
        <v>0</v>
      </c>
      <c r="O611" s="6">
        <f>IF(A612="","00:01",Table135672[[#This Row],[DateTime]]-A612)*24*60</f>
        <v>1.1000000056810677</v>
      </c>
      <c r="P611" s="6">
        <f>IF(G672="",0,(Table135672[[#This Row],[ExecutionTimeHours]]-G672)/Table135672[[#This Row],[TimespanSoft]])</f>
        <v>19.485693399455702</v>
      </c>
      <c r="Q611" s="7">
        <f>IF(A672="","01:00",Table135672[[#This Row],[DateTime]]-A672)*24</f>
        <v>1.0563888889155351</v>
      </c>
      <c r="R611" s="2">
        <f>Table135672[[#This Row],[HoursDelta]]*60</f>
        <v>4.9032727023191391</v>
      </c>
      <c r="S611" s="2">
        <f>IF(Table135672[[#This Row],[StartToEndDelta]]&gt;0,Table135672[[#This Row],[ExTimeFinishedDelta]]/Table135672[[#This Row],[StartToEndDelta]],0)</f>
        <v>0</v>
      </c>
      <c r="T611" s="2">
        <f>Table135672[[#This Row],[HoursDeltaSoft]]</f>
        <v>19.485693399455702</v>
      </c>
    </row>
    <row r="612" spans="1:20" x14ac:dyDescent="0.25">
      <c r="A612" s="1">
        <v>40720.171712962961</v>
      </c>
      <c r="B612">
        <v>24</v>
      </c>
      <c r="C612">
        <v>19</v>
      </c>
      <c r="D612">
        <v>25.525192896525098</v>
      </c>
      <c r="E612">
        <v>98295</v>
      </c>
      <c r="F612">
        <v>81749</v>
      </c>
      <c r="G612">
        <v>7772.2858594444397</v>
      </c>
      <c r="H612">
        <v>7545.29525666667</v>
      </c>
      <c r="I612">
        <v>13539.3255752778</v>
      </c>
      <c r="J612">
        <f t="shared" si="18"/>
        <v>5</v>
      </c>
      <c r="K612">
        <f t="shared" si="19"/>
        <v>16546</v>
      </c>
      <c r="L612">
        <f>IF(G613="",0,(Table135672[[#This Row],[ExecutionTimeHours]]-G613)/Table135672[[#This Row],[Timespan]])</f>
        <v>0.10016060649105052</v>
      </c>
      <c r="M612" s="2">
        <f>IF(H613="",0,(Table135672[[#This Row],[ExecutionTimeFinished]]-H613)/Table135672[[#This Row],[Timespan]])</f>
        <v>0.5026611133101172</v>
      </c>
      <c r="N612" s="2">
        <f>IF(I613="",0,(Table135672[[#This Row],[StartToEndTimeFinished]]-I613)/Table135672[[#This Row],[Timespan]])</f>
        <v>1.0319098530452635</v>
      </c>
      <c r="O612" s="6">
        <f>IF(A613="","00:01",Table135672[[#This Row],[DateTime]]-A613)*24*60</f>
        <v>1.0999999952036887</v>
      </c>
      <c r="P612" s="6">
        <f>IF(G673="",0,(Table135672[[#This Row],[ExecutionTimeHours]]-G673)/Table135672[[#This Row],[TimespanSoft]])</f>
        <v>19.749775027811278</v>
      </c>
      <c r="Q612" s="7">
        <f>IF(A673="","01:00",Table135672[[#This Row],[DateTime]]-A673)*24</f>
        <v>1.0544444443657994</v>
      </c>
      <c r="R612" s="2">
        <f>Table135672[[#This Row],[HoursDelta]]*60</f>
        <v>6.0096363894630311</v>
      </c>
      <c r="S612" s="2">
        <f>IF(Table135672[[#This Row],[StartToEndDelta]]&gt;0,Table135672[[#This Row],[ExTimeFinishedDelta]]/Table135672[[#This Row],[StartToEndDelta]],0)</f>
        <v>0.48711727272175642</v>
      </c>
      <c r="T612" s="2">
        <f>Table135672[[#This Row],[HoursDeltaSoft]]</f>
        <v>19.749775027811278</v>
      </c>
    </row>
    <row r="613" spans="1:20" x14ac:dyDescent="0.25">
      <c r="A613" s="1">
        <v>40720.170949074076</v>
      </c>
      <c r="B613">
        <v>24</v>
      </c>
      <c r="C613">
        <v>17</v>
      </c>
      <c r="D613">
        <v>31.7137762705485</v>
      </c>
      <c r="E613">
        <v>98295</v>
      </c>
      <c r="F613">
        <v>81391</v>
      </c>
      <c r="G613">
        <v>7772.1756827777799</v>
      </c>
      <c r="H613">
        <v>7544.7423294444397</v>
      </c>
      <c r="I613">
        <v>13538.1904744444</v>
      </c>
      <c r="J613">
        <f t="shared" si="18"/>
        <v>7</v>
      </c>
      <c r="K613">
        <f t="shared" si="19"/>
        <v>16904</v>
      </c>
      <c r="L613">
        <f>IF(G614="",0,(Table135672[[#This Row],[ExecutionTimeHours]]-G614)/Table135672[[#This Row],[Timespan]])</f>
        <v>0.12208512800474854</v>
      </c>
      <c r="M613" s="2">
        <f>IF(H614="",0,(Table135672[[#This Row],[ExecutionTimeFinished]]-H614)/Table135672[[#This Row],[Timespan]])</f>
        <v>0.12902051260588723</v>
      </c>
      <c r="N613" s="2">
        <f>IF(I614="",0,(Table135672[[#This Row],[StartToEndTimeFinished]]-I614)/Table135672[[#This Row],[Timespan]])</f>
        <v>0.48164435809809442</v>
      </c>
      <c r="O613" s="6">
        <f>IF(A614="","00:01",Table135672[[#This Row],[DateTime]]-A614)*24*60</f>
        <v>1.0833333351183683</v>
      </c>
      <c r="P613" s="6">
        <f>IF(G674="",0,(Table135672[[#This Row],[ExecutionTimeHours]]-G674)/Table135672[[#This Row],[TimespanSoft]])</f>
        <v>20.029446610739537</v>
      </c>
      <c r="Q613" s="7">
        <f>IF(A674="","01:00",Table135672[[#This Row],[DateTime]]-A674)*24</f>
        <v>1.0536111111869104</v>
      </c>
      <c r="R613" s="2">
        <f>Table135672[[#This Row],[HoursDelta]]*60</f>
        <v>7.325107680284912</v>
      </c>
      <c r="S613" s="2">
        <f>IF(Table135672[[#This Row],[StartToEndDelta]]&gt;0,Table135672[[#This Row],[ExTimeFinishedDelta]]/Table135672[[#This Row],[StartToEndDelta]],0)</f>
        <v>0.2678750626610894</v>
      </c>
      <c r="T613" s="2">
        <f>Table135672[[#This Row],[HoursDeltaSoft]]</f>
        <v>20.029446610739537</v>
      </c>
    </row>
    <row r="614" spans="1:20" x14ac:dyDescent="0.25">
      <c r="A614" s="1">
        <v>40720.17019675926</v>
      </c>
      <c r="B614">
        <v>24</v>
      </c>
      <c r="C614">
        <v>16</v>
      </c>
      <c r="D614">
        <v>41.543989181518597</v>
      </c>
      <c r="E614">
        <v>98295</v>
      </c>
      <c r="F614">
        <v>81110</v>
      </c>
      <c r="G614">
        <v>7772.0434238888902</v>
      </c>
      <c r="H614">
        <v>7544.6025572222197</v>
      </c>
      <c r="I614">
        <v>13537.668693055601</v>
      </c>
      <c r="J614">
        <f t="shared" si="18"/>
        <v>8</v>
      </c>
      <c r="K614">
        <f t="shared" si="19"/>
        <v>17185</v>
      </c>
      <c r="L614">
        <f>IF(G615="",0,(Table135672[[#This Row],[ExecutionTimeHours]]-G615)/Table135672[[#This Row],[Timespan]])</f>
        <v>0.18591617597952115</v>
      </c>
      <c r="M614" s="2">
        <f>IF(H615="",0,(Table135672[[#This Row],[ExecutionTimeFinished]]-H615)/Table135672[[#This Row],[Timespan]])</f>
        <v>1.4943365156583572</v>
      </c>
      <c r="N614" s="2">
        <f>IF(I615="",0,(Table135672[[#This Row],[StartToEndTimeFinished]]-I615)/Table135672[[#This Row],[Timespan]])</f>
        <v>3.1847171485241872</v>
      </c>
      <c r="O614" s="6">
        <f>IF(A615="","00:01",Table135672[[#This Row],[DateTime]]-A615)*24*60</f>
        <v>1.1333333363290876</v>
      </c>
      <c r="P614" s="6">
        <f>IF(G675="",0,(Table135672[[#This Row],[ExecutionTimeHours]]-G675)/Table135672[[#This Row],[TimespanSoft]])</f>
        <v>20.243937993657642</v>
      </c>
      <c r="Q614" s="7">
        <f>IF(A675="","01:00",Table135672[[#This Row],[DateTime]]-A675)*24</f>
        <v>1.0527777778333984</v>
      </c>
      <c r="R614" s="2">
        <f>Table135672[[#This Row],[HoursDelta]]*60</f>
        <v>11.154970558771268</v>
      </c>
      <c r="S614" s="2">
        <f>IF(Table135672[[#This Row],[StartToEndDelta]]&gt;0,Table135672[[#This Row],[ExTimeFinishedDelta]]/Table135672[[#This Row],[StartToEndDelta]],0)</f>
        <v>0.46922111006022615</v>
      </c>
      <c r="T614" s="2">
        <f>Table135672[[#This Row],[HoursDeltaSoft]]</f>
        <v>20.243937993657642</v>
      </c>
    </row>
    <row r="615" spans="1:20" x14ac:dyDescent="0.25">
      <c r="A615" s="1">
        <v>40720.169409722221</v>
      </c>
      <c r="B615">
        <v>24</v>
      </c>
      <c r="C615">
        <v>9</v>
      </c>
      <c r="D615">
        <v>66.388362884521499</v>
      </c>
      <c r="E615">
        <v>98295</v>
      </c>
      <c r="F615">
        <v>80757</v>
      </c>
      <c r="G615">
        <v>7771.8327188888898</v>
      </c>
      <c r="H615">
        <v>7542.9089758333303</v>
      </c>
      <c r="I615">
        <v>13534.059346944399</v>
      </c>
      <c r="J615">
        <f t="shared" si="18"/>
        <v>15</v>
      </c>
      <c r="K615">
        <f t="shared" si="19"/>
        <v>17538</v>
      </c>
      <c r="L615">
        <f>IF(G616="",0,(Table135672[[#This Row],[ExecutionTimeHours]]-G616)/Table135672[[#This Row],[Timespan]])</f>
        <v>0.28999858776048887</v>
      </c>
      <c r="M615" s="2">
        <f>IF(H616="",0,(Table135672[[#This Row],[ExecutionTimeFinished]]-H616)/Table135672[[#This Row],[Timespan]])</f>
        <v>0.79136468976985197</v>
      </c>
      <c r="N615" s="2">
        <f>IF(I616="",0,(Table135672[[#This Row],[StartToEndTimeFinished]]-I616)/Table135672[[#This Row],[Timespan]])</f>
        <v>1.5018528257850245</v>
      </c>
      <c r="O615" s="6">
        <f>IF(A616="","00:01",Table135672[[#This Row],[DateTime]]-A616)*24*60</f>
        <v>0.98333333269692957</v>
      </c>
      <c r="P615" s="6">
        <f>IF(G676="",0,(Table135672[[#This Row],[ExecutionTimeHours]]-G676)/Table135672[[#This Row],[TimespanSoft]])</f>
        <v>20.439736593650174</v>
      </c>
      <c r="Q615" s="7">
        <f>IF(A676="","01:00",Table135672[[#This Row],[DateTime]]-A676)*24</f>
        <v>1.0513888887944631</v>
      </c>
      <c r="R615" s="2">
        <f>Table135672[[#This Row],[HoursDelta]]*60</f>
        <v>17.399915265629332</v>
      </c>
      <c r="S615" s="2">
        <f>IF(Table135672[[#This Row],[StartToEndDelta]]&gt;0,Table135672[[#This Row],[ExTimeFinishedDelta]]/Table135672[[#This Row],[StartToEndDelta]],0)</f>
        <v>0.52692559229710301</v>
      </c>
      <c r="T615" s="2">
        <f>Table135672[[#This Row],[HoursDeltaSoft]]</f>
        <v>20.439736593650174</v>
      </c>
    </row>
    <row r="616" spans="1:20" x14ac:dyDescent="0.25">
      <c r="A616" s="1">
        <v>40720.168726851851</v>
      </c>
      <c r="B616">
        <v>24</v>
      </c>
      <c r="C616">
        <v>6</v>
      </c>
      <c r="D616">
        <v>74.916458129882798</v>
      </c>
      <c r="E616">
        <v>98295</v>
      </c>
      <c r="F616">
        <v>80743</v>
      </c>
      <c r="G616">
        <v>7771.5475536111098</v>
      </c>
      <c r="H616">
        <v>7542.1308005555602</v>
      </c>
      <c r="I616">
        <v>13532.582525</v>
      </c>
      <c r="J616">
        <f t="shared" si="18"/>
        <v>18</v>
      </c>
      <c r="K616">
        <f t="shared" si="19"/>
        <v>17552</v>
      </c>
      <c r="L616">
        <f>IF(G617="",0,(Table135672[[#This Row],[ExecutionTimeHours]]-G617)/Table135672[[#This Row],[Timespan]])</f>
        <v>0.30413972122820565</v>
      </c>
      <c r="M616" s="2">
        <f>IF(H617="",0,(Table135672[[#This Row],[ExecutionTimeFinished]]-H617)/Table135672[[#This Row],[Timespan]])</f>
        <v>0.3296702767051663</v>
      </c>
      <c r="N616" s="2">
        <f>IF(I617="",0,(Table135672[[#This Row],[StartToEndTimeFinished]]-I617)/Table135672[[#This Row],[Timespan]])</f>
        <v>0.48023777623423286</v>
      </c>
      <c r="O616" s="6">
        <f>IF(A617="","00:01",Table135672[[#This Row],[DateTime]]-A617)*24*60</f>
        <v>1.000000003259629</v>
      </c>
      <c r="P616" s="6">
        <f>IF(G677="",0,(Table135672[[#This Row],[ExecutionTimeHours]]-G677)/Table135672[[#This Row],[TimespanSoft]])</f>
        <v>20.533153969764694</v>
      </c>
      <c r="Q616" s="7">
        <f>IF(A677="","01:00",Table135672[[#This Row],[DateTime]]-A677)*24</f>
        <v>1.0536111110122874</v>
      </c>
      <c r="R616" s="2">
        <f>Table135672[[#This Row],[HoursDelta]]*60</f>
        <v>18.24838327369234</v>
      </c>
      <c r="S616" s="2">
        <f>IF(Table135672[[#This Row],[StartToEndDelta]]&gt;0,Table135672[[#This Row],[ExTimeFinishedDelta]]/Table135672[[#This Row],[StartToEndDelta]],0)</f>
        <v>0.68647302028229396</v>
      </c>
      <c r="T616" s="2">
        <f>Table135672[[#This Row],[HoursDeltaSoft]]</f>
        <v>20.533153969764694</v>
      </c>
    </row>
    <row r="617" spans="1:20" x14ac:dyDescent="0.25">
      <c r="A617" s="1">
        <v>40720.168032407404</v>
      </c>
      <c r="B617">
        <v>24</v>
      </c>
      <c r="C617">
        <v>5</v>
      </c>
      <c r="D617">
        <v>80.907404581705705</v>
      </c>
      <c r="E617">
        <v>98295</v>
      </c>
      <c r="F617">
        <v>80657</v>
      </c>
      <c r="G617">
        <v>7771.2434138888902</v>
      </c>
      <c r="H617">
        <v>7541.8011302777804</v>
      </c>
      <c r="I617">
        <v>13532.1022872222</v>
      </c>
      <c r="J617">
        <f t="shared" si="18"/>
        <v>19</v>
      </c>
      <c r="K617">
        <f t="shared" si="19"/>
        <v>17638</v>
      </c>
      <c r="L617">
        <f>IF(G618="",0,(Table135672[[#This Row],[ExecutionTimeHours]]-G618)/Table135672[[#This Row],[Timespan]])</f>
        <v>0.34082841641584422</v>
      </c>
      <c r="M617" s="2">
        <f>IF(H618="",0,(Table135672[[#This Row],[ExecutionTimeFinished]]-H618)/Table135672[[#This Row],[Timespan]])</f>
        <v>0.39000737832398052</v>
      </c>
      <c r="N617" s="2">
        <f>IF(I618="",0,(Table135672[[#This Row],[StartToEndTimeFinished]]-I618)/Table135672[[#This Row],[Timespan]])</f>
        <v>0.88011366405575764</v>
      </c>
      <c r="O617" s="6">
        <f>IF(A618="","00:01",Table135672[[#This Row],[DateTime]]-A618)*24*60</f>
        <v>1.0166666633449495</v>
      </c>
      <c r="P617" s="6">
        <f>IF(G678="",0,(Table135672[[#This Row],[ExecutionTimeHours]]-G678)/Table135672[[#This Row],[TimespanSoft]])</f>
        <v>20.614928610605428</v>
      </c>
      <c r="Q617" s="7">
        <f>IF(A678="","01:00",Table135672[[#This Row],[DateTime]]-A678)*24</f>
        <v>1.0544444443657994</v>
      </c>
      <c r="R617" s="2">
        <f>Table135672[[#This Row],[HoursDelta]]*60</f>
        <v>20.449704984950653</v>
      </c>
      <c r="S617" s="2">
        <f>IF(Table135672[[#This Row],[StartToEndDelta]]&gt;0,Table135672[[#This Row],[ExTimeFinishedDelta]]/Table135672[[#This Row],[StartToEndDelta]],0)</f>
        <v>0.44313296594753526</v>
      </c>
      <c r="T617" s="2">
        <f>Table135672[[#This Row],[HoursDeltaSoft]]</f>
        <v>20.614928610605428</v>
      </c>
    </row>
    <row r="618" spans="1:20" x14ac:dyDescent="0.25">
      <c r="A618" s="1">
        <v>40720.167326388888</v>
      </c>
      <c r="B618">
        <v>24</v>
      </c>
      <c r="C618">
        <v>3</v>
      </c>
      <c r="D618">
        <v>83.376350402832003</v>
      </c>
      <c r="E618">
        <v>98295</v>
      </c>
      <c r="F618">
        <v>80650</v>
      </c>
      <c r="G618">
        <v>7770.8969049999996</v>
      </c>
      <c r="H618">
        <v>7541.4046227777799</v>
      </c>
      <c r="I618">
        <v>13531.207505</v>
      </c>
      <c r="J618">
        <f t="shared" si="18"/>
        <v>21</v>
      </c>
      <c r="K618">
        <f t="shared" si="19"/>
        <v>17645</v>
      </c>
      <c r="L618">
        <f>IF(G619="",0,(Table135672[[#This Row],[ExecutionTimeHours]]-G619)/Table135672[[#This Row],[Timespan]])</f>
        <v>0.35763194327341546</v>
      </c>
      <c r="M618" s="2">
        <f>IF(H619="",0,(Table135672[[#This Row],[ExecutionTimeFinished]]-H619)/Table135672[[#This Row],[Timespan]])</f>
        <v>0</v>
      </c>
      <c r="N618" s="2">
        <f>IF(I619="",0,(Table135672[[#This Row],[StartToEndTimeFinished]]-I619)/Table135672[[#This Row],[Timespan]])</f>
        <v>0</v>
      </c>
      <c r="O618" s="6">
        <f>IF(A619="","00:01",Table135672[[#This Row],[DateTime]]-A619)*24*60</f>
        <v>1.000000003259629</v>
      </c>
      <c r="P618" s="6">
        <f>IF(G679="",0,(Table135672[[#This Row],[ExecutionTimeHours]]-G679)/Table135672[[#This Row],[TimespanSoft]])</f>
        <v>20.648581427953918</v>
      </c>
      <c r="Q618" s="7">
        <f>IF(A679="","01:00",Table135672[[#This Row],[DateTime]]-A679)*24</f>
        <v>1.0558333332301117</v>
      </c>
      <c r="R618" s="2">
        <f>Table135672[[#This Row],[HoursDelta]]*60</f>
        <v>21.457916596404928</v>
      </c>
      <c r="S618" s="2">
        <f>IF(Table135672[[#This Row],[StartToEndDelta]]&gt;0,Table135672[[#This Row],[ExTimeFinishedDelta]]/Table135672[[#This Row],[StartToEndDelta]],0)</f>
        <v>0</v>
      </c>
      <c r="T618" s="2">
        <f>Table135672[[#This Row],[HoursDeltaSoft]]</f>
        <v>20.648581427953918</v>
      </c>
    </row>
    <row r="619" spans="1:20" x14ac:dyDescent="0.25">
      <c r="A619" s="1">
        <v>40720.166631944441</v>
      </c>
      <c r="B619">
        <v>24</v>
      </c>
      <c r="C619">
        <v>3</v>
      </c>
      <c r="D619">
        <v>86.051801045735701</v>
      </c>
      <c r="E619">
        <v>98295</v>
      </c>
      <c r="F619">
        <v>80656</v>
      </c>
      <c r="G619">
        <v>7770.5392730555604</v>
      </c>
      <c r="H619">
        <v>7541.4046227777799</v>
      </c>
      <c r="I619">
        <v>13531.207505</v>
      </c>
      <c r="J619">
        <f t="shared" si="18"/>
        <v>21</v>
      </c>
      <c r="K619">
        <f t="shared" si="19"/>
        <v>17639</v>
      </c>
      <c r="L619">
        <f>IF(G620="",0,(Table135672[[#This Row],[ExecutionTimeHours]]-G620)/Table135672[[#This Row],[Timespan]])</f>
        <v>0.35994972482836696</v>
      </c>
      <c r="M619" s="2">
        <f>IF(H620="",0,(Table135672[[#This Row],[ExecutionTimeFinished]]-H620)/Table135672[[#This Row],[Timespan]])</f>
        <v>0</v>
      </c>
      <c r="N619" s="2">
        <f>IF(I620="",0,(Table135672[[#This Row],[StartToEndTimeFinished]]-I620)/Table135672[[#This Row],[Timespan]])</f>
        <v>0</v>
      </c>
      <c r="O619" s="6">
        <f>IF(A620="","00:01",Table135672[[#This Row],[DateTime]]-A620)*24*60</f>
        <v>0.99999999278225005</v>
      </c>
      <c r="P619" s="6">
        <f>IF(G680="",0,(Table135672[[#This Row],[ExecutionTimeHours]]-G680)/Table135672[[#This Row],[TimespanSoft]])</f>
        <v>20.682043902783892</v>
      </c>
      <c r="Q619" s="7">
        <f>IF(A680="","01:00",Table135672[[#This Row],[DateTime]]-A680)*24</f>
        <v>1.0566666665836237</v>
      </c>
      <c r="R619" s="2">
        <f>Table135672[[#This Row],[HoursDelta]]*60</f>
        <v>21.596983489702019</v>
      </c>
      <c r="S619" s="2">
        <f>IF(Table135672[[#This Row],[StartToEndDelta]]&gt;0,Table135672[[#This Row],[ExTimeFinishedDelta]]/Table135672[[#This Row],[StartToEndDelta]],0)</f>
        <v>0</v>
      </c>
      <c r="T619" s="2">
        <f>Table135672[[#This Row],[HoursDeltaSoft]]</f>
        <v>20.682043902783892</v>
      </c>
    </row>
    <row r="620" spans="1:20" x14ac:dyDescent="0.25">
      <c r="A620" s="1">
        <v>40720.165937500002</v>
      </c>
      <c r="B620">
        <v>24</v>
      </c>
      <c r="C620">
        <v>3</v>
      </c>
      <c r="D620">
        <v>86.226178487141894</v>
      </c>
      <c r="E620">
        <v>98295</v>
      </c>
      <c r="F620">
        <v>80603</v>
      </c>
      <c r="G620">
        <v>7770.1793233333301</v>
      </c>
      <c r="H620">
        <v>7541.4046227777799</v>
      </c>
      <c r="I620">
        <v>13531.207505</v>
      </c>
      <c r="J620">
        <f t="shared" si="18"/>
        <v>21</v>
      </c>
      <c r="K620">
        <f t="shared" si="19"/>
        <v>17692</v>
      </c>
      <c r="L620">
        <f>IF(G621="",0,(Table135672[[#This Row],[ExecutionTimeHours]]-G621)/Table135672[[#This Row],[Timespan]])</f>
        <v>0.35092936358230264</v>
      </c>
      <c r="M620" s="2">
        <f>IF(H621="",0,(Table135672[[#This Row],[ExecutionTimeFinished]]-H621)/Table135672[[#This Row],[Timespan]])</f>
        <v>0.13750317402389156</v>
      </c>
      <c r="N620" s="2">
        <f>IF(I621="",0,(Table135672[[#This Row],[StartToEndTimeFinished]]-I621)/Table135672[[#This Row],[Timespan]])</f>
        <v>0.42048227335358035</v>
      </c>
      <c r="O620" s="6">
        <f>IF(A621="","00:01",Table135672[[#This Row],[DateTime]]-A621)*24*60</f>
        <v>1.0500000044703484</v>
      </c>
      <c r="P620" s="6">
        <f>IF(G681="",0,(Table135672[[#This Row],[ExecutionTimeHours]]-G681)/Table135672[[#This Row],[TimespanSoft]])</f>
        <v>20.642375033204342</v>
      </c>
      <c r="Q620" s="7">
        <f>IF(A681="","01:00",Table135672[[#This Row],[DateTime]]-A681)*24</f>
        <v>1.0569444444263354</v>
      </c>
      <c r="R620" s="2">
        <f>Table135672[[#This Row],[HoursDelta]]*60</f>
        <v>21.055761814938158</v>
      </c>
      <c r="S620" s="2">
        <f>IF(Table135672[[#This Row],[StartToEndDelta]]&gt;0,Table135672[[#This Row],[ExTimeFinishedDelta]]/Table135672[[#This Row],[StartToEndDelta]],0)</f>
        <v>0.32701301038739911</v>
      </c>
      <c r="T620" s="2">
        <f>Table135672[[#This Row],[HoursDeltaSoft]]</f>
        <v>20.642375033204342</v>
      </c>
    </row>
    <row r="621" spans="1:20" x14ac:dyDescent="0.25">
      <c r="A621" s="1">
        <v>40720.165208333332</v>
      </c>
      <c r="B621">
        <v>24</v>
      </c>
      <c r="C621">
        <v>2</v>
      </c>
      <c r="D621">
        <v>84.787798563639299</v>
      </c>
      <c r="E621">
        <v>98295</v>
      </c>
      <c r="F621">
        <v>80386</v>
      </c>
      <c r="G621">
        <v>7769.8108474999999</v>
      </c>
      <c r="H621">
        <v>7541.2602444444401</v>
      </c>
      <c r="I621">
        <v>13530.765998611099</v>
      </c>
      <c r="J621">
        <f t="shared" si="18"/>
        <v>22</v>
      </c>
      <c r="K621">
        <f t="shared" si="19"/>
        <v>17909</v>
      </c>
      <c r="L621">
        <f>IF(G622="",0,(Table135672[[#This Row],[ExecutionTimeHours]]-G622)/Table135672[[#This Row],[Timespan]])</f>
        <v>0.35922838612304392</v>
      </c>
      <c r="M621" s="2">
        <f>IF(H622="",0,(Table135672[[#This Row],[ExecutionTimeFinished]]-H622)/Table135672[[#This Row],[Timespan]])</f>
        <v>0.67257812632484959</v>
      </c>
      <c r="N621" s="2">
        <f>IF(I622="",0,(Table135672[[#This Row],[StartToEndTimeFinished]]-I622)/Table135672[[#This Row],[Timespan]])</f>
        <v>1.1095354188205184</v>
      </c>
      <c r="O621" s="6">
        <f>IF(A622="","00:01",Table135672[[#This Row],[DateTime]]-A622)*24*60</f>
        <v>1.0666666645556688</v>
      </c>
      <c r="P621" s="6">
        <f>IF(G682="",0,(Table135672[[#This Row],[ExecutionTimeHours]]-G682)/Table135672[[#This Row],[TimespanSoft]])</f>
        <v>20.661530774023987</v>
      </c>
      <c r="Q621" s="7">
        <f>IF(A682="","01:00",Table135672[[#This Row],[DateTime]]-A682)*24</f>
        <v>1.0561111110728234</v>
      </c>
      <c r="R621" s="2">
        <f>Table135672[[#This Row],[HoursDelta]]*60</f>
        <v>21.553703167382636</v>
      </c>
      <c r="S621" s="2">
        <f>IF(Table135672[[#This Row],[StartToEndDelta]]&gt;0,Table135672[[#This Row],[ExTimeFinishedDelta]]/Table135672[[#This Row],[StartToEndDelta]],0)</f>
        <v>0.60617995146097059</v>
      </c>
      <c r="T621" s="2">
        <f>Table135672[[#This Row],[HoursDeltaSoft]]</f>
        <v>20.661530774023987</v>
      </c>
    </row>
    <row r="622" spans="1:20" x14ac:dyDescent="0.25">
      <c r="A622" s="1">
        <v>40720.164467592593</v>
      </c>
      <c r="B622">
        <v>24</v>
      </c>
      <c r="C622">
        <v>1</v>
      </c>
      <c r="D622">
        <v>91.731150309244796</v>
      </c>
      <c r="E622">
        <v>98295</v>
      </c>
      <c r="F622">
        <v>80367</v>
      </c>
      <c r="G622">
        <v>7769.4276705555603</v>
      </c>
      <c r="H622">
        <v>7540.5428277777801</v>
      </c>
      <c r="I622">
        <v>13529.5824941667</v>
      </c>
      <c r="J622">
        <f t="shared" si="18"/>
        <v>23</v>
      </c>
      <c r="K622">
        <f t="shared" si="19"/>
        <v>17928</v>
      </c>
      <c r="L622">
        <f>IF(G623="",0,(Table135672[[#This Row],[ExecutionTimeHours]]-G623)/Table135672[[#This Row],[Timespan]])</f>
        <v>0.40574535651988125</v>
      </c>
      <c r="M622" s="2">
        <f>IF(H623="",0,(Table135672[[#This Row],[ExecutionTimeFinished]]-H623)/Table135672[[#This Row],[Timespan]])</f>
        <v>0.27295437247517496</v>
      </c>
      <c r="N622" s="2">
        <f>IF(I623="",0,(Table135672[[#This Row],[StartToEndTimeFinished]]-I623)/Table135672[[#This Row],[Timespan]])</f>
        <v>0.71861448323264043</v>
      </c>
      <c r="O622" s="6">
        <f>IF(A623="","00:01",Table135672[[#This Row],[DateTime]]-A623)*24*60</f>
        <v>1.0166666633449495</v>
      </c>
      <c r="P622" s="6">
        <f>IF(G683="",0,(Table135672[[#This Row],[ExecutionTimeHours]]-G683)/Table135672[[#This Row],[TimespanSoft]])</f>
        <v>20.687540669748415</v>
      </c>
      <c r="Q622" s="7">
        <f>IF(A683="","01:00",Table135672[[#This Row],[DateTime]]-A683)*24</f>
        <v>1.0552777777193114</v>
      </c>
      <c r="R622" s="2">
        <f>Table135672[[#This Row],[HoursDelta]]*60</f>
        <v>24.344721391192873</v>
      </c>
      <c r="S622" s="2">
        <f>IF(Table135672[[#This Row],[StartToEndDelta]]&gt;0,Table135672[[#This Row],[ExTimeFinishedDelta]]/Table135672[[#This Row],[StartToEndDelta]],0)</f>
        <v>0.37983422105174874</v>
      </c>
      <c r="T622" s="2">
        <f>Table135672[[#This Row],[HoursDeltaSoft]]</f>
        <v>20.687540669748415</v>
      </c>
    </row>
    <row r="623" spans="1:20" x14ac:dyDescent="0.25">
      <c r="A623" s="1">
        <v>40720.163761574076</v>
      </c>
      <c r="B623">
        <v>24</v>
      </c>
      <c r="C623">
        <v>1</v>
      </c>
      <c r="D623">
        <v>94.478505452473996</v>
      </c>
      <c r="E623">
        <v>98295</v>
      </c>
      <c r="F623">
        <v>80424</v>
      </c>
      <c r="G623">
        <v>7769.0151627777796</v>
      </c>
      <c r="H623">
        <v>7540.2653241666703</v>
      </c>
      <c r="I623">
        <v>13528.8519027778</v>
      </c>
      <c r="J623">
        <f t="shared" si="18"/>
        <v>23</v>
      </c>
      <c r="K623">
        <f t="shared" si="19"/>
        <v>17871</v>
      </c>
      <c r="L623">
        <f>IF(G624="",0,(Table135672[[#This Row],[ExecutionTimeHours]]-G624)/Table135672[[#This Row],[Timespan]])</f>
        <v>0.39642499795244635</v>
      </c>
      <c r="M623" s="2">
        <f>IF(H624="",0,(Table135672[[#This Row],[ExecutionTimeFinished]]-H624)/Table135672[[#This Row],[Timespan]])</f>
        <v>0.13066893872563967</v>
      </c>
      <c r="N623" s="2">
        <f>IF(I624="",0,(Table135672[[#This Row],[StartToEndTimeFinished]]-I624)/Table135672[[#This Row],[Timespan]])</f>
        <v>0.34384671540646766</v>
      </c>
      <c r="O623" s="6">
        <f>IF(A624="","00:01",Table135672[[#This Row],[DateTime]]-A624)*24*60</f>
        <v>1.1000000056810677</v>
      </c>
      <c r="P623" s="6">
        <f>IF(G684="",0,(Table135672[[#This Row],[ExecutionTimeHours]]-G684)/Table135672[[#This Row],[TimespanSoft]])</f>
        <v>20.726257105142111</v>
      </c>
      <c r="Q623" s="7">
        <f>IF(A684="","01:00",Table135672[[#This Row],[DateTime]]-A684)*24</f>
        <v>1.0555555555620231</v>
      </c>
      <c r="R623" s="2">
        <f>Table135672[[#This Row],[HoursDelta]]*60</f>
        <v>23.78549987714678</v>
      </c>
      <c r="S623" s="2">
        <f>IF(Table135672[[#This Row],[StartToEndDelta]]&gt;0,Table135672[[#This Row],[ExTimeFinishedDelta]]/Table135672[[#This Row],[StartToEndDelta]],0)</f>
        <v>0.38002090138093503</v>
      </c>
      <c r="T623" s="2">
        <f>Table135672[[#This Row],[HoursDeltaSoft]]</f>
        <v>20.726257105142111</v>
      </c>
    </row>
    <row r="624" spans="1:20" x14ac:dyDescent="0.25">
      <c r="A624" s="1">
        <v>40720.162997685184</v>
      </c>
      <c r="B624">
        <v>24</v>
      </c>
      <c r="C624">
        <v>1</v>
      </c>
      <c r="D624">
        <v>96.474896748860701</v>
      </c>
      <c r="E624">
        <v>98295</v>
      </c>
      <c r="F624">
        <v>80438</v>
      </c>
      <c r="G624">
        <v>7768.5790952777797</v>
      </c>
      <c r="H624">
        <v>7540.1215883333298</v>
      </c>
      <c r="I624">
        <v>13528.4736713889</v>
      </c>
      <c r="J624">
        <f t="shared" si="18"/>
        <v>23</v>
      </c>
      <c r="K624">
        <f t="shared" si="19"/>
        <v>17857</v>
      </c>
      <c r="L624">
        <f>IF(G625="",0,(Table135672[[#This Row],[ExecutionTimeHours]]-G625)/Table135672[[#This Row],[Timespan]])</f>
        <v>0.38508961473083042</v>
      </c>
      <c r="M624" s="2">
        <f>IF(H625="",0,(Table135672[[#This Row],[ExecutionTimeFinished]]-H625)/Table135672[[#This Row],[Timespan]])</f>
        <v>0.3550345421675784</v>
      </c>
      <c r="N624" s="2">
        <f>IF(I625="",0,(Table135672[[#This Row],[StartToEndTimeFinished]]-I625)/Table135672[[#This Row],[Timespan]])</f>
        <v>0.60731207919815355</v>
      </c>
      <c r="O624" s="6">
        <f>IF(A625="","00:01",Table135672[[#This Row],[DateTime]]-A625)*24*60</f>
        <v>1.1499999964144081</v>
      </c>
      <c r="P624" s="6">
        <f>IF(G685="",0,(Table135672[[#This Row],[ExecutionTimeHours]]-G685)/Table135672[[#This Row],[TimespanSoft]])</f>
        <v>20.65091318276016</v>
      </c>
      <c r="Q624" s="7">
        <f>IF(A685="","01:00",Table135672[[#This Row],[DateTime]]-A685)*24</f>
        <v>1.0558333332301117</v>
      </c>
      <c r="R624" s="2">
        <f>Table135672[[#This Row],[HoursDelta]]*60</f>
        <v>23.105376883849825</v>
      </c>
      <c r="S624" s="2">
        <f>IF(Table135672[[#This Row],[StartToEndDelta]]&gt;0,Table135672[[#This Row],[ExTimeFinishedDelta]]/Table135672[[#This Row],[StartToEndDelta]],0)</f>
        <v>0.58459983644049651</v>
      </c>
      <c r="T624" s="2">
        <f>Table135672[[#This Row],[HoursDeltaSoft]]</f>
        <v>20.65091318276016</v>
      </c>
    </row>
    <row r="625" spans="1:20" x14ac:dyDescent="0.25">
      <c r="A625" s="1">
        <v>40720.162199074075</v>
      </c>
      <c r="B625">
        <v>24</v>
      </c>
      <c r="C625">
        <v>0</v>
      </c>
      <c r="D625">
        <v>95.930992126464801</v>
      </c>
      <c r="E625">
        <v>98295</v>
      </c>
      <c r="F625">
        <v>80439</v>
      </c>
      <c r="G625">
        <v>7768.1362422222201</v>
      </c>
      <c r="H625">
        <v>7539.7132986111101</v>
      </c>
      <c r="I625">
        <v>13527.775262499999</v>
      </c>
      <c r="J625">
        <f t="shared" si="18"/>
        <v>24</v>
      </c>
      <c r="K625">
        <f t="shared" si="19"/>
        <v>17856</v>
      </c>
      <c r="L625">
        <f>IF(G626="",0,(Table135672[[#This Row],[ExecutionTimeHours]]-G626)/Table135672[[#This Row],[Timespan]])</f>
        <v>0.38921311602579284</v>
      </c>
      <c r="M625" s="2">
        <f>IF(H626="",0,(Table135672[[#This Row],[ExecutionTimeFinished]]-H626)/Table135672[[#This Row],[Timespan]])</f>
        <v>0.3303114764926493</v>
      </c>
      <c r="N625" s="2">
        <f>IF(I626="",0,(Table135672[[#This Row],[StartToEndTimeFinished]]-I626)/Table135672[[#This Row],[Timespan]])</f>
        <v>0.34848524700666894</v>
      </c>
      <c r="O625" s="6">
        <f>IF(A626="","00:01",Table135672[[#This Row],[DateTime]]-A626)*24*60</f>
        <v>1.0166666633449495</v>
      </c>
      <c r="P625" s="6">
        <f>IF(G686="",0,(Table135672[[#This Row],[ExecutionTimeHours]]-G686)/Table135672[[#This Row],[TimespanSoft]])</f>
        <v>20.62291407551837</v>
      </c>
      <c r="Q625" s="7">
        <f>IF(A686="","01:00",Table135672[[#This Row],[DateTime]]-A686)*24</f>
        <v>1.0538888888549991</v>
      </c>
      <c r="R625" s="2">
        <f>Table135672[[#This Row],[HoursDelta]]*60</f>
        <v>23.352786961547569</v>
      </c>
      <c r="S625" s="2">
        <f>IF(Table135672[[#This Row],[StartToEndDelta]]&gt;0,Table135672[[#This Row],[ExTimeFinishedDelta]]/Table135672[[#This Row],[StartToEndDelta]],0)</f>
        <v>0.94784923990291092</v>
      </c>
      <c r="T625" s="2">
        <f>Table135672[[#This Row],[HoursDeltaSoft]]</f>
        <v>20.62291407551837</v>
      </c>
    </row>
    <row r="626" spans="1:20" x14ac:dyDescent="0.25">
      <c r="A626" s="1">
        <v>40720.161493055559</v>
      </c>
      <c r="B626">
        <v>24</v>
      </c>
      <c r="C626">
        <v>0</v>
      </c>
      <c r="D626">
        <v>94.091557820638002</v>
      </c>
      <c r="E626">
        <v>98295</v>
      </c>
      <c r="F626">
        <v>80433</v>
      </c>
      <c r="G626">
        <v>7767.74054222222</v>
      </c>
      <c r="H626">
        <v>7539.3774819444398</v>
      </c>
      <c r="I626">
        <v>13527.4209691667</v>
      </c>
      <c r="J626">
        <f t="shared" si="18"/>
        <v>24</v>
      </c>
      <c r="K626">
        <f t="shared" si="19"/>
        <v>17862</v>
      </c>
      <c r="L626">
        <f>IF(G627="",0,(Table135672[[#This Row],[ExecutionTimeHours]]-G627)/Table135672[[#This Row],[Timespan]])</f>
        <v>0.39312999871892507</v>
      </c>
      <c r="M626" s="2">
        <f>IF(H627="",0,(Table135672[[#This Row],[ExecutionTimeFinished]]-H627)/Table135672[[#This Row],[Timespan]])</f>
        <v>0.33915749889407337</v>
      </c>
      <c r="N626" s="2">
        <f>IF(I627="",0,(Table135672[[#This Row],[StartToEndTimeFinished]]-I627)/Table135672[[#This Row],[Timespan]])</f>
        <v>0.35214444335171202</v>
      </c>
      <c r="O626" s="6">
        <f>IF(A627="","00:01",Table135672[[#This Row],[DateTime]]-A627)*24*60</f>
        <v>1.000000003259629</v>
      </c>
      <c r="P626" s="6">
        <f>IF(G687="",0,(Table135672[[#This Row],[ExecutionTimeHours]]-G687)/Table135672[[#This Row],[TimespanSoft]])</f>
        <v>20.586037172260539</v>
      </c>
      <c r="Q626" s="7">
        <f>IF(A687="","01:00",Table135672[[#This Row],[DateTime]]-A687)*24</f>
        <v>1.0536111111869104</v>
      </c>
      <c r="R626" s="2">
        <f>Table135672[[#This Row],[HoursDelta]]*60</f>
        <v>23.587799923135503</v>
      </c>
      <c r="S626" s="2">
        <f>IF(Table135672[[#This Row],[StartToEndDelta]]&gt;0,Table135672[[#This Row],[ExTimeFinishedDelta]]/Table135672[[#This Row],[StartToEndDelta]],0)</f>
        <v>0.9631204049848725</v>
      </c>
      <c r="T626" s="2">
        <f>Table135672[[#This Row],[HoursDeltaSoft]]</f>
        <v>20.586037172260539</v>
      </c>
    </row>
    <row r="627" spans="1:20" x14ac:dyDescent="0.25">
      <c r="A627" s="1">
        <v>40720.160798611112</v>
      </c>
      <c r="B627">
        <v>24</v>
      </c>
      <c r="C627">
        <v>1</v>
      </c>
      <c r="D627">
        <v>95.193066914876297</v>
      </c>
      <c r="E627">
        <v>98295</v>
      </c>
      <c r="F627">
        <v>80392</v>
      </c>
      <c r="G627">
        <v>7767.3474122222196</v>
      </c>
      <c r="H627">
        <v>7539.0383244444401</v>
      </c>
      <c r="I627">
        <v>13527.068824722201</v>
      </c>
      <c r="J627">
        <f t="shared" si="18"/>
        <v>23</v>
      </c>
      <c r="K627">
        <f t="shared" si="19"/>
        <v>17903</v>
      </c>
      <c r="L627">
        <f>IF(G628="",0,(Table135672[[#This Row],[ExecutionTimeHours]]-G628)/Table135672[[#This Row],[Timespan]])</f>
        <v>0.39851717882644455</v>
      </c>
      <c r="M627" s="2">
        <f>IF(H628="",0,(Table135672[[#This Row],[ExecutionTimeFinished]]-H628)/Table135672[[#This Row],[Timespan]])</f>
        <v>0.30721717898019341</v>
      </c>
      <c r="N627" s="2">
        <f>IF(I628="",0,(Table135672[[#This Row],[StartToEndTimeFinished]]-I628)/Table135672[[#This Row],[Timespan]])</f>
        <v>0.31752051224680194</v>
      </c>
      <c r="O627" s="6">
        <f>IF(A628="","00:01",Table135672[[#This Row],[DateTime]]-A628)*24*60</f>
        <v>1.0833333351183683</v>
      </c>
      <c r="P627" s="6">
        <f>IF(G688="",0,(Table135672[[#This Row],[ExecutionTimeHours]]-G688)/Table135672[[#This Row],[TimespanSoft]])</f>
        <v>20.579182225524693</v>
      </c>
      <c r="Q627" s="7">
        <f>IF(A688="","01:00",Table135672[[#This Row],[DateTime]]-A688)*24</f>
        <v>1.0533333333441988</v>
      </c>
      <c r="R627" s="2">
        <f>Table135672[[#This Row],[HoursDelta]]*60</f>
        <v>23.911030729586674</v>
      </c>
      <c r="S627" s="2">
        <f>IF(Table135672[[#This Row],[StartToEndDelta]]&gt;0,Table135672[[#This Row],[ExTimeFinishedDelta]]/Table135672[[#This Row],[StartToEndDelta]],0)</f>
        <v>0.96755065304694399</v>
      </c>
      <c r="T627" s="2">
        <f>Table135672[[#This Row],[HoursDeltaSoft]]</f>
        <v>20.579182225524693</v>
      </c>
    </row>
    <row r="628" spans="1:20" x14ac:dyDescent="0.25">
      <c r="A628" s="1">
        <v>40720.160046296296</v>
      </c>
      <c r="B628">
        <v>24</v>
      </c>
      <c r="C628">
        <v>0</v>
      </c>
      <c r="D628">
        <v>95.018262227376297</v>
      </c>
      <c r="E628">
        <v>98295</v>
      </c>
      <c r="F628">
        <v>80358</v>
      </c>
      <c r="G628">
        <v>7766.9156852777796</v>
      </c>
      <c r="H628">
        <v>7538.7055058333299</v>
      </c>
      <c r="I628">
        <v>13526.7248441667</v>
      </c>
      <c r="J628">
        <f t="shared" si="18"/>
        <v>24</v>
      </c>
      <c r="K628">
        <f t="shared" si="19"/>
        <v>17937</v>
      </c>
      <c r="L628">
        <f>IF(G629="",0,(Table135672[[#This Row],[ExecutionTimeHours]]-G629)/Table135672[[#This Row],[Timespan]])</f>
        <v>0.38648145140067769</v>
      </c>
      <c r="M628" s="2">
        <f>IF(H629="",0,(Table135672[[#This Row],[ExecutionTimeFinished]]-H629)/Table135672[[#This Row],[Timespan]])</f>
        <v>0.60909892439055102</v>
      </c>
      <c r="N628" s="2">
        <f>IF(I629="",0,(Table135672[[#This Row],[StartToEndTimeFinished]]-I629)/Table135672[[#This Row],[Timespan]])</f>
        <v>0.85653763394251692</v>
      </c>
      <c r="O628" s="6">
        <f>IF(A629="","00:01",Table135672[[#This Row],[DateTime]]-A629)*24*60</f>
        <v>1.0333333339076489</v>
      </c>
      <c r="P628" s="6">
        <f>IF(G689="",0,(Table135672[[#This Row],[ExecutionTimeHours]]-G689)/Table135672[[#This Row],[TimespanSoft]])</f>
        <v>20.579833422786322</v>
      </c>
      <c r="Q628" s="7">
        <f>IF(A689="","01:00",Table135672[[#This Row],[DateTime]]-A689)*24</f>
        <v>1.0522222221479751</v>
      </c>
      <c r="R628" s="2">
        <f>Table135672[[#This Row],[HoursDelta]]*60</f>
        <v>23.188887084040662</v>
      </c>
      <c r="S628" s="2">
        <f>IF(Table135672[[#This Row],[StartToEndDelta]]&gt;0,Table135672[[#This Row],[ExTimeFinishedDelta]]/Table135672[[#This Row],[StartToEndDelta]],0)</f>
        <v>0.71111752741903256</v>
      </c>
      <c r="T628" s="2">
        <f>Table135672[[#This Row],[HoursDeltaSoft]]</f>
        <v>20.579833422786322</v>
      </c>
    </row>
    <row r="629" spans="1:20" x14ac:dyDescent="0.25">
      <c r="A629" s="1">
        <v>40720.159328703703</v>
      </c>
      <c r="B629">
        <v>24</v>
      </c>
      <c r="C629">
        <v>0</v>
      </c>
      <c r="D629">
        <v>95.0450846354167</v>
      </c>
      <c r="E629">
        <v>98295</v>
      </c>
      <c r="F629">
        <v>80481</v>
      </c>
      <c r="G629">
        <v>7766.5163211111103</v>
      </c>
      <c r="H629">
        <v>7538.0761036111098</v>
      </c>
      <c r="I629">
        <v>13525.839755277801</v>
      </c>
      <c r="J629">
        <f t="shared" si="18"/>
        <v>24</v>
      </c>
      <c r="K629">
        <f t="shared" si="19"/>
        <v>17814</v>
      </c>
      <c r="L629">
        <f>IF(G630="",0,(Table135672[[#This Row],[ExecutionTimeHours]]-G630)/Table135672[[#This Row],[Timespan]])</f>
        <v>0.42891744876204652</v>
      </c>
      <c r="M629" s="2">
        <f>IF(H630="",0,(Table135672[[#This Row],[ExecutionTimeFinished]]-H630)/Table135672[[#This Row],[Timespan]])</f>
        <v>0.26461015677072436</v>
      </c>
      <c r="N629" s="2">
        <f>IF(I630="",0,(Table135672[[#This Row],[StartToEndTimeFinished]]-I630)/Table135672[[#This Row],[Timespan]])</f>
        <v>0.27238697969570608</v>
      </c>
      <c r="O629" s="6">
        <f>IF(A630="","00:01",Table135672[[#This Row],[DateTime]]-A630)*24*60</f>
        <v>1.0666666645556688</v>
      </c>
      <c r="P629" s="6">
        <f>IF(G690="",0,(Table135672[[#This Row],[ExecutionTimeHours]]-G690)/Table135672[[#This Row],[TimespanSoft]])</f>
        <v>20.546628134253595</v>
      </c>
      <c r="Q629" s="7">
        <f>IF(A690="","01:00",Table135672[[#This Row],[DateTime]]-A690)*24</f>
        <v>1.0524999999906868</v>
      </c>
      <c r="R629" s="2">
        <f>Table135672[[#This Row],[HoursDelta]]*60</f>
        <v>25.735046925722791</v>
      </c>
      <c r="S629" s="2">
        <f>IF(Table135672[[#This Row],[StartToEndDelta]]&gt;0,Table135672[[#This Row],[ExTimeFinishedDelta]]/Table135672[[#This Row],[StartToEndDelta]],0)</f>
        <v>0.97144935879949368</v>
      </c>
      <c r="T629" s="2">
        <f>Table135672[[#This Row],[HoursDeltaSoft]]</f>
        <v>20.546628134253595</v>
      </c>
    </row>
    <row r="630" spans="1:20" x14ac:dyDescent="0.25">
      <c r="A630" s="1">
        <v>40720.158587962964</v>
      </c>
      <c r="B630">
        <v>24</v>
      </c>
      <c r="C630">
        <v>0</v>
      </c>
      <c r="D630">
        <v>86.956540425618499</v>
      </c>
      <c r="E630">
        <v>98295</v>
      </c>
      <c r="F630">
        <v>80298</v>
      </c>
      <c r="G630">
        <v>7766.0588091666696</v>
      </c>
      <c r="H630">
        <v>7537.7938527777796</v>
      </c>
      <c r="I630">
        <v>13525.5492091667</v>
      </c>
      <c r="J630">
        <f t="shared" si="18"/>
        <v>24</v>
      </c>
      <c r="K630">
        <f t="shared" si="19"/>
        <v>17997</v>
      </c>
      <c r="L630">
        <f>IF(G631="",0,(Table135672[[#This Row],[ExecutionTimeHours]]-G631)/Table135672[[#This Row],[Timespan]])</f>
        <v>0.24716045213619053</v>
      </c>
      <c r="M630" s="2">
        <f>IF(H631="",0,(Table135672[[#This Row],[ExecutionTimeFinished]]-H631)/Table135672[[#This Row],[Timespan]])</f>
        <v>1.4042830517526488</v>
      </c>
      <c r="N630" s="2">
        <f>IF(I631="",0,(Table135672[[#This Row],[StartToEndTimeFinished]]-I631)/Table135672[[#This Row],[Timespan]])</f>
        <v>1.9087064984892963</v>
      </c>
      <c r="O630" s="6">
        <f>IF(A631="","00:01",Table135672[[#This Row],[DateTime]]-A631)*24*60</f>
        <v>0.98333333269692957</v>
      </c>
      <c r="P630" s="6">
        <f>IF(G691="",0,(Table135672[[#This Row],[ExecutionTimeHours]]-G691)/Table135672[[#This Row],[TimespanSoft]])</f>
        <v>20.530984164874642</v>
      </c>
      <c r="Q630" s="7">
        <f>IF(A691="","01:00",Table135672[[#This Row],[DateTime]]-A691)*24</f>
        <v>1.0524999999906868</v>
      </c>
      <c r="R630" s="2">
        <f>Table135672[[#This Row],[HoursDelta]]*60</f>
        <v>14.829627128171431</v>
      </c>
      <c r="S630" s="2">
        <f>IF(Table135672[[#This Row],[StartToEndDelta]]&gt;0,Table135672[[#This Row],[ExTimeFinishedDelta]]/Table135672[[#This Row],[StartToEndDelta]],0)</f>
        <v>0.7357249806945757</v>
      </c>
      <c r="T630" s="2">
        <f>Table135672[[#This Row],[HoursDeltaSoft]]</f>
        <v>20.530984164874642</v>
      </c>
    </row>
    <row r="631" spans="1:20" x14ac:dyDescent="0.25">
      <c r="A631" s="1">
        <v>40720.157905092594</v>
      </c>
      <c r="B631">
        <v>24</v>
      </c>
      <c r="C631">
        <v>2</v>
      </c>
      <c r="D631">
        <v>93.272000630696596</v>
      </c>
      <c r="E631">
        <v>98295</v>
      </c>
      <c r="F631">
        <v>80411</v>
      </c>
      <c r="G631">
        <v>7765.8157680555596</v>
      </c>
      <c r="H631">
        <v>7536.4129744444499</v>
      </c>
      <c r="I631">
        <v>13523.6723144444</v>
      </c>
      <c r="J631">
        <f t="shared" si="18"/>
        <v>22</v>
      </c>
      <c r="K631">
        <f t="shared" si="19"/>
        <v>17884</v>
      </c>
      <c r="L631">
        <f>IF(G632="",0,(Table135672[[#This Row],[ExecutionTimeHours]]-G632)/Table135672[[#This Row],[Timespan]])</f>
        <v>0.40690564493840636</v>
      </c>
      <c r="M631" s="2">
        <f>IF(H632="",0,(Table135672[[#This Row],[ExecutionTimeFinished]]-H632)/Table135672[[#This Row],[Timespan]])</f>
        <v>1.0733325262873425</v>
      </c>
      <c r="N631" s="2">
        <f>IF(I632="",0,(Table135672[[#This Row],[StartToEndTimeFinished]]-I632)/Table135672[[#This Row],[Timespan]])</f>
        <v>1.1038618273223455</v>
      </c>
      <c r="O631" s="6">
        <f>IF(A632="","00:01",Table135672[[#This Row],[DateTime]]-A632)*24*60</f>
        <v>1.0333333339076489</v>
      </c>
      <c r="P631" s="6">
        <f>IF(G692="",0,(Table135672[[#This Row],[ExecutionTimeHours]]-G692)/Table135672[[#This Row],[TimespanSoft]])</f>
        <v>20.686347813639792</v>
      </c>
      <c r="Q631" s="7">
        <f>IF(A692="","01:00",Table135672[[#This Row],[DateTime]]-A692)*24</f>
        <v>1.0550000000512227</v>
      </c>
      <c r="R631" s="2">
        <f>Table135672[[#This Row],[HoursDelta]]*60</f>
        <v>24.41433869630438</v>
      </c>
      <c r="S631" s="2">
        <f>IF(Table135672[[#This Row],[StartToEndDelta]]&gt;0,Table135672[[#This Row],[ExTimeFinishedDelta]]/Table135672[[#This Row],[StartToEndDelta]],0)</f>
        <v>0.97234318618566751</v>
      </c>
      <c r="T631" s="2">
        <f>Table135672[[#This Row],[HoursDeltaSoft]]</f>
        <v>20.686347813639792</v>
      </c>
    </row>
    <row r="632" spans="1:20" x14ac:dyDescent="0.25">
      <c r="A632" s="1">
        <v>40720.157187500001</v>
      </c>
      <c r="B632">
        <v>24</v>
      </c>
      <c r="C632">
        <v>0</v>
      </c>
      <c r="D632">
        <v>95.9129231770833</v>
      </c>
      <c r="E632">
        <v>98295</v>
      </c>
      <c r="F632">
        <v>80540</v>
      </c>
      <c r="G632">
        <v>7765.3952988888896</v>
      </c>
      <c r="H632">
        <v>7535.3038641666699</v>
      </c>
      <c r="I632">
        <v>13522.5316572222</v>
      </c>
      <c r="J632">
        <f t="shared" si="18"/>
        <v>24</v>
      </c>
      <c r="K632">
        <f t="shared" si="19"/>
        <v>17755</v>
      </c>
      <c r="L632">
        <f>IF(G633="",0,(Table135672[[#This Row],[ExecutionTimeHours]]-G633)/Table135672[[#This Row],[Timespan]])</f>
        <v>0.39266974294037671</v>
      </c>
      <c r="M632" s="2">
        <f>IF(H633="",0,(Table135672[[#This Row],[ExecutionTimeFinished]]-H633)/Table135672[[#This Row],[Timespan]])</f>
        <v>0</v>
      </c>
      <c r="N632" s="2">
        <f>IF(I633="",0,(Table135672[[#This Row],[StartToEndTimeFinished]]-I633)/Table135672[[#This Row],[Timespan]])</f>
        <v>0</v>
      </c>
      <c r="O632" s="6">
        <f>IF(A633="","00:01",Table135672[[#This Row],[DateTime]]-A633)*24*60</f>
        <v>1.0833333351183683</v>
      </c>
      <c r="P632" s="6">
        <f>IF(G693="",0,(Table135672[[#This Row],[ExecutionTimeHours]]-G693)/Table135672[[#This Row],[TimespanSoft]])</f>
        <v>20.604818467432928</v>
      </c>
      <c r="Q632" s="7">
        <f>IF(A693="","01:00",Table135672[[#This Row],[DateTime]]-A693)*24</f>
        <v>1.0558333334047347</v>
      </c>
      <c r="R632" s="2">
        <f>Table135672[[#This Row],[HoursDelta]]*60</f>
        <v>23.560184576422603</v>
      </c>
      <c r="S632" s="2">
        <f>IF(Table135672[[#This Row],[StartToEndDelta]]&gt;0,Table135672[[#This Row],[ExTimeFinishedDelta]]/Table135672[[#This Row],[StartToEndDelta]],0)</f>
        <v>0</v>
      </c>
      <c r="T632" s="2">
        <f>Table135672[[#This Row],[HoursDeltaSoft]]</f>
        <v>20.604818467432928</v>
      </c>
    </row>
    <row r="633" spans="1:20" x14ac:dyDescent="0.25">
      <c r="A633" s="1">
        <v>40720.156435185185</v>
      </c>
      <c r="B633">
        <v>24</v>
      </c>
      <c r="C633">
        <v>0</v>
      </c>
      <c r="D633">
        <v>94.337005615234403</v>
      </c>
      <c r="E633">
        <v>98295</v>
      </c>
      <c r="F633">
        <v>80476</v>
      </c>
      <c r="G633">
        <v>7764.9699066666699</v>
      </c>
      <c r="H633">
        <v>7535.3038641666699</v>
      </c>
      <c r="I633">
        <v>13522.5316572222</v>
      </c>
      <c r="J633">
        <f t="shared" si="18"/>
        <v>24</v>
      </c>
      <c r="K633">
        <f t="shared" si="19"/>
        <v>17819</v>
      </c>
      <c r="L633">
        <f>IF(G634="",0,(Table135672[[#This Row],[ExecutionTimeHours]]-G634)/Table135672[[#This Row],[Timespan]])</f>
        <v>0.41562822557518064</v>
      </c>
      <c r="M633" s="2">
        <f>IF(H634="",0,(Table135672[[#This Row],[ExecutionTimeFinished]]-H634)/Table135672[[#This Row],[Timespan]])</f>
        <v>0</v>
      </c>
      <c r="N633" s="2">
        <f>IF(I634="",0,(Table135672[[#This Row],[StartToEndTimeFinished]]-I634)/Table135672[[#This Row],[Timespan]])</f>
        <v>0</v>
      </c>
      <c r="O633" s="6">
        <f>IF(A634="","00:01",Table135672[[#This Row],[DateTime]]-A634)*24*60</f>
        <v>1.0333333339076489</v>
      </c>
      <c r="P633" s="6">
        <f>IF(G694="",0,(Table135672[[#This Row],[ExecutionTimeHours]]-G694)/Table135672[[#This Row],[TimespanSoft]])</f>
        <v>20.580175449377695</v>
      </c>
      <c r="Q633" s="7">
        <f>IF(A694="","01:00",Table135672[[#This Row],[DateTime]]-A694)*24</f>
        <v>1.0544444443657994</v>
      </c>
      <c r="R633" s="2">
        <f>Table135672[[#This Row],[HoursDelta]]*60</f>
        <v>24.937693534510839</v>
      </c>
      <c r="S633" s="2">
        <f>IF(Table135672[[#This Row],[StartToEndDelta]]&gt;0,Table135672[[#This Row],[ExTimeFinishedDelta]]/Table135672[[#This Row],[StartToEndDelta]],0)</f>
        <v>0</v>
      </c>
      <c r="T633" s="2">
        <f>Table135672[[#This Row],[HoursDeltaSoft]]</f>
        <v>20.580175449377695</v>
      </c>
    </row>
    <row r="634" spans="1:20" x14ac:dyDescent="0.25">
      <c r="A634" s="1">
        <v>40720.155717592592</v>
      </c>
      <c r="B634">
        <v>24</v>
      </c>
      <c r="C634">
        <v>0</v>
      </c>
      <c r="D634">
        <v>94.499580383300795</v>
      </c>
      <c r="E634">
        <v>98295</v>
      </c>
      <c r="F634">
        <v>80434</v>
      </c>
      <c r="G634">
        <v>7764.5404241666702</v>
      </c>
      <c r="H634">
        <v>7535.3038641666699</v>
      </c>
      <c r="I634">
        <v>13522.5316572222</v>
      </c>
      <c r="J634">
        <f t="shared" si="18"/>
        <v>24</v>
      </c>
      <c r="K634">
        <f t="shared" si="19"/>
        <v>17861</v>
      </c>
      <c r="L634">
        <f>IF(G635="",0,(Table135672[[#This Row],[ExecutionTimeHours]]-G635)/Table135672[[#This Row],[Timespan]])</f>
        <v>0.42137384546618167</v>
      </c>
      <c r="M634" s="2">
        <f>IF(H635="",0,(Table135672[[#This Row],[ExecutionTimeFinished]]-H635)/Table135672[[#This Row],[Timespan]])</f>
        <v>0.16476435870960532</v>
      </c>
      <c r="N634" s="2">
        <f>IF(I635="",0,(Table135672[[#This Row],[StartToEndTimeFinished]]-I635)/Table135672[[#This Row],[Timespan]])</f>
        <v>0.18151179459395381</v>
      </c>
      <c r="O634" s="6">
        <f>IF(A635="","00:01",Table135672[[#This Row],[DateTime]]-A635)*24*60</f>
        <v>1.0833333351183683</v>
      </c>
      <c r="P634" s="6">
        <f>IF(G695="",0,(Table135672[[#This Row],[ExecutionTimeHours]]-G695)/Table135672[[#This Row],[TimespanSoft]])</f>
        <v>20.521535056013011</v>
      </c>
      <c r="Q634" s="7">
        <f>IF(A695="","01:00",Table135672[[#This Row],[DateTime]]-A695)*24</f>
        <v>1.0538888888549991</v>
      </c>
      <c r="R634" s="2">
        <f>Table135672[[#This Row],[HoursDelta]]*60</f>
        <v>25.282430727970901</v>
      </c>
      <c r="S634" s="2">
        <f>IF(Table135672[[#This Row],[StartToEndDelta]]&gt;0,Table135672[[#This Row],[ExTimeFinishedDelta]]/Table135672[[#This Row],[StartToEndDelta]],0)</f>
        <v>0.90773362181883055</v>
      </c>
      <c r="T634" s="2">
        <f>Table135672[[#This Row],[HoursDeltaSoft]]</f>
        <v>20.521535056013011</v>
      </c>
    </row>
    <row r="635" spans="1:20" x14ac:dyDescent="0.25">
      <c r="A635" s="1">
        <v>40720.154965277776</v>
      </c>
      <c r="B635">
        <v>24</v>
      </c>
      <c r="C635">
        <v>0</v>
      </c>
      <c r="D635">
        <v>93.527478535970005</v>
      </c>
      <c r="E635">
        <v>98295</v>
      </c>
      <c r="F635">
        <v>80376</v>
      </c>
      <c r="G635">
        <v>7764.0839358333296</v>
      </c>
      <c r="H635">
        <v>7535.1253694444404</v>
      </c>
      <c r="I635">
        <v>13522.335019444399</v>
      </c>
      <c r="J635">
        <f t="shared" si="18"/>
        <v>24</v>
      </c>
      <c r="K635">
        <f t="shared" si="19"/>
        <v>17919</v>
      </c>
      <c r="L635">
        <f>IF(G636="",0,(Table135672[[#This Row],[ExecutionTimeHours]]-G636)/Table135672[[#This Row],[Timespan]])</f>
        <v>0.35259128147102137</v>
      </c>
      <c r="M635" s="2">
        <f>IF(H636="",0,(Table135672[[#This Row],[ExecutionTimeFinished]]-H636)/Table135672[[#This Row],[Timespan]])</f>
        <v>0.17214410227696988</v>
      </c>
      <c r="N635" s="2">
        <f>IF(I636="",0,(Table135672[[#This Row],[StartToEndTimeFinished]]-I636)/Table135672[[#This Row],[Timespan]])</f>
        <v>0.18430846123396225</v>
      </c>
      <c r="O635" s="6">
        <f>IF(A636="","00:01",Table135672[[#This Row],[DateTime]]-A636)*24*60</f>
        <v>1.0833333351183683</v>
      </c>
      <c r="P635" s="6">
        <f>IF(G696="",0,(Table135672[[#This Row],[ExecutionTimeHours]]-G696)/Table135672[[#This Row],[TimespanSoft]])</f>
        <v>20.471172514895102</v>
      </c>
      <c r="Q635" s="7">
        <f>IF(A696="","01:00",Table135672[[#This Row],[DateTime]]-A696)*24</f>
        <v>1.0530555555014871</v>
      </c>
      <c r="R635" s="2">
        <f>Table135672[[#This Row],[HoursDelta]]*60</f>
        <v>21.155476888261283</v>
      </c>
      <c r="S635" s="2">
        <f>IF(Table135672[[#This Row],[StartToEndDelta]]&gt;0,Table135672[[#This Row],[ExTimeFinishedDelta]]/Table135672[[#This Row],[StartToEndDelta]],0)</f>
        <v>0.93399999720278248</v>
      </c>
      <c r="T635" s="2">
        <f>Table135672[[#This Row],[HoursDeltaSoft]]</f>
        <v>20.471172514895102</v>
      </c>
    </row>
    <row r="636" spans="1:20" x14ac:dyDescent="0.25">
      <c r="A636" s="1">
        <v>40720.15421296296</v>
      </c>
      <c r="B636">
        <v>24</v>
      </c>
      <c r="C636">
        <v>0</v>
      </c>
      <c r="D636">
        <v>94.103441874186203</v>
      </c>
      <c r="E636">
        <v>98295</v>
      </c>
      <c r="F636">
        <v>80422</v>
      </c>
      <c r="G636">
        <v>7763.70196194444</v>
      </c>
      <c r="H636">
        <v>7534.9388799999997</v>
      </c>
      <c r="I636">
        <v>13522.1353519444</v>
      </c>
      <c r="J636">
        <f t="shared" si="18"/>
        <v>24</v>
      </c>
      <c r="K636">
        <f t="shared" si="19"/>
        <v>17873</v>
      </c>
      <c r="L636">
        <f>IF(G637="",0,(Table135672[[#This Row],[ExecutionTimeHours]]-G637)/Table135672[[#This Row],[Timespan]])</f>
        <v>0.39686147670325611</v>
      </c>
      <c r="M636" s="2">
        <f>IF(H637="",0,(Table135672[[#This Row],[ExecutionTimeFinished]]-H637)/Table135672[[#This Row],[Timespan]])</f>
        <v>0.35274863503397319</v>
      </c>
      <c r="N636" s="2">
        <f>IF(I637="",0,(Table135672[[#This Row],[StartToEndTimeFinished]]-I637)/Table135672[[#This Row],[Timespan]])</f>
        <v>0.37131393563895398</v>
      </c>
      <c r="O636" s="6">
        <f>IF(A637="","00:01",Table135672[[#This Row],[DateTime]]-A637)*24*60</f>
        <v>1.0166666633449495</v>
      </c>
      <c r="P636" s="6">
        <f>IF(G697="",0,(Table135672[[#This Row],[ExecutionTimeHours]]-G697)/Table135672[[#This Row],[TimespanSoft]])</f>
        <v>20.503105070077297</v>
      </c>
      <c r="Q636" s="7">
        <f>IF(A697="","01:00",Table135672[[#This Row],[DateTime]]-A697)*24</f>
        <v>1.0522222221479751</v>
      </c>
      <c r="R636" s="2">
        <f>Table135672[[#This Row],[HoursDelta]]*60</f>
        <v>23.811688602195368</v>
      </c>
      <c r="S636" s="2">
        <f>IF(Table135672[[#This Row],[StartToEndDelta]]&gt;0,Table135672[[#This Row],[ExTimeFinishedDelta]]/Table135672[[#This Row],[StartToEndDelta]],0)</f>
        <v>0.95000106695959641</v>
      </c>
      <c r="T636" s="2">
        <f>Table135672[[#This Row],[HoursDeltaSoft]]</f>
        <v>20.503105070077297</v>
      </c>
    </row>
    <row r="637" spans="1:20" x14ac:dyDescent="0.25">
      <c r="A637" s="1">
        <v>40720.153506944444</v>
      </c>
      <c r="B637">
        <v>24</v>
      </c>
      <c r="C637">
        <v>0</v>
      </c>
      <c r="D637">
        <v>95.781194051106795</v>
      </c>
      <c r="E637">
        <v>98295</v>
      </c>
      <c r="F637">
        <v>80515</v>
      </c>
      <c r="G637">
        <v>7763.2984861111099</v>
      </c>
      <c r="H637">
        <v>7534.5802522222202</v>
      </c>
      <c r="I637">
        <v>13521.757849444401</v>
      </c>
      <c r="J637">
        <f t="shared" si="18"/>
        <v>24</v>
      </c>
      <c r="K637">
        <f t="shared" si="19"/>
        <v>17780</v>
      </c>
      <c r="L637">
        <f>IF(G638="",0,(Table135672[[#This Row],[ExecutionTimeHours]]-G638)/Table135672[[#This Row],[Timespan]])</f>
        <v>0.36701610991314215</v>
      </c>
      <c r="M637" s="2">
        <f>IF(H638="",0,(Table135672[[#This Row],[ExecutionTimeFinished]]-H638)/Table135672[[#This Row],[Timespan]])</f>
        <v>0.28145944352240743</v>
      </c>
      <c r="N637" s="2">
        <f>IF(I638="",0,(Table135672[[#This Row],[StartToEndTimeFinished]]-I638)/Table135672[[#This Row],[Timespan]])</f>
        <v>0.29640083233398345</v>
      </c>
      <c r="O637" s="6">
        <f>IF(A638="","00:01",Table135672[[#This Row],[DateTime]]-A638)*24*60</f>
        <v>1.000000003259629</v>
      </c>
      <c r="P637" s="6">
        <f>IF(G698="",0,(Table135672[[#This Row],[ExecutionTimeHours]]-G698)/Table135672[[#This Row],[TimespanSoft]])</f>
        <v>20.435447257175181</v>
      </c>
      <c r="Q637" s="7">
        <f>IF(A698="","01:00",Table135672[[#This Row],[DateTime]]-A698)*24</f>
        <v>1.0533333333441988</v>
      </c>
      <c r="R637" s="2">
        <f>Table135672[[#This Row],[HoursDelta]]*60</f>
        <v>22.020966594788529</v>
      </c>
      <c r="S637" s="2">
        <f>IF(Table135672[[#This Row],[StartToEndDelta]]&gt;0,Table135672[[#This Row],[ExTimeFinishedDelta]]/Table135672[[#This Row],[StartToEndDelta]],0)</f>
        <v>0.94959059765817355</v>
      </c>
      <c r="T637" s="2">
        <f>Table135672[[#This Row],[HoursDeltaSoft]]</f>
        <v>20.435447257175181</v>
      </c>
    </row>
    <row r="638" spans="1:20" x14ac:dyDescent="0.25">
      <c r="A638" s="1">
        <v>40720.152812499997</v>
      </c>
      <c r="B638">
        <v>24</v>
      </c>
      <c r="C638">
        <v>0</v>
      </c>
      <c r="D638">
        <v>96.662460327148395</v>
      </c>
      <c r="E638">
        <v>98295</v>
      </c>
      <c r="F638">
        <v>80442</v>
      </c>
      <c r="G638">
        <v>7762.9314700000004</v>
      </c>
      <c r="H638">
        <v>7534.2987927777804</v>
      </c>
      <c r="I638">
        <v>13521.4614486111</v>
      </c>
      <c r="J638">
        <f t="shared" si="18"/>
        <v>24</v>
      </c>
      <c r="K638">
        <f t="shared" si="19"/>
        <v>17853</v>
      </c>
      <c r="L638">
        <f>IF(G639="",0,(Table135672[[#This Row],[ExecutionTimeHours]]-G639)/Table135672[[#This Row],[Timespan]])</f>
        <v>0.37564920850169498</v>
      </c>
      <c r="M638" s="2">
        <f>IF(H639="",0,(Table135672[[#This Row],[ExecutionTimeFinished]]-H639)/Table135672[[#This Row],[Timespan]])</f>
        <v>0.52251852151357991</v>
      </c>
      <c r="N638" s="2">
        <f>IF(I639="",0,(Table135672[[#This Row],[StartToEndTimeFinished]]-I639)/Table135672[[#This Row],[Timespan]])</f>
        <v>0.55320926240306889</v>
      </c>
      <c r="O638" s="6">
        <f>IF(A639="","00:01",Table135672[[#This Row],[DateTime]]-A639)*24*60</f>
        <v>1.0499999939929694</v>
      </c>
      <c r="P638" s="6">
        <f>IF(G699="",0,(Table135672[[#This Row],[ExecutionTimeHours]]-G699)/Table135672[[#This Row],[TimespanSoft]])</f>
        <v>20.495766334507017</v>
      </c>
      <c r="Q638" s="7">
        <f>IF(A699="","01:00",Table135672[[#This Row],[DateTime]]-A699)*24</f>
        <v>1.0544444443657994</v>
      </c>
      <c r="R638" s="2">
        <f>Table135672[[#This Row],[HoursDelta]]*60</f>
        <v>22.538952510101698</v>
      </c>
      <c r="S638" s="2">
        <f>IF(Table135672[[#This Row],[StartToEndDelta]]&gt;0,Table135672[[#This Row],[ExTimeFinishedDelta]]/Table135672[[#This Row],[StartToEndDelta]],0)</f>
        <v>0.94452236617266239</v>
      </c>
      <c r="T638" s="2">
        <f>Table135672[[#This Row],[HoursDeltaSoft]]</f>
        <v>20.495766334507017</v>
      </c>
    </row>
    <row r="639" spans="1:20" x14ac:dyDescent="0.25">
      <c r="A639" s="1">
        <v>40720.152083333334</v>
      </c>
      <c r="B639">
        <v>24</v>
      </c>
      <c r="C639">
        <v>1</v>
      </c>
      <c r="D639">
        <v>95.955912272135393</v>
      </c>
      <c r="E639">
        <v>98295</v>
      </c>
      <c r="F639">
        <v>80790</v>
      </c>
      <c r="G639">
        <v>7762.5370383333302</v>
      </c>
      <c r="H639">
        <v>7533.7501483333299</v>
      </c>
      <c r="I639">
        <v>13520.8805788889</v>
      </c>
      <c r="J639">
        <f t="shared" si="18"/>
        <v>23</v>
      </c>
      <c r="K639">
        <f t="shared" si="19"/>
        <v>17505</v>
      </c>
      <c r="L639">
        <f>IF(G640="",0,(Table135672[[#This Row],[ExecutionTimeHours]]-G640)/Table135672[[#This Row],[Timespan]])</f>
        <v>0.41838682771894392</v>
      </c>
      <c r="M639" s="2">
        <f>IF(H640="",0,(Table135672[[#This Row],[ExecutionTimeFinished]]-H640)/Table135672[[#This Row],[Timespan]])</f>
        <v>0.24592365577639588</v>
      </c>
      <c r="N639" s="2">
        <f>IF(I640="",0,(Table135672[[#This Row],[StartToEndTimeFinished]]-I640)/Table135672[[#This Row],[Timespan]])</f>
        <v>0.26293172027324668</v>
      </c>
      <c r="O639" s="6">
        <f>IF(A640="","00:01",Table135672[[#This Row],[DateTime]]-A640)*24*60</f>
        <v>1.0333333339076489</v>
      </c>
      <c r="P639" s="6">
        <f>IF(G700="",0,(Table135672[[#This Row],[ExecutionTimeHours]]-G700)/Table135672[[#This Row],[TimespanSoft]])</f>
        <v>20.553373616689733</v>
      </c>
      <c r="Q639" s="7">
        <f>IF(A700="","01:00",Table135672[[#This Row],[DateTime]]-A700)*24</f>
        <v>1.0550000000512227</v>
      </c>
      <c r="R639" s="2">
        <f>Table135672[[#This Row],[HoursDelta]]*60</f>
        <v>25.103209663136635</v>
      </c>
      <c r="S639" s="2">
        <f>IF(Table135672[[#This Row],[StartToEndDelta]]&gt;0,Table135672[[#This Row],[ExTimeFinishedDelta]]/Table135672[[#This Row],[StartToEndDelta]],0)</f>
        <v>0.93531375948411433</v>
      </c>
      <c r="T639" s="2">
        <f>Table135672[[#This Row],[HoursDeltaSoft]]</f>
        <v>20.553373616689733</v>
      </c>
    </row>
    <row r="640" spans="1:20" x14ac:dyDescent="0.25">
      <c r="A640" s="1">
        <v>40720.151365740741</v>
      </c>
      <c r="B640">
        <v>24</v>
      </c>
      <c r="C640">
        <v>0</v>
      </c>
      <c r="D640">
        <v>97.217386881510393</v>
      </c>
      <c r="E640">
        <v>98295</v>
      </c>
      <c r="F640">
        <v>80840</v>
      </c>
      <c r="G640">
        <v>7762.1047052777803</v>
      </c>
      <c r="H640">
        <v>7533.4960272222197</v>
      </c>
      <c r="I640">
        <v>13520.6088827778</v>
      </c>
      <c r="J640">
        <f t="shared" si="18"/>
        <v>24</v>
      </c>
      <c r="K640">
        <f t="shared" si="19"/>
        <v>17455</v>
      </c>
      <c r="L640">
        <f>IF(G641="",0,(Table135672[[#This Row],[ExecutionTimeHours]]-G641)/Table135672[[#This Row],[Timespan]])</f>
        <v>0.39870286537713123</v>
      </c>
      <c r="M640" s="2">
        <f>IF(H641="",0,(Table135672[[#This Row],[ExecutionTimeFinished]]-H641)/Table135672[[#This Row],[Timespan]])</f>
        <v>0</v>
      </c>
      <c r="N640" s="2">
        <f>IF(I641="",0,(Table135672[[#This Row],[StartToEndTimeFinished]]-I641)/Table135672[[#This Row],[Timespan]])</f>
        <v>0</v>
      </c>
      <c r="O640" s="6">
        <f>IF(A641="","00:01",Table135672[[#This Row],[DateTime]]-A641)*24*60</f>
        <v>1.0666666645556688</v>
      </c>
      <c r="P640" s="6">
        <f>IF(G701="",0,(Table135672[[#This Row],[ExecutionTimeHours]]-G701)/Table135672[[#This Row],[TimespanSoft]])</f>
        <v>20.43892656075381</v>
      </c>
      <c r="Q640" s="7">
        <f>IF(A701="","01:00",Table135672[[#This Row],[DateTime]]-A701)*24</f>
        <v>1.0552777777193114</v>
      </c>
      <c r="R640" s="2">
        <f>Table135672[[#This Row],[HoursDelta]]*60</f>
        <v>23.922171922627875</v>
      </c>
      <c r="S640" s="2">
        <f>IF(Table135672[[#This Row],[StartToEndDelta]]&gt;0,Table135672[[#This Row],[ExTimeFinishedDelta]]/Table135672[[#This Row],[StartToEndDelta]],0)</f>
        <v>0</v>
      </c>
      <c r="T640" s="2">
        <f>Table135672[[#This Row],[HoursDeltaSoft]]</f>
        <v>20.43892656075381</v>
      </c>
    </row>
    <row r="641" spans="1:20" x14ac:dyDescent="0.25">
      <c r="A641" s="1">
        <v>40720.150625000002</v>
      </c>
      <c r="B641">
        <v>24</v>
      </c>
      <c r="C641">
        <v>0</v>
      </c>
      <c r="D641">
        <v>97.735204060872405</v>
      </c>
      <c r="E641">
        <v>98295</v>
      </c>
      <c r="F641">
        <v>80842</v>
      </c>
      <c r="G641">
        <v>7761.6794222222197</v>
      </c>
      <c r="H641">
        <v>7533.4960272222197</v>
      </c>
      <c r="I641">
        <v>13520.6088827778</v>
      </c>
      <c r="J641">
        <f t="shared" si="18"/>
        <v>24</v>
      </c>
      <c r="K641">
        <f t="shared" si="19"/>
        <v>17453</v>
      </c>
      <c r="L641">
        <f>IF(G642="",0,(Table135672[[#This Row],[ExecutionTimeHours]]-G642)/Table135672[[#This Row],[Timespan]])</f>
        <v>0.40051794805374541</v>
      </c>
      <c r="M641" s="2">
        <f>IF(H642="",0,(Table135672[[#This Row],[ExecutionTimeFinished]]-H642)/Table135672[[#This Row],[Timespan]])</f>
        <v>0</v>
      </c>
      <c r="N641" s="2">
        <f>IF(I642="",0,(Table135672[[#This Row],[StartToEndTimeFinished]]-I642)/Table135672[[#This Row],[Timespan]])</f>
        <v>0</v>
      </c>
      <c r="O641" s="6">
        <f>IF(A642="","00:01",Table135672[[#This Row],[DateTime]]-A642)*24*60</f>
        <v>1.0833333351183683</v>
      </c>
      <c r="P641" s="6">
        <f>IF(G702="",0,(Table135672[[#This Row],[ExecutionTimeHours]]-G702)/Table135672[[#This Row],[TimespanSoft]])</f>
        <v>20.426623880462717</v>
      </c>
      <c r="Q641" s="7">
        <f>IF(A702="","01:00",Table135672[[#This Row],[DateTime]]-A702)*24</f>
        <v>1.0538888888549991</v>
      </c>
      <c r="R641" s="2">
        <f>Table135672[[#This Row],[HoursDelta]]*60</f>
        <v>24.031076883224724</v>
      </c>
      <c r="S641" s="2">
        <f>IF(Table135672[[#This Row],[StartToEndDelta]]&gt;0,Table135672[[#This Row],[ExTimeFinishedDelta]]/Table135672[[#This Row],[StartToEndDelta]],0)</f>
        <v>0</v>
      </c>
      <c r="T641" s="2">
        <f>Table135672[[#This Row],[HoursDeltaSoft]]</f>
        <v>20.426623880462717</v>
      </c>
    </row>
    <row r="642" spans="1:20" x14ac:dyDescent="0.25">
      <c r="A642" s="1">
        <v>40720.149872685186</v>
      </c>
      <c r="B642">
        <v>24</v>
      </c>
      <c r="C642">
        <v>0</v>
      </c>
      <c r="D642">
        <v>97.812123616536496</v>
      </c>
      <c r="E642">
        <v>98295</v>
      </c>
      <c r="F642">
        <v>80815</v>
      </c>
      <c r="G642">
        <v>7761.2455277777799</v>
      </c>
      <c r="H642">
        <v>7533.4960272222197</v>
      </c>
      <c r="I642">
        <v>13520.6088827778</v>
      </c>
      <c r="J642">
        <f t="shared" si="18"/>
        <v>24</v>
      </c>
      <c r="K642">
        <f t="shared" si="19"/>
        <v>17480</v>
      </c>
      <c r="L642">
        <f>IF(G643="",0,(Table135672[[#This Row],[ExecutionTimeHours]]-G643)/Table135672[[#This Row],[Timespan]])</f>
        <v>0.40487109455091241</v>
      </c>
      <c r="M642" s="2">
        <f>IF(H643="",0,(Table135672[[#This Row],[ExecutionTimeFinished]]-H643)/Table135672[[#This Row],[Timespan]])</f>
        <v>0</v>
      </c>
      <c r="N642" s="2">
        <f>IF(I643="",0,(Table135672[[#This Row],[StartToEndTimeFinished]]-I643)/Table135672[[#This Row],[Timespan]])</f>
        <v>0</v>
      </c>
      <c r="O642" s="6">
        <f>IF(A643="","00:01",Table135672[[#This Row],[DateTime]]-A643)*24*60</f>
        <v>1.0666666645556688</v>
      </c>
      <c r="P642" s="6">
        <f>IF(G703="",0,(Table135672[[#This Row],[ExecutionTimeHours]]-G703)/Table135672[[#This Row],[TimespanSoft]])</f>
        <v>20.368102929719416</v>
      </c>
      <c r="Q642" s="7">
        <f>IF(A703="","01:00",Table135672[[#This Row],[DateTime]]-A703)*24</f>
        <v>1.0524999999906868</v>
      </c>
      <c r="R642" s="2">
        <f>Table135672[[#This Row],[HoursDelta]]*60</f>
        <v>24.292265673054743</v>
      </c>
      <c r="S642" s="2">
        <f>IF(Table135672[[#This Row],[StartToEndDelta]]&gt;0,Table135672[[#This Row],[ExTimeFinishedDelta]]/Table135672[[#This Row],[StartToEndDelta]],0)</f>
        <v>0</v>
      </c>
      <c r="T642" s="2">
        <f>Table135672[[#This Row],[HoursDeltaSoft]]</f>
        <v>20.368102929719416</v>
      </c>
    </row>
    <row r="643" spans="1:20" x14ac:dyDescent="0.25">
      <c r="A643" s="1">
        <v>40720.149131944447</v>
      </c>
      <c r="B643">
        <v>24</v>
      </c>
      <c r="C643">
        <v>0</v>
      </c>
      <c r="D643">
        <v>98.053975423177107</v>
      </c>
      <c r="E643">
        <v>98295</v>
      </c>
      <c r="F643">
        <v>79162</v>
      </c>
      <c r="G643">
        <v>7760.8136652777803</v>
      </c>
      <c r="H643">
        <v>7533.4960272222197</v>
      </c>
      <c r="I643">
        <v>13520.6088827778</v>
      </c>
      <c r="J643">
        <f t="shared" ref="J643:J706" si="20">B643-C643</f>
        <v>24</v>
      </c>
      <c r="K643">
        <f t="shared" ref="K643:K706" si="21">E643-F643</f>
        <v>19133</v>
      </c>
      <c r="L643">
        <f>IF(G644="",0,(Table135672[[#This Row],[ExecutionTimeHours]]-G644)/Table135672[[#This Row],[Timespan]])</f>
        <v>0.42581691699208452</v>
      </c>
      <c r="M643" s="2">
        <f>IF(H644="",0,(Table135672[[#This Row],[ExecutionTimeFinished]]-H644)/Table135672[[#This Row],[Timespan]])</f>
        <v>0</v>
      </c>
      <c r="N643" s="2">
        <f>IF(I644="",0,(Table135672[[#This Row],[StartToEndTimeFinished]]-I644)/Table135672[[#This Row],[Timespan]])</f>
        <v>0</v>
      </c>
      <c r="O643" s="6">
        <f>IF(A644="","00:01",Table135672[[#This Row],[DateTime]]-A644)*24*60</f>
        <v>1.1000000056810677</v>
      </c>
      <c r="P643" s="6">
        <f>IF(G704="",0,(Table135672[[#This Row],[ExecutionTimeHours]]-G704)/Table135672[[#This Row],[TimespanSoft]])</f>
        <v>20.36333861653009</v>
      </c>
      <c r="Q643" s="7">
        <f>IF(A704="","01:00",Table135672[[#This Row],[DateTime]]-A704)*24</f>
        <v>1.0516666666371748</v>
      </c>
      <c r="R643" s="2">
        <f>Table135672[[#This Row],[HoursDelta]]*60</f>
        <v>25.549015019525072</v>
      </c>
      <c r="S643" s="2">
        <f>IF(Table135672[[#This Row],[StartToEndDelta]]&gt;0,Table135672[[#This Row],[ExTimeFinishedDelta]]/Table135672[[#This Row],[StartToEndDelta]],0)</f>
        <v>0</v>
      </c>
      <c r="T643" s="2">
        <f>Table135672[[#This Row],[HoursDeltaSoft]]</f>
        <v>20.36333861653009</v>
      </c>
    </row>
    <row r="644" spans="1:20" x14ac:dyDescent="0.25">
      <c r="A644" s="1">
        <v>40720.148368055554</v>
      </c>
      <c r="B644">
        <v>24</v>
      </c>
      <c r="C644">
        <v>0</v>
      </c>
      <c r="D644">
        <v>97.647463480631501</v>
      </c>
      <c r="E644">
        <v>98295</v>
      </c>
      <c r="F644">
        <v>79617</v>
      </c>
      <c r="G644">
        <v>7760.3452666666699</v>
      </c>
      <c r="H644">
        <v>7533.4960272222197</v>
      </c>
      <c r="I644">
        <v>13520.6088827778</v>
      </c>
      <c r="J644">
        <f t="shared" si="20"/>
        <v>24</v>
      </c>
      <c r="K644">
        <f t="shared" si="21"/>
        <v>18678</v>
      </c>
      <c r="L644">
        <f>IF(G645="",0,(Table135672[[#This Row],[ExecutionTimeHours]]-G645)/Table135672[[#This Row],[Timespan]])</f>
        <v>0.39041349429992939</v>
      </c>
      <c r="M644" s="2">
        <f>IF(H645="",0,(Table135672[[#This Row],[ExecutionTimeFinished]]-H645)/Table135672[[#This Row],[Timespan]])</f>
        <v>0</v>
      </c>
      <c r="N644" s="2">
        <f>IF(I645="",0,(Table135672[[#This Row],[StartToEndTimeFinished]]-I645)/Table135672[[#This Row],[Timespan]])</f>
        <v>0</v>
      </c>
      <c r="O644" s="6">
        <f>IF(A645="","00:01",Table135672[[#This Row],[DateTime]]-A645)*24*60</f>
        <v>1.0499999939929694</v>
      </c>
      <c r="P644" s="6">
        <f>IF(G705="",0,(Table135672[[#This Row],[ExecutionTimeHours]]-G705)/Table135672[[#This Row],[TimespanSoft]])</f>
        <v>20.292764941404712</v>
      </c>
      <c r="Q644" s="7">
        <f>IF(A705="","01:00",Table135672[[#This Row],[DateTime]]-A705)*24</f>
        <v>1.0505555554409511</v>
      </c>
      <c r="R644" s="2">
        <f>Table135672[[#This Row],[HoursDelta]]*60</f>
        <v>23.424809657995763</v>
      </c>
      <c r="S644" s="2">
        <f>IF(Table135672[[#This Row],[StartToEndDelta]]&gt;0,Table135672[[#This Row],[ExTimeFinishedDelta]]/Table135672[[#This Row],[StartToEndDelta]],0)</f>
        <v>0</v>
      </c>
      <c r="T644" s="2">
        <f>Table135672[[#This Row],[HoursDeltaSoft]]</f>
        <v>20.292764941404712</v>
      </c>
    </row>
    <row r="645" spans="1:20" x14ac:dyDescent="0.25">
      <c r="A645" s="1">
        <v>40720.147638888891</v>
      </c>
      <c r="B645">
        <v>24</v>
      </c>
      <c r="C645">
        <v>0</v>
      </c>
      <c r="D645">
        <v>98.075622558593807</v>
      </c>
      <c r="E645">
        <v>98295</v>
      </c>
      <c r="F645">
        <v>79794</v>
      </c>
      <c r="G645">
        <v>7759.9353325000002</v>
      </c>
      <c r="H645">
        <v>7533.4960272222197</v>
      </c>
      <c r="I645">
        <v>13520.6088827778</v>
      </c>
      <c r="J645">
        <f t="shared" si="20"/>
        <v>24</v>
      </c>
      <c r="K645">
        <f t="shared" si="21"/>
        <v>18501</v>
      </c>
      <c r="L645">
        <f>IF(G646="",0,(Table135672[[#This Row],[ExecutionTimeHours]]-G646)/Table135672[[#This Row],[Timespan]])</f>
        <v>0.29504788234440871</v>
      </c>
      <c r="M645" s="2">
        <f>IF(H646="",0,(Table135672[[#This Row],[ExecutionTimeFinished]]-H646)/Table135672[[#This Row],[Timespan]])</f>
        <v>0</v>
      </c>
      <c r="N645" s="2">
        <f>IF(I646="",0,(Table135672[[#This Row],[StartToEndTimeFinished]]-I646)/Table135672[[#This Row],[Timespan]])</f>
        <v>0</v>
      </c>
      <c r="O645" s="6">
        <f>IF(A646="","00:01",Table135672[[#This Row],[DateTime]]-A646)*24*60</f>
        <v>1.0500000044703484</v>
      </c>
      <c r="P645" s="6">
        <f>IF(G706="",0,(Table135672[[#This Row],[ExecutionTimeHours]]-G706)/Table135672[[#This Row],[TimespanSoft]])</f>
        <v>20.271487429765102</v>
      </c>
      <c r="Q645" s="7">
        <f>IF(A706="","01:00",Table135672[[#This Row],[DateTime]]-A706)*24</f>
        <v>1.0497222222620621</v>
      </c>
      <c r="R645" s="2">
        <f>Table135672[[#This Row],[HoursDelta]]*60</f>
        <v>17.702872940664523</v>
      </c>
      <c r="S645" s="2">
        <f>IF(Table135672[[#This Row],[StartToEndDelta]]&gt;0,Table135672[[#This Row],[ExTimeFinishedDelta]]/Table135672[[#This Row],[StartToEndDelta]],0)</f>
        <v>0</v>
      </c>
      <c r="T645" s="2">
        <f>Table135672[[#This Row],[HoursDeltaSoft]]</f>
        <v>20.271487429765102</v>
      </c>
    </row>
    <row r="646" spans="1:20" x14ac:dyDescent="0.25">
      <c r="A646" s="1">
        <v>40720.146909722222</v>
      </c>
      <c r="B646">
        <v>24</v>
      </c>
      <c r="C646">
        <v>6</v>
      </c>
      <c r="D646">
        <v>81.138964335123703</v>
      </c>
      <c r="E646">
        <v>98295</v>
      </c>
      <c r="F646">
        <v>79300</v>
      </c>
      <c r="G646">
        <v>7759.6255322222196</v>
      </c>
      <c r="H646">
        <v>7533.4960272222197</v>
      </c>
      <c r="I646">
        <v>13520.6088827778</v>
      </c>
      <c r="J646">
        <f t="shared" si="20"/>
        <v>18</v>
      </c>
      <c r="K646">
        <f t="shared" si="21"/>
        <v>18995</v>
      </c>
      <c r="L646">
        <f>IF(G647="",0,(Table135672[[#This Row],[ExecutionTimeHours]]-G647)/Table135672[[#This Row],[Timespan]])</f>
        <v>0.16311916612756333</v>
      </c>
      <c r="M646" s="2">
        <f>IF(H647="",0,(Table135672[[#This Row],[ExecutionTimeFinished]]-H647)/Table135672[[#This Row],[Timespan]])</f>
        <v>0</v>
      </c>
      <c r="N646" s="2">
        <f>IF(I647="",0,(Table135672[[#This Row],[StartToEndTimeFinished]]-I647)/Table135672[[#This Row],[Timespan]])</f>
        <v>0</v>
      </c>
      <c r="O646" s="6">
        <f>IF(A647="","00:01",Table135672[[#This Row],[DateTime]]-A647)*24*60</f>
        <v>1.000000003259629</v>
      </c>
      <c r="P646" s="6">
        <f>IF(G707="",0,(Table135672[[#This Row],[ExecutionTimeHours]]-G707)/Table135672[[#This Row],[TimespanSoft]])</f>
        <v>20.319141913314603</v>
      </c>
      <c r="Q646" s="7">
        <f>IF(A707="","01:00",Table135672[[#This Row],[DateTime]]-A707)*24</f>
        <v>1.0491666665766388</v>
      </c>
      <c r="R646" s="2">
        <f>Table135672[[#This Row],[HoursDelta]]*60</f>
        <v>9.7871499676538001</v>
      </c>
      <c r="S646" s="2">
        <f>IF(Table135672[[#This Row],[StartToEndDelta]]&gt;0,Table135672[[#This Row],[ExTimeFinishedDelta]]/Table135672[[#This Row],[StartToEndDelta]],0)</f>
        <v>0</v>
      </c>
      <c r="T646" s="2">
        <f>Table135672[[#This Row],[HoursDeltaSoft]]</f>
        <v>20.319141913314603</v>
      </c>
    </row>
    <row r="647" spans="1:20" x14ac:dyDescent="0.25">
      <c r="A647" s="1">
        <v>40720.146215277775</v>
      </c>
      <c r="B647">
        <v>24</v>
      </c>
      <c r="C647">
        <v>18</v>
      </c>
      <c r="D647">
        <v>39.024445215861</v>
      </c>
      <c r="E647">
        <v>98295</v>
      </c>
      <c r="F647">
        <v>80433</v>
      </c>
      <c r="G647">
        <v>7759.4624130555603</v>
      </c>
      <c r="H647">
        <v>7533.4960272222197</v>
      </c>
      <c r="I647">
        <v>13520.6088827778</v>
      </c>
      <c r="J647">
        <f t="shared" si="20"/>
        <v>6</v>
      </c>
      <c r="K647">
        <f t="shared" si="21"/>
        <v>17862</v>
      </c>
      <c r="L647">
        <f>IF(G648="",0,(Table135672[[#This Row],[ExecutionTimeHours]]-G648)/Table135672[[#This Row],[Timespan]])</f>
        <v>1.2332222319736063E-2</v>
      </c>
      <c r="M647" s="2">
        <f>IF(H648="",0,(Table135672[[#This Row],[ExecutionTimeFinished]]-H648)/Table135672[[#This Row],[Timespan]])</f>
        <v>0</v>
      </c>
      <c r="N647" s="2">
        <f>IF(I648="",0,(Table135672[[#This Row],[StartToEndTimeFinished]]-I648)/Table135672[[#This Row],[Timespan]])</f>
        <v>0</v>
      </c>
      <c r="O647" s="6">
        <f>IF(A648="","00:01",Table135672[[#This Row],[DateTime]]-A648)*24*60</f>
        <v>0.99999999278225005</v>
      </c>
      <c r="P647" s="6">
        <f>IF(G708="",0,(Table135672[[#This Row],[ExecutionTimeHours]]-G708)/Table135672[[#This Row],[TimespanSoft]])</f>
        <v>20.554642348321465</v>
      </c>
      <c r="Q647" s="7">
        <f>IF(A708="","01:00",Table135672[[#This Row],[DateTime]]-A708)*24</f>
        <v>1.0508333332836628</v>
      </c>
      <c r="R647" s="2">
        <f>Table135672[[#This Row],[HoursDelta]]*60</f>
        <v>0.73993333918416371</v>
      </c>
      <c r="S647" s="2">
        <f>IF(Table135672[[#This Row],[StartToEndDelta]]&gt;0,Table135672[[#This Row],[ExTimeFinishedDelta]]/Table135672[[#This Row],[StartToEndDelta]],0)</f>
        <v>0</v>
      </c>
      <c r="T647" s="2">
        <f>Table135672[[#This Row],[HoursDeltaSoft]]</f>
        <v>20.554642348321465</v>
      </c>
    </row>
    <row r="648" spans="1:20" x14ac:dyDescent="0.25">
      <c r="A648" s="1">
        <v>40720.145520833335</v>
      </c>
      <c r="B648">
        <v>24</v>
      </c>
      <c r="C648">
        <v>24</v>
      </c>
      <c r="D648">
        <v>8.8550107995979506</v>
      </c>
      <c r="E648">
        <v>98295</v>
      </c>
      <c r="F648">
        <v>76235</v>
      </c>
      <c r="G648">
        <v>7759.4500808333296</v>
      </c>
      <c r="H648">
        <v>7533.4960272222197</v>
      </c>
      <c r="I648">
        <v>13520.6088827778</v>
      </c>
      <c r="J648">
        <f t="shared" si="20"/>
        <v>0</v>
      </c>
      <c r="K648">
        <f t="shared" si="21"/>
        <v>22060</v>
      </c>
      <c r="L648">
        <f>IF(G649="",0,(Table135672[[#This Row],[ExecutionTimeHours]]-G649)/Table135672[[#This Row],[Timespan]])</f>
        <v>0</v>
      </c>
      <c r="M648" s="2">
        <f>IF(H649="",0,(Table135672[[#This Row],[ExecutionTimeFinished]]-H649)/Table135672[[#This Row],[Timespan]])</f>
        <v>0</v>
      </c>
      <c r="N648" s="2">
        <f>IF(I649="",0,(Table135672[[#This Row],[StartToEndTimeFinished]]-I649)/Table135672[[#This Row],[Timespan]])</f>
        <v>0</v>
      </c>
      <c r="O648" s="6">
        <f>IF(A649="","00:01",Table135672[[#This Row],[DateTime]]-A649)*24*60</f>
        <v>1.0166666738223284</v>
      </c>
      <c r="P648" s="6">
        <f>IF(G709="",0,(Table135672[[#This Row],[ExecutionTimeHours]]-G709)/Table135672[[#This Row],[TimespanSoft]])</f>
        <v>20.912241297249015</v>
      </c>
      <c r="Q648" s="7">
        <f>IF(A709="","01:00",Table135672[[#This Row],[DateTime]]-A709)*24</f>
        <v>1.0533333333441988</v>
      </c>
      <c r="R648" s="2">
        <f>Table135672[[#This Row],[HoursDelta]]*60</f>
        <v>0</v>
      </c>
      <c r="S648" s="2">
        <f>IF(Table135672[[#This Row],[StartToEndDelta]]&gt;0,Table135672[[#This Row],[ExTimeFinishedDelta]]/Table135672[[#This Row],[StartToEndDelta]],0)</f>
        <v>0</v>
      </c>
      <c r="T648" s="2">
        <f>Table135672[[#This Row],[HoursDeltaSoft]]</f>
        <v>20.912241297249015</v>
      </c>
    </row>
    <row r="649" spans="1:20" x14ac:dyDescent="0.25">
      <c r="A649" s="1">
        <v>40720.144814814812</v>
      </c>
      <c r="B649">
        <v>24</v>
      </c>
      <c r="C649">
        <v>24</v>
      </c>
      <c r="D649">
        <v>8.0295743631819896</v>
      </c>
      <c r="E649">
        <v>98295</v>
      </c>
      <c r="F649">
        <v>76200</v>
      </c>
      <c r="G649">
        <v>7759.4500808333296</v>
      </c>
      <c r="H649">
        <v>7533.4960272222197</v>
      </c>
      <c r="I649">
        <v>13520.6088827778</v>
      </c>
      <c r="J649">
        <f t="shared" si="20"/>
        <v>0</v>
      </c>
      <c r="K649">
        <f t="shared" si="21"/>
        <v>22095</v>
      </c>
      <c r="L649">
        <f>IF(G650="",0,(Table135672[[#This Row],[ExecutionTimeHours]]-G650)/Table135672[[#This Row],[Timespan]])</f>
        <v>2.041805569664365E-2</v>
      </c>
      <c r="M649" s="2">
        <f>IF(H650="",0,(Table135672[[#This Row],[ExecutionTimeFinished]]-H650)/Table135672[[#This Row],[Timespan]])</f>
        <v>0.85963583953441236</v>
      </c>
      <c r="N649" s="2">
        <f>IF(I650="",0,(Table135672[[#This Row],[StartToEndTimeFinished]]-I650)/Table135672[[#This Row],[Timespan]])</f>
        <v>10.975601468119178</v>
      </c>
      <c r="O649" s="6">
        <f>IF(A650="","00:01",Table135672[[#This Row],[DateTime]]-A650)*24*60</f>
        <v>0.99999999278225005</v>
      </c>
      <c r="P649" s="6">
        <f>IF(G710="",0,(Table135672[[#This Row],[ExecutionTimeHours]]-G710)/Table135672[[#This Row],[TimespanSoft]])</f>
        <v>21.216070147451656</v>
      </c>
      <c r="Q649" s="7">
        <f>IF(A710="","01:00",Table135672[[#This Row],[DateTime]]-A710)*24</f>
        <v>1.0533333333441988</v>
      </c>
      <c r="R649" s="2">
        <f>Table135672[[#This Row],[HoursDelta]]*60</f>
        <v>1.2250833417986189</v>
      </c>
      <c r="S649" s="2">
        <f>IF(Table135672[[#This Row],[StartToEndDelta]]&gt;0,Table135672[[#This Row],[ExTimeFinishedDelta]]/Table135672[[#This Row],[StartToEndDelta]],0)</f>
        <v>7.8322435634292656E-2</v>
      </c>
      <c r="T649" s="2">
        <f>Table135672[[#This Row],[HoursDeltaSoft]]</f>
        <v>21.216070147451656</v>
      </c>
    </row>
    <row r="650" spans="1:20" x14ac:dyDescent="0.25">
      <c r="A650" s="1">
        <v>40720.144120370373</v>
      </c>
      <c r="B650">
        <v>24</v>
      </c>
      <c r="C650">
        <v>21</v>
      </c>
      <c r="D650">
        <v>16.601437568664601</v>
      </c>
      <c r="E650">
        <v>98295</v>
      </c>
      <c r="F650">
        <v>75583</v>
      </c>
      <c r="G650">
        <v>7759.4296627777803</v>
      </c>
      <c r="H650">
        <v>7532.6363913888899</v>
      </c>
      <c r="I650">
        <v>13509.6332813889</v>
      </c>
      <c r="J650">
        <f t="shared" si="20"/>
        <v>3</v>
      </c>
      <c r="K650">
        <f t="shared" si="21"/>
        <v>22712</v>
      </c>
      <c r="L650">
        <f>IF(G651="",0,(Table135672[[#This Row],[ExecutionTimeHours]]-G651)/Table135672[[#This Row],[Timespan]])</f>
        <v>8.7545502275260673E-2</v>
      </c>
      <c r="M650" s="2">
        <f>IF(H651="",0,(Table135672[[#This Row],[ExecutionTimeFinished]]-H651)/Table135672[[#This Row],[Timespan]])</f>
        <v>0.9662809482666973</v>
      </c>
      <c r="N650" s="2">
        <f>IF(I651="",0,(Table135672[[#This Row],[StartToEndTimeFinished]]-I651)/Table135672[[#This Row],[Timespan]])</f>
        <v>16.532099135995654</v>
      </c>
      <c r="O650" s="6">
        <f>IF(A651="","00:01",Table135672[[#This Row],[DateTime]]-A651)*24*60</f>
        <v>1.0500000044703484</v>
      </c>
      <c r="P650" s="6">
        <f>IF(G711="",0,(Table135672[[#This Row],[ExecutionTimeHours]]-G711)/Table135672[[#This Row],[TimespanSoft]])</f>
        <v>21.554232331003057</v>
      </c>
      <c r="Q650" s="7">
        <f>IF(A711="","01:00",Table135672[[#This Row],[DateTime]]-A711)*24</f>
        <v>1.0533333333441988</v>
      </c>
      <c r="R650" s="2">
        <f>Table135672[[#This Row],[HoursDelta]]*60</f>
        <v>5.2527301365156402</v>
      </c>
      <c r="S650" s="2">
        <f>IF(Table135672[[#This Row],[StartToEndDelta]]&gt;0,Table135672[[#This Row],[ExTimeFinishedDelta]]/Table135672[[#This Row],[StartToEndDelta]],0)</f>
        <v>5.8448775338081259E-2</v>
      </c>
      <c r="T650" s="2">
        <f>Table135672[[#This Row],[HoursDeltaSoft]]</f>
        <v>21.554232331003057</v>
      </c>
    </row>
    <row r="651" spans="1:20" x14ac:dyDescent="0.25">
      <c r="A651" s="1">
        <v>40720.143391203703</v>
      </c>
      <c r="B651">
        <v>24</v>
      </c>
      <c r="C651">
        <v>16</v>
      </c>
      <c r="D651">
        <v>41.553985277811698</v>
      </c>
      <c r="E651">
        <v>98295</v>
      </c>
      <c r="F651">
        <v>76128</v>
      </c>
      <c r="G651">
        <v>7759.3377399999999</v>
      </c>
      <c r="H651">
        <v>7531.6217963888903</v>
      </c>
      <c r="I651">
        <v>13492.274577222201</v>
      </c>
      <c r="J651">
        <f t="shared" si="20"/>
        <v>8</v>
      </c>
      <c r="K651">
        <f t="shared" si="21"/>
        <v>22167</v>
      </c>
      <c r="L651">
        <f>IF(G652="",0,(Table135672[[#This Row],[ExecutionTimeHours]]-G652)/Table135672[[#This Row],[Timespan]])</f>
        <v>0.12456299442588581</v>
      </c>
      <c r="M651" s="2">
        <f>IF(H652="",0,(Table135672[[#This Row],[ExecutionTimeFinished]]-H652)/Table135672[[#This Row],[Timespan]])</f>
        <v>0.46669887036339119</v>
      </c>
      <c r="N651" s="2">
        <f>IF(I652="",0,(Table135672[[#This Row],[StartToEndTimeFinished]]-I652)/Table135672[[#This Row],[Timespan]])</f>
        <v>9.223661587902459</v>
      </c>
      <c r="O651" s="6">
        <f>IF(A652="","00:01",Table135672[[#This Row],[DateTime]]-A652)*24*60</f>
        <v>0.98333333269692957</v>
      </c>
      <c r="P651" s="6">
        <f>IF(G712="",0,(Table135672[[#This Row],[ExecutionTimeHours]]-G712)/Table135672[[#This Row],[TimespanSoft]])</f>
        <v>21.82328390385662</v>
      </c>
      <c r="Q651" s="7">
        <f>IF(A712="","01:00",Table135672[[#This Row],[DateTime]]-A712)*24</f>
        <v>1.0527777778333984</v>
      </c>
      <c r="R651" s="2">
        <f>Table135672[[#This Row],[HoursDelta]]*60</f>
        <v>7.473779665553149</v>
      </c>
      <c r="S651" s="2">
        <f>IF(Table135672[[#This Row],[StartToEndDelta]]&gt;0,Table135672[[#This Row],[ExTimeFinishedDelta]]/Table135672[[#This Row],[StartToEndDelta]],0)</f>
        <v>5.0598004481810413E-2</v>
      </c>
      <c r="T651" s="2">
        <f>Table135672[[#This Row],[HoursDeltaSoft]]</f>
        <v>21.82328390385662</v>
      </c>
    </row>
    <row r="652" spans="1:20" x14ac:dyDescent="0.25">
      <c r="A652" s="1">
        <v>40720.142708333333</v>
      </c>
      <c r="B652">
        <v>24</v>
      </c>
      <c r="C652">
        <v>12</v>
      </c>
      <c r="D652">
        <v>54.953383127848298</v>
      </c>
      <c r="E652">
        <v>98295</v>
      </c>
      <c r="F652">
        <v>75814</v>
      </c>
      <c r="G652">
        <v>7759.2152530555604</v>
      </c>
      <c r="H652">
        <v>7531.16287583333</v>
      </c>
      <c r="I652">
        <v>13483.2046433333</v>
      </c>
      <c r="J652">
        <f t="shared" si="20"/>
        <v>12</v>
      </c>
      <c r="K652">
        <f t="shared" si="21"/>
        <v>22481</v>
      </c>
      <c r="L652">
        <f>IF(G653="",0,(Table135672[[#This Row],[ExecutionTimeHours]]-G653)/Table135672[[#This Row],[Timespan]])</f>
        <v>0.23414527701681739</v>
      </c>
      <c r="M652" s="2">
        <f>IF(H653="",0,(Table135672[[#This Row],[ExecutionTimeFinished]]-H653)/Table135672[[#This Row],[Timespan]])</f>
        <v>0.33083861003185522</v>
      </c>
      <c r="N652" s="2">
        <f>IF(I653="",0,(Table135672[[#This Row],[StartToEndTimeFinished]]-I653)/Table135672[[#This Row],[Timespan]])</f>
        <v>2.412544436535828</v>
      </c>
      <c r="O652" s="6">
        <f>IF(A653="","00:01",Table135672[[#This Row],[DateTime]]-A653)*24*60</f>
        <v>1.000000003259629</v>
      </c>
      <c r="P652" s="6">
        <f>IF(G713="",0,(Table135672[[#This Row],[ExecutionTimeHours]]-G713)/Table135672[[#This Row],[TimespanSoft]])</f>
        <v>22.041241235923071</v>
      </c>
      <c r="Q652" s="7">
        <f>IF(A713="","01:00",Table135672[[#This Row],[DateTime]]-A713)*24</f>
        <v>1.0536111110122874</v>
      </c>
      <c r="R652" s="2">
        <f>Table135672[[#This Row],[HoursDelta]]*60</f>
        <v>14.048716621009044</v>
      </c>
      <c r="S652" s="2">
        <f>IF(Table135672[[#This Row],[StartToEndDelta]]&gt;0,Table135672[[#This Row],[ExTimeFinishedDelta]]/Table135672[[#This Row],[StartToEndDelta]],0)</f>
        <v>0.13713264925677651</v>
      </c>
      <c r="T652" s="2">
        <f>Table135672[[#This Row],[HoursDeltaSoft]]</f>
        <v>22.041241235923071</v>
      </c>
    </row>
    <row r="653" spans="1:20" x14ac:dyDescent="0.25">
      <c r="A653" s="1">
        <v>40720.142013888886</v>
      </c>
      <c r="B653">
        <v>24</v>
      </c>
      <c r="C653">
        <v>11</v>
      </c>
      <c r="D653">
        <v>53.690441131591797</v>
      </c>
      <c r="E653">
        <v>98295</v>
      </c>
      <c r="F653">
        <v>75866</v>
      </c>
      <c r="G653">
        <v>7758.9811077777804</v>
      </c>
      <c r="H653">
        <v>7530.8320372222197</v>
      </c>
      <c r="I653">
        <v>13480.7920988889</v>
      </c>
      <c r="J653">
        <f t="shared" si="20"/>
        <v>13</v>
      </c>
      <c r="K653">
        <f t="shared" si="21"/>
        <v>22429</v>
      </c>
      <c r="L653">
        <f>IF(G654="",0,(Table135672[[#This Row],[ExecutionTimeHours]]-G654)/Table135672[[#This Row],[Timespan]])</f>
        <v>0.20278790311363482</v>
      </c>
      <c r="M653" s="2">
        <f>IF(H654="",0,(Table135672[[#This Row],[ExecutionTimeFinished]]-H654)/Table135672[[#This Row],[Timespan]])</f>
        <v>0.61889220395218703</v>
      </c>
      <c r="N653" s="2">
        <f>IF(I654="",0,(Table135672[[#This Row],[StartToEndTimeFinished]]-I654)/Table135672[[#This Row],[Timespan]])</f>
        <v>11.08387338090345</v>
      </c>
      <c r="O653" s="6">
        <f>IF(A654="","00:01",Table135672[[#This Row],[DateTime]]-A654)*24*60</f>
        <v>1.0333333339076489</v>
      </c>
      <c r="P653" s="6">
        <f>IF(G714="",0,(Table135672[[#This Row],[ExecutionTimeHours]]-G714)/Table135672[[#This Row],[TimespanSoft]])</f>
        <v>22.191118284058984</v>
      </c>
      <c r="Q653" s="7">
        <f>IF(A714="","01:00",Table135672[[#This Row],[DateTime]]-A714)*24</f>
        <v>1.0544444443657994</v>
      </c>
      <c r="R653" s="2">
        <f>Table135672[[#This Row],[HoursDelta]]*60</f>
        <v>12.167274186818089</v>
      </c>
      <c r="S653" s="2">
        <f>IF(Table135672[[#This Row],[StartToEndDelta]]&gt;0,Table135672[[#This Row],[ExTimeFinishedDelta]]/Table135672[[#This Row],[StartToEndDelta]],0)</f>
        <v>5.5837177373253333E-2</v>
      </c>
      <c r="T653" s="2">
        <f>Table135672[[#This Row],[HoursDeltaSoft]]</f>
        <v>22.191118284058984</v>
      </c>
    </row>
    <row r="654" spans="1:20" x14ac:dyDescent="0.25">
      <c r="A654" s="1">
        <v>40720.141296296293</v>
      </c>
      <c r="B654">
        <v>24</v>
      </c>
      <c r="C654">
        <v>7</v>
      </c>
      <c r="D654">
        <v>65.034174601236998</v>
      </c>
      <c r="E654">
        <v>98295</v>
      </c>
      <c r="F654">
        <v>75850</v>
      </c>
      <c r="G654">
        <v>7758.7715602777798</v>
      </c>
      <c r="H654">
        <v>7530.1925152777803</v>
      </c>
      <c r="I654">
        <v>13469.338763055601</v>
      </c>
      <c r="J654">
        <f t="shared" si="20"/>
        <v>17</v>
      </c>
      <c r="K654">
        <f t="shared" si="21"/>
        <v>22445</v>
      </c>
      <c r="L654">
        <f>IF(G655="",0,(Table135672[[#This Row],[ExecutionTimeHours]]-G655)/Table135672[[#This Row],[Timespan]])</f>
        <v>0.34036555801607488</v>
      </c>
      <c r="M654" s="2">
        <f>IF(H655="",0,(Table135672[[#This Row],[ExecutionTimeFinished]]-H655)/Table135672[[#This Row],[Timespan]])</f>
        <v>0.42705278086313309</v>
      </c>
      <c r="N654" s="2">
        <f>IF(I655="",0,(Table135672[[#This Row],[StartToEndTimeFinished]]-I655)/Table135672[[#This Row],[Timespan]])</f>
        <v>8.8945375641988456</v>
      </c>
      <c r="O654" s="6">
        <f>IF(A655="","00:01",Table135672[[#This Row],[DateTime]]-A655)*24*60</f>
        <v>0.99999999278225005</v>
      </c>
      <c r="P654" s="6">
        <f>IF(G715="",0,(Table135672[[#This Row],[ExecutionTimeHours]]-G715)/Table135672[[#This Row],[TimespanSoft]])</f>
        <v>22.340436052495409</v>
      </c>
      <c r="Q654" s="7">
        <f>IF(A715="","01:00",Table135672[[#This Row],[DateTime]]-A715)*24</f>
        <v>1.0555555555620231</v>
      </c>
      <c r="R654" s="2">
        <f>Table135672[[#This Row],[HoursDelta]]*60</f>
        <v>20.421933480964494</v>
      </c>
      <c r="S654" s="2">
        <f>IF(Table135672[[#This Row],[StartToEndDelta]]&gt;0,Table135672[[#This Row],[ExTimeFinishedDelta]]/Table135672[[#This Row],[StartToEndDelta]],0)</f>
        <v>4.8012926785766949E-2</v>
      </c>
      <c r="T654" s="2">
        <f>Table135672[[#This Row],[HoursDeltaSoft]]</f>
        <v>22.340436052495409</v>
      </c>
    </row>
    <row r="655" spans="1:20" x14ac:dyDescent="0.25">
      <c r="A655" s="1">
        <v>40720.140601851854</v>
      </c>
      <c r="B655">
        <v>24</v>
      </c>
      <c r="C655">
        <v>4</v>
      </c>
      <c r="D655">
        <v>73.1582438151042</v>
      </c>
      <c r="E655">
        <v>98295</v>
      </c>
      <c r="F655">
        <v>75820</v>
      </c>
      <c r="G655">
        <v>7758.4311947222204</v>
      </c>
      <c r="H655">
        <v>7529.7654624999996</v>
      </c>
      <c r="I655">
        <v>13460.4442255556</v>
      </c>
      <c r="J655">
        <f t="shared" si="20"/>
        <v>20</v>
      </c>
      <c r="K655">
        <f t="shared" si="21"/>
        <v>22475</v>
      </c>
      <c r="L655">
        <f>IF(G656="",0,(Table135672[[#This Row],[ExecutionTimeHours]]-G656)/Table135672[[#This Row],[Timespan]])</f>
        <v>0.31368951595192213</v>
      </c>
      <c r="M655" s="2">
        <f>IF(H656="",0,(Table135672[[#This Row],[ExecutionTimeFinished]]-H656)/Table135672[[#This Row],[Timespan]])</f>
        <v>0.13298548379300862</v>
      </c>
      <c r="N655" s="2">
        <f>IF(I656="",0,(Table135672[[#This Row],[StartToEndTimeFinished]]-I656)/Table135672[[#This Row],[Timespan]])</f>
        <v>2.8919309124571191</v>
      </c>
      <c r="O655" s="6">
        <f>IF(A656="","00:01",Table135672[[#This Row],[DateTime]]-A656)*24*60</f>
        <v>1.0333333339076489</v>
      </c>
      <c r="P655" s="6">
        <f>IF(G716="",0,(Table135672[[#This Row],[ExecutionTimeHours]]-G716)/Table135672[[#This Row],[TimespanSoft]])</f>
        <v>22.412624538144865</v>
      </c>
      <c r="Q655" s="7">
        <f>IF(A716="","01:00",Table135672[[#This Row],[DateTime]]-A716)*24</f>
        <v>1.0550000000512227</v>
      </c>
      <c r="R655" s="2">
        <f>Table135672[[#This Row],[HoursDelta]]*60</f>
        <v>18.821370957115327</v>
      </c>
      <c r="S655" s="2">
        <f>IF(Table135672[[#This Row],[StartToEndDelta]]&gt;0,Table135672[[#This Row],[ExTimeFinishedDelta]]/Table135672[[#This Row],[StartToEndDelta]],0)</f>
        <v>4.5985014102573413E-2</v>
      </c>
      <c r="T655" s="2">
        <f>Table135672[[#This Row],[HoursDeltaSoft]]</f>
        <v>22.412624538144865</v>
      </c>
    </row>
    <row r="656" spans="1:20" x14ac:dyDescent="0.25">
      <c r="A656" s="1">
        <v>40720.139884259261</v>
      </c>
      <c r="B656">
        <v>24</v>
      </c>
      <c r="C656">
        <v>3</v>
      </c>
      <c r="D656">
        <v>83.098495483398395</v>
      </c>
      <c r="E656">
        <v>98295</v>
      </c>
      <c r="F656">
        <v>75498</v>
      </c>
      <c r="G656">
        <v>7758.1070488888899</v>
      </c>
      <c r="H656">
        <v>7529.6280441666704</v>
      </c>
      <c r="I656">
        <v>13457.455896944401</v>
      </c>
      <c r="J656">
        <f t="shared" si="20"/>
        <v>21</v>
      </c>
      <c r="K656">
        <f t="shared" si="21"/>
        <v>22797</v>
      </c>
      <c r="L656">
        <f>IF(G657="",0,(Table135672[[#This Row],[ExecutionTimeHours]]-G657)/Table135672[[#This Row],[Timespan]])</f>
        <v>0.35975295678693064</v>
      </c>
      <c r="M656" s="2">
        <f>IF(H657="",0,(Table135672[[#This Row],[ExecutionTimeFinished]]-H657)/Table135672[[#This Row],[Timespan]])</f>
        <v>0.33294919336398587</v>
      </c>
      <c r="N656" s="2">
        <f>IF(I657="",0,(Table135672[[#This Row],[StartToEndTimeFinished]]-I657)/Table135672[[#This Row],[Timespan]])</f>
        <v>5.7374085989088375</v>
      </c>
      <c r="O656" s="6">
        <f>IF(A657="","00:01",Table135672[[#This Row],[DateTime]]-A657)*24*60</f>
        <v>1.0333333339076489</v>
      </c>
      <c r="P656" s="6">
        <f>IF(G717="",0,(Table135672[[#This Row],[ExecutionTimeHours]]-G717)/Table135672[[#This Row],[TimespanSoft]])</f>
        <v>22.446030278010046</v>
      </c>
      <c r="Q656" s="7">
        <f>IF(A717="","01:00",Table135672[[#This Row],[DateTime]]-A717)*24</f>
        <v>1.0550000000512227</v>
      </c>
      <c r="R656" s="2">
        <f>Table135672[[#This Row],[HoursDelta]]*60</f>
        <v>21.585177407215838</v>
      </c>
      <c r="S656" s="2">
        <f>IF(Table135672[[#This Row],[StartToEndDelta]]&gt;0,Table135672[[#This Row],[ExTimeFinishedDelta]]/Table135672[[#This Row],[StartToEndDelta]],0)</f>
        <v>5.8031284965011455E-2</v>
      </c>
      <c r="T656" s="2">
        <f>Table135672[[#This Row],[HoursDeltaSoft]]</f>
        <v>22.446030278010046</v>
      </c>
    </row>
    <row r="657" spans="1:20" x14ac:dyDescent="0.25">
      <c r="A657" s="1">
        <v>40720.139166666668</v>
      </c>
      <c r="B657">
        <v>24</v>
      </c>
      <c r="C657">
        <v>1</v>
      </c>
      <c r="D657">
        <v>91.923360188802107</v>
      </c>
      <c r="E657">
        <v>98295</v>
      </c>
      <c r="F657">
        <v>75156</v>
      </c>
      <c r="G657">
        <v>7757.7353041666702</v>
      </c>
      <c r="H657">
        <v>7529.2839966666697</v>
      </c>
      <c r="I657">
        <v>13451.5272413889</v>
      </c>
      <c r="J657">
        <f t="shared" si="20"/>
        <v>23</v>
      </c>
      <c r="K657">
        <f t="shared" si="21"/>
        <v>23139</v>
      </c>
      <c r="L657">
        <f>IF(G658="",0,(Table135672[[#This Row],[ExecutionTimeHours]]-G658)/Table135672[[#This Row],[Timespan]])</f>
        <v>0.39125903980562388</v>
      </c>
      <c r="M657" s="2">
        <f>IF(H658="",0,(Table135672[[#This Row],[ExecutionTimeFinished]]-H658)/Table135672[[#This Row],[Timespan]])</f>
        <v>0.42991553700306528</v>
      </c>
      <c r="N657" s="2">
        <f>IF(I658="",0,(Table135672[[#This Row],[StartToEndTimeFinished]]-I658)/Table135672[[#This Row],[Timespan]])</f>
        <v>8.7683468983529718</v>
      </c>
      <c r="O657" s="6">
        <f>IF(A658="","00:01",Table135672[[#This Row],[DateTime]]-A658)*24*60</f>
        <v>0.98333333269692957</v>
      </c>
      <c r="P657" s="6">
        <f>IF(G718="",0,(Table135672[[#This Row],[ExecutionTimeHours]]-G718)/Table135672[[#This Row],[TimespanSoft]])</f>
        <v>22.438982368283551</v>
      </c>
      <c r="Q657" s="7">
        <f>IF(A718="","01:00",Table135672[[#This Row],[DateTime]]-A718)*24</f>
        <v>1.0555555555620231</v>
      </c>
      <c r="R657" s="2">
        <f>Table135672[[#This Row],[HoursDelta]]*60</f>
        <v>23.475542388337434</v>
      </c>
      <c r="S657" s="2">
        <f>IF(Table135672[[#This Row],[StartToEndDelta]]&gt;0,Table135672[[#This Row],[ExTimeFinishedDelta]]/Table135672[[#This Row],[StartToEndDelta]],0)</f>
        <v>4.9030397860264828E-2</v>
      </c>
      <c r="T657" s="2">
        <f>Table135672[[#This Row],[HoursDeltaSoft]]</f>
        <v>22.438982368283551</v>
      </c>
    </row>
    <row r="658" spans="1:20" x14ac:dyDescent="0.25">
      <c r="A658" s="1">
        <v>40720.138483796298</v>
      </c>
      <c r="B658">
        <v>24</v>
      </c>
      <c r="C658">
        <v>0</v>
      </c>
      <c r="D658">
        <v>92.018953959147098</v>
      </c>
      <c r="E658">
        <v>98295</v>
      </c>
      <c r="F658">
        <v>75548</v>
      </c>
      <c r="G658">
        <v>7757.3505661111103</v>
      </c>
      <c r="H658">
        <v>7528.8612463888903</v>
      </c>
      <c r="I658">
        <v>13442.905033611099</v>
      </c>
      <c r="J658">
        <f t="shared" si="20"/>
        <v>24</v>
      </c>
      <c r="K658">
        <f t="shared" si="21"/>
        <v>22747</v>
      </c>
      <c r="L658">
        <f>IF(G659="",0,(Table135672[[#This Row],[ExecutionTimeHours]]-G659)/Table135672[[#This Row],[Timespan]])</f>
        <v>0.40400972090358589</v>
      </c>
      <c r="M658" s="2">
        <f>IF(H659="",0,(Table135672[[#This Row],[ExecutionTimeFinished]]-H659)/Table135672[[#This Row],[Timespan]])</f>
        <v>0.23643111033982758</v>
      </c>
      <c r="N658" s="2">
        <f>IF(I659="",0,(Table135672[[#This Row],[StartToEndTimeFinished]]-I659)/Table135672[[#This Row],[Timespan]])</f>
        <v>2.1561266596713193</v>
      </c>
      <c r="O658" s="6">
        <f>IF(A659="","00:01",Table135672[[#This Row],[DateTime]]-A659)*24*60</f>
        <v>1.000000003259629</v>
      </c>
      <c r="P658" s="6">
        <f>IF(G719="",0,(Table135672[[#This Row],[ExecutionTimeHours]]-G719)/Table135672[[#This Row],[TimespanSoft]])</f>
        <v>22.408522594903474</v>
      </c>
      <c r="Q658" s="7">
        <f>IF(A719="","01:00",Table135672[[#This Row],[DateTime]]-A719)*24</f>
        <v>1.0572222222690471</v>
      </c>
      <c r="R658" s="2">
        <f>Table135672[[#This Row],[HoursDelta]]*60</f>
        <v>24.240583254215153</v>
      </c>
      <c r="S658" s="2">
        <f>IF(Table135672[[#This Row],[StartToEndDelta]]&gt;0,Table135672[[#This Row],[ExTimeFinishedDelta]]/Table135672[[#This Row],[StartToEndDelta]],0)</f>
        <v>0.10965548302986487</v>
      </c>
      <c r="T658" s="2">
        <f>Table135672[[#This Row],[HoursDeltaSoft]]</f>
        <v>22.408522594903474</v>
      </c>
    </row>
    <row r="659" spans="1:20" x14ac:dyDescent="0.25">
      <c r="A659" s="1">
        <v>40720.137789351851</v>
      </c>
      <c r="B659">
        <v>24</v>
      </c>
      <c r="C659">
        <v>0</v>
      </c>
      <c r="D659">
        <v>93.335067749023395</v>
      </c>
      <c r="E659">
        <v>98295</v>
      </c>
      <c r="F659">
        <v>75543</v>
      </c>
      <c r="G659">
        <v>7756.9465563888898</v>
      </c>
      <c r="H659">
        <v>7528.6248152777798</v>
      </c>
      <c r="I659">
        <v>13440.7489069444</v>
      </c>
      <c r="J659">
        <f t="shared" si="20"/>
        <v>24</v>
      </c>
      <c r="K659">
        <f t="shared" si="21"/>
        <v>22752</v>
      </c>
      <c r="L659">
        <f>IF(G660="",0,(Table135672[[#This Row],[ExecutionTimeHours]]-G660)/Table135672[[#This Row],[Timespan]])</f>
        <v>0.3796186098720199</v>
      </c>
      <c r="M659" s="2">
        <f>IF(H660="",0,(Table135672[[#This Row],[ExecutionTimeFinished]]-H660)/Table135672[[#This Row],[Timespan]])</f>
        <v>0.17671333276362877</v>
      </c>
      <c r="N659" s="2">
        <f>IF(I660="",0,(Table135672[[#This Row],[StartToEndTimeFinished]]-I660)/Table135672[[#This Row],[Timespan]])</f>
        <v>2.8267202684865285</v>
      </c>
      <c r="O659" s="6">
        <f>IF(A660="","00:01",Table135672[[#This Row],[DateTime]]-A660)*24*60</f>
        <v>1.000000003259629</v>
      </c>
      <c r="P659" s="6">
        <f>IF(G720="",0,(Table135672[[#This Row],[ExecutionTimeHours]]-G720)/Table135672[[#This Row],[TimespanSoft]])</f>
        <v>22.364770463551807</v>
      </c>
      <c r="Q659" s="7">
        <f>IF(A720="","01:00",Table135672[[#This Row],[DateTime]]-A720)*24</f>
        <v>1.058888888801448</v>
      </c>
      <c r="R659" s="2">
        <f>Table135672[[#This Row],[HoursDelta]]*60</f>
        <v>22.777116592321192</v>
      </c>
      <c r="S659" s="2">
        <f>IF(Table135672[[#This Row],[StartToEndDelta]]&gt;0,Table135672[[#This Row],[ExTimeFinishedDelta]]/Table135672[[#This Row],[StartToEndDelta]],0)</f>
        <v>6.251532376008466E-2</v>
      </c>
      <c r="T659" s="2">
        <f>Table135672[[#This Row],[HoursDeltaSoft]]</f>
        <v>22.364770463551807</v>
      </c>
    </row>
    <row r="660" spans="1:20" x14ac:dyDescent="0.25">
      <c r="A660" s="1">
        <v>40720.137094907404</v>
      </c>
      <c r="B660">
        <v>24</v>
      </c>
      <c r="C660">
        <v>2</v>
      </c>
      <c r="D660">
        <v>86.863700866699205</v>
      </c>
      <c r="E660">
        <v>98295</v>
      </c>
      <c r="F660">
        <v>75237</v>
      </c>
      <c r="G660">
        <v>7756.5669377777804</v>
      </c>
      <c r="H660">
        <v>7528.4481019444402</v>
      </c>
      <c r="I660">
        <v>13437.922186666699</v>
      </c>
      <c r="J660">
        <f t="shared" si="20"/>
        <v>22</v>
      </c>
      <c r="K660">
        <f t="shared" si="21"/>
        <v>23058</v>
      </c>
      <c r="L660">
        <f>IF(G661="",0,(Table135672[[#This Row],[ExecutionTimeHours]]-G661)/Table135672[[#This Row],[Timespan]])</f>
        <v>0.37546820814823834</v>
      </c>
      <c r="M660" s="2">
        <f>IF(H661="",0,(Table135672[[#This Row],[ExecutionTimeFinished]]-H661)/Table135672[[#This Row],[Timespan]])</f>
        <v>0.49538051679324924</v>
      </c>
      <c r="N660" s="2">
        <f>IF(I661="",0,(Table135672[[#This Row],[StartToEndTimeFinished]]-I661)/Table135672[[#This Row],[Timespan]])</f>
        <v>7.88889801200457</v>
      </c>
      <c r="O660" s="6">
        <f>IF(A661="","00:01",Table135672[[#This Row],[DateTime]]-A661)*24*60</f>
        <v>1.0833333246409893</v>
      </c>
      <c r="P660" s="6">
        <f>IF(G721="",0,(Table135672[[#This Row],[ExecutionTimeHours]]-G721)/Table135672[[#This Row],[TimespanSoft]])</f>
        <v>22.370895276496153</v>
      </c>
      <c r="Q660" s="7">
        <f>IF(A721="","01:00",Table135672[[#This Row],[DateTime]]-A721)*24</f>
        <v>1.0583333332906477</v>
      </c>
      <c r="R660" s="2">
        <f>Table135672[[#This Row],[HoursDelta]]*60</f>
        <v>22.528092488894302</v>
      </c>
      <c r="S660" s="2">
        <f>IF(Table135672[[#This Row],[StartToEndDelta]]&gt;0,Table135672[[#This Row],[ExTimeFinishedDelta]]/Table135672[[#This Row],[StartToEndDelta]],0)</f>
        <v>6.2794640777384447E-2</v>
      </c>
      <c r="T660" s="2">
        <f>Table135672[[#This Row],[HoursDeltaSoft]]</f>
        <v>22.370895276496153</v>
      </c>
    </row>
    <row r="661" spans="1:20" x14ac:dyDescent="0.25">
      <c r="A661" s="1">
        <v>40720.136342592596</v>
      </c>
      <c r="B661">
        <v>24</v>
      </c>
      <c r="C661">
        <v>0</v>
      </c>
      <c r="D661">
        <v>84.1991780598958</v>
      </c>
      <c r="E661">
        <v>98295</v>
      </c>
      <c r="F661">
        <v>74042</v>
      </c>
      <c r="G661">
        <v>7756.1601805555501</v>
      </c>
      <c r="H661">
        <v>7527.9114397222202</v>
      </c>
      <c r="I661">
        <v>13429.375880555601</v>
      </c>
      <c r="J661">
        <f t="shared" si="20"/>
        <v>24</v>
      </c>
      <c r="K661">
        <f t="shared" si="21"/>
        <v>24253</v>
      </c>
      <c r="L661">
        <f>IF(G662="",0,(Table135672[[#This Row],[ExecutionTimeHours]]-G662)/Table135672[[#This Row],[Timespan]])</f>
        <v>0.39820027647224399</v>
      </c>
      <c r="M661" s="2">
        <f>IF(H662="",0,(Table135672[[#This Row],[ExecutionTimeFinished]]-H662)/Table135672[[#This Row],[Timespan]])</f>
        <v>0.32410083227334563</v>
      </c>
      <c r="N661" s="2">
        <f>IF(I662="",0,(Table135672[[#This Row],[StartToEndTimeFinished]]-I662)/Table135672[[#This Row],[Timespan]])</f>
        <v>5.6944999814394688</v>
      </c>
      <c r="O661" s="6">
        <f>IF(A662="","00:01",Table135672[[#This Row],[DateTime]]-A662)*24*60</f>
        <v>1.000000003259629</v>
      </c>
      <c r="P661" s="6">
        <f>IF(G722="",0,(Table135672[[#This Row],[ExecutionTimeHours]]-G722)/Table135672[[#This Row],[TimespanSoft]])</f>
        <v>22.359610876561952</v>
      </c>
      <c r="Q661" s="7">
        <f>IF(A722="","01:00",Table135672[[#This Row],[DateTime]]-A722)*24</f>
        <v>1.0572222222690471</v>
      </c>
      <c r="R661" s="2">
        <f>Table135672[[#This Row],[HoursDelta]]*60</f>
        <v>23.892016588334638</v>
      </c>
      <c r="S661" s="2">
        <f>IF(Table135672[[#This Row],[StartToEndDelta]]&gt;0,Table135672[[#This Row],[ExTimeFinishedDelta]]/Table135672[[#This Row],[StartToEndDelta]],0)</f>
        <v>5.6914713026554209E-2</v>
      </c>
      <c r="T661" s="2">
        <f>Table135672[[#This Row],[HoursDeltaSoft]]</f>
        <v>22.359610876561952</v>
      </c>
    </row>
    <row r="662" spans="1:20" x14ac:dyDescent="0.25">
      <c r="A662" s="1">
        <v>40720.135648148149</v>
      </c>
      <c r="B662">
        <v>24</v>
      </c>
      <c r="C662">
        <v>0</v>
      </c>
      <c r="D662">
        <v>89.000701904296903</v>
      </c>
      <c r="E662">
        <v>98295</v>
      </c>
      <c r="F662">
        <v>74784</v>
      </c>
      <c r="G662">
        <v>7755.7619802777799</v>
      </c>
      <c r="H662">
        <v>7527.5873388888904</v>
      </c>
      <c r="I662">
        <v>13423.681380555599</v>
      </c>
      <c r="J662">
        <f t="shared" si="20"/>
        <v>24</v>
      </c>
      <c r="K662">
        <f t="shared" si="21"/>
        <v>23511</v>
      </c>
      <c r="L662">
        <f>IF(G663="",0,(Table135672[[#This Row],[ExecutionTimeHours]]-G663)/Table135672[[#This Row],[Timespan]])</f>
        <v>0.36840349441764825</v>
      </c>
      <c r="M662" s="2">
        <f>IF(H663="",0,(Table135672[[#This Row],[ExecutionTimeFinished]]-H663)/Table135672[[#This Row],[Timespan]])</f>
        <v>0.55050134378106164</v>
      </c>
      <c r="N662" s="2">
        <f>IF(I663="",0,(Table135672[[#This Row],[StartToEndTimeFinished]]-I663)/Table135672[[#This Row],[Timespan]])</f>
        <v>7.4893008023214884</v>
      </c>
      <c r="O662" s="6">
        <f>IF(A663="","00:01",Table135672[[#This Row],[DateTime]]-A663)*24*60</f>
        <v>1.0333333339076489</v>
      </c>
      <c r="P662" s="6">
        <f>IF(G723="",0,(Table135672[[#This Row],[ExecutionTimeHours]]-G723)/Table135672[[#This Row],[TimespanSoft]])</f>
        <v>22.342538220401416</v>
      </c>
      <c r="Q662" s="7">
        <f>IF(A723="","01:00",Table135672[[#This Row],[DateTime]]-A723)*24</f>
        <v>1.0574999999371357</v>
      </c>
      <c r="R662" s="2">
        <f>Table135672[[#This Row],[HoursDelta]]*60</f>
        <v>22.104209665058896</v>
      </c>
      <c r="S662" s="2">
        <f>IF(Table135672[[#This Row],[StartToEndDelta]]&gt;0,Table135672[[#This Row],[ExTimeFinishedDelta]]/Table135672[[#This Row],[StartToEndDelta]],0)</f>
        <v>7.3505038495772598E-2</v>
      </c>
      <c r="T662" s="2">
        <f>Table135672[[#This Row],[HoursDeltaSoft]]</f>
        <v>22.342538220401416</v>
      </c>
    </row>
    <row r="663" spans="1:20" x14ac:dyDescent="0.25">
      <c r="A663" s="1">
        <v>40720.134930555556</v>
      </c>
      <c r="B663">
        <v>24</v>
      </c>
      <c r="C663">
        <v>0</v>
      </c>
      <c r="D663">
        <v>91.712582906087206</v>
      </c>
      <c r="E663">
        <v>98295</v>
      </c>
      <c r="F663">
        <v>75368</v>
      </c>
      <c r="G663">
        <v>7755.3812966666701</v>
      </c>
      <c r="H663">
        <v>7527.0184875000004</v>
      </c>
      <c r="I663">
        <v>13415.942436388899</v>
      </c>
      <c r="J663">
        <f t="shared" si="20"/>
        <v>24</v>
      </c>
      <c r="K663">
        <f t="shared" si="21"/>
        <v>22927</v>
      </c>
      <c r="L663">
        <f>IF(G664="",0,(Table135672[[#This Row],[ExecutionTimeHours]]-G664)/Table135672[[#This Row],[Timespan]])</f>
        <v>0.37172539524570425</v>
      </c>
      <c r="M663" s="2">
        <f>IF(H664="",0,(Table135672[[#This Row],[ExecutionTimeFinished]]-H664)/Table135672[[#This Row],[Timespan]])</f>
        <v>0.21624153346985503</v>
      </c>
      <c r="N663" s="2">
        <f>IF(I664="",0,(Table135672[[#This Row],[StartToEndTimeFinished]]-I664)/Table135672[[#This Row],[Timespan]])</f>
        <v>5.3510560618836926</v>
      </c>
      <c r="O663" s="6">
        <f>IF(A664="","00:01",Table135672[[#This Row],[DateTime]]-A664)*24*60</f>
        <v>1.0500000044703484</v>
      </c>
      <c r="P663" s="6">
        <f>IF(G724="",0,(Table135672[[#This Row],[ExecutionTimeHours]]-G724)/Table135672[[#This Row],[TimespanSoft]])</f>
        <v>22.323008147562273</v>
      </c>
      <c r="Q663" s="7">
        <f>IF(A724="","01:00",Table135672[[#This Row],[DateTime]]-A724)*24</f>
        <v>1.0569444444263354</v>
      </c>
      <c r="R663" s="2">
        <f>Table135672[[#This Row],[HoursDelta]]*60</f>
        <v>22.303523714742255</v>
      </c>
      <c r="S663" s="2">
        <f>IF(Table135672[[#This Row],[StartToEndDelta]]&gt;0,Table135672[[#This Row],[ExTimeFinishedDelta]]/Table135672[[#This Row],[StartToEndDelta]],0)</f>
        <v>4.0411001299383346E-2</v>
      </c>
      <c r="T663" s="2">
        <f>Table135672[[#This Row],[HoursDeltaSoft]]</f>
        <v>22.323008147562273</v>
      </c>
    </row>
    <row r="664" spans="1:20" x14ac:dyDescent="0.25">
      <c r="A664" s="1">
        <v>40720.134201388886</v>
      </c>
      <c r="B664">
        <v>24</v>
      </c>
      <c r="C664">
        <v>1</v>
      </c>
      <c r="D664">
        <v>91.079154968261705</v>
      </c>
      <c r="E664">
        <v>98295</v>
      </c>
      <c r="F664">
        <v>75347</v>
      </c>
      <c r="G664">
        <v>7754.9909850000004</v>
      </c>
      <c r="H664">
        <v>7526.7914338888904</v>
      </c>
      <c r="I664">
        <v>13410.3238275</v>
      </c>
      <c r="J664">
        <f t="shared" si="20"/>
        <v>23</v>
      </c>
      <c r="K664">
        <f t="shared" si="21"/>
        <v>22948</v>
      </c>
      <c r="L664">
        <f>IF(G665="",0,(Table135672[[#This Row],[ExecutionTimeHours]]-G665)/Table135672[[#This Row],[Timespan]])</f>
        <v>0.39251640703047608</v>
      </c>
      <c r="M664" s="2">
        <f>IF(H665="",0,(Table135672[[#This Row],[ExecutionTimeFinished]]-H665)/Table135672[[#This Row],[Timespan]])</f>
        <v>0.5288932302161099</v>
      </c>
      <c r="N664" s="2">
        <f>IF(I665="",0,(Table135672[[#This Row],[StartToEndTimeFinished]]-I665)/Table135672[[#This Row],[Timespan]])</f>
        <v>9.8880768424443932</v>
      </c>
      <c r="O664" s="6">
        <f>IF(A665="","00:01",Table135672[[#This Row],[DateTime]]-A665)*24*60</f>
        <v>1.0666666645556688</v>
      </c>
      <c r="P664" s="6">
        <f>IF(G725="",0,(Table135672[[#This Row],[ExecutionTimeHours]]-G725)/Table135672[[#This Row],[TimespanSoft]])</f>
        <v>22.346580484771181</v>
      </c>
      <c r="Q664" s="7">
        <f>IF(A725="","01:00",Table135672[[#This Row],[DateTime]]-A725)*24</f>
        <v>1.0561111110728234</v>
      </c>
      <c r="R664" s="2">
        <f>Table135672[[#This Row],[HoursDelta]]*60</f>
        <v>23.550984421828566</v>
      </c>
      <c r="S664" s="2">
        <f>IF(Table135672[[#This Row],[StartToEndDelta]]&gt;0,Table135672[[#This Row],[ExTimeFinishedDelta]]/Table135672[[#This Row],[StartToEndDelta]],0)</f>
        <v>5.3487977353275123E-2</v>
      </c>
      <c r="T664" s="2">
        <f>Table135672[[#This Row],[HoursDeltaSoft]]</f>
        <v>22.346580484771181</v>
      </c>
    </row>
    <row r="665" spans="1:20" x14ac:dyDescent="0.25">
      <c r="A665" s="1">
        <v>40720.133460648147</v>
      </c>
      <c r="B665">
        <v>24</v>
      </c>
      <c r="C665">
        <v>1</v>
      </c>
      <c r="D665">
        <v>88.0003662109375</v>
      </c>
      <c r="E665">
        <v>98295</v>
      </c>
      <c r="F665">
        <v>75254</v>
      </c>
      <c r="G665">
        <v>7754.5723008333298</v>
      </c>
      <c r="H665">
        <v>7526.2272811111097</v>
      </c>
      <c r="I665">
        <v>13399.7765455556</v>
      </c>
      <c r="J665">
        <f t="shared" si="20"/>
        <v>23</v>
      </c>
      <c r="K665">
        <f t="shared" si="21"/>
        <v>23041</v>
      </c>
      <c r="L665">
        <f>IF(G666="",0,(Table135672[[#This Row],[ExecutionTimeHours]]-G666)/Table135672[[#This Row],[Timespan]])</f>
        <v>0.36032240555063361</v>
      </c>
      <c r="M665" s="2">
        <f>IF(H666="",0,(Table135672[[#This Row],[ExecutionTimeFinished]]-H666)/Table135672[[#This Row],[Timespan]])</f>
        <v>0.10904016429052994</v>
      </c>
      <c r="N665" s="2">
        <f>IF(I666="",0,(Table135672[[#This Row],[StartToEndTimeFinished]]-I666)/Table135672[[#This Row],[Timespan]])</f>
        <v>2.8179617578631562</v>
      </c>
      <c r="O665" s="6">
        <f>IF(A666="","00:01",Table135672[[#This Row],[DateTime]]-A666)*24*60</f>
        <v>1.0166666633449495</v>
      </c>
      <c r="P665" s="6">
        <f>IF(G726="",0,(Table135672[[#This Row],[ExecutionTimeHours]]-G726)/Table135672[[#This Row],[TimespanSoft]])</f>
        <v>22.349894417028182</v>
      </c>
      <c r="Q665" s="7">
        <f>IF(A726="","01:00",Table135672[[#This Row],[DateTime]]-A726)*24</f>
        <v>1.0550000000512227</v>
      </c>
      <c r="R665" s="2">
        <f>Table135672[[#This Row],[HoursDelta]]*60</f>
        <v>21.619344333038015</v>
      </c>
      <c r="S665" s="2">
        <f>IF(Table135672[[#This Row],[StartToEndDelta]]&gt;0,Table135672[[#This Row],[ExTimeFinishedDelta]]/Table135672[[#This Row],[StartToEndDelta]],0)</f>
        <v>3.8694692710526508E-2</v>
      </c>
      <c r="T665" s="2">
        <f>Table135672[[#This Row],[HoursDeltaSoft]]</f>
        <v>22.349894417028182</v>
      </c>
    </row>
    <row r="666" spans="1:20" x14ac:dyDescent="0.25">
      <c r="A666" s="1">
        <v>40720.132754629631</v>
      </c>
      <c r="B666">
        <v>24</v>
      </c>
      <c r="C666">
        <v>1</v>
      </c>
      <c r="D666">
        <v>93.621119181315095</v>
      </c>
      <c r="E666">
        <v>98295</v>
      </c>
      <c r="F666">
        <v>74995</v>
      </c>
      <c r="G666">
        <v>7754.2059730555502</v>
      </c>
      <c r="H666">
        <v>7526.1164236111099</v>
      </c>
      <c r="I666">
        <v>13396.9116177778</v>
      </c>
      <c r="J666">
        <f t="shared" si="20"/>
        <v>23</v>
      </c>
      <c r="K666">
        <f t="shared" si="21"/>
        <v>23300</v>
      </c>
      <c r="L666">
        <f>IF(G667="",0,(Table135672[[#This Row],[ExecutionTimeHours]]-G667)/Table135672[[#This Row],[Timespan]])</f>
        <v>0.39878844063028418</v>
      </c>
      <c r="M666" s="2">
        <f>IF(H667="",0,(Table135672[[#This Row],[ExecutionTimeFinished]]-H667)/Table135672[[#This Row],[Timespan]])</f>
        <v>0.25226827942732422</v>
      </c>
      <c r="N666" s="2">
        <f>IF(I667="",0,(Table135672[[#This Row],[StartToEndTimeFinished]]-I667)/Table135672[[#This Row],[Timespan]])</f>
        <v>5.3394494593876658</v>
      </c>
      <c r="O666" s="6">
        <f>IF(A667="","00:01",Table135672[[#This Row],[DateTime]]-A667)*24*60</f>
        <v>1.0333333339076489</v>
      </c>
      <c r="P666" s="6">
        <f>IF(G727="",0,(Table135672[[#This Row],[ExecutionTimeHours]]-G727)/Table135672[[#This Row],[TimespanSoft]])</f>
        <v>22.349547268859883</v>
      </c>
      <c r="Q666" s="7">
        <f>IF(A727="","01:00",Table135672[[#This Row],[DateTime]]-A727)*24</f>
        <v>1.0577777777798474</v>
      </c>
      <c r="R666" s="2">
        <f>Table135672[[#This Row],[HoursDelta]]*60</f>
        <v>23.927306437817052</v>
      </c>
      <c r="S666" s="2">
        <f>IF(Table135672[[#This Row],[StartToEndDelta]]&gt;0,Table135672[[#This Row],[ExTimeFinishedDelta]]/Table135672[[#This Row],[StartToEndDelta]],0)</f>
        <v>4.7246121785794494E-2</v>
      </c>
      <c r="T666" s="2">
        <f>Table135672[[#This Row],[HoursDeltaSoft]]</f>
        <v>22.349547268859883</v>
      </c>
    </row>
    <row r="667" spans="1:20" x14ac:dyDescent="0.25">
      <c r="A667" s="1">
        <v>40720.132037037038</v>
      </c>
      <c r="B667">
        <v>24</v>
      </c>
      <c r="C667">
        <v>1</v>
      </c>
      <c r="D667">
        <v>91.537729899088504</v>
      </c>
      <c r="E667">
        <v>98295</v>
      </c>
      <c r="F667">
        <v>75460</v>
      </c>
      <c r="G667">
        <v>7753.7938916666699</v>
      </c>
      <c r="H667">
        <v>7525.8557463888901</v>
      </c>
      <c r="I667">
        <v>13391.394186666699</v>
      </c>
      <c r="J667">
        <f t="shared" si="20"/>
        <v>23</v>
      </c>
      <c r="K667">
        <f t="shared" si="21"/>
        <v>22835</v>
      </c>
      <c r="L667">
        <f>IF(G668="",0,(Table135672[[#This Row],[ExecutionTimeHours]]-G668)/Table135672[[#This Row],[Timespan]])</f>
        <v>0.37564898795984197</v>
      </c>
      <c r="M667" s="2">
        <f>IF(H668="",0,(Table135672[[#This Row],[ExecutionTimeFinished]]-H668)/Table135672[[#This Row],[Timespan]])</f>
        <v>0.30637070549039314</v>
      </c>
      <c r="N667" s="2">
        <f>IF(I668="",0,(Table135672[[#This Row],[StartToEndTimeFinished]]-I668)/Table135672[[#This Row],[Timespan]])</f>
        <v>4.4339845730986935</v>
      </c>
      <c r="O667" s="6">
        <f>IF(A668="","00:01",Table135672[[#This Row],[DateTime]]-A668)*24*60</f>
        <v>1.1000000056810677</v>
      </c>
      <c r="P667" s="6">
        <f>IF(G728="",0,(Table135672[[#This Row],[ExecutionTimeHours]]-G728)/Table135672[[#This Row],[TimespanSoft]])</f>
        <v>22.309063481904236</v>
      </c>
      <c r="Q667" s="7">
        <f>IF(A728="","01:00",Table135672[[#This Row],[DateTime]]-A728)*24</f>
        <v>1.058888888976071</v>
      </c>
      <c r="R667" s="2">
        <f>Table135672[[#This Row],[HoursDelta]]*60</f>
        <v>22.538939277590519</v>
      </c>
      <c r="S667" s="2">
        <f>IF(Table135672[[#This Row],[StartToEndDelta]]&gt;0,Table135672[[#This Row],[ExTimeFinishedDelta]]/Table135672[[#This Row],[StartToEndDelta]],0)</f>
        <v>6.9096024228222724E-2</v>
      </c>
      <c r="T667" s="2">
        <f>Table135672[[#This Row],[HoursDeltaSoft]]</f>
        <v>22.309063481904236</v>
      </c>
    </row>
    <row r="668" spans="1:20" x14ac:dyDescent="0.25">
      <c r="A668" s="1">
        <v>40720.131273148145</v>
      </c>
      <c r="B668">
        <v>24</v>
      </c>
      <c r="C668">
        <v>1</v>
      </c>
      <c r="D668">
        <v>93.160013834635393</v>
      </c>
      <c r="E668">
        <v>98295</v>
      </c>
      <c r="F668">
        <v>75401</v>
      </c>
      <c r="G668">
        <v>7753.38067777778</v>
      </c>
      <c r="H668">
        <v>7525.5187386111102</v>
      </c>
      <c r="I668">
        <v>13386.516803611101</v>
      </c>
      <c r="J668">
        <f t="shared" si="20"/>
        <v>23</v>
      </c>
      <c r="K668">
        <f t="shared" si="21"/>
        <v>22894</v>
      </c>
      <c r="L668">
        <f>IF(G669="",0,(Table135672[[#This Row],[ExecutionTimeHours]]-G669)/Table135672[[#This Row],[Timespan]])</f>
        <v>0.36637213235117272</v>
      </c>
      <c r="M668" s="2">
        <f>IF(H669="",0,(Table135672[[#This Row],[ExecutionTimeFinished]]-H669)/Table135672[[#This Row],[Timespan]])</f>
        <v>0.12955300588548357</v>
      </c>
      <c r="N668" s="2">
        <f>IF(I669="",0,(Table135672[[#This Row],[StartToEndTimeFinished]]-I669)/Table135672[[#This Row],[Timespan]])</f>
        <v>2.6977431781602128</v>
      </c>
      <c r="O668" s="6">
        <f>IF(A669="","00:01",Table135672[[#This Row],[DateTime]]-A669)*24*60</f>
        <v>1.0166666633449495</v>
      </c>
      <c r="P668" s="6">
        <f>IF(G729="",0,(Table135672[[#This Row],[ExecutionTimeHours]]-G729)/Table135672[[#This Row],[TimespanSoft]])</f>
        <v>22.304104754177583</v>
      </c>
      <c r="Q668" s="7">
        <f>IF(A729="","01:00",Table135672[[#This Row],[DateTime]]-A729)*24</f>
        <v>1.0580555554479361</v>
      </c>
      <c r="R668" s="2">
        <f>Table135672[[#This Row],[HoursDelta]]*60</f>
        <v>21.982327941070363</v>
      </c>
      <c r="S668" s="2">
        <f>IF(Table135672[[#This Row],[StartToEndDelta]]&gt;0,Table135672[[#This Row],[ExTimeFinishedDelta]]/Table135672[[#This Row],[StartToEndDelta]],0)</f>
        <v>4.8022735052873043E-2</v>
      </c>
      <c r="T668" s="2">
        <f>Table135672[[#This Row],[HoursDeltaSoft]]</f>
        <v>22.304104754177583</v>
      </c>
    </row>
    <row r="669" spans="1:20" x14ac:dyDescent="0.25">
      <c r="A669" s="1">
        <v>40720.130567129629</v>
      </c>
      <c r="B669">
        <v>24</v>
      </c>
      <c r="C669">
        <v>0</v>
      </c>
      <c r="D669">
        <v>94.065984090169295</v>
      </c>
      <c r="E669">
        <v>98295</v>
      </c>
      <c r="F669">
        <v>74758</v>
      </c>
      <c r="G669">
        <v>7753.0081994444399</v>
      </c>
      <c r="H669">
        <v>7525.3870263888903</v>
      </c>
      <c r="I669">
        <v>13383.774098055599</v>
      </c>
      <c r="J669">
        <f t="shared" si="20"/>
        <v>24</v>
      </c>
      <c r="K669">
        <f t="shared" si="21"/>
        <v>23537</v>
      </c>
      <c r="L669">
        <f>IF(G670="",0,(Table135672[[#This Row],[ExecutionTimeHours]]-G670)/Table135672[[#This Row],[Timespan]])</f>
        <v>0.35260305440012474</v>
      </c>
      <c r="M669" s="2">
        <f>IF(H670="",0,(Table135672[[#This Row],[ExecutionTimeFinished]]-H670)/Table135672[[#This Row],[Timespan]])</f>
        <v>0.30995083231949705</v>
      </c>
      <c r="N669" s="2">
        <f>IF(I670="",0,(Table135672[[#This Row],[StartToEndTimeFinished]]-I670)/Table135672[[#This Row],[Timespan]])</f>
        <v>5.424771093515683</v>
      </c>
      <c r="O669" s="6">
        <f>IF(A670="","00:01",Table135672[[#This Row],[DateTime]]-A670)*24*60</f>
        <v>1.000000003259629</v>
      </c>
      <c r="P669" s="6">
        <f>IF(G730="",0,(Table135672[[#This Row],[ExecutionTimeHours]]-G730)/Table135672[[#This Row],[TimespanSoft]])</f>
        <v>22.32750196742645</v>
      </c>
      <c r="Q669" s="7">
        <f>IF(A730="","01:00",Table135672[[#This Row],[DateTime]]-A730)*24</f>
        <v>1.0591666666441597</v>
      </c>
      <c r="R669" s="2">
        <f>Table135672[[#This Row],[HoursDelta]]*60</f>
        <v>21.156183264007485</v>
      </c>
      <c r="S669" s="2">
        <f>IF(Table135672[[#This Row],[StartToEndDelta]]&gt;0,Table135672[[#This Row],[ExTimeFinishedDelta]]/Table135672[[#This Row],[StartToEndDelta]],0)</f>
        <v>5.7136204823459984E-2</v>
      </c>
      <c r="T669" s="2">
        <f>Table135672[[#This Row],[HoursDeltaSoft]]</f>
        <v>22.32750196742645</v>
      </c>
    </row>
    <row r="670" spans="1:20" x14ac:dyDescent="0.25">
      <c r="A670" s="1">
        <v>40720.129872685182</v>
      </c>
      <c r="B670">
        <v>24</v>
      </c>
      <c r="C670">
        <v>1</v>
      </c>
      <c r="D670">
        <v>93.459663391113295</v>
      </c>
      <c r="E670">
        <v>98295</v>
      </c>
      <c r="F670">
        <v>75029</v>
      </c>
      <c r="G670">
        <v>7752.6555963888904</v>
      </c>
      <c r="H670">
        <v>7525.0770755555604</v>
      </c>
      <c r="I670">
        <v>13378.349326944401</v>
      </c>
      <c r="J670">
        <f t="shared" si="20"/>
        <v>23</v>
      </c>
      <c r="K670">
        <f t="shared" si="21"/>
        <v>23266</v>
      </c>
      <c r="L670">
        <f>IF(G671="",0,(Table135672[[#This Row],[ExecutionTimeHours]]-G671)/Table135672[[#This Row],[Timespan]])</f>
        <v>0.4200600030322641</v>
      </c>
      <c r="M670" s="2">
        <f>IF(H671="",0,(Table135672[[#This Row],[ExecutionTimeFinished]]-H671)/Table135672[[#This Row],[Timespan]])</f>
        <v>0.9514111179872986</v>
      </c>
      <c r="N670" s="2">
        <f>IF(I671="",0,(Table135672[[#This Row],[StartToEndTimeFinished]]-I671)/Table135672[[#This Row],[Timespan]])</f>
        <v>12.619260924383029</v>
      </c>
      <c r="O670" s="6">
        <f>IF(A671="","00:01",Table135672[[#This Row],[DateTime]]-A671)*24*60</f>
        <v>0.99999999278225005</v>
      </c>
      <c r="P670" s="6">
        <f>IF(G731="",0,(Table135672[[#This Row],[ExecutionTimeHours]]-G731)/Table135672[[#This Row],[TimespanSoft]])</f>
        <v>22.321608081593773</v>
      </c>
      <c r="Q670" s="7">
        <f>IF(A731="","01:00",Table135672[[#This Row],[DateTime]]-A731)*24</f>
        <v>1.058888888801448</v>
      </c>
      <c r="R670" s="2">
        <f>Table135672[[#This Row],[HoursDelta]]*60</f>
        <v>25.203600181935848</v>
      </c>
      <c r="S670" s="2">
        <f>IF(Table135672[[#This Row],[StartToEndDelta]]&gt;0,Table135672[[#This Row],[ExTimeFinishedDelta]]/Table135672[[#This Row],[StartToEndDelta]],0)</f>
        <v>7.5393568901406499E-2</v>
      </c>
      <c r="T670" s="2">
        <f>Table135672[[#This Row],[HoursDeltaSoft]]</f>
        <v>22.321608081593773</v>
      </c>
    </row>
    <row r="671" spans="1:20" x14ac:dyDescent="0.25">
      <c r="A671" s="1">
        <v>40720.129178240742</v>
      </c>
      <c r="B671">
        <v>24</v>
      </c>
      <c r="C671">
        <v>0</v>
      </c>
      <c r="D671">
        <v>90.663543701171903</v>
      </c>
      <c r="E671">
        <v>98295</v>
      </c>
      <c r="F671">
        <v>75086</v>
      </c>
      <c r="G671">
        <v>7752.2355363888901</v>
      </c>
      <c r="H671">
        <v>7524.1256644444402</v>
      </c>
      <c r="I671">
        <v>13365.7300661111</v>
      </c>
      <c r="J671">
        <f t="shared" si="20"/>
        <v>24</v>
      </c>
      <c r="K671">
        <f t="shared" si="21"/>
        <v>23209</v>
      </c>
      <c r="L671">
        <f>IF(G672="",0,(Table135672[[#This Row],[ExecutionTimeHours]]-G672)/Table135672[[#This Row],[Timespan]])</f>
        <v>0.42992284922241231</v>
      </c>
      <c r="M671" s="2">
        <f>IF(H672="",0,(Table135672[[#This Row],[ExecutionTimeFinished]]-H672)/Table135672[[#This Row],[Timespan]])</f>
        <v>0.61048736524826752</v>
      </c>
      <c r="N671" s="2">
        <f>IF(I672="",0,(Table135672[[#This Row],[StartToEndTimeFinished]]-I672)/Table135672[[#This Row],[Timespan]])</f>
        <v>6.847908329484234</v>
      </c>
      <c r="O671" s="6">
        <f>IF(A672="","00:01",Table135672[[#This Row],[DateTime]]-A672)*24*60</f>
        <v>1.0333333339076489</v>
      </c>
      <c r="P671" s="6">
        <f>IF(G732="",0,(Table135672[[#This Row],[ExecutionTimeHours]]-G732)/Table135672[[#This Row],[TimespanSoft]])</f>
        <v>22.231774462836135</v>
      </c>
      <c r="Q671" s="7">
        <f>IF(A732="","01:00",Table135672[[#This Row],[DateTime]]-A732)*24</f>
        <v>1.0616666667046957</v>
      </c>
      <c r="R671" s="2">
        <f>Table135672[[#This Row],[HoursDelta]]*60</f>
        <v>25.795370953344737</v>
      </c>
      <c r="S671" s="2">
        <f>IF(Table135672[[#This Row],[StartToEndDelta]]&gt;0,Table135672[[#This Row],[ExTimeFinishedDelta]]/Table135672[[#This Row],[StartToEndDelta]],0)</f>
        <v>8.9149465190671989E-2</v>
      </c>
      <c r="T671" s="2">
        <f>Table135672[[#This Row],[HoursDeltaSoft]]</f>
        <v>22.231774462836135</v>
      </c>
    </row>
    <row r="672" spans="1:20" x14ac:dyDescent="0.25">
      <c r="A672" s="1">
        <v>40720.128460648149</v>
      </c>
      <c r="B672">
        <v>24</v>
      </c>
      <c r="C672">
        <v>0</v>
      </c>
      <c r="D672">
        <v>88.680488586425795</v>
      </c>
      <c r="E672">
        <v>98295</v>
      </c>
      <c r="F672">
        <v>74484</v>
      </c>
      <c r="G672">
        <v>7751.79128277778</v>
      </c>
      <c r="H672">
        <v>7523.4948274999997</v>
      </c>
      <c r="I672">
        <v>13358.6538941667</v>
      </c>
      <c r="J672">
        <f t="shared" si="20"/>
        <v>24</v>
      </c>
      <c r="K672">
        <f t="shared" si="21"/>
        <v>23811</v>
      </c>
      <c r="L672">
        <f>IF(G673="",0,(Table135672[[#This Row],[ExecutionTimeHours]]-G673)/Table135672[[#This Row],[Timespan]])</f>
        <v>0.33606497197038154</v>
      </c>
      <c r="M672" s="2">
        <f>IF(H673="",0,(Table135672[[#This Row],[ExecutionTimeFinished]]-H673)/Table135672[[#This Row],[Timespan]])</f>
        <v>0.29035169510280151</v>
      </c>
      <c r="N672" s="2">
        <f>IF(I673="",0,(Table135672[[#This Row],[StartToEndTimeFinished]]-I673)/Table135672[[#This Row],[Timespan]])</f>
        <v>5.3970016984432876</v>
      </c>
      <c r="O672" s="6">
        <f>IF(A673="","00:01",Table135672[[#This Row],[DateTime]]-A673)*24*60</f>
        <v>0.98333333269692957</v>
      </c>
      <c r="P672" s="6">
        <f>IF(G733="",0,(Table135672[[#This Row],[ExecutionTimeHours]]-G733)/Table135672[[#This Row],[TimespanSoft]])</f>
        <v>22.206841359523043</v>
      </c>
      <c r="Q672" s="7">
        <f>IF(A733="","01:00",Table135672[[#This Row],[DateTime]]-A733)*24</f>
        <v>1.0611111111938953</v>
      </c>
      <c r="R672" s="2">
        <f>Table135672[[#This Row],[HoursDelta]]*60</f>
        <v>20.163898318222891</v>
      </c>
      <c r="S672" s="2">
        <f>IF(Table135672[[#This Row],[StartToEndDelta]]&gt;0,Table135672[[#This Row],[ExTimeFinishedDelta]]/Table135672[[#This Row],[StartToEndDelta]],0)</f>
        <v>5.379870367403268E-2</v>
      </c>
      <c r="T672" s="2">
        <f>Table135672[[#This Row],[HoursDeltaSoft]]</f>
        <v>22.206841359523043</v>
      </c>
    </row>
    <row r="673" spans="1:20" x14ac:dyDescent="0.25">
      <c r="A673" s="1">
        <v>40720.12777777778</v>
      </c>
      <c r="B673">
        <v>24</v>
      </c>
      <c r="C673">
        <v>0</v>
      </c>
      <c r="D673">
        <v>84.280428568522098</v>
      </c>
      <c r="E673">
        <v>98295</v>
      </c>
      <c r="F673">
        <v>74576</v>
      </c>
      <c r="G673">
        <v>7751.4608188888897</v>
      </c>
      <c r="H673">
        <v>7523.2093150000001</v>
      </c>
      <c r="I673">
        <v>13353.346842499999</v>
      </c>
      <c r="J673">
        <f t="shared" si="20"/>
        <v>24</v>
      </c>
      <c r="K673">
        <f t="shared" si="21"/>
        <v>23719</v>
      </c>
      <c r="L673">
        <f>IF(G674="",0,(Table135672[[#This Row],[ExecutionTimeHours]]-G674)/Table135672[[#This Row],[Timespan]])</f>
        <v>0.36988915186323479</v>
      </c>
      <c r="M673" s="2">
        <f>IF(H674="",0,(Table135672[[#This Row],[ExecutionTimeFinished]]-H674)/Table135672[[#This Row],[Timespan]])</f>
        <v>0.4401074055357978</v>
      </c>
      <c r="N673" s="2">
        <f>IF(I674="",0,(Table135672[[#This Row],[StartToEndTimeFinished]]-I674)/Table135672[[#This Row],[Timespan]])</f>
        <v>6.7058118762115067</v>
      </c>
      <c r="O673" s="6">
        <f>IF(A674="","00:01",Table135672[[#This Row],[DateTime]]-A674)*24*60</f>
        <v>1.0500000044703484</v>
      </c>
      <c r="P673" s="6">
        <f>IF(G734="",0,(Table135672[[#This Row],[ExecutionTimeHours]]-G734)/Table135672[[#This Row],[TimespanSoft]])</f>
        <v>22.21503321782885</v>
      </c>
      <c r="Q673" s="7">
        <f>IF(A734="","01:00",Table135672[[#This Row],[DateTime]]-A734)*24</f>
        <v>1.0619444445474073</v>
      </c>
      <c r="R673" s="2">
        <f>Table135672[[#This Row],[HoursDelta]]*60</f>
        <v>22.193349111794088</v>
      </c>
      <c r="S673" s="2">
        <f>IF(Table135672[[#This Row],[StartToEndDelta]]&gt;0,Table135672[[#This Row],[ExTimeFinishedDelta]]/Table135672[[#This Row],[StartToEndDelta]],0)</f>
        <v>6.5630741461306763E-2</v>
      </c>
      <c r="T673" s="2">
        <f>Table135672[[#This Row],[HoursDeltaSoft]]</f>
        <v>22.21503321782885</v>
      </c>
    </row>
    <row r="674" spans="1:20" x14ac:dyDescent="0.25">
      <c r="A674" s="1">
        <v>40720.12704861111</v>
      </c>
      <c r="B674">
        <v>24</v>
      </c>
      <c r="C674">
        <v>0</v>
      </c>
      <c r="D674">
        <v>93.220062255859403</v>
      </c>
      <c r="E674">
        <v>98295</v>
      </c>
      <c r="F674">
        <v>74665</v>
      </c>
      <c r="G674">
        <v>7751.0724352777797</v>
      </c>
      <c r="H674">
        <v>7522.74720222222</v>
      </c>
      <c r="I674">
        <v>13346.30574</v>
      </c>
      <c r="J674">
        <f t="shared" si="20"/>
        <v>24</v>
      </c>
      <c r="K674">
        <f t="shared" si="21"/>
        <v>23630</v>
      </c>
      <c r="L674">
        <f>IF(G675="",0,(Table135672[[#This Row],[ExecutionTimeHours]]-G675)/Table135672[[#This Row],[Timespan]])</f>
        <v>0.33036720412240922</v>
      </c>
      <c r="M674" s="2">
        <f>IF(H675="",0,(Table135672[[#This Row],[ExecutionTimeFinished]]-H675)/Table135672[[#This Row],[Timespan]])</f>
        <v>0.58757849429284215</v>
      </c>
      <c r="N674" s="2">
        <f>IF(I675="",0,(Table135672[[#This Row],[StartToEndTimeFinished]]-I675)/Table135672[[#This Row],[Timespan]])</f>
        <v>7.202189780965182</v>
      </c>
      <c r="O674" s="6">
        <f>IF(A675="","00:01",Table135672[[#This Row],[DateTime]]-A675)*24*60</f>
        <v>1.0333333339076489</v>
      </c>
      <c r="P674" s="6">
        <f>IF(G735="",0,(Table135672[[#This Row],[ExecutionTimeHours]]-G735)/Table135672[[#This Row],[TimespanSoft]])</f>
        <v>22.248084490120863</v>
      </c>
      <c r="Q674" s="7">
        <f>IF(A735="","01:00",Table135672[[#This Row],[DateTime]]-A735)*24</f>
        <v>1.0619444443727843</v>
      </c>
      <c r="R674" s="2">
        <f>Table135672[[#This Row],[HoursDelta]]*60</f>
        <v>19.822032247344552</v>
      </c>
      <c r="S674" s="2">
        <f>IF(Table135672[[#This Row],[StartToEndDelta]]&gt;0,Table135672[[#This Row],[ExTimeFinishedDelta]]/Table135672[[#This Row],[StartToEndDelta]],0)</f>
        <v>8.1583311765230856E-2</v>
      </c>
      <c r="T674" s="2">
        <f>Table135672[[#This Row],[HoursDeltaSoft]]</f>
        <v>22.248084490120863</v>
      </c>
    </row>
    <row r="675" spans="1:20" x14ac:dyDescent="0.25">
      <c r="A675" s="1">
        <v>40720.126331018517</v>
      </c>
      <c r="B675">
        <v>24</v>
      </c>
      <c r="C675">
        <v>0</v>
      </c>
      <c r="D675">
        <v>94.336201985677107</v>
      </c>
      <c r="E675">
        <v>98295</v>
      </c>
      <c r="F675">
        <v>74750</v>
      </c>
      <c r="G675">
        <v>7750.7310558333302</v>
      </c>
      <c r="H675">
        <v>7522.14003777778</v>
      </c>
      <c r="I675">
        <v>13338.863477222199</v>
      </c>
      <c r="J675">
        <f t="shared" si="20"/>
        <v>24</v>
      </c>
      <c r="K675">
        <f t="shared" si="21"/>
        <v>23545</v>
      </c>
      <c r="L675">
        <f>IF(G676="",0,(Table135672[[#This Row],[ExecutionTimeHours]]-G676)/Table135672[[#This Row],[Timespan]])</f>
        <v>0.36995132486867294</v>
      </c>
      <c r="M675" s="2">
        <f>IF(H676="",0,(Table135672[[#This Row],[ExecutionTimeFinished]]-H676)/Table135672[[#This Row],[Timespan]])</f>
        <v>0.16836666762955999</v>
      </c>
      <c r="N675" s="2">
        <f>IF(I676="",0,(Table135672[[#This Row],[StartToEndTimeFinished]]-I676)/Table135672[[#This Row],[Timespan]])</f>
        <v>2.5466508081878896</v>
      </c>
      <c r="O675" s="6">
        <f>IF(A676="","00:01",Table135672[[#This Row],[DateTime]]-A676)*24*60</f>
        <v>1.0499999939929694</v>
      </c>
      <c r="P675" s="6">
        <f>IF(G736="",0,(Table135672[[#This Row],[ExecutionTimeHours]]-G736)/Table135672[[#This Row],[TimespanSoft]])</f>
        <v>22.315421440346171</v>
      </c>
      <c r="Q675" s="7">
        <f>IF(A736="","01:00",Table135672[[#This Row],[DateTime]]-A736)*24</f>
        <v>1.0624999998835847</v>
      </c>
      <c r="R675" s="2">
        <f>Table135672[[#This Row],[HoursDelta]]*60</f>
        <v>22.197079492120377</v>
      </c>
      <c r="S675" s="2">
        <f>IF(Table135672[[#This Row],[StartToEndDelta]]&gt;0,Table135672[[#This Row],[ExTimeFinishedDelta]]/Table135672[[#This Row],[StartToEndDelta]],0)</f>
        <v>6.6112977518643007E-2</v>
      </c>
      <c r="T675" s="2">
        <f>Table135672[[#This Row],[HoursDeltaSoft]]</f>
        <v>22.315421440346171</v>
      </c>
    </row>
    <row r="676" spans="1:20" x14ac:dyDescent="0.25">
      <c r="A676" s="1">
        <v>40720.125601851854</v>
      </c>
      <c r="B676">
        <v>24</v>
      </c>
      <c r="C676">
        <v>1</v>
      </c>
      <c r="D676">
        <v>90.587921142578097</v>
      </c>
      <c r="E676">
        <v>98295</v>
      </c>
      <c r="F676">
        <v>74709</v>
      </c>
      <c r="G676">
        <v>7750.3426069444404</v>
      </c>
      <c r="H676">
        <v>7521.9632527777803</v>
      </c>
      <c r="I676">
        <v>13336.1894938889</v>
      </c>
      <c r="J676">
        <f t="shared" si="20"/>
        <v>23</v>
      </c>
      <c r="K676">
        <f t="shared" si="21"/>
        <v>23586</v>
      </c>
      <c r="L676">
        <f>IF(G677="",0,(Table135672[[#This Row],[ExecutionTimeHours]]-G677)/Table135672[[#This Row],[Timespan]])</f>
        <v>0.3841902988178143</v>
      </c>
      <c r="M676" s="2">
        <f>IF(H677="",0,(Table135672[[#This Row],[ExecutionTimeFinished]]-H677)/Table135672[[#This Row],[Timespan]])</f>
        <v>0.28645223904009914</v>
      </c>
      <c r="N676" s="2">
        <f>IF(I677="",0,(Table135672[[#This Row],[StartToEndTimeFinished]]-I677)/Table135672[[#This Row],[Timespan]])</f>
        <v>4.6902527401096981</v>
      </c>
      <c r="O676" s="6">
        <f>IF(A677="","00:01",Table135672[[#This Row],[DateTime]]-A677)*24*60</f>
        <v>1.1166666657663882</v>
      </c>
      <c r="P676" s="6">
        <f>IF(G737="",0,(Table135672[[#This Row],[ExecutionTimeHours]]-G737)/Table135672[[#This Row],[TimespanSoft]])</f>
        <v>22.279359193753052</v>
      </c>
      <c r="Q676" s="7">
        <f>IF(A737="","01:00",Table135672[[#This Row],[DateTime]]-A737)*24</f>
        <v>1.0633333334117197</v>
      </c>
      <c r="R676" s="2">
        <f>Table135672[[#This Row],[HoursDelta]]*60</f>
        <v>23.051417929068858</v>
      </c>
      <c r="S676" s="2">
        <f>IF(Table135672[[#This Row],[StartToEndDelta]]&gt;0,Table135672[[#This Row],[ExTimeFinishedDelta]]/Table135672[[#This Row],[StartToEndDelta]],0)</f>
        <v>6.1073945246157342E-2</v>
      </c>
      <c r="T676" s="2">
        <f>Table135672[[#This Row],[HoursDeltaSoft]]</f>
        <v>22.279359193753052</v>
      </c>
    </row>
    <row r="677" spans="1:20" x14ac:dyDescent="0.25">
      <c r="A677" s="1">
        <v>40720.124826388892</v>
      </c>
      <c r="B677">
        <v>24</v>
      </c>
      <c r="C677">
        <v>0</v>
      </c>
      <c r="D677">
        <v>91.758036295572893</v>
      </c>
      <c r="E677">
        <v>98295</v>
      </c>
      <c r="F677">
        <v>74804</v>
      </c>
      <c r="G677">
        <v>7749.9135944444397</v>
      </c>
      <c r="H677">
        <v>7521.6433811111101</v>
      </c>
      <c r="I677">
        <v>13330.952045</v>
      </c>
      <c r="J677">
        <f t="shared" si="20"/>
        <v>24</v>
      </c>
      <c r="K677">
        <f t="shared" si="21"/>
        <v>23491</v>
      </c>
      <c r="L677">
        <f>IF(G678="",0,(Table135672[[#This Row],[ExecutionTimeHours]]-G678)/Table135672[[#This Row],[Timespan]])</f>
        <v>0.3880738078715128</v>
      </c>
      <c r="M677" s="2">
        <f>IF(H678="",0,(Table135672[[#This Row],[ExecutionTimeFinished]]-H678)/Table135672[[#This Row],[Timespan]])</f>
        <v>0.11941719525396721</v>
      </c>
      <c r="N677" s="2">
        <f>IF(I678="",0,(Table135672[[#This Row],[StartToEndTimeFinished]]-I678)/Table135672[[#This Row],[Timespan]])</f>
        <v>2.3768862333089893</v>
      </c>
      <c r="O677" s="6">
        <f>IF(A678="","00:01",Table135672[[#This Row],[DateTime]]-A678)*24*60</f>
        <v>1.0500000044703484</v>
      </c>
      <c r="P677" s="6">
        <f>IF(G738="",0,(Table135672[[#This Row],[ExecutionTimeHours]]-G738)/Table135672[[#This Row],[TimespanSoft]])</f>
        <v>22.31627382024719</v>
      </c>
      <c r="Q677" s="7">
        <f>IF(A738="","01:00",Table135672[[#This Row],[DateTime]]-A738)*24</f>
        <v>1.0611111111938953</v>
      </c>
      <c r="R677" s="2">
        <f>Table135672[[#This Row],[HoursDelta]]*60</f>
        <v>23.284428472290767</v>
      </c>
      <c r="S677" s="2">
        <f>IF(Table135672[[#This Row],[StartToEndDelta]]&gt;0,Table135672[[#This Row],[ExTimeFinishedDelta]]/Table135672[[#This Row],[StartToEndDelta]],0)</f>
        <v>5.0241022721445192E-2</v>
      </c>
      <c r="T677" s="2">
        <f>Table135672[[#This Row],[HoursDeltaSoft]]</f>
        <v>22.31627382024719</v>
      </c>
    </row>
    <row r="678" spans="1:20" x14ac:dyDescent="0.25">
      <c r="A678" s="1">
        <v>40720.124097222222</v>
      </c>
      <c r="B678">
        <v>24</v>
      </c>
      <c r="C678">
        <v>0</v>
      </c>
      <c r="D678">
        <v>89.325246175130204</v>
      </c>
      <c r="E678">
        <v>98295</v>
      </c>
      <c r="F678">
        <v>74874</v>
      </c>
      <c r="G678">
        <v>7749.5061169444398</v>
      </c>
      <c r="H678">
        <v>7521.5179930555596</v>
      </c>
      <c r="I678">
        <v>13328.4563144444</v>
      </c>
      <c r="J678">
        <f t="shared" si="20"/>
        <v>24</v>
      </c>
      <c r="K678">
        <f t="shared" si="21"/>
        <v>23421</v>
      </c>
      <c r="L678">
        <f>IF(G679="",0,(Table135672[[#This Row],[ExecutionTimeHours]]-G679)/Table135672[[#This Row],[Timespan]])</f>
        <v>0.37333863798253636</v>
      </c>
      <c r="M678" s="2">
        <f>IF(H679="",0,(Table135672[[#This Row],[ExecutionTimeFinished]]-H679)/Table135672[[#This Row],[Timespan]])</f>
        <v>0.41351060786646449</v>
      </c>
      <c r="N678" s="2">
        <f>IF(I679="",0,(Table135672[[#This Row],[StartToEndTimeFinished]]-I679)/Table135672[[#This Row],[Timespan]])</f>
        <v>6.8608406864614393</v>
      </c>
      <c r="O678" s="6">
        <f>IF(A679="","00:01",Table135672[[#This Row],[DateTime]]-A679)*24*60</f>
        <v>1.0999999952036887</v>
      </c>
      <c r="P678" s="6">
        <f>IF(G739="",0,(Table135672[[#This Row],[ExecutionTimeHours]]-G739)/Table135672[[#This Row],[TimespanSoft]])</f>
        <v>22.273668935396525</v>
      </c>
      <c r="Q678" s="7">
        <f>IF(A739="","01:00",Table135672[[#This Row],[DateTime]]-A739)*24</f>
        <v>1.061388888861984</v>
      </c>
      <c r="R678" s="2">
        <f>Table135672[[#This Row],[HoursDelta]]*60</f>
        <v>22.400318278952181</v>
      </c>
      <c r="S678" s="2">
        <f>IF(Table135672[[#This Row],[StartToEndDelta]]&gt;0,Table135672[[#This Row],[ExTimeFinishedDelta]]/Table135672[[#This Row],[StartToEndDelta]],0)</f>
        <v>6.0271128096947187E-2</v>
      </c>
      <c r="T678" s="2">
        <f>Table135672[[#This Row],[HoursDeltaSoft]]</f>
        <v>22.273668935396525</v>
      </c>
    </row>
    <row r="679" spans="1:20" x14ac:dyDescent="0.25">
      <c r="A679" s="1">
        <v>40720.123333333337</v>
      </c>
      <c r="B679">
        <v>24</v>
      </c>
      <c r="C679">
        <v>1</v>
      </c>
      <c r="D679">
        <v>93.237195332845005</v>
      </c>
      <c r="E679">
        <v>98295</v>
      </c>
      <c r="F679">
        <v>74731</v>
      </c>
      <c r="G679">
        <v>7749.0954444444496</v>
      </c>
      <c r="H679">
        <v>7521.0631313888898</v>
      </c>
      <c r="I679">
        <v>13320.909389722199</v>
      </c>
      <c r="J679">
        <f t="shared" si="20"/>
        <v>23</v>
      </c>
      <c r="K679">
        <f t="shared" si="21"/>
        <v>23564</v>
      </c>
      <c r="L679">
        <f>IF(G680="",0,(Table135672[[#This Row],[ExecutionTimeHours]]-G680)/Table135672[[#This Row],[Timespan]])</f>
        <v>0.39066454860343464</v>
      </c>
      <c r="M679" s="2">
        <f>IF(H680="",0,(Table135672[[#This Row],[ExecutionTimeFinished]]-H680)/Table135672[[#This Row],[Timespan]])</f>
        <v>0.58239285466301283</v>
      </c>
      <c r="N679" s="2">
        <f>IF(I680="",0,(Table135672[[#This Row],[StartToEndTimeFinished]]-I680)/Table135672[[#This Row],[Timespan]])</f>
        <v>9.5263573668697994</v>
      </c>
      <c r="O679" s="6">
        <f>IF(A680="","00:01",Table135672[[#This Row],[DateTime]]-A680)*24*60</f>
        <v>1.0500000044703484</v>
      </c>
      <c r="P679" s="6">
        <f>IF(G740="",0,(Table135672[[#This Row],[ExecutionTimeHours]]-G740)/Table135672[[#This Row],[TimespanSoft]])</f>
        <v>22.268657232756226</v>
      </c>
      <c r="Q679" s="7">
        <f>IF(A740="","01:00",Table135672[[#This Row],[DateTime]]-A740)*24</f>
        <v>1.0599999999976717</v>
      </c>
      <c r="R679" s="2">
        <f>Table135672[[#This Row],[HoursDelta]]*60</f>
        <v>23.439872916206077</v>
      </c>
      <c r="S679" s="2">
        <f>IF(Table135672[[#This Row],[StartToEndDelta]]&gt;0,Table135672[[#This Row],[ExTimeFinishedDelta]]/Table135672[[#This Row],[StartToEndDelta]],0)</f>
        <v>6.1134894717305502E-2</v>
      </c>
      <c r="T679" s="2">
        <f>Table135672[[#This Row],[HoursDeltaSoft]]</f>
        <v>22.268657232756226</v>
      </c>
    </row>
    <row r="680" spans="1:20" x14ac:dyDescent="0.25">
      <c r="A680" s="1">
        <v>40720.122604166667</v>
      </c>
      <c r="B680">
        <v>24</v>
      </c>
      <c r="C680">
        <v>0</v>
      </c>
      <c r="D680">
        <v>89.349901835123703</v>
      </c>
      <c r="E680">
        <v>98295</v>
      </c>
      <c r="F680">
        <v>74244</v>
      </c>
      <c r="G680">
        <v>7748.6852466666696</v>
      </c>
      <c r="H680">
        <v>7520.4516188888902</v>
      </c>
      <c r="I680">
        <v>13310.9067144444</v>
      </c>
      <c r="J680">
        <f t="shared" si="20"/>
        <v>24</v>
      </c>
      <c r="K680">
        <f t="shared" si="21"/>
        <v>24051</v>
      </c>
      <c r="L680">
        <f>IF(G681="",0,(Table135672[[#This Row],[ExecutionTimeHours]]-G681)/Table135672[[#This Row],[Timespan]])</f>
        <v>0.3184592906631894</v>
      </c>
      <c r="M680" s="2">
        <f>IF(H681="",0,(Table135672[[#This Row],[ExecutionTimeFinished]]-H681)/Table135672[[#This Row],[Timespan]])</f>
        <v>0.60109344458994862</v>
      </c>
      <c r="N680" s="2">
        <f>IF(I681="",0,(Table135672[[#This Row],[StartToEndTimeFinished]]-I681)/Table135672[[#This Row],[Timespan]])</f>
        <v>9.4159295388956092</v>
      </c>
      <c r="O680" s="6">
        <f>IF(A681="","00:01",Table135672[[#This Row],[DateTime]]-A681)*24*60</f>
        <v>1.0166666633449495</v>
      </c>
      <c r="P680" s="6">
        <f>IF(G741="",0,(Table135672[[#This Row],[ExecutionTimeHours]]-G741)/Table135672[[#This Row],[TimespanSoft]])</f>
        <v>22.25191640466204</v>
      </c>
      <c r="Q680" s="7">
        <f>IF(A741="","01:00",Table135672[[#This Row],[DateTime]]-A741)*24</f>
        <v>1.0599999999976717</v>
      </c>
      <c r="R680" s="2">
        <f>Table135672[[#This Row],[HoursDelta]]*60</f>
        <v>19.107557439791364</v>
      </c>
      <c r="S680" s="2">
        <f>IF(Table135672[[#This Row],[StartToEndDelta]]&gt;0,Table135672[[#This Row],[ExTimeFinishedDelta]]/Table135672[[#This Row],[StartToEndDelta]],0)</f>
        <v>6.383792934164742E-2</v>
      </c>
      <c r="T680" s="2">
        <f>Table135672[[#This Row],[HoursDeltaSoft]]</f>
        <v>22.25191640466204</v>
      </c>
    </row>
    <row r="681" spans="1:20" x14ac:dyDescent="0.25">
      <c r="A681" s="1">
        <v>40720.121898148151</v>
      </c>
      <c r="B681">
        <v>24</v>
      </c>
      <c r="C681">
        <v>0</v>
      </c>
      <c r="D681">
        <v>83.997469584147098</v>
      </c>
      <c r="E681">
        <v>98295</v>
      </c>
      <c r="F681">
        <v>74373</v>
      </c>
      <c r="G681">
        <v>7748.3614797222199</v>
      </c>
      <c r="H681">
        <v>7519.8405072222204</v>
      </c>
      <c r="I681">
        <v>13301.3338527778</v>
      </c>
      <c r="J681">
        <f t="shared" si="20"/>
        <v>24</v>
      </c>
      <c r="K681">
        <f t="shared" si="21"/>
        <v>23922</v>
      </c>
      <c r="L681">
        <f>IF(G682="",0,(Table135672[[#This Row],[ExecutionTimeHours]]-G682)/Table135672[[#This Row],[Timespan]])</f>
        <v>0.37150444322881238</v>
      </c>
      <c r="M681" s="2">
        <f>IF(H682="",0,(Table135672[[#This Row],[ExecutionTimeFinished]]-H682)/Table135672[[#This Row],[Timespan]])</f>
        <v>0.81975638621860814</v>
      </c>
      <c r="N681" s="2">
        <f>IF(I682="",0,(Table135672[[#This Row],[StartToEndTimeFinished]]-I682)/Table135672[[#This Row],[Timespan]])</f>
        <v>8.2442533065264758</v>
      </c>
      <c r="O681" s="6">
        <f>IF(A682="","00:01",Table135672[[#This Row],[DateTime]]-A682)*24*60</f>
        <v>1.000000003259629</v>
      </c>
      <c r="P681" s="6">
        <f>IF(G742="",0,(Table135672[[#This Row],[ExecutionTimeHours]]-G742)/Table135672[[#This Row],[TimespanSoft]])</f>
        <v>22.276811793286615</v>
      </c>
      <c r="Q681" s="7">
        <f>IF(A742="","01:00",Table135672[[#This Row],[DateTime]]-A742)*24</f>
        <v>1.059722222329583</v>
      </c>
      <c r="R681" s="2">
        <f>Table135672[[#This Row],[HoursDelta]]*60</f>
        <v>22.290266593728742</v>
      </c>
      <c r="S681" s="2">
        <f>IF(Table135672[[#This Row],[StartToEndDelta]]&gt;0,Table135672[[#This Row],[ExTimeFinishedDelta]]/Table135672[[#This Row],[StartToEndDelta]],0)</f>
        <v>9.9433672855449101E-2</v>
      </c>
      <c r="T681" s="2">
        <f>Table135672[[#This Row],[HoursDeltaSoft]]</f>
        <v>22.276811793286615</v>
      </c>
    </row>
    <row r="682" spans="1:20" x14ac:dyDescent="0.25">
      <c r="A682" s="1">
        <v>40720.121203703704</v>
      </c>
      <c r="B682">
        <v>24</v>
      </c>
      <c r="C682">
        <v>0</v>
      </c>
      <c r="D682">
        <v>93.905248006184905</v>
      </c>
      <c r="E682">
        <v>98295</v>
      </c>
      <c r="F682">
        <v>74376</v>
      </c>
      <c r="G682">
        <v>7747.9899752777801</v>
      </c>
      <c r="H682">
        <v>7519.0207508333297</v>
      </c>
      <c r="I682">
        <v>13293.0895994444</v>
      </c>
      <c r="J682">
        <f t="shared" si="20"/>
        <v>24</v>
      </c>
      <c r="K682">
        <f t="shared" si="21"/>
        <v>23919</v>
      </c>
      <c r="L682">
        <f>IF(G683="",0,(Table135672[[#This Row],[ExecutionTimeHours]]-G683)/Table135672[[#This Row],[Timespan]])</f>
        <v>0.38695737831651611</v>
      </c>
      <c r="M682" s="2">
        <f>IF(H683="",0,(Table135672[[#This Row],[ExecutionTimeFinished]]-H683)/Table135672[[#This Row],[Timespan]])</f>
        <v>0</v>
      </c>
      <c r="N682" s="2">
        <f>IF(I683="",0,(Table135672[[#This Row],[StartToEndTimeFinished]]-I683)/Table135672[[#This Row],[Timespan]])</f>
        <v>0</v>
      </c>
      <c r="O682" s="6">
        <f>IF(A683="","00:01",Table135672[[#This Row],[DateTime]]-A683)*24*60</f>
        <v>1.0166666633449495</v>
      </c>
      <c r="P682" s="6">
        <f>IF(G743="",0,(Table135672[[#This Row],[ExecutionTimeHours]]-G743)/Table135672[[#This Row],[TimespanSoft]])</f>
        <v>22.242527100964491</v>
      </c>
      <c r="Q682" s="7">
        <f>IF(A743="","01:00",Table135672[[#This Row],[DateTime]]-A743)*24</f>
        <v>1.0608333333511837</v>
      </c>
      <c r="R682" s="2">
        <f>Table135672[[#This Row],[HoursDelta]]*60</f>
        <v>23.217442698990965</v>
      </c>
      <c r="S682" s="2">
        <f>IF(Table135672[[#This Row],[StartToEndDelta]]&gt;0,Table135672[[#This Row],[ExTimeFinishedDelta]]/Table135672[[#This Row],[StartToEndDelta]],0)</f>
        <v>0</v>
      </c>
      <c r="T682" s="2">
        <f>Table135672[[#This Row],[HoursDeltaSoft]]</f>
        <v>22.242527100964491</v>
      </c>
    </row>
    <row r="683" spans="1:20" x14ac:dyDescent="0.25">
      <c r="A683" s="1">
        <v>40720.120497685188</v>
      </c>
      <c r="B683">
        <v>24</v>
      </c>
      <c r="C683">
        <v>0</v>
      </c>
      <c r="D683">
        <v>92.338790893554702</v>
      </c>
      <c r="E683">
        <v>98295</v>
      </c>
      <c r="F683">
        <v>74121</v>
      </c>
      <c r="G683">
        <v>7747.5965686111103</v>
      </c>
      <c r="H683">
        <v>7519.0207508333297</v>
      </c>
      <c r="I683">
        <v>13293.0895994444</v>
      </c>
      <c r="J683">
        <f t="shared" si="20"/>
        <v>24</v>
      </c>
      <c r="K683">
        <f t="shared" si="21"/>
        <v>24174</v>
      </c>
      <c r="L683">
        <f>IF(G684="",0,(Table135672[[#This Row],[ExecutionTimeHours]]-G684)/Table135672[[#This Row],[Timespan]])</f>
        <v>0.44431129007924869</v>
      </c>
      <c r="M683" s="2">
        <f>IF(H684="",0,(Table135672[[#This Row],[ExecutionTimeFinished]]-H684)/Table135672[[#This Row],[Timespan]])</f>
        <v>0</v>
      </c>
      <c r="N683" s="2">
        <f>IF(I684="",0,(Table135672[[#This Row],[StartToEndTimeFinished]]-I684)/Table135672[[#This Row],[Timespan]])</f>
        <v>0</v>
      </c>
      <c r="O683" s="6">
        <f>IF(A684="","00:01",Table135672[[#This Row],[DateTime]]-A684)*24*60</f>
        <v>1.0333333339076489</v>
      </c>
      <c r="P683" s="6">
        <f>IF(G744="",0,(Table135672[[#This Row],[ExecutionTimeHours]]-G744)/Table135672[[#This Row],[TimespanSoft]])</f>
        <v>22.219017805332566</v>
      </c>
      <c r="Q683" s="7">
        <f>IF(A744="","01:00",Table135672[[#This Row],[DateTime]]-A744)*24</f>
        <v>1.0608333333511837</v>
      </c>
      <c r="R683" s="2">
        <f>Table135672[[#This Row],[HoursDelta]]*60</f>
        <v>26.658677404754922</v>
      </c>
      <c r="S683" s="2">
        <f>IF(Table135672[[#This Row],[StartToEndDelta]]&gt;0,Table135672[[#This Row],[ExTimeFinishedDelta]]/Table135672[[#This Row],[StartToEndDelta]],0)</f>
        <v>0</v>
      </c>
      <c r="T683" s="2">
        <f>Table135672[[#This Row],[HoursDeltaSoft]]</f>
        <v>22.219017805332566</v>
      </c>
    </row>
    <row r="684" spans="1:20" x14ac:dyDescent="0.25">
      <c r="A684" s="1">
        <v>40720.119780092595</v>
      </c>
      <c r="B684">
        <v>24</v>
      </c>
      <c r="C684">
        <v>0</v>
      </c>
      <c r="D684">
        <v>90.712277730305999</v>
      </c>
      <c r="E684">
        <v>98295</v>
      </c>
      <c r="F684">
        <v>74819</v>
      </c>
      <c r="G684">
        <v>7747.1374469444399</v>
      </c>
      <c r="H684">
        <v>7519.0207508333297</v>
      </c>
      <c r="I684">
        <v>13293.0895994444</v>
      </c>
      <c r="J684">
        <f t="shared" si="20"/>
        <v>24</v>
      </c>
      <c r="K684">
        <f t="shared" si="21"/>
        <v>23476</v>
      </c>
      <c r="L684">
        <f>IF(G685="",0,(Table135672[[#This Row],[ExecutionTimeHours]]-G685)/Table135672[[#This Row],[Timespan]])</f>
        <v>0.32442462712082687</v>
      </c>
      <c r="M684" s="2">
        <f>IF(H685="",0,(Table135672[[#This Row],[ExecutionTimeFinished]]-H685)/Table135672[[#This Row],[Timespan]])</f>
        <v>0.62988557264470413</v>
      </c>
      <c r="N684" s="2">
        <f>IF(I685="",0,(Table135672[[#This Row],[StartToEndTimeFinished]]-I685)/Table135672[[#This Row],[Timespan]])</f>
        <v>4.3571223915419575</v>
      </c>
      <c r="O684" s="6">
        <f>IF(A685="","00:01",Table135672[[#This Row],[DateTime]]-A685)*24*60</f>
        <v>1.1166666657663882</v>
      </c>
      <c r="P684" s="6">
        <f>IF(G745="",0,(Table135672[[#This Row],[ExecutionTimeHours]]-G745)/Table135672[[#This Row],[TimespanSoft]])</f>
        <v>22.154130138405108</v>
      </c>
      <c r="Q684" s="7">
        <f>IF(A745="","01:00",Table135672[[#This Row],[DateTime]]-A745)*24</f>
        <v>1.0608333333511837</v>
      </c>
      <c r="R684" s="2">
        <f>Table135672[[#This Row],[HoursDelta]]*60</f>
        <v>19.465477627249612</v>
      </c>
      <c r="S684" s="2">
        <f>IF(Table135672[[#This Row],[StartToEndDelta]]&gt;0,Table135672[[#This Row],[ExTimeFinishedDelta]]/Table135672[[#This Row],[StartToEndDelta]],0)</f>
        <v>0.1445645809416411</v>
      </c>
      <c r="T684" s="2">
        <f>Table135672[[#This Row],[HoursDeltaSoft]]</f>
        <v>22.154130138405108</v>
      </c>
    </row>
    <row r="685" spans="1:20" x14ac:dyDescent="0.25">
      <c r="A685" s="1">
        <v>40720.119004629632</v>
      </c>
      <c r="B685">
        <v>24</v>
      </c>
      <c r="C685">
        <v>1</v>
      </c>
      <c r="D685">
        <v>88.101216634114607</v>
      </c>
      <c r="E685">
        <v>98295</v>
      </c>
      <c r="F685">
        <v>74985</v>
      </c>
      <c r="G685">
        <v>7746.7751727777804</v>
      </c>
      <c r="H685">
        <v>7518.3173786111101</v>
      </c>
      <c r="I685">
        <v>13288.224146111101</v>
      </c>
      <c r="J685">
        <f t="shared" si="20"/>
        <v>23</v>
      </c>
      <c r="K685">
        <f t="shared" si="21"/>
        <v>23310</v>
      </c>
      <c r="L685">
        <f>IF(G686="",0,(Table135672[[#This Row],[ExecutionTimeHours]]-G686)/Table135672[[#This Row],[Timespan]])</f>
        <v>0.36115215034173437</v>
      </c>
      <c r="M685" s="2">
        <f>IF(H686="",0,(Table135672[[#This Row],[ExecutionTimeFinished]]-H686)/Table135672[[#This Row],[Timespan]])</f>
        <v>0</v>
      </c>
      <c r="N685" s="2">
        <f>IF(I686="",0,(Table135672[[#This Row],[StartToEndTimeFinished]]-I686)/Table135672[[#This Row],[Timespan]])</f>
        <v>0</v>
      </c>
      <c r="O685" s="6">
        <f>IF(A686="","00:01",Table135672[[#This Row],[DateTime]]-A686)*24*60</f>
        <v>1.0333333339076489</v>
      </c>
      <c r="P685" s="6">
        <f>IF(G746="",0,(Table135672[[#This Row],[ExecutionTimeHours]]-G746)/Table135672[[#This Row],[TimespanSoft]])</f>
        <v>22.230740883246256</v>
      </c>
      <c r="Q685" s="7">
        <f>IF(A746="","01:00",Table135672[[#This Row],[DateTime]]-A746)*24</f>
        <v>1.0591666668187827</v>
      </c>
      <c r="R685" s="2">
        <f>Table135672[[#This Row],[HoursDelta]]*60</f>
        <v>21.669129020504062</v>
      </c>
      <c r="S685" s="2">
        <f>IF(Table135672[[#This Row],[StartToEndDelta]]&gt;0,Table135672[[#This Row],[ExTimeFinishedDelta]]/Table135672[[#This Row],[StartToEndDelta]],0)</f>
        <v>0</v>
      </c>
      <c r="T685" s="2">
        <f>Table135672[[#This Row],[HoursDeltaSoft]]</f>
        <v>22.230740883246256</v>
      </c>
    </row>
    <row r="686" spans="1:20" x14ac:dyDescent="0.25">
      <c r="A686" s="1">
        <v>40720.118287037039</v>
      </c>
      <c r="B686">
        <v>24</v>
      </c>
      <c r="C686">
        <v>1</v>
      </c>
      <c r="D686">
        <v>90.4576822916667</v>
      </c>
      <c r="E686">
        <v>98295</v>
      </c>
      <c r="F686">
        <v>74733</v>
      </c>
      <c r="G686">
        <v>7746.4019822222199</v>
      </c>
      <c r="H686">
        <v>7518.3173786111101</v>
      </c>
      <c r="I686">
        <v>13288.224146111101</v>
      </c>
      <c r="J686">
        <f t="shared" si="20"/>
        <v>23</v>
      </c>
      <c r="K686">
        <f t="shared" si="21"/>
        <v>23562</v>
      </c>
      <c r="L686">
        <f>IF(G687="",0,(Table135672[[#This Row],[ExecutionTimeHours]]-G687)/Table135672[[#This Row],[Timespan]])</f>
        <v>0.35111749885581495</v>
      </c>
      <c r="M686" s="2">
        <f>IF(H687="",0,(Table135672[[#This Row],[ExecutionTimeFinished]]-H687)/Table135672[[#This Row],[Timespan]])</f>
        <v>0.61424472021785448</v>
      </c>
      <c r="N686" s="2">
        <f>IF(I687="",0,(Table135672[[#This Row],[StartToEndTimeFinished]]-I687)/Table135672[[#This Row],[Timespan]])</f>
        <v>9.0819374703972571</v>
      </c>
      <c r="O686" s="6">
        <f>IF(A687="","00:01",Table135672[[#This Row],[DateTime]]-A687)*24*60</f>
        <v>1.000000003259629</v>
      </c>
      <c r="P686" s="6">
        <f>IF(G747="",0,(Table135672[[#This Row],[ExecutionTimeHours]]-G747)/Table135672[[#This Row],[TimespanSoft]])</f>
        <v>22.203513120586273</v>
      </c>
      <c r="Q686" s="7">
        <f>IF(A747="","01:00",Table135672[[#This Row],[DateTime]]-A747)*24</f>
        <v>1.0583333334652707</v>
      </c>
      <c r="R686" s="2">
        <f>Table135672[[#This Row],[HoursDelta]]*60</f>
        <v>21.067049931348897</v>
      </c>
      <c r="S686" s="2">
        <f>IF(Table135672[[#This Row],[StartToEndDelta]]&gt;0,Table135672[[#This Row],[ExTimeFinishedDelta]]/Table135672[[#This Row],[StartToEndDelta]],0)</f>
        <v>6.7633665417758768E-2</v>
      </c>
      <c r="T686" s="2">
        <f>Table135672[[#This Row],[HoursDeltaSoft]]</f>
        <v>22.203513120586273</v>
      </c>
    </row>
    <row r="687" spans="1:20" x14ac:dyDescent="0.25">
      <c r="A687" s="1">
        <v>40720.117592592593</v>
      </c>
      <c r="B687">
        <v>24</v>
      </c>
      <c r="C687">
        <v>1</v>
      </c>
      <c r="D687">
        <v>92.934593200683594</v>
      </c>
      <c r="E687">
        <v>98295</v>
      </c>
      <c r="F687">
        <v>74950</v>
      </c>
      <c r="G687">
        <v>7746.0508647222196</v>
      </c>
      <c r="H687">
        <v>7517.7031338888901</v>
      </c>
      <c r="I687">
        <v>13279.1422086111</v>
      </c>
      <c r="J687">
        <f t="shared" si="20"/>
        <v>23</v>
      </c>
      <c r="K687">
        <f t="shared" si="21"/>
        <v>23345</v>
      </c>
      <c r="L687">
        <f>IF(G688="",0,(Table135672[[#This Row],[ExecutionTimeHours]]-G688)/Table135672[[#This Row],[Timespan]])</f>
        <v>0.38663502849720111</v>
      </c>
      <c r="M687" s="2">
        <f>IF(H688="",0,(Table135672[[#This Row],[ExecutionTimeFinished]]-H688)/Table135672[[#This Row],[Timespan]])</f>
        <v>0.28901836177043005</v>
      </c>
      <c r="N687" s="2">
        <f>IF(I688="",0,(Table135672[[#This Row],[StartToEndTimeFinished]]-I688)/Table135672[[#This Row],[Timespan]])</f>
        <v>4.8653887037257073</v>
      </c>
      <c r="O687" s="6">
        <f>IF(A688="","00:01",Table135672[[#This Row],[DateTime]]-A688)*24*60</f>
        <v>0.98333333269692957</v>
      </c>
      <c r="P687" s="6">
        <f>IF(G748="",0,(Table135672[[#This Row],[ExecutionTimeHours]]-G748)/Table135672[[#This Row],[TimespanSoft]])</f>
        <v>22.249406608866835</v>
      </c>
      <c r="Q687" s="7">
        <f>IF(A748="","01:00",Table135672[[#This Row],[DateTime]]-A748)*24</f>
        <v>1.058888888976071</v>
      </c>
      <c r="R687" s="2">
        <f>Table135672[[#This Row],[HoursDelta]]*60</f>
        <v>23.198101709832066</v>
      </c>
      <c r="S687" s="2">
        <f>IF(Table135672[[#This Row],[StartToEndDelta]]&gt;0,Table135672[[#This Row],[ExTimeFinishedDelta]]/Table135672[[#This Row],[StartToEndDelta]],0)</f>
        <v>5.9402933531109675E-2</v>
      </c>
      <c r="T687" s="2">
        <f>Table135672[[#This Row],[HoursDeltaSoft]]</f>
        <v>22.249406608866835</v>
      </c>
    </row>
    <row r="688" spans="1:20" x14ac:dyDescent="0.25">
      <c r="A688" s="1">
        <v>40720.116909722223</v>
      </c>
      <c r="B688">
        <v>24</v>
      </c>
      <c r="C688">
        <v>0</v>
      </c>
      <c r="D688">
        <v>93.848381042480497</v>
      </c>
      <c r="E688">
        <v>98295</v>
      </c>
      <c r="F688">
        <v>75196</v>
      </c>
      <c r="G688">
        <v>7745.67067361111</v>
      </c>
      <c r="H688">
        <v>7517.4189324999998</v>
      </c>
      <c r="I688">
        <v>13274.357909722199</v>
      </c>
      <c r="J688">
        <f t="shared" si="20"/>
        <v>24</v>
      </c>
      <c r="K688">
        <f t="shared" si="21"/>
        <v>23099</v>
      </c>
      <c r="L688">
        <f>IF(G689="",0,(Table135672[[#This Row],[ExecutionTimeHours]]-G689)/Table135672[[#This Row],[Timespan]])</f>
        <v>0.40283251497825207</v>
      </c>
      <c r="M688" s="2">
        <f>IF(H689="",0,(Table135672[[#This Row],[ExecutionTimeFinished]]-H689)/Table135672[[#This Row],[Timespan]])</f>
        <v>0.26537021945025041</v>
      </c>
      <c r="N688" s="2">
        <f>IF(I689="",0,(Table135672[[#This Row],[StartToEndTimeFinished]]-I689)/Table135672[[#This Row],[Timespan]])</f>
        <v>4.7643068461224587</v>
      </c>
      <c r="O688" s="6">
        <f>IF(A689="","00:01",Table135672[[#This Row],[DateTime]]-A689)*24*60</f>
        <v>1.0166666633449495</v>
      </c>
      <c r="P688" s="6">
        <f>IF(G749="",0,(Table135672[[#This Row],[ExecutionTimeHours]]-G749)/Table135672[[#This Row],[TimespanSoft]])</f>
        <v>22.328875458807811</v>
      </c>
      <c r="Q688" s="7">
        <f>IF(A749="","01:00",Table135672[[#This Row],[DateTime]]-A749)*24</f>
        <v>1.0572222222690471</v>
      </c>
      <c r="R688" s="2">
        <f>Table135672[[#This Row],[HoursDelta]]*60</f>
        <v>24.169950898695124</v>
      </c>
      <c r="S688" s="2">
        <f>IF(Table135672[[#This Row],[StartToEndDelta]]&gt;0,Table135672[[#This Row],[ExTimeFinishedDelta]]/Table135672[[#This Row],[StartToEndDelta]],0)</f>
        <v>5.5699649082474212E-2</v>
      </c>
      <c r="T688" s="2">
        <f>Table135672[[#This Row],[HoursDeltaSoft]]</f>
        <v>22.328875458807811</v>
      </c>
    </row>
    <row r="689" spans="1:20" x14ac:dyDescent="0.25">
      <c r="A689" s="1">
        <v>40720.116203703707</v>
      </c>
      <c r="B689">
        <v>24</v>
      </c>
      <c r="C689">
        <v>1</v>
      </c>
      <c r="D689">
        <v>90.966473897298201</v>
      </c>
      <c r="E689">
        <v>98295</v>
      </c>
      <c r="F689">
        <v>75367</v>
      </c>
      <c r="G689">
        <v>7745.2611272222202</v>
      </c>
      <c r="H689">
        <v>7517.1491394444402</v>
      </c>
      <c r="I689">
        <v>13269.5141977778</v>
      </c>
      <c r="J689">
        <f t="shared" si="20"/>
        <v>23</v>
      </c>
      <c r="K689">
        <f t="shared" si="21"/>
        <v>22928</v>
      </c>
      <c r="L689">
        <f>IF(G690="",0,(Table135672[[#This Row],[ExecutionTimeHours]]-G690)/Table135672[[#This Row],[Timespan]])</f>
        <v>0.35250687680444026</v>
      </c>
      <c r="M689" s="2">
        <f>IF(H690="",0,(Table135672[[#This Row],[ExecutionTimeFinished]]-H690)/Table135672[[#This Row],[Timespan]])</f>
        <v>0.56919655841460381</v>
      </c>
      <c r="N689" s="2">
        <f>IF(I690="",0,(Table135672[[#This Row],[StartToEndTimeFinished]]-I690)/Table135672[[#This Row],[Timespan]])</f>
        <v>6.1849819842398022</v>
      </c>
      <c r="O689" s="6">
        <f>IF(A690="","00:01",Table135672[[#This Row],[DateTime]]-A690)*24*60</f>
        <v>1.0500000044703484</v>
      </c>
      <c r="P689" s="6">
        <f>IF(G750="",0,(Table135672[[#This Row],[ExecutionTimeHours]]-G750)/Table135672[[#This Row],[TimespanSoft]])</f>
        <v>22.206996331284493</v>
      </c>
      <c r="Q689" s="7">
        <f>IF(A750="","01:00",Table135672[[#This Row],[DateTime]]-A750)*24</f>
        <v>1.0599999999976717</v>
      </c>
      <c r="R689" s="2">
        <f>Table135672[[#This Row],[HoursDelta]]*60</f>
        <v>21.150412608266414</v>
      </c>
      <c r="S689" s="2">
        <f>IF(Table135672[[#This Row],[StartToEndDelta]]&gt;0,Table135672[[#This Row],[ExTimeFinishedDelta]]/Table135672[[#This Row],[StartToEndDelta]],0)</f>
        <v>9.2028814290000538E-2</v>
      </c>
      <c r="T689" s="2">
        <f>Table135672[[#This Row],[HoursDeltaSoft]]</f>
        <v>22.206996331284493</v>
      </c>
    </row>
    <row r="690" spans="1:20" x14ac:dyDescent="0.25">
      <c r="A690" s="1">
        <v>40720.115474537037</v>
      </c>
      <c r="B690">
        <v>24</v>
      </c>
      <c r="C690">
        <v>3</v>
      </c>
      <c r="D690">
        <v>90.629854838053404</v>
      </c>
      <c r="E690">
        <v>98295</v>
      </c>
      <c r="F690">
        <v>75288</v>
      </c>
      <c r="G690">
        <v>7744.8909949999997</v>
      </c>
      <c r="H690">
        <v>7516.5514830555603</v>
      </c>
      <c r="I690">
        <v>13263.019966666699</v>
      </c>
      <c r="J690">
        <f t="shared" si="20"/>
        <v>21</v>
      </c>
      <c r="K690">
        <f t="shared" si="21"/>
        <v>23007</v>
      </c>
      <c r="L690">
        <f>IF(G691="",0,(Table135672[[#This Row],[ExecutionTimeHours]]-G691)/Table135672[[#This Row],[Timespan]])</f>
        <v>0.41348125082099407</v>
      </c>
      <c r="M690" s="2">
        <f>IF(H691="",0,(Table135672[[#This Row],[ExecutionTimeFinished]]-H691)/Table135672[[#This Row],[Timespan]])</f>
        <v>0.76139661609112097</v>
      </c>
      <c r="N690" s="2">
        <f>IF(I691="",0,(Table135672[[#This Row],[StartToEndTimeFinished]]-I691)/Table135672[[#This Row],[Timespan]])</f>
        <v>7.9137565260984584</v>
      </c>
      <c r="O690" s="6">
        <f>IF(A691="","00:01",Table135672[[#This Row],[DateTime]]-A691)*24*60</f>
        <v>1.0666666645556688</v>
      </c>
      <c r="P690" s="6">
        <f>IF(G751="",0,(Table135672[[#This Row],[ExecutionTimeHours]]-G751)/Table135672[[#This Row],[TimespanSoft]])</f>
        <v>22.226990829178245</v>
      </c>
      <c r="Q690" s="7">
        <f>IF(A751="","01:00",Table135672[[#This Row],[DateTime]]-A751)*24</f>
        <v>1.0602777778403834</v>
      </c>
      <c r="R690" s="2">
        <f>Table135672[[#This Row],[HoursDelta]]*60</f>
        <v>24.808875049259644</v>
      </c>
      <c r="S690" s="2">
        <f>IF(Table135672[[#This Row],[StartToEndDelta]]&gt;0,Table135672[[#This Row],[ExTimeFinishedDelta]]/Table135672[[#This Row],[StartToEndDelta]],0)</f>
        <v>9.6211781797954213E-2</v>
      </c>
      <c r="T690" s="2">
        <f>Table135672[[#This Row],[HoursDeltaSoft]]</f>
        <v>22.226990829178245</v>
      </c>
    </row>
    <row r="691" spans="1:20" x14ac:dyDescent="0.25">
      <c r="A691" s="1">
        <v>40720.114733796298</v>
      </c>
      <c r="B691">
        <v>24</v>
      </c>
      <c r="C691">
        <v>0</v>
      </c>
      <c r="D691">
        <v>96.746813456217495</v>
      </c>
      <c r="E691">
        <v>98295</v>
      </c>
      <c r="F691">
        <v>75412</v>
      </c>
      <c r="G691">
        <v>7744.4499483333302</v>
      </c>
      <c r="H691">
        <v>7515.7393266666704</v>
      </c>
      <c r="I691">
        <v>13254.5786263889</v>
      </c>
      <c r="J691">
        <f t="shared" si="20"/>
        <v>24</v>
      </c>
      <c r="K691">
        <f t="shared" si="21"/>
        <v>22883</v>
      </c>
      <c r="L691">
        <f>IF(G692="",0,(Table135672[[#This Row],[ExecutionTimeHours]]-G692)/Table135672[[#This Row],[Timespan]])</f>
        <v>0.40436225383132401</v>
      </c>
      <c r="M691" s="2">
        <f>IF(H692="",0,(Table135672[[#This Row],[ExecutionTimeFinished]]-H692)/Table135672[[#This Row],[Timespan]])</f>
        <v>0</v>
      </c>
      <c r="N691" s="2">
        <f>IF(I692="",0,(Table135672[[#This Row],[StartToEndTimeFinished]]-I692)/Table135672[[#This Row],[Timespan]])</f>
        <v>0</v>
      </c>
      <c r="O691" s="6">
        <f>IF(A692="","00:01",Table135672[[#This Row],[DateTime]]-A692)*24*60</f>
        <v>1.1333333363290876</v>
      </c>
      <c r="P691" s="6">
        <f>IF(G752="",0,(Table135672[[#This Row],[ExecutionTimeHours]]-G752)/Table135672[[#This Row],[TimespanSoft]])</f>
        <v>22.214973270483025</v>
      </c>
      <c r="Q691" s="7">
        <f>IF(A752="","01:00",Table135672[[#This Row],[DateTime]]-A752)*24</f>
        <v>1.0599999999976717</v>
      </c>
      <c r="R691" s="2">
        <f>Table135672[[#This Row],[HoursDelta]]*60</f>
        <v>24.261735229879442</v>
      </c>
      <c r="S691" s="2">
        <f>IF(Table135672[[#This Row],[StartToEndDelta]]&gt;0,Table135672[[#This Row],[ExTimeFinishedDelta]]/Table135672[[#This Row],[StartToEndDelta]],0)</f>
        <v>0</v>
      </c>
      <c r="T691" s="2">
        <f>Table135672[[#This Row],[HoursDeltaSoft]]</f>
        <v>22.214973270483025</v>
      </c>
    </row>
    <row r="692" spans="1:20" x14ac:dyDescent="0.25">
      <c r="A692" s="1">
        <v>40720.113946759258</v>
      </c>
      <c r="B692">
        <v>24</v>
      </c>
      <c r="C692">
        <v>0</v>
      </c>
      <c r="D692">
        <v>97.709322611490904</v>
      </c>
      <c r="E692">
        <v>98295</v>
      </c>
      <c r="F692">
        <v>75234</v>
      </c>
      <c r="G692">
        <v>7743.99167111111</v>
      </c>
      <c r="H692">
        <v>7515.7393266666704</v>
      </c>
      <c r="I692">
        <v>13254.5786263889</v>
      </c>
      <c r="J692">
        <f t="shared" si="20"/>
        <v>24</v>
      </c>
      <c r="K692">
        <f t="shared" si="21"/>
        <v>23061</v>
      </c>
      <c r="L692">
        <f>IF(G693="",0,(Table135672[[#This Row],[ExecutionTimeHours]]-G693)/Table135672[[#This Row],[Timespan]])</f>
        <v>0.32457820459404529</v>
      </c>
      <c r="M692" s="2">
        <f>IF(H693="",0,(Table135672[[#This Row],[ExecutionTimeFinished]]-H693)/Table135672[[#This Row],[Timespan]])</f>
        <v>0</v>
      </c>
      <c r="N692" s="2">
        <f>IF(I693="",0,(Table135672[[#This Row],[StartToEndTimeFinished]]-I693)/Table135672[[#This Row],[Timespan]])</f>
        <v>0</v>
      </c>
      <c r="O692" s="6">
        <f>IF(A693="","00:01",Table135672[[#This Row],[DateTime]]-A693)*24*60</f>
        <v>1.0833333351183683</v>
      </c>
      <c r="P692" s="6">
        <f>IF(G753="",0,(Table135672[[#This Row],[ExecutionTimeHours]]-G753)/Table135672[[#This Row],[TimespanSoft]])</f>
        <v>22.208169863114815</v>
      </c>
      <c r="Q692" s="7">
        <f>IF(A753="","01:00",Table135672[[#This Row],[DateTime]]-A753)*24</f>
        <v>1.0580555554479361</v>
      </c>
      <c r="R692" s="2">
        <f>Table135672[[#This Row],[HoursDelta]]*60</f>
        <v>19.474692275642717</v>
      </c>
      <c r="S692" s="2">
        <f>IF(Table135672[[#This Row],[StartToEndDelta]]&gt;0,Table135672[[#This Row],[ExTimeFinishedDelta]]/Table135672[[#This Row],[StartToEndDelta]],0)</f>
        <v>0</v>
      </c>
      <c r="T692" s="2">
        <f>Table135672[[#This Row],[HoursDeltaSoft]]</f>
        <v>22.208169863114815</v>
      </c>
    </row>
    <row r="693" spans="1:20" x14ac:dyDescent="0.25">
      <c r="A693" s="1">
        <v>40720.113194444442</v>
      </c>
      <c r="B693">
        <v>24</v>
      </c>
      <c r="C693">
        <v>0</v>
      </c>
      <c r="D693">
        <v>86.877901713053404</v>
      </c>
      <c r="E693">
        <v>98295</v>
      </c>
      <c r="F693">
        <v>74873</v>
      </c>
      <c r="G693">
        <v>7743.6400447222204</v>
      </c>
      <c r="H693">
        <v>7515.7393266666704</v>
      </c>
      <c r="I693">
        <v>13254.5786263889</v>
      </c>
      <c r="J693">
        <f t="shared" si="20"/>
        <v>24</v>
      </c>
      <c r="K693">
        <f t="shared" si="21"/>
        <v>23422</v>
      </c>
      <c r="L693">
        <f>IF(G694="",0,(Table135672[[#This Row],[ExecutionTimeHours]]-G694)/Table135672[[#This Row],[Timespan]])</f>
        <v>0.3707897248965194</v>
      </c>
      <c r="M693" s="2">
        <f>IF(H694="",0,(Table135672[[#This Row],[ExecutionTimeFinished]]-H694)/Table135672[[#This Row],[Timespan]])</f>
        <v>0.46324139223387073</v>
      </c>
      <c r="N693" s="2">
        <f>IF(I694="",0,(Table135672[[#This Row],[StartToEndTimeFinished]]-I694)/Table135672[[#This Row],[Timespan]])</f>
        <v>6.9004119943053137</v>
      </c>
      <c r="O693" s="6">
        <f>IF(A694="","00:01",Table135672[[#This Row],[DateTime]]-A694)*24*60</f>
        <v>0.99999999278225005</v>
      </c>
      <c r="P693" s="6">
        <f>IF(G754="",0,(Table135672[[#This Row],[ExecutionTimeHours]]-G754)/Table135672[[#This Row],[TimespanSoft]])</f>
        <v>22.277069119957321</v>
      </c>
      <c r="Q693" s="7">
        <f>IF(A754="","01:00",Table135672[[#This Row],[DateTime]]-A754)*24</f>
        <v>1.0569444444263354</v>
      </c>
      <c r="R693" s="2">
        <f>Table135672[[#This Row],[HoursDelta]]*60</f>
        <v>22.247383493791165</v>
      </c>
      <c r="S693" s="2">
        <f>IF(Table135672[[#This Row],[StartToEndDelta]]&gt;0,Table135672[[#This Row],[ExTimeFinishedDelta]]/Table135672[[#This Row],[StartToEndDelta]],0)</f>
        <v>6.7132425225648676E-2</v>
      </c>
      <c r="T693" s="2">
        <f>Table135672[[#This Row],[HoursDeltaSoft]]</f>
        <v>22.277069119957321</v>
      </c>
    </row>
    <row r="694" spans="1:20" x14ac:dyDescent="0.25">
      <c r="A694" s="1">
        <v>40720.112500000003</v>
      </c>
      <c r="B694">
        <v>24</v>
      </c>
      <c r="C694">
        <v>0</v>
      </c>
      <c r="D694">
        <v>85.641863505045606</v>
      </c>
      <c r="E694">
        <v>98295</v>
      </c>
      <c r="F694">
        <v>74770</v>
      </c>
      <c r="G694">
        <v>7743.2692550000002</v>
      </c>
      <c r="H694">
        <v>7515.2760852777801</v>
      </c>
      <c r="I694">
        <v>13247.678214444401</v>
      </c>
      <c r="J694">
        <f t="shared" si="20"/>
        <v>24</v>
      </c>
      <c r="K694">
        <f t="shared" si="21"/>
        <v>23525</v>
      </c>
      <c r="L694">
        <f>IF(G695="",0,(Table135672[[#This Row],[ExecutionTimeHours]]-G695)/Table135672[[#This Row],[Timespan]])</f>
        <v>0.3562486099492207</v>
      </c>
      <c r="M694" s="2">
        <f>IF(H695="",0,(Table135672[[#This Row],[ExecutionTimeFinished]]-H695)/Table135672[[#This Row],[Timespan]])</f>
        <v>0.34350333222017437</v>
      </c>
      <c r="N694" s="2">
        <f>IF(I695="",0,(Table135672[[#This Row],[StartToEndTimeFinished]]-I695)/Table135672[[#This Row],[Timespan]])</f>
        <v>4.5441747073888816</v>
      </c>
      <c r="O694" s="6">
        <f>IF(A695="","00:01",Table135672[[#This Row],[DateTime]]-A695)*24*60</f>
        <v>1.000000003259629</v>
      </c>
      <c r="P694" s="6">
        <f>IF(G755="",0,(Table135672[[#This Row],[ExecutionTimeHours]]-G755)/Table135672[[#This Row],[TimespanSoft]])</f>
        <v>22.259011297620429</v>
      </c>
      <c r="Q694" s="7">
        <f>IF(A755="","01:00",Table135672[[#This Row],[DateTime]]-A755)*24</f>
        <v>1.0569444446009584</v>
      </c>
      <c r="R694" s="2">
        <f>Table135672[[#This Row],[HoursDelta]]*60</f>
        <v>21.374916596953241</v>
      </c>
      <c r="S694" s="2">
        <f>IF(Table135672[[#This Row],[StartToEndDelta]]&gt;0,Table135672[[#This Row],[ExTimeFinishedDelta]]/Table135672[[#This Row],[StartToEndDelta]],0)</f>
        <v>7.5592017107448339E-2</v>
      </c>
      <c r="T694" s="2">
        <f>Table135672[[#This Row],[HoursDeltaSoft]]</f>
        <v>22.259011297620429</v>
      </c>
    </row>
    <row r="695" spans="1:20" x14ac:dyDescent="0.25">
      <c r="A695" s="1">
        <v>40720.111805555556</v>
      </c>
      <c r="B695">
        <v>24</v>
      </c>
      <c r="C695">
        <v>1</v>
      </c>
      <c r="D695">
        <v>91.463877360026004</v>
      </c>
      <c r="E695">
        <v>98295</v>
      </c>
      <c r="F695">
        <v>75007</v>
      </c>
      <c r="G695">
        <v>7742.9130063888897</v>
      </c>
      <c r="H695">
        <v>7514.9325819444402</v>
      </c>
      <c r="I695">
        <v>13243.134039722199</v>
      </c>
      <c r="J695">
        <f t="shared" si="20"/>
        <v>23</v>
      </c>
      <c r="K695">
        <f t="shared" si="21"/>
        <v>23288</v>
      </c>
      <c r="L695">
        <f>IF(G696="",0,(Table135672[[#This Row],[ExecutionTimeHours]]-G696)/Table135672[[#This Row],[Timespan]])</f>
        <v>0.37388951592094061</v>
      </c>
      <c r="M695" s="2">
        <f>IF(H696="",0,(Table135672[[#This Row],[ExecutionTimeFinished]]-H696)/Table135672[[#This Row],[Timespan]])</f>
        <v>0.80679999954865589</v>
      </c>
      <c r="N695" s="2">
        <f>IF(I696="",0,(Table135672[[#This Row],[StartToEndTimeFinished]]-I696)/Table135672[[#This Row],[Timespan]])</f>
        <v>8.1065919309134866</v>
      </c>
      <c r="O695" s="6">
        <f>IF(A696="","00:01",Table135672[[#This Row],[DateTime]]-A696)*24*60</f>
        <v>1.0333333339076489</v>
      </c>
      <c r="P695" s="6">
        <f>IF(G756="",0,(Table135672[[#This Row],[ExecutionTimeHours]]-G756)/Table135672[[#This Row],[TimespanSoft]])</f>
        <v>22.278141733181837</v>
      </c>
      <c r="Q695" s="7">
        <f>IF(A756="","01:00",Table135672[[#This Row],[DateTime]]-A756)*24</f>
        <v>1.0583333332906477</v>
      </c>
      <c r="R695" s="2">
        <f>Table135672[[#This Row],[HoursDelta]]*60</f>
        <v>22.433370955256436</v>
      </c>
      <c r="S695" s="2">
        <f>IF(Table135672[[#This Row],[StartToEndDelta]]&gt;0,Table135672[[#This Row],[ExTimeFinishedDelta]]/Table135672[[#This Row],[StartToEndDelta]],0)</f>
        <v>9.9523943776178472E-2</v>
      </c>
      <c r="T695" s="2">
        <f>Table135672[[#This Row],[HoursDeltaSoft]]</f>
        <v>22.278141733181837</v>
      </c>
    </row>
    <row r="696" spans="1:20" x14ac:dyDescent="0.25">
      <c r="A696" s="1">
        <v>40720.111087962963</v>
      </c>
      <c r="B696">
        <v>24</v>
      </c>
      <c r="C696">
        <v>0</v>
      </c>
      <c r="D696">
        <v>90.303642272949205</v>
      </c>
      <c r="E696">
        <v>98295</v>
      </c>
      <c r="F696">
        <v>74798</v>
      </c>
      <c r="G696">
        <v>7742.52665388889</v>
      </c>
      <c r="H696">
        <v>7514.0988886111099</v>
      </c>
      <c r="I696">
        <v>13234.7572280556</v>
      </c>
      <c r="J696">
        <f t="shared" si="20"/>
        <v>24</v>
      </c>
      <c r="K696">
        <f t="shared" si="21"/>
        <v>23497</v>
      </c>
      <c r="L696">
        <f>IF(G697="",0,(Table135672[[#This Row],[ExecutionTimeHours]]-G697)/Table135672[[#This Row],[Timespan]])</f>
        <v>0.38565940838581952</v>
      </c>
      <c r="M696" s="2">
        <f>IF(H697="",0,(Table135672[[#This Row],[ExecutionTimeFinished]]-H697)/Table135672[[#This Row],[Timespan]])</f>
        <v>0.82659274147306117</v>
      </c>
      <c r="N696" s="2">
        <f>IF(I697="",0,(Table135672[[#This Row],[StartToEndTimeFinished]]-I697)/Table135672[[#This Row],[Timespan]])</f>
        <v>10.199758596523965</v>
      </c>
      <c r="O696" s="6">
        <f>IF(A697="","00:01",Table135672[[#This Row],[DateTime]]-A697)*24*60</f>
        <v>1.0333333339076489</v>
      </c>
      <c r="P696" s="6">
        <f>IF(G757="",0,(Table135672[[#This Row],[ExecutionTimeHours]]-G757)/Table135672[[#This Row],[TimespanSoft]])</f>
        <v>22.245758258154936</v>
      </c>
      <c r="Q696" s="7">
        <f>IF(A757="","01:00",Table135672[[#This Row],[DateTime]]-A757)*24</f>
        <v>1.0594444444868714</v>
      </c>
      <c r="R696" s="2">
        <f>Table135672[[#This Row],[HoursDelta]]*60</f>
        <v>23.13956450314917</v>
      </c>
      <c r="S696" s="2">
        <f>IF(Table135672[[#This Row],[StartToEndDelta]]&gt;0,Table135672[[#This Row],[ExTimeFinishedDelta]]/Table135672[[#This Row],[StartToEndDelta]],0)</f>
        <v>8.1040422050259159E-2</v>
      </c>
      <c r="T696" s="2">
        <f>Table135672[[#This Row],[HoursDeltaSoft]]</f>
        <v>22.245758258154936</v>
      </c>
    </row>
    <row r="697" spans="1:20" x14ac:dyDescent="0.25">
      <c r="A697" s="1">
        <v>40720.11037037037</v>
      </c>
      <c r="B697">
        <v>24</v>
      </c>
      <c r="C697">
        <v>2</v>
      </c>
      <c r="D697">
        <v>87.809130350748703</v>
      </c>
      <c r="E697">
        <v>98295</v>
      </c>
      <c r="F697">
        <v>74656</v>
      </c>
      <c r="G697">
        <v>7742.1281391666698</v>
      </c>
      <c r="H697">
        <v>7513.2447427777797</v>
      </c>
      <c r="I697">
        <v>13224.2174775</v>
      </c>
      <c r="J697">
        <f t="shared" si="20"/>
        <v>22</v>
      </c>
      <c r="K697">
        <f t="shared" si="21"/>
        <v>23639</v>
      </c>
      <c r="L697">
        <f>IF(G698="",0,(Table135672[[#This Row],[ExecutionTimeHours]]-G698)/Table135672[[#This Row],[Timespan]])</f>
        <v>0.32768384561988079</v>
      </c>
      <c r="M697" s="2">
        <f>IF(H698="",0,(Table135672[[#This Row],[ExecutionTimeFinished]]-H698)/Table135672[[#This Row],[Timespan]])</f>
        <v>0.1740376920271581</v>
      </c>
      <c r="N697" s="2">
        <f>IF(I698="",0,(Table135672[[#This Row],[StartToEndTimeFinished]]-I698)/Table135672[[#This Row],[Timespan]])</f>
        <v>2.0956553811318179</v>
      </c>
      <c r="O697" s="6">
        <f>IF(A698="","00:01",Table135672[[#This Row],[DateTime]]-A698)*24*60</f>
        <v>1.0833333351183683</v>
      </c>
      <c r="P697" s="6">
        <f>IF(G758="",0,(Table135672[[#This Row],[ExecutionTimeHours]]-G758)/Table135672[[#This Row],[TimespanSoft]])</f>
        <v>22.240861978024103</v>
      </c>
      <c r="Q697" s="7">
        <f>IF(A758="","01:00",Table135672[[#This Row],[DateTime]]-A758)*24</f>
        <v>1.0586111111333594</v>
      </c>
      <c r="R697" s="2">
        <f>Table135672[[#This Row],[HoursDelta]]*60</f>
        <v>19.661030737192846</v>
      </c>
      <c r="S697" s="2">
        <f>IF(Table135672[[#This Row],[StartToEndDelta]]&gt;0,Table135672[[#This Row],[ExTimeFinishedDelta]]/Table135672[[#This Row],[StartToEndDelta]],0)</f>
        <v>8.3046904368963628E-2</v>
      </c>
      <c r="T697" s="2">
        <f>Table135672[[#This Row],[HoursDeltaSoft]]</f>
        <v>22.240861978024103</v>
      </c>
    </row>
    <row r="698" spans="1:20" x14ac:dyDescent="0.25">
      <c r="A698" s="1">
        <v>40720.109618055554</v>
      </c>
      <c r="B698">
        <v>24</v>
      </c>
      <c r="C698">
        <v>1</v>
      </c>
      <c r="D698">
        <v>88.720545450846402</v>
      </c>
      <c r="E698">
        <v>98295</v>
      </c>
      <c r="F698">
        <v>74463</v>
      </c>
      <c r="G698">
        <v>7741.77314833333</v>
      </c>
      <c r="H698">
        <v>7513.0562019444396</v>
      </c>
      <c r="I698">
        <v>13221.9471841667</v>
      </c>
      <c r="J698">
        <f t="shared" si="20"/>
        <v>23</v>
      </c>
      <c r="K698">
        <f t="shared" si="21"/>
        <v>23832</v>
      </c>
      <c r="L698">
        <f>IF(G699="",0,(Table135672[[#This Row],[ExecutionTimeHours]]-G699)/Table135672[[#This Row],[Timespan]])</f>
        <v>0.42499244875054598</v>
      </c>
      <c r="M698" s="2">
        <f>IF(H699="",0,(Table135672[[#This Row],[ExecutionTimeFinished]]-H699)/Table135672[[#This Row],[Timespan]])</f>
        <v>0.47887838636300045</v>
      </c>
      <c r="N698" s="2">
        <f>IF(I699="",0,(Table135672[[#This Row],[StartToEndTimeFinished]]-I699)/Table135672[[#This Row],[Timespan]])</f>
        <v>6.1956846476987808</v>
      </c>
      <c r="O698" s="6">
        <f>IF(A699="","00:01",Table135672[[#This Row],[DateTime]]-A699)*24*60</f>
        <v>1.0666666645556688</v>
      </c>
      <c r="P698" s="6">
        <f>IF(G759="",0,(Table135672[[#This Row],[ExecutionTimeHours]]-G759)/Table135672[[#This Row],[TimespanSoft]])</f>
        <v>22.264519548199729</v>
      </c>
      <c r="Q698" s="7">
        <f>IF(A759="","01:00",Table135672[[#This Row],[DateTime]]-A759)*24</f>
        <v>1.0586111111333594</v>
      </c>
      <c r="R698" s="2">
        <f>Table135672[[#This Row],[HoursDelta]]*60</f>
        <v>25.49954692503276</v>
      </c>
      <c r="S698" s="2">
        <f>IF(Table135672[[#This Row],[StartToEndDelta]]&gt;0,Table135672[[#This Row],[ExTimeFinishedDelta]]/Table135672[[#This Row],[StartToEndDelta]],0)</f>
        <v>7.729224671576318E-2</v>
      </c>
      <c r="T698" s="2">
        <f>Table135672[[#This Row],[HoursDeltaSoft]]</f>
        <v>22.264519548199729</v>
      </c>
    </row>
    <row r="699" spans="1:20" x14ac:dyDescent="0.25">
      <c r="A699" s="1">
        <v>40720.108877314815</v>
      </c>
      <c r="B699">
        <v>24</v>
      </c>
      <c r="C699">
        <v>0</v>
      </c>
      <c r="D699">
        <v>87.730893452962206</v>
      </c>
      <c r="E699">
        <v>98295</v>
      </c>
      <c r="F699">
        <v>74555</v>
      </c>
      <c r="G699">
        <v>7741.3198230555599</v>
      </c>
      <c r="H699">
        <v>7512.54539833333</v>
      </c>
      <c r="I699">
        <v>13215.3384538889</v>
      </c>
      <c r="J699">
        <f t="shared" si="20"/>
        <v>24</v>
      </c>
      <c r="K699">
        <f t="shared" si="21"/>
        <v>23740</v>
      </c>
      <c r="L699">
        <f>IF(G700="",0,(Table135672[[#This Row],[ExecutionTimeHours]]-G700)/Table135672[[#This Row],[Timespan]])</f>
        <v>0.43070205057358496</v>
      </c>
      <c r="M699" s="2">
        <f>IF(H700="",0,(Table135672[[#This Row],[ExecutionTimeFinished]]-H700)/Table135672[[#This Row],[Timespan]])</f>
        <v>0.49032589662908566</v>
      </c>
      <c r="N699" s="2">
        <f>IF(I700="",0,(Table135672[[#This Row],[StartToEndTimeFinished]]-I700)/Table135672[[#This Row],[Timespan]])</f>
        <v>3.2816612766858562</v>
      </c>
      <c r="O699" s="6">
        <f>IF(A700="","00:01",Table135672[[#This Row],[DateTime]]-A700)*24*60</f>
        <v>1.0833333351183683</v>
      </c>
      <c r="P699" s="6">
        <f>IF(G760="",0,(Table135672[[#This Row],[ExecutionTimeHours]]-G760)/Table135672[[#This Row],[TimespanSoft]])</f>
        <v>22.250537027266596</v>
      </c>
      <c r="Q699" s="7">
        <f>IF(A760="","01:00",Table135672[[#This Row],[DateTime]]-A760)*24</f>
        <v>1.0577777777798474</v>
      </c>
      <c r="R699" s="2">
        <f>Table135672[[#This Row],[HoursDelta]]*60</f>
        <v>25.842123034415099</v>
      </c>
      <c r="S699" s="2">
        <f>IF(Table135672[[#This Row],[StartToEndDelta]]&gt;0,Table135672[[#This Row],[ExTimeFinishedDelta]]/Table135672[[#This Row],[StartToEndDelta]],0)</f>
        <v>0.14941392645016213</v>
      </c>
      <c r="T699" s="2">
        <f>Table135672[[#This Row],[HoursDeltaSoft]]</f>
        <v>22.250537027266596</v>
      </c>
    </row>
    <row r="700" spans="1:20" x14ac:dyDescent="0.25">
      <c r="A700" s="1">
        <v>40720.108124999999</v>
      </c>
      <c r="B700">
        <v>24</v>
      </c>
      <c r="C700">
        <v>0</v>
      </c>
      <c r="D700">
        <v>88.258883158365904</v>
      </c>
      <c r="E700">
        <v>98295</v>
      </c>
      <c r="F700">
        <v>74757</v>
      </c>
      <c r="G700">
        <v>7740.8532291666697</v>
      </c>
      <c r="H700">
        <v>7512.0142119444399</v>
      </c>
      <c r="I700">
        <v>13211.7833208333</v>
      </c>
      <c r="J700">
        <f t="shared" si="20"/>
        <v>24</v>
      </c>
      <c r="K700">
        <f t="shared" si="21"/>
        <v>23538</v>
      </c>
      <c r="L700">
        <f>IF(G701="",0,(Table135672[[#This Row],[ExecutionTimeHours]]-G701)/Table135672[[#This Row],[Timespan]])</f>
        <v>0.30216084829045159</v>
      </c>
      <c r="M700" s="2">
        <f>IF(H701="",0,(Table135672[[#This Row],[ExecutionTimeFinished]]-H701)/Table135672[[#This Row],[Timespan]])</f>
        <v>0</v>
      </c>
      <c r="N700" s="2">
        <f>IF(I701="",0,(Table135672[[#This Row],[StartToEndTimeFinished]]-I701)/Table135672[[#This Row],[Timespan]])</f>
        <v>0</v>
      </c>
      <c r="O700" s="6">
        <f>IF(A701="","00:01",Table135672[[#This Row],[DateTime]]-A701)*24*60</f>
        <v>1.0499999939929694</v>
      </c>
      <c r="P700" s="6">
        <f>IF(G761="",0,(Table135672[[#This Row],[ExecutionTimeHours]]-G761)/Table135672[[#This Row],[TimespanSoft]])</f>
        <v>22.232855530617169</v>
      </c>
      <c r="Q700" s="7">
        <f>IF(A761="","01:00",Table135672[[#This Row],[DateTime]]-A761)*24</f>
        <v>1.0574999999371357</v>
      </c>
      <c r="R700" s="2">
        <f>Table135672[[#This Row],[HoursDelta]]*60</f>
        <v>18.129650897427094</v>
      </c>
      <c r="S700" s="2">
        <f>IF(Table135672[[#This Row],[StartToEndDelta]]&gt;0,Table135672[[#This Row],[ExTimeFinishedDelta]]/Table135672[[#This Row],[StartToEndDelta]],0)</f>
        <v>0</v>
      </c>
      <c r="T700" s="2">
        <f>Table135672[[#This Row],[HoursDeltaSoft]]</f>
        <v>22.232855530617169</v>
      </c>
    </row>
    <row r="701" spans="1:20" x14ac:dyDescent="0.25">
      <c r="A701" s="1">
        <v>40720.107395833336</v>
      </c>
      <c r="B701">
        <v>24</v>
      </c>
      <c r="C701">
        <v>0</v>
      </c>
      <c r="D701">
        <v>87.598676045735701</v>
      </c>
      <c r="E701">
        <v>98295</v>
      </c>
      <c r="F701">
        <v>74017</v>
      </c>
      <c r="G701">
        <v>7740.5359602777799</v>
      </c>
      <c r="H701">
        <v>7512.0142119444399</v>
      </c>
      <c r="I701">
        <v>13211.7833208333</v>
      </c>
      <c r="J701">
        <f t="shared" si="20"/>
        <v>24</v>
      </c>
      <c r="K701">
        <f t="shared" si="21"/>
        <v>24278</v>
      </c>
      <c r="L701">
        <f>IF(G702="",0,(Table135672[[#This Row],[ExecutionTimeHours]]-G702)/Table135672[[#This Row],[Timespan]])</f>
        <v>0.39043728838824371</v>
      </c>
      <c r="M701" s="2">
        <f>IF(H702="",0,(Table135672[[#This Row],[ExecutionTimeFinished]]-H702)/Table135672[[#This Row],[Timespan]])</f>
        <v>0.16163446337542264</v>
      </c>
      <c r="N701" s="2">
        <f>IF(I702="",0,(Table135672[[#This Row],[StartToEndTimeFinished]]-I702)/Table135672[[#This Row],[Timespan]])</f>
        <v>1.1804548029668742</v>
      </c>
      <c r="O701" s="6">
        <f>IF(A702="","00:01",Table135672[[#This Row],[DateTime]]-A702)*24*60</f>
        <v>0.98333333269692957</v>
      </c>
      <c r="P701" s="6">
        <f>IF(G762="",0,(Table135672[[#This Row],[ExecutionTimeHours]]-G762)/Table135672[[#This Row],[TimespanSoft]])</f>
        <v>22.266918504909157</v>
      </c>
      <c r="Q701" s="7">
        <f>IF(A762="","01:00",Table135672[[#This Row],[DateTime]]-A762)*24</f>
        <v>1.0566666667582467</v>
      </c>
      <c r="R701" s="2">
        <f>Table135672[[#This Row],[HoursDelta]]*60</f>
        <v>23.426237303294624</v>
      </c>
      <c r="S701" s="2">
        <f>IF(Table135672[[#This Row],[StartToEndDelta]]&gt;0,Table135672[[#This Row],[ExTimeFinishedDelta]]/Table135672[[#This Row],[StartToEndDelta]],0)</f>
        <v>0.13692558407927322</v>
      </c>
      <c r="T701" s="2">
        <f>Table135672[[#This Row],[HoursDeltaSoft]]</f>
        <v>22.266918504909157</v>
      </c>
    </row>
    <row r="702" spans="1:20" x14ac:dyDescent="0.25">
      <c r="A702" s="1">
        <v>40720.106712962966</v>
      </c>
      <c r="B702">
        <v>24</v>
      </c>
      <c r="C702">
        <v>0</v>
      </c>
      <c r="D702">
        <v>90.010673522949205</v>
      </c>
      <c r="E702">
        <v>98295</v>
      </c>
      <c r="F702">
        <v>73656</v>
      </c>
      <c r="G702">
        <v>7740.1520302777799</v>
      </c>
      <c r="H702">
        <v>7511.8552713888903</v>
      </c>
      <c r="I702">
        <v>13210.6225402778</v>
      </c>
      <c r="J702">
        <f t="shared" si="20"/>
        <v>24</v>
      </c>
      <c r="K702">
        <f t="shared" si="21"/>
        <v>24639</v>
      </c>
      <c r="L702">
        <f>IF(G703="",0,(Table135672[[#This Row],[ExecutionTimeHours]]-G703)/Table135672[[#This Row],[Timespan]])</f>
        <v>0.34393083221889525</v>
      </c>
      <c r="M702" s="2">
        <f>IF(H703="",0,(Table135672[[#This Row],[ExecutionTimeFinished]]-H703)/Table135672[[#This Row],[Timespan]])</f>
        <v>0</v>
      </c>
      <c r="N702" s="2">
        <f>IF(I703="",0,(Table135672[[#This Row],[StartToEndTimeFinished]]-I703)/Table135672[[#This Row],[Timespan]])</f>
        <v>0</v>
      </c>
      <c r="O702" s="6">
        <f>IF(A703="","00:01",Table135672[[#This Row],[DateTime]]-A703)*24*60</f>
        <v>1.000000003259629</v>
      </c>
      <c r="P702" s="6">
        <f>IF(G763="",0,(Table135672[[#This Row],[ExecutionTimeHours]]-G763)/Table135672[[#This Row],[TimespanSoft]])</f>
        <v>22.264053610371015</v>
      </c>
      <c r="Q702" s="7">
        <f>IF(A763="","01:00",Table135672[[#This Row],[DateTime]]-A763)*24</f>
        <v>1.0569444446009584</v>
      </c>
      <c r="R702" s="2">
        <f>Table135672[[#This Row],[HoursDelta]]*60</f>
        <v>20.635849933133716</v>
      </c>
      <c r="S702" s="2">
        <f>IF(Table135672[[#This Row],[StartToEndDelta]]&gt;0,Table135672[[#This Row],[ExTimeFinishedDelta]]/Table135672[[#This Row],[StartToEndDelta]],0)</f>
        <v>0</v>
      </c>
      <c r="T702" s="2">
        <f>Table135672[[#This Row],[HoursDeltaSoft]]</f>
        <v>22.264053610371015</v>
      </c>
    </row>
    <row r="703" spans="1:20" x14ac:dyDescent="0.25">
      <c r="A703" s="1">
        <v>40720.10601851852</v>
      </c>
      <c r="B703">
        <v>24</v>
      </c>
      <c r="C703">
        <v>0</v>
      </c>
      <c r="D703">
        <v>87.896072387695298</v>
      </c>
      <c r="E703">
        <v>98295</v>
      </c>
      <c r="F703">
        <v>73392</v>
      </c>
      <c r="G703">
        <v>7739.8080994444399</v>
      </c>
      <c r="H703">
        <v>7511.8552713888903</v>
      </c>
      <c r="I703">
        <v>13210.6225402778</v>
      </c>
      <c r="J703">
        <f t="shared" si="20"/>
        <v>24</v>
      </c>
      <c r="K703">
        <f t="shared" si="21"/>
        <v>24903</v>
      </c>
      <c r="L703">
        <f>IF(G704="",0,(Table135672[[#This Row],[ExecutionTimeHours]]-G704)/Table135672[[#This Row],[Timespan]])</f>
        <v>0.40315929093351149</v>
      </c>
      <c r="M703" s="2">
        <f>IF(H704="",0,(Table135672[[#This Row],[ExecutionTimeFinished]]-H704)/Table135672[[#This Row],[Timespan]])</f>
        <v>0.46683688677120216</v>
      </c>
      <c r="N703" s="2">
        <f>IF(I704="",0,(Table135672[[#This Row],[StartToEndTimeFinished]]-I704)/Table135672[[#This Row],[Timespan]])</f>
        <v>5.4222420942407883</v>
      </c>
      <c r="O703" s="6">
        <f>IF(A704="","00:01",Table135672[[#This Row],[DateTime]]-A704)*24*60</f>
        <v>1.0166666633449495</v>
      </c>
      <c r="P703" s="6">
        <f>IF(G764="",0,(Table135672[[#This Row],[ExecutionTimeHours]]-G764)/Table135672[[#This Row],[TimespanSoft]])</f>
        <v>22.337408301686128</v>
      </c>
      <c r="Q703" s="7">
        <f>IF(A764="","01:00",Table135672[[#This Row],[DateTime]]-A764)*24</f>
        <v>1.0572222222690471</v>
      </c>
      <c r="R703" s="2">
        <f>Table135672[[#This Row],[HoursDelta]]*60</f>
        <v>24.189557456010689</v>
      </c>
      <c r="S703" s="2">
        <f>IF(Table135672[[#This Row],[StartToEndDelta]]&gt;0,Table135672[[#This Row],[ExTimeFinishedDelta]]/Table135672[[#This Row],[StartToEndDelta]],0)</f>
        <v>8.6096651285093112E-2</v>
      </c>
      <c r="T703" s="2">
        <f>Table135672[[#This Row],[HoursDeltaSoft]]</f>
        <v>22.337408301686128</v>
      </c>
    </row>
    <row r="704" spans="1:20" x14ac:dyDescent="0.25">
      <c r="A704" s="1">
        <v>40720.105312500003</v>
      </c>
      <c r="B704">
        <v>24</v>
      </c>
      <c r="C704">
        <v>1</v>
      </c>
      <c r="D704">
        <v>87.595690409342495</v>
      </c>
      <c r="E704">
        <v>98295</v>
      </c>
      <c r="F704">
        <v>73717</v>
      </c>
      <c r="G704">
        <v>7739.39822083333</v>
      </c>
      <c r="H704">
        <v>7511.3806538888903</v>
      </c>
      <c r="I704">
        <v>13205.1099275</v>
      </c>
      <c r="J704">
        <f t="shared" si="20"/>
        <v>23</v>
      </c>
      <c r="K704">
        <f t="shared" si="21"/>
        <v>24578</v>
      </c>
      <c r="L704">
        <f>IF(G705="",0,(Table135672[[#This Row],[ExecutionTimeHours]]-G705)/Table135672[[#This Row],[Timespan]])</f>
        <v>0.35964301055193876</v>
      </c>
      <c r="M704" s="2">
        <f>IF(H705="",0,(Table135672[[#This Row],[ExecutionTimeFinished]]-H705)/Table135672[[#This Row],[Timespan]])</f>
        <v>0.60223413944952719</v>
      </c>
      <c r="N704" s="2">
        <f>IF(I705="",0,(Table135672[[#This Row],[StartToEndTimeFinished]]-I705)/Table135672[[#This Row],[Timespan]])</f>
        <v>4.5254763416135892</v>
      </c>
      <c r="O704" s="6">
        <f>IF(A705="","00:01",Table135672[[#This Row],[DateTime]]-A705)*24*60</f>
        <v>1.0333333339076489</v>
      </c>
      <c r="P704" s="6">
        <f>IF(G765="",0,(Table135672[[#This Row],[ExecutionTimeHours]]-G765)/Table135672[[#This Row],[TimespanSoft]])</f>
        <v>22.269507083831321</v>
      </c>
      <c r="Q704" s="7">
        <f>IF(A765="","01:00",Table135672[[#This Row],[DateTime]]-A765)*24</f>
        <v>1.0583333334652707</v>
      </c>
      <c r="R704" s="2">
        <f>Table135672[[#This Row],[HoursDelta]]*60</f>
        <v>21.578580633116324</v>
      </c>
      <c r="S704" s="2">
        <f>IF(Table135672[[#This Row],[StartToEndDelta]]&gt;0,Table135672[[#This Row],[ExTimeFinishedDelta]]/Table135672[[#This Row],[StartToEndDelta]],0)</f>
        <v>0.13307640875541435</v>
      </c>
      <c r="T704" s="2">
        <f>Table135672[[#This Row],[HoursDeltaSoft]]</f>
        <v>22.269507083831321</v>
      </c>
    </row>
    <row r="705" spans="1:20" x14ac:dyDescent="0.25">
      <c r="A705" s="1">
        <v>40720.104594907411</v>
      </c>
      <c r="B705">
        <v>24</v>
      </c>
      <c r="C705">
        <v>1</v>
      </c>
      <c r="D705">
        <v>86.463104248046903</v>
      </c>
      <c r="E705">
        <v>98295</v>
      </c>
      <c r="F705">
        <v>74865</v>
      </c>
      <c r="G705">
        <v>7739.0265897222198</v>
      </c>
      <c r="H705">
        <v>7510.7583452777799</v>
      </c>
      <c r="I705">
        <v>13200.4336019444</v>
      </c>
      <c r="J705">
        <f t="shared" si="20"/>
        <v>23</v>
      </c>
      <c r="K705">
        <f t="shared" si="21"/>
        <v>23430</v>
      </c>
      <c r="L705">
        <f>IF(G706="",0,(Table135672[[#This Row],[ExecutionTimeHours]]-G706)/Table135672[[#This Row],[Timespan]])</f>
        <v>0.3706880543417847</v>
      </c>
      <c r="M705" s="2">
        <f>IF(H706="",0,(Table135672[[#This Row],[ExecutionTimeFinished]]-H706)/Table135672[[#This Row],[Timespan]])</f>
        <v>0.58818083142246902</v>
      </c>
      <c r="N705" s="2">
        <f>IF(I706="",0,(Table135672[[#This Row],[StartToEndTimeFinished]]-I706)/Table135672[[#This Row],[Timespan]])</f>
        <v>5.3206619270556512</v>
      </c>
      <c r="O705" s="6">
        <f>IF(A706="","00:01",Table135672[[#This Row],[DateTime]]-A706)*24*60</f>
        <v>1.000000003259629</v>
      </c>
      <c r="P705" s="6">
        <f>IF(G766="",0,(Table135672[[#This Row],[ExecutionTimeHours]]-G766)/Table135672[[#This Row],[TimespanSoft]])</f>
        <v>22.241211602687109</v>
      </c>
      <c r="Q705" s="7">
        <f>IF(A766="","01:00",Table135672[[#This Row],[DateTime]]-A766)*24</f>
        <v>1.058055555622559</v>
      </c>
      <c r="R705" s="2">
        <f>Table135672[[#This Row],[HoursDelta]]*60</f>
        <v>22.241283260507082</v>
      </c>
      <c r="S705" s="2">
        <f>IF(Table135672[[#This Row],[StartToEndDelta]]&gt;0,Table135672[[#This Row],[ExTimeFinishedDelta]]/Table135672[[#This Row],[StartToEndDelta]],0)</f>
        <v>0.11054655219335775</v>
      </c>
      <c r="T705" s="2">
        <f>Table135672[[#This Row],[HoursDeltaSoft]]</f>
        <v>22.241211602687109</v>
      </c>
    </row>
    <row r="706" spans="1:20" x14ac:dyDescent="0.25">
      <c r="A706" s="1">
        <v>40720.103900462964</v>
      </c>
      <c r="B706">
        <v>24</v>
      </c>
      <c r="C706">
        <v>0</v>
      </c>
      <c r="D706">
        <v>87.264371236165402</v>
      </c>
      <c r="E706">
        <v>98295</v>
      </c>
      <c r="F706">
        <v>74144</v>
      </c>
      <c r="G706">
        <v>7738.6559016666697</v>
      </c>
      <c r="H706">
        <v>7510.1701644444402</v>
      </c>
      <c r="I706">
        <v>13195.112940000001</v>
      </c>
      <c r="J706">
        <f t="shared" si="20"/>
        <v>24</v>
      </c>
      <c r="K706">
        <f t="shared" si="21"/>
        <v>24151</v>
      </c>
      <c r="L706">
        <f>IF(G707="",0,(Table135672[[#This Row],[ExecutionTimeHours]]-G707)/Table135672[[#This Row],[Timespan]])</f>
        <v>0.34282213227425273</v>
      </c>
      <c r="M706" s="2">
        <f>IF(H707="",0,(Table135672[[#This Row],[ExecutionTimeFinished]]-H707)/Table135672[[#This Row],[Timespan]])</f>
        <v>0.70686584930015184</v>
      </c>
      <c r="N706" s="2">
        <f>IF(I707="",0,(Table135672[[#This Row],[StartToEndTimeFinished]]-I707)/Table135672[[#This Row],[Timespan]])</f>
        <v>8.1971106825538183</v>
      </c>
      <c r="O706" s="6">
        <f>IF(A707="","00:01",Table135672[[#This Row],[DateTime]]-A707)*24*60</f>
        <v>1.0166666633449495</v>
      </c>
      <c r="P706" s="6">
        <f>IF(G767="",0,(Table135672[[#This Row],[ExecutionTimeHours]]-G767)/Table135672[[#This Row],[TimespanSoft]])</f>
        <v>22.294015488223138</v>
      </c>
      <c r="Q706" s="7">
        <f>IF(A767="","01:00",Table135672[[#This Row],[DateTime]]-A767)*24</f>
        <v>1.058055555622559</v>
      </c>
      <c r="R706" s="2">
        <f>Table135672[[#This Row],[HoursDelta]]*60</f>
        <v>20.569327936455164</v>
      </c>
      <c r="S706" s="2">
        <f>IF(Table135672[[#This Row],[StartToEndDelta]]&gt;0,Table135672[[#This Row],[ExTimeFinishedDelta]]/Table135672[[#This Row],[StartToEndDelta]],0)</f>
        <v>8.6233537239480962E-2</v>
      </c>
      <c r="T706" s="2">
        <f>Table135672[[#This Row],[HoursDeltaSoft]]</f>
        <v>22.294015488223138</v>
      </c>
    </row>
    <row r="707" spans="1:20" x14ac:dyDescent="0.25">
      <c r="A707" s="1">
        <v>40720.103194444448</v>
      </c>
      <c r="B707">
        <v>24</v>
      </c>
      <c r="C707">
        <v>1</v>
      </c>
      <c r="D707">
        <v>87.9419352213542</v>
      </c>
      <c r="E707">
        <v>98295</v>
      </c>
      <c r="F707">
        <v>74098</v>
      </c>
      <c r="G707">
        <v>7738.3073658333296</v>
      </c>
      <c r="H707">
        <v>7509.4515174999997</v>
      </c>
      <c r="I707">
        <v>13186.7792108333</v>
      </c>
      <c r="J707">
        <f t="shared" ref="J707:J770" si="22">B707-C707</f>
        <v>23</v>
      </c>
      <c r="K707">
        <f t="shared" ref="K707:K770" si="23">E707-F707</f>
        <v>24197</v>
      </c>
      <c r="L707">
        <f>IF(G708="",0,(Table135672[[#This Row],[ExecutionTimeHours]]-G708)/Table135672[[#This Row],[Timespan]])</f>
        <v>0.40405100801278321</v>
      </c>
      <c r="M707" s="2">
        <f>IF(H708="",0,(Table135672[[#This Row],[ExecutionTimeFinished]]-H708)/Table135672[[#This Row],[Timespan]])</f>
        <v>0</v>
      </c>
      <c r="N707" s="2">
        <f>IF(I708="",0,(Table135672[[#This Row],[StartToEndTimeFinished]]-I708)/Table135672[[#This Row],[Timespan]])</f>
        <v>0</v>
      </c>
      <c r="O707" s="6">
        <f>IF(A708="","00:01",Table135672[[#This Row],[DateTime]]-A708)*24*60</f>
        <v>1.1000000056810677</v>
      </c>
      <c r="P707" s="6">
        <f>IF(G768="",0,(Table135672[[#This Row],[ExecutionTimeHours]]-G768)/Table135672[[#This Row],[TimespanSoft]])</f>
        <v>22.275153985568284</v>
      </c>
      <c r="Q707" s="7">
        <f>IF(A768="","01:00",Table135672[[#This Row],[DateTime]]-A768)*24</f>
        <v>1.058888888976071</v>
      </c>
      <c r="R707" s="2">
        <f>Table135672[[#This Row],[HoursDelta]]*60</f>
        <v>24.243060480766992</v>
      </c>
      <c r="S707" s="2">
        <f>IF(Table135672[[#This Row],[StartToEndDelta]]&gt;0,Table135672[[#This Row],[ExTimeFinishedDelta]]/Table135672[[#This Row],[StartToEndDelta]],0)</f>
        <v>0</v>
      </c>
      <c r="T707" s="2">
        <f>Table135672[[#This Row],[HoursDeltaSoft]]</f>
        <v>22.275153985568284</v>
      </c>
    </row>
    <row r="708" spans="1:20" x14ac:dyDescent="0.25">
      <c r="A708" s="1">
        <v>40720.102430555555</v>
      </c>
      <c r="B708">
        <v>24</v>
      </c>
      <c r="C708">
        <v>0</v>
      </c>
      <c r="D708">
        <v>94.742759704589801</v>
      </c>
      <c r="E708">
        <v>98295</v>
      </c>
      <c r="F708">
        <v>74525</v>
      </c>
      <c r="G708">
        <v>7737.8629097222201</v>
      </c>
      <c r="H708">
        <v>7509.4515174999997</v>
      </c>
      <c r="I708">
        <v>13186.7792108333</v>
      </c>
      <c r="J708">
        <f t="shared" si="22"/>
        <v>24</v>
      </c>
      <c r="K708">
        <f t="shared" si="23"/>
        <v>23770</v>
      </c>
      <c r="L708">
        <f>IF(G709="",0,(Table135672[[#This Row],[ExecutionTimeHours]]-G709)/Table135672[[#This Row],[Timespan]])</f>
        <v>0.38294758573317828</v>
      </c>
      <c r="M708" s="2">
        <f>IF(H709="",0,(Table135672[[#This Row],[ExecutionTimeFinished]]-H709)/Table135672[[#This Row],[Timespan]])</f>
        <v>0.4301596631754534</v>
      </c>
      <c r="N708" s="2">
        <f>IF(I709="",0,(Table135672[[#This Row],[StartToEndTimeFinished]]-I709)/Table135672[[#This Row],[Timespan]])</f>
        <v>2.724077061623932</v>
      </c>
      <c r="O708" s="6">
        <f>IF(A709="","00:01",Table135672[[#This Row],[DateTime]]-A709)*24*60</f>
        <v>1.1499999964144081</v>
      </c>
      <c r="P708" s="6">
        <f>IF(G769="",0,(Table135672[[#This Row],[ExecutionTimeHours]]-G769)/Table135672[[#This Row],[TimespanSoft]])</f>
        <v>22.269121911778228</v>
      </c>
      <c r="Q708" s="7">
        <f>IF(A769="","01:00",Table135672[[#This Row],[DateTime]]-A769)*24</f>
        <v>1.0572222222690471</v>
      </c>
      <c r="R708" s="2">
        <f>Table135672[[#This Row],[HoursDelta]]*60</f>
        <v>22.976855143990697</v>
      </c>
      <c r="S708" s="2">
        <f>IF(Table135672[[#This Row],[StartToEndDelta]]&gt;0,Table135672[[#This Row],[ExTimeFinishedDelta]]/Table135672[[#This Row],[StartToEndDelta]],0)</f>
        <v>0.15791024021876163</v>
      </c>
      <c r="T708" s="2">
        <f>Table135672[[#This Row],[HoursDeltaSoft]]</f>
        <v>22.269121911778228</v>
      </c>
    </row>
    <row r="709" spans="1:20" x14ac:dyDescent="0.25">
      <c r="A709" s="1">
        <v>40720.101631944446</v>
      </c>
      <c r="B709">
        <v>24</v>
      </c>
      <c r="C709">
        <v>1</v>
      </c>
      <c r="D709">
        <v>92.491828918457003</v>
      </c>
      <c r="E709">
        <v>98295</v>
      </c>
      <c r="F709">
        <v>74330</v>
      </c>
      <c r="G709">
        <v>7737.4225200000001</v>
      </c>
      <c r="H709">
        <v>7508.9568338888903</v>
      </c>
      <c r="I709">
        <v>13183.6465222222</v>
      </c>
      <c r="J709">
        <f t="shared" si="22"/>
        <v>23</v>
      </c>
      <c r="K709">
        <f t="shared" si="23"/>
        <v>23965</v>
      </c>
      <c r="L709">
        <f>IF(G710="",0,(Table135672[[#This Row],[ExecutionTimeHours]]-G710)/Table135672[[#This Row],[Timespan]])</f>
        <v>0.31478660980089601</v>
      </c>
      <c r="M709" s="2">
        <f>IF(H710="",0,(Table135672[[#This Row],[ExecutionTimeFinished]]-H710)/Table135672[[#This Row],[Timespan]])</f>
        <v>0.12078934341217049</v>
      </c>
      <c r="N709" s="2">
        <f>IF(I710="",0,(Table135672[[#This Row],[StartToEndTimeFinished]]-I710)/Table135672[[#This Row],[Timespan]])</f>
        <v>1.9525098222568007</v>
      </c>
      <c r="O709" s="6">
        <f>IF(A710="","00:01",Table135672[[#This Row],[DateTime]]-A710)*24*60</f>
        <v>1.0166666738223284</v>
      </c>
      <c r="P709" s="6">
        <f>IF(G770="",0,(Table135672[[#This Row],[ExecutionTimeHours]]-G770)/Table135672[[#This Row],[TimespanSoft]])</f>
        <v>22.229071332114838</v>
      </c>
      <c r="Q709" s="7">
        <f>IF(A770="","01:00",Table135672[[#This Row],[DateTime]]-A770)*24</f>
        <v>1.0552777778939344</v>
      </c>
      <c r="R709" s="2">
        <f>Table135672[[#This Row],[HoursDelta]]*60</f>
        <v>18.887196588053762</v>
      </c>
      <c r="S709" s="2">
        <f>IF(Table135672[[#This Row],[StartToEndDelta]]&gt;0,Table135672[[#This Row],[ExTimeFinishedDelta]]/Table135672[[#This Row],[StartToEndDelta]],0)</f>
        <v>6.186362907642462E-2</v>
      </c>
      <c r="T709" s="2">
        <f>Table135672[[#This Row],[HoursDeltaSoft]]</f>
        <v>22.229071332114838</v>
      </c>
    </row>
    <row r="710" spans="1:20" x14ac:dyDescent="0.25">
      <c r="A710" s="1">
        <v>40720.100925925923</v>
      </c>
      <c r="B710">
        <v>24</v>
      </c>
      <c r="C710">
        <v>0</v>
      </c>
      <c r="D710">
        <v>92.316024780273395</v>
      </c>
      <c r="E710">
        <v>98295</v>
      </c>
      <c r="F710">
        <v>74723</v>
      </c>
      <c r="G710">
        <v>7737.10248694445</v>
      </c>
      <c r="H710">
        <v>7508.8340313888903</v>
      </c>
      <c r="I710">
        <v>13181.6614705556</v>
      </c>
      <c r="J710">
        <f t="shared" si="22"/>
        <v>24</v>
      </c>
      <c r="K710">
        <f t="shared" si="23"/>
        <v>23572</v>
      </c>
      <c r="L710">
        <f>IF(G711="",0,(Table135672[[#This Row],[ExecutionTimeHours]]-G711)/Table135672[[#This Row],[Timespan]])</f>
        <v>0.37661555827873694</v>
      </c>
      <c r="M710" s="2">
        <f>IF(H711="",0,(Table135672[[#This Row],[ExecutionTimeFinished]]-H711)/Table135672[[#This Row],[Timespan]])</f>
        <v>0.2846036131646672</v>
      </c>
      <c r="N710" s="2">
        <f>IF(I711="",0,(Table135672[[#This Row],[StartToEndTimeFinished]]-I711)/Table135672[[#This Row],[Timespan]])</f>
        <v>4.0858247517909199</v>
      </c>
      <c r="O710" s="6">
        <f>IF(A711="","00:01",Table135672[[#This Row],[DateTime]]-A711)*24*60</f>
        <v>0.99999999278225005</v>
      </c>
      <c r="P710" s="6">
        <f>IF(G771="",0,(Table135672[[#This Row],[ExecutionTimeHours]]-G771)/Table135672[[#This Row],[TimespanSoft]])</f>
        <v>22.264343859057263</v>
      </c>
      <c r="Q710" s="7">
        <f>IF(A771="","01:00",Table135672[[#This Row],[DateTime]]-A771)*24</f>
        <v>1.0558333332301117</v>
      </c>
      <c r="R710" s="2">
        <f>Table135672[[#This Row],[HoursDelta]]*60</f>
        <v>22.596933496724215</v>
      </c>
      <c r="S710" s="2">
        <f>IF(Table135672[[#This Row],[StartToEndDelta]]&gt;0,Table135672[[#This Row],[ExTimeFinishedDelta]]/Table135672[[#This Row],[StartToEndDelta]],0)</f>
        <v>6.9656343689219233E-2</v>
      </c>
      <c r="T710" s="2">
        <f>Table135672[[#This Row],[HoursDeltaSoft]]</f>
        <v>22.264343859057263</v>
      </c>
    </row>
    <row r="711" spans="1:20" x14ac:dyDescent="0.25">
      <c r="A711" s="1">
        <v>40720.100231481483</v>
      </c>
      <c r="B711">
        <v>24</v>
      </c>
      <c r="C711">
        <v>0</v>
      </c>
      <c r="D711">
        <v>93.057278951009096</v>
      </c>
      <c r="E711">
        <v>98295</v>
      </c>
      <c r="F711">
        <v>74309</v>
      </c>
      <c r="G711">
        <v>7736.7258713888896</v>
      </c>
      <c r="H711">
        <v>7508.5494277777798</v>
      </c>
      <c r="I711">
        <v>13177.5756458333</v>
      </c>
      <c r="J711">
        <f t="shared" si="22"/>
        <v>24</v>
      </c>
      <c r="K711">
        <f t="shared" si="23"/>
        <v>23986</v>
      </c>
      <c r="L711">
        <f>IF(G712="",0,(Table135672[[#This Row],[ExecutionTimeHours]]-G712)/Table135672[[#This Row],[Timespan]])</f>
        <v>0.35724562589788489</v>
      </c>
      <c r="M711" s="2">
        <f>IF(H712="",0,(Table135672[[#This Row],[ExecutionTimeFinished]]-H712)/Table135672[[#This Row],[Timespan]])</f>
        <v>0.44411748321774813</v>
      </c>
      <c r="N711" s="2">
        <f>IF(I712="",0,(Table135672[[#This Row],[StartToEndTimeFinished]]-I712)/Table135672[[#This Row],[Timespan]])</f>
        <v>4.8950789272842661</v>
      </c>
      <c r="O711" s="6">
        <f>IF(A712="","00:01",Table135672[[#This Row],[DateTime]]-A712)*24*60</f>
        <v>1.0166666738223284</v>
      </c>
      <c r="P711" s="6">
        <f>IF(G772="",0,(Table135672[[#This Row],[ExecutionTimeHours]]-G772)/Table135672[[#This Row],[TimespanSoft]])</f>
        <v>22.288622041839965</v>
      </c>
      <c r="Q711" s="7">
        <f>IF(A772="","01:00",Table135672[[#This Row],[DateTime]]-A772)*24</f>
        <v>1.0561111110728234</v>
      </c>
      <c r="R711" s="2">
        <f>Table135672[[#This Row],[HoursDelta]]*60</f>
        <v>21.434737553873092</v>
      </c>
      <c r="S711" s="2">
        <f>IF(Table135672[[#This Row],[StartToEndDelta]]&gt;0,Table135672[[#This Row],[ExTimeFinishedDelta]]/Table135672[[#This Row],[StartToEndDelta]],0)</f>
        <v>9.0727338581267664E-2</v>
      </c>
      <c r="T711" s="2">
        <f>Table135672[[#This Row],[HoursDeltaSoft]]</f>
        <v>22.288622041839965</v>
      </c>
    </row>
    <row r="712" spans="1:20" x14ac:dyDescent="0.25">
      <c r="A712" s="1">
        <v>40720.09952546296</v>
      </c>
      <c r="B712">
        <v>24</v>
      </c>
      <c r="C712">
        <v>0</v>
      </c>
      <c r="D712">
        <v>92.293581644694001</v>
      </c>
      <c r="E712">
        <v>98295</v>
      </c>
      <c r="F712">
        <v>74668</v>
      </c>
      <c r="G712">
        <v>7736.3626716666704</v>
      </c>
      <c r="H712">
        <v>7508.0979083333305</v>
      </c>
      <c r="I712">
        <v>13172.5989822222</v>
      </c>
      <c r="J712">
        <f t="shared" si="22"/>
        <v>24</v>
      </c>
      <c r="K712">
        <f t="shared" si="23"/>
        <v>23627</v>
      </c>
      <c r="L712">
        <f>IF(G713="",0,(Table135672[[#This Row],[ExecutionTimeHours]]-G713)/Table135672[[#This Row],[Timespan]])</f>
        <v>0.358369627093235</v>
      </c>
      <c r="M712" s="2">
        <f>IF(H713="",0,(Table135672[[#This Row],[ExecutionTimeFinished]]-H713)/Table135672[[#This Row],[Timespan]])</f>
        <v>0.57704731735600034</v>
      </c>
      <c r="N712" s="2">
        <f>IF(I713="",0,(Table135672[[#This Row],[StartToEndTimeFinished]]-I713)/Table135672[[#This Row],[Timespan]])</f>
        <v>5.8234280127772644</v>
      </c>
      <c r="O712" s="6">
        <f>IF(A713="","00:01",Table135672[[#This Row],[DateTime]]-A713)*24*60</f>
        <v>1.03333332343027</v>
      </c>
      <c r="P712" s="6">
        <f>IF(G773="",0,(Table135672[[#This Row],[ExecutionTimeHours]]-G773)/Table135672[[#This Row],[TimespanSoft]])</f>
        <v>22.300489888380369</v>
      </c>
      <c r="Q712" s="7">
        <f>IF(A773="","01:00",Table135672[[#This Row],[DateTime]]-A773)*24</f>
        <v>1.0574999999371357</v>
      </c>
      <c r="R712" s="2">
        <f>Table135672[[#This Row],[HoursDelta]]*60</f>
        <v>21.502177625594101</v>
      </c>
      <c r="S712" s="2">
        <f>IF(Table135672[[#This Row],[StartToEndDelta]]&gt;0,Table135672[[#This Row],[ExTimeFinishedDelta]]/Table135672[[#This Row],[StartToEndDelta]],0)</f>
        <v>9.9090658644683652E-2</v>
      </c>
      <c r="T712" s="2">
        <f>Table135672[[#This Row],[HoursDeltaSoft]]</f>
        <v>22.300489888380369</v>
      </c>
    </row>
    <row r="713" spans="1:20" x14ac:dyDescent="0.25">
      <c r="A713" s="1">
        <v>40720.098807870374</v>
      </c>
      <c r="B713">
        <v>24</v>
      </c>
      <c r="C713">
        <v>3</v>
      </c>
      <c r="D713">
        <v>89.089658101399706</v>
      </c>
      <c r="E713">
        <v>98295</v>
      </c>
      <c r="F713">
        <v>75306</v>
      </c>
      <c r="G713">
        <v>7735.9923563888897</v>
      </c>
      <c r="H713">
        <v>7507.5016261111105</v>
      </c>
      <c r="I713">
        <v>13166.58144</v>
      </c>
      <c r="J713">
        <f t="shared" si="22"/>
        <v>21</v>
      </c>
      <c r="K713">
        <f t="shared" si="23"/>
        <v>22989</v>
      </c>
      <c r="L713">
        <f>IF(G714="",0,(Table135672[[#This Row],[ExecutionTimeHours]]-G714)/Table135672[[#This Row],[Timespan]])</f>
        <v>0.39099999833494908</v>
      </c>
      <c r="M713" s="2">
        <f>IF(H714="",0,(Table135672[[#This Row],[ExecutionTimeFinished]]-H714)/Table135672[[#This Row],[Timespan]])</f>
        <v>0.23414973445108073</v>
      </c>
      <c r="N713" s="2">
        <f>IF(I714="",0,(Table135672[[#This Row],[StartToEndTimeFinished]]-I714)/Table135672[[#This Row],[Timespan]])</f>
        <v>3.7717026294656426</v>
      </c>
      <c r="O713" s="6">
        <f>IF(A714="","00:01",Table135672[[#This Row],[DateTime]]-A714)*24*60</f>
        <v>1.0500000044703484</v>
      </c>
      <c r="P713" s="6">
        <f>IF(G774="",0,(Table135672[[#This Row],[ExecutionTimeHours]]-G774)/Table135672[[#This Row],[TimespanSoft]])</f>
        <v>22.315335171563955</v>
      </c>
      <c r="Q713" s="7">
        <f>IF(A774="","01:00",Table135672[[#This Row],[DateTime]]-A774)*24</f>
        <v>1.0566666667582467</v>
      </c>
      <c r="R713" s="2">
        <f>Table135672[[#This Row],[HoursDelta]]*60</f>
        <v>23.459999900096946</v>
      </c>
      <c r="S713" s="2">
        <f>IF(Table135672[[#This Row],[StartToEndDelta]]&gt;0,Table135672[[#This Row],[ExTimeFinishedDelta]]/Table135672[[#This Row],[StartToEndDelta]],0)</f>
        <v>6.2080645653725348E-2</v>
      </c>
      <c r="T713" s="2">
        <f>Table135672[[#This Row],[HoursDeltaSoft]]</f>
        <v>22.315335171563955</v>
      </c>
    </row>
    <row r="714" spans="1:20" x14ac:dyDescent="0.25">
      <c r="A714" s="1">
        <v>40720.098078703704</v>
      </c>
      <c r="B714">
        <v>24</v>
      </c>
      <c r="C714">
        <v>1</v>
      </c>
      <c r="D714">
        <v>94.427062988281307</v>
      </c>
      <c r="E714">
        <v>98295</v>
      </c>
      <c r="F714">
        <v>75070</v>
      </c>
      <c r="G714">
        <v>7735.5818063888901</v>
      </c>
      <c r="H714">
        <v>7507.2557688888901</v>
      </c>
      <c r="I714">
        <v>13162.6211522222</v>
      </c>
      <c r="J714">
        <f t="shared" si="22"/>
        <v>23</v>
      </c>
      <c r="K714">
        <f t="shared" si="23"/>
        <v>23225</v>
      </c>
      <c r="L714">
        <f>IF(G715="",0,(Table135672[[#This Row],[ExecutionTimeHours]]-G715)/Table135672[[#This Row],[Timespan]])</f>
        <v>0.35619772543300443</v>
      </c>
      <c r="M714" s="2">
        <f>IF(H715="",0,(Table135672[[#This Row],[ExecutionTimeFinished]]-H715)/Table135672[[#This Row],[Timespan]])</f>
        <v>0.13455403970553945</v>
      </c>
      <c r="N714" s="2">
        <f>IF(I715="",0,(Table135672[[#This Row],[StartToEndTimeFinished]]-I715)/Table135672[[#This Row],[Timespan]])</f>
        <v>1.8148030208993362</v>
      </c>
      <c r="O714" s="6">
        <f>IF(A715="","00:01",Table135672[[#This Row],[DateTime]]-A715)*24*60</f>
        <v>1.1000000056810677</v>
      </c>
      <c r="P714" s="6">
        <f>IF(G775="",0,(Table135672[[#This Row],[ExecutionTimeHours]]-G775)/Table135672[[#This Row],[TimespanSoft]])</f>
        <v>22.352408733054137</v>
      </c>
      <c r="Q714" s="7">
        <f>IF(A775="","01:00",Table135672[[#This Row],[DateTime]]-A775)*24</f>
        <v>1.0561111110728234</v>
      </c>
      <c r="R714" s="2">
        <f>Table135672[[#This Row],[HoursDelta]]*60</f>
        <v>21.371863525980267</v>
      </c>
      <c r="S714" s="2">
        <f>IF(Table135672[[#This Row],[StartToEndDelta]]&gt;0,Table135672[[#This Row],[ExTimeFinishedDelta]]/Table135672[[#This Row],[StartToEndDelta]],0)</f>
        <v>7.4142503707570653E-2</v>
      </c>
      <c r="T714" s="2">
        <f>Table135672[[#This Row],[HoursDeltaSoft]]</f>
        <v>22.352408733054137</v>
      </c>
    </row>
    <row r="715" spans="1:20" x14ac:dyDescent="0.25">
      <c r="A715" s="1">
        <v>40720.097314814811</v>
      </c>
      <c r="B715">
        <v>24</v>
      </c>
      <c r="C715">
        <v>0</v>
      </c>
      <c r="D715">
        <v>96.308970133463504</v>
      </c>
      <c r="E715">
        <v>98295</v>
      </c>
      <c r="F715">
        <v>75085</v>
      </c>
      <c r="G715">
        <v>7735.1899888888902</v>
      </c>
      <c r="H715">
        <v>7507.1077594444496</v>
      </c>
      <c r="I715">
        <v>13160.624868888901</v>
      </c>
      <c r="J715">
        <f t="shared" si="22"/>
        <v>24</v>
      </c>
      <c r="K715">
        <f t="shared" si="23"/>
        <v>23210</v>
      </c>
      <c r="L715">
        <f>IF(G716="",0,(Table135672[[#This Row],[ExecutionTimeHours]]-G716)/Table135672[[#This Row],[Timespan]])</f>
        <v>0.4180479904711083</v>
      </c>
      <c r="M715" s="2">
        <f>IF(H716="",0,(Table135672[[#This Row],[ExecutionTimeFinished]]-H716)/Table135672[[#This Row],[Timespan]])</f>
        <v>0</v>
      </c>
      <c r="N715" s="2">
        <f>IF(I716="",0,(Table135672[[#This Row],[StartToEndTimeFinished]]-I716)/Table135672[[#This Row],[Timespan]])</f>
        <v>0</v>
      </c>
      <c r="O715" s="6">
        <f>IF(A716="","00:01",Table135672[[#This Row],[DateTime]]-A716)*24*60</f>
        <v>0.96666666213423014</v>
      </c>
      <c r="P715" s="6">
        <f>IF(G776="",0,(Table135672[[#This Row],[ExecutionTimeHours]]-G776)/Table135672[[#This Row],[TimespanSoft]])</f>
        <v>22.361492757728051</v>
      </c>
      <c r="Q715" s="7">
        <f>IF(A776="","01:00",Table135672[[#This Row],[DateTime]]-A776)*24</f>
        <v>1.0547222222085111</v>
      </c>
      <c r="R715" s="2">
        <f>Table135672[[#This Row],[HoursDelta]]*60</f>
        <v>25.082879428266498</v>
      </c>
      <c r="S715" s="2">
        <f>IF(Table135672[[#This Row],[StartToEndDelta]]&gt;0,Table135672[[#This Row],[ExTimeFinishedDelta]]/Table135672[[#This Row],[StartToEndDelta]],0)</f>
        <v>0</v>
      </c>
      <c r="T715" s="2">
        <f>Table135672[[#This Row],[HoursDeltaSoft]]</f>
        <v>22.361492757728051</v>
      </c>
    </row>
    <row r="716" spans="1:20" x14ac:dyDescent="0.25">
      <c r="A716" s="1">
        <v>40720.096643518518</v>
      </c>
      <c r="B716">
        <v>24</v>
      </c>
      <c r="C716">
        <v>0</v>
      </c>
      <c r="D716">
        <v>83.6905924479167</v>
      </c>
      <c r="E716">
        <v>98295</v>
      </c>
      <c r="F716">
        <v>74679</v>
      </c>
      <c r="G716">
        <v>7734.7858758333296</v>
      </c>
      <c r="H716">
        <v>7507.1077594444496</v>
      </c>
      <c r="I716">
        <v>13160.624868888901</v>
      </c>
      <c r="J716">
        <f t="shared" si="22"/>
        <v>24</v>
      </c>
      <c r="K716">
        <f t="shared" si="23"/>
        <v>23616</v>
      </c>
      <c r="L716">
        <f>IF(G717="",0,(Table135672[[#This Row],[ExecutionTimeHours]]-G717)/Table135672[[#This Row],[Timespan]])</f>
        <v>0.34779569873245963</v>
      </c>
      <c r="M716" s="2">
        <f>IF(H717="",0,(Table135672[[#This Row],[ExecutionTimeFinished]]-H717)/Table135672[[#This Row],[Timespan]])</f>
        <v>0.44688010728656502</v>
      </c>
      <c r="N716" s="2">
        <f>IF(I717="",0,(Table135672[[#This Row],[StartToEndTimeFinished]]-I717)/Table135672[[#This Row],[Timespan]])</f>
        <v>4.9714424703351465</v>
      </c>
      <c r="O716" s="6">
        <f>IF(A717="","00:01",Table135672[[#This Row],[DateTime]]-A717)*24*60</f>
        <v>1.0333333339076489</v>
      </c>
      <c r="P716" s="6">
        <f>IF(G777="",0,(Table135672[[#This Row],[ExecutionTimeHours]]-G777)/Table135672[[#This Row],[TimespanSoft]])</f>
        <v>22.315051537696402</v>
      </c>
      <c r="Q716" s="7">
        <f>IF(A777="","01:00",Table135672[[#This Row],[DateTime]]-A777)*24</f>
        <v>1.0563888889155351</v>
      </c>
      <c r="R716" s="2">
        <f>Table135672[[#This Row],[HoursDelta]]*60</f>
        <v>20.867741923947577</v>
      </c>
      <c r="S716" s="2">
        <f>IF(Table135672[[#This Row],[StartToEndDelta]]&gt;0,Table135672[[#This Row],[ExTimeFinishedDelta]]/Table135672[[#This Row],[StartToEndDelta]],0)</f>
        <v>8.9889425444048016E-2</v>
      </c>
      <c r="T716" s="2">
        <f>Table135672[[#This Row],[HoursDeltaSoft]]</f>
        <v>22.315051537696402</v>
      </c>
    </row>
    <row r="717" spans="1:20" x14ac:dyDescent="0.25">
      <c r="A717" s="1">
        <v>40720.095925925925</v>
      </c>
      <c r="B717">
        <v>24</v>
      </c>
      <c r="C717">
        <v>0</v>
      </c>
      <c r="D717">
        <v>89.558476765950502</v>
      </c>
      <c r="E717">
        <v>98295</v>
      </c>
      <c r="F717">
        <v>74899</v>
      </c>
      <c r="G717">
        <v>7734.4264869444396</v>
      </c>
      <c r="H717">
        <v>7506.6459833333302</v>
      </c>
      <c r="I717">
        <v>13155.487711666699</v>
      </c>
      <c r="J717">
        <f t="shared" si="22"/>
        <v>24</v>
      </c>
      <c r="K717">
        <f t="shared" si="23"/>
        <v>23396</v>
      </c>
      <c r="L717">
        <f>IF(G718="",0,(Table135672[[#This Row],[ExecutionTimeHours]]-G718)/Table135672[[#This Row],[Timespan]])</f>
        <v>0.35322682360788038</v>
      </c>
      <c r="M717" s="2">
        <f>IF(H718="",0,(Table135672[[#This Row],[ExecutionTimeFinished]]-H718)/Table135672[[#This Row],[Timespan]])</f>
        <v>0.24684635464803947</v>
      </c>
      <c r="N717" s="2">
        <f>IF(I718="",0,(Table135672[[#This Row],[StartToEndTimeFinished]]-I718)/Table135672[[#This Row],[Timespan]])</f>
        <v>3.4694059965221888</v>
      </c>
      <c r="O717" s="6">
        <f>IF(A718="","00:01",Table135672[[#This Row],[DateTime]]-A718)*24*60</f>
        <v>1.0666666645556688</v>
      </c>
      <c r="P717" s="6">
        <f>IF(G778="",0,(Table135672[[#This Row],[ExecutionTimeHours]]-G778)/Table135672[[#This Row],[TimespanSoft]])</f>
        <v>22.33899973778696</v>
      </c>
      <c r="Q717" s="7">
        <f>IF(A778="","01:00",Table135672[[#This Row],[DateTime]]-A778)*24</f>
        <v>1.0561111110728234</v>
      </c>
      <c r="R717" s="2">
        <f>Table135672[[#This Row],[HoursDelta]]*60</f>
        <v>21.193609416472825</v>
      </c>
      <c r="S717" s="2">
        <f>IF(Table135672[[#This Row],[StartToEndDelta]]&gt;0,Table135672[[#This Row],[ExTimeFinishedDelta]]/Table135672[[#This Row],[StartToEndDelta]],0)</f>
        <v>7.1149457542727446E-2</v>
      </c>
      <c r="T717" s="2">
        <f>Table135672[[#This Row],[HoursDeltaSoft]]</f>
        <v>22.33899973778696</v>
      </c>
    </row>
    <row r="718" spans="1:20" x14ac:dyDescent="0.25">
      <c r="A718" s="1">
        <v>40720.095185185186</v>
      </c>
      <c r="B718">
        <v>24</v>
      </c>
      <c r="C718">
        <v>0</v>
      </c>
      <c r="D718">
        <v>89.809450785319001</v>
      </c>
      <c r="E718">
        <v>98295</v>
      </c>
      <c r="F718">
        <v>75756</v>
      </c>
      <c r="G718">
        <v>7734.0497116666702</v>
      </c>
      <c r="H718">
        <v>7506.38268055556</v>
      </c>
      <c r="I718">
        <v>13151.7870119444</v>
      </c>
      <c r="J718">
        <f t="shared" si="22"/>
        <v>24</v>
      </c>
      <c r="K718">
        <f t="shared" si="23"/>
        <v>22539</v>
      </c>
      <c r="L718">
        <f>IF(G719="",0,(Table135672[[#This Row],[ExecutionTimeHours]]-G719)/Table135672[[#This Row],[Timespan]])</f>
        <v>0.35993871735450345</v>
      </c>
      <c r="M718" s="2">
        <f>IF(H719="",0,(Table135672[[#This Row],[ExecutionTimeFinished]]-H719)/Table135672[[#This Row],[Timespan]])</f>
        <v>0.63283922973301676</v>
      </c>
      <c r="N718" s="2">
        <f>IF(I719="",0,(Table135672[[#This Row],[StartToEndTimeFinished]]-I719)/Table135672[[#This Row],[Timespan]])</f>
        <v>3.4049423020819143</v>
      </c>
      <c r="O718" s="6">
        <f>IF(A719="","00:01",Table135672[[#This Row],[DateTime]]-A719)*24*60</f>
        <v>1.0833333351183683</v>
      </c>
      <c r="P718" s="6">
        <f>IF(G779="",0,(Table135672[[#This Row],[ExecutionTimeHours]]-G779)/Table135672[[#This Row],[TimespanSoft]])</f>
        <v>22.45357157880818</v>
      </c>
      <c r="Q718" s="7">
        <f>IF(A779="","01:00",Table135672[[#This Row],[DateTime]]-A779)*24</f>
        <v>1.0555555555620231</v>
      </c>
      <c r="R718" s="2">
        <f>Table135672[[#This Row],[HoursDelta]]*60</f>
        <v>21.596323041270207</v>
      </c>
      <c r="S718" s="2">
        <f>IF(Table135672[[#This Row],[StartToEndDelta]]&gt;0,Table135672[[#This Row],[ExTimeFinishedDelta]]/Table135672[[#This Row],[StartToEndDelta]],0)</f>
        <v>0.18585901715458561</v>
      </c>
      <c r="T718" s="2">
        <f>Table135672[[#This Row],[HoursDeltaSoft]]</f>
        <v>22.45357157880818</v>
      </c>
    </row>
    <row r="719" spans="1:20" x14ac:dyDescent="0.25">
      <c r="A719" s="1">
        <v>40720.09443287037</v>
      </c>
      <c r="B719">
        <v>24</v>
      </c>
      <c r="C719">
        <v>1</v>
      </c>
      <c r="D719">
        <v>91.025568644205705</v>
      </c>
      <c r="E719">
        <v>98295</v>
      </c>
      <c r="F719">
        <v>75844</v>
      </c>
      <c r="G719">
        <v>7733.6597780555603</v>
      </c>
      <c r="H719">
        <v>7505.6971047222196</v>
      </c>
      <c r="I719">
        <v>13148.0983244444</v>
      </c>
      <c r="J719">
        <f t="shared" si="22"/>
        <v>23</v>
      </c>
      <c r="K719">
        <f t="shared" si="23"/>
        <v>22451</v>
      </c>
      <c r="L719">
        <f>IF(G720="",0,(Table135672[[#This Row],[ExecutionTimeHours]]-G720)/Table135672[[#This Row],[Timespan]])</f>
        <v>0.35911692076614599</v>
      </c>
      <c r="M719" s="2">
        <f>IF(H720="",0,(Table135672[[#This Row],[ExecutionTimeFinished]]-H720)/Table135672[[#This Row],[Timespan]])</f>
        <v>0.38538687036169672</v>
      </c>
      <c r="N719" s="2">
        <f>IF(I720="",0,(Table135672[[#This Row],[StartToEndTimeFinished]]-I720)/Table135672[[#This Row],[Timespan]])</f>
        <v>5.0057176985535765</v>
      </c>
      <c r="O719" s="6">
        <f>IF(A720="","00:01",Table135672[[#This Row],[DateTime]]-A720)*24*60</f>
        <v>1.0999999952036887</v>
      </c>
      <c r="P719" s="6">
        <f>IF(G780="",0,(Table135672[[#This Row],[ExecutionTimeHours]]-G780)/Table135672[[#This Row],[TimespanSoft]])</f>
        <v>22.363315941378236</v>
      </c>
      <c r="Q719" s="7">
        <f>IF(A780="","01:00",Table135672[[#This Row],[DateTime]]-A780)*24</f>
        <v>1.0541666666977108</v>
      </c>
      <c r="R719" s="2">
        <f>Table135672[[#This Row],[HoursDelta]]*60</f>
        <v>21.547015245968758</v>
      </c>
      <c r="S719" s="2">
        <f>IF(Table135672[[#This Row],[StartToEndDelta]]&gt;0,Table135672[[#This Row],[ExTimeFinishedDelta]]/Table135672[[#This Row],[StartToEndDelta]],0)</f>
        <v>7.6989333711938224E-2</v>
      </c>
      <c r="T719" s="2">
        <f>Table135672[[#This Row],[HoursDeltaSoft]]</f>
        <v>22.363315941378236</v>
      </c>
    </row>
    <row r="720" spans="1:20" x14ac:dyDescent="0.25">
      <c r="A720" s="1">
        <v>40720.093668981484</v>
      </c>
      <c r="B720">
        <v>24</v>
      </c>
      <c r="C720">
        <v>1</v>
      </c>
      <c r="D720">
        <v>91.411705017089801</v>
      </c>
      <c r="E720">
        <v>98295</v>
      </c>
      <c r="F720">
        <v>75656</v>
      </c>
      <c r="G720">
        <v>7733.26474944444</v>
      </c>
      <c r="H720">
        <v>7505.2731791666702</v>
      </c>
      <c r="I720">
        <v>13142.592035</v>
      </c>
      <c r="J720">
        <f t="shared" si="22"/>
        <v>23</v>
      </c>
      <c r="K720">
        <f t="shared" si="23"/>
        <v>22639</v>
      </c>
      <c r="L720">
        <f>IF(G721="",0,(Table135672[[#This Row],[ExecutionTimeHours]]-G721)/Table135672[[#This Row],[Timespan]])</f>
        <v>0.38656120451556658</v>
      </c>
      <c r="M720" s="2">
        <f>IF(H721="",0,(Table135672[[#This Row],[ExecutionTimeFinished]]-H721)/Table135672[[#This Row],[Timespan]])</f>
        <v>0.44524022714854639</v>
      </c>
      <c r="N720" s="2">
        <f>IF(I721="",0,(Table135672[[#This Row],[StartToEndTimeFinished]]-I721)/Table135672[[#This Row],[Timespan]])</f>
        <v>5.6048082988760495</v>
      </c>
      <c r="O720" s="6">
        <f>IF(A721="","00:01",Table135672[[#This Row],[DateTime]]-A721)*24*60</f>
        <v>0.9666666726116091</v>
      </c>
      <c r="P720" s="6">
        <f>IF(G781="",0,(Table135672[[#This Row],[ExecutionTimeHours]]-G781)/Table135672[[#This Row],[TimespanSoft]])</f>
        <v>22.371783639972918</v>
      </c>
      <c r="Q720" s="7">
        <f>IF(A781="","01:00",Table135672[[#This Row],[DateTime]]-A781)*24</f>
        <v>1.0527777778333984</v>
      </c>
      <c r="R720" s="2">
        <f>Table135672[[#This Row],[HoursDelta]]*60</f>
        <v>23.193672270933995</v>
      </c>
      <c r="S720" s="2">
        <f>IF(Table135672[[#This Row],[StartToEndDelta]]&gt;0,Table135672[[#This Row],[ExTimeFinishedDelta]]/Table135672[[#This Row],[StartToEndDelta]],0)</f>
        <v>7.9438975145292995E-2</v>
      </c>
      <c r="T720" s="2">
        <f>Table135672[[#This Row],[HoursDeltaSoft]]</f>
        <v>22.371783639972918</v>
      </c>
    </row>
    <row r="721" spans="1:20" x14ac:dyDescent="0.25">
      <c r="A721" s="1">
        <v>40720.092997685184</v>
      </c>
      <c r="B721">
        <v>24</v>
      </c>
      <c r="C721">
        <v>0</v>
      </c>
      <c r="D721">
        <v>89.402692159016894</v>
      </c>
      <c r="E721">
        <v>98295</v>
      </c>
      <c r="F721">
        <v>75743</v>
      </c>
      <c r="G721">
        <v>7732.8910736111102</v>
      </c>
      <c r="H721">
        <v>7504.8427802777796</v>
      </c>
      <c r="I721">
        <v>13137.174053611099</v>
      </c>
      <c r="J721">
        <f t="shared" si="22"/>
        <v>24</v>
      </c>
      <c r="K721">
        <f t="shared" si="23"/>
        <v>22552</v>
      </c>
      <c r="L721">
        <f>IF(G722="",0,(Table135672[[#This Row],[ExecutionTimeHours]]-G722)/Table135672[[#This Row],[Timespan]])</f>
        <v>0.36390546566441012</v>
      </c>
      <c r="M721" s="2">
        <f>IF(H722="",0,(Table135672[[#This Row],[ExecutionTimeFinished]]-H722)/Table135672[[#This Row],[Timespan]])</f>
        <v>0.42308442761799131</v>
      </c>
      <c r="N721" s="2">
        <f>IF(I722="",0,(Table135672[[#This Row],[StartToEndTimeFinished]]-I722)/Table135672[[#This Row],[Timespan]])</f>
        <v>5.4785546627184756</v>
      </c>
      <c r="O721" s="6">
        <f>IF(A722="","00:01",Table135672[[#This Row],[DateTime]]-A722)*24*60</f>
        <v>1.0166666633449495</v>
      </c>
      <c r="P721" s="6">
        <f>IF(G782="",0,(Table135672[[#This Row],[ExecutionTimeHours]]-G782)/Table135672[[#This Row],[TimespanSoft]])</f>
        <v>22.349830916472655</v>
      </c>
      <c r="Q721" s="7">
        <f>IF(A782="","01:00",Table135672[[#This Row],[DateTime]]-A782)*24</f>
        <v>1.0530555555014871</v>
      </c>
      <c r="R721" s="2">
        <f>Table135672[[#This Row],[HoursDelta]]*60</f>
        <v>21.834327939864608</v>
      </c>
      <c r="S721" s="2">
        <f>IF(Table135672[[#This Row],[StartToEndDelta]]&gt;0,Table135672[[#This Row],[ExTimeFinishedDelta]]/Table135672[[#This Row],[StartToEndDelta]],0)</f>
        <v>7.7225555582584177E-2</v>
      </c>
      <c r="T721" s="2">
        <f>Table135672[[#This Row],[HoursDeltaSoft]]</f>
        <v>22.349830916472655</v>
      </c>
    </row>
    <row r="722" spans="1:20" x14ac:dyDescent="0.25">
      <c r="A722" s="1">
        <v>40720.092291666668</v>
      </c>
      <c r="B722">
        <v>24</v>
      </c>
      <c r="C722">
        <v>1</v>
      </c>
      <c r="D722">
        <v>91.302502950032505</v>
      </c>
      <c r="E722">
        <v>98295</v>
      </c>
      <c r="F722">
        <v>76121</v>
      </c>
      <c r="G722">
        <v>7732.5211030555602</v>
      </c>
      <c r="H722">
        <v>7504.41264444444</v>
      </c>
      <c r="I722">
        <v>13131.6041897222</v>
      </c>
      <c r="J722">
        <f t="shared" si="22"/>
        <v>23</v>
      </c>
      <c r="K722">
        <f t="shared" si="23"/>
        <v>22174</v>
      </c>
      <c r="L722">
        <f>IF(G723="",0,(Table135672[[#This Row],[ExecutionTimeHours]]-G723)/Table135672[[#This Row],[Timespan]])</f>
        <v>0.3800232252910119</v>
      </c>
      <c r="M722" s="2">
        <f>IF(H723="",0,(Table135672[[#This Row],[ExecutionTimeFinished]]-H723)/Table135672[[#This Row],[Timespan]])</f>
        <v>0.5846502751296675</v>
      </c>
      <c r="N722" s="2">
        <f>IF(I723="",0,(Table135672[[#This Row],[StartToEndTimeFinished]]-I723)/Table135672[[#This Row],[Timespan]])</f>
        <v>4.7355841684227356</v>
      </c>
      <c r="O722" s="6">
        <f>IF(A723="","00:01",Table135672[[#This Row],[DateTime]]-A723)*24*60</f>
        <v>1.0166666633449495</v>
      </c>
      <c r="P722" s="6">
        <f>IF(G783="",0,(Table135672[[#This Row],[ExecutionTimeHours]]-G783)/Table135672[[#This Row],[TimespanSoft]])</f>
        <v>22.337501578583542</v>
      </c>
      <c r="Q722" s="7">
        <f>IF(A783="","01:00",Table135672[[#This Row],[DateTime]]-A783)*24</f>
        <v>1.0544444445404224</v>
      </c>
      <c r="R722" s="2">
        <f>Table135672[[#This Row],[HoursDelta]]*60</f>
        <v>22.801393517460713</v>
      </c>
      <c r="S722" s="2">
        <f>IF(Table135672[[#This Row],[StartToEndDelta]]&gt;0,Table135672[[#This Row],[ExTimeFinishedDelta]]/Table135672[[#This Row],[StartToEndDelta]],0)</f>
        <v>0.12345895550292688</v>
      </c>
      <c r="T722" s="2">
        <f>Table135672[[#This Row],[HoursDeltaSoft]]</f>
        <v>22.337501578583542</v>
      </c>
    </row>
    <row r="723" spans="1:20" x14ac:dyDescent="0.25">
      <c r="A723" s="1">
        <v>40720.091585648152</v>
      </c>
      <c r="B723">
        <v>24</v>
      </c>
      <c r="C723">
        <v>1</v>
      </c>
      <c r="D723">
        <v>86.998326619466098</v>
      </c>
      <c r="E723">
        <v>98295</v>
      </c>
      <c r="F723">
        <v>76170</v>
      </c>
      <c r="G723">
        <v>7732.13474611111</v>
      </c>
      <c r="H723">
        <v>7503.8182500000003</v>
      </c>
      <c r="I723">
        <v>13126.789679166701</v>
      </c>
      <c r="J723">
        <f t="shared" si="22"/>
        <v>23</v>
      </c>
      <c r="K723">
        <f t="shared" si="23"/>
        <v>22125</v>
      </c>
      <c r="L723">
        <f>IF(G724="",0,(Table135672[[#This Row],[ExecutionTimeHours]]-G724)/Table135672[[#This Row],[Timespan]])</f>
        <v>0.34762888775648942</v>
      </c>
      <c r="M723" s="2">
        <f>IF(H724="",0,(Table135672[[#This Row],[ExecutionTimeFinished]]-H724)/Table135672[[#This Row],[Timespan]])</f>
        <v>0.27100305467658931</v>
      </c>
      <c r="N723" s="2">
        <f>IF(I724="",0,(Table135672[[#This Row],[StartToEndTimeFinished]]-I724)/Table135672[[#This Row],[Timespan]])</f>
        <v>3.4654508221045255</v>
      </c>
      <c r="O723" s="6">
        <f>IF(A724="","00:01",Table135672[[#This Row],[DateTime]]-A724)*24*60</f>
        <v>1.000000003259629</v>
      </c>
      <c r="P723" s="6">
        <f>IF(G784="",0,(Table135672[[#This Row],[ExecutionTimeHours]]-G784)/Table135672[[#This Row],[TimespanSoft]])</f>
        <v>22.384900971038174</v>
      </c>
      <c r="Q723" s="7">
        <f>IF(A784="","01:00",Table135672[[#This Row],[DateTime]]-A784)*24</f>
        <v>1.0547222223831341</v>
      </c>
      <c r="R723" s="2">
        <f>Table135672[[#This Row],[HoursDelta]]*60</f>
        <v>20.857733265389367</v>
      </c>
      <c r="S723" s="2">
        <f>IF(Table135672[[#This Row],[StartToEndDelta]]&gt;0,Table135672[[#This Row],[ExTimeFinishedDelta]]/Table135672[[#This Row],[StartToEndDelta]],0)</f>
        <v>7.820138521314017E-2</v>
      </c>
      <c r="T723" s="2">
        <f>Table135672[[#This Row],[HoursDeltaSoft]]</f>
        <v>22.384900971038174</v>
      </c>
    </row>
    <row r="724" spans="1:20" x14ac:dyDescent="0.25">
      <c r="A724" s="1">
        <v>40720.090891203705</v>
      </c>
      <c r="B724">
        <v>24</v>
      </c>
      <c r="C724">
        <v>0</v>
      </c>
      <c r="D724">
        <v>88.7723795572917</v>
      </c>
      <c r="E724">
        <v>98295</v>
      </c>
      <c r="F724">
        <v>75714</v>
      </c>
      <c r="G724">
        <v>7731.7871172222203</v>
      </c>
      <c r="H724">
        <v>7503.5472469444403</v>
      </c>
      <c r="I724">
        <v>13123.3242283333</v>
      </c>
      <c r="J724">
        <f t="shared" si="22"/>
        <v>24</v>
      </c>
      <c r="K724">
        <f t="shared" si="23"/>
        <v>22581</v>
      </c>
      <c r="L724">
        <f>IF(G725="",0,(Table135672[[#This Row],[ExecutionTimeHours]]-G725)/Table135672[[#This Row],[Timespan]])</f>
        <v>0.39660416537714871</v>
      </c>
      <c r="M724" s="2">
        <f>IF(H725="",0,(Table135672[[#This Row],[ExecutionTimeFinished]]-H725)/Table135672[[#This Row],[Timespan]])</f>
        <v>0.15558361060301498</v>
      </c>
      <c r="N724" s="2">
        <f>IF(I725="",0,(Table135672[[#This Row],[StartToEndTimeFinished]]-I725)/Table135672[[#This Row],[Timespan]])</f>
        <v>1.7559174942769384</v>
      </c>
      <c r="O724" s="6">
        <f>IF(A725="","00:01",Table135672[[#This Row],[DateTime]]-A725)*24*60</f>
        <v>1.000000003259629</v>
      </c>
      <c r="P724" s="6">
        <f>IF(G785="",0,(Table135672[[#This Row],[ExecutionTimeHours]]-G785)/Table135672[[#This Row],[TimespanSoft]])</f>
        <v>22.401946094618729</v>
      </c>
      <c r="Q724" s="7">
        <f>IF(A785="","01:00",Table135672[[#This Row],[DateTime]]-A785)*24</f>
        <v>1.0563888889155351</v>
      </c>
      <c r="R724" s="2">
        <f>Table135672[[#This Row],[HoursDelta]]*60</f>
        <v>23.796249922628924</v>
      </c>
      <c r="S724" s="2">
        <f>IF(Table135672[[#This Row],[StartToEndDelta]]&gt;0,Table135672[[#This Row],[ExTimeFinishedDelta]]/Table135672[[#This Row],[StartToEndDelta]],0)</f>
        <v>8.8605308113911166E-2</v>
      </c>
      <c r="T724" s="2">
        <f>Table135672[[#This Row],[HoursDeltaSoft]]</f>
        <v>22.401946094618729</v>
      </c>
    </row>
    <row r="725" spans="1:20" x14ac:dyDescent="0.25">
      <c r="A725" s="1">
        <v>40720.090196759258</v>
      </c>
      <c r="B725">
        <v>24</v>
      </c>
      <c r="C725">
        <v>0</v>
      </c>
      <c r="D725">
        <v>88.441317240397098</v>
      </c>
      <c r="E725">
        <v>98295</v>
      </c>
      <c r="F725">
        <v>75170</v>
      </c>
      <c r="G725">
        <v>7731.3905130555504</v>
      </c>
      <c r="H725">
        <v>7503.3916633333301</v>
      </c>
      <c r="I725">
        <v>13121.5683108333</v>
      </c>
      <c r="J725">
        <f t="shared" si="22"/>
        <v>24</v>
      </c>
      <c r="K725">
        <f t="shared" si="23"/>
        <v>23125</v>
      </c>
      <c r="L725">
        <f>IF(G726="",0,(Table135672[[#This Row],[ExecutionTimeHours]]-G726)/Table135672[[#This Row],[Timespan]])</f>
        <v>0.39735083203494886</v>
      </c>
      <c r="M725" s="2">
        <f>IF(H726="",0,(Table135672[[#This Row],[ExecutionTimeFinished]]-H726)/Table135672[[#This Row],[Timespan]])</f>
        <v>0.27124333244579601</v>
      </c>
      <c r="N725" s="2">
        <f>IF(I726="",0,(Table135672[[#This Row],[StartToEndTimeFinished]]-I726)/Table135672[[#This Row],[Timespan]])</f>
        <v>3.4830785997461557</v>
      </c>
      <c r="O725" s="6">
        <f>IF(A726="","00:01",Table135672[[#This Row],[DateTime]]-A726)*24*60</f>
        <v>1.000000003259629</v>
      </c>
      <c r="P725" s="6">
        <f>IF(G786="",0,(Table135672[[#This Row],[ExecutionTimeHours]]-G786)/Table135672[[#This Row],[TimespanSoft]])</f>
        <v>22.417963704122055</v>
      </c>
      <c r="Q725" s="7">
        <f>IF(A786="","01:00",Table135672[[#This Row],[DateTime]]-A786)*24</f>
        <v>1.0561111110728234</v>
      </c>
      <c r="R725" s="2">
        <f>Table135672[[#This Row],[HoursDelta]]*60</f>
        <v>23.841049922096932</v>
      </c>
      <c r="S725" s="2">
        <f>IF(Table135672[[#This Row],[StartToEndDelta]]&gt;0,Table135672[[#This Row],[ExTimeFinishedDelta]]/Table135672[[#This Row],[StartToEndDelta]],0)</f>
        <v>7.7874594178140008E-2</v>
      </c>
      <c r="T725" s="2">
        <f>Table135672[[#This Row],[HoursDeltaSoft]]</f>
        <v>22.417963704122055</v>
      </c>
    </row>
    <row r="726" spans="1:20" x14ac:dyDescent="0.25">
      <c r="A726" s="1">
        <v>40720.089502314811</v>
      </c>
      <c r="B726">
        <v>24</v>
      </c>
      <c r="C726">
        <v>0</v>
      </c>
      <c r="D726">
        <v>90.470311482747405</v>
      </c>
      <c r="E726">
        <v>98295</v>
      </c>
      <c r="F726">
        <v>74839</v>
      </c>
      <c r="G726">
        <v>7730.9931622222202</v>
      </c>
      <c r="H726">
        <v>7503.1204200000002</v>
      </c>
      <c r="I726">
        <v>13118.0852322222</v>
      </c>
      <c r="J726">
        <f t="shared" si="22"/>
        <v>24</v>
      </c>
      <c r="K726">
        <f t="shared" si="23"/>
        <v>23456</v>
      </c>
      <c r="L726">
        <f>IF(G727="",0,(Table135672[[#This Row],[ExecutionTimeHours]]-G727)/Table135672[[#This Row],[Timespan]])</f>
        <v>0.3617269972213969</v>
      </c>
      <c r="M726" s="2">
        <f>IF(H727="",0,(Table135672[[#This Row],[ExecutionTimeFinished]]-H727)/Table135672[[#This Row],[Timespan]])</f>
        <v>0.273006808962311</v>
      </c>
      <c r="N726" s="2">
        <f>IF(I727="",0,(Table135672[[#This Row],[StartToEndTimeFinished]]-I727)/Table135672[[#This Row],[Timespan]])</f>
        <v>1.9889521231884961</v>
      </c>
      <c r="O726" s="6">
        <f>IF(A727="","00:01",Table135672[[#This Row],[DateTime]]-A727)*24*60</f>
        <v>1.183333327062428</v>
      </c>
      <c r="P726" s="6">
        <f>IF(G787="",0,(Table135672[[#This Row],[ExecutionTimeHours]]-G787)/Table135672[[#This Row],[TimespanSoft]])</f>
        <v>22.371936860902295</v>
      </c>
      <c r="Q726" s="7">
        <f>IF(A787="","01:00",Table135672[[#This Row],[DateTime]]-A787)*24</f>
        <v>1.0558333332301117</v>
      </c>
      <c r="R726" s="2">
        <f>Table135672[[#This Row],[HoursDelta]]*60</f>
        <v>21.703619833283813</v>
      </c>
      <c r="S726" s="2">
        <f>IF(Table135672[[#This Row],[StartToEndDelta]]&gt;0,Table135672[[#This Row],[ExTimeFinishedDelta]]/Table135672[[#This Row],[StartToEndDelta]],0)</f>
        <v>0.13726162926669788</v>
      </c>
      <c r="T726" s="2">
        <f>Table135672[[#This Row],[HoursDeltaSoft]]</f>
        <v>22.371936860902295</v>
      </c>
    </row>
    <row r="727" spans="1:20" x14ac:dyDescent="0.25">
      <c r="A727" s="1">
        <v>40720.088680555556</v>
      </c>
      <c r="B727">
        <v>24</v>
      </c>
      <c r="C727">
        <v>0</v>
      </c>
      <c r="D727">
        <v>87.812698364257798</v>
      </c>
      <c r="E727">
        <v>98295</v>
      </c>
      <c r="F727">
        <v>75829</v>
      </c>
      <c r="G727">
        <v>7730.5651186111099</v>
      </c>
      <c r="H727">
        <v>7502.7973619444401</v>
      </c>
      <c r="I727">
        <v>13115.731638888899</v>
      </c>
      <c r="J727">
        <f t="shared" si="22"/>
        <v>24</v>
      </c>
      <c r="K727">
        <f t="shared" si="23"/>
        <v>22466</v>
      </c>
      <c r="L727">
        <f>IF(G728="",0,(Table135672[[#This Row],[ExecutionTimeHours]]-G728)/Table135672[[#This Row],[Timespan]])</f>
        <v>0.35822398805016309</v>
      </c>
      <c r="M727" s="2">
        <f>IF(H728="",0,(Table135672[[#This Row],[ExecutionTimeFinished]]-H728)/Table135672[[#This Row],[Timespan]])</f>
        <v>0.39187323029446985</v>
      </c>
      <c r="N727" s="2">
        <f>IF(I728="",0,(Table135672[[#This Row],[StartToEndTimeFinished]]-I728)/Table135672[[#This Row],[Timespan]])</f>
        <v>3.9508085655041127</v>
      </c>
      <c r="O727" s="6">
        <f>IF(A728="","00:01",Table135672[[#This Row],[DateTime]]-A728)*24*60</f>
        <v>1.1000000056810677</v>
      </c>
      <c r="P727" s="6">
        <f>IF(G788="",0,(Table135672[[#This Row],[ExecutionTimeHours]]-G788)/Table135672[[#This Row],[TimespanSoft]])</f>
        <v>22.363517015125108</v>
      </c>
      <c r="Q727" s="7">
        <f>IF(A788="","01:00",Table135672[[#This Row],[DateTime]]-A788)*24</f>
        <v>1.0530555555014871</v>
      </c>
      <c r="R727" s="2">
        <f>Table135672[[#This Row],[HoursDelta]]*60</f>
        <v>21.493439283009785</v>
      </c>
      <c r="S727" s="2">
        <f>IF(Table135672[[#This Row],[StartToEndDelta]]&gt;0,Table135672[[#This Row],[ExTimeFinishedDelta]]/Table135672[[#This Row],[StartToEndDelta]],0)</f>
        <v>9.9188108914223708E-2</v>
      </c>
      <c r="T727" s="2">
        <f>Table135672[[#This Row],[HoursDeltaSoft]]</f>
        <v>22.363517015125108</v>
      </c>
    </row>
    <row r="728" spans="1:20" x14ac:dyDescent="0.25">
      <c r="A728" s="1">
        <v>40720.087916666664</v>
      </c>
      <c r="B728">
        <v>24</v>
      </c>
      <c r="C728">
        <v>1</v>
      </c>
      <c r="D728">
        <v>88.464131673177107</v>
      </c>
      <c r="E728">
        <v>98295</v>
      </c>
      <c r="F728">
        <v>75070</v>
      </c>
      <c r="G728">
        <v>7730.1710722222197</v>
      </c>
      <c r="H728">
        <v>7502.36630138889</v>
      </c>
      <c r="I728">
        <v>13111.3857494444</v>
      </c>
      <c r="J728">
        <f t="shared" si="22"/>
        <v>23</v>
      </c>
      <c r="K728">
        <f t="shared" si="23"/>
        <v>23225</v>
      </c>
      <c r="L728">
        <f>IF(G729="",0,(Table135672[[#This Row],[ExecutionTimeHours]]-G729)/Table135672[[#This Row],[Timespan]])</f>
        <v>0.37083465820726574</v>
      </c>
      <c r="M728" s="2">
        <f>IF(H729="",0,(Table135672[[#This Row],[ExecutionTimeFinished]]-H729)/Table135672[[#This Row],[Timespan]])</f>
        <v>0.55405291322643035</v>
      </c>
      <c r="N728" s="2">
        <f>IF(I729="",0,(Table135672[[#This Row],[StartToEndTimeFinished]]-I729)/Table135672[[#This Row],[Timespan]])</f>
        <v>5.5962616722069942</v>
      </c>
      <c r="O728" s="6">
        <f>IF(A729="","00:01",Table135672[[#This Row],[DateTime]]-A729)*24*60</f>
        <v>1.0499999939929694</v>
      </c>
      <c r="P728" s="6">
        <f>IF(G789="",0,(Table135672[[#This Row],[ExecutionTimeHours]]-G789)/Table135672[[#This Row],[TimespanSoft]])</f>
        <v>22.424241217332071</v>
      </c>
      <c r="Q728" s="7">
        <f>IF(A789="","01:00",Table135672[[#This Row],[DateTime]]-A789)*24</f>
        <v>1.0513888887944631</v>
      </c>
      <c r="R728" s="2">
        <f>Table135672[[#This Row],[HoursDelta]]*60</f>
        <v>22.250079492435944</v>
      </c>
      <c r="S728" s="2">
        <f>IF(Table135672[[#This Row],[StartToEndDelta]]&gt;0,Table135672[[#This Row],[ExTimeFinishedDelta]]/Table135672[[#This Row],[StartToEndDelta]],0)</f>
        <v>9.9004111258423136E-2</v>
      </c>
      <c r="T728" s="2">
        <f>Table135672[[#This Row],[HoursDeltaSoft]]</f>
        <v>22.424241217332071</v>
      </c>
    </row>
    <row r="729" spans="1:20" x14ac:dyDescent="0.25">
      <c r="A729" s="1">
        <v>40720.087187500001</v>
      </c>
      <c r="B729">
        <v>24</v>
      </c>
      <c r="C729">
        <v>0</v>
      </c>
      <c r="D729">
        <v>89.414354960123703</v>
      </c>
      <c r="E729">
        <v>98295</v>
      </c>
      <c r="F729">
        <v>74918</v>
      </c>
      <c r="G729">
        <v>7729.7816958333296</v>
      </c>
      <c r="H729">
        <v>7501.7845458333304</v>
      </c>
      <c r="I729">
        <v>13105.5096747222</v>
      </c>
      <c r="J729">
        <f t="shared" si="22"/>
        <v>24</v>
      </c>
      <c r="K729">
        <f t="shared" si="23"/>
        <v>23377</v>
      </c>
      <c r="L729">
        <f>IF(G730="",0,(Table135672[[#This Row],[ExecutionTimeHours]]-G730)/Table135672[[#This Row],[Timespan]])</f>
        <v>0.38957743525320593</v>
      </c>
      <c r="M729" s="2">
        <f>IF(H730="",0,(Table135672[[#This Row],[ExecutionTimeFinished]]-H730)/Table135672[[#This Row],[Timespan]])</f>
        <v>0.11717230749325733</v>
      </c>
      <c r="N729" s="2">
        <f>IF(I730="",0,(Table135672[[#This Row],[StartToEndTimeFinished]]-I730)/Table135672[[#This Row],[Timespan]])</f>
        <v>1.5417392282280622</v>
      </c>
      <c r="O729" s="6">
        <f>IF(A730="","00:01",Table135672[[#This Row],[DateTime]]-A730)*24*60</f>
        <v>1.0833333351183683</v>
      </c>
      <c r="P729" s="6">
        <f>IF(G790="",0,(Table135672[[#This Row],[ExecutionTimeHours]]-G790)/Table135672[[#This Row],[TimespanSoft]])</f>
        <v>22.453343203366558</v>
      </c>
      <c r="Q729" s="7">
        <f>IF(A790="","01:00",Table135672[[#This Row],[DateTime]]-A790)*24</f>
        <v>1.0505555556155741</v>
      </c>
      <c r="R729" s="2">
        <f>Table135672[[#This Row],[HoursDelta]]*60</f>
        <v>23.374646115192355</v>
      </c>
      <c r="S729" s="2">
        <f>IF(Table135672[[#This Row],[StartToEndDelta]]&gt;0,Table135672[[#This Row],[ExTimeFinishedDelta]]/Table135672[[#This Row],[StartToEndDelta]],0)</f>
        <v>7.6000081821829713E-2</v>
      </c>
      <c r="T729" s="2">
        <f>Table135672[[#This Row],[HoursDeltaSoft]]</f>
        <v>22.453343203366558</v>
      </c>
    </row>
    <row r="730" spans="1:20" x14ac:dyDescent="0.25">
      <c r="A730" s="1">
        <v>40720.086435185185</v>
      </c>
      <c r="B730">
        <v>24</v>
      </c>
      <c r="C730">
        <v>0</v>
      </c>
      <c r="D730">
        <v>90.000053405761705</v>
      </c>
      <c r="E730">
        <v>98295</v>
      </c>
      <c r="F730">
        <v>75341</v>
      </c>
      <c r="G730">
        <v>7729.3596536111099</v>
      </c>
      <c r="H730">
        <v>7501.6576091666702</v>
      </c>
      <c r="I730">
        <v>13103.839457222201</v>
      </c>
      <c r="J730">
        <f t="shared" si="22"/>
        <v>24</v>
      </c>
      <c r="K730">
        <f t="shared" si="23"/>
        <v>22954</v>
      </c>
      <c r="L730">
        <f>IF(G731="",0,(Table135672[[#This Row],[ExecutionTimeHours]]-G731)/Table135672[[#This Row],[Timespan]])</f>
        <v>0.34592542395243031</v>
      </c>
      <c r="M730" s="2">
        <f>IF(H731="",0,(Table135672[[#This Row],[ExecutionTimeFinished]]-H731)/Table135672[[#This Row],[Timespan]])</f>
        <v>0.95526101756728843</v>
      </c>
      <c r="N730" s="2">
        <f>IF(I731="",0,(Table135672[[#This Row],[StartToEndTimeFinished]]-I731)/Table135672[[#This Row],[Timespan]])</f>
        <v>5.6472115855867209</v>
      </c>
      <c r="O730" s="6">
        <f>IF(A731="","00:01",Table135672[[#This Row],[DateTime]]-A731)*24*60</f>
        <v>0.98333333269692957</v>
      </c>
      <c r="P730" s="6">
        <f>IF(G791="",0,(Table135672[[#This Row],[ExecutionTimeHours]]-G791)/Table135672[[#This Row],[TimespanSoft]])</f>
        <v>22.444570976474118</v>
      </c>
      <c r="Q730" s="7">
        <f>IF(A791="","01:00",Table135672[[#This Row],[DateTime]]-A791)*24</f>
        <v>1.0508333332836628</v>
      </c>
      <c r="R730" s="2">
        <f>Table135672[[#This Row],[HoursDelta]]*60</f>
        <v>20.75552543714582</v>
      </c>
      <c r="S730" s="2">
        <f>IF(Table135672[[#This Row],[StartToEndDelta]]&gt;0,Table135672[[#This Row],[ExTimeFinishedDelta]]/Table135672[[#This Row],[StartToEndDelta]],0)</f>
        <v>0.16915622924513479</v>
      </c>
      <c r="T730" s="2">
        <f>Table135672[[#This Row],[HoursDeltaSoft]]</f>
        <v>22.444570976474118</v>
      </c>
    </row>
    <row r="731" spans="1:20" x14ac:dyDescent="0.25">
      <c r="A731" s="1">
        <v>40720.085752314815</v>
      </c>
      <c r="B731">
        <v>24</v>
      </c>
      <c r="C731">
        <v>3</v>
      </c>
      <c r="D731">
        <v>88.695266723632798</v>
      </c>
      <c r="E731">
        <v>98295</v>
      </c>
      <c r="F731">
        <v>75934</v>
      </c>
      <c r="G731">
        <v>7729.0194936111102</v>
      </c>
      <c r="H731">
        <v>7500.7182691666703</v>
      </c>
      <c r="I731">
        <v>13098.286365833301</v>
      </c>
      <c r="J731">
        <f t="shared" si="22"/>
        <v>21</v>
      </c>
      <c r="K731">
        <f t="shared" si="23"/>
        <v>22361</v>
      </c>
      <c r="L731">
        <f>IF(G732="",0,(Table135672[[#This Row],[ExecutionTimeHours]]-G732)/Table135672[[#This Row],[Timespan]])</f>
        <v>0.33144952372032371</v>
      </c>
      <c r="M731" s="2">
        <f>IF(H732="",0,(Table135672[[#This Row],[ExecutionTimeFinished]]-H732)/Table135672[[#This Row],[Timespan]])</f>
        <v>0.48972357130138672</v>
      </c>
      <c r="N731" s="2">
        <f>IF(I732="",0,(Table135672[[#This Row],[StartToEndTimeFinished]]-I732)/Table135672[[#This Row],[Timespan]])</f>
        <v>5.1372226176908908</v>
      </c>
      <c r="O731" s="6">
        <f>IF(A732="","00:01",Table135672[[#This Row],[DateTime]]-A732)*24*60</f>
        <v>1.1666666669771075</v>
      </c>
      <c r="P731" s="6">
        <f>IF(G792="",0,(Table135672[[#This Row],[ExecutionTimeHours]]-G792)/Table135672[[#This Row],[TimespanSoft]])</f>
        <v>22.453175291974812</v>
      </c>
      <c r="Q731" s="7">
        <f>IF(A792="","01:00",Table135672[[#This Row],[DateTime]]-A792)*24</f>
        <v>1.0522222221479751</v>
      </c>
      <c r="R731" s="2">
        <f>Table135672[[#This Row],[HoursDelta]]*60</f>
        <v>19.886971423219421</v>
      </c>
      <c r="S731" s="2">
        <f>IF(Table135672[[#This Row],[StartToEndDelta]]&gt;0,Table135672[[#This Row],[ExTimeFinishedDelta]]/Table135672[[#This Row],[StartToEndDelta]],0)</f>
        <v>9.5328469826271717E-2</v>
      </c>
      <c r="T731" s="2">
        <f>Table135672[[#This Row],[HoursDeltaSoft]]</f>
        <v>22.453175291974812</v>
      </c>
    </row>
    <row r="732" spans="1:20" x14ac:dyDescent="0.25">
      <c r="A732" s="1">
        <v>40720.08494212963</v>
      </c>
      <c r="B732">
        <v>24</v>
      </c>
      <c r="C732">
        <v>1</v>
      </c>
      <c r="D732">
        <v>90.097887674967495</v>
      </c>
      <c r="E732">
        <v>98295</v>
      </c>
      <c r="F732">
        <v>75966</v>
      </c>
      <c r="G732">
        <v>7728.6328025000003</v>
      </c>
      <c r="H732">
        <v>7500.146925</v>
      </c>
      <c r="I732">
        <v>13092.2929394444</v>
      </c>
      <c r="J732">
        <f t="shared" si="22"/>
        <v>23</v>
      </c>
      <c r="K732">
        <f t="shared" si="23"/>
        <v>22329</v>
      </c>
      <c r="L732">
        <f>IF(G733="",0,(Table135672[[#This Row],[ExecutionTimeHours]]-G733)/Table135672[[#This Row],[Timespan]])</f>
        <v>0.4054458320087016</v>
      </c>
      <c r="M732" s="2">
        <f>IF(H733="",0,(Table135672[[#This Row],[ExecutionTimeFinished]]-H733)/Table135672[[#This Row],[Timespan]])</f>
        <v>0</v>
      </c>
      <c r="N732" s="2">
        <f>IF(I733="",0,(Table135672[[#This Row],[StartToEndTimeFinished]]-I733)/Table135672[[#This Row],[Timespan]])</f>
        <v>0</v>
      </c>
      <c r="O732" s="6">
        <f>IF(A733="","00:01",Table135672[[#This Row],[DateTime]]-A733)*24*60</f>
        <v>1.000000003259629</v>
      </c>
      <c r="P732" s="6">
        <f>IF(G793="",0,(Table135672[[#This Row],[ExecutionTimeHours]]-G793)/Table135672[[#This Row],[TimespanSoft]])</f>
        <v>22.516784598249075</v>
      </c>
      <c r="Q732" s="7">
        <f>IF(A793="","01:00",Table135672[[#This Row],[DateTime]]-A793)*24</f>
        <v>1.0497222222620621</v>
      </c>
      <c r="R732" s="2">
        <f>Table135672[[#This Row],[HoursDelta]]*60</f>
        <v>24.326749920522097</v>
      </c>
      <c r="S732" s="2">
        <f>IF(Table135672[[#This Row],[StartToEndDelta]]&gt;0,Table135672[[#This Row],[ExTimeFinishedDelta]]/Table135672[[#This Row],[StartToEndDelta]],0)</f>
        <v>0</v>
      </c>
      <c r="T732" s="2">
        <f>Table135672[[#This Row],[HoursDeltaSoft]]</f>
        <v>22.516784598249075</v>
      </c>
    </row>
    <row r="733" spans="1:20" x14ac:dyDescent="0.25">
      <c r="A733" s="1">
        <v>40720.084247685183</v>
      </c>
      <c r="B733">
        <v>24</v>
      </c>
      <c r="C733">
        <v>0</v>
      </c>
      <c r="D733">
        <v>89.823987325032505</v>
      </c>
      <c r="E733">
        <v>98295</v>
      </c>
      <c r="F733">
        <v>75889</v>
      </c>
      <c r="G733">
        <v>7728.2273566666699</v>
      </c>
      <c r="H733">
        <v>7500.146925</v>
      </c>
      <c r="I733">
        <v>13092.2929394444</v>
      </c>
      <c r="J733">
        <f t="shared" si="22"/>
        <v>24</v>
      </c>
      <c r="K733">
        <f t="shared" si="23"/>
        <v>22406</v>
      </c>
      <c r="L733">
        <f>IF(G734="",0,(Table135672[[#This Row],[ExecutionTimeHours]]-G734)/Table135672[[#This Row],[Timespan]])</f>
        <v>0.34613118260415421</v>
      </c>
      <c r="M733" s="2">
        <f>IF(H734="",0,(Table135672[[#This Row],[ExecutionTimeFinished]]-H734)/Table135672[[#This Row],[Timespan]])</f>
        <v>0.38823252666457736</v>
      </c>
      <c r="N733" s="2">
        <f>IF(I734="",0,(Table135672[[#This Row],[StartToEndTimeFinished]]-I734)/Table135672[[#This Row],[Timespan]])</f>
        <v>4.6127981156624056</v>
      </c>
      <c r="O733" s="6">
        <f>IF(A734="","00:01",Table135672[[#This Row],[DateTime]]-A734)*24*60</f>
        <v>1.0333333339076489</v>
      </c>
      <c r="P733" s="6">
        <f>IF(G794="",0,(Table135672[[#This Row],[ExecutionTimeHours]]-G794)/Table135672[[#This Row],[TimespanSoft]])</f>
        <v>22.457504500278588</v>
      </c>
      <c r="Q733" s="7">
        <f>IF(A794="","01:00",Table135672[[#This Row],[DateTime]]-A794)*24</f>
        <v>1.0494444444193505</v>
      </c>
      <c r="R733" s="2">
        <f>Table135672[[#This Row],[HoursDelta]]*60</f>
        <v>20.767870956249254</v>
      </c>
      <c r="S733" s="2">
        <f>IF(Table135672[[#This Row],[StartToEndDelta]]&gt;0,Table135672[[#This Row],[ExTimeFinishedDelta]]/Table135672[[#This Row],[StartToEndDelta]],0)</f>
        <v>8.4164213765688833E-2</v>
      </c>
      <c r="T733" s="2">
        <f>Table135672[[#This Row],[HoursDeltaSoft]]</f>
        <v>22.457504500278588</v>
      </c>
    </row>
    <row r="734" spans="1:20" x14ac:dyDescent="0.25">
      <c r="A734" s="1">
        <v>40720.08353009259</v>
      </c>
      <c r="B734">
        <v>24</v>
      </c>
      <c r="C734">
        <v>0</v>
      </c>
      <c r="D734">
        <v>93.495811462402301</v>
      </c>
      <c r="E734">
        <v>98295</v>
      </c>
      <c r="F734">
        <v>75839</v>
      </c>
      <c r="G734">
        <v>7727.8696877777802</v>
      </c>
      <c r="H734">
        <v>7499.7457513888903</v>
      </c>
      <c r="I734">
        <v>13087.5263813889</v>
      </c>
      <c r="J734">
        <f t="shared" si="22"/>
        <v>24</v>
      </c>
      <c r="K734">
        <f t="shared" si="23"/>
        <v>22456</v>
      </c>
      <c r="L734">
        <f>IF(G735="",0,(Table135672[[#This Row],[ExecutionTimeHours]]-G735)/Table135672[[#This Row],[Timespan]])</f>
        <v>0.40331640442224914</v>
      </c>
      <c r="M734" s="2">
        <f>IF(H735="",0,(Table135672[[#This Row],[ExecutionTimeFinished]]-H735)/Table135672[[#This Row],[Timespan]])</f>
        <v>0</v>
      </c>
      <c r="N734" s="2">
        <f>IF(I735="",0,(Table135672[[#This Row],[StartToEndTimeFinished]]-I735)/Table135672[[#This Row],[Timespan]])</f>
        <v>0</v>
      </c>
      <c r="O734" s="6">
        <f>IF(A735="","00:01",Table135672[[#This Row],[DateTime]]-A735)*24*60</f>
        <v>1.0499999939929694</v>
      </c>
      <c r="P734" s="6">
        <f>IF(G795="",0,(Table135672[[#This Row],[ExecutionTimeHours]]-G795)/Table135672[[#This Row],[TimespanSoft]])</f>
        <v>22.527011656600106</v>
      </c>
      <c r="Q734" s="7">
        <f>IF(A795="","01:00",Table135672[[#This Row],[DateTime]]-A795)*24</f>
        <v>1.0486111110658385</v>
      </c>
      <c r="R734" s="2">
        <f>Table135672[[#This Row],[HoursDelta]]*60</f>
        <v>24.19898426533495</v>
      </c>
      <c r="S734" s="2">
        <f>IF(Table135672[[#This Row],[StartToEndDelta]]&gt;0,Table135672[[#This Row],[ExTimeFinishedDelta]]/Table135672[[#This Row],[StartToEndDelta]],0)</f>
        <v>0</v>
      </c>
      <c r="T734" s="2">
        <f>Table135672[[#This Row],[HoursDeltaSoft]]</f>
        <v>22.527011656600106</v>
      </c>
    </row>
    <row r="735" spans="1:20" x14ac:dyDescent="0.25">
      <c r="A735" s="1">
        <v>40720.082800925928</v>
      </c>
      <c r="B735">
        <v>24</v>
      </c>
      <c r="C735">
        <v>0</v>
      </c>
      <c r="D735">
        <v>92.320813496907505</v>
      </c>
      <c r="E735">
        <v>98295</v>
      </c>
      <c r="F735">
        <v>75844</v>
      </c>
      <c r="G735">
        <v>7727.4462055555596</v>
      </c>
      <c r="H735">
        <v>7499.7457513888903</v>
      </c>
      <c r="I735">
        <v>13087.5263813889</v>
      </c>
      <c r="J735">
        <f t="shared" si="22"/>
        <v>24</v>
      </c>
      <c r="K735">
        <f t="shared" si="23"/>
        <v>22451</v>
      </c>
      <c r="L735">
        <f>IF(G736="",0,(Table135672[[#This Row],[ExecutionTimeHours]]-G736)/Table135672[[#This Row],[Timespan]])</f>
        <v>0.39870468828845007</v>
      </c>
      <c r="M735" s="2">
        <f>IF(H736="",0,(Table135672[[#This Row],[ExecutionTimeFinished]]-H736)/Table135672[[#This Row],[Timespan]])</f>
        <v>0.48805625096276606</v>
      </c>
      <c r="N735" s="2">
        <f>IF(I736="",0,(Table135672[[#This Row],[StartToEndTimeFinished]]-I736)/Table135672[[#This Row],[Timespan]])</f>
        <v>3.691169798992278</v>
      </c>
      <c r="O735" s="6">
        <f>IF(A736="","00:01",Table135672[[#This Row],[DateTime]]-A736)*24*60</f>
        <v>1.0666666645556688</v>
      </c>
      <c r="P735" s="6">
        <f>IF(G796="",0,(Table135672[[#This Row],[ExecutionTimeHours]]-G796)/Table135672[[#This Row],[TimespanSoft]])</f>
        <v>22.439352769696473</v>
      </c>
      <c r="Q735" s="7">
        <f>IF(A796="","01:00",Table135672[[#This Row],[DateTime]]-A796)*24</f>
        <v>1.0480555555550382</v>
      </c>
      <c r="R735" s="2">
        <f>Table135672[[#This Row],[HoursDelta]]*60</f>
        <v>23.922281297307006</v>
      </c>
      <c r="S735" s="2">
        <f>IF(Table135672[[#This Row],[StartToEndDelta]]&gt;0,Table135672[[#This Row],[ExTimeFinishedDelta]]/Table135672[[#This Row],[StartToEndDelta]],0)</f>
        <v>0.13222264960447219</v>
      </c>
      <c r="T735" s="2">
        <f>Table135672[[#This Row],[HoursDeltaSoft]]</f>
        <v>22.439352769696473</v>
      </c>
    </row>
    <row r="736" spans="1:20" x14ac:dyDescent="0.25">
      <c r="A736" s="1">
        <v>40720.082060185188</v>
      </c>
      <c r="B736">
        <v>24</v>
      </c>
      <c r="C736">
        <v>0</v>
      </c>
      <c r="D736">
        <v>91.559616088867202</v>
      </c>
      <c r="E736">
        <v>98295</v>
      </c>
      <c r="F736">
        <v>76246</v>
      </c>
      <c r="G736">
        <v>7727.0209205555602</v>
      </c>
      <c r="H736">
        <v>7499.2251580555603</v>
      </c>
      <c r="I736">
        <v>13083.5891336111</v>
      </c>
      <c r="J736">
        <f t="shared" si="22"/>
        <v>24</v>
      </c>
      <c r="K736">
        <f t="shared" si="23"/>
        <v>22049</v>
      </c>
      <c r="L736">
        <f>IF(G737="",0,(Table135672[[#This Row],[ExecutionTimeHours]]-G737)/Table135672[[#This Row],[Timespan]])</f>
        <v>0.33518080635103337</v>
      </c>
      <c r="M736" s="2">
        <f>IF(H737="",0,(Table135672[[#This Row],[ExecutionTimeFinished]]-H737)/Table135672[[#This Row],[Timespan]])</f>
        <v>0.56528383547134176</v>
      </c>
      <c r="N736" s="2">
        <f>IF(I737="",0,(Table135672[[#This Row],[StartToEndTimeFinished]]-I737)/Table135672[[#This Row],[Timespan]])</f>
        <v>3.4808229618411031</v>
      </c>
      <c r="O736" s="6">
        <f>IF(A737="","00:01",Table135672[[#This Row],[DateTime]]-A737)*24*60</f>
        <v>1.1000000056810677</v>
      </c>
      <c r="P736" s="6">
        <f>IF(G797="",0,(Table135672[[#This Row],[ExecutionTimeHours]]-G797)/Table135672[[#This Row],[TimespanSoft]])</f>
        <v>22.447116474611779</v>
      </c>
      <c r="Q736" s="7">
        <f>IF(A797="","01:00",Table135672[[#This Row],[DateTime]]-A797)*24</f>
        <v>1.0469444445334375</v>
      </c>
      <c r="R736" s="2">
        <f>Table135672[[#This Row],[HoursDelta]]*60</f>
        <v>20.110848381062002</v>
      </c>
      <c r="S736" s="2">
        <f>IF(Table135672[[#This Row],[StartToEndDelta]]&gt;0,Table135672[[#This Row],[ExTimeFinishedDelta]]/Table135672[[#This Row],[StartToEndDelta]],0)</f>
        <v>0.16239947899342388</v>
      </c>
      <c r="T736" s="2">
        <f>Table135672[[#This Row],[HoursDeltaSoft]]</f>
        <v>22.447116474611779</v>
      </c>
    </row>
    <row r="737" spans="1:20" x14ac:dyDescent="0.25">
      <c r="A737" s="1">
        <v>40720.081296296295</v>
      </c>
      <c r="B737">
        <v>24</v>
      </c>
      <c r="C737">
        <v>1</v>
      </c>
      <c r="D737">
        <v>95.967236836751297</v>
      </c>
      <c r="E737">
        <v>98295</v>
      </c>
      <c r="F737">
        <v>76650</v>
      </c>
      <c r="G737">
        <v>7726.6522216666699</v>
      </c>
      <c r="H737">
        <v>7498.6033458333304</v>
      </c>
      <c r="I737">
        <v>13079.7602283333</v>
      </c>
      <c r="J737">
        <f t="shared" si="22"/>
        <v>23</v>
      </c>
      <c r="K737">
        <f t="shared" si="23"/>
        <v>21645</v>
      </c>
      <c r="L737">
        <f>IF(G738="",0,(Table135672[[#This Row],[ExecutionTimeHours]]-G738)/Table135672[[#This Row],[Timespan]])</f>
        <v>0.42576949180769508</v>
      </c>
      <c r="M737" s="2">
        <f>IF(H738="",0,(Table135672[[#This Row],[ExecutionTimeFinished]]-H738)/Table135672[[#This Row],[Timespan]])</f>
        <v>0.26276666683480787</v>
      </c>
      <c r="N737" s="2">
        <f>IF(I738="",0,(Table135672[[#This Row],[StartToEndTimeFinished]]-I738)/Table135672[[#This Row],[Timespan]])</f>
        <v>3.1735169512059676</v>
      </c>
      <c r="O737" s="6">
        <f>IF(A738="","00:01",Table135672[[#This Row],[DateTime]]-A738)*24*60</f>
        <v>0.98333333269692957</v>
      </c>
      <c r="P737" s="6">
        <f>IF(G798="",0,(Table135672[[#This Row],[ExecutionTimeHours]]-G798)/Table135672[[#This Row],[TimespanSoft]])</f>
        <v>22.520929576424244</v>
      </c>
      <c r="Q737" s="7">
        <f>IF(A798="","01:00",Table135672[[#This Row],[DateTime]]-A798)*24</f>
        <v>1.0452777778264135</v>
      </c>
      <c r="R737" s="2">
        <f>Table135672[[#This Row],[HoursDelta]]*60</f>
        <v>25.546169508461706</v>
      </c>
      <c r="S737" s="2">
        <f>IF(Table135672[[#This Row],[StartToEndDelta]]&gt;0,Table135672[[#This Row],[ExTimeFinishedDelta]]/Table135672[[#This Row],[StartToEndDelta]],0)</f>
        <v>8.2799830873742125E-2</v>
      </c>
      <c r="T737" s="2">
        <f>Table135672[[#This Row],[HoursDeltaSoft]]</f>
        <v>22.520929576424244</v>
      </c>
    </row>
    <row r="738" spans="1:20" x14ac:dyDescent="0.25">
      <c r="A738" s="1">
        <v>40720.080613425926</v>
      </c>
      <c r="B738">
        <v>24</v>
      </c>
      <c r="C738">
        <v>0</v>
      </c>
      <c r="D738">
        <v>92.704744974772098</v>
      </c>
      <c r="E738">
        <v>98295</v>
      </c>
      <c r="F738">
        <v>76632</v>
      </c>
      <c r="G738">
        <v>7726.23354833333</v>
      </c>
      <c r="H738">
        <v>7498.3449586111101</v>
      </c>
      <c r="I738">
        <v>13076.6396033333</v>
      </c>
      <c r="J738">
        <f t="shared" si="22"/>
        <v>24</v>
      </c>
      <c r="K738">
        <f t="shared" si="23"/>
        <v>21663</v>
      </c>
      <c r="L738">
        <f>IF(G739="",0,(Table135672[[#This Row],[ExecutionTimeHours]]-G739)/Table135672[[#This Row],[Timespan]])</f>
        <v>0.34542760484961305</v>
      </c>
      <c r="M738" s="2">
        <f>IF(H739="",0,(Table135672[[#This Row],[ExecutionTimeFinished]]-H739)/Table135672[[#This Row],[Timespan]])</f>
        <v>0.28252942764007372</v>
      </c>
      <c r="N738" s="2">
        <f>IF(I739="",0,(Table135672[[#This Row],[StartToEndTimeFinished]]-I739)/Table135672[[#This Row],[Timespan]])</f>
        <v>2.8488375056375119</v>
      </c>
      <c r="O738" s="6">
        <f>IF(A739="","00:01",Table135672[[#This Row],[DateTime]]-A739)*24*60</f>
        <v>1.0666666645556688</v>
      </c>
      <c r="P738" s="6">
        <f>IF(G799="",0,(Table135672[[#This Row],[ExecutionTimeHours]]-G799)/Table135672[[#This Row],[TimespanSoft]])</f>
        <v>22.510110814790263</v>
      </c>
      <c r="Q738" s="7">
        <f>IF(A799="","01:00",Table135672[[#This Row],[DateTime]]-A799)*24</f>
        <v>1.0452777778264135</v>
      </c>
      <c r="R738" s="2">
        <f>Table135672[[#This Row],[HoursDelta]]*60</f>
        <v>20.725656290976783</v>
      </c>
      <c r="S738" s="2">
        <f>IF(Table135672[[#This Row],[StartToEndDelta]]&gt;0,Table135672[[#This Row],[ExTimeFinishedDelta]]/Table135672[[#This Row],[StartToEndDelta]],0)</f>
        <v>9.9173584692346065E-2</v>
      </c>
      <c r="T738" s="2">
        <f>Table135672[[#This Row],[HoursDeltaSoft]]</f>
        <v>22.510110814790263</v>
      </c>
    </row>
    <row r="739" spans="1:20" x14ac:dyDescent="0.25">
      <c r="A739" s="1">
        <v>40720.079872685186</v>
      </c>
      <c r="B739">
        <v>24</v>
      </c>
      <c r="C739">
        <v>0</v>
      </c>
      <c r="D739">
        <v>95.977310180664105</v>
      </c>
      <c r="E739">
        <v>98295</v>
      </c>
      <c r="F739">
        <v>76055</v>
      </c>
      <c r="G739">
        <v>7725.8650922222196</v>
      </c>
      <c r="H739">
        <v>7498.0435938888904</v>
      </c>
      <c r="I739">
        <v>13073.600843333301</v>
      </c>
      <c r="J739">
        <f t="shared" si="22"/>
        <v>24</v>
      </c>
      <c r="K739">
        <f t="shared" si="23"/>
        <v>22240</v>
      </c>
      <c r="L739">
        <f>IF(G740="",0,(Table135672[[#This Row],[ExecutionTimeHours]]-G740)/Table135672[[#This Row],[Timespan]])</f>
        <v>0.3682863399964188</v>
      </c>
      <c r="M739" s="2">
        <f>IF(H740="",0,(Table135672[[#This Row],[ExecutionTimeFinished]]-H740)/Table135672[[#This Row],[Timespan]])</f>
        <v>0.45242869000687569</v>
      </c>
      <c r="N739" s="2">
        <f>IF(I740="",0,(Table135672[[#This Row],[StartToEndTimeFinished]]-I740)/Table135672[[#This Row],[Timespan]])</f>
        <v>4.3672347136801672</v>
      </c>
      <c r="O739" s="6">
        <f>IF(A740="","00:01",Table135672[[#This Row],[DateTime]]-A740)*24*60</f>
        <v>1.0166666633449495</v>
      </c>
      <c r="P739" s="6">
        <f>IF(G800="",0,(Table135672[[#This Row],[ExecutionTimeHours]]-G800)/Table135672[[#This Row],[TimespanSoft]])</f>
        <v>22.508586746690579</v>
      </c>
      <c r="Q739" s="7">
        <f>IF(A800="","01:00",Table135672[[#This Row],[DateTime]]-A800)*24</f>
        <v>1.0438888889621012</v>
      </c>
      <c r="R739" s="2">
        <f>Table135672[[#This Row],[HoursDelta]]*60</f>
        <v>22.097180399785127</v>
      </c>
      <c r="S739" s="2">
        <f>IF(Table135672[[#This Row],[StartToEndDelta]]&gt;0,Table135672[[#This Row],[ExTimeFinishedDelta]]/Table135672[[#This Row],[StartToEndDelta]],0)</f>
        <v>0.10359614714310249</v>
      </c>
      <c r="T739" s="2">
        <f>Table135672[[#This Row],[HoursDeltaSoft]]</f>
        <v>22.508586746690579</v>
      </c>
    </row>
    <row r="740" spans="1:20" x14ac:dyDescent="0.25">
      <c r="A740" s="1">
        <v>40720.07916666667</v>
      </c>
      <c r="B740">
        <v>24</v>
      </c>
      <c r="C740">
        <v>2</v>
      </c>
      <c r="D740">
        <v>93.152130126953097</v>
      </c>
      <c r="E740">
        <v>98295</v>
      </c>
      <c r="F740">
        <v>76144</v>
      </c>
      <c r="G740">
        <v>7725.4906677777799</v>
      </c>
      <c r="H740">
        <v>7497.5836247222196</v>
      </c>
      <c r="I740">
        <v>13069.160821388899</v>
      </c>
      <c r="J740">
        <f t="shared" si="22"/>
        <v>22</v>
      </c>
      <c r="K740">
        <f t="shared" si="23"/>
        <v>22151</v>
      </c>
      <c r="L740">
        <f>IF(G741="",0,(Table135672[[#This Row],[ExecutionTimeHours]]-G741)/Table135672[[#This Row],[Timespan]])</f>
        <v>0.37376428412320106</v>
      </c>
      <c r="M740" s="2">
        <f>IF(H741="",0,(Table135672[[#This Row],[ExecutionTimeFinished]]-H741)/Table135672[[#This Row],[Timespan]])</f>
        <v>0.40628650620334811</v>
      </c>
      <c r="N740" s="2">
        <f>IF(I741="",0,(Table135672[[#This Row],[StartToEndTimeFinished]]-I741)/Table135672[[#This Row],[Timespan]])</f>
        <v>4.1621655907546735</v>
      </c>
      <c r="O740" s="6">
        <f>IF(A741="","00:01",Table135672[[#This Row],[DateTime]]-A741)*24*60</f>
        <v>1.0500000044703484</v>
      </c>
      <c r="P740" s="6">
        <f>IF(G801="",0,(Table135672[[#This Row],[ExecutionTimeHours]]-G801)/Table135672[[#This Row],[TimespanSoft]])</f>
        <v>22.51325013147375</v>
      </c>
      <c r="Q740" s="7">
        <f>IF(A801="","01:00",Table135672[[#This Row],[DateTime]]-A801)*24</f>
        <v>1.0438888889621012</v>
      </c>
      <c r="R740" s="2">
        <f>Table135672[[#This Row],[HoursDelta]]*60</f>
        <v>22.425857047392064</v>
      </c>
      <c r="S740" s="2">
        <f>IF(Table135672[[#This Row],[StartToEndDelta]]&gt;0,Table135672[[#This Row],[ExTimeFinishedDelta]]/Table135672[[#This Row],[StartToEndDelta]],0)</f>
        <v>9.7614210041480173E-2</v>
      </c>
      <c r="T740" s="2">
        <f>Table135672[[#This Row],[HoursDeltaSoft]]</f>
        <v>22.51325013147375</v>
      </c>
    </row>
    <row r="741" spans="1:20" x14ac:dyDescent="0.25">
      <c r="A741" s="1">
        <v>40720.0784375</v>
      </c>
      <c r="B741">
        <v>24</v>
      </c>
      <c r="C741">
        <v>0</v>
      </c>
      <c r="D741">
        <v>91.773160298665402</v>
      </c>
      <c r="E741">
        <v>98295</v>
      </c>
      <c r="F741">
        <v>76184</v>
      </c>
      <c r="G741">
        <v>7725.0982152777797</v>
      </c>
      <c r="H741">
        <v>7497.1570238888899</v>
      </c>
      <c r="I741">
        <v>13064.790547500001</v>
      </c>
      <c r="J741">
        <f t="shared" si="22"/>
        <v>24</v>
      </c>
      <c r="K741">
        <f t="shared" si="23"/>
        <v>22111</v>
      </c>
      <c r="L741">
        <f>IF(G742="",0,(Table135672[[#This Row],[ExecutionTimeHours]]-G742)/Table135672[[#This Row],[Timespan]])</f>
        <v>0.34396805443813583</v>
      </c>
      <c r="M741" s="2">
        <f>IF(H742="",0,(Table135672[[#This Row],[ExecutionTimeFinished]]-H742)/Table135672[[#This Row],[Timespan]])</f>
        <v>0.65202722009429126</v>
      </c>
      <c r="N741" s="2">
        <f>IF(I742="",0,(Table135672[[#This Row],[StartToEndTimeFinished]]-I742)/Table135672[[#This Row],[Timespan]])</f>
        <v>3.5691774883671932</v>
      </c>
      <c r="O741" s="6">
        <f>IF(A742="","00:01",Table135672[[#This Row],[DateTime]]-A742)*24*60</f>
        <v>1.000000003259629</v>
      </c>
      <c r="P741" s="6">
        <f>IF(G802="",0,(Table135672[[#This Row],[ExecutionTimeHours]]-G802)/Table135672[[#This Row],[TimespanSoft]])</f>
        <v>22.508002129350736</v>
      </c>
      <c r="Q741" s="7">
        <f>IF(A802="","01:00",Table135672[[#This Row],[DateTime]]-A802)*24</f>
        <v>1.0430555556085892</v>
      </c>
      <c r="R741" s="2">
        <f>Table135672[[#This Row],[HoursDelta]]*60</f>
        <v>20.638083266288149</v>
      </c>
      <c r="S741" s="2">
        <f>IF(Table135672[[#This Row],[StartToEndDelta]]&gt;0,Table135672[[#This Row],[ExTimeFinishedDelta]]/Table135672[[#This Row],[StartToEndDelta]],0)</f>
        <v>0.18268276716958026</v>
      </c>
      <c r="T741" s="2">
        <f>Table135672[[#This Row],[HoursDeltaSoft]]</f>
        <v>22.508002129350736</v>
      </c>
    </row>
    <row r="742" spans="1:20" x14ac:dyDescent="0.25">
      <c r="A742" s="1">
        <v>40720.077743055554</v>
      </c>
      <c r="B742">
        <v>24</v>
      </c>
      <c r="C742">
        <v>2</v>
      </c>
      <c r="D742">
        <v>93.711181640625</v>
      </c>
      <c r="E742">
        <v>98295</v>
      </c>
      <c r="F742">
        <v>75918</v>
      </c>
      <c r="G742">
        <v>7724.7542472222203</v>
      </c>
      <c r="H742">
        <v>7496.5049966666702</v>
      </c>
      <c r="I742">
        <v>13061.221369999999</v>
      </c>
      <c r="J742">
        <f t="shared" si="22"/>
        <v>22</v>
      </c>
      <c r="K742">
        <f t="shared" si="23"/>
        <v>22377</v>
      </c>
      <c r="L742">
        <f>IF(G743="",0,(Table135672[[#This Row],[ExecutionTimeHours]]-G743)/Table135672[[#This Row],[Timespan]])</f>
        <v>0.33739322983374692</v>
      </c>
      <c r="M742" s="2">
        <f>IF(H743="",0,(Table135672[[#This Row],[ExecutionTimeFinished]]-H743)/Table135672[[#This Row],[Timespan]])</f>
        <v>0.81258515785810714</v>
      </c>
      <c r="N742" s="2">
        <f>IF(I743="",0,(Table135672[[#This Row],[StartToEndTimeFinished]]-I743)/Table135672[[#This Row],[Timespan]])</f>
        <v>7.4484112126159454</v>
      </c>
      <c r="O742" s="6">
        <f>IF(A743="","00:01",Table135672[[#This Row],[DateTime]]-A743)*24*60</f>
        <v>1.0666666645556688</v>
      </c>
      <c r="P742" s="6">
        <f>IF(G803="",0,(Table135672[[#This Row],[ExecutionTimeHours]]-G803)/Table135672[[#This Row],[TimespanSoft]])</f>
        <v>22.537323122258172</v>
      </c>
      <c r="Q742" s="7">
        <f>IF(A803="","01:00",Table135672[[#This Row],[DateTime]]-A803)*24</f>
        <v>1.0427777777658775</v>
      </c>
      <c r="R742" s="2">
        <f>Table135672[[#This Row],[HoursDelta]]*60</f>
        <v>20.243593790024814</v>
      </c>
      <c r="S742" s="2">
        <f>IF(Table135672[[#This Row],[StartToEndDelta]]&gt;0,Table135672[[#This Row],[ExTimeFinishedDelta]]/Table135672[[#This Row],[StartToEndDelta]],0)</f>
        <v>0.10909509889595909</v>
      </c>
      <c r="T742" s="2">
        <f>Table135672[[#This Row],[HoursDeltaSoft]]</f>
        <v>22.537323122258172</v>
      </c>
    </row>
    <row r="743" spans="1:20" x14ac:dyDescent="0.25">
      <c r="A743" s="1">
        <v>40720.077002314814</v>
      </c>
      <c r="B743">
        <v>24</v>
      </c>
      <c r="C743">
        <v>0</v>
      </c>
      <c r="D743">
        <v>93.932642618815095</v>
      </c>
      <c r="E743">
        <v>98295</v>
      </c>
      <c r="F743">
        <v>76259</v>
      </c>
      <c r="G743">
        <v>7724.3943611111099</v>
      </c>
      <c r="H743">
        <v>7495.6382391666702</v>
      </c>
      <c r="I743">
        <v>13053.276398055599</v>
      </c>
      <c r="J743">
        <f t="shared" si="22"/>
        <v>24</v>
      </c>
      <c r="K743">
        <f t="shared" si="23"/>
        <v>22036</v>
      </c>
      <c r="L743">
        <f>IF(G744="",0,(Table135672[[#This Row],[ExecutionTimeHours]]-G744)/Table135672[[#This Row],[Timespan]])</f>
        <v>0.36242677713805105</v>
      </c>
      <c r="M743" s="2">
        <f>IF(H744="",0,(Table135672[[#This Row],[ExecutionTimeFinished]]-H744)/Table135672[[#This Row],[Timespan]])</f>
        <v>0</v>
      </c>
      <c r="N743" s="2">
        <f>IF(I744="",0,(Table135672[[#This Row],[StartToEndTimeFinished]]-I744)/Table135672[[#This Row],[Timespan]])</f>
        <v>0</v>
      </c>
      <c r="O743" s="6">
        <f>IF(A744="","00:01",Table135672[[#This Row],[DateTime]]-A744)*24*60</f>
        <v>1.0166666633449495</v>
      </c>
      <c r="P743" s="6">
        <f>IF(G804="",0,(Table135672[[#This Row],[ExecutionTimeHours]]-G804)/Table135672[[#This Row],[TimespanSoft]])</f>
        <v>22.592797174130094</v>
      </c>
      <c r="Q743" s="7">
        <f>IF(A804="","01:00",Table135672[[#This Row],[DateTime]]-A804)*24</f>
        <v>1.0422222222550772</v>
      </c>
      <c r="R743" s="2">
        <f>Table135672[[#This Row],[HoursDelta]]*60</f>
        <v>21.745606628283063</v>
      </c>
      <c r="S743" s="2">
        <f>IF(Table135672[[#This Row],[StartToEndDelta]]&gt;0,Table135672[[#This Row],[ExTimeFinishedDelta]]/Table135672[[#This Row],[StartToEndDelta]],0)</f>
        <v>0</v>
      </c>
      <c r="T743" s="2">
        <f>Table135672[[#This Row],[HoursDeltaSoft]]</f>
        <v>22.592797174130094</v>
      </c>
    </row>
    <row r="744" spans="1:20" x14ac:dyDescent="0.25">
      <c r="A744" s="1">
        <v>40720.076296296298</v>
      </c>
      <c r="B744">
        <v>24</v>
      </c>
      <c r="C744">
        <v>0</v>
      </c>
      <c r="D744">
        <v>95.140683492024706</v>
      </c>
      <c r="E744">
        <v>98295</v>
      </c>
      <c r="F744">
        <v>76307</v>
      </c>
      <c r="G744">
        <v>7724.0258938888901</v>
      </c>
      <c r="H744">
        <v>7495.6382391666702</v>
      </c>
      <c r="I744">
        <v>13053.276398055599</v>
      </c>
      <c r="J744">
        <f t="shared" si="22"/>
        <v>24</v>
      </c>
      <c r="K744">
        <f t="shared" si="23"/>
        <v>21988</v>
      </c>
      <c r="L744">
        <f>IF(G745="",0,(Table135672[[#This Row],[ExecutionTimeHours]]-G745)/Table135672[[#This Row],[Timespan]])</f>
        <v>0.37769677398720569</v>
      </c>
      <c r="M744" s="2">
        <f>IF(H745="",0,(Table135672[[#This Row],[ExecutionTimeFinished]]-H745)/Table135672[[#This Row],[Timespan]])</f>
        <v>0.17313897840077061</v>
      </c>
      <c r="N744" s="2">
        <f>IF(I745="",0,(Table135672[[#This Row],[StartToEndTimeFinished]]-I745)/Table135672[[#This Row],[Timespan]])</f>
        <v>0.40448118258162225</v>
      </c>
      <c r="O744" s="6">
        <f>IF(A745="","00:01",Table135672[[#This Row],[DateTime]]-A745)*24*60</f>
        <v>1.0333333339076489</v>
      </c>
      <c r="P744" s="6">
        <f>IF(G805="",0,(Table135672[[#This Row],[ExecutionTimeHours]]-G805)/Table135672[[#This Row],[TimespanSoft]])</f>
        <v>22.598354913947531</v>
      </c>
      <c r="Q744" s="7">
        <f>IF(A805="","01:00",Table135672[[#This Row],[DateTime]]-A805)*24</f>
        <v>1.0425000000977889</v>
      </c>
      <c r="R744" s="2">
        <f>Table135672[[#This Row],[HoursDelta]]*60</f>
        <v>22.661806439232343</v>
      </c>
      <c r="S744" s="2">
        <f>IF(Table135672[[#This Row],[StartToEndDelta]]&gt;0,Table135672[[#This Row],[ExTimeFinishedDelta]]/Table135672[[#This Row],[StartToEndDelta]],0)</f>
        <v>0.42805199810706163</v>
      </c>
      <c r="T744" s="2">
        <f>Table135672[[#This Row],[HoursDeltaSoft]]</f>
        <v>22.598354913947531</v>
      </c>
    </row>
    <row r="745" spans="1:20" x14ac:dyDescent="0.25">
      <c r="A745" s="1">
        <v>40720.075578703705</v>
      </c>
      <c r="B745">
        <v>24</v>
      </c>
      <c r="C745">
        <v>0</v>
      </c>
      <c r="D745">
        <v>94.087745666503906</v>
      </c>
      <c r="E745">
        <v>98295</v>
      </c>
      <c r="F745">
        <v>76895</v>
      </c>
      <c r="G745">
        <v>7723.6356072222197</v>
      </c>
      <c r="H745">
        <v>7495.45932888889</v>
      </c>
      <c r="I745">
        <v>13052.858434166699</v>
      </c>
      <c r="J745">
        <f t="shared" si="22"/>
        <v>24</v>
      </c>
      <c r="K745">
        <f t="shared" si="23"/>
        <v>21400</v>
      </c>
      <c r="L745">
        <f>IF(G746="",0,(Table135672[[#This Row],[ExecutionTimeHours]]-G746)/Table135672[[#This Row],[Timespan]])</f>
        <v>0.39983032504744453</v>
      </c>
      <c r="M745" s="2">
        <f>IF(H746="",0,(Table135672[[#This Row],[ExecutionTimeFinished]]-H746)/Table135672[[#This Row],[Timespan]])</f>
        <v>0.3406349702780464</v>
      </c>
      <c r="N745" s="2">
        <f>IF(I746="",0,(Table135672[[#This Row],[StartToEndTimeFinished]]-I746)/Table135672[[#This Row],[Timespan]])</f>
        <v>1.971110095470572</v>
      </c>
      <c r="O745" s="6">
        <f>IF(A746="","00:01",Table135672[[#This Row],[DateTime]]-A746)*24*60</f>
        <v>1.0166666738223284</v>
      </c>
      <c r="P745" s="6">
        <f>IF(G806="",0,(Table135672[[#This Row],[ExecutionTimeHours]]-G806)/Table135672[[#This Row],[TimespanSoft]])</f>
        <v>22.6391529421829</v>
      </c>
      <c r="Q745" s="7">
        <f>IF(A806="","01:00",Table135672[[#This Row],[DateTime]]-A806)*24</f>
        <v>1.0425000000977889</v>
      </c>
      <c r="R745" s="2">
        <f>Table135672[[#This Row],[HoursDelta]]*60</f>
        <v>23.989819502846672</v>
      </c>
      <c r="S745" s="2">
        <f>IF(Table135672[[#This Row],[StartToEndDelta]]&gt;0,Table135672[[#This Row],[ExTimeFinishedDelta]]/Table135672[[#This Row],[StartToEndDelta]],0)</f>
        <v>0.17281377182370175</v>
      </c>
      <c r="T745" s="2">
        <f>Table135672[[#This Row],[HoursDeltaSoft]]</f>
        <v>22.6391529421829</v>
      </c>
    </row>
    <row r="746" spans="1:20" x14ac:dyDescent="0.25">
      <c r="A746" s="1">
        <v>40720.074872685182</v>
      </c>
      <c r="B746">
        <v>24</v>
      </c>
      <c r="C746">
        <v>0</v>
      </c>
      <c r="D746">
        <v>95.60302734375</v>
      </c>
      <c r="E746">
        <v>98295</v>
      </c>
      <c r="F746">
        <v>76697</v>
      </c>
      <c r="G746">
        <v>7723.2291130555604</v>
      </c>
      <c r="H746">
        <v>7495.1130166666699</v>
      </c>
      <c r="I746">
        <v>13050.8544722222</v>
      </c>
      <c r="J746">
        <f t="shared" si="22"/>
        <v>24</v>
      </c>
      <c r="K746">
        <f t="shared" si="23"/>
        <v>21598</v>
      </c>
      <c r="L746">
        <f>IF(G747="",0,(Table135672[[#This Row],[ExecutionTimeHours]]-G747)/Table135672[[#This Row],[Timespan]])</f>
        <v>0.33137175162853333</v>
      </c>
      <c r="M746" s="2">
        <f>IF(H747="",0,(Table135672[[#This Row],[ExecutionTimeFinished]]-H747)/Table135672[[#This Row],[Timespan]])</f>
        <v>0.34770056520089893</v>
      </c>
      <c r="N746" s="2">
        <f>IF(I747="",0,(Table135672[[#This Row],[StartToEndTimeFinished]]-I747)/Table135672[[#This Row],[Timespan]])</f>
        <v>2.1712689279463468</v>
      </c>
      <c r="O746" s="6">
        <f>IF(A747="","00:01",Table135672[[#This Row],[DateTime]]-A747)*24*60</f>
        <v>0.98333333269692957</v>
      </c>
      <c r="P746" s="6">
        <f>IF(G807="",0,(Table135672[[#This Row],[ExecutionTimeHours]]-G807)/Table135672[[#This Row],[TimespanSoft]])</f>
        <v>22.588625834860359</v>
      </c>
      <c r="Q746" s="7">
        <f>IF(A807="","01:00",Table135672[[#This Row],[DateTime]]-A807)*24</f>
        <v>1.0430555554339662</v>
      </c>
      <c r="R746" s="2">
        <f>Table135672[[#This Row],[HoursDelta]]*60</f>
        <v>19.882305097711999</v>
      </c>
      <c r="S746" s="2">
        <f>IF(Table135672[[#This Row],[StartToEndDelta]]&gt;0,Table135672[[#This Row],[ExTimeFinishedDelta]]/Table135672[[#This Row],[StartToEndDelta]],0)</f>
        <v>0.16013703356855241</v>
      </c>
      <c r="T746" s="2">
        <f>Table135672[[#This Row],[HoursDeltaSoft]]</f>
        <v>22.588625834860359</v>
      </c>
    </row>
    <row r="747" spans="1:20" x14ac:dyDescent="0.25">
      <c r="A747" s="1">
        <v>40720.074189814812</v>
      </c>
      <c r="B747">
        <v>24</v>
      </c>
      <c r="C747">
        <v>1</v>
      </c>
      <c r="D747">
        <v>96.6868082682292</v>
      </c>
      <c r="E747">
        <v>98295</v>
      </c>
      <c r="F747">
        <v>76595</v>
      </c>
      <c r="G747">
        <v>7722.9032641666699</v>
      </c>
      <c r="H747">
        <v>7494.7711111111103</v>
      </c>
      <c r="I747">
        <v>13048.719391111101</v>
      </c>
      <c r="J747">
        <f t="shared" si="22"/>
        <v>23</v>
      </c>
      <c r="K747">
        <f t="shared" si="23"/>
        <v>21700</v>
      </c>
      <c r="L747">
        <f>IF(G748="",0,(Table135672[[#This Row],[ExecutionTimeHours]]-G748)/Table135672[[#This Row],[Timespan]])</f>
        <v>0.39875698902699452</v>
      </c>
      <c r="M747" s="2">
        <f>IF(H748="",0,(Table135672[[#This Row],[ExecutionTimeFinished]]-H748)/Table135672[[#This Row],[Timespan]])</f>
        <v>0.3647580643172989</v>
      </c>
      <c r="N747" s="2">
        <f>IF(I748="",0,(Table135672[[#This Row],[StartToEndTimeFinished]]-I748)/Table135672[[#This Row],[Timespan]])</f>
        <v>4.0716115568345144</v>
      </c>
      <c r="O747" s="6">
        <f>IF(A748="","00:01",Table135672[[#This Row],[DateTime]]-A748)*24*60</f>
        <v>1.0333333339076489</v>
      </c>
      <c r="P747" s="6">
        <f>IF(G808="",0,(Table135672[[#This Row],[ExecutionTimeHours]]-G808)/Table135672[[#This Row],[TimespanSoft]])</f>
        <v>22.6451538883449</v>
      </c>
      <c r="Q747" s="7">
        <f>IF(A808="","01:00",Table135672[[#This Row],[DateTime]]-A808)*24</f>
        <v>1.0433333332766779</v>
      </c>
      <c r="R747" s="2">
        <f>Table135672[[#This Row],[HoursDelta]]*60</f>
        <v>23.925419341619673</v>
      </c>
      <c r="S747" s="2">
        <f>IF(Table135672[[#This Row],[StartToEndDelta]]&gt;0,Table135672[[#This Row],[ExTimeFinishedDelta]]/Table135672[[#This Row],[StartToEndDelta]],0)</f>
        <v>8.9585673688597406E-2</v>
      </c>
      <c r="T747" s="2">
        <f>Table135672[[#This Row],[HoursDeltaSoft]]</f>
        <v>22.6451538883449</v>
      </c>
    </row>
    <row r="748" spans="1:20" x14ac:dyDescent="0.25">
      <c r="A748" s="1">
        <v>40720.073472222219</v>
      </c>
      <c r="B748">
        <v>24</v>
      </c>
      <c r="C748">
        <v>0</v>
      </c>
      <c r="D748">
        <v>90.707252502441406</v>
      </c>
      <c r="E748">
        <v>98295</v>
      </c>
      <c r="F748">
        <v>76673</v>
      </c>
      <c r="G748">
        <v>7722.4912152777797</v>
      </c>
      <c r="H748">
        <v>7494.3941944444396</v>
      </c>
      <c r="I748">
        <v>13044.5120591667</v>
      </c>
      <c r="J748">
        <f t="shared" si="22"/>
        <v>24</v>
      </c>
      <c r="K748">
        <f t="shared" si="23"/>
        <v>21622</v>
      </c>
      <c r="L748">
        <f>IF(G749="",0,(Table135672[[#This Row],[ExecutionTimeHours]]-G749)/Table135672[[#This Row],[Timespan]])</f>
        <v>0.48353773752207485</v>
      </c>
      <c r="M748" s="2">
        <f>IF(H749="",0,(Table135672[[#This Row],[ExecutionTimeFinished]]-H749)/Table135672[[#This Row],[Timespan]])</f>
        <v>0.18545786227531563</v>
      </c>
      <c r="N748" s="2">
        <f>IF(I749="",0,(Table135672[[#This Row],[StartToEndTimeFinished]]-I749)/Table135672[[#This Row],[Timespan]])</f>
        <v>1.4597210742614377</v>
      </c>
      <c r="O748" s="6">
        <f>IF(A749="","00:01",Table135672[[#This Row],[DateTime]]-A749)*24*60</f>
        <v>0.88333333027549088</v>
      </c>
      <c r="P748" s="6">
        <f>IF(G809="",0,(Table135672[[#This Row],[ExecutionTimeHours]]-G809)/Table135672[[#This Row],[TimespanSoft]])</f>
        <v>22.668664982674557</v>
      </c>
      <c r="Q748" s="7">
        <f>IF(A809="","01:00",Table135672[[#This Row],[DateTime]]-A809)*24</f>
        <v>1.0430555554339662</v>
      </c>
      <c r="R748" s="2">
        <f>Table135672[[#This Row],[HoursDelta]]*60</f>
        <v>29.012264251324492</v>
      </c>
      <c r="S748" s="2">
        <f>IF(Table135672[[#This Row],[StartToEndDelta]]&gt;0,Table135672[[#This Row],[ExTimeFinishedDelta]]/Table135672[[#This Row],[StartToEndDelta]],0)</f>
        <v>0.12705020537512629</v>
      </c>
      <c r="T748" s="2">
        <f>Table135672[[#This Row],[HoursDeltaSoft]]</f>
        <v>22.668664982674557</v>
      </c>
    </row>
    <row r="749" spans="1:20" x14ac:dyDescent="0.25">
      <c r="A749" s="1">
        <v>40720.072858796295</v>
      </c>
      <c r="B749">
        <v>24</v>
      </c>
      <c r="C749">
        <v>0</v>
      </c>
      <c r="D749">
        <v>88.862747192382798</v>
      </c>
      <c r="E749">
        <v>98295</v>
      </c>
      <c r="F749">
        <v>76450</v>
      </c>
      <c r="G749">
        <v>7722.0640902777805</v>
      </c>
      <c r="H749">
        <v>7494.2303733333301</v>
      </c>
      <c r="I749">
        <v>13043.222638888899</v>
      </c>
      <c r="J749">
        <f t="shared" si="22"/>
        <v>24</v>
      </c>
      <c r="K749">
        <f t="shared" si="23"/>
        <v>21845</v>
      </c>
      <c r="L749">
        <f>IF(G750="",0,(Table135672[[#This Row],[ExecutionTimeHours]]-G750)/Table135672[[#This Row],[Timespan]])</f>
        <v>0.28933450857841703</v>
      </c>
      <c r="M749" s="2">
        <f>IF(H750="",0,(Table135672[[#This Row],[ExecutionTimeFinished]]-H750)/Table135672[[#This Row],[Timespan]])</f>
        <v>0.45588638738783954</v>
      </c>
      <c r="N749" s="2">
        <f>IF(I750="",0,(Table135672[[#This Row],[StartToEndTimeFinished]]-I750)/Table135672[[#This Row],[Timespan]])</f>
        <v>4.4613589438107217</v>
      </c>
      <c r="O749" s="6">
        <f>IF(A750="","00:01",Table135672[[#This Row],[DateTime]]-A750)*24*60</f>
        <v>1.183333327062428</v>
      </c>
      <c r="P749" s="6">
        <f>IF(G810="",0,(Table135672[[#This Row],[ExecutionTimeHours]]-G810)/Table135672[[#This Row],[TimespanSoft]])</f>
        <v>22.534740908764586</v>
      </c>
      <c r="Q749" s="7">
        <f>IF(A810="","01:00",Table135672[[#This Row],[DateTime]]-A810)*24</f>
        <v>1.0463888888480142</v>
      </c>
      <c r="R749" s="2">
        <f>Table135672[[#This Row],[HoursDelta]]*60</f>
        <v>17.360070514705022</v>
      </c>
      <c r="S749" s="2">
        <f>IF(Table135672[[#This Row],[StartToEndDelta]]&gt;0,Table135672[[#This Row],[ExTimeFinishedDelta]]/Table135672[[#This Row],[StartToEndDelta]],0)</f>
        <v>0.10218554326822196</v>
      </c>
      <c r="T749" s="2">
        <f>Table135672[[#This Row],[HoursDeltaSoft]]</f>
        <v>22.534740908764586</v>
      </c>
    </row>
    <row r="750" spans="1:20" x14ac:dyDescent="0.25">
      <c r="A750" s="1">
        <v>40720.07203703704</v>
      </c>
      <c r="B750">
        <v>24</v>
      </c>
      <c r="C750">
        <v>1</v>
      </c>
      <c r="D750">
        <v>86.472796122233106</v>
      </c>
      <c r="E750">
        <v>98295</v>
      </c>
      <c r="F750">
        <v>76490</v>
      </c>
      <c r="G750">
        <v>7721.7217111111104</v>
      </c>
      <c r="H750">
        <v>7493.69090777778</v>
      </c>
      <c r="I750">
        <v>13037.9433641667</v>
      </c>
      <c r="J750">
        <f t="shared" si="22"/>
        <v>23</v>
      </c>
      <c r="K750">
        <f t="shared" si="23"/>
        <v>21805</v>
      </c>
      <c r="L750">
        <f>IF(G751="",0,(Table135672[[#This Row],[ExecutionTimeHours]]-G751)/Table135672[[#This Row],[Timespan]])</f>
        <v>0.37265676790550106</v>
      </c>
      <c r="M750" s="2">
        <f>IF(H751="",0,(Table135672[[#This Row],[ExecutionTimeFinished]]-H751)/Table135672[[#This Row],[Timespan]])</f>
        <v>0.80069061872009717</v>
      </c>
      <c r="N750" s="2">
        <f>IF(I751="",0,(Table135672[[#This Row],[StartToEndTimeFinished]]-I751)/Table135672[[#This Row],[Timespan]])</f>
        <v>5.4357233948648593</v>
      </c>
      <c r="O750" s="6">
        <f>IF(A751="","00:01",Table135672[[#This Row],[DateTime]]-A751)*24*60</f>
        <v>1.0666666750330478</v>
      </c>
      <c r="P750" s="6">
        <f>IF(G811="",0,(Table135672[[#This Row],[ExecutionTimeHours]]-G811)/Table135672[[#This Row],[TimespanSoft]])</f>
        <v>22.627343714157831</v>
      </c>
      <c r="Q750" s="7">
        <f>IF(A811="","01:00",Table135672[[#This Row],[DateTime]]-A811)*24</f>
        <v>1.0433333334513009</v>
      </c>
      <c r="R750" s="2">
        <f>Table135672[[#This Row],[HoursDelta]]*60</f>
        <v>22.359406074330064</v>
      </c>
      <c r="S750" s="2">
        <f>IF(Table135672[[#This Row],[StartToEndDelta]]&gt;0,Table135672[[#This Row],[ExTimeFinishedDelta]]/Table135672[[#This Row],[StartToEndDelta]],0)</f>
        <v>0.14730157525611245</v>
      </c>
      <c r="T750" s="2">
        <f>Table135672[[#This Row],[HoursDeltaSoft]]</f>
        <v>22.627343714157831</v>
      </c>
    </row>
    <row r="751" spans="1:20" x14ac:dyDescent="0.25">
      <c r="A751" s="1">
        <v>40720.071296296293</v>
      </c>
      <c r="B751">
        <v>24</v>
      </c>
      <c r="C751">
        <v>1</v>
      </c>
      <c r="D751">
        <v>92.896377563476605</v>
      </c>
      <c r="E751">
        <v>98295</v>
      </c>
      <c r="F751">
        <v>76703</v>
      </c>
      <c r="G751">
        <v>7721.3242105555601</v>
      </c>
      <c r="H751">
        <v>7492.8368377777797</v>
      </c>
      <c r="I751">
        <v>13032.1452591667</v>
      </c>
      <c r="J751">
        <f t="shared" si="22"/>
        <v>23</v>
      </c>
      <c r="K751">
        <f t="shared" si="23"/>
        <v>21592</v>
      </c>
      <c r="L751">
        <f>IF(G752="",0,(Table135672[[#This Row],[ExecutionTimeHours]]-G752)/Table135672[[#This Row],[Timespan]])</f>
        <v>0.40203227743347641</v>
      </c>
      <c r="M751" s="2">
        <f>IF(H752="",0,(Table135672[[#This Row],[ExecutionTimeFinished]]-H752)/Table135672[[#This Row],[Timespan]])</f>
        <v>0.25844021311660542</v>
      </c>
      <c r="N751" s="2">
        <f>IF(I752="",0,(Table135672[[#This Row],[StartToEndTimeFinished]]-I752)/Table135672[[#This Row],[Timespan]])</f>
        <v>2.5864918137494994</v>
      </c>
      <c r="O751" s="6">
        <f>IF(A752="","00:01",Table135672[[#This Row],[DateTime]]-A752)*24*60</f>
        <v>1.0499999939929694</v>
      </c>
      <c r="P751" s="6">
        <f>IF(G812="",0,(Table135672[[#This Row],[ExecutionTimeHours]]-G812)/Table135672[[#This Row],[TimespanSoft]])</f>
        <v>22.63899414802664</v>
      </c>
      <c r="Q751" s="7">
        <f>IF(A812="","01:00",Table135672[[#This Row],[DateTime]]-A812)*24</f>
        <v>1.0438888887874782</v>
      </c>
      <c r="R751" s="2">
        <f>Table135672[[#This Row],[HoursDelta]]*60</f>
        <v>24.121936646008585</v>
      </c>
      <c r="S751" s="2">
        <f>IF(Table135672[[#This Row],[StartToEndDelta]]&gt;0,Table135672[[#This Row],[ExTimeFinishedDelta]]/Table135672[[#This Row],[StartToEndDelta]],0)</f>
        <v>9.991920784081601E-2</v>
      </c>
      <c r="T751" s="2">
        <f>Table135672[[#This Row],[HoursDeltaSoft]]</f>
        <v>22.63899414802664</v>
      </c>
    </row>
    <row r="752" spans="1:20" x14ac:dyDescent="0.25">
      <c r="A752" s="1">
        <v>40720.070567129631</v>
      </c>
      <c r="B752">
        <v>24</v>
      </c>
      <c r="C752">
        <v>0</v>
      </c>
      <c r="D752">
        <v>92.229001363118499</v>
      </c>
      <c r="E752">
        <v>98295</v>
      </c>
      <c r="F752">
        <v>76774</v>
      </c>
      <c r="G752">
        <v>7720.9020766666699</v>
      </c>
      <c r="H752">
        <v>7492.5654755555597</v>
      </c>
      <c r="I752">
        <v>13029.4294427778</v>
      </c>
      <c r="J752">
        <f t="shared" si="22"/>
        <v>24</v>
      </c>
      <c r="K752">
        <f t="shared" si="23"/>
        <v>21521</v>
      </c>
      <c r="L752">
        <f>IF(G753="",0,(Table135672[[#This Row],[ExecutionTimeHours]]-G753)/Table135672[[#This Row],[Timespan]])</f>
        <v>0.4011964494025958</v>
      </c>
      <c r="M752" s="2">
        <f>IF(H753="",0,(Table135672[[#This Row],[ExecutionTimeFinished]]-H753)/Table135672[[#This Row],[Timespan]])</f>
        <v>0</v>
      </c>
      <c r="N752" s="2">
        <f>IF(I753="",0,(Table135672[[#This Row],[StartToEndTimeFinished]]-I753)/Table135672[[#This Row],[Timespan]])</f>
        <v>0</v>
      </c>
      <c r="O752" s="6">
        <f>IF(A753="","00:01",Table135672[[#This Row],[DateTime]]-A753)*24*60</f>
        <v>1.0166666633449495</v>
      </c>
      <c r="P752" s="6">
        <f>IF(G813="",0,(Table135672[[#This Row],[ExecutionTimeHours]]-G813)/Table135672[[#This Row],[TimespanSoft]])</f>
        <v>22.617647761027346</v>
      </c>
      <c r="Q752" s="7">
        <f>IF(A813="","01:00",Table135672[[#This Row],[DateTime]]-A813)*24</f>
        <v>1.0433333334513009</v>
      </c>
      <c r="R752" s="2">
        <f>Table135672[[#This Row],[HoursDelta]]*60</f>
        <v>24.071786964155748</v>
      </c>
      <c r="S752" s="2">
        <f>IF(Table135672[[#This Row],[StartToEndDelta]]&gt;0,Table135672[[#This Row],[ExTimeFinishedDelta]]/Table135672[[#This Row],[StartToEndDelta]],0)</f>
        <v>0</v>
      </c>
      <c r="T752" s="2">
        <f>Table135672[[#This Row],[HoursDeltaSoft]]</f>
        <v>22.617647761027346</v>
      </c>
    </row>
    <row r="753" spans="1:20" x14ac:dyDescent="0.25">
      <c r="A753" s="1">
        <v>40720.069861111115</v>
      </c>
      <c r="B753">
        <v>24</v>
      </c>
      <c r="C753">
        <v>0</v>
      </c>
      <c r="D753">
        <v>90.661023457845005</v>
      </c>
      <c r="E753">
        <v>98295</v>
      </c>
      <c r="F753">
        <v>76723</v>
      </c>
      <c r="G753">
        <v>7720.4941936111099</v>
      </c>
      <c r="H753">
        <v>7492.5654755555597</v>
      </c>
      <c r="I753">
        <v>13029.4294427778</v>
      </c>
      <c r="J753">
        <f t="shared" si="22"/>
        <v>24</v>
      </c>
      <c r="K753">
        <f t="shared" si="23"/>
        <v>21572</v>
      </c>
      <c r="L753">
        <f>IF(G754="",0,(Table135672[[#This Row],[ExecutionTimeHours]]-G754)/Table135672[[#This Row],[Timespan]])</f>
        <v>0.39321966936015429</v>
      </c>
      <c r="M753" s="2">
        <f>IF(H754="",0,(Table135672[[#This Row],[ExecutionTimeFinished]]-H754)/Table135672[[#This Row],[Timespan]])</f>
        <v>0</v>
      </c>
      <c r="N753" s="2">
        <f>IF(I754="",0,(Table135672[[#This Row],[StartToEndTimeFinished]]-I754)/Table135672[[#This Row],[Timespan]])</f>
        <v>0</v>
      </c>
      <c r="O753" s="6">
        <f>IF(A754="","00:01",Table135672[[#This Row],[DateTime]]-A754)*24*60</f>
        <v>1.0166666738223284</v>
      </c>
      <c r="P753" s="6">
        <f>IF(G814="",0,(Table135672[[#This Row],[ExecutionTimeHours]]-G814)/Table135672[[#This Row],[TimespanSoft]])</f>
        <v>22.635608464020489</v>
      </c>
      <c r="Q753" s="7">
        <f>IF(A814="","01:00",Table135672[[#This Row],[DateTime]]-A814)*24</f>
        <v>1.0436111111193895</v>
      </c>
      <c r="R753" s="2">
        <f>Table135672[[#This Row],[HoursDelta]]*60</f>
        <v>23.593180161609258</v>
      </c>
      <c r="S753" s="2">
        <f>IF(Table135672[[#This Row],[StartToEndDelta]]&gt;0,Table135672[[#This Row],[ExTimeFinishedDelta]]/Table135672[[#This Row],[StartToEndDelta]],0)</f>
        <v>0</v>
      </c>
      <c r="T753" s="2">
        <f>Table135672[[#This Row],[HoursDeltaSoft]]</f>
        <v>22.635608464020489</v>
      </c>
    </row>
    <row r="754" spans="1:20" x14ac:dyDescent="0.25">
      <c r="A754" s="1">
        <v>40720.069155092591</v>
      </c>
      <c r="B754">
        <v>24</v>
      </c>
      <c r="C754">
        <v>0</v>
      </c>
      <c r="D754">
        <v>91.300003051757798</v>
      </c>
      <c r="E754">
        <v>98295</v>
      </c>
      <c r="F754">
        <v>77222</v>
      </c>
      <c r="G754">
        <v>7720.09442027778</v>
      </c>
      <c r="H754">
        <v>7492.5654755555597</v>
      </c>
      <c r="I754">
        <v>13029.4294427778</v>
      </c>
      <c r="J754">
        <f t="shared" si="22"/>
        <v>24</v>
      </c>
      <c r="K754">
        <f t="shared" si="23"/>
        <v>21073</v>
      </c>
      <c r="L754">
        <f>IF(G755="",0,(Table135672[[#This Row],[ExecutionTimeHours]]-G755)/Table135672[[#This Row],[Timespan]])</f>
        <v>0.35170360996334626</v>
      </c>
      <c r="M754" s="2">
        <f>IF(H755="",0,(Table135672[[#This Row],[ExecutionTimeFinished]]-H755)/Table135672[[#This Row],[Timespan]])</f>
        <v>0.26524333247504539</v>
      </c>
      <c r="N754" s="2">
        <f>IF(I755="",0,(Table135672[[#This Row],[StartToEndTimeFinished]]-I755)/Table135672[[#This Row],[Timespan]])</f>
        <v>1.4082666621095743</v>
      </c>
      <c r="O754" s="6">
        <f>IF(A755="","00:01",Table135672[[#This Row],[DateTime]]-A755)*24*60</f>
        <v>1.000000003259629</v>
      </c>
      <c r="P754" s="6">
        <f>IF(G815="",0,(Table135672[[#This Row],[ExecutionTimeHours]]-G815)/Table135672[[#This Row],[TimespanSoft]])</f>
        <v>22.580603456837657</v>
      </c>
      <c r="Q754" s="7">
        <f>IF(A815="","01:00",Table135672[[#This Row],[DateTime]]-A815)*24</f>
        <v>1.0444444444729015</v>
      </c>
      <c r="R754" s="2">
        <f>Table135672[[#This Row],[HoursDelta]]*60</f>
        <v>21.102216597800776</v>
      </c>
      <c r="S754" s="2">
        <f>IF(Table135672[[#This Row],[StartToEndDelta]]&gt;0,Table135672[[#This Row],[ExTimeFinishedDelta]]/Table135672[[#This Row],[StartToEndDelta]],0)</f>
        <v>0.18834737739066593</v>
      </c>
      <c r="T754" s="2">
        <f>Table135672[[#This Row],[HoursDeltaSoft]]</f>
        <v>22.580603456837657</v>
      </c>
    </row>
    <row r="755" spans="1:20" x14ac:dyDescent="0.25">
      <c r="A755" s="1">
        <v>40720.068460648145</v>
      </c>
      <c r="B755">
        <v>24</v>
      </c>
      <c r="C755">
        <v>2</v>
      </c>
      <c r="D755">
        <v>90.425539652506501</v>
      </c>
      <c r="E755">
        <v>98295</v>
      </c>
      <c r="F755">
        <v>77789</v>
      </c>
      <c r="G755">
        <v>7719.7427166666703</v>
      </c>
      <c r="H755">
        <v>7492.3002322222201</v>
      </c>
      <c r="I755">
        <v>13028.0211761111</v>
      </c>
      <c r="J755">
        <f t="shared" si="22"/>
        <v>22</v>
      </c>
      <c r="K755">
        <f t="shared" si="23"/>
        <v>20506</v>
      </c>
      <c r="L755">
        <f>IF(G756="",0,(Table135672[[#This Row],[ExecutionTimeHours]]-G756)/Table135672[[#This Row],[Timespan]])</f>
        <v>0.37607102866092812</v>
      </c>
      <c r="M755" s="2">
        <f>IF(H756="",0,(Table135672[[#This Row],[ExecutionTimeFinished]]-H756)/Table135672[[#This Row],[Timespan]])</f>
        <v>0.50710538867797383</v>
      </c>
      <c r="N755" s="2">
        <f>IF(I756="",0,(Table135672[[#This Row],[StartToEndTimeFinished]]-I756)/Table135672[[#This Row],[Timespan]])</f>
        <v>3.799642594549467</v>
      </c>
      <c r="O755" s="6">
        <f>IF(A756="","00:01",Table135672[[#This Row],[DateTime]]-A756)*24*60</f>
        <v>1.0833333246409893</v>
      </c>
      <c r="P755" s="6">
        <f>IF(G816="",0,(Table135672[[#This Row],[ExecutionTimeHours]]-G816)/Table135672[[#This Row],[TimespanSoft]])</f>
        <v>22.638853460622588</v>
      </c>
      <c r="Q755" s="7">
        <f>IF(A816="","01:00",Table135672[[#This Row],[DateTime]]-A816)*24</f>
        <v>1.0444444442982785</v>
      </c>
      <c r="R755" s="2">
        <f>Table135672[[#This Row],[HoursDelta]]*60</f>
        <v>22.564261719655686</v>
      </c>
      <c r="S755" s="2">
        <f>IF(Table135672[[#This Row],[StartToEndDelta]]&gt;0,Table135672[[#This Row],[ExTimeFinishedDelta]]/Table135672[[#This Row],[StartToEndDelta]],0)</f>
        <v>0.13346133907578814</v>
      </c>
      <c r="T755" s="2">
        <f>Table135672[[#This Row],[HoursDeltaSoft]]</f>
        <v>22.638853460622588</v>
      </c>
    </row>
    <row r="756" spans="1:20" x14ac:dyDescent="0.25">
      <c r="A756" s="1">
        <v>40720.067708333336</v>
      </c>
      <c r="B756">
        <v>24</v>
      </c>
      <c r="C756">
        <v>0</v>
      </c>
      <c r="D756">
        <v>95.109390258789105</v>
      </c>
      <c r="E756">
        <v>98295</v>
      </c>
      <c r="F756">
        <v>77885</v>
      </c>
      <c r="G756">
        <v>7719.3353063888899</v>
      </c>
      <c r="H756">
        <v>7491.7508680555602</v>
      </c>
      <c r="I756">
        <v>13023.9048966667</v>
      </c>
      <c r="J756">
        <f t="shared" si="22"/>
        <v>24</v>
      </c>
      <c r="K756">
        <f t="shared" si="23"/>
        <v>20410</v>
      </c>
      <c r="L756">
        <f>IF(G757="",0,(Table135672[[#This Row],[ExecutionTimeHours]]-G757)/Table135672[[#This Row],[Timespan]])</f>
        <v>0.34254318004914097</v>
      </c>
      <c r="M756" s="2">
        <f>IF(H757="",0,(Table135672[[#This Row],[ExecutionTimeFinished]]-H757)/Table135672[[#This Row],[Timespan]])</f>
        <v>0.2312219685061089</v>
      </c>
      <c r="N756" s="2">
        <f>IF(I757="",0,(Table135672[[#This Row],[StartToEndTimeFinished]]-I757)/Table135672[[#This Row],[Timespan]])</f>
        <v>2.180368675647717</v>
      </c>
      <c r="O756" s="6">
        <f>IF(A757="","00:01",Table135672[[#This Row],[DateTime]]-A757)*24*60</f>
        <v>1.1000000056810677</v>
      </c>
      <c r="P756" s="6">
        <f>IF(G817="",0,(Table135672[[#This Row],[ExecutionTimeHours]]-G817)/Table135672[[#This Row],[TimespanSoft]])</f>
        <v>22.613411183940208</v>
      </c>
      <c r="Q756" s="7">
        <f>IF(A817="","01:00",Table135672[[#This Row],[DateTime]]-A817)*24</f>
        <v>1.0430555556085892</v>
      </c>
      <c r="R756" s="2">
        <f>Table135672[[#This Row],[HoursDelta]]*60</f>
        <v>20.552590802948458</v>
      </c>
      <c r="S756" s="2">
        <f>IF(Table135672[[#This Row],[StartToEndDelta]]&gt;0,Table135672[[#This Row],[ExTimeFinishedDelta]]/Table135672[[#This Row],[StartToEndDelta]],0)</f>
        <v>0.10604718875692908</v>
      </c>
      <c r="T756" s="2">
        <f>Table135672[[#This Row],[HoursDeltaSoft]]</f>
        <v>22.613411183940208</v>
      </c>
    </row>
    <row r="757" spans="1:20" x14ac:dyDescent="0.25">
      <c r="A757" s="1">
        <v>40720.066944444443</v>
      </c>
      <c r="B757">
        <v>24</v>
      </c>
      <c r="C757">
        <v>1</v>
      </c>
      <c r="D757">
        <v>93.219627380371094</v>
      </c>
      <c r="E757">
        <v>98295</v>
      </c>
      <c r="F757">
        <v>78140</v>
      </c>
      <c r="G757">
        <v>7718.9585088888898</v>
      </c>
      <c r="H757">
        <v>7491.4965238888899</v>
      </c>
      <c r="I757">
        <v>13021.5064911111</v>
      </c>
      <c r="J757">
        <f t="shared" si="22"/>
        <v>23</v>
      </c>
      <c r="K757">
        <f t="shared" si="23"/>
        <v>20155</v>
      </c>
      <c r="L757">
        <f>IF(G758="",0,(Table135672[[#This Row],[ExecutionTimeHours]]-G758)/Table135672[[#This Row],[Timespan]])</f>
        <v>0.38114576296508079</v>
      </c>
      <c r="M757" s="2">
        <f>IF(H758="",0,(Table135672[[#This Row],[ExecutionTimeFinished]]-H758)/Table135672[[#This Row],[Timespan]])</f>
        <v>0.68444971795475174</v>
      </c>
      <c r="N757" s="2">
        <f>IF(I758="",0,(Table135672[[#This Row],[StartToEndTimeFinished]]-I758)/Table135672[[#This Row],[Timespan]])</f>
        <v>6.0371483090258113</v>
      </c>
      <c r="O757" s="6">
        <f>IF(A758="","00:01",Table135672[[#This Row],[DateTime]]-A758)*24*60</f>
        <v>0.98333333269692957</v>
      </c>
      <c r="P757" s="6">
        <f>IF(G818="",0,(Table135672[[#This Row],[ExecutionTimeHours]]-G818)/Table135672[[#This Row],[TimespanSoft]])</f>
        <v>22.693890075844514</v>
      </c>
      <c r="Q757" s="7">
        <f>IF(A818="","01:00",Table135672[[#This Row],[DateTime]]-A818)*24</f>
        <v>1.0411111110588536</v>
      </c>
      <c r="R757" s="2">
        <f>Table135672[[#This Row],[HoursDelta]]*60</f>
        <v>22.868745777904849</v>
      </c>
      <c r="S757" s="2">
        <f>IF(Table135672[[#This Row],[StartToEndDelta]]&gt;0,Table135672[[#This Row],[ExTimeFinishedDelta]]/Table135672[[#This Row],[StartToEndDelta]],0)</f>
        <v>0.11337301701392166</v>
      </c>
      <c r="T757" s="2">
        <f>Table135672[[#This Row],[HoursDeltaSoft]]</f>
        <v>22.693890075844514</v>
      </c>
    </row>
    <row r="758" spans="1:20" x14ac:dyDescent="0.25">
      <c r="A758" s="1">
        <v>40720.066261574073</v>
      </c>
      <c r="B758">
        <v>24</v>
      </c>
      <c r="C758">
        <v>0</v>
      </c>
      <c r="D758">
        <v>95.771911621093807</v>
      </c>
      <c r="E758">
        <v>98295</v>
      </c>
      <c r="F758">
        <v>78087</v>
      </c>
      <c r="G758">
        <v>7718.58371555555</v>
      </c>
      <c r="H758">
        <v>7490.82348166667</v>
      </c>
      <c r="I758">
        <v>13015.5699619444</v>
      </c>
      <c r="J758">
        <f t="shared" si="22"/>
        <v>24</v>
      </c>
      <c r="K758">
        <f t="shared" si="23"/>
        <v>20208</v>
      </c>
      <c r="L758">
        <f>IF(G759="",0,(Table135672[[#This Row],[ExecutionTimeHours]]-G759)/Table135672[[#This Row],[Timespan]])</f>
        <v>0.35080153787440338</v>
      </c>
      <c r="M758" s="2">
        <f>IF(H759="",0,(Table135672[[#This Row],[ExecutionTimeFinished]]-H759)/Table135672[[#This Row],[Timespan]])</f>
        <v>0.88450128060113431</v>
      </c>
      <c r="N758" s="2">
        <f>IF(I759="",0,(Table135672[[#This Row],[StartToEndTimeFinished]]-I759)/Table135672[[#This Row],[Timespan]])</f>
        <v>7.5825522951367388</v>
      </c>
      <c r="O758" s="6">
        <f>IF(A759="","00:01",Table135672[[#This Row],[DateTime]]-A759)*24*60</f>
        <v>1.0833333351183683</v>
      </c>
      <c r="P758" s="6">
        <f>IF(G819="",0,(Table135672[[#This Row],[ExecutionTimeHours]]-G819)/Table135672[[#This Row],[TimespanSoft]])</f>
        <v>22.659876201769407</v>
      </c>
      <c r="Q758" s="7">
        <f>IF(A819="","01:00",Table135672[[#This Row],[DateTime]]-A819)*24</f>
        <v>1.0411111110588536</v>
      </c>
      <c r="R758" s="2">
        <f>Table135672[[#This Row],[HoursDelta]]*60</f>
        <v>21.048092272464203</v>
      </c>
      <c r="S758" s="2">
        <f>IF(Table135672[[#This Row],[StartToEndDelta]]&gt;0,Table135672[[#This Row],[ExTimeFinishedDelta]]/Table135672[[#This Row],[StartToEndDelta]],0)</f>
        <v>0.11664954571674126</v>
      </c>
      <c r="T758" s="2">
        <f>Table135672[[#This Row],[HoursDeltaSoft]]</f>
        <v>22.659876201769407</v>
      </c>
    </row>
    <row r="759" spans="1:20" x14ac:dyDescent="0.25">
      <c r="A759" s="1">
        <v>40720.065509259257</v>
      </c>
      <c r="B759">
        <v>24</v>
      </c>
      <c r="C759">
        <v>0</v>
      </c>
      <c r="D759">
        <v>96.108454386393205</v>
      </c>
      <c r="E759">
        <v>98295</v>
      </c>
      <c r="F759">
        <v>78615</v>
      </c>
      <c r="G759">
        <v>7718.2036805555599</v>
      </c>
      <c r="H759">
        <v>7489.8652719444399</v>
      </c>
      <c r="I759">
        <v>13007.3555302778</v>
      </c>
      <c r="J759">
        <f t="shared" si="22"/>
        <v>24</v>
      </c>
      <c r="K759">
        <f t="shared" si="23"/>
        <v>19680</v>
      </c>
      <c r="L759">
        <f>IF(G760="",0,(Table135672[[#This Row],[ExecutionTimeHours]]-G760)/Table135672[[#This Row],[Timespan]])</f>
        <v>0.4130961762122311</v>
      </c>
      <c r="M759" s="2">
        <f>IF(H760="",0,(Table135672[[#This Row],[ExecutionTimeFinished]]-H760)/Table135672[[#This Row],[Timespan]])</f>
        <v>0</v>
      </c>
      <c r="N759" s="2">
        <f>IF(I760="",0,(Table135672[[#This Row],[StartToEndTimeFinished]]-I760)/Table135672[[#This Row],[Timespan]])</f>
        <v>0</v>
      </c>
      <c r="O759" s="6">
        <f>IF(A760="","00:01",Table135672[[#This Row],[DateTime]]-A760)*24*60</f>
        <v>1.0166666633449495</v>
      </c>
      <c r="P759" s="6">
        <f>IF(G820="",0,(Table135672[[#This Row],[ExecutionTimeHours]]-G820)/Table135672[[#This Row],[TimespanSoft]])</f>
        <v>22.705038205254866</v>
      </c>
      <c r="Q759" s="7">
        <f>IF(A820="","01:00",Table135672[[#This Row],[DateTime]]-A820)*24</f>
        <v>1.0397222221945412</v>
      </c>
      <c r="R759" s="2">
        <f>Table135672[[#This Row],[HoursDelta]]*60</f>
        <v>24.785770572733867</v>
      </c>
      <c r="S759" s="2">
        <f>IF(Table135672[[#This Row],[StartToEndDelta]]&gt;0,Table135672[[#This Row],[ExTimeFinishedDelta]]/Table135672[[#This Row],[StartToEndDelta]],0)</f>
        <v>0</v>
      </c>
      <c r="T759" s="2">
        <f>Table135672[[#This Row],[HoursDeltaSoft]]</f>
        <v>22.705038205254866</v>
      </c>
    </row>
    <row r="760" spans="1:20" x14ac:dyDescent="0.25">
      <c r="A760" s="1">
        <v>40720.064803240741</v>
      </c>
      <c r="B760">
        <v>24</v>
      </c>
      <c r="C760">
        <v>1</v>
      </c>
      <c r="D760">
        <v>93.502680460611998</v>
      </c>
      <c r="E760">
        <v>98295</v>
      </c>
      <c r="F760">
        <v>78514</v>
      </c>
      <c r="G760">
        <v>7717.7836994444497</v>
      </c>
      <c r="H760">
        <v>7489.8652719444399</v>
      </c>
      <c r="I760">
        <v>13007.3555302778</v>
      </c>
      <c r="J760">
        <f t="shared" si="22"/>
        <v>23</v>
      </c>
      <c r="K760">
        <f t="shared" si="23"/>
        <v>19781</v>
      </c>
      <c r="L760">
        <f>IF(G761="",0,(Table135672[[#This Row],[ExecutionTimeHours]]-G761)/Table135672[[#This Row],[Timespan]])</f>
        <v>0.41410781332885888</v>
      </c>
      <c r="M760" s="2">
        <f>IF(H761="",0,(Table135672[[#This Row],[ExecutionTimeFinished]]-H761)/Table135672[[#This Row],[Timespan]])</f>
        <v>0.27989036513501236</v>
      </c>
      <c r="N760" s="2">
        <f>IF(I761="",0,(Table135672[[#This Row],[StartToEndTimeFinished]]-I761)/Table135672[[#This Row],[Timespan]])</f>
        <v>2.1707307334529653</v>
      </c>
      <c r="O760" s="6">
        <f>IF(A761="","00:01",Table135672[[#This Row],[DateTime]]-A761)*24*60</f>
        <v>1.0666666645556688</v>
      </c>
      <c r="P760" s="6">
        <f>IF(G821="",0,(Table135672[[#This Row],[ExecutionTimeHours]]-G821)/Table135672[[#This Row],[TimespanSoft]])</f>
        <v>22.69006146267326</v>
      </c>
      <c r="Q760" s="7">
        <f>IF(A821="","01:00",Table135672[[#This Row],[DateTime]]-A821)*24</f>
        <v>1.0394444445264526</v>
      </c>
      <c r="R760" s="2">
        <f>Table135672[[#This Row],[HoursDelta]]*60</f>
        <v>24.846468799731532</v>
      </c>
      <c r="S760" s="2">
        <f>IF(Table135672[[#This Row],[StartToEndDelta]]&gt;0,Table135672[[#This Row],[ExTimeFinishedDelta]]/Table135672[[#This Row],[StartToEndDelta]],0)</f>
        <v>0.12893831594202051</v>
      </c>
      <c r="T760" s="2">
        <f>Table135672[[#This Row],[HoursDeltaSoft]]</f>
        <v>22.69006146267326</v>
      </c>
    </row>
    <row r="761" spans="1:20" x14ac:dyDescent="0.25">
      <c r="A761" s="1">
        <v>40720.064062500001</v>
      </c>
      <c r="B761">
        <v>24</v>
      </c>
      <c r="C761">
        <v>0</v>
      </c>
      <c r="D761">
        <v>93.408999125162794</v>
      </c>
      <c r="E761">
        <v>98295</v>
      </c>
      <c r="F761">
        <v>78290</v>
      </c>
      <c r="G761">
        <v>7717.3419844444397</v>
      </c>
      <c r="H761">
        <v>7489.5667222222201</v>
      </c>
      <c r="I761">
        <v>13005.0400841667</v>
      </c>
      <c r="J761">
        <f t="shared" si="22"/>
        <v>24</v>
      </c>
      <c r="K761">
        <f t="shared" si="23"/>
        <v>20005</v>
      </c>
      <c r="L761">
        <f>IF(G762="",0,(Table135672[[#This Row],[ExecutionTimeHours]]-G762)/Table135672[[#This Row],[Timespan]])</f>
        <v>0.33473472112865305</v>
      </c>
      <c r="M761" s="2">
        <f>IF(H762="",0,(Table135672[[#This Row],[ExecutionTimeFinished]]-H762)/Table135672[[#This Row],[Timespan]])</f>
        <v>0.10849694408638876</v>
      </c>
      <c r="N761" s="2">
        <f>IF(I762="",0,(Table135672[[#This Row],[StartToEndTimeFinished]]-I762)/Table135672[[#This Row],[Timespan]])</f>
        <v>1.1829461072432614</v>
      </c>
      <c r="O761" s="6">
        <f>IF(A762="","00:01",Table135672[[#This Row],[DateTime]]-A762)*24*60</f>
        <v>1.000000003259629</v>
      </c>
      <c r="P761" s="6">
        <f>IF(G822="",0,(Table135672[[#This Row],[ExecutionTimeHours]]-G822)/Table135672[[#This Row],[TimespanSoft]])</f>
        <v>22.672138236338359</v>
      </c>
      <c r="Q761" s="7">
        <f>IF(A822="","01:00",Table135672[[#This Row],[DateTime]]-A822)*24</f>
        <v>1.0388888888410293</v>
      </c>
      <c r="R761" s="2">
        <f>Table135672[[#This Row],[HoursDelta]]*60</f>
        <v>20.084083267719183</v>
      </c>
      <c r="S761" s="2">
        <f>IF(Table135672[[#This Row],[StartToEndDelta]]&gt;0,Table135672[[#This Row],[ExTimeFinishedDelta]]/Table135672[[#This Row],[StartToEndDelta]],0)</f>
        <v>9.1717571427856609E-2</v>
      </c>
      <c r="T761" s="2">
        <f>Table135672[[#This Row],[HoursDeltaSoft]]</f>
        <v>22.672138236338359</v>
      </c>
    </row>
    <row r="762" spans="1:20" x14ac:dyDescent="0.25">
      <c r="A762" s="1">
        <v>40720.063368055555</v>
      </c>
      <c r="B762">
        <v>24</v>
      </c>
      <c r="C762">
        <v>0</v>
      </c>
      <c r="D762">
        <v>94.622001647949205</v>
      </c>
      <c r="E762">
        <v>98295</v>
      </c>
      <c r="F762">
        <v>78037</v>
      </c>
      <c r="G762">
        <v>7717.00724972222</v>
      </c>
      <c r="H762">
        <v>7489.45822527778</v>
      </c>
      <c r="I762">
        <v>13003.8571380556</v>
      </c>
      <c r="J762">
        <f t="shared" si="22"/>
        <v>24</v>
      </c>
      <c r="K762">
        <f t="shared" si="23"/>
        <v>20258</v>
      </c>
      <c r="L762">
        <f>IF(G763="",0,(Table135672[[#This Row],[ExecutionTimeHours]]-G763)/Table135672[[#This Row],[Timespan]])</f>
        <v>0.38708722095787323</v>
      </c>
      <c r="M762" s="2">
        <f>IF(H763="",0,(Table135672[[#This Row],[ExecutionTimeFinished]]-H763)/Table135672[[#This Row],[Timespan]])</f>
        <v>0.26413305469882026</v>
      </c>
      <c r="N762" s="2">
        <f>IF(I763="",0,(Table135672[[#This Row],[StartToEndTimeFinished]]-I763)/Table135672[[#This Row],[Timespan]])</f>
        <v>2.218215548369622</v>
      </c>
      <c r="O762" s="6">
        <f>IF(A763="","00:01",Table135672[[#This Row],[DateTime]]-A763)*24*60</f>
        <v>1.000000003259629</v>
      </c>
      <c r="P762" s="6">
        <f>IF(G823="",0,(Table135672[[#This Row],[ExecutionTimeHours]]-G823)/Table135672[[#This Row],[TimespanSoft]])</f>
        <v>22.684358439360256</v>
      </c>
      <c r="Q762" s="7">
        <f>IF(A823="","01:00",Table135672[[#This Row],[DateTime]]-A823)*24</f>
        <v>1.0400000000372529</v>
      </c>
      <c r="R762" s="2">
        <f>Table135672[[#This Row],[HoursDelta]]*60</f>
        <v>23.225233257472393</v>
      </c>
      <c r="S762" s="2">
        <f>IF(Table135672[[#This Row],[StartToEndDelta]]&gt;0,Table135672[[#This Row],[ExTimeFinishedDelta]]/Table135672[[#This Row],[StartToEndDelta]],0)</f>
        <v>0.11907456644281338</v>
      </c>
      <c r="T762" s="2">
        <f>Table135672[[#This Row],[HoursDeltaSoft]]</f>
        <v>22.684358439360256</v>
      </c>
    </row>
    <row r="763" spans="1:20" x14ac:dyDescent="0.25">
      <c r="A763" s="1">
        <v>40720.062673611108</v>
      </c>
      <c r="B763">
        <v>24</v>
      </c>
      <c r="C763">
        <v>0</v>
      </c>
      <c r="D763">
        <v>96.688072204589801</v>
      </c>
      <c r="E763">
        <v>98295</v>
      </c>
      <c r="F763">
        <v>77860</v>
      </c>
      <c r="G763">
        <v>7716.6201625000003</v>
      </c>
      <c r="H763">
        <v>7489.1940922222202</v>
      </c>
      <c r="I763">
        <v>13001.6389225</v>
      </c>
      <c r="J763">
        <f t="shared" si="22"/>
        <v>24</v>
      </c>
      <c r="K763">
        <f t="shared" si="23"/>
        <v>20435</v>
      </c>
      <c r="L763">
        <f>IF(G764="",0,(Table135672[[#This Row],[ExecutionTimeHours]]-G764)/Table135672[[#This Row],[Timespan]])</f>
        <v>0.4206565587515409</v>
      </c>
      <c r="M763" s="2">
        <f>IF(H764="",0,(Table135672[[#This Row],[ExecutionTimeFinished]]-H764)/Table135672[[#This Row],[Timespan]])</f>
        <v>0</v>
      </c>
      <c r="N763" s="2">
        <f>IF(I764="",0,(Table135672[[#This Row],[StartToEndTimeFinished]]-I764)/Table135672[[#This Row],[Timespan]])</f>
        <v>0</v>
      </c>
      <c r="O763" s="6">
        <f>IF(A764="","00:01",Table135672[[#This Row],[DateTime]]-A764)*24*60</f>
        <v>1.0166666633449495</v>
      </c>
      <c r="P763" s="6">
        <f>IF(G824="",0,(Table135672[[#This Row],[ExecutionTimeHours]]-G824)/Table135672[[#This Row],[TimespanSoft]])</f>
        <v>22.68052965042904</v>
      </c>
      <c r="Q763" s="7">
        <f>IF(A824="","01:00",Table135672[[#This Row],[DateTime]]-A824)*24</f>
        <v>1.0399999998626299</v>
      </c>
      <c r="R763" s="2">
        <f>Table135672[[#This Row],[HoursDelta]]*60</f>
        <v>25.239393525092453</v>
      </c>
      <c r="S763" s="2">
        <f>IF(Table135672[[#This Row],[StartToEndDelta]]&gt;0,Table135672[[#This Row],[ExTimeFinishedDelta]]/Table135672[[#This Row],[StartToEndDelta]],0)</f>
        <v>0</v>
      </c>
      <c r="T763" s="2">
        <f>Table135672[[#This Row],[HoursDeltaSoft]]</f>
        <v>22.68052965042904</v>
      </c>
    </row>
    <row r="764" spans="1:20" x14ac:dyDescent="0.25">
      <c r="A764" s="1">
        <v>40720.061967592592</v>
      </c>
      <c r="B764">
        <v>24</v>
      </c>
      <c r="C764">
        <v>0</v>
      </c>
      <c r="D764">
        <v>90.249488830566406</v>
      </c>
      <c r="E764">
        <v>98295</v>
      </c>
      <c r="F764">
        <v>78308</v>
      </c>
      <c r="G764">
        <v>7716.1924950000002</v>
      </c>
      <c r="H764">
        <v>7489.1940922222202</v>
      </c>
      <c r="I764">
        <v>13001.6389225</v>
      </c>
      <c r="J764">
        <f t="shared" si="22"/>
        <v>24</v>
      </c>
      <c r="K764">
        <f t="shared" si="23"/>
        <v>19987</v>
      </c>
      <c r="L764">
        <f>IF(G765="",0,(Table135672[[#This Row],[ExecutionTimeHours]]-G765)/Table135672[[#This Row],[Timespan]])</f>
        <v>0.33492538406033401</v>
      </c>
      <c r="M764" s="2">
        <f>IF(H765="",0,(Table135672[[#This Row],[ExecutionTimeFinished]]-H765)/Table135672[[#This Row],[Timespan]])</f>
        <v>0.87134384471560644</v>
      </c>
      <c r="N764" s="2">
        <f>IF(I765="",0,(Table135672[[#This Row],[StartToEndTimeFinished]]-I765)/Table135672[[#This Row],[Timespan]])</f>
        <v>6.2099094769056773</v>
      </c>
      <c r="O764" s="6">
        <f>IF(A765="","00:01",Table135672[[#This Row],[DateTime]]-A765)*24*60</f>
        <v>1.0833333351183683</v>
      </c>
      <c r="P764" s="6">
        <f>IF(G825="",0,(Table135672[[#This Row],[ExecutionTimeHours]]-G825)/Table135672[[#This Row],[TimespanSoft]])</f>
        <v>22.598469974730644</v>
      </c>
      <c r="Q764" s="7">
        <f>IF(A825="","01:00",Table135672[[#This Row],[DateTime]]-A825)*24</f>
        <v>1.0408333333907649</v>
      </c>
      <c r="R764" s="2">
        <f>Table135672[[#This Row],[HoursDelta]]*60</f>
        <v>20.095523043620041</v>
      </c>
      <c r="S764" s="2">
        <f>IF(Table135672[[#This Row],[StartToEndDelta]]&gt;0,Table135672[[#This Row],[ExTimeFinishedDelta]]/Table135672[[#This Row],[StartToEndDelta]],0)</f>
        <v>0.14031506384369818</v>
      </c>
      <c r="T764" s="2">
        <f>Table135672[[#This Row],[HoursDeltaSoft]]</f>
        <v>22.598469974730644</v>
      </c>
    </row>
    <row r="765" spans="1:20" x14ac:dyDescent="0.25">
      <c r="A765" s="1">
        <v>40720.061215277776</v>
      </c>
      <c r="B765">
        <v>24</v>
      </c>
      <c r="C765">
        <v>0</v>
      </c>
      <c r="D765">
        <v>96.041402180989607</v>
      </c>
      <c r="E765">
        <v>98295</v>
      </c>
      <c r="F765">
        <v>78312</v>
      </c>
      <c r="G765">
        <v>7715.8296591666704</v>
      </c>
      <c r="H765">
        <v>7488.2501363888896</v>
      </c>
      <c r="I765">
        <v>12994.911520555601</v>
      </c>
      <c r="J765">
        <f t="shared" si="22"/>
        <v>24</v>
      </c>
      <c r="K765">
        <f t="shared" si="23"/>
        <v>19983</v>
      </c>
      <c r="L765">
        <f>IF(G766="",0,(Table135672[[#This Row],[ExecutionTimeHours]]-G766)/Table135672[[#This Row],[Timespan]])</f>
        <v>0.33000683168533868</v>
      </c>
      <c r="M765" s="2">
        <f>IF(H766="",0,(Table135672[[#This Row],[ExecutionTimeFinished]]-H766)/Table135672[[#This Row],[Timespan]])</f>
        <v>0.59660683255176927</v>
      </c>
      <c r="N765" s="2">
        <f>IF(I766="",0,(Table135672[[#This Row],[StartToEndTimeFinished]]-I766)/Table135672[[#This Row],[Timespan]])</f>
        <v>5.0073054808851216</v>
      </c>
      <c r="O765" s="6">
        <f>IF(A766="","00:01",Table135672[[#This Row],[DateTime]]-A766)*24*60</f>
        <v>1.0166666633449495</v>
      </c>
      <c r="P765" s="6">
        <f>IF(G826="",0,(Table135672[[#This Row],[ExecutionTimeHours]]-G826)/Table135672[[#This Row],[TimespanSoft]])</f>
        <v>22.668490383803757</v>
      </c>
      <c r="Q765" s="7">
        <f>IF(A826="","01:00",Table135672[[#This Row],[DateTime]]-A826)*24</f>
        <v>1.0400000000372529</v>
      </c>
      <c r="R765" s="2">
        <f>Table135672[[#This Row],[HoursDelta]]*60</f>
        <v>19.800409901120322</v>
      </c>
      <c r="S765" s="2">
        <f>IF(Table135672[[#This Row],[StartToEndDelta]]&gt;0,Table135672[[#This Row],[ExTimeFinishedDelta]]/Table135672[[#This Row],[StartToEndDelta]],0)</f>
        <v>0.11914728087376635</v>
      </c>
      <c r="T765" s="2">
        <f>Table135672[[#This Row],[HoursDeltaSoft]]</f>
        <v>22.668490383803757</v>
      </c>
    </row>
    <row r="766" spans="1:20" x14ac:dyDescent="0.25">
      <c r="A766" s="1">
        <v>40720.06050925926</v>
      </c>
      <c r="B766">
        <v>24</v>
      </c>
      <c r="C766">
        <v>0</v>
      </c>
      <c r="D766">
        <v>96.150149027506501</v>
      </c>
      <c r="E766">
        <v>98295</v>
      </c>
      <c r="F766">
        <v>78763</v>
      </c>
      <c r="G766">
        <v>7715.4941522222198</v>
      </c>
      <c r="H766">
        <v>7487.6435861111104</v>
      </c>
      <c r="I766">
        <v>12989.820760000001</v>
      </c>
      <c r="J766">
        <f t="shared" si="22"/>
        <v>24</v>
      </c>
      <c r="K766">
        <f t="shared" si="23"/>
        <v>19532</v>
      </c>
      <c r="L766">
        <f>IF(G767="",0,(Table135672[[#This Row],[ExecutionTimeHours]]-G767)/Table135672[[#This Row],[Timespan]])</f>
        <v>0.42655749860952519</v>
      </c>
      <c r="M766" s="2">
        <f>IF(H767="",0,(Table135672[[#This Row],[ExecutionTimeFinished]]-H767)/Table135672[[#This Row],[Timespan]])</f>
        <v>0.12673388847705222</v>
      </c>
      <c r="N766" s="2">
        <f>IF(I767="",0,(Table135672[[#This Row],[StartToEndTimeFinished]]-I767)/Table135672[[#This Row],[Timespan]])</f>
        <v>1.0925777742397269</v>
      </c>
      <c r="O766" s="6">
        <f>IF(A767="","00:01",Table135672[[#This Row],[DateTime]]-A767)*24*60</f>
        <v>1.000000003259629</v>
      </c>
      <c r="P766" s="6">
        <f>IF(G827="",0,(Table135672[[#This Row],[ExecutionTimeHours]]-G827)/Table135672[[#This Row],[TimespanSoft]])</f>
        <v>22.710115056224506</v>
      </c>
      <c r="Q766" s="7">
        <f>IF(A827="","01:00",Table135672[[#This Row],[DateTime]]-A827)*24</f>
        <v>1.0405555555480532</v>
      </c>
      <c r="R766" s="2">
        <f>Table135672[[#This Row],[HoursDelta]]*60</f>
        <v>25.593449916571512</v>
      </c>
      <c r="S766" s="2">
        <f>IF(Table135672[[#This Row],[StartToEndDelta]]&gt;0,Table135672[[#This Row],[ExTimeFinishedDelta]]/Table135672[[#This Row],[StartToEndDelta]],0)</f>
        <v>0.11599530162989113</v>
      </c>
      <c r="T766" s="2">
        <f>Table135672[[#This Row],[HoursDeltaSoft]]</f>
        <v>22.710115056224506</v>
      </c>
    </row>
    <row r="767" spans="1:20" x14ac:dyDescent="0.25">
      <c r="A767" s="1">
        <v>40720.059814814813</v>
      </c>
      <c r="B767">
        <v>24</v>
      </c>
      <c r="C767">
        <v>0</v>
      </c>
      <c r="D767">
        <v>96.873491923014299</v>
      </c>
      <c r="E767">
        <v>98295</v>
      </c>
      <c r="F767">
        <v>77746</v>
      </c>
      <c r="G767">
        <v>7715.0675947222198</v>
      </c>
      <c r="H767">
        <v>7487.5168522222202</v>
      </c>
      <c r="I767">
        <v>12988.728182222199</v>
      </c>
      <c r="J767">
        <f t="shared" si="22"/>
        <v>24</v>
      </c>
      <c r="K767">
        <f t="shared" si="23"/>
        <v>20549</v>
      </c>
      <c r="L767">
        <f>IF(G768="",0,(Table135672[[#This Row],[ExecutionTimeHours]]-G768)/Table135672[[#This Row],[Timespan]])</f>
        <v>0.32544557355610737</v>
      </c>
      <c r="M767" s="2">
        <f>IF(H768="",0,(Table135672[[#This Row],[ExecutionTimeFinished]]-H768)/Table135672[[#This Row],[Timespan]])</f>
        <v>0.11082291688515003</v>
      </c>
      <c r="N767" s="2">
        <f>IF(I768="",0,(Table135672[[#This Row],[StartToEndTimeFinished]]-I768)/Table135672[[#This Row],[Timespan]])</f>
        <v>1.0143835956942426</v>
      </c>
      <c r="O767" s="6">
        <f>IF(A768="","00:01",Table135672[[#This Row],[DateTime]]-A768)*24*60</f>
        <v>1.0666666645556688</v>
      </c>
      <c r="P767" s="6">
        <f>IF(G828="",0,(Table135672[[#This Row],[ExecutionTimeHours]]-G828)/Table135672[[#This Row],[TimespanSoft]])</f>
        <v>22.694382174955429</v>
      </c>
      <c r="Q767" s="7">
        <f>IF(A828="","01:00",Table135672[[#This Row],[DateTime]]-A828)*24</f>
        <v>1.0408333332161419</v>
      </c>
      <c r="R767" s="2">
        <f>Table135672[[#This Row],[HoursDelta]]*60</f>
        <v>19.526734413366441</v>
      </c>
      <c r="S767" s="2">
        <f>IF(Table135672[[#This Row],[StartToEndDelta]]&gt;0,Table135672[[#This Row],[ExTimeFinishedDelta]]/Table135672[[#This Row],[StartToEndDelta]],0)</f>
        <v>0.10925148765768732</v>
      </c>
      <c r="T767" s="2">
        <f>Table135672[[#This Row],[HoursDeltaSoft]]</f>
        <v>22.694382174955429</v>
      </c>
    </row>
    <row r="768" spans="1:20" x14ac:dyDescent="0.25">
      <c r="A768" s="1">
        <v>40720.059074074074</v>
      </c>
      <c r="B768">
        <v>24</v>
      </c>
      <c r="C768">
        <v>1</v>
      </c>
      <c r="D768">
        <v>94.738156636555999</v>
      </c>
      <c r="E768">
        <v>98295</v>
      </c>
      <c r="F768">
        <v>78084</v>
      </c>
      <c r="G768">
        <v>7714.7204527777803</v>
      </c>
      <c r="H768">
        <v>7487.39864111111</v>
      </c>
      <c r="I768">
        <v>12987.6461730556</v>
      </c>
      <c r="J768">
        <f t="shared" si="22"/>
        <v>23</v>
      </c>
      <c r="K768">
        <f t="shared" si="23"/>
        <v>20211</v>
      </c>
      <c r="L768">
        <f>IF(G769="",0,(Table135672[[#This Row],[ExecutionTimeHours]]-G769)/Table135672[[#This Row],[Timespan]])</f>
        <v>0.40095360980374811</v>
      </c>
      <c r="M768" s="2">
        <f>IF(H769="",0,(Table135672[[#This Row],[ExecutionTimeFinished]]-H769)/Table135672[[#This Row],[Timespan]])</f>
        <v>0.77612194191022255</v>
      </c>
      <c r="N768" s="2">
        <f>IF(I769="",0,(Table135672[[#This Row],[StartToEndTimeFinished]]-I769)/Table135672[[#This Row],[Timespan]])</f>
        <v>3.3311033225412081</v>
      </c>
      <c r="O768" s="6">
        <f>IF(A769="","00:01",Table135672[[#This Row],[DateTime]]-A769)*24*60</f>
        <v>1.000000003259629</v>
      </c>
      <c r="P768" s="6">
        <f>IF(G829="",0,(Table135672[[#This Row],[ExecutionTimeHours]]-G829)/Table135672[[#This Row],[TimespanSoft]])</f>
        <v>22.748616491945949</v>
      </c>
      <c r="Q768" s="7">
        <f>IF(A829="","01:00",Table135672[[#This Row],[DateTime]]-A829)*24</f>
        <v>1.0408333333907649</v>
      </c>
      <c r="R768" s="2">
        <f>Table135672[[#This Row],[HoursDelta]]*60</f>
        <v>24.057216588224886</v>
      </c>
      <c r="S768" s="2">
        <f>IF(Table135672[[#This Row],[StartToEndDelta]]&gt;0,Table135672[[#This Row],[ExTimeFinishedDelta]]/Table135672[[#This Row],[StartToEndDelta]],0)</f>
        <v>0.23299245527999421</v>
      </c>
      <c r="T768" s="2">
        <f>Table135672[[#This Row],[HoursDeltaSoft]]</f>
        <v>22.748616491945949</v>
      </c>
    </row>
    <row r="769" spans="1:20" x14ac:dyDescent="0.25">
      <c r="A769" s="1">
        <v>40720.058379629627</v>
      </c>
      <c r="B769">
        <v>24</v>
      </c>
      <c r="C769">
        <v>0</v>
      </c>
      <c r="D769">
        <v>97.415461222330705</v>
      </c>
      <c r="E769">
        <v>98295</v>
      </c>
      <c r="F769">
        <v>77969</v>
      </c>
      <c r="G769">
        <v>7714.3194991666696</v>
      </c>
      <c r="H769">
        <v>7486.6225191666699</v>
      </c>
      <c r="I769">
        <v>12984.315069722201</v>
      </c>
      <c r="J769">
        <f t="shared" si="22"/>
        <v>24</v>
      </c>
      <c r="K769">
        <f t="shared" si="23"/>
        <v>20326</v>
      </c>
      <c r="L769">
        <f>IF(G770="",0,(Table135672[[#This Row],[ExecutionTimeHours]]-G770)/Table135672[[#This Row],[Timespan]])</f>
        <v>0.34337822561830827</v>
      </c>
      <c r="M769" s="2">
        <f>IF(H770="",0,(Table135672[[#This Row],[ExecutionTimeFinished]]-H770)/Table135672[[#This Row],[Timespan]])</f>
        <v>0.39213360194044722</v>
      </c>
      <c r="N769" s="2">
        <f>IF(I770="",0,(Table135672[[#This Row],[StartToEndTimeFinished]]-I770)/Table135672[[#This Row],[Timespan]])</f>
        <v>1.9202586010620513</v>
      </c>
      <c r="O769" s="6">
        <f>IF(A770="","00:01",Table135672[[#This Row],[DateTime]]-A770)*24*60</f>
        <v>1.0333333339076489</v>
      </c>
      <c r="P769" s="6">
        <f>IF(G830="",0,(Table135672[[#This Row],[ExecutionTimeHours]]-G830)/Table135672[[#This Row],[TimespanSoft]])</f>
        <v>22.77425880583964</v>
      </c>
      <c r="Q769" s="7">
        <f>IF(A830="","01:00",Table135672[[#This Row],[DateTime]]-A830)*24</f>
        <v>1.0411111110588536</v>
      </c>
      <c r="R769" s="2">
        <f>Table135672[[#This Row],[HoursDelta]]*60</f>
        <v>20.602693537098496</v>
      </c>
      <c r="S769" s="2">
        <f>IF(Table135672[[#This Row],[StartToEndDelta]]&gt;0,Table135672[[#This Row],[ExTimeFinishedDelta]]/Table135672[[#This Row],[StartToEndDelta]],0)</f>
        <v>0.20420874653214263</v>
      </c>
      <c r="T769" s="2">
        <f>Table135672[[#This Row],[HoursDeltaSoft]]</f>
        <v>22.77425880583964</v>
      </c>
    </row>
    <row r="770" spans="1:20" x14ac:dyDescent="0.25">
      <c r="A770" s="1">
        <v>40720.057662037034</v>
      </c>
      <c r="B770">
        <v>24</v>
      </c>
      <c r="C770">
        <v>0</v>
      </c>
      <c r="D770">
        <v>96.180432637532505</v>
      </c>
      <c r="E770">
        <v>98295</v>
      </c>
      <c r="F770">
        <v>78889</v>
      </c>
      <c r="G770">
        <v>7713.9646750000002</v>
      </c>
      <c r="H770">
        <v>7486.2173144444396</v>
      </c>
      <c r="I770">
        <v>12982.330802500001</v>
      </c>
      <c r="J770">
        <f t="shared" si="22"/>
        <v>24</v>
      </c>
      <c r="K770">
        <f t="shared" si="23"/>
        <v>19406</v>
      </c>
      <c r="L770">
        <f>IF(G771="",0,(Table135672[[#This Row],[ExecutionTimeHours]]-G771)/Table135672[[#This Row],[Timespan]])</f>
        <v>0.35202328243294545</v>
      </c>
      <c r="M770" s="2">
        <f>IF(H771="",0,(Table135672[[#This Row],[ExecutionTimeFinished]]-H771)/Table135672[[#This Row],[Timespan]])</f>
        <v>0.45091402374115547</v>
      </c>
      <c r="N770" s="2">
        <f>IF(I771="",0,(Table135672[[#This Row],[StartToEndTimeFinished]]-I771)/Table135672[[#This Row],[Timespan]])</f>
        <v>2.669081496793686</v>
      </c>
      <c r="O770" s="6">
        <f>IF(A771="","00:01",Table135672[[#This Row],[DateTime]]-A771)*24*60</f>
        <v>1.0499999939929694</v>
      </c>
      <c r="P770" s="6">
        <f>IF(G831="",0,(Table135672[[#This Row],[ExecutionTimeHours]]-G831)/Table135672[[#This Row],[TimespanSoft]])</f>
        <v>22.762422317302175</v>
      </c>
      <c r="Q770" s="7">
        <f>IF(A831="","01:00",Table135672[[#This Row],[DateTime]]-A831)*24</f>
        <v>1.0405555555480532</v>
      </c>
      <c r="R770" s="2">
        <f>Table135672[[#This Row],[HoursDelta]]*60</f>
        <v>21.121396945976727</v>
      </c>
      <c r="S770" s="2">
        <f>IF(Table135672[[#This Row],[StartToEndDelta]]&gt;0,Table135672[[#This Row],[ExTimeFinishedDelta]]/Table135672[[#This Row],[StartToEndDelta]],0)</f>
        <v>0.16893977358234638</v>
      </c>
      <c r="T770" s="2">
        <f>Table135672[[#This Row],[HoursDeltaSoft]]</f>
        <v>22.762422317302175</v>
      </c>
    </row>
    <row r="771" spans="1:20" x14ac:dyDescent="0.25">
      <c r="A771" s="1">
        <v>40720.056932870371</v>
      </c>
      <c r="B771">
        <v>24</v>
      </c>
      <c r="C771">
        <v>0</v>
      </c>
      <c r="D771">
        <v>97.356765747070298</v>
      </c>
      <c r="E771">
        <v>98295</v>
      </c>
      <c r="F771">
        <v>78983</v>
      </c>
      <c r="G771">
        <v>7713.5950505555602</v>
      </c>
      <c r="H771">
        <v>7485.74385472222</v>
      </c>
      <c r="I771">
        <v>12979.5282669444</v>
      </c>
      <c r="J771">
        <f t="shared" ref="J771:J834" si="24">B771-C771</f>
        <v>24</v>
      </c>
      <c r="K771">
        <f t="shared" ref="K771:K834" si="25">E771-F771</f>
        <v>19312</v>
      </c>
      <c r="L771">
        <f>IF(G772="",0,(Table135672[[#This Row],[ExecutionTimeHours]]-G772)/Table135672[[#This Row],[Timespan]])</f>
        <v>0.40174481006058577</v>
      </c>
      <c r="M771" s="2">
        <f>IF(H772="",0,(Table135672[[#This Row],[ExecutionTimeFinished]]-H772)/Table135672[[#This Row],[Timespan]])</f>
        <v>0.78118634134888099</v>
      </c>
      <c r="N771" s="2">
        <f>IF(I772="",0,(Table135672[[#This Row],[StartToEndTimeFinished]]-I772)/Table135672[[#This Row],[Timespan]])</f>
        <v>5.6284440073741386</v>
      </c>
      <c r="O771" s="6">
        <f>IF(A772="","00:01",Table135672[[#This Row],[DateTime]]-A772)*24*60</f>
        <v>1.0166666633449495</v>
      </c>
      <c r="P771" s="6">
        <f>IF(G832="",0,(Table135672[[#This Row],[ExecutionTimeHours]]-G832)/Table135672[[#This Row],[TimespanSoft]])</f>
        <v>22.504479582425429</v>
      </c>
      <c r="Q771" s="7">
        <f>IF(A832="","01:00",Table135672[[#This Row],[DateTime]]-A832)*24</f>
        <v>1.0408333333907649</v>
      </c>
      <c r="R771" s="2">
        <f>Table135672[[#This Row],[HoursDelta]]*60</f>
        <v>24.104688603635147</v>
      </c>
      <c r="S771" s="2">
        <f>IF(Table135672[[#This Row],[StartToEndDelta]]&gt;0,Table135672[[#This Row],[ExTimeFinishedDelta]]/Table135672[[#This Row],[StartToEndDelta]],0)</f>
        <v>0.13879259353480378</v>
      </c>
      <c r="T771" s="2">
        <f>Table135672[[#This Row],[HoursDeltaSoft]]</f>
        <v>22.504479582425429</v>
      </c>
    </row>
    <row r="772" spans="1:20" x14ac:dyDescent="0.25">
      <c r="A772" s="1">
        <v>40720.056226851855</v>
      </c>
      <c r="B772">
        <v>24</v>
      </c>
      <c r="C772">
        <v>0</v>
      </c>
      <c r="D772">
        <v>97.036486307779995</v>
      </c>
      <c r="E772">
        <v>98295</v>
      </c>
      <c r="F772">
        <v>78984</v>
      </c>
      <c r="G772">
        <v>7713.1866099999997</v>
      </c>
      <c r="H772">
        <v>7484.9496486111102</v>
      </c>
      <c r="I772">
        <v>12973.8060155556</v>
      </c>
      <c r="J772">
        <f t="shared" si="24"/>
        <v>24</v>
      </c>
      <c r="K772">
        <f t="shared" si="25"/>
        <v>19311</v>
      </c>
      <c r="L772">
        <f>IF(G773="",0,(Table135672[[#This Row],[ExecutionTimeHours]]-G773)/Table135672[[#This Row],[Timespan]])</f>
        <v>0.36973307889928142</v>
      </c>
      <c r="M772" s="2">
        <f>IF(H773="",0,(Table135672[[#This Row],[ExecutionTimeFinished]]-H773)/Table135672[[#This Row],[Timespan]])</f>
        <v>0.33159090737895447</v>
      </c>
      <c r="N772" s="2">
        <f>IF(I773="",0,(Table135672[[#This Row],[StartToEndTimeFinished]]-I773)/Table135672[[#This Row],[Timespan]])</f>
        <v>2.44291715911009</v>
      </c>
      <c r="O772" s="6">
        <f>IF(A773="","00:01",Table135672[[#This Row],[DateTime]]-A773)*24*60</f>
        <v>1.1000000056810677</v>
      </c>
      <c r="P772" s="6">
        <f>IF(G833="",0,(Table135672[[#This Row],[ExecutionTimeHours]]-G833)/Table135672[[#This Row],[TimespanSoft]])</f>
        <v>22.11206271561559</v>
      </c>
      <c r="Q772" s="7">
        <f>IF(A833="","01:00",Table135672[[#This Row],[DateTime]]-A833)*24</f>
        <v>1.0408333333907649</v>
      </c>
      <c r="R772" s="2">
        <f>Table135672[[#This Row],[HoursDelta]]*60</f>
        <v>22.183984733956883</v>
      </c>
      <c r="S772" s="2">
        <f>IF(Table135672[[#This Row],[StartToEndDelta]]&gt;0,Table135672[[#This Row],[ExTimeFinishedDelta]]/Table135672[[#This Row],[StartToEndDelta]],0)</f>
        <v>0.13573563317216494</v>
      </c>
      <c r="T772" s="2">
        <f>Table135672[[#This Row],[HoursDeltaSoft]]</f>
        <v>22.11206271561559</v>
      </c>
    </row>
    <row r="773" spans="1:20" x14ac:dyDescent="0.25">
      <c r="A773" s="1">
        <v>40720.055462962962</v>
      </c>
      <c r="B773">
        <v>24</v>
      </c>
      <c r="C773">
        <v>1</v>
      </c>
      <c r="D773">
        <v>95.423929850260393</v>
      </c>
      <c r="E773">
        <v>98295</v>
      </c>
      <c r="F773">
        <v>79344</v>
      </c>
      <c r="G773">
        <v>7712.7799036111101</v>
      </c>
      <c r="H773">
        <v>7484.5848986111096</v>
      </c>
      <c r="I773">
        <v>12971.1188066667</v>
      </c>
      <c r="J773">
        <f t="shared" si="24"/>
        <v>23</v>
      </c>
      <c r="K773">
        <f t="shared" si="25"/>
        <v>18951</v>
      </c>
      <c r="L773">
        <f>IF(G774="",0,(Table135672[[#This Row],[ExecutionTimeHours]]-G774)/Table135672[[#This Row],[Timespan]])</f>
        <v>0.3736454804620909</v>
      </c>
      <c r="M773" s="2">
        <f>IF(H774="",0,(Table135672[[#This Row],[ExecutionTimeFinished]]-H774)/Table135672[[#This Row],[Timespan]])</f>
        <v>0.35492598892389238</v>
      </c>
      <c r="N773" s="2">
        <f>IF(I774="",0,(Table135672[[#This Row],[StartToEndTimeFinished]]-I774)/Table135672[[#This Row],[Timespan]])</f>
        <v>2.8613096063598435</v>
      </c>
      <c r="O773" s="6">
        <f>IF(A774="","00:01",Table135672[[#This Row],[DateTime]]-A774)*24*60</f>
        <v>0.98333333269692957</v>
      </c>
      <c r="P773" s="6">
        <f>IF(G834="",0,(Table135672[[#This Row],[ExecutionTimeHours]]-G834)/Table135672[[#This Row],[TimespanSoft]])</f>
        <v>21.7503356513181</v>
      </c>
      <c r="Q773" s="7">
        <f>IF(A834="","01:00",Table135672[[#This Row],[DateTime]]-A834)*24</f>
        <v>1.0394444443518296</v>
      </c>
      <c r="R773" s="2">
        <f>Table135672[[#This Row],[HoursDelta]]*60</f>
        <v>22.418728827725452</v>
      </c>
      <c r="S773" s="2">
        <f>IF(Table135672[[#This Row],[StartToEndDelta]]&gt;0,Table135672[[#This Row],[ExTimeFinishedDelta]]/Table135672[[#This Row],[StartToEndDelta]],0)</f>
        <v>0.12404319621162178</v>
      </c>
      <c r="T773" s="2">
        <f>Table135672[[#This Row],[HoursDeltaSoft]]</f>
        <v>21.7503356513181</v>
      </c>
    </row>
    <row r="774" spans="1:20" x14ac:dyDescent="0.25">
      <c r="A774" s="1">
        <v>40720.054780092592</v>
      </c>
      <c r="B774">
        <v>24</v>
      </c>
      <c r="C774">
        <v>1</v>
      </c>
      <c r="D774">
        <v>95.814364115397098</v>
      </c>
      <c r="E774">
        <v>98295</v>
      </c>
      <c r="F774">
        <v>78846</v>
      </c>
      <c r="G774">
        <v>7712.4124855555601</v>
      </c>
      <c r="H774">
        <v>7484.2358880555603</v>
      </c>
      <c r="I774">
        <v>12968.3051855556</v>
      </c>
      <c r="J774">
        <f t="shared" si="24"/>
        <v>23</v>
      </c>
      <c r="K774">
        <f t="shared" si="25"/>
        <v>19449</v>
      </c>
      <c r="L774">
        <f>IF(G775="",0,(Table135672[[#This Row],[ExecutionTimeHours]]-G775)/Table135672[[#This Row],[Timespan]])</f>
        <v>0.43013743310019603</v>
      </c>
      <c r="M774" s="2">
        <f>IF(H775="",0,(Table135672[[#This Row],[ExecutionTimeFinished]]-H775)/Table135672[[#This Row],[Timespan]])</f>
        <v>0.22627677670042726</v>
      </c>
      <c r="N774" s="2">
        <f>IF(I775="",0,(Table135672[[#This Row],[StartToEndTimeFinished]]-I775)/Table135672[[#This Row],[Timespan]])</f>
        <v>1.8753368913744501</v>
      </c>
      <c r="O774" s="6">
        <f>IF(A775="","00:01",Table135672[[#This Row],[DateTime]]-A775)*24*60</f>
        <v>1.0166666633449495</v>
      </c>
      <c r="P774" s="6">
        <f>IF(G835="",0,(Table135672[[#This Row],[ExecutionTimeHours]]-G835)/Table135672[[#This Row],[TimespanSoft]])</f>
        <v>21.385430287695701</v>
      </c>
      <c r="Q774" s="7">
        <f>IF(A835="","01:00",Table135672[[#This Row],[DateTime]]-A835)*24</f>
        <v>1.0400000000372529</v>
      </c>
      <c r="R774" s="2">
        <f>Table135672[[#This Row],[HoursDelta]]*60</f>
        <v>25.808245986011762</v>
      </c>
      <c r="S774" s="2">
        <f>IF(Table135672[[#This Row],[StartToEndDelta]]&gt;0,Table135672[[#This Row],[ExTimeFinishedDelta]]/Table135672[[#This Row],[StartToEndDelta]],0)</f>
        <v>0.12065926807134217</v>
      </c>
      <c r="T774" s="2">
        <f>Table135672[[#This Row],[HoursDeltaSoft]]</f>
        <v>21.385430287695701</v>
      </c>
    </row>
    <row r="775" spans="1:20" x14ac:dyDescent="0.25">
      <c r="A775" s="1">
        <v>40720.054074074076</v>
      </c>
      <c r="B775">
        <v>24</v>
      </c>
      <c r="C775">
        <v>0</v>
      </c>
      <c r="D775">
        <v>94.215761820475294</v>
      </c>
      <c r="E775">
        <v>98295</v>
      </c>
      <c r="F775">
        <v>79964</v>
      </c>
      <c r="G775">
        <v>7711.9751791666704</v>
      </c>
      <c r="H775">
        <v>7484.0058399999998</v>
      </c>
      <c r="I775">
        <v>12966.398593055599</v>
      </c>
      <c r="J775">
        <f t="shared" si="24"/>
        <v>24</v>
      </c>
      <c r="K775">
        <f t="shared" si="25"/>
        <v>18331</v>
      </c>
      <c r="L775">
        <f>IF(G776="",0,(Table135672[[#This Row],[ExecutionTimeHours]]-G776)/Table135672[[#This Row],[Timespan]])</f>
        <v>0.36428223787276542</v>
      </c>
      <c r="M775" s="2">
        <f>IF(H776="",0,(Table135672[[#This Row],[ExecutionTimeFinished]]-H776)/Table135672[[#This Row],[Timespan]])</f>
        <v>0</v>
      </c>
      <c r="N775" s="2">
        <f>IF(I776="",0,(Table135672[[#This Row],[StartToEndTimeFinished]]-I776)/Table135672[[#This Row],[Timespan]])</f>
        <v>0</v>
      </c>
      <c r="O775" s="6">
        <f>IF(A776="","00:01",Table135672[[#This Row],[DateTime]]-A776)*24*60</f>
        <v>1.0166666738223284</v>
      </c>
      <c r="P775" s="6">
        <f>IF(G836="",0,(Table135672[[#This Row],[ExecutionTimeHours]]-G836)/Table135672[[#This Row],[TimespanSoft]])</f>
        <v>20.964943375316786</v>
      </c>
      <c r="Q775" s="7">
        <f>IF(A836="","01:00",Table135672[[#This Row],[DateTime]]-A836)*24</f>
        <v>1.0400000000372529</v>
      </c>
      <c r="R775" s="2">
        <f>Table135672[[#This Row],[HoursDelta]]*60</f>
        <v>21.856934272365926</v>
      </c>
      <c r="S775" s="2">
        <f>IF(Table135672[[#This Row],[StartToEndDelta]]&gt;0,Table135672[[#This Row],[ExTimeFinishedDelta]]/Table135672[[#This Row],[StartToEndDelta]],0)</f>
        <v>0</v>
      </c>
      <c r="T775" s="2">
        <f>Table135672[[#This Row],[HoursDeltaSoft]]</f>
        <v>20.964943375316786</v>
      </c>
    </row>
    <row r="776" spans="1:20" x14ac:dyDescent="0.25">
      <c r="A776" s="1">
        <v>40720.053368055553</v>
      </c>
      <c r="B776">
        <v>24</v>
      </c>
      <c r="C776">
        <v>0</v>
      </c>
      <c r="D776">
        <v>98.3885904947917</v>
      </c>
      <c r="E776">
        <v>98295</v>
      </c>
      <c r="F776">
        <v>79722</v>
      </c>
      <c r="G776">
        <v>7711.6048255555597</v>
      </c>
      <c r="H776">
        <v>7484.0058399999998</v>
      </c>
      <c r="I776">
        <v>12966.398593055599</v>
      </c>
      <c r="J776">
        <f t="shared" si="24"/>
        <v>24</v>
      </c>
      <c r="K776">
        <f t="shared" si="25"/>
        <v>18573</v>
      </c>
      <c r="L776">
        <f>IF(G777="",0,(Table135672[[#This Row],[ExecutionTimeHours]]-G777)/Table135672[[#This Row],[Timespan]])</f>
        <v>0.36780208406869391</v>
      </c>
      <c r="M776" s="2">
        <f>IF(H777="",0,(Table135672[[#This Row],[ExecutionTimeFinished]]-H777)/Table135672[[#This Row],[Timespan]])</f>
        <v>0</v>
      </c>
      <c r="N776" s="2">
        <f>IF(I777="",0,(Table135672[[#This Row],[StartToEndTimeFinished]]-I777)/Table135672[[#This Row],[Timespan]])</f>
        <v>0</v>
      </c>
      <c r="O776" s="6">
        <f>IF(A777="","00:01",Table135672[[#This Row],[DateTime]]-A777)*24*60</f>
        <v>1.0666666645556688</v>
      </c>
      <c r="P776" s="6">
        <f>IF(G837="",0,(Table135672[[#This Row],[ExecutionTimeHours]]-G837)/Table135672[[#This Row],[TimespanSoft]])</f>
        <v>20.608834137337347</v>
      </c>
      <c r="Q776" s="7">
        <f>IF(A837="","01:00",Table135672[[#This Row],[DateTime]]-A837)*24</f>
        <v>1.0399999998626299</v>
      </c>
      <c r="R776" s="2">
        <f>Table135672[[#This Row],[HoursDelta]]*60</f>
        <v>22.068125044121636</v>
      </c>
      <c r="S776" s="2">
        <f>IF(Table135672[[#This Row],[StartToEndDelta]]&gt;0,Table135672[[#This Row],[ExTimeFinishedDelta]]/Table135672[[#This Row],[StartToEndDelta]],0)</f>
        <v>0</v>
      </c>
      <c r="T776" s="2">
        <f>Table135672[[#This Row],[HoursDeltaSoft]]</f>
        <v>20.608834137337347</v>
      </c>
    </row>
    <row r="777" spans="1:20" x14ac:dyDescent="0.25">
      <c r="A777" s="1">
        <v>40720.052627314813</v>
      </c>
      <c r="B777">
        <v>24</v>
      </c>
      <c r="C777">
        <v>0</v>
      </c>
      <c r="D777">
        <v>95.228942871093807</v>
      </c>
      <c r="E777">
        <v>98295</v>
      </c>
      <c r="F777">
        <v>79952</v>
      </c>
      <c r="G777">
        <v>7711.2125033333296</v>
      </c>
      <c r="H777">
        <v>7484.0058399999998</v>
      </c>
      <c r="I777">
        <v>12966.398593055599</v>
      </c>
      <c r="J777">
        <f t="shared" si="24"/>
        <v>24</v>
      </c>
      <c r="K777">
        <f t="shared" si="25"/>
        <v>18343</v>
      </c>
      <c r="L777">
        <f>IF(G778="",0,(Table135672[[#This Row],[ExecutionTimeHours]]-G778)/Table135672[[#This Row],[Timespan]])</f>
        <v>0.3722775968422094</v>
      </c>
      <c r="M777" s="2">
        <f>IF(H778="",0,(Table135672[[#This Row],[ExecutionTimeFinished]]-H778)/Table135672[[#This Row],[Timespan]])</f>
        <v>0</v>
      </c>
      <c r="N777" s="2">
        <f>IF(I778="",0,(Table135672[[#This Row],[StartToEndTimeFinished]]-I778)/Table135672[[#This Row],[Timespan]])</f>
        <v>0</v>
      </c>
      <c r="O777" s="6">
        <f>IF(A778="","00:01",Table135672[[#This Row],[DateTime]]-A778)*24*60</f>
        <v>1.0166666633449495</v>
      </c>
      <c r="P777" s="6">
        <f>IF(G838="",0,(Table135672[[#This Row],[ExecutionTimeHours]]-G838)/Table135672[[#This Row],[TimespanSoft]])</f>
        <v>20.247825447400714</v>
      </c>
      <c r="Q777" s="7">
        <f>IF(A838="","01:00",Table135672[[#This Row],[DateTime]]-A838)*24</f>
        <v>1.0391666666837409</v>
      </c>
      <c r="R777" s="2">
        <f>Table135672[[#This Row],[HoursDelta]]*60</f>
        <v>22.336655810532562</v>
      </c>
      <c r="S777" s="2">
        <f>IF(Table135672[[#This Row],[StartToEndDelta]]&gt;0,Table135672[[#This Row],[ExTimeFinishedDelta]]/Table135672[[#This Row],[StartToEndDelta]],0)</f>
        <v>0</v>
      </c>
      <c r="T777" s="2">
        <f>Table135672[[#This Row],[HoursDeltaSoft]]</f>
        <v>20.247825447400714</v>
      </c>
    </row>
    <row r="778" spans="1:20" x14ac:dyDescent="0.25">
      <c r="A778" s="1">
        <v>40720.051921296297</v>
      </c>
      <c r="B778">
        <v>24</v>
      </c>
      <c r="C778">
        <v>1</v>
      </c>
      <c r="D778">
        <v>97.6333821614583</v>
      </c>
      <c r="E778">
        <v>98295</v>
      </c>
      <c r="F778">
        <v>80074</v>
      </c>
      <c r="G778">
        <v>7710.8340211111099</v>
      </c>
      <c r="H778">
        <v>7484.0058399999998</v>
      </c>
      <c r="I778">
        <v>12966.398593055599</v>
      </c>
      <c r="J778">
        <f t="shared" si="24"/>
        <v>23</v>
      </c>
      <c r="K778">
        <f t="shared" si="25"/>
        <v>18221</v>
      </c>
      <c r="L778">
        <f>IF(G779="",0,(Table135672[[#This Row],[ExecutionTimeHours]]-G779)/Table135672[[#This Row],[Timespan]])</f>
        <v>0.46964677392629889</v>
      </c>
      <c r="M778" s="2">
        <f>IF(H779="",0,(Table135672[[#This Row],[ExecutionTimeFinished]]-H779)/Table135672[[#This Row],[Timespan]])</f>
        <v>0.7182774189557134</v>
      </c>
      <c r="N778" s="2">
        <f>IF(I779="",0,(Table135672[[#This Row],[StartToEndTimeFinished]]-I779)/Table135672[[#This Row],[Timespan]])</f>
        <v>4.7477137071021396</v>
      </c>
      <c r="O778" s="6">
        <f>IF(A779="","00:01",Table135672[[#This Row],[DateTime]]-A779)*24*60</f>
        <v>1.0333333339076489</v>
      </c>
      <c r="P778" s="6">
        <f>IF(G839="",0,(Table135672[[#This Row],[ExecutionTimeHours]]-G839)/Table135672[[#This Row],[TimespanSoft]])</f>
        <v>19.883608393145614</v>
      </c>
      <c r="Q778" s="7">
        <f>IF(A839="","01:00",Table135672[[#This Row],[DateTime]]-A839)*24</f>
        <v>1.0391666666837409</v>
      </c>
      <c r="R778" s="2">
        <f>Table135672[[#This Row],[HoursDelta]]*60</f>
        <v>28.178806435577933</v>
      </c>
      <c r="S778" s="2">
        <f>IF(Table135672[[#This Row],[StartToEndDelta]]&gt;0,Table135672[[#This Row],[ExTimeFinishedDelta]]/Table135672[[#This Row],[StartToEndDelta]],0)</f>
        <v>0.15128911793506777</v>
      </c>
      <c r="T778" s="2">
        <f>Table135672[[#This Row],[HoursDeltaSoft]]</f>
        <v>19.883608393145614</v>
      </c>
    </row>
    <row r="779" spans="1:20" x14ac:dyDescent="0.25">
      <c r="A779" s="1">
        <v>40720.051203703704</v>
      </c>
      <c r="B779">
        <v>24</v>
      </c>
      <c r="C779">
        <v>1</v>
      </c>
      <c r="D779">
        <v>95.9356282552083</v>
      </c>
      <c r="E779">
        <v>98295</v>
      </c>
      <c r="F779">
        <v>80195</v>
      </c>
      <c r="G779">
        <v>7710.3487194444497</v>
      </c>
      <c r="H779">
        <v>7483.2636199999997</v>
      </c>
      <c r="I779">
        <v>12961.4926222222</v>
      </c>
      <c r="J779">
        <f t="shared" si="24"/>
        <v>23</v>
      </c>
      <c r="K779">
        <f t="shared" si="25"/>
        <v>18100</v>
      </c>
      <c r="L779">
        <f>IF(G780="",0,(Table135672[[#This Row],[ExecutionTimeHours]]-G780)/Table135672[[#This Row],[Timespan]])</f>
        <v>0.26360361026058371</v>
      </c>
      <c r="M779" s="2">
        <f>IF(H780="",0,(Table135672[[#This Row],[ExecutionTimeFinished]]-H780)/Table135672[[#This Row],[Timespan]])</f>
        <v>0.25219416584799192</v>
      </c>
      <c r="N779" s="2">
        <f>IF(I780="",0,(Table135672[[#This Row],[StartToEndTimeFinished]]-I780)/Table135672[[#This Row],[Timespan]])</f>
        <v>1.6739258278436409</v>
      </c>
      <c r="O779" s="6">
        <f>IF(A780="","00:01",Table135672[[#This Row],[DateTime]]-A780)*24*60</f>
        <v>1.000000003259629</v>
      </c>
      <c r="P779" s="6">
        <f>IF(G840="",0,(Table135672[[#This Row],[ExecutionTimeHours]]-G840)/Table135672[[#This Row],[TimespanSoft]])</f>
        <v>19.416597968139428</v>
      </c>
      <c r="Q779" s="7">
        <f>IF(A840="","01:00",Table135672[[#This Row],[DateTime]]-A840)*24</f>
        <v>1.0391666666837409</v>
      </c>
      <c r="R779" s="2">
        <f>Table135672[[#This Row],[HoursDelta]]*60</f>
        <v>15.816216615635023</v>
      </c>
      <c r="S779" s="2">
        <f>IF(Table135672[[#This Row],[StartToEndDelta]]&gt;0,Table135672[[#This Row],[ExTimeFinishedDelta]]/Table135672[[#This Row],[StartToEndDelta]],0)</f>
        <v>0.15066029907243239</v>
      </c>
      <c r="T779" s="2">
        <f>Table135672[[#This Row],[HoursDeltaSoft]]</f>
        <v>19.416597968139428</v>
      </c>
    </row>
    <row r="780" spans="1:20" x14ac:dyDescent="0.25">
      <c r="A780" s="1">
        <v>40720.050509259258</v>
      </c>
      <c r="B780">
        <v>24</v>
      </c>
      <c r="C780">
        <v>2</v>
      </c>
      <c r="D780">
        <v>97.654624938964801</v>
      </c>
      <c r="E780">
        <v>98295</v>
      </c>
      <c r="F780">
        <v>80162</v>
      </c>
      <c r="G780">
        <v>7710.0851158333298</v>
      </c>
      <c r="H780">
        <v>7483.0114258333297</v>
      </c>
      <c r="I780">
        <v>12959.8186963889</v>
      </c>
      <c r="J780">
        <f t="shared" si="24"/>
        <v>22</v>
      </c>
      <c r="K780">
        <f t="shared" si="25"/>
        <v>18133</v>
      </c>
      <c r="L780">
        <f>IF(G781="",0,(Table135672[[#This Row],[ExecutionTimeHours]]-G781)/Table135672[[#This Row],[Timespan]])</f>
        <v>0.36677021977222224</v>
      </c>
      <c r="M780" s="2">
        <f>IF(H781="",0,(Table135672[[#This Row],[ExecutionTimeFinished]]-H781)/Table135672[[#This Row],[Timespan]])</f>
        <v>0.65982240652301161</v>
      </c>
      <c r="N780" s="2">
        <f>IF(I781="",0,(Table135672[[#This Row],[StartToEndTimeFinished]]-I781)/Table135672[[#This Row],[Timespan]])</f>
        <v>4.7903918189633572</v>
      </c>
      <c r="O780" s="6">
        <f>IF(A781="","00:01",Table135672[[#This Row],[DateTime]]-A781)*24*60</f>
        <v>1.0166666633449495</v>
      </c>
      <c r="P780" s="6">
        <f>IF(G841="",0,(Table135672[[#This Row],[ExecutionTimeHours]]-G841)/Table135672[[#This Row],[TimespanSoft]])</f>
        <v>19.157808660170808</v>
      </c>
      <c r="Q780" s="7">
        <f>IF(A841="","01:00",Table135672[[#This Row],[DateTime]]-A841)*24</f>
        <v>1.0394444443518296</v>
      </c>
      <c r="R780" s="2">
        <f>Table135672[[#This Row],[HoursDelta]]*60</f>
        <v>22.006213186333333</v>
      </c>
      <c r="S780" s="2">
        <f>IF(Table135672[[#This Row],[StartToEndDelta]]&gt;0,Table135672[[#This Row],[ExTimeFinishedDelta]]/Table135672[[#This Row],[StartToEndDelta]],0)</f>
        <v>0.13773871354552319</v>
      </c>
      <c r="T780" s="2">
        <f>Table135672[[#This Row],[HoursDeltaSoft]]</f>
        <v>19.157808660170808</v>
      </c>
    </row>
    <row r="781" spans="1:20" x14ac:dyDescent="0.25">
      <c r="A781" s="1">
        <v>40720.049803240741</v>
      </c>
      <c r="B781">
        <v>24</v>
      </c>
      <c r="C781">
        <v>1</v>
      </c>
      <c r="D781">
        <v>96.712987263997405</v>
      </c>
      <c r="E781">
        <v>98295</v>
      </c>
      <c r="F781">
        <v>80432</v>
      </c>
      <c r="G781">
        <v>7709.7122327777797</v>
      </c>
      <c r="H781">
        <v>7482.3406063888897</v>
      </c>
      <c r="I781">
        <v>12954.9484647222</v>
      </c>
      <c r="J781">
        <f t="shared" si="24"/>
        <v>23</v>
      </c>
      <c r="K781">
        <f t="shared" si="25"/>
        <v>17863</v>
      </c>
      <c r="L781">
        <f>IF(G782="",0,(Table135672[[#This Row],[ExecutionTimeHours]]-G782)/Table135672[[#This Row],[Timespan]])</f>
        <v>0.36281977424832379</v>
      </c>
      <c r="M781" s="2">
        <f>IF(H782="",0,(Table135672[[#This Row],[ExecutionTimeFinished]]-H782)/Table135672[[#This Row],[Timespan]])</f>
        <v>1.2897847465940782</v>
      </c>
      <c r="N781" s="2">
        <f>IF(I782="",0,(Table135672[[#This Row],[StartToEndTimeFinished]]-I782)/Table135672[[#This Row],[Timespan]])</f>
        <v>5.5576895516296654</v>
      </c>
      <c r="O781" s="6">
        <f>IF(A782="","00:01",Table135672[[#This Row],[DateTime]]-A782)*24*60</f>
        <v>0.98333333269692957</v>
      </c>
      <c r="P781" s="6">
        <f>IF(G842="",0,(Table135672[[#This Row],[ExecutionTimeHours]]-G842)/Table135672[[#This Row],[TimespanSoft]])</f>
        <v>18.870811280099868</v>
      </c>
      <c r="Q781" s="7">
        <f>IF(A842="","01:00",Table135672[[#This Row],[DateTime]]-A842)*24</f>
        <v>1.0391666666837409</v>
      </c>
      <c r="R781" s="2">
        <f>Table135672[[#This Row],[HoursDelta]]*60</f>
        <v>21.769186454899426</v>
      </c>
      <c r="S781" s="2">
        <f>IF(Table135672[[#This Row],[StartToEndDelta]]&gt;0,Table135672[[#This Row],[ExTimeFinishedDelta]]/Table135672[[#This Row],[StartToEndDelta]],0)</f>
        <v>0.2320721110116484</v>
      </c>
      <c r="T781" s="2">
        <f>Table135672[[#This Row],[HoursDeltaSoft]]</f>
        <v>18.870811280099868</v>
      </c>
    </row>
    <row r="782" spans="1:20" x14ac:dyDescent="0.25">
      <c r="A782" s="1">
        <v>40720.049120370371</v>
      </c>
      <c r="B782">
        <v>24</v>
      </c>
      <c r="C782">
        <v>0</v>
      </c>
      <c r="D782">
        <v>98.138175964355497</v>
      </c>
      <c r="E782">
        <v>98295</v>
      </c>
      <c r="F782">
        <v>80849</v>
      </c>
      <c r="G782">
        <v>7709.3554599999998</v>
      </c>
      <c r="H782">
        <v>7481.0723180555597</v>
      </c>
      <c r="I782">
        <v>12949.483403333301</v>
      </c>
      <c r="J782">
        <f t="shared" si="24"/>
        <v>24</v>
      </c>
      <c r="K782">
        <f t="shared" si="25"/>
        <v>17446</v>
      </c>
      <c r="L782">
        <f>IF(G783="",0,(Table135672[[#This Row],[ExecutionTimeHours]]-G783)/Table135672[[#This Row],[Timespan]])</f>
        <v>0.35273762444182688</v>
      </c>
      <c r="M782" s="2">
        <f>IF(H783="",0,(Table135672[[#This Row],[ExecutionTimeFinished]]-H783)/Table135672[[#This Row],[Timespan]])</f>
        <v>0.1930979788025837</v>
      </c>
      <c r="N782" s="2">
        <f>IF(I783="",0,(Table135672[[#This Row],[StartToEndTimeFinished]]-I783)/Table135672[[#This Row],[Timespan]])</f>
        <v>0.61984166343561231</v>
      </c>
      <c r="O782" s="6">
        <f>IF(A783="","00:01",Table135672[[#This Row],[DateTime]]-A783)*24*60</f>
        <v>1.1000000056810677</v>
      </c>
      <c r="P782" s="6">
        <f>IF(G843="",0,(Table135672[[#This Row],[ExecutionTimeHours]]-G843)/Table135672[[#This Row],[TimespanSoft]])</f>
        <v>18.655792088315351</v>
      </c>
      <c r="Q782" s="7">
        <f>IF(A843="","01:00",Table135672[[#This Row],[DateTime]]-A843)*24</f>
        <v>1.0394444445264526</v>
      </c>
      <c r="R782" s="2">
        <f>Table135672[[#This Row],[HoursDelta]]*60</f>
        <v>21.164257466509614</v>
      </c>
      <c r="S782" s="2">
        <f>IF(Table135672[[#This Row],[StartToEndDelta]]&gt;0,Table135672[[#This Row],[ExTimeFinishedDelta]]/Table135672[[#This Row],[StartToEndDelta]],0)</f>
        <v>0.31152791138997427</v>
      </c>
      <c r="T782" s="2">
        <f>Table135672[[#This Row],[HoursDeltaSoft]]</f>
        <v>18.655792088315351</v>
      </c>
    </row>
    <row r="783" spans="1:20" x14ac:dyDescent="0.25">
      <c r="A783" s="1">
        <v>40720.048356481479</v>
      </c>
      <c r="B783">
        <v>24</v>
      </c>
      <c r="C783">
        <v>0</v>
      </c>
      <c r="D783">
        <v>97.622568766276004</v>
      </c>
      <c r="E783">
        <v>98295</v>
      </c>
      <c r="F783">
        <v>80258</v>
      </c>
      <c r="G783">
        <v>7708.9674486111098</v>
      </c>
      <c r="H783">
        <v>7480.8599102777798</v>
      </c>
      <c r="I783">
        <v>12948.8015775</v>
      </c>
      <c r="J783">
        <f t="shared" si="24"/>
        <v>24</v>
      </c>
      <c r="K783">
        <f t="shared" si="25"/>
        <v>18037</v>
      </c>
      <c r="L783">
        <f>IF(G784="",0,(Table135672[[#This Row],[ExecutionTimeHours]]-G784)/Table135672[[#This Row],[Timespan]])</f>
        <v>0.42827903201967282</v>
      </c>
      <c r="M783" s="2">
        <f>IF(H784="",0,(Table135672[[#This Row],[ExecutionTimeFinished]]-H784)/Table135672[[#This Row],[Timespan]])</f>
        <v>0.4265602148179895</v>
      </c>
      <c r="N783" s="2">
        <f>IF(I784="",0,(Table135672[[#This Row],[StartToEndTimeFinished]]-I784)/Table135672[[#This Row],[Timespan]])</f>
        <v>1.4489497304211938</v>
      </c>
      <c r="O783" s="6">
        <f>IF(A784="","00:01",Table135672[[#This Row],[DateTime]]-A784)*24*60</f>
        <v>1.0333333339076489</v>
      </c>
      <c r="P783" s="6">
        <f>IF(G844="",0,(Table135672[[#This Row],[ExecutionTimeHours]]-G844)/Table135672[[#This Row],[TimespanSoft]])</f>
        <v>18.454782925275534</v>
      </c>
      <c r="Q783" s="7">
        <f>IF(A844="","01:00",Table135672[[#This Row],[DateTime]]-A844)*24</f>
        <v>1.0377777776448056</v>
      </c>
      <c r="R783" s="2">
        <f>Table135672[[#This Row],[HoursDelta]]*60</f>
        <v>25.696741921180369</v>
      </c>
      <c r="S783" s="2">
        <f>IF(Table135672[[#This Row],[StartToEndDelta]]&gt;0,Table135672[[#This Row],[ExTimeFinishedDelta]]/Table135672[[#This Row],[StartToEndDelta]],0)</f>
        <v>0.2943926941440495</v>
      </c>
      <c r="T783" s="2">
        <f>Table135672[[#This Row],[HoursDeltaSoft]]</f>
        <v>18.454782925275534</v>
      </c>
    </row>
    <row r="784" spans="1:20" x14ac:dyDescent="0.25">
      <c r="A784" s="1">
        <v>40720.047638888886</v>
      </c>
      <c r="B784">
        <v>24</v>
      </c>
      <c r="C784">
        <v>0</v>
      </c>
      <c r="D784">
        <v>97.643976847330705</v>
      </c>
      <c r="E784">
        <v>98295</v>
      </c>
      <c r="F784">
        <v>81366</v>
      </c>
      <c r="G784">
        <v>7708.5248936111102</v>
      </c>
      <c r="H784">
        <v>7480.4191313888896</v>
      </c>
      <c r="I784">
        <v>12947.3043294444</v>
      </c>
      <c r="J784">
        <f t="shared" si="24"/>
        <v>24</v>
      </c>
      <c r="K784">
        <f t="shared" si="25"/>
        <v>16929</v>
      </c>
      <c r="L784">
        <f>IF(G785="",0,(Table135672[[#This Row],[ExecutionTimeHours]]-G785)/Table135672[[#This Row],[Timespan]])</f>
        <v>0.36631212280618675</v>
      </c>
      <c r="M784" s="2">
        <f>IF(H785="",0,(Table135672[[#This Row],[ExecutionTimeFinished]]-H785)/Table135672[[#This Row],[Timespan]])</f>
        <v>0</v>
      </c>
      <c r="N784" s="2">
        <f>IF(I785="",0,(Table135672[[#This Row],[StartToEndTimeFinished]]-I785)/Table135672[[#This Row],[Timespan]])</f>
        <v>0</v>
      </c>
      <c r="O784" s="6">
        <f>IF(A785="","00:01",Table135672[[#This Row],[DateTime]]-A785)*24*60</f>
        <v>1.0999999952036887</v>
      </c>
      <c r="P784" s="6">
        <f>IF(G845="",0,(Table135672[[#This Row],[ExecutionTimeHours]]-G845)/Table135672[[#This Row],[TimespanSoft]])</f>
        <v>18.167094435578989</v>
      </c>
      <c r="Q784" s="7">
        <f>IF(A845="","01:00",Table135672[[#This Row],[DateTime]]-A845)*24</f>
        <v>1.0383333333302289</v>
      </c>
      <c r="R784" s="2">
        <f>Table135672[[#This Row],[HoursDelta]]*60</f>
        <v>21.978727368371203</v>
      </c>
      <c r="S784" s="2">
        <f>IF(Table135672[[#This Row],[StartToEndDelta]]&gt;0,Table135672[[#This Row],[ExTimeFinishedDelta]]/Table135672[[#This Row],[StartToEndDelta]],0)</f>
        <v>0</v>
      </c>
      <c r="T784" s="2">
        <f>Table135672[[#This Row],[HoursDeltaSoft]]</f>
        <v>18.167094435578989</v>
      </c>
    </row>
    <row r="785" spans="1:20" x14ac:dyDescent="0.25">
      <c r="A785" s="1">
        <v>40720.046875</v>
      </c>
      <c r="B785">
        <v>24</v>
      </c>
      <c r="C785">
        <v>1</v>
      </c>
      <c r="D785">
        <v>97.676294962565095</v>
      </c>
      <c r="E785">
        <v>98295</v>
      </c>
      <c r="F785">
        <v>80943</v>
      </c>
      <c r="G785">
        <v>7708.1219502777803</v>
      </c>
      <c r="H785">
        <v>7480.4191313888896</v>
      </c>
      <c r="I785">
        <v>12947.3043294444</v>
      </c>
      <c r="J785">
        <f t="shared" si="24"/>
        <v>23</v>
      </c>
      <c r="K785">
        <f t="shared" si="25"/>
        <v>17352</v>
      </c>
      <c r="L785">
        <f>IF(G786="",0,(Table135672[[#This Row],[ExecutionTimeHours]]-G786)/Table135672[[#This Row],[Timespan]])</f>
        <v>0.4142011302143519</v>
      </c>
      <c r="M785" s="2">
        <f>IF(H786="",0,(Table135672[[#This Row],[ExecutionTimeFinished]]-H786)/Table135672[[#This Row],[Timespan]])</f>
        <v>0.13560169500575997</v>
      </c>
      <c r="N785" s="2">
        <f>IF(I786="",0,(Table135672[[#This Row],[StartToEndTimeFinished]]-I786)/Table135672[[#This Row],[Timespan]])</f>
        <v>0.77698192138380728</v>
      </c>
      <c r="O785" s="6">
        <f>IF(A786="","00:01",Table135672[[#This Row],[DateTime]]-A786)*24*60</f>
        <v>0.98333333269692957</v>
      </c>
      <c r="P785" s="6">
        <f>IF(G846="",0,(Table135672[[#This Row],[ExecutionTimeHours]]-G846)/Table135672[[#This Row],[TimespanSoft]])</f>
        <v>17.997845700135809</v>
      </c>
      <c r="Q785" s="7">
        <f>IF(A846="","01:00",Table135672[[#This Row],[DateTime]]-A846)*24</f>
        <v>1.0369444444659166</v>
      </c>
      <c r="R785" s="2">
        <f>Table135672[[#This Row],[HoursDelta]]*60</f>
        <v>24.852067812861115</v>
      </c>
      <c r="S785" s="2">
        <f>IF(Table135672[[#This Row],[StartToEndDelta]]&gt;0,Table135672[[#This Row],[ExTimeFinishedDelta]]/Table135672[[#This Row],[StartToEndDelta]],0)</f>
        <v>0.17452361666826549</v>
      </c>
      <c r="T785" s="2">
        <f>Table135672[[#This Row],[HoursDeltaSoft]]</f>
        <v>17.997845700135809</v>
      </c>
    </row>
    <row r="786" spans="1:20" x14ac:dyDescent="0.25">
      <c r="A786" s="1">
        <v>40720.04619212963</v>
      </c>
      <c r="B786">
        <v>24</v>
      </c>
      <c r="C786">
        <v>0</v>
      </c>
      <c r="D786">
        <v>95.447067260742202</v>
      </c>
      <c r="E786">
        <v>98295</v>
      </c>
      <c r="F786">
        <v>81504</v>
      </c>
      <c r="G786">
        <v>7707.7146524999998</v>
      </c>
      <c r="H786">
        <v>7480.2857897222202</v>
      </c>
      <c r="I786">
        <v>12946.5402972222</v>
      </c>
      <c r="J786">
        <f t="shared" si="24"/>
        <v>24</v>
      </c>
      <c r="K786">
        <f t="shared" si="25"/>
        <v>16791</v>
      </c>
      <c r="L786">
        <f>IF(G787="",0,(Table135672[[#This Row],[ExecutionTimeHours]]-G787)/Table135672[[#This Row],[Timespan]])</f>
        <v>0.34833248609628725</v>
      </c>
      <c r="M786" s="2">
        <f>IF(H787="",0,(Table135672[[#This Row],[ExecutionTimeFinished]]-H787)/Table135672[[#This Row],[Timespan]])</f>
        <v>0.98918305148121366</v>
      </c>
      <c r="N786" s="2">
        <f>IF(I787="",0,(Table135672[[#This Row],[StartToEndTimeFinished]]-I787)/Table135672[[#This Row],[Timespan]])</f>
        <v>5.5093093256002721</v>
      </c>
      <c r="O786" s="6">
        <f>IF(A787="","00:01",Table135672[[#This Row],[DateTime]]-A787)*24*60</f>
        <v>0.98333333269692957</v>
      </c>
      <c r="P786" s="6">
        <f>IF(G847="",0,(Table135672[[#This Row],[ExecutionTimeHours]]-G847)/Table135672[[#This Row],[TimespanSoft]])</f>
        <v>17.83183074948095</v>
      </c>
      <c r="Q786" s="7">
        <f>IF(A847="","01:00",Table135672[[#This Row],[DateTime]]-A847)*24</f>
        <v>1.0388888888410293</v>
      </c>
      <c r="R786" s="2">
        <f>Table135672[[#This Row],[HoursDelta]]*60</f>
        <v>20.899949165777237</v>
      </c>
      <c r="S786" s="2">
        <f>IF(Table135672[[#This Row],[StartToEndDelta]]&gt;0,Table135672[[#This Row],[ExTimeFinishedDelta]]/Table135672[[#This Row],[StartToEndDelta]],0)</f>
        <v>0.17954756086842813</v>
      </c>
      <c r="T786" s="2">
        <f>Table135672[[#This Row],[HoursDeltaSoft]]</f>
        <v>17.83183074948095</v>
      </c>
    </row>
    <row r="787" spans="1:20" x14ac:dyDescent="0.25">
      <c r="A787" s="1">
        <v>40720.04550925926</v>
      </c>
      <c r="B787">
        <v>24</v>
      </c>
      <c r="C787">
        <v>2</v>
      </c>
      <c r="D787">
        <v>97.493146260579394</v>
      </c>
      <c r="E787">
        <v>98295</v>
      </c>
      <c r="F787">
        <v>81396</v>
      </c>
      <c r="G787">
        <v>7707.3721255555602</v>
      </c>
      <c r="H787">
        <v>7479.3130930555599</v>
      </c>
      <c r="I787">
        <v>12941.122809722199</v>
      </c>
      <c r="J787">
        <f t="shared" si="24"/>
        <v>22</v>
      </c>
      <c r="K787">
        <f t="shared" si="25"/>
        <v>16899</v>
      </c>
      <c r="L787">
        <f>IF(G788="",0,(Table135672[[#This Row],[ExecutionTimeHours]]-G788)/Table135672[[#This Row],[Timespan]])</f>
        <v>0.35117978257010174</v>
      </c>
      <c r="M787" s="2">
        <f>IF(H788="",0,(Table135672[[#This Row],[ExecutionTimeFinished]]-H788)/Table135672[[#This Row],[Timespan]])</f>
        <v>0.58115082157411291</v>
      </c>
      <c r="N787" s="2">
        <f>IF(I788="",0,(Table135672[[#This Row],[StartToEndTimeFinished]]-I788)/Table135672[[#This Row],[Timespan]])</f>
        <v>3.4568631260475704</v>
      </c>
      <c r="O787" s="6">
        <f>IF(A788="","00:01",Table135672[[#This Row],[DateTime]]-A788)*24*60</f>
        <v>1.0166666633449495</v>
      </c>
      <c r="P787" s="6">
        <f>IF(G848="",0,(Table135672[[#This Row],[ExecutionTimeHours]]-G848)/Table135672[[#This Row],[TimespanSoft]])</f>
        <v>17.795516059251788</v>
      </c>
      <c r="Q787" s="7">
        <f>IF(A848="","01:00",Table135672[[#This Row],[DateTime]]-A848)*24</f>
        <v>1.0377777778194286</v>
      </c>
      <c r="R787" s="2">
        <f>Table135672[[#This Row],[HoursDelta]]*60</f>
        <v>21.070786954206106</v>
      </c>
      <c r="S787" s="2">
        <f>IF(Table135672[[#This Row],[StartToEndDelta]]&gt;0,Table135672[[#This Row],[ExTimeFinishedDelta]]/Table135672[[#This Row],[StartToEndDelta]],0)</f>
        <v>0.16811508017055218</v>
      </c>
      <c r="T787" s="2">
        <f>Table135672[[#This Row],[HoursDeltaSoft]]</f>
        <v>17.795516059251788</v>
      </c>
    </row>
    <row r="788" spans="1:20" x14ac:dyDescent="0.25">
      <c r="A788" s="1">
        <v>40720.044803240744</v>
      </c>
      <c r="B788">
        <v>24</v>
      </c>
      <c r="C788">
        <v>0</v>
      </c>
      <c r="D788">
        <v>97.618705749511705</v>
      </c>
      <c r="E788">
        <v>98295</v>
      </c>
      <c r="F788">
        <v>81700</v>
      </c>
      <c r="G788">
        <v>7707.0150927777804</v>
      </c>
      <c r="H788">
        <v>7478.7222563888899</v>
      </c>
      <c r="I788">
        <v>12937.6083322222</v>
      </c>
      <c r="J788">
        <f t="shared" si="24"/>
        <v>24</v>
      </c>
      <c r="K788">
        <f t="shared" si="25"/>
        <v>16595</v>
      </c>
      <c r="L788">
        <f>IF(G789="",0,(Table135672[[#This Row],[ExecutionTimeHours]]-G789)/Table135672[[#This Row],[Timespan]])</f>
        <v>0.42061860973945198</v>
      </c>
      <c r="M788" s="2">
        <f>IF(H789="",0,(Table135672[[#This Row],[ExecutionTimeFinished]]-H789)/Table135672[[#This Row],[Timespan]])</f>
        <v>0</v>
      </c>
      <c r="N788" s="2">
        <f>IF(I789="",0,(Table135672[[#This Row],[StartToEndTimeFinished]]-I789)/Table135672[[#This Row],[Timespan]])</f>
        <v>0</v>
      </c>
      <c r="O788" s="6">
        <f>IF(A789="","00:01",Table135672[[#This Row],[DateTime]]-A789)*24*60</f>
        <v>1.000000003259629</v>
      </c>
      <c r="P788" s="6">
        <f>IF(G849="",0,(Table135672[[#This Row],[ExecutionTimeHours]]-G849)/Table135672[[#This Row],[TimespanSoft]])</f>
        <v>17.727508413209449</v>
      </c>
      <c r="Q788" s="7">
        <f>IF(A849="","01:00",Table135672[[#This Row],[DateTime]]-A849)*24</f>
        <v>1.0397222223691642</v>
      </c>
      <c r="R788" s="2">
        <f>Table135672[[#This Row],[HoursDelta]]*60</f>
        <v>25.237116584367119</v>
      </c>
      <c r="S788" s="2">
        <f>IF(Table135672[[#This Row],[StartToEndDelta]]&gt;0,Table135672[[#This Row],[ExTimeFinishedDelta]]/Table135672[[#This Row],[StartToEndDelta]],0)</f>
        <v>0</v>
      </c>
      <c r="T788" s="2">
        <f>Table135672[[#This Row],[HoursDeltaSoft]]</f>
        <v>17.727508413209449</v>
      </c>
    </row>
    <row r="789" spans="1:20" x14ac:dyDescent="0.25">
      <c r="A789" s="1">
        <v>40720.044108796297</v>
      </c>
      <c r="B789">
        <v>24</v>
      </c>
      <c r="C789">
        <v>2</v>
      </c>
      <c r="D789">
        <v>97.923568725585895</v>
      </c>
      <c r="E789">
        <v>98295</v>
      </c>
      <c r="F789">
        <v>81620</v>
      </c>
      <c r="G789">
        <v>7706.5944741666699</v>
      </c>
      <c r="H789">
        <v>7478.7222563888899</v>
      </c>
      <c r="I789">
        <v>12937.6083322222</v>
      </c>
      <c r="J789">
        <f t="shared" si="24"/>
        <v>22</v>
      </c>
      <c r="K789">
        <f t="shared" si="25"/>
        <v>16675</v>
      </c>
      <c r="L789">
        <f>IF(G790="",0,(Table135672[[#This Row],[ExecutionTimeHours]]-G790)/Table135672[[#This Row],[Timespan]])</f>
        <v>0.40126277647220759</v>
      </c>
      <c r="M789" s="2">
        <f>IF(H790="",0,(Table135672[[#This Row],[ExecutionTimeFinished]]-H790)/Table135672[[#This Row],[Timespan]])</f>
        <v>0.23076583257801325</v>
      </c>
      <c r="N789" s="2">
        <f>IF(I790="",0,(Table135672[[#This Row],[StartToEndTimeFinished]]-I790)/Table135672[[#This Row],[Timespan]])</f>
        <v>1.1983719404934481</v>
      </c>
      <c r="O789" s="6">
        <f>IF(A790="","00:01",Table135672[[#This Row],[DateTime]]-A790)*24*60</f>
        <v>1.000000003259629</v>
      </c>
      <c r="P789" s="6">
        <f>IF(G850="",0,(Table135672[[#This Row],[ExecutionTimeHours]]-G850)/Table135672[[#This Row],[TimespanSoft]])</f>
        <v>17.640018143896107</v>
      </c>
      <c r="Q789" s="7">
        <f>IF(A850="","01:00",Table135672[[#This Row],[DateTime]]-A850)*24</f>
        <v>1.0411111110588536</v>
      </c>
      <c r="R789" s="2">
        <f>Table135672[[#This Row],[HoursDelta]]*60</f>
        <v>24.075766588332456</v>
      </c>
      <c r="S789" s="2">
        <f>IF(Table135672[[#This Row],[StartToEndDelta]]&gt;0,Table135672[[#This Row],[ExTimeFinishedDelta]]/Table135672[[#This Row],[StartToEndDelta]],0)</f>
        <v>0.19256611806430637</v>
      </c>
      <c r="T789" s="2">
        <f>Table135672[[#This Row],[HoursDeltaSoft]]</f>
        <v>17.640018143896107</v>
      </c>
    </row>
    <row r="790" spans="1:20" x14ac:dyDescent="0.25">
      <c r="A790" s="1">
        <v>40720.043414351851</v>
      </c>
      <c r="B790">
        <v>24</v>
      </c>
      <c r="C790">
        <v>0</v>
      </c>
      <c r="D790">
        <v>98.678405761718807</v>
      </c>
      <c r="E790">
        <v>98295</v>
      </c>
      <c r="F790">
        <v>81991</v>
      </c>
      <c r="G790">
        <v>7706.1932113888897</v>
      </c>
      <c r="H790">
        <v>7478.4914905555597</v>
      </c>
      <c r="I790">
        <v>12936.409960277801</v>
      </c>
      <c r="J790">
        <f t="shared" si="24"/>
        <v>24</v>
      </c>
      <c r="K790">
        <f t="shared" si="25"/>
        <v>16304</v>
      </c>
      <c r="L790">
        <f>IF(G791="",0,(Table135672[[#This Row],[ExecutionTimeHours]]-G791)/Table135672[[#This Row],[Timespan]])</f>
        <v>0.38096464812460507</v>
      </c>
      <c r="M790" s="2">
        <f>IF(H791="",0,(Table135672[[#This Row],[ExecutionTimeFinished]]-H791)/Table135672[[#This Row],[Timespan]])</f>
        <v>0</v>
      </c>
      <c r="N790" s="2">
        <f>IF(I791="",0,(Table135672[[#This Row],[StartToEndTimeFinished]]-I791)/Table135672[[#This Row],[Timespan]])</f>
        <v>0</v>
      </c>
      <c r="O790" s="6">
        <f>IF(A791="","00:01",Table135672[[#This Row],[DateTime]]-A791)*24*60</f>
        <v>1.0999999952036887</v>
      </c>
      <c r="P790" s="6">
        <f>IF(G851="",0,(Table135672[[#This Row],[ExecutionTimeHours]]-G851)/Table135672[[#This Row],[TimespanSoft]])</f>
        <v>17.59241024252152</v>
      </c>
      <c r="Q790" s="7">
        <f>IF(A851="","01:00",Table135672[[#This Row],[DateTime]]-A851)*24</f>
        <v>1.0413888889015652</v>
      </c>
      <c r="R790" s="2">
        <f>Table135672[[#This Row],[HoursDelta]]*60</f>
        <v>22.857878887476303</v>
      </c>
      <c r="S790" s="2">
        <f>IF(Table135672[[#This Row],[StartToEndDelta]]&gt;0,Table135672[[#This Row],[ExTimeFinishedDelta]]/Table135672[[#This Row],[StartToEndDelta]],0)</f>
        <v>0</v>
      </c>
      <c r="T790" s="2">
        <f>Table135672[[#This Row],[HoursDeltaSoft]]</f>
        <v>17.59241024252152</v>
      </c>
    </row>
    <row r="791" spans="1:20" x14ac:dyDescent="0.25">
      <c r="A791" s="1">
        <v>40720.042650462965</v>
      </c>
      <c r="B791">
        <v>24</v>
      </c>
      <c r="C791">
        <v>0</v>
      </c>
      <c r="D791">
        <v>97.857762654622405</v>
      </c>
      <c r="E791">
        <v>98295</v>
      </c>
      <c r="F791">
        <v>82038</v>
      </c>
      <c r="G791">
        <v>7705.7741502777799</v>
      </c>
      <c r="H791">
        <v>7478.4914905555597</v>
      </c>
      <c r="I791">
        <v>12936.409960277801</v>
      </c>
      <c r="J791">
        <f t="shared" si="24"/>
        <v>24</v>
      </c>
      <c r="K791">
        <f t="shared" si="25"/>
        <v>16257</v>
      </c>
      <c r="L791">
        <f>IF(G792="",0,(Table135672[[#This Row],[ExecutionTimeHours]]-G792)/Table135672[[#This Row],[Timespan]])</f>
        <v>0.35661250070835543</v>
      </c>
      <c r="M791" s="2">
        <f>IF(H792="",0,(Table135672[[#This Row],[ExecutionTimeFinished]]-H792)/Table135672[[#This Row],[Timespan]])</f>
        <v>0</v>
      </c>
      <c r="N791" s="2">
        <f>IF(I792="",0,(Table135672[[#This Row],[StartToEndTimeFinished]]-I792)/Table135672[[#This Row],[Timespan]])</f>
        <v>0</v>
      </c>
      <c r="O791" s="6">
        <f>IF(A792="","00:01",Table135672[[#This Row],[DateTime]]-A792)*24*60</f>
        <v>1.0666666645556688</v>
      </c>
      <c r="P791" s="6">
        <f>IF(G852="",0,(Table135672[[#This Row],[ExecutionTimeHours]]-G852)/Table135672[[#This Row],[TimespanSoft]])</f>
        <v>17.548765018304486</v>
      </c>
      <c r="Q791" s="7">
        <f>IF(A852="","01:00",Table135672[[#This Row],[DateTime]]-A852)*24</f>
        <v>1.0402777778799646</v>
      </c>
      <c r="R791" s="2">
        <f>Table135672[[#This Row],[HoursDelta]]*60</f>
        <v>21.396750042501324</v>
      </c>
      <c r="S791" s="2">
        <f>IF(Table135672[[#This Row],[StartToEndDelta]]&gt;0,Table135672[[#This Row],[ExTimeFinishedDelta]]/Table135672[[#This Row],[StartToEndDelta]],0)</f>
        <v>0</v>
      </c>
      <c r="T791" s="2">
        <f>Table135672[[#This Row],[HoursDeltaSoft]]</f>
        <v>17.548765018304486</v>
      </c>
    </row>
    <row r="792" spans="1:20" x14ac:dyDescent="0.25">
      <c r="A792" s="1">
        <v>40720.041909722226</v>
      </c>
      <c r="B792">
        <v>24</v>
      </c>
      <c r="C792">
        <v>0</v>
      </c>
      <c r="D792">
        <v>97.642082214355497</v>
      </c>
      <c r="E792">
        <v>98295</v>
      </c>
      <c r="F792">
        <v>82098</v>
      </c>
      <c r="G792">
        <v>7705.3937636111104</v>
      </c>
      <c r="H792">
        <v>7478.4914905555597</v>
      </c>
      <c r="I792">
        <v>12936.409960277801</v>
      </c>
      <c r="J792">
        <f t="shared" si="24"/>
        <v>24</v>
      </c>
      <c r="K792">
        <f t="shared" si="25"/>
        <v>16197</v>
      </c>
      <c r="L792">
        <f>IF(G793="",0,(Table135672[[#This Row],[ExecutionTimeHours]]-G793)/Table135672[[#This Row],[Timespan]])</f>
        <v>0.39081666391852316</v>
      </c>
      <c r="M792" s="2">
        <f>IF(H793="",0,(Table135672[[#This Row],[ExecutionTimeFinished]]-H793)/Table135672[[#This Row],[Timespan]])</f>
        <v>0</v>
      </c>
      <c r="N792" s="2">
        <f>IF(I793="",0,(Table135672[[#This Row],[StartToEndTimeFinished]]-I793)/Table135672[[#This Row],[Timespan]])</f>
        <v>0</v>
      </c>
      <c r="O792" s="6">
        <f>IF(A793="","00:01",Table135672[[#This Row],[DateTime]]-A793)*24*60</f>
        <v>1.0166666738223284</v>
      </c>
      <c r="P792" s="6">
        <f>IF(G853="",0,(Table135672[[#This Row],[ExecutionTimeHours]]-G853)/Table135672[[#This Row],[TimespanSoft]])</f>
        <v>17.553670759289876</v>
      </c>
      <c r="Q792" s="7">
        <f>IF(A853="","01:00",Table135672[[#This Row],[DateTime]]-A853)*24</f>
        <v>1.0402777778799646</v>
      </c>
      <c r="R792" s="2">
        <f>Table135672[[#This Row],[HoursDelta]]*60</f>
        <v>23.44899983511139</v>
      </c>
      <c r="S792" s="2">
        <f>IF(Table135672[[#This Row],[StartToEndDelta]]&gt;0,Table135672[[#This Row],[ExTimeFinishedDelta]]/Table135672[[#This Row],[StartToEndDelta]],0)</f>
        <v>0</v>
      </c>
      <c r="T792" s="2">
        <f>Table135672[[#This Row],[HoursDeltaSoft]]</f>
        <v>17.553670759289876</v>
      </c>
    </row>
    <row r="793" spans="1:20" x14ac:dyDescent="0.25">
      <c r="A793" s="1">
        <v>40720.041203703702</v>
      </c>
      <c r="B793">
        <v>24</v>
      </c>
      <c r="C793">
        <v>1</v>
      </c>
      <c r="D793">
        <v>97.227480570475294</v>
      </c>
      <c r="E793">
        <v>98295</v>
      </c>
      <c r="F793">
        <v>81941</v>
      </c>
      <c r="G793">
        <v>7704.9964333333301</v>
      </c>
      <c r="H793">
        <v>7478.4914905555597</v>
      </c>
      <c r="I793">
        <v>12936.409960277801</v>
      </c>
      <c r="J793">
        <f t="shared" si="24"/>
        <v>23</v>
      </c>
      <c r="K793">
        <f t="shared" si="25"/>
        <v>16354</v>
      </c>
      <c r="L793">
        <f>IF(G794="",0,(Table135672[[#This Row],[ExecutionTimeHours]]-G794)/Table135672[[#This Row],[Timespan]])</f>
        <v>0.34269152564555566</v>
      </c>
      <c r="M793" s="2">
        <f>IF(H794="",0,(Table135672[[#This Row],[ExecutionTimeFinished]]-H794)/Table135672[[#This Row],[Timespan]])</f>
        <v>1.0768548029648468</v>
      </c>
      <c r="N793" s="2">
        <f>IF(I794="",0,(Table135672[[#This Row],[StartToEndTimeFinished]]-I794)/Table135672[[#This Row],[Timespan]])</f>
        <v>4.4752016978120404</v>
      </c>
      <c r="O793" s="6">
        <f>IF(A794="","00:01",Table135672[[#This Row],[DateTime]]-A794)*24*60</f>
        <v>0.98333333269692957</v>
      </c>
      <c r="P793" s="6">
        <f>IF(G854="",0,(Table135672[[#This Row],[ExecutionTimeHours]]-G854)/Table135672[[#This Row],[TimespanSoft]])</f>
        <v>17.484408278921816</v>
      </c>
      <c r="Q793" s="7">
        <f>IF(A854="","01:00",Table135672[[#This Row],[DateTime]]-A854)*24</f>
        <v>1.0402777777053416</v>
      </c>
      <c r="R793" s="2">
        <f>Table135672[[#This Row],[HoursDelta]]*60</f>
        <v>20.561491538733339</v>
      </c>
      <c r="S793" s="2">
        <f>IF(Table135672[[#This Row],[StartToEndDelta]]&gt;0,Table135672[[#This Row],[ExTimeFinishedDelta]]/Table135672[[#This Row],[StartToEndDelta]],0)</f>
        <v>0.24062709921908754</v>
      </c>
      <c r="T793" s="2">
        <f>Table135672[[#This Row],[HoursDeltaSoft]]</f>
        <v>17.484408278921816</v>
      </c>
    </row>
    <row r="794" spans="1:20" x14ac:dyDescent="0.25">
      <c r="A794" s="1">
        <v>40720.040520833332</v>
      </c>
      <c r="B794">
        <v>24</v>
      </c>
      <c r="C794">
        <v>2</v>
      </c>
      <c r="D794">
        <v>97.065378824869796</v>
      </c>
      <c r="E794">
        <v>98295</v>
      </c>
      <c r="F794">
        <v>82312</v>
      </c>
      <c r="G794">
        <v>7704.65945333333</v>
      </c>
      <c r="H794">
        <v>7477.4325833333296</v>
      </c>
      <c r="I794">
        <v>12932.0093452778</v>
      </c>
      <c r="J794">
        <f t="shared" si="24"/>
        <v>22</v>
      </c>
      <c r="K794">
        <f t="shared" si="25"/>
        <v>15983</v>
      </c>
      <c r="L794">
        <f>IF(G795="",0,(Table135672[[#This Row],[ExecutionTimeHours]]-G795)/Table135672[[#This Row],[Timespan]])</f>
        <v>0.41882062173243179</v>
      </c>
      <c r="M794" s="2">
        <f>IF(H795="",0,(Table135672[[#This Row],[ExecutionTimeFinished]]-H795)/Table135672[[#This Row],[Timespan]])</f>
        <v>1.0423601701660818</v>
      </c>
      <c r="N794" s="2">
        <f>IF(I795="",0,(Table135672[[#This Row],[StartToEndTimeFinished]]-I795)/Table135672[[#This Row],[Timespan]])</f>
        <v>4.2700189293740376</v>
      </c>
      <c r="O794" s="6">
        <f>IF(A795="","00:01",Table135672[[#This Row],[DateTime]]-A795)*24*60</f>
        <v>0.98333333269692957</v>
      </c>
      <c r="P794" s="6">
        <f>IF(G855="",0,(Table135672[[#This Row],[ExecutionTimeHours]]-G855)/Table135672[[#This Row],[TimespanSoft]])</f>
        <v>17.498434934954712</v>
      </c>
      <c r="Q794" s="7">
        <f>IF(A855="","01:00",Table135672[[#This Row],[DateTime]]-A855)*24</f>
        <v>1.0416666665696539</v>
      </c>
      <c r="R794" s="2">
        <f>Table135672[[#This Row],[HoursDelta]]*60</f>
        <v>25.129237303945906</v>
      </c>
      <c r="S794" s="2">
        <f>IF(Table135672[[#This Row],[StartToEndDelta]]&gt;0,Table135672[[#This Row],[ExTimeFinishedDelta]]/Table135672[[#This Row],[StartToEndDelta]],0)</f>
        <v>0.24411136985729626</v>
      </c>
      <c r="T794" s="2">
        <f>Table135672[[#This Row],[HoursDeltaSoft]]</f>
        <v>17.498434934954712</v>
      </c>
    </row>
    <row r="795" spans="1:20" x14ac:dyDescent="0.25">
      <c r="A795" s="1">
        <v>40720.039837962962</v>
      </c>
      <c r="B795">
        <v>24</v>
      </c>
      <c r="C795">
        <v>1</v>
      </c>
      <c r="D795">
        <v>95.725674947102902</v>
      </c>
      <c r="E795">
        <v>98295</v>
      </c>
      <c r="F795">
        <v>82463</v>
      </c>
      <c r="G795">
        <v>7704.2476130555597</v>
      </c>
      <c r="H795">
        <v>7476.4075958333297</v>
      </c>
      <c r="I795">
        <v>12927.8104933333</v>
      </c>
      <c r="J795">
        <f t="shared" si="24"/>
        <v>23</v>
      </c>
      <c r="K795">
        <f t="shared" si="25"/>
        <v>15832</v>
      </c>
      <c r="L795">
        <f>IF(G796="",0,(Table135672[[#This Row],[ExecutionTimeHours]]-G796)/Table135672[[#This Row],[Timespan]])</f>
        <v>0.31386475513021544</v>
      </c>
      <c r="M795" s="2">
        <f>IF(H796="",0,(Table135672[[#This Row],[ExecutionTimeFinished]]-H796)/Table135672[[#This Row],[Timespan]])</f>
        <v>0.38577868978176949</v>
      </c>
      <c r="N795" s="2">
        <f>IF(I796="",0,(Table135672[[#This Row],[StartToEndTimeFinished]]-I796)/Table135672[[#This Row],[Timespan]])</f>
        <v>1.5454980924913853</v>
      </c>
      <c r="O795" s="6">
        <f>IF(A796="","00:01",Table135672[[#This Row],[DateTime]]-A796)*24*60</f>
        <v>1.0166666633449495</v>
      </c>
      <c r="P795" s="6">
        <f>IF(G856="",0,(Table135672[[#This Row],[ExecutionTimeHours]]-G856)/Table135672[[#This Row],[TimespanSoft]])</f>
        <v>17.443962440264063</v>
      </c>
      <c r="Q795" s="7">
        <f>IF(A856="","01:00",Table135672[[#This Row],[DateTime]]-A856)*24</f>
        <v>1.0427777777658775</v>
      </c>
      <c r="R795" s="2">
        <f>Table135672[[#This Row],[HoursDelta]]*60</f>
        <v>18.831885307812925</v>
      </c>
      <c r="S795" s="2">
        <f>IF(Table135672[[#This Row],[StartToEndDelta]]&gt;0,Table135672[[#This Row],[ExTimeFinishedDelta]]/Table135672[[#This Row],[StartToEndDelta]],0)</f>
        <v>0.24961447164252637</v>
      </c>
      <c r="T795" s="2">
        <f>Table135672[[#This Row],[HoursDeltaSoft]]</f>
        <v>17.443962440264063</v>
      </c>
    </row>
    <row r="796" spans="1:20" x14ac:dyDescent="0.25">
      <c r="A796" s="1">
        <v>40720.039131944446</v>
      </c>
      <c r="B796">
        <v>24</v>
      </c>
      <c r="C796">
        <v>0</v>
      </c>
      <c r="D796">
        <v>94.6307779947917</v>
      </c>
      <c r="E796">
        <v>98295</v>
      </c>
      <c r="F796">
        <v>82580</v>
      </c>
      <c r="G796">
        <v>7703.9285172222199</v>
      </c>
      <c r="H796">
        <v>7476.0153874999996</v>
      </c>
      <c r="I796">
        <v>12926.239236944401</v>
      </c>
      <c r="J796">
        <f t="shared" si="24"/>
        <v>24</v>
      </c>
      <c r="K796">
        <f t="shared" si="25"/>
        <v>15715</v>
      </c>
      <c r="L796">
        <f>IF(G797="",0,(Table135672[[#This Row],[ExecutionTimeHours]]-G797)/Table135672[[#This Row],[Timespan]])</f>
        <v>0.40848055421793622</v>
      </c>
      <c r="M796" s="2">
        <f>IF(H797="",0,(Table135672[[#This Row],[ExecutionTimeFinished]]-H797)/Table135672[[#This Row],[Timespan]])</f>
        <v>0.49185583172601466</v>
      </c>
      <c r="N796" s="2">
        <f>IF(I797="",0,(Table135672[[#This Row],[StartToEndTimeFinished]]-I797)/Table135672[[#This Row],[Timespan]])</f>
        <v>2.3315061035008351</v>
      </c>
      <c r="O796" s="6">
        <f>IF(A797="","00:01",Table135672[[#This Row],[DateTime]]-A797)*24*60</f>
        <v>1.000000003259629</v>
      </c>
      <c r="P796" s="6">
        <f>IF(G857="",0,(Table135672[[#This Row],[ExecutionTimeHours]]-G857)/Table135672[[#This Row],[TimespanSoft]])</f>
        <v>17.483719340856858</v>
      </c>
      <c r="Q796" s="7">
        <f>IF(A857="","01:00",Table135672[[#This Row],[DateTime]]-A857)*24</f>
        <v>1.0441666666301899</v>
      </c>
      <c r="R796" s="2">
        <f>Table135672[[#This Row],[HoursDelta]]*60</f>
        <v>24.508833253076173</v>
      </c>
      <c r="S796" s="2">
        <f>IF(Table135672[[#This Row],[StartToEndDelta]]&gt;0,Table135672[[#This Row],[ExTimeFinishedDelta]]/Table135672[[#This Row],[StartToEndDelta]],0)</f>
        <v>0.21096055935151811</v>
      </c>
      <c r="T796" s="2">
        <f>Table135672[[#This Row],[HoursDeltaSoft]]</f>
        <v>17.483719340856858</v>
      </c>
    </row>
    <row r="797" spans="1:20" x14ac:dyDescent="0.25">
      <c r="A797" s="1">
        <v>40720.038437499999</v>
      </c>
      <c r="B797">
        <v>24</v>
      </c>
      <c r="C797">
        <v>1</v>
      </c>
      <c r="D797">
        <v>96.669240315755204</v>
      </c>
      <c r="E797">
        <v>98295</v>
      </c>
      <c r="F797">
        <v>82756</v>
      </c>
      <c r="G797">
        <v>7703.5200366666704</v>
      </c>
      <c r="H797">
        <v>7475.5235316666704</v>
      </c>
      <c r="I797">
        <v>12923.9077308333</v>
      </c>
      <c r="J797">
        <f t="shared" si="24"/>
        <v>23</v>
      </c>
      <c r="K797">
        <f t="shared" si="25"/>
        <v>15539</v>
      </c>
      <c r="L797">
        <f>IF(G798="",0,(Table135672[[#This Row],[ExecutionTimeHours]]-G798)/Table135672[[#This Row],[Timespan]])</f>
        <v>0.40844222089903548</v>
      </c>
      <c r="M797" s="2">
        <f>IF(H798="",0,(Table135672[[#This Row],[ExecutionTimeFinished]]-H798)/Table135672[[#This Row],[Timespan]])</f>
        <v>0.11952333295051028</v>
      </c>
      <c r="N797" s="2">
        <f>IF(I798="",0,(Table135672[[#This Row],[StartToEndTimeFinished]]-I798)/Table135672[[#This Row],[Timespan]])</f>
        <v>0.48932944280408563</v>
      </c>
      <c r="O797" s="6">
        <f>IF(A798="","00:01",Table135672[[#This Row],[DateTime]]-A798)*24*60</f>
        <v>1.000000003259629</v>
      </c>
      <c r="P797" s="6">
        <f>IF(G858="",0,(Table135672[[#This Row],[ExecutionTimeHours]]-G858)/Table135672[[#This Row],[TimespanSoft]])</f>
        <v>17.415219473876036</v>
      </c>
      <c r="Q797" s="7">
        <f>IF(A858="","01:00",Table135672[[#This Row],[DateTime]]-A858)*24</f>
        <v>1.0441666666301899</v>
      </c>
      <c r="R797" s="2">
        <f>Table135672[[#This Row],[HoursDelta]]*60</f>
        <v>24.506533253942131</v>
      </c>
      <c r="S797" s="2">
        <f>IF(Table135672[[#This Row],[StartToEndDelta]]&gt;0,Table135672[[#This Row],[ExTimeFinishedDelta]]/Table135672[[#This Row],[StartToEndDelta]],0)</f>
        <v>0.24425943443252854</v>
      </c>
      <c r="T797" s="2">
        <f>Table135672[[#This Row],[HoursDeltaSoft]]</f>
        <v>17.415219473876036</v>
      </c>
    </row>
    <row r="798" spans="1:20" x14ac:dyDescent="0.25">
      <c r="A798" s="1">
        <v>40720.037743055553</v>
      </c>
      <c r="B798">
        <v>24</v>
      </c>
      <c r="C798">
        <v>0</v>
      </c>
      <c r="D798">
        <v>97.314381917317704</v>
      </c>
      <c r="E798">
        <v>98295</v>
      </c>
      <c r="F798">
        <v>79932</v>
      </c>
      <c r="G798">
        <v>7703.11159444444</v>
      </c>
      <c r="H798">
        <v>7475.4040083333302</v>
      </c>
      <c r="I798">
        <v>12923.418401388901</v>
      </c>
      <c r="J798">
        <f t="shared" si="24"/>
        <v>24</v>
      </c>
      <c r="K798">
        <f t="shared" si="25"/>
        <v>18363</v>
      </c>
      <c r="L798">
        <f>IF(G799="",0,(Table135672[[#This Row],[ExecutionTimeHours]]-G799)/Table135672[[#This Row],[Timespan]])</f>
        <v>0.41426920930574107</v>
      </c>
      <c r="M798" s="2">
        <f>IF(H799="",0,(Table135672[[#This Row],[ExecutionTimeFinished]]-H799)/Table135672[[#This Row],[Timespan]])</f>
        <v>0</v>
      </c>
      <c r="N798" s="2">
        <f>IF(I799="",0,(Table135672[[#This Row],[StartToEndTimeFinished]]-I799)/Table135672[[#This Row],[Timespan]])</f>
        <v>0</v>
      </c>
      <c r="O798" s="6">
        <f>IF(A799="","00:01",Table135672[[#This Row],[DateTime]]-A799)*24*60</f>
        <v>0.98333333269692957</v>
      </c>
      <c r="P798" s="6">
        <f>IF(G859="",0,(Table135672[[#This Row],[ExecutionTimeHours]]-G859)/Table135672[[#This Row],[TimespanSoft]])</f>
        <v>17.379293774965944</v>
      </c>
      <c r="Q798" s="7">
        <f>IF(A859="","01:00",Table135672[[#This Row],[DateTime]]-A859)*24</f>
        <v>1.0438888887874782</v>
      </c>
      <c r="R798" s="2">
        <f>Table135672[[#This Row],[HoursDelta]]*60</f>
        <v>24.856152558344466</v>
      </c>
      <c r="S798" s="2">
        <f>IF(Table135672[[#This Row],[StartToEndDelta]]&gt;0,Table135672[[#This Row],[ExTimeFinishedDelta]]/Table135672[[#This Row],[StartToEndDelta]],0)</f>
        <v>0</v>
      </c>
      <c r="T798" s="2">
        <f>Table135672[[#This Row],[HoursDeltaSoft]]</f>
        <v>17.379293774965944</v>
      </c>
    </row>
    <row r="799" spans="1:20" x14ac:dyDescent="0.25">
      <c r="A799" s="1">
        <v>40720.037060185183</v>
      </c>
      <c r="B799">
        <v>24</v>
      </c>
      <c r="C799">
        <v>0</v>
      </c>
      <c r="D799">
        <v>97.818695068359403</v>
      </c>
      <c r="E799">
        <v>98295</v>
      </c>
      <c r="F799">
        <v>79800</v>
      </c>
      <c r="G799">
        <v>7702.7042297222197</v>
      </c>
      <c r="H799">
        <v>7475.4040083333302</v>
      </c>
      <c r="I799">
        <v>12923.418401388901</v>
      </c>
      <c r="J799">
        <f t="shared" si="24"/>
        <v>24</v>
      </c>
      <c r="K799">
        <f t="shared" si="25"/>
        <v>18495</v>
      </c>
      <c r="L799">
        <f>IF(G800="",0,(Table135672[[#This Row],[ExecutionTimeHours]]-G800)/Table135672[[#This Row],[Timespan]])</f>
        <v>0.34128926575648122</v>
      </c>
      <c r="M799" s="2">
        <f>IF(H800="",0,(Table135672[[#This Row],[ExecutionTimeFinished]]-H800)/Table135672[[#This Row],[Timespan]])</f>
        <v>0</v>
      </c>
      <c r="N799" s="2">
        <f>IF(I800="",0,(Table135672[[#This Row],[StartToEndTimeFinished]]-I800)/Table135672[[#This Row],[Timespan]])</f>
        <v>0</v>
      </c>
      <c r="O799" s="6">
        <f>IF(A800="","00:01",Table135672[[#This Row],[DateTime]]-A800)*24*60</f>
        <v>0.98333333269692957</v>
      </c>
      <c r="P799" s="6">
        <f>IF(G860="",0,(Table135672[[#This Row],[ExecutionTimeHours]]-G860)/Table135672[[#This Row],[TimespanSoft]])</f>
        <v>17.333902102229949</v>
      </c>
      <c r="Q799" s="7">
        <f>IF(A860="","01:00",Table135672[[#This Row],[DateTime]]-A860)*24</f>
        <v>1.0441666666301899</v>
      </c>
      <c r="R799" s="2">
        <f>Table135672[[#This Row],[HoursDelta]]*60</f>
        <v>20.477355945388872</v>
      </c>
      <c r="S799" s="2">
        <f>IF(Table135672[[#This Row],[StartToEndDelta]]&gt;0,Table135672[[#This Row],[ExTimeFinishedDelta]]/Table135672[[#This Row],[StartToEndDelta]],0)</f>
        <v>0</v>
      </c>
      <c r="T799" s="2">
        <f>Table135672[[#This Row],[HoursDeltaSoft]]</f>
        <v>17.333902102229949</v>
      </c>
    </row>
    <row r="800" spans="1:20" x14ac:dyDescent="0.25">
      <c r="A800" s="1">
        <v>40720.036377314813</v>
      </c>
      <c r="B800">
        <v>24</v>
      </c>
      <c r="C800">
        <v>0</v>
      </c>
      <c r="D800">
        <v>95.735659281412794</v>
      </c>
      <c r="E800">
        <v>98295</v>
      </c>
      <c r="F800">
        <v>79812</v>
      </c>
      <c r="G800">
        <v>7702.3686286111097</v>
      </c>
      <c r="H800">
        <v>7475.4040083333302</v>
      </c>
      <c r="I800">
        <v>12923.418401388901</v>
      </c>
      <c r="J800">
        <f t="shared" si="24"/>
        <v>24</v>
      </c>
      <c r="K800">
        <f t="shared" si="25"/>
        <v>18483</v>
      </c>
      <c r="L800">
        <f>IF(G801="",0,(Table135672[[#This Row],[ExecutionTimeHours]]-G801)/Table135672[[#This Row],[Timespan]])</f>
        <v>0.37307459138266275</v>
      </c>
      <c r="M800" s="2">
        <f>IF(H801="",0,(Table135672[[#This Row],[ExecutionTimeFinished]]-H801)/Table135672[[#This Row],[Timespan]])</f>
        <v>0.36409890829175384</v>
      </c>
      <c r="N800" s="2">
        <f>IF(I801="",0,(Table135672[[#This Row],[StartToEndTimeFinished]]-I801)/Table135672[[#This Row],[Timespan]])</f>
        <v>1.3063448129908597</v>
      </c>
      <c r="O800" s="6">
        <f>IF(A801="","00:01",Table135672[[#This Row],[DateTime]]-A801)*24*60</f>
        <v>1.0166666633449495</v>
      </c>
      <c r="P800" s="6">
        <f>IF(G861="",0,(Table135672[[#This Row],[ExecutionTimeHours]]-G861)/Table135672[[#This Row],[TimespanSoft]])</f>
        <v>17.367855396337298</v>
      </c>
      <c r="Q800" s="7">
        <f>IF(A861="","01:00",Table135672[[#This Row],[DateTime]]-A861)*24</f>
        <v>1.0449999999837019</v>
      </c>
      <c r="R800" s="2">
        <f>Table135672[[#This Row],[HoursDelta]]*60</f>
        <v>22.384475482959765</v>
      </c>
      <c r="S800" s="2">
        <f>IF(Table135672[[#This Row],[StartToEndDelta]]&gt;0,Table135672[[#This Row],[ExTimeFinishedDelta]]/Table135672[[#This Row],[StartToEndDelta]],0)</f>
        <v>0.27871577601181274</v>
      </c>
      <c r="T800" s="2">
        <f>Table135672[[#This Row],[HoursDeltaSoft]]</f>
        <v>17.367855396337298</v>
      </c>
    </row>
    <row r="801" spans="1:20" x14ac:dyDescent="0.25">
      <c r="A801" s="1">
        <v>40720.035671296297</v>
      </c>
      <c r="B801">
        <v>24</v>
      </c>
      <c r="C801">
        <v>0</v>
      </c>
      <c r="D801">
        <v>98.157974243164105</v>
      </c>
      <c r="E801">
        <v>98295</v>
      </c>
      <c r="F801">
        <v>79831</v>
      </c>
      <c r="G801">
        <v>7701.9893361111099</v>
      </c>
      <c r="H801">
        <v>7475.0338411111097</v>
      </c>
      <c r="I801">
        <v>12922.090284166699</v>
      </c>
      <c r="J801">
        <f t="shared" si="24"/>
        <v>24</v>
      </c>
      <c r="K801">
        <f t="shared" si="25"/>
        <v>18464</v>
      </c>
      <c r="L801">
        <f>IF(G802="",0,(Table135672[[#This Row],[ExecutionTimeHours]]-G802)/Table135672[[#This Row],[Timespan]])</f>
        <v>0.36821749879919341</v>
      </c>
      <c r="M801" s="2">
        <f>IF(H802="",0,(Table135672[[#This Row],[ExecutionTimeFinished]]-H802)/Table135672[[#This Row],[Timespan]])</f>
        <v>0.61665083131986054</v>
      </c>
      <c r="N801" s="2">
        <f>IF(I802="",0,(Table135672[[#This Row],[StartToEndTimeFinished]]-I802)/Table135672[[#This Row],[Timespan]])</f>
        <v>2.1724622152177249</v>
      </c>
      <c r="O801" s="6">
        <f>IF(A802="","00:01",Table135672[[#This Row],[DateTime]]-A802)*24*60</f>
        <v>1.000000003259629</v>
      </c>
      <c r="P801" s="6">
        <f>IF(G862="",0,(Table135672[[#This Row],[ExecutionTimeHours]]-G862)/Table135672[[#This Row],[TimespanSoft]])</f>
        <v>17.351913078423529</v>
      </c>
      <c r="Q801" s="7">
        <f>IF(A862="","01:00",Table135672[[#This Row],[DateTime]]-A862)*24</f>
        <v>1.0449999999837019</v>
      </c>
      <c r="R801" s="2">
        <f>Table135672[[#This Row],[HoursDelta]]*60</f>
        <v>22.093049927951604</v>
      </c>
      <c r="S801" s="2">
        <f>IF(Table135672[[#This Row],[StartToEndDelta]]&gt;0,Table135672[[#This Row],[ExTimeFinishedDelta]]/Table135672[[#This Row],[StartToEndDelta]],0)</f>
        <v>0.28384881771490766</v>
      </c>
      <c r="T801" s="2">
        <f>Table135672[[#This Row],[HoursDeltaSoft]]</f>
        <v>17.351913078423529</v>
      </c>
    </row>
    <row r="802" spans="1:20" x14ac:dyDescent="0.25">
      <c r="A802" s="1">
        <v>40720.03497685185</v>
      </c>
      <c r="B802">
        <v>24</v>
      </c>
      <c r="C802">
        <v>1</v>
      </c>
      <c r="D802">
        <v>96.9479166666667</v>
      </c>
      <c r="E802">
        <v>98295</v>
      </c>
      <c r="F802">
        <v>79841</v>
      </c>
      <c r="G802">
        <v>7701.6211186111104</v>
      </c>
      <c r="H802">
        <v>7474.4171902777798</v>
      </c>
      <c r="I802">
        <v>12919.9178219444</v>
      </c>
      <c r="J802">
        <f t="shared" si="24"/>
        <v>23</v>
      </c>
      <c r="K802">
        <f t="shared" si="25"/>
        <v>18454</v>
      </c>
      <c r="L802">
        <f>IF(G803="",0,(Table135672[[#This Row],[ExecutionTimeHours]]-G803)/Table135672[[#This Row],[Timespan]])</f>
        <v>0.374533333574609</v>
      </c>
      <c r="M802" s="2">
        <f>IF(H803="",0,(Table135672[[#This Row],[ExecutionTimeFinished]]-H803)/Table135672[[#This Row],[Timespan]])</f>
        <v>0.60440932243159717</v>
      </c>
      <c r="N802" s="2">
        <f>IF(I803="",0,(Table135672[[#This Row],[StartToEndTimeFinished]]-I803)/Table135672[[#This Row],[Timespan]])</f>
        <v>2.394696611718846</v>
      </c>
      <c r="O802" s="6">
        <f>IF(A803="","00:01",Table135672[[#This Row],[DateTime]]-A803)*24*60</f>
        <v>0.98333333269692957</v>
      </c>
      <c r="P802" s="6">
        <f>IF(G863="",0,(Table135672[[#This Row],[ExecutionTimeHours]]-G863)/Table135672[[#This Row],[TimespanSoft]])</f>
        <v>17.324138910954566</v>
      </c>
      <c r="Q802" s="7">
        <f>IF(A863="","01:00",Table135672[[#This Row],[DateTime]]-A863)*24</f>
        <v>1.0458333333372138</v>
      </c>
      <c r="R802" s="2">
        <f>Table135672[[#This Row],[HoursDelta]]*60</f>
        <v>22.472000014476539</v>
      </c>
      <c r="S802" s="2">
        <f>IF(Table135672[[#This Row],[StartToEndDelta]]&gt;0,Table135672[[#This Row],[ExTimeFinishedDelta]]/Table135672[[#This Row],[StartToEndDelta]],0)</f>
        <v>0.25239494617974556</v>
      </c>
      <c r="T802" s="2">
        <f>Table135672[[#This Row],[HoursDeltaSoft]]</f>
        <v>17.324138910954566</v>
      </c>
    </row>
    <row r="803" spans="1:20" x14ac:dyDescent="0.25">
      <c r="A803" s="1">
        <v>40720.03429398148</v>
      </c>
      <c r="B803">
        <v>24</v>
      </c>
      <c r="C803">
        <v>1</v>
      </c>
      <c r="D803">
        <v>95.335693359375</v>
      </c>
      <c r="E803">
        <v>98295</v>
      </c>
      <c r="F803">
        <v>79717</v>
      </c>
      <c r="G803">
        <v>7701.2528275000004</v>
      </c>
      <c r="H803">
        <v>7473.8228544444401</v>
      </c>
      <c r="I803">
        <v>12917.563036944401</v>
      </c>
      <c r="J803">
        <f t="shared" si="24"/>
        <v>23</v>
      </c>
      <c r="K803">
        <f t="shared" si="25"/>
        <v>18578</v>
      </c>
      <c r="L803">
        <f>IF(G804="",0,(Table135672[[#This Row],[ExecutionTimeHours]]-G804)/Table135672[[#This Row],[Timespan]])</f>
        <v>0.3921112901084699</v>
      </c>
      <c r="M803" s="2">
        <f>IF(H804="",0,(Table135672[[#This Row],[ExecutionTimeFinished]]-H804)/Table135672[[#This Row],[Timespan]])</f>
        <v>0.74012392431802609</v>
      </c>
      <c r="N803" s="2">
        <f>IF(I804="",0,(Table135672[[#This Row],[StartToEndTimeFinished]]-I804)/Table135672[[#This Row],[Timespan]])</f>
        <v>2.3983623641841589</v>
      </c>
      <c r="O803" s="6">
        <f>IF(A804="","00:01",Table135672[[#This Row],[DateTime]]-A804)*24*60</f>
        <v>1.0333333339076489</v>
      </c>
      <c r="P803" s="6">
        <f>IF(G864="",0,(Table135672[[#This Row],[ExecutionTimeHours]]-G864)/Table135672[[#This Row],[TimespanSoft]])</f>
        <v>17.352836964054244</v>
      </c>
      <c r="Q803" s="7">
        <f>IF(A864="","01:00",Table135672[[#This Row],[DateTime]]-A864)*24</f>
        <v>1.0461111110053025</v>
      </c>
      <c r="R803" s="2">
        <f>Table135672[[#This Row],[HoursDelta]]*60</f>
        <v>23.526677406508195</v>
      </c>
      <c r="S803" s="2">
        <f>IF(Table135672[[#This Row],[StartToEndDelta]]&gt;0,Table135672[[#This Row],[ExTimeFinishedDelta]]/Table135672[[#This Row],[StartToEndDelta]],0)</f>
        <v>0.30859553809325679</v>
      </c>
      <c r="T803" s="2">
        <f>Table135672[[#This Row],[HoursDeltaSoft]]</f>
        <v>17.352836964054244</v>
      </c>
    </row>
    <row r="804" spans="1:20" x14ac:dyDescent="0.25">
      <c r="A804" s="1">
        <v>40720.033576388887</v>
      </c>
      <c r="B804">
        <v>24</v>
      </c>
      <c r="C804">
        <v>0</v>
      </c>
      <c r="D804">
        <v>96.743100484212206</v>
      </c>
      <c r="E804">
        <v>98295</v>
      </c>
      <c r="F804">
        <v>80140</v>
      </c>
      <c r="G804">
        <v>7700.8476458333298</v>
      </c>
      <c r="H804">
        <v>7473.0580597222197</v>
      </c>
      <c r="I804">
        <v>12915.0847291667</v>
      </c>
      <c r="J804">
        <f t="shared" si="24"/>
        <v>24</v>
      </c>
      <c r="K804">
        <f t="shared" si="25"/>
        <v>18155</v>
      </c>
      <c r="L804">
        <f>IF(G805="",0,(Table135672[[#This Row],[ExecutionTimeHours]]-G805)/Table135672[[#This Row],[Timespan]])</f>
        <v>0.3682615589306939</v>
      </c>
      <c r="M804" s="2">
        <f>IF(H805="",0,(Table135672[[#This Row],[ExecutionTimeFinished]]-H805)/Table135672[[#This Row],[Timespan]])</f>
        <v>0.41509274169838117</v>
      </c>
      <c r="N804" s="2">
        <f>IF(I805="",0,(Table135672[[#This Row],[StartToEndTimeFinished]]-I805)/Table135672[[#This Row],[Timespan]])</f>
        <v>1.0295104832988891</v>
      </c>
      <c r="O804" s="6">
        <f>IF(A805="","00:01",Table135672[[#This Row],[DateTime]]-A805)*24*60</f>
        <v>1.0333333339076489</v>
      </c>
      <c r="P804" s="6">
        <f>IF(G865="",0,(Table135672[[#This Row],[ExecutionTimeHours]]-G865)/Table135672[[#This Row],[TimespanSoft]])</f>
        <v>17.27747515488295</v>
      </c>
      <c r="Q804" s="7">
        <f>IF(A865="","01:00",Table135672[[#This Row],[DateTime]]-A865)*24</f>
        <v>1.0452777776517905</v>
      </c>
      <c r="R804" s="2">
        <f>Table135672[[#This Row],[HoursDelta]]*60</f>
        <v>22.095693535841633</v>
      </c>
      <c r="S804" s="2">
        <f>IF(Table135672[[#This Row],[StartToEndDelta]]&gt;0,Table135672[[#This Row],[ExTimeFinishedDelta]]/Table135672[[#This Row],[StartToEndDelta]],0)</f>
        <v>0.40319428352811715</v>
      </c>
      <c r="T804" s="2">
        <f>Table135672[[#This Row],[HoursDeltaSoft]]</f>
        <v>17.27747515488295</v>
      </c>
    </row>
    <row r="805" spans="1:20" x14ac:dyDescent="0.25">
      <c r="A805" s="1">
        <v>40720.032858796294</v>
      </c>
      <c r="B805">
        <v>24</v>
      </c>
      <c r="C805">
        <v>1</v>
      </c>
      <c r="D805">
        <v>98.161537170410199</v>
      </c>
      <c r="E805">
        <v>98295</v>
      </c>
      <c r="F805">
        <v>80174</v>
      </c>
      <c r="G805">
        <v>7700.4671088888899</v>
      </c>
      <c r="H805">
        <v>7472.6291305555596</v>
      </c>
      <c r="I805">
        <v>12914.0209016667</v>
      </c>
      <c r="J805">
        <f t="shared" si="24"/>
        <v>23</v>
      </c>
      <c r="K805">
        <f t="shared" si="25"/>
        <v>18121</v>
      </c>
      <c r="L805">
        <f>IF(G806="",0,(Table135672[[#This Row],[ExecutionTimeHours]]-G806)/Table135672[[#This Row],[Timespan]])</f>
        <v>0.41885672019596898</v>
      </c>
      <c r="M805" s="2">
        <f>IF(H806="",0,(Table135672[[#This Row],[ExecutionTimeFinished]]-H806)/Table135672[[#This Row],[Timespan]])</f>
        <v>0.26810645147021006</v>
      </c>
      <c r="N805" s="2">
        <f>IF(I806="",0,(Table135672[[#This Row],[StartToEndTimeFinished]]-I806)/Table135672[[#This Row],[Timespan]])</f>
        <v>0.75134731148589995</v>
      </c>
      <c r="O805" s="6">
        <f>IF(A806="","00:01",Table135672[[#This Row],[DateTime]]-A806)*24*60</f>
        <v>1.0333333339076489</v>
      </c>
      <c r="P805" s="6">
        <f>IF(G866="",0,(Table135672[[#This Row],[ExecutionTimeHours]]-G866)/Table135672[[#This Row],[TimespanSoft]])</f>
        <v>17.263281160734106</v>
      </c>
      <c r="Q805" s="7">
        <f>IF(A866="","01:00",Table135672[[#This Row],[DateTime]]-A866)*24</f>
        <v>1.0452777776517905</v>
      </c>
      <c r="R805" s="2">
        <f>Table135672[[#This Row],[HoursDelta]]*60</f>
        <v>25.131403211758141</v>
      </c>
      <c r="S805" s="2">
        <f>IF(Table135672[[#This Row],[StartToEndDelta]]&gt;0,Table135672[[#This Row],[ExTimeFinishedDelta]]/Table135672[[#This Row],[StartToEndDelta]],0)</f>
        <v>0.35683424612246245</v>
      </c>
      <c r="T805" s="2">
        <f>Table135672[[#This Row],[HoursDeltaSoft]]</f>
        <v>17.263281160734106</v>
      </c>
    </row>
    <row r="806" spans="1:20" x14ac:dyDescent="0.25">
      <c r="A806" s="1">
        <v>40720.032141203701</v>
      </c>
      <c r="B806">
        <v>24</v>
      </c>
      <c r="C806">
        <v>0</v>
      </c>
      <c r="D806">
        <v>98.303347269694001</v>
      </c>
      <c r="E806">
        <v>98295</v>
      </c>
      <c r="F806">
        <v>80193</v>
      </c>
      <c r="G806">
        <v>7700.0342902777802</v>
      </c>
      <c r="H806">
        <v>7472.3520872222198</v>
      </c>
      <c r="I806">
        <v>12913.244509444399</v>
      </c>
      <c r="J806">
        <f t="shared" si="24"/>
        <v>24</v>
      </c>
      <c r="K806">
        <f t="shared" si="25"/>
        <v>18102</v>
      </c>
      <c r="L806">
        <f>IF(G807="",0,(Table135672[[#This Row],[ExecutionTimeHours]]-G807)/Table135672[[#This Row],[Timespan]])</f>
        <v>0.34892275332005218</v>
      </c>
      <c r="M806" s="2">
        <f>IF(H807="",0,(Table135672[[#This Row],[ExecutionTimeFinished]]-H807)/Table135672[[#This Row],[Timespan]])</f>
        <v>0</v>
      </c>
      <c r="N806" s="2">
        <f>IF(I807="",0,(Table135672[[#This Row],[StartToEndTimeFinished]]-I807)/Table135672[[#This Row],[Timespan]])</f>
        <v>0</v>
      </c>
      <c r="O806" s="6">
        <f>IF(A807="","00:01",Table135672[[#This Row],[DateTime]]-A807)*24*60</f>
        <v>1.0499999939929694</v>
      </c>
      <c r="P806" s="6">
        <f>IF(G867="",0,(Table135672[[#This Row],[ExecutionTimeHours]]-G867)/Table135672[[#This Row],[TimespanSoft]])</f>
        <v>17.187299070324062</v>
      </c>
      <c r="Q806" s="7">
        <f>IF(A867="","01:00",Table135672[[#This Row],[DateTime]]-A867)*24</f>
        <v>1.0458333333372138</v>
      </c>
      <c r="R806" s="2">
        <f>Table135672[[#This Row],[HoursDelta]]*60</f>
        <v>20.93536519920313</v>
      </c>
      <c r="S806" s="2">
        <f>IF(Table135672[[#This Row],[StartToEndDelta]]&gt;0,Table135672[[#This Row],[ExTimeFinishedDelta]]/Table135672[[#This Row],[StartToEndDelta]],0)</f>
        <v>0</v>
      </c>
      <c r="T806" s="2">
        <f>Table135672[[#This Row],[HoursDeltaSoft]]</f>
        <v>17.187299070324062</v>
      </c>
    </row>
    <row r="807" spans="1:20" x14ac:dyDescent="0.25">
      <c r="A807" s="1">
        <v>40720.031412037039</v>
      </c>
      <c r="B807">
        <v>24</v>
      </c>
      <c r="C807">
        <v>0</v>
      </c>
      <c r="D807">
        <v>97.835792541503906</v>
      </c>
      <c r="E807">
        <v>98295</v>
      </c>
      <c r="F807">
        <v>80172</v>
      </c>
      <c r="G807">
        <v>7699.6679213888901</v>
      </c>
      <c r="H807">
        <v>7472.3520872222198</v>
      </c>
      <c r="I807">
        <v>12913.244509444399</v>
      </c>
      <c r="J807">
        <f t="shared" si="24"/>
        <v>24</v>
      </c>
      <c r="K807">
        <f t="shared" si="25"/>
        <v>18123</v>
      </c>
      <c r="L807">
        <f>IF(G808="",0,(Table135672[[#This Row],[ExecutionTimeHours]]-G808)/Table135672[[#This Row],[Timespan]])</f>
        <v>0.39110110983555718</v>
      </c>
      <c r="M807" s="2">
        <f>IF(H808="",0,(Table135672[[#This Row],[ExecutionTimeFinished]]-H808)/Table135672[[#This Row],[Timespan]])</f>
        <v>0.12795444402255388</v>
      </c>
      <c r="N807" s="2">
        <f>IF(I808="",0,(Table135672[[#This Row],[StartToEndTimeFinished]]-I808)/Table135672[[#This Row],[Timespan]])</f>
        <v>0.29378333234224607</v>
      </c>
      <c r="O807" s="6">
        <f>IF(A808="","00:01",Table135672[[#This Row],[DateTime]]-A808)*24*60</f>
        <v>1.000000003259629</v>
      </c>
      <c r="P807" s="6">
        <f>IF(G868="",0,(Table135672[[#This Row],[ExecutionTimeHours]]-G868)/Table135672[[#This Row],[TimespanSoft]])</f>
        <v>17.219750730000541</v>
      </c>
      <c r="Q807" s="7">
        <f>IF(A868="","01:00",Table135672[[#This Row],[DateTime]]-A868)*24</f>
        <v>1.0452777778264135</v>
      </c>
      <c r="R807" s="2">
        <f>Table135672[[#This Row],[HoursDelta]]*60</f>
        <v>23.46606659013343</v>
      </c>
      <c r="S807" s="2">
        <f>IF(Table135672[[#This Row],[StartToEndDelta]]&gt;0,Table135672[[#This Row],[ExTimeFinishedDelta]]/Table135672[[#This Row],[StartToEndDelta]],0)</f>
        <v>0.43554017514340115</v>
      </c>
      <c r="T807" s="2">
        <f>Table135672[[#This Row],[HoursDeltaSoft]]</f>
        <v>17.219750730000541</v>
      </c>
    </row>
    <row r="808" spans="1:20" x14ac:dyDescent="0.25">
      <c r="A808" s="1">
        <v>40720.030717592592</v>
      </c>
      <c r="B808">
        <v>24</v>
      </c>
      <c r="C808">
        <v>1</v>
      </c>
      <c r="D808">
        <v>97.354855855305999</v>
      </c>
      <c r="E808">
        <v>98295</v>
      </c>
      <c r="F808">
        <v>80085</v>
      </c>
      <c r="G808">
        <v>7699.2768202777797</v>
      </c>
      <c r="H808">
        <v>7472.2241327777801</v>
      </c>
      <c r="I808">
        <v>12912.950726111099</v>
      </c>
      <c r="J808">
        <f t="shared" si="24"/>
        <v>23</v>
      </c>
      <c r="K808">
        <f t="shared" si="25"/>
        <v>18210</v>
      </c>
      <c r="L808">
        <f>IF(G809="",0,(Table135672[[#This Row],[ExecutionTimeHours]]-G809)/Table135672[[#This Row],[Timespan]])</f>
        <v>0.42322814346490623</v>
      </c>
      <c r="M808" s="2">
        <f>IF(H809="",0,(Table135672[[#This Row],[ExecutionTimeFinished]]-H809)/Table135672[[#This Row],[Timespan]])</f>
        <v>0.12810710424126373</v>
      </c>
      <c r="N808" s="2">
        <f>IF(I809="",0,(Table135672[[#This Row],[StartToEndTimeFinished]]-I809)/Table135672[[#This Row],[Timespan]])</f>
        <v>0.3386748644497537</v>
      </c>
      <c r="O808" s="6">
        <f>IF(A809="","00:01",Table135672[[#This Row],[DateTime]]-A809)*24*60</f>
        <v>1.0166666633449495</v>
      </c>
      <c r="P808" s="6">
        <f>IF(G869="",0,(Table135672[[#This Row],[ExecutionTimeHours]]-G869)/Table135672[[#This Row],[TimespanSoft]])</f>
        <v>17.190894289446305</v>
      </c>
      <c r="Q808" s="7">
        <f>IF(A869="","01:00",Table135672[[#This Row],[DateTime]]-A869)*24</f>
        <v>1.0458333333372138</v>
      </c>
      <c r="R808" s="2">
        <f>Table135672[[#This Row],[HoursDelta]]*60</f>
        <v>25.393688607894372</v>
      </c>
      <c r="S808" s="2">
        <f>IF(Table135672[[#This Row],[StartToEndDelta]]&gt;0,Table135672[[#This Row],[ExTimeFinishedDelta]]/Table135672[[#This Row],[StartToEndDelta]],0)</f>
        <v>0.378259852408592</v>
      </c>
      <c r="T808" s="2">
        <f>Table135672[[#This Row],[HoursDeltaSoft]]</f>
        <v>17.190894289446305</v>
      </c>
    </row>
    <row r="809" spans="1:20" x14ac:dyDescent="0.25">
      <c r="A809" s="1">
        <v>40720.030011574076</v>
      </c>
      <c r="B809">
        <v>24</v>
      </c>
      <c r="C809">
        <v>2</v>
      </c>
      <c r="D809">
        <v>93.725563049316406</v>
      </c>
      <c r="E809">
        <v>98295</v>
      </c>
      <c r="F809">
        <v>79159</v>
      </c>
      <c r="G809">
        <v>7698.8465383333296</v>
      </c>
      <c r="H809">
        <v>7472.0938905555604</v>
      </c>
      <c r="I809">
        <v>12912.6064066667</v>
      </c>
      <c r="J809">
        <f t="shared" si="24"/>
        <v>22</v>
      </c>
      <c r="K809">
        <f t="shared" si="25"/>
        <v>19136</v>
      </c>
      <c r="L809">
        <f>IF(G810="",0,(Table135672[[#This Row],[ExecutionTimeHours]]-G810)/Table135672[[#This Row],[Timespan]])</f>
        <v>0.3346620507247588</v>
      </c>
      <c r="M809" s="2">
        <f>IF(H810="",0,(Table135672[[#This Row],[ExecutionTimeFinished]]-H810)/Table135672[[#This Row],[Timespan]])</f>
        <v>1.1116528186851926</v>
      </c>
      <c r="N809" s="2">
        <f>IF(I810="",0,(Table135672[[#This Row],[StartToEndTimeFinished]]-I810)/Table135672[[#This Row],[Timespan]])</f>
        <v>2.7553125596142714</v>
      </c>
      <c r="O809" s="6">
        <f>IF(A810="","00:01",Table135672[[#This Row],[DateTime]]-A810)*24*60</f>
        <v>1.0833333351183683</v>
      </c>
      <c r="P809" s="6">
        <f>IF(G870="",0,(Table135672[[#This Row],[ExecutionTimeHours]]-G870)/Table135672[[#This Row],[TimespanSoft]])</f>
        <v>17.088364842207046</v>
      </c>
      <c r="Q809" s="7">
        <f>IF(A870="","01:00",Table135672[[#This Row],[DateTime]]-A870)*24</f>
        <v>1.0461111111799255</v>
      </c>
      <c r="R809" s="2">
        <f>Table135672[[#This Row],[HoursDelta]]*60</f>
        <v>20.079723043485529</v>
      </c>
      <c r="S809" s="2">
        <f>IF(Table135672[[#This Row],[StartToEndDelta]]&gt;0,Table135672[[#This Row],[ExTimeFinishedDelta]]/Table135672[[#This Row],[StartToEndDelta]],0)</f>
        <v>0.40345797241994857</v>
      </c>
      <c r="T809" s="2">
        <f>Table135672[[#This Row],[HoursDeltaSoft]]</f>
        <v>17.088364842207046</v>
      </c>
    </row>
    <row r="810" spans="1:20" x14ac:dyDescent="0.25">
      <c r="A810" s="1">
        <v>40720.02925925926</v>
      </c>
      <c r="B810">
        <v>24</v>
      </c>
      <c r="C810">
        <v>1</v>
      </c>
      <c r="D810">
        <v>94.780774434407505</v>
      </c>
      <c r="E810">
        <v>98295</v>
      </c>
      <c r="F810">
        <v>79069</v>
      </c>
      <c r="G810">
        <v>7698.4839877777804</v>
      </c>
      <c r="H810">
        <v>7470.8896000000004</v>
      </c>
      <c r="I810">
        <v>12909.6214847222</v>
      </c>
      <c r="J810">
        <f t="shared" si="24"/>
        <v>23</v>
      </c>
      <c r="K810">
        <f t="shared" si="25"/>
        <v>19226</v>
      </c>
      <c r="L810">
        <f>IF(G811="",0,(Table135672[[#This Row],[ExecutionTimeHours]]-G811)/Table135672[[#This Row],[Timespan]])</f>
        <v>0.37013860990411851</v>
      </c>
      <c r="M810" s="2">
        <f>IF(H811="",0,(Table135672[[#This Row],[ExecutionTimeFinished]]-H811)/Table135672[[#This Row],[Timespan]])</f>
        <v>0.46286527627134166</v>
      </c>
      <c r="N810" s="2">
        <f>IF(I811="",0,(Table135672[[#This Row],[StartToEndTimeFinished]]-I811)/Table135672[[#This Row],[Timespan]])</f>
        <v>1.3571497177763152</v>
      </c>
      <c r="O810" s="6">
        <f>IF(A811="","00:01",Table135672[[#This Row],[DateTime]]-A811)*24*60</f>
        <v>1.000000003259629</v>
      </c>
      <c r="P810" s="6">
        <f>IF(G871="",0,(Table135672[[#This Row],[ExecutionTimeHours]]-G871)/Table135672[[#This Row],[TimespanSoft]])</f>
        <v>17.076397716194041</v>
      </c>
      <c r="Q810" s="7">
        <f>IF(A871="","01:00",Table135672[[#This Row],[DateTime]]-A871)*24</f>
        <v>1.0455555554945022</v>
      </c>
      <c r="R810" s="2">
        <f>Table135672[[#This Row],[HoursDelta]]*60</f>
        <v>22.208316594247112</v>
      </c>
      <c r="S810" s="2">
        <f>IF(Table135672[[#This Row],[StartToEndDelta]]&gt;0,Table135672[[#This Row],[ExTimeFinishedDelta]]/Table135672[[#This Row],[StartToEndDelta]],0)</f>
        <v>0.34105690050891713</v>
      </c>
      <c r="T810" s="2">
        <f>Table135672[[#This Row],[HoursDeltaSoft]]</f>
        <v>17.076397716194041</v>
      </c>
    </row>
    <row r="811" spans="1:20" x14ac:dyDescent="0.25">
      <c r="A811" s="1">
        <v>40720.028564814813</v>
      </c>
      <c r="B811">
        <v>24</v>
      </c>
      <c r="C811">
        <v>0</v>
      </c>
      <c r="D811">
        <v>97.169008890787794</v>
      </c>
      <c r="E811">
        <v>98295</v>
      </c>
      <c r="F811">
        <v>79164</v>
      </c>
      <c r="G811">
        <v>7698.1138491666698</v>
      </c>
      <c r="H811">
        <v>7470.4267347222203</v>
      </c>
      <c r="I811">
        <v>12908.264335</v>
      </c>
      <c r="J811">
        <f t="shared" si="24"/>
        <v>24</v>
      </c>
      <c r="K811">
        <f t="shared" si="25"/>
        <v>19131</v>
      </c>
      <c r="L811">
        <f>IF(G812="",0,(Table135672[[#This Row],[ExecutionTimeHours]]-G812)/Table135672[[#This Row],[Timespan]])</f>
        <v>0.38384823400045542</v>
      </c>
      <c r="M811" s="2">
        <f>IF(H812="",0,(Table135672[[#This Row],[ExecutionTimeFinished]]-H812)/Table135672[[#This Row],[Timespan]])</f>
        <v>0.30561464779623448</v>
      </c>
      <c r="N811" s="2">
        <f>IF(I812="",0,(Table135672[[#This Row],[StartToEndTimeFinished]]-I812)/Table135672[[#This Row],[Timespan]])</f>
        <v>0.48924570922371224</v>
      </c>
      <c r="O811" s="6">
        <f>IF(A812="","00:01",Table135672[[#This Row],[DateTime]]-A812)*24*60</f>
        <v>1.0999999952036887</v>
      </c>
      <c r="P811" s="6">
        <f>IF(G872="",0,(Table135672[[#This Row],[ExecutionTimeHours]]-G872)/Table135672[[#This Row],[TimespanSoft]])</f>
        <v>17.028443027831312</v>
      </c>
      <c r="Q811" s="7">
        <f>IF(A872="","01:00",Table135672[[#This Row],[DateTime]]-A872)*24</f>
        <v>1.0458333333372138</v>
      </c>
      <c r="R811" s="2">
        <f>Table135672[[#This Row],[HoursDelta]]*60</f>
        <v>23.030894040027327</v>
      </c>
      <c r="S811" s="2">
        <f>IF(Table135672[[#This Row],[StartToEndDelta]]&gt;0,Table135672[[#This Row],[ExTimeFinishedDelta]]/Table135672[[#This Row],[StartToEndDelta]],0)</f>
        <v>0.62466495267000754</v>
      </c>
      <c r="T811" s="2">
        <f>Table135672[[#This Row],[HoursDeltaSoft]]</f>
        <v>17.028443027831312</v>
      </c>
    </row>
    <row r="812" spans="1:20" x14ac:dyDescent="0.25">
      <c r="A812" s="1">
        <v>40720.027800925927</v>
      </c>
      <c r="B812">
        <v>24</v>
      </c>
      <c r="C812">
        <v>0</v>
      </c>
      <c r="D812">
        <v>96.072166442871094</v>
      </c>
      <c r="E812">
        <v>98295</v>
      </c>
      <c r="F812">
        <v>79173</v>
      </c>
      <c r="G812">
        <v>7697.6916161111103</v>
      </c>
      <c r="H812">
        <v>7470.0905586111103</v>
      </c>
      <c r="I812">
        <v>12907.7261647222</v>
      </c>
      <c r="J812">
        <f t="shared" si="24"/>
        <v>24</v>
      </c>
      <c r="K812">
        <f t="shared" si="25"/>
        <v>19122</v>
      </c>
      <c r="L812">
        <f>IF(G813="",0,(Table135672[[#This Row],[ExecutionTimeHours]]-G813)/Table135672[[#This Row],[Timespan]])</f>
        <v>0.38093633611922084</v>
      </c>
      <c r="M812" s="2">
        <f>IF(H813="",0,(Table135672[[#This Row],[ExecutionTimeFinished]]-H813)/Table135672[[#This Row],[Timespan]])</f>
        <v>0.16374070922828227</v>
      </c>
      <c r="N812" s="2">
        <f>IF(I813="",0,(Table135672[[#This Row],[StartToEndTimeFinished]]-I813)/Table135672[[#This Row],[Timespan]])</f>
        <v>0.25172759380183191</v>
      </c>
      <c r="O812" s="6">
        <f>IF(A813="","00:01",Table135672[[#This Row],[DateTime]]-A813)*24*60</f>
        <v>1.0166666738223284</v>
      </c>
      <c r="P812" s="6">
        <f>IF(G873="",0,(Table135672[[#This Row],[ExecutionTimeHours]]-G873)/Table135672[[#This Row],[TimespanSoft]])</f>
        <v>16.979540303865519</v>
      </c>
      <c r="Q812" s="7">
        <f>IF(A873="","01:00",Table135672[[#This Row],[DateTime]]-A873)*24</f>
        <v>1.0441666666301899</v>
      </c>
      <c r="R812" s="2">
        <f>Table135672[[#This Row],[HoursDelta]]*60</f>
        <v>22.856180167153251</v>
      </c>
      <c r="S812" s="2">
        <f>IF(Table135672[[#This Row],[StartToEndDelta]]&gt;0,Table135672[[#This Row],[ExTimeFinishedDelta]]/Table135672[[#This Row],[StartToEndDelta]],0)</f>
        <v>0.65046785994063183</v>
      </c>
      <c r="T812" s="2">
        <f>Table135672[[#This Row],[HoursDeltaSoft]]</f>
        <v>16.979540303865519</v>
      </c>
    </row>
    <row r="813" spans="1:20" x14ac:dyDescent="0.25">
      <c r="A813" s="1">
        <v>40720.027094907404</v>
      </c>
      <c r="B813">
        <v>24</v>
      </c>
      <c r="C813">
        <v>1</v>
      </c>
      <c r="D813">
        <v>96.903841654459598</v>
      </c>
      <c r="E813">
        <v>98295</v>
      </c>
      <c r="F813">
        <v>79090</v>
      </c>
      <c r="G813">
        <v>7697.3043308333299</v>
      </c>
      <c r="H813">
        <v>7469.9240888888899</v>
      </c>
      <c r="I813">
        <v>12907.470241666701</v>
      </c>
      <c r="J813">
        <f t="shared" si="24"/>
        <v>23</v>
      </c>
      <c r="K813">
        <f t="shared" si="25"/>
        <v>19205</v>
      </c>
      <c r="L813">
        <f>IF(G814="",0,(Table135672[[#This Row],[ExecutionTimeHours]]-G814)/Table135672[[#This Row],[Timespan]])</f>
        <v>0.41894489648582406</v>
      </c>
      <c r="M813" s="2">
        <f>IF(H814="",0,(Table135672[[#This Row],[ExecutionTimeFinished]]-H814)/Table135672[[#This Row],[Timespan]])</f>
        <v>0.76311559871324874</v>
      </c>
      <c r="N813" s="2">
        <f>IF(I814="",0,(Table135672[[#This Row],[StartToEndTimeFinished]]-I814)/Table135672[[#This Row],[Timespan]])</f>
        <v>1.1281500108117399</v>
      </c>
      <c r="O813" s="6">
        <f>IF(A814="","00:01",Table135672[[#This Row],[DateTime]]-A814)*24*60</f>
        <v>1.03333332343027</v>
      </c>
      <c r="P813" s="6">
        <f>IF(G874="",0,(Table135672[[#This Row],[ExecutionTimeHours]]-G874)/Table135672[[#This Row],[TimespanSoft]])</f>
        <v>16.986477915428289</v>
      </c>
      <c r="Q813" s="7">
        <f>IF(A874="","01:00",Table135672[[#This Row],[DateTime]]-A874)*24</f>
        <v>1.0438888887874782</v>
      </c>
      <c r="R813" s="2">
        <f>Table135672[[#This Row],[HoursDelta]]*60</f>
        <v>25.136693789149444</v>
      </c>
      <c r="S813" s="2">
        <f>IF(Table135672[[#This Row],[StartToEndDelta]]&gt;0,Table135672[[#This Row],[ExTimeFinishedDelta]]/Table135672[[#This Row],[StartToEndDelta]],0)</f>
        <v>0.67643096343558307</v>
      </c>
      <c r="T813" s="2">
        <f>Table135672[[#This Row],[HoursDeltaSoft]]</f>
        <v>16.986477915428289</v>
      </c>
    </row>
    <row r="814" spans="1:20" x14ac:dyDescent="0.25">
      <c r="A814" s="1">
        <v>40720.026377314818</v>
      </c>
      <c r="B814">
        <v>24</v>
      </c>
      <c r="C814">
        <v>0</v>
      </c>
      <c r="D814">
        <v>96.339538574218807</v>
      </c>
      <c r="E814">
        <v>98295</v>
      </c>
      <c r="F814">
        <v>79186</v>
      </c>
      <c r="G814">
        <v>7696.8714211111101</v>
      </c>
      <c r="H814">
        <v>7469.13553611111</v>
      </c>
      <c r="I814">
        <v>12906.304486666701</v>
      </c>
      <c r="J814">
        <f t="shared" si="24"/>
        <v>24</v>
      </c>
      <c r="K814">
        <f t="shared" si="25"/>
        <v>19109</v>
      </c>
      <c r="L814">
        <f>IF(G815="",0,(Table135672[[#This Row],[ExecutionTimeHours]]-G815)/Table135672[[#This Row],[Timespan]])</f>
        <v>0.3386124973469517</v>
      </c>
      <c r="M814" s="2">
        <f>IF(H815="",0,(Table135672[[#This Row],[ExecutionTimeFinished]]-H815)/Table135672[[#This Row],[Timespan]])</f>
        <v>0</v>
      </c>
      <c r="N814" s="2">
        <f>IF(I815="",0,(Table135672[[#This Row],[StartToEndTimeFinished]]-I815)/Table135672[[#This Row],[Timespan]])</f>
        <v>0</v>
      </c>
      <c r="O814" s="6">
        <f>IF(A815="","00:01",Table135672[[#This Row],[DateTime]]-A815)*24*60</f>
        <v>1.0666666750330478</v>
      </c>
      <c r="P814" s="6">
        <f>IF(G875="",0,(Table135672[[#This Row],[ExecutionTimeHours]]-G875)/Table135672[[#This Row],[TimespanSoft]])</f>
        <v>16.929618741424722</v>
      </c>
      <c r="Q814" s="7">
        <f>IF(A875="","01:00",Table135672[[#This Row],[DateTime]]-A875)*24</f>
        <v>1.0433333334513009</v>
      </c>
      <c r="R814" s="2">
        <f>Table135672[[#This Row],[HoursDelta]]*60</f>
        <v>20.316749840817103</v>
      </c>
      <c r="S814" s="2">
        <f>IF(Table135672[[#This Row],[StartToEndDelta]]&gt;0,Table135672[[#This Row],[ExTimeFinishedDelta]]/Table135672[[#This Row],[StartToEndDelta]],0)</f>
        <v>0</v>
      </c>
      <c r="T814" s="2">
        <f>Table135672[[#This Row],[HoursDeltaSoft]]</f>
        <v>16.929618741424722</v>
      </c>
    </row>
    <row r="815" spans="1:20" x14ac:dyDescent="0.25">
      <c r="A815" s="1">
        <v>40720.025636574072</v>
      </c>
      <c r="B815">
        <v>24</v>
      </c>
      <c r="C815">
        <v>0</v>
      </c>
      <c r="D815">
        <v>90.866518656412794</v>
      </c>
      <c r="E815">
        <v>98295</v>
      </c>
      <c r="F815">
        <v>78967</v>
      </c>
      <c r="G815">
        <v>7696.5102344444404</v>
      </c>
      <c r="H815">
        <v>7469.13553611111</v>
      </c>
      <c r="I815">
        <v>12906.304486666701</v>
      </c>
      <c r="J815">
        <f t="shared" si="24"/>
        <v>24</v>
      </c>
      <c r="K815">
        <f t="shared" si="25"/>
        <v>19328</v>
      </c>
      <c r="L815">
        <f>IF(G816="",0,(Table135672[[#This Row],[ExecutionTimeHours]]-G816)/Table135672[[#This Row],[Timespan]])</f>
        <v>0.4125425029778283</v>
      </c>
      <c r="M815" s="2">
        <f>IF(H816="",0,(Table135672[[#This Row],[ExecutionTimeFinished]]-H816)/Table135672[[#This Row],[Timespan]])</f>
        <v>0.25467611294799064</v>
      </c>
      <c r="N815" s="2">
        <f>IF(I816="",0,(Table135672[[#This Row],[StartToEndTimeFinished]]-I816)/Table135672[[#This Row],[Timespan]])</f>
        <v>0.38477500277765503</v>
      </c>
      <c r="O815" s="6">
        <f>IF(A816="","00:01",Table135672[[#This Row],[DateTime]]-A816)*24*60</f>
        <v>0.99999999278225005</v>
      </c>
      <c r="P815" s="6">
        <f>IF(G876="",0,(Table135672[[#This Row],[ExecutionTimeHours]]-G876)/Table135672[[#This Row],[TimespanSoft]])</f>
        <v>16.951401117773671</v>
      </c>
      <c r="Q815" s="7">
        <f>IF(A876="","01:00",Table135672[[#This Row],[DateTime]]-A876)*24</f>
        <v>1.0436111111193895</v>
      </c>
      <c r="R815" s="2">
        <f>Table135672[[#This Row],[HoursDelta]]*60</f>
        <v>24.752550178669697</v>
      </c>
      <c r="S815" s="2">
        <f>IF(Table135672[[#This Row],[StartToEndDelta]]&gt;0,Table135672[[#This Row],[ExTimeFinishedDelta]]/Table135672[[#This Row],[StartToEndDelta]],0)</f>
        <v>0.66188320735366757</v>
      </c>
      <c r="T815" s="2">
        <f>Table135672[[#This Row],[HoursDeltaSoft]]</f>
        <v>16.951401117773671</v>
      </c>
    </row>
    <row r="816" spans="1:20" x14ac:dyDescent="0.25">
      <c r="A816" s="1">
        <v>40720.024942129632</v>
      </c>
      <c r="B816">
        <v>24</v>
      </c>
      <c r="C816">
        <v>1</v>
      </c>
      <c r="D816">
        <v>89.568275451660199</v>
      </c>
      <c r="E816">
        <v>98295</v>
      </c>
      <c r="F816">
        <v>79102</v>
      </c>
      <c r="G816">
        <v>7696.0976919444402</v>
      </c>
      <c r="H816">
        <v>7468.8808600000002</v>
      </c>
      <c r="I816">
        <v>12905.9197116667</v>
      </c>
      <c r="J816">
        <f t="shared" si="24"/>
        <v>23</v>
      </c>
      <c r="K816">
        <f t="shared" si="25"/>
        <v>19193</v>
      </c>
      <c r="L816">
        <f>IF(G817="",0,(Table135672[[#This Row],[ExecutionTimeHours]]-G817)/Table135672[[#This Row],[Timespan]])</f>
        <v>0.34942972108150921</v>
      </c>
      <c r="M816" s="2">
        <f>IF(H817="",0,(Table135672[[#This Row],[ExecutionTimeFinished]]-H817)/Table135672[[#This Row],[Timespan]])</f>
        <v>0.83798777504912492</v>
      </c>
      <c r="N816" s="2">
        <f>IF(I817="",0,(Table135672[[#This Row],[StartToEndTimeFinished]]-I817)/Table135672[[#This Row],[Timespan]])</f>
        <v>1.2825863847185341</v>
      </c>
      <c r="O816" s="6">
        <f>IF(A817="","00:01",Table135672[[#This Row],[DateTime]]-A817)*24*60</f>
        <v>1.000000003259629</v>
      </c>
      <c r="P816" s="6">
        <f>IF(G877="",0,(Table135672[[#This Row],[ExecutionTimeHours]]-G877)/Table135672[[#This Row],[TimespanSoft]])</f>
        <v>16.944452367087255</v>
      </c>
      <c r="Q816" s="7">
        <f>IF(A877="","01:00",Table135672[[#This Row],[DateTime]]-A877)*24</f>
        <v>1.0438888889621012</v>
      </c>
      <c r="R816" s="2">
        <f>Table135672[[#This Row],[HoursDelta]]*60</f>
        <v>20.965783264890554</v>
      </c>
      <c r="S816" s="2">
        <f>IF(Table135672[[#This Row],[StartToEndDelta]]&gt;0,Table135672[[#This Row],[ExTimeFinishedDelta]]/Table135672[[#This Row],[StartToEndDelta]],0)</f>
        <v>0.65335776602136852</v>
      </c>
      <c r="T816" s="2">
        <f>Table135672[[#This Row],[HoursDeltaSoft]]</f>
        <v>16.944452367087255</v>
      </c>
    </row>
    <row r="817" spans="1:20" x14ac:dyDescent="0.25">
      <c r="A817" s="1">
        <v>40720.024247685185</v>
      </c>
      <c r="B817">
        <v>24</v>
      </c>
      <c r="C817">
        <v>1</v>
      </c>
      <c r="D817">
        <v>88.369247436523395</v>
      </c>
      <c r="E817">
        <v>98295</v>
      </c>
      <c r="F817">
        <v>79283</v>
      </c>
      <c r="G817">
        <v>7695.7482622222196</v>
      </c>
      <c r="H817">
        <v>7468.0428722222196</v>
      </c>
      <c r="I817">
        <v>12904.637125277801</v>
      </c>
      <c r="J817">
        <f t="shared" si="24"/>
        <v>23</v>
      </c>
      <c r="K817">
        <f t="shared" si="25"/>
        <v>19012</v>
      </c>
      <c r="L817">
        <f>IF(G818="",0,(Table135672[[#This Row],[ExecutionTimeHours]]-G818)/Table135672[[#This Row],[Timespan]])</f>
        <v>0.42367570648416636</v>
      </c>
      <c r="M817" s="2">
        <f>IF(H818="",0,(Table135672[[#This Row],[ExecutionTimeFinished]]-H818)/Table135672[[#This Row],[Timespan]])</f>
        <v>0.81128954854156865</v>
      </c>
      <c r="N817" s="2">
        <f>IF(I818="",0,(Table135672[[#This Row],[StartToEndTimeFinished]]-I818)/Table135672[[#This Row],[Timespan]])</f>
        <v>1.3291251421500634</v>
      </c>
      <c r="O817" s="6">
        <f>IF(A818="","00:01",Table135672[[#This Row],[DateTime]]-A818)*24*60</f>
        <v>0.98333333269692957</v>
      </c>
      <c r="P817" s="6">
        <f>IF(G878="",0,(Table135672[[#This Row],[ExecutionTimeHours]]-G878)/Table135672[[#This Row],[TimespanSoft]])</f>
        <v>17.001508376752444</v>
      </c>
      <c r="Q817" s="7">
        <f>IF(A878="","01:00",Table135672[[#This Row],[DateTime]]-A878)*24</f>
        <v>1.0447222221409902</v>
      </c>
      <c r="R817" s="2">
        <f>Table135672[[#This Row],[HoursDelta]]*60</f>
        <v>25.420542389049981</v>
      </c>
      <c r="S817" s="2">
        <f>IF(Table135672[[#This Row],[StartToEndDelta]]&gt;0,Table135672[[#This Row],[ExTimeFinishedDelta]]/Table135672[[#This Row],[StartToEndDelta]],0)</f>
        <v>0.61039365129244605</v>
      </c>
      <c r="T817" s="2">
        <f>Table135672[[#This Row],[HoursDeltaSoft]]</f>
        <v>17.001508376752444</v>
      </c>
    </row>
    <row r="818" spans="1:20" x14ac:dyDescent="0.25">
      <c r="A818" s="1">
        <v>40720.023564814815</v>
      </c>
      <c r="B818">
        <v>24</v>
      </c>
      <c r="C818">
        <v>0</v>
      </c>
      <c r="D818">
        <v>91.488034566243499</v>
      </c>
      <c r="E818">
        <v>98295</v>
      </c>
      <c r="F818">
        <v>79581</v>
      </c>
      <c r="G818">
        <v>7695.3316477777798</v>
      </c>
      <c r="H818">
        <v>7467.24510416667</v>
      </c>
      <c r="I818">
        <v>12903.330152222199</v>
      </c>
      <c r="J818">
        <f t="shared" si="24"/>
        <v>24</v>
      </c>
      <c r="K818">
        <f t="shared" si="25"/>
        <v>18714</v>
      </c>
      <c r="L818">
        <f>IF(G819="",0,(Table135672[[#This Row],[ExecutionTimeHours]]-G819)/Table135672[[#This Row],[Timespan]])</f>
        <v>0.34513333355558545</v>
      </c>
      <c r="M818" s="2">
        <f>IF(H819="",0,(Table135672[[#This Row],[ExecutionTimeFinished]]-H819)/Table135672[[#This Row],[Timespan]])</f>
        <v>0</v>
      </c>
      <c r="N818" s="2">
        <f>IF(I819="",0,(Table135672[[#This Row],[StartToEndTimeFinished]]-I819)/Table135672[[#This Row],[Timespan]])</f>
        <v>0</v>
      </c>
      <c r="O818" s="6">
        <f>IF(A819="","00:01",Table135672[[#This Row],[DateTime]]-A819)*24*60</f>
        <v>0.98333333269692957</v>
      </c>
      <c r="P818" s="6">
        <f>IF(G879="",0,(Table135672[[#This Row],[ExecutionTimeHours]]-G879)/Table135672[[#This Row],[TimespanSoft]])</f>
        <v>16.983076002404253</v>
      </c>
      <c r="Q818" s="7">
        <f>IF(A879="","01:00",Table135672[[#This Row],[DateTime]]-A879)*24</f>
        <v>1.0452777778264135</v>
      </c>
      <c r="R818" s="2">
        <f>Table135672[[#This Row],[HoursDelta]]*60</f>
        <v>20.708000013335127</v>
      </c>
      <c r="S818" s="2">
        <f>IF(Table135672[[#This Row],[StartToEndDelta]]&gt;0,Table135672[[#This Row],[ExTimeFinishedDelta]]/Table135672[[#This Row],[StartToEndDelta]],0)</f>
        <v>0</v>
      </c>
      <c r="T818" s="2">
        <f>Table135672[[#This Row],[HoursDeltaSoft]]</f>
        <v>16.983076002404253</v>
      </c>
    </row>
    <row r="819" spans="1:20" x14ac:dyDescent="0.25">
      <c r="A819" s="1">
        <v>40720.022881944446</v>
      </c>
      <c r="B819">
        <v>24</v>
      </c>
      <c r="C819">
        <v>0</v>
      </c>
      <c r="D819">
        <v>92.130704243977902</v>
      </c>
      <c r="E819">
        <v>98295</v>
      </c>
      <c r="F819">
        <v>79653</v>
      </c>
      <c r="G819">
        <v>7694.9922666666698</v>
      </c>
      <c r="H819">
        <v>7467.24510416667</v>
      </c>
      <c r="I819">
        <v>12903.330152222199</v>
      </c>
      <c r="J819">
        <f t="shared" si="24"/>
        <v>24</v>
      </c>
      <c r="K819">
        <f t="shared" si="25"/>
        <v>18642</v>
      </c>
      <c r="L819">
        <f>IF(G820="",0,(Table135672[[#This Row],[ExecutionTimeHours]]-G820)/Table135672[[#This Row],[Timespan]])</f>
        <v>0.39551888760021059</v>
      </c>
      <c r="M819" s="2">
        <f>IF(H820="",0,(Table135672[[#This Row],[ExecutionTimeFinished]]-H820)/Table135672[[#This Row],[Timespan]])</f>
        <v>0</v>
      </c>
      <c r="N819" s="2">
        <f>IF(I820="",0,(Table135672[[#This Row],[StartToEndTimeFinished]]-I820)/Table135672[[#This Row],[Timespan]])</f>
        <v>0</v>
      </c>
      <c r="O819" s="6">
        <f>IF(A820="","00:01",Table135672[[#This Row],[DateTime]]-A820)*24*60</f>
        <v>1.000000003259629</v>
      </c>
      <c r="P819" s="6">
        <f>IF(G880="",0,(Table135672[[#This Row],[ExecutionTimeHours]]-G880)/Table135672[[#This Row],[TimespanSoft]])</f>
        <v>16.99318070609548</v>
      </c>
      <c r="Q819" s="7">
        <f>IF(A880="","01:00",Table135672[[#This Row],[DateTime]]-A880)*24</f>
        <v>1.0452777778264135</v>
      </c>
      <c r="R819" s="2">
        <f>Table135672[[#This Row],[HoursDelta]]*60</f>
        <v>23.731133256012637</v>
      </c>
      <c r="S819" s="2">
        <f>IF(Table135672[[#This Row],[StartToEndDelta]]&gt;0,Table135672[[#This Row],[ExTimeFinishedDelta]]/Table135672[[#This Row],[StartToEndDelta]],0)</f>
        <v>0</v>
      </c>
      <c r="T819" s="2">
        <f>Table135672[[#This Row],[HoursDeltaSoft]]</f>
        <v>16.99318070609548</v>
      </c>
    </row>
    <row r="820" spans="1:20" x14ac:dyDescent="0.25">
      <c r="A820" s="1">
        <v>40720.022187499999</v>
      </c>
      <c r="B820">
        <v>24</v>
      </c>
      <c r="C820">
        <v>0</v>
      </c>
      <c r="D820">
        <v>95.625460306803404</v>
      </c>
      <c r="E820">
        <v>98295</v>
      </c>
      <c r="F820">
        <v>79719</v>
      </c>
      <c r="G820">
        <v>7694.5967477777804</v>
      </c>
      <c r="H820">
        <v>7467.24510416667</v>
      </c>
      <c r="I820">
        <v>12903.330152222199</v>
      </c>
      <c r="J820">
        <f t="shared" si="24"/>
        <v>24</v>
      </c>
      <c r="K820">
        <f t="shared" si="25"/>
        <v>18576</v>
      </c>
      <c r="L820">
        <f>IF(G821="",0,(Table135672[[#This Row],[ExecutionTimeHours]]-G821)/Table135672[[#This Row],[Timespan]])</f>
        <v>0.39810666537249356</v>
      </c>
      <c r="M820" s="2">
        <f>IF(H821="",0,(Table135672[[#This Row],[ExecutionTimeFinished]]-H821)/Table135672[[#This Row],[Timespan]])</f>
        <v>0</v>
      </c>
      <c r="N820" s="2">
        <f>IF(I821="",0,(Table135672[[#This Row],[StartToEndTimeFinished]]-I821)/Table135672[[#This Row],[Timespan]])</f>
        <v>0</v>
      </c>
      <c r="O820" s="6">
        <f>IF(A821="","00:01",Table135672[[#This Row],[DateTime]]-A821)*24*60</f>
        <v>1.000000003259629</v>
      </c>
      <c r="P820" s="6">
        <f>IF(G881="",0,(Table135672[[#This Row],[ExecutionTimeHours]]-G881)/Table135672[[#This Row],[TimespanSoft]])</f>
        <v>17.015061652151086</v>
      </c>
      <c r="Q820" s="7">
        <f>IF(A881="","01:00",Table135672[[#This Row],[DateTime]]-A881)*24</f>
        <v>1.0452777778264135</v>
      </c>
      <c r="R820" s="2">
        <f>Table135672[[#This Row],[HoursDelta]]*60</f>
        <v>23.886399922349614</v>
      </c>
      <c r="S820" s="2">
        <f>IF(Table135672[[#This Row],[StartToEndDelta]]&gt;0,Table135672[[#This Row],[ExTimeFinishedDelta]]/Table135672[[#This Row],[StartToEndDelta]],0)</f>
        <v>0</v>
      </c>
      <c r="T820" s="2">
        <f>Table135672[[#This Row],[HoursDeltaSoft]]</f>
        <v>17.015061652151086</v>
      </c>
    </row>
    <row r="821" spans="1:20" x14ac:dyDescent="0.25">
      <c r="A821" s="1">
        <v>40720.021493055552</v>
      </c>
      <c r="B821">
        <v>24</v>
      </c>
      <c r="C821">
        <v>0</v>
      </c>
      <c r="D821">
        <v>95.381474812825502</v>
      </c>
      <c r="E821">
        <v>98295</v>
      </c>
      <c r="F821">
        <v>79643</v>
      </c>
      <c r="G821">
        <v>7694.1986411111102</v>
      </c>
      <c r="H821">
        <v>7467.24510416667</v>
      </c>
      <c r="I821">
        <v>12903.330152222199</v>
      </c>
      <c r="J821">
        <f t="shared" si="24"/>
        <v>24</v>
      </c>
      <c r="K821">
        <f t="shared" si="25"/>
        <v>18652</v>
      </c>
      <c r="L821">
        <f>IF(G822="",0,(Table135672[[#This Row],[ExecutionTimeHours]]-G822)/Table135672[[#This Row],[Timespan]])</f>
        <v>0.39724758445567693</v>
      </c>
      <c r="M821" s="2">
        <f>IF(H822="",0,(Table135672[[#This Row],[ExecutionTimeFinished]]-H822)/Table135672[[#This Row],[Timespan]])</f>
        <v>0.14315188309121371</v>
      </c>
      <c r="N821" s="2">
        <f>IF(I822="",0,(Table135672[[#This Row],[StartToEndTimeFinished]]-I822)/Table135672[[#This Row],[Timespan]])</f>
        <v>0.16023199072857627</v>
      </c>
      <c r="O821" s="6">
        <f>IF(A822="","00:01",Table135672[[#This Row],[DateTime]]-A822)*24*60</f>
        <v>1.03333332343027</v>
      </c>
      <c r="P821" s="6">
        <f>IF(G882="",0,(Table135672[[#This Row],[ExecutionTimeHours]]-G882)/Table135672[[#This Row],[TimespanSoft]])</f>
        <v>16.974254251784775</v>
      </c>
      <c r="Q821" s="7">
        <f>IF(A882="","01:00",Table135672[[#This Row],[DateTime]]-A882)*24</f>
        <v>1.0455555554945022</v>
      </c>
      <c r="R821" s="2">
        <f>Table135672[[#This Row],[HoursDelta]]*60</f>
        <v>23.834855067340616</v>
      </c>
      <c r="S821" s="2">
        <f>IF(Table135672[[#This Row],[StartToEndDelta]]&gt;0,Table135672[[#This Row],[ExTimeFinishedDelta]]/Table135672[[#This Row],[StartToEndDelta]],0)</f>
        <v>0.89340388545571225</v>
      </c>
      <c r="T821" s="2">
        <f>Table135672[[#This Row],[HoursDeltaSoft]]</f>
        <v>16.974254251784775</v>
      </c>
    </row>
    <row r="822" spans="1:20" x14ac:dyDescent="0.25">
      <c r="A822" s="1">
        <v>40720.020775462966</v>
      </c>
      <c r="B822">
        <v>24</v>
      </c>
      <c r="C822">
        <v>0</v>
      </c>
      <c r="D822">
        <v>97.772356669108106</v>
      </c>
      <c r="E822">
        <v>98295</v>
      </c>
      <c r="F822">
        <v>79524</v>
      </c>
      <c r="G822">
        <v>7693.78815194444</v>
      </c>
      <c r="H822">
        <v>7467.09718055556</v>
      </c>
      <c r="I822">
        <v>12903.1645791667</v>
      </c>
      <c r="J822">
        <f t="shared" si="24"/>
        <v>24</v>
      </c>
      <c r="K822">
        <f t="shared" si="25"/>
        <v>18771</v>
      </c>
      <c r="L822">
        <f>IF(G823="",0,(Table135672[[#This Row],[ExecutionTimeHours]]-G823)/Table135672[[#This Row],[Timespan]])</f>
        <v>0.34934530975965211</v>
      </c>
      <c r="M822" s="2">
        <f>IF(H823="",0,(Table135672[[#This Row],[ExecutionTimeFinished]]-H823)/Table135672[[#This Row],[Timespan]])</f>
        <v>0.53902916244439891</v>
      </c>
      <c r="N822" s="2">
        <f>IF(I823="",0,(Table135672[[#This Row],[StartToEndTimeFinished]]-I823)/Table135672[[#This Row],[Timespan]])</f>
        <v>0.57395442262267538</v>
      </c>
      <c r="O822" s="6">
        <f>IF(A823="","00:01",Table135672[[#This Row],[DateTime]]-A823)*24*60</f>
        <v>1.0666666750330478</v>
      </c>
      <c r="P822" s="6">
        <f>IF(G883="",0,(Table135672[[#This Row],[ExecutionTimeHours]]-G883)/Table135672[[#This Row],[TimespanSoft]])</f>
        <v>16.886891222942339</v>
      </c>
      <c r="Q822" s="7">
        <f>IF(A883="","01:00",Table135672[[#This Row],[DateTime]]-A883)*24</f>
        <v>1.0444444444729015</v>
      </c>
      <c r="R822" s="2">
        <f>Table135672[[#This Row],[HoursDelta]]*60</f>
        <v>20.960718585579126</v>
      </c>
      <c r="S822" s="2">
        <f>IF(Table135672[[#This Row],[StartToEndDelta]]&gt;0,Table135672[[#This Row],[ExTimeFinishedDelta]]/Table135672[[#This Row],[StartToEndDelta]],0)</f>
        <v>0.93914976729565725</v>
      </c>
      <c r="T822" s="2">
        <f>Table135672[[#This Row],[HoursDeltaSoft]]</f>
        <v>16.886891222942339</v>
      </c>
    </row>
    <row r="823" spans="1:20" x14ac:dyDescent="0.25">
      <c r="A823" s="1">
        <v>40720.02003472222</v>
      </c>
      <c r="B823">
        <v>24</v>
      </c>
      <c r="C823">
        <v>1</v>
      </c>
      <c r="D823">
        <v>91.823766072591098</v>
      </c>
      <c r="E823">
        <v>98295</v>
      </c>
      <c r="F823">
        <v>79580</v>
      </c>
      <c r="G823">
        <v>7693.4155169444402</v>
      </c>
      <c r="H823">
        <v>7466.5222161111096</v>
      </c>
      <c r="I823">
        <v>12902.5523611111</v>
      </c>
      <c r="J823">
        <f t="shared" si="24"/>
        <v>23</v>
      </c>
      <c r="K823">
        <f t="shared" si="25"/>
        <v>18715</v>
      </c>
      <c r="L823">
        <f>IF(G824="",0,(Table135672[[#This Row],[ExecutionTimeHours]]-G824)/Table135672[[#This Row],[Timespan]])</f>
        <v>0.38310528053564075</v>
      </c>
      <c r="M823" s="2">
        <f>IF(H824="",0,(Table135672[[#This Row],[ExecutionTimeFinished]]-H824)/Table135672[[#This Row],[Timespan]])</f>
        <v>1.0160113962229538</v>
      </c>
      <c r="N823" s="2">
        <f>IF(I824="",0,(Table135672[[#This Row],[StartToEndTimeFinished]]-I824)/Table135672[[#This Row],[Timespan]])</f>
        <v>1.1050308412755154</v>
      </c>
      <c r="O823" s="6">
        <f>IF(A824="","00:01",Table135672[[#This Row],[DateTime]]-A824)*24*60</f>
        <v>0.99999999278225005</v>
      </c>
      <c r="P823" s="6">
        <f>IF(G884="",0,(Table135672[[#This Row],[ExecutionTimeHours]]-G884)/Table135672[[#This Row],[TimespanSoft]])</f>
        <v>16.854815861137688</v>
      </c>
      <c r="Q823" s="7">
        <f>IF(A884="","01:00",Table135672[[#This Row],[DateTime]]-A884)*24</f>
        <v>1.0438888887874782</v>
      </c>
      <c r="R823" s="2">
        <f>Table135672[[#This Row],[HoursDelta]]*60</f>
        <v>22.986316832138446</v>
      </c>
      <c r="S823" s="2">
        <f>IF(Table135672[[#This Row],[StartToEndDelta]]&gt;0,Table135672[[#This Row],[ExTimeFinishedDelta]]/Table135672[[#This Row],[StartToEndDelta]],0)</f>
        <v>0.9194416646780571</v>
      </c>
      <c r="T823" s="2">
        <f>Table135672[[#This Row],[HoursDeltaSoft]]</f>
        <v>16.854815861137688</v>
      </c>
    </row>
    <row r="824" spans="1:20" x14ac:dyDescent="0.25">
      <c r="A824" s="1">
        <v>40720.01934027778</v>
      </c>
      <c r="B824">
        <v>24</v>
      </c>
      <c r="C824">
        <v>2</v>
      </c>
      <c r="D824">
        <v>88.592280069986998</v>
      </c>
      <c r="E824">
        <v>98295</v>
      </c>
      <c r="F824">
        <v>79396</v>
      </c>
      <c r="G824">
        <v>7693.0324116666698</v>
      </c>
      <c r="H824">
        <v>7465.50620472222</v>
      </c>
      <c r="I824">
        <v>12901.447330277801</v>
      </c>
      <c r="J824">
        <f t="shared" si="24"/>
        <v>22</v>
      </c>
      <c r="K824">
        <f t="shared" si="25"/>
        <v>18899</v>
      </c>
      <c r="L824">
        <f>IF(G825="",0,(Table135672[[#This Row],[ExecutionTimeHours]]-G825)/Table135672[[#This Row],[Timespan]])</f>
        <v>0.33858515359387786</v>
      </c>
      <c r="M824" s="2">
        <f>IF(H825="",0,(Table135672[[#This Row],[ExecutionTimeFinished]]-H825)/Table135672[[#This Row],[Timespan]])</f>
        <v>1.1097630121264763</v>
      </c>
      <c r="N824" s="2">
        <f>IF(I825="",0,(Table135672[[#This Row],[StartToEndTimeFinished]]-I825)/Table135672[[#This Row],[Timespan]])</f>
        <v>1.2003968656480559</v>
      </c>
      <c r="O824" s="6">
        <f>IF(A825="","00:01",Table135672[[#This Row],[DateTime]]-A825)*24*60</f>
        <v>1.0666666750330478</v>
      </c>
      <c r="P824" s="6">
        <f>IF(G885="",0,(Table135672[[#This Row],[ExecutionTimeHours]]-G885)/Table135672[[#This Row],[TimespanSoft]])</f>
        <v>16.75776577043229</v>
      </c>
      <c r="Q824" s="7">
        <f>IF(A885="","01:00",Table135672[[#This Row],[DateTime]]-A885)*24</f>
        <v>1.0436111111193895</v>
      </c>
      <c r="R824" s="2">
        <f>Table135672[[#This Row],[HoursDelta]]*60</f>
        <v>20.31510921563267</v>
      </c>
      <c r="S824" s="2">
        <f>IF(Table135672[[#This Row],[StartToEndDelta]]&gt;0,Table135672[[#This Row],[ExTimeFinishedDelta]]/Table135672[[#This Row],[StartToEndDelta]],0)</f>
        <v>0.92449675926748665</v>
      </c>
      <c r="T824" s="2">
        <f>Table135672[[#This Row],[HoursDeltaSoft]]</f>
        <v>16.75776577043229</v>
      </c>
    </row>
    <row r="825" spans="1:20" x14ac:dyDescent="0.25">
      <c r="A825" s="1">
        <v>40720.018599537034</v>
      </c>
      <c r="B825">
        <v>24</v>
      </c>
      <c r="C825">
        <v>0</v>
      </c>
      <c r="D825">
        <v>97.361282348632798</v>
      </c>
      <c r="E825">
        <v>98295</v>
      </c>
      <c r="F825">
        <v>79630</v>
      </c>
      <c r="G825">
        <v>7692.6712541666702</v>
      </c>
      <c r="H825">
        <v>7464.3224575000004</v>
      </c>
      <c r="I825">
        <v>12900.1669069444</v>
      </c>
      <c r="J825">
        <f t="shared" si="24"/>
        <v>24</v>
      </c>
      <c r="K825">
        <f t="shared" si="25"/>
        <v>18665</v>
      </c>
      <c r="L825">
        <f>IF(G826="",0,(Table135672[[#This Row],[ExecutionTimeHours]]-G826)/Table135672[[#This Row],[Timespan]])</f>
        <v>0.40337903203410735</v>
      </c>
      <c r="M825" s="2">
        <f>IF(H826="",0,(Table135672[[#This Row],[ExecutionTimeFinished]]-H826)/Table135672[[#This Row],[Timespan]])</f>
        <v>0.10149005371167064</v>
      </c>
      <c r="N825" s="2">
        <f>IF(I826="",0,(Table135672[[#This Row],[StartToEndTimeFinished]]-I826)/Table135672[[#This Row],[Timespan]])</f>
        <v>0.1093172042287321</v>
      </c>
      <c r="O825" s="6">
        <f>IF(A826="","00:01",Table135672[[#This Row],[DateTime]]-A826)*24*60</f>
        <v>1.0333333339076489</v>
      </c>
      <c r="P825" s="6">
        <f>IF(G886="",0,(Table135672[[#This Row],[ExecutionTimeHours]]-G886)/Table135672[[#This Row],[TimespanSoft]])</f>
        <v>16.643080671837311</v>
      </c>
      <c r="Q825" s="7">
        <f>IF(A886="","01:00",Table135672[[#This Row],[DateTime]]-A886)*24</f>
        <v>1.0433333332766779</v>
      </c>
      <c r="R825" s="2">
        <f>Table135672[[#This Row],[HoursDelta]]*60</f>
        <v>24.202741922046442</v>
      </c>
      <c r="S825" s="2">
        <f>IF(Table135672[[#This Row],[StartToEndDelta]]&gt;0,Table135672[[#This Row],[ExTimeFinishedDelta]]/Table135672[[#This Row],[StartToEndDelta]],0)</f>
        <v>0.92839964603664604</v>
      </c>
      <c r="T825" s="2">
        <f>Table135672[[#This Row],[HoursDeltaSoft]]</f>
        <v>16.643080671837311</v>
      </c>
    </row>
    <row r="826" spans="1:20" x14ac:dyDescent="0.25">
      <c r="A826" s="1">
        <v>40720.017881944441</v>
      </c>
      <c r="B826">
        <v>24</v>
      </c>
      <c r="C826">
        <v>0</v>
      </c>
      <c r="D826">
        <v>97.518231709798201</v>
      </c>
      <c r="E826">
        <v>98295</v>
      </c>
      <c r="F826">
        <v>79666</v>
      </c>
      <c r="G826">
        <v>7692.25442916667</v>
      </c>
      <c r="H826">
        <v>7464.21758444444</v>
      </c>
      <c r="I826">
        <v>12900.053945833301</v>
      </c>
      <c r="J826">
        <f t="shared" si="24"/>
        <v>24</v>
      </c>
      <c r="K826">
        <f t="shared" si="25"/>
        <v>18629</v>
      </c>
      <c r="L826">
        <f>IF(G827="",0,(Table135672[[#This Row],[ExecutionTimeHours]]-G827)/Table135672[[#This Row],[Timespan]])</f>
        <v>0.37277460531368128</v>
      </c>
      <c r="M826" s="2">
        <f>IF(H827="",0,(Table135672[[#This Row],[ExecutionTimeFinished]]-H827)/Table135672[[#This Row],[Timespan]])</f>
        <v>0</v>
      </c>
      <c r="N826" s="2">
        <f>IF(I827="",0,(Table135672[[#This Row],[StartToEndTimeFinished]]-I827)/Table135672[[#This Row],[Timespan]])</f>
        <v>0</v>
      </c>
      <c r="O826" s="6">
        <f>IF(A827="","00:01",Table135672[[#This Row],[DateTime]]-A827)*24*60</f>
        <v>1.0499999939929694</v>
      </c>
      <c r="P826" s="6">
        <f>IF(G887="",0,(Table135672[[#This Row],[ExecutionTimeHours]]-G887)/Table135672[[#This Row],[TimespanSoft]])</f>
        <v>16.431681855734119</v>
      </c>
      <c r="Q826" s="7">
        <f>IF(A887="","01:00",Table135672[[#This Row],[DateTime]]-A887)*24</f>
        <v>1.0424999999231659</v>
      </c>
      <c r="R826" s="2">
        <f>Table135672[[#This Row],[HoursDelta]]*60</f>
        <v>22.366476318820876</v>
      </c>
      <c r="S826" s="2">
        <f>IF(Table135672[[#This Row],[StartToEndDelta]]&gt;0,Table135672[[#This Row],[ExTimeFinishedDelta]]/Table135672[[#This Row],[StartToEndDelta]],0)</f>
        <v>0</v>
      </c>
      <c r="T826" s="2">
        <f>Table135672[[#This Row],[HoursDeltaSoft]]</f>
        <v>16.431681855734119</v>
      </c>
    </row>
    <row r="827" spans="1:20" x14ac:dyDescent="0.25">
      <c r="A827" s="1">
        <v>40720.017152777778</v>
      </c>
      <c r="B827">
        <v>24</v>
      </c>
      <c r="C827">
        <v>0</v>
      </c>
      <c r="D827">
        <v>97.515070597330705</v>
      </c>
      <c r="E827">
        <v>98295</v>
      </c>
      <c r="F827">
        <v>79707</v>
      </c>
      <c r="G827">
        <v>7691.8630158333299</v>
      </c>
      <c r="H827">
        <v>7464.21758444444</v>
      </c>
      <c r="I827">
        <v>12900.053945833301</v>
      </c>
      <c r="J827">
        <f t="shared" si="24"/>
        <v>24</v>
      </c>
      <c r="K827">
        <f t="shared" si="25"/>
        <v>18588</v>
      </c>
      <c r="L827">
        <f>IF(G828="",0,(Table135672[[#This Row],[ExecutionTimeHours]]-G828)/Table135672[[#This Row],[Timespan]])</f>
        <v>0.409662842862967</v>
      </c>
      <c r="M827" s="2">
        <f>IF(H828="",0,(Table135672[[#This Row],[ExecutionTimeFinished]]-H828)/Table135672[[#This Row],[Timespan]])</f>
        <v>0</v>
      </c>
      <c r="N827" s="2">
        <f>IF(I828="",0,(Table135672[[#This Row],[StartToEndTimeFinished]]-I828)/Table135672[[#This Row],[Timespan]])</f>
        <v>0</v>
      </c>
      <c r="O827" s="6">
        <f>IF(A828="","00:01",Table135672[[#This Row],[DateTime]]-A828)*24*60</f>
        <v>1.0166666633449495</v>
      </c>
      <c r="P827" s="6">
        <f>IF(G888="",0,(Table135672[[#This Row],[ExecutionTimeHours]]-G888)/Table135672[[#This Row],[TimespanSoft]])</f>
        <v>16.203528392928817</v>
      </c>
      <c r="Q827" s="7">
        <f>IF(A888="","01:00",Table135672[[#This Row],[DateTime]]-A888)*24</f>
        <v>1.0419444444123656</v>
      </c>
      <c r="R827" s="2">
        <f>Table135672[[#This Row],[HoursDelta]]*60</f>
        <v>24.57977057177802</v>
      </c>
      <c r="S827" s="2">
        <f>IF(Table135672[[#This Row],[StartToEndDelta]]&gt;0,Table135672[[#This Row],[ExTimeFinishedDelta]]/Table135672[[#This Row],[StartToEndDelta]],0)</f>
        <v>0</v>
      </c>
      <c r="T827" s="2">
        <f>Table135672[[#This Row],[HoursDeltaSoft]]</f>
        <v>16.203528392928817</v>
      </c>
    </row>
    <row r="828" spans="1:20" x14ac:dyDescent="0.25">
      <c r="A828" s="1">
        <v>40720.016446759262</v>
      </c>
      <c r="B828">
        <v>24</v>
      </c>
      <c r="C828">
        <v>0</v>
      </c>
      <c r="D828">
        <v>95.877815246582003</v>
      </c>
      <c r="E828">
        <v>98295</v>
      </c>
      <c r="F828">
        <v>79715</v>
      </c>
      <c r="G828">
        <v>7691.44652527778</v>
      </c>
      <c r="H828">
        <v>7464.21758444444</v>
      </c>
      <c r="I828">
        <v>12900.053945833301</v>
      </c>
      <c r="J828">
        <f t="shared" si="24"/>
        <v>24</v>
      </c>
      <c r="K828">
        <f t="shared" si="25"/>
        <v>18580</v>
      </c>
      <c r="L828">
        <f>IF(G829="",0,(Table135672[[#This Row],[ExecutionTimeHours]]-G829)/Table135672[[#This Row],[Timespan]])</f>
        <v>0.37836640328842408</v>
      </c>
      <c r="M828" s="2">
        <f>IF(H829="",0,(Table135672[[#This Row],[ExecutionTimeFinished]]-H829)/Table135672[[#This Row],[Timespan]])</f>
        <v>0</v>
      </c>
      <c r="N828" s="2">
        <f>IF(I829="",0,(Table135672[[#This Row],[StartToEndTimeFinished]]-I829)/Table135672[[#This Row],[Timespan]])</f>
        <v>0</v>
      </c>
      <c r="O828" s="6">
        <f>IF(A829="","00:01",Table135672[[#This Row],[DateTime]]-A829)*24*60</f>
        <v>1.0666666750330478</v>
      </c>
      <c r="P828" s="6">
        <f>IF(G889="",0,(Table135672[[#This Row],[ExecutionTimeHours]]-G889)/Table135672[[#This Row],[TimespanSoft]])</f>
        <v>15.89630711592779</v>
      </c>
      <c r="Q828" s="7">
        <f>IF(A889="","01:00",Table135672[[#This Row],[DateTime]]-A889)*24</f>
        <v>1.0419444445869885</v>
      </c>
      <c r="R828" s="2">
        <f>Table135672[[#This Row],[HoursDelta]]*60</f>
        <v>22.701984197305446</v>
      </c>
      <c r="S828" s="2">
        <f>IF(Table135672[[#This Row],[StartToEndDelta]]&gt;0,Table135672[[#This Row],[ExTimeFinishedDelta]]/Table135672[[#This Row],[StartToEndDelta]],0)</f>
        <v>0</v>
      </c>
      <c r="T828" s="2">
        <f>Table135672[[#This Row],[HoursDeltaSoft]]</f>
        <v>15.89630711592779</v>
      </c>
    </row>
    <row r="829" spans="1:20" x14ac:dyDescent="0.25">
      <c r="A829" s="1">
        <v>40720.015706018516</v>
      </c>
      <c r="B829">
        <v>24</v>
      </c>
      <c r="C829">
        <v>0</v>
      </c>
      <c r="D829">
        <v>97.1029866536458</v>
      </c>
      <c r="E829">
        <v>98295</v>
      </c>
      <c r="F829">
        <v>79727</v>
      </c>
      <c r="G829">
        <v>7691.0429344444401</v>
      </c>
      <c r="H829">
        <v>7464.21758444444</v>
      </c>
      <c r="I829">
        <v>12900.053945833301</v>
      </c>
      <c r="J829">
        <f t="shared" si="24"/>
        <v>24</v>
      </c>
      <c r="K829">
        <f t="shared" si="25"/>
        <v>18568</v>
      </c>
      <c r="L829">
        <f>IF(G830="",0,(Table135672[[#This Row],[ExecutionTimeHours]]-G830)/Table135672[[#This Row],[Timespan]])</f>
        <v>0.42685491942093856</v>
      </c>
      <c r="M829" s="2">
        <f>IF(H830="",0,(Table135672[[#This Row],[ExecutionTimeFinished]]-H830)/Table135672[[#This Row],[Timespan]])</f>
        <v>0</v>
      </c>
      <c r="N829" s="2">
        <f>IF(I830="",0,(Table135672[[#This Row],[StartToEndTimeFinished]]-I830)/Table135672[[#This Row],[Timespan]])</f>
        <v>0</v>
      </c>
      <c r="O829" s="6">
        <f>IF(A830="","00:01",Table135672[[#This Row],[DateTime]]-A830)*24*60</f>
        <v>1.0166666633449495</v>
      </c>
      <c r="P829" s="6">
        <f>IF(G890="",0,(Table135672[[#This Row],[ExecutionTimeHours]]-G890)/Table135672[[#This Row],[TimespanSoft]])</f>
        <v>15.573274693118048</v>
      </c>
      <c r="Q829" s="7">
        <f>IF(A890="","01:00",Table135672[[#This Row],[DateTime]]-A890)*24</f>
        <v>1.0405555555480532</v>
      </c>
      <c r="R829" s="2">
        <f>Table135672[[#This Row],[HoursDelta]]*60</f>
        <v>25.611295165256315</v>
      </c>
      <c r="S829" s="2">
        <f>IF(Table135672[[#This Row],[StartToEndDelta]]&gt;0,Table135672[[#This Row],[ExTimeFinishedDelta]]/Table135672[[#This Row],[StartToEndDelta]],0)</f>
        <v>0</v>
      </c>
      <c r="T829" s="2">
        <f>Table135672[[#This Row],[HoursDeltaSoft]]</f>
        <v>15.573274693118048</v>
      </c>
    </row>
    <row r="830" spans="1:20" x14ac:dyDescent="0.25">
      <c r="A830" s="1">
        <v>40720.014999999999</v>
      </c>
      <c r="B830">
        <v>24</v>
      </c>
      <c r="C830">
        <v>0</v>
      </c>
      <c r="D830">
        <v>94.964546203613295</v>
      </c>
      <c r="E830">
        <v>98295</v>
      </c>
      <c r="F830">
        <v>79808</v>
      </c>
      <c r="G830">
        <v>7690.60896527778</v>
      </c>
      <c r="H830">
        <v>7464.21758444444</v>
      </c>
      <c r="I830">
        <v>12900.053945833301</v>
      </c>
      <c r="J830">
        <f t="shared" si="24"/>
        <v>24</v>
      </c>
      <c r="K830">
        <f t="shared" si="25"/>
        <v>18487</v>
      </c>
      <c r="L830">
        <f>IF(G831="",0,(Table135672[[#This Row],[ExecutionTimeHours]]-G831)/Table135672[[#This Row],[Timespan]])</f>
        <v>0.32985527670443726</v>
      </c>
      <c r="M830" s="2">
        <f>IF(H831="",0,(Table135672[[#This Row],[ExecutionTimeFinished]]-H831)/Table135672[[#This Row],[Timespan]])</f>
        <v>0</v>
      </c>
      <c r="N830" s="2">
        <f>IF(I831="",0,(Table135672[[#This Row],[StartToEndTimeFinished]]-I831)/Table135672[[#This Row],[Timespan]])</f>
        <v>0</v>
      </c>
      <c r="O830" s="6">
        <f>IF(A831="","00:01",Table135672[[#This Row],[DateTime]]-A831)*24*60</f>
        <v>1.000000003259629</v>
      </c>
      <c r="P830" s="6">
        <f>IF(G891="",0,(Table135672[[#This Row],[ExecutionTimeHours]]-G891)/Table135672[[#This Row],[TimespanSoft]])</f>
        <v>15.131982408910872</v>
      </c>
      <c r="Q830" s="7">
        <f>IF(A891="","01:00",Table135672[[#This Row],[DateTime]]-A891)*24</f>
        <v>1.0422222222550772</v>
      </c>
      <c r="R830" s="2">
        <f>Table135672[[#This Row],[HoursDelta]]*60</f>
        <v>19.791316602266235</v>
      </c>
      <c r="S830" s="2">
        <f>IF(Table135672[[#This Row],[StartToEndDelta]]&gt;0,Table135672[[#This Row],[ExTimeFinishedDelta]]/Table135672[[#This Row],[StartToEndDelta]],0)</f>
        <v>0</v>
      </c>
      <c r="T830" s="2">
        <f>Table135672[[#This Row],[HoursDeltaSoft]]</f>
        <v>15.131982408910872</v>
      </c>
    </row>
    <row r="831" spans="1:20" x14ac:dyDescent="0.25">
      <c r="A831" s="1">
        <v>40720.014305555553</v>
      </c>
      <c r="B831">
        <v>24</v>
      </c>
      <c r="C831">
        <v>9</v>
      </c>
      <c r="D831">
        <v>63.865333557128899</v>
      </c>
      <c r="E831">
        <v>98295</v>
      </c>
      <c r="F831">
        <v>80024</v>
      </c>
      <c r="G831">
        <v>7690.2791100000004</v>
      </c>
      <c r="H831">
        <v>7464.21758444444</v>
      </c>
      <c r="I831">
        <v>12900.053945833301</v>
      </c>
      <c r="J831">
        <f t="shared" si="24"/>
        <v>15</v>
      </c>
      <c r="K831">
        <f t="shared" si="25"/>
        <v>18271</v>
      </c>
      <c r="L831">
        <f>IF(G832="",0,(Table135672[[#This Row],[ExecutionTimeHours]]-G832)/Table135672[[#This Row],[Timespan]])</f>
        <v>0.10075494811234673</v>
      </c>
      <c r="M831" s="2">
        <f>IF(H832="",0,(Table135672[[#This Row],[ExecutionTimeFinished]]-H832)/Table135672[[#This Row],[Timespan]])</f>
        <v>0</v>
      </c>
      <c r="N831" s="2">
        <f>IF(I832="",0,(Table135672[[#This Row],[StartToEndTimeFinished]]-I832)/Table135672[[#This Row],[Timespan]])</f>
        <v>0</v>
      </c>
      <c r="O831" s="6">
        <f>IF(A832="","00:01",Table135672[[#This Row],[DateTime]]-A832)*24*60</f>
        <v>1.0666666645556688</v>
      </c>
      <c r="P831" s="6">
        <f>IF(G892="",0,(Table135672[[#This Row],[ExecutionTimeHours]]-G892)/Table135672[[#This Row],[TimespanSoft]])</f>
        <v>14.811542500429942</v>
      </c>
      <c r="Q831" s="7">
        <f>IF(A892="","01:00",Table135672[[#This Row],[DateTime]]-A892)*24</f>
        <v>1.0424999999231659</v>
      </c>
      <c r="R831" s="2">
        <f>Table135672[[#This Row],[HoursDelta]]*60</f>
        <v>6.0452968867408039</v>
      </c>
      <c r="S831" s="2">
        <f>IF(Table135672[[#This Row],[StartToEndDelta]]&gt;0,Table135672[[#This Row],[ExTimeFinishedDelta]]/Table135672[[#This Row],[StartToEndDelta]],0)</f>
        <v>0</v>
      </c>
      <c r="T831" s="2">
        <f>Table135672[[#This Row],[HoursDeltaSoft]]</f>
        <v>14.811542500429942</v>
      </c>
    </row>
    <row r="832" spans="1:20" x14ac:dyDescent="0.25">
      <c r="A832" s="1">
        <v>40720.013564814813</v>
      </c>
      <c r="B832">
        <v>24</v>
      </c>
      <c r="C832">
        <v>24</v>
      </c>
      <c r="D832">
        <v>6.1943702916614702</v>
      </c>
      <c r="E832">
        <v>98295</v>
      </c>
      <c r="F832">
        <v>79940</v>
      </c>
      <c r="G832">
        <v>7690.1716380555599</v>
      </c>
      <c r="H832">
        <v>7464.21758444444</v>
      </c>
      <c r="I832">
        <v>12900.053945833301</v>
      </c>
      <c r="J832">
        <f t="shared" si="24"/>
        <v>0</v>
      </c>
      <c r="K832">
        <f t="shared" si="25"/>
        <v>18355</v>
      </c>
      <c r="L832">
        <f>IF(G833="",0,(Table135672[[#This Row],[ExecutionTimeHours]]-G833)/Table135672[[#This Row],[Timespan]])</f>
        <v>0</v>
      </c>
      <c r="M832" s="2">
        <f>IF(H833="",0,(Table135672[[#This Row],[ExecutionTimeFinished]]-H833)/Table135672[[#This Row],[Timespan]])</f>
        <v>0</v>
      </c>
      <c r="N832" s="2">
        <f>IF(I833="",0,(Table135672[[#This Row],[StartToEndTimeFinished]]-I833)/Table135672[[#This Row],[Timespan]])</f>
        <v>0</v>
      </c>
      <c r="O832" s="6">
        <f>IF(A833="","00:01",Table135672[[#This Row],[DateTime]]-A833)*24*60</f>
        <v>1.0166666633449495</v>
      </c>
      <c r="P832" s="6">
        <f>IF(G893="",0,(Table135672[[#This Row],[ExecutionTimeHours]]-G893)/Table135672[[#This Row],[TimespanSoft]])</f>
        <v>14.720954934708629</v>
      </c>
      <c r="Q832" s="7">
        <f>IF(A893="","01:00",Table135672[[#This Row],[DateTime]]-A893)*24</f>
        <v>1.0416666665696539</v>
      </c>
      <c r="R832" s="2">
        <f>Table135672[[#This Row],[HoursDelta]]*60</f>
        <v>0</v>
      </c>
      <c r="S832" s="2">
        <f>IF(Table135672[[#This Row],[StartToEndDelta]]&gt;0,Table135672[[#This Row],[ExTimeFinishedDelta]]/Table135672[[#This Row],[StartToEndDelta]],0)</f>
        <v>0</v>
      </c>
      <c r="T832" s="2">
        <f>Table135672[[#This Row],[HoursDeltaSoft]]</f>
        <v>14.720954934708629</v>
      </c>
    </row>
    <row r="833" spans="1:20" x14ac:dyDescent="0.25">
      <c r="A833" s="1">
        <v>40720.012858796297</v>
      </c>
      <c r="B833">
        <v>24</v>
      </c>
      <c r="C833">
        <v>24</v>
      </c>
      <c r="D833">
        <v>4.3328911171605196</v>
      </c>
      <c r="E833">
        <v>98295</v>
      </c>
      <c r="F833">
        <v>78467</v>
      </c>
      <c r="G833">
        <v>7690.1716380555599</v>
      </c>
      <c r="H833">
        <v>7464.21758444444</v>
      </c>
      <c r="I833">
        <v>12900.053945833301</v>
      </c>
      <c r="J833">
        <f t="shared" si="24"/>
        <v>0</v>
      </c>
      <c r="K833">
        <f t="shared" si="25"/>
        <v>19828</v>
      </c>
      <c r="L833">
        <f>IF(G834="",0,(Table135672[[#This Row],[ExecutionTimeHours]]-G834)/Table135672[[#This Row],[Timespan]])</f>
        <v>0</v>
      </c>
      <c r="M833" s="2">
        <f>IF(H834="",0,(Table135672[[#This Row],[ExecutionTimeFinished]]-H834)/Table135672[[#This Row],[Timespan]])</f>
        <v>0</v>
      </c>
      <c r="N833" s="2">
        <f>IF(I834="",0,(Table135672[[#This Row],[StartToEndTimeFinished]]-I834)/Table135672[[#This Row],[Timespan]])</f>
        <v>0</v>
      </c>
      <c r="O833" s="6">
        <f>IF(A834="","00:01",Table135672[[#This Row],[DateTime]]-A834)*24*60</f>
        <v>1.0166666633449495</v>
      </c>
      <c r="P833" s="6">
        <f>IF(G894="",0,(Table135672[[#This Row],[ExecutionTimeHours]]-G894)/Table135672[[#This Row],[TimespanSoft]])</f>
        <v>14.726611998909208</v>
      </c>
      <c r="Q833" s="7">
        <f>IF(A894="","01:00",Table135672[[#This Row],[DateTime]]-A894)*24</f>
        <v>1.0416666667442769</v>
      </c>
      <c r="R833" s="2">
        <f>Table135672[[#This Row],[HoursDelta]]*60</f>
        <v>0</v>
      </c>
      <c r="S833" s="2">
        <f>IF(Table135672[[#This Row],[StartToEndDelta]]&gt;0,Table135672[[#This Row],[ExTimeFinishedDelta]]/Table135672[[#This Row],[StartToEndDelta]],0)</f>
        <v>0</v>
      </c>
      <c r="T833" s="2">
        <f>Table135672[[#This Row],[HoursDeltaSoft]]</f>
        <v>14.726611998909208</v>
      </c>
    </row>
    <row r="834" spans="1:20" x14ac:dyDescent="0.25">
      <c r="A834" s="1">
        <v>40720.012152777781</v>
      </c>
      <c r="B834">
        <v>24</v>
      </c>
      <c r="C834">
        <v>24</v>
      </c>
      <c r="D834">
        <v>0.53246864738563704</v>
      </c>
      <c r="E834">
        <v>98295</v>
      </c>
      <c r="F834">
        <v>78420</v>
      </c>
      <c r="G834">
        <v>7690.1716380555599</v>
      </c>
      <c r="H834">
        <v>7464.21758444444</v>
      </c>
      <c r="I834">
        <v>12900.053945833301</v>
      </c>
      <c r="J834">
        <f t="shared" si="24"/>
        <v>0</v>
      </c>
      <c r="K834">
        <f t="shared" si="25"/>
        <v>19875</v>
      </c>
      <c r="L834">
        <f>IF(G835="",0,(Table135672[[#This Row],[ExecutionTimeHours]]-G835)/Table135672[[#This Row],[Timespan]])</f>
        <v>0</v>
      </c>
      <c r="M834" s="2">
        <f>IF(H835="",0,(Table135672[[#This Row],[ExecutionTimeFinished]]-H835)/Table135672[[#This Row],[Timespan]])</f>
        <v>0</v>
      </c>
      <c r="N834" s="2">
        <f>IF(I835="",0,(Table135672[[#This Row],[StartToEndTimeFinished]]-I835)/Table135672[[#This Row],[Timespan]])</f>
        <v>0</v>
      </c>
      <c r="O834" s="6">
        <f>IF(A835="","00:01",Table135672[[#This Row],[DateTime]]-A835)*24*60</f>
        <v>1.0166666738223284</v>
      </c>
      <c r="P834" s="6">
        <f>IF(G895="",0,(Table135672[[#This Row],[ExecutionTimeHours]]-G895)/Table135672[[#This Row],[TimespanSoft]])</f>
        <v>14.739794719398789</v>
      </c>
      <c r="Q834" s="7">
        <f>IF(A895="","01:00",Table135672[[#This Row],[DateTime]]-A895)*24</f>
        <v>1.0419444445869885</v>
      </c>
      <c r="R834" s="2">
        <f>Table135672[[#This Row],[HoursDelta]]*60</f>
        <v>0</v>
      </c>
      <c r="S834" s="2">
        <f>IF(Table135672[[#This Row],[StartToEndDelta]]&gt;0,Table135672[[#This Row],[ExTimeFinishedDelta]]/Table135672[[#This Row],[StartToEndDelta]],0)</f>
        <v>0</v>
      </c>
      <c r="T834" s="2">
        <f>Table135672[[#This Row],[HoursDeltaSoft]]</f>
        <v>14.739794719398789</v>
      </c>
    </row>
    <row r="835" spans="1:20" x14ac:dyDescent="0.25">
      <c r="A835" s="1">
        <v>40720.011446759258</v>
      </c>
      <c r="B835">
        <v>24</v>
      </c>
      <c r="C835">
        <v>24</v>
      </c>
      <c r="D835">
        <v>4.6061771071205504</v>
      </c>
      <c r="E835">
        <v>98295</v>
      </c>
      <c r="F835">
        <v>78406</v>
      </c>
      <c r="G835">
        <v>7690.1716380555599</v>
      </c>
      <c r="H835">
        <v>7464.21758444444</v>
      </c>
      <c r="I835">
        <v>12900.053945833301</v>
      </c>
      <c r="J835">
        <f t="shared" ref="J835:J898" si="26">B835-C835</f>
        <v>0</v>
      </c>
      <c r="K835">
        <f t="shared" ref="K835:K898" si="27">E835-F835</f>
        <v>19889</v>
      </c>
      <c r="L835">
        <f>IF(G836="",0,(Table135672[[#This Row],[ExecutionTimeHours]]-G836)/Table135672[[#This Row],[Timespan]])</f>
        <v>0</v>
      </c>
      <c r="M835" s="2">
        <f>IF(H836="",0,(Table135672[[#This Row],[ExecutionTimeFinished]]-H836)/Table135672[[#This Row],[Timespan]])</f>
        <v>0</v>
      </c>
      <c r="N835" s="2">
        <f>IF(I836="",0,(Table135672[[#This Row],[StartToEndTimeFinished]]-I836)/Table135672[[#This Row],[Timespan]])</f>
        <v>0</v>
      </c>
      <c r="O835" s="6">
        <f>IF(A836="","00:01",Table135672[[#This Row],[DateTime]]-A836)*24*60</f>
        <v>1.0166666633449495</v>
      </c>
      <c r="P835" s="6">
        <f>IF(G896="",0,(Table135672[[#This Row],[ExecutionTimeHours]]-G896)/Table135672[[#This Row],[TimespanSoft]])</f>
        <v>14.753323826832508</v>
      </c>
      <c r="Q835" s="7">
        <f>IF(A896="","01:00",Table135672[[#This Row],[DateTime]]-A896)*24</f>
        <v>1.0422222222550772</v>
      </c>
      <c r="R835" s="2">
        <f>Table135672[[#This Row],[HoursDelta]]*60</f>
        <v>0</v>
      </c>
      <c r="S835" s="2">
        <f>IF(Table135672[[#This Row],[StartToEndDelta]]&gt;0,Table135672[[#This Row],[ExTimeFinishedDelta]]/Table135672[[#This Row],[StartToEndDelta]],0)</f>
        <v>0</v>
      </c>
      <c r="T835" s="2">
        <f>Table135672[[#This Row],[HoursDeltaSoft]]</f>
        <v>14.753323826832508</v>
      </c>
    </row>
    <row r="836" spans="1:20" x14ac:dyDescent="0.25">
      <c r="A836" s="1">
        <v>40720.010740740741</v>
      </c>
      <c r="B836">
        <v>24</v>
      </c>
      <c r="C836">
        <v>24</v>
      </c>
      <c r="D836">
        <v>1.7911077787478798E-2</v>
      </c>
      <c r="E836">
        <v>98295</v>
      </c>
      <c r="F836">
        <v>78417</v>
      </c>
      <c r="G836">
        <v>7690.1716380555599</v>
      </c>
      <c r="H836">
        <v>7464.21758444444</v>
      </c>
      <c r="I836">
        <v>12900.053945833301</v>
      </c>
      <c r="J836">
        <f t="shared" si="26"/>
        <v>0</v>
      </c>
      <c r="K836">
        <f t="shared" si="27"/>
        <v>19878</v>
      </c>
      <c r="L836">
        <f>IF(G837="",0,(Table135672[[#This Row],[ExecutionTimeHours]]-G837)/Table135672[[#This Row],[Timespan]])</f>
        <v>0</v>
      </c>
      <c r="M836" s="2">
        <f>IF(H837="",0,(Table135672[[#This Row],[ExecutionTimeFinished]]-H837)/Table135672[[#This Row],[Timespan]])</f>
        <v>0</v>
      </c>
      <c r="N836" s="2">
        <f>IF(I837="",0,(Table135672[[#This Row],[StartToEndTimeFinished]]-I837)/Table135672[[#This Row],[Timespan]])</f>
        <v>0</v>
      </c>
      <c r="O836" s="6">
        <f>IF(A837="","00:01",Table135672[[#This Row],[DateTime]]-A837)*24*60</f>
        <v>1.0166666633449495</v>
      </c>
      <c r="P836" s="6">
        <f>IF(G897="",0,(Table135672[[#This Row],[ExecutionTimeHours]]-G897)/Table135672[[#This Row],[TimespanSoft]])</f>
        <v>14.774760864224472</v>
      </c>
      <c r="Q836" s="7">
        <f>IF(A897="","01:00",Table135672[[#This Row],[DateTime]]-A897)*24</f>
        <v>1.0419444444123656</v>
      </c>
      <c r="R836" s="2">
        <f>Table135672[[#This Row],[HoursDelta]]*60</f>
        <v>0</v>
      </c>
      <c r="S836" s="2">
        <f>IF(Table135672[[#This Row],[StartToEndDelta]]&gt;0,Table135672[[#This Row],[ExTimeFinishedDelta]]/Table135672[[#This Row],[StartToEndDelta]],0)</f>
        <v>0</v>
      </c>
      <c r="T836" s="2">
        <f>Table135672[[#This Row],[HoursDeltaSoft]]</f>
        <v>14.774760864224472</v>
      </c>
    </row>
    <row r="837" spans="1:20" x14ac:dyDescent="0.25">
      <c r="A837" s="1">
        <v>40720.010034722225</v>
      </c>
      <c r="B837">
        <v>24</v>
      </c>
      <c r="C837">
        <v>24</v>
      </c>
      <c r="D837">
        <v>0.120876409113407</v>
      </c>
      <c r="E837">
        <v>98295</v>
      </c>
      <c r="F837">
        <v>78416</v>
      </c>
      <c r="G837">
        <v>7690.1716380555599</v>
      </c>
      <c r="H837">
        <v>7464.21758444444</v>
      </c>
      <c r="I837">
        <v>12900.053945833301</v>
      </c>
      <c r="J837">
        <f t="shared" si="26"/>
        <v>0</v>
      </c>
      <c r="K837">
        <f t="shared" si="27"/>
        <v>19879</v>
      </c>
      <c r="L837">
        <f>IF(G838="",0,(Table135672[[#This Row],[ExecutionTimeHours]]-G838)/Table135672[[#This Row],[Timespan]])</f>
        <v>0</v>
      </c>
      <c r="M837" s="2">
        <f>IF(H838="",0,(Table135672[[#This Row],[ExecutionTimeFinished]]-H838)/Table135672[[#This Row],[Timespan]])</f>
        <v>0</v>
      </c>
      <c r="N837" s="2">
        <f>IF(I838="",0,(Table135672[[#This Row],[StartToEndTimeFinished]]-I838)/Table135672[[#This Row],[Timespan]])</f>
        <v>0</v>
      </c>
      <c r="O837" s="6">
        <f>IF(A838="","00:01",Table135672[[#This Row],[DateTime]]-A838)*24*60</f>
        <v>1.0166666738223284</v>
      </c>
      <c r="P837" s="6">
        <f>IF(G898="",0,(Table135672[[#This Row],[ExecutionTimeHours]]-G898)/Table135672[[#This Row],[TimespanSoft]])</f>
        <v>14.820344265570744</v>
      </c>
      <c r="Q837" s="7">
        <f>IF(A898="","01:00",Table135672[[#This Row],[DateTime]]-A898)*24</f>
        <v>1.0416666667442769</v>
      </c>
      <c r="R837" s="2">
        <f>Table135672[[#This Row],[HoursDelta]]*60</f>
        <v>0</v>
      </c>
      <c r="S837" s="2">
        <f>IF(Table135672[[#This Row],[StartToEndDelta]]&gt;0,Table135672[[#This Row],[ExTimeFinishedDelta]]/Table135672[[#This Row],[StartToEndDelta]],0)</f>
        <v>0</v>
      </c>
      <c r="T837" s="2">
        <f>Table135672[[#This Row],[HoursDeltaSoft]]</f>
        <v>14.820344265570744</v>
      </c>
    </row>
    <row r="838" spans="1:20" x14ac:dyDescent="0.25">
      <c r="A838" s="1">
        <v>40720.009328703702</v>
      </c>
      <c r="B838">
        <v>24</v>
      </c>
      <c r="C838">
        <v>24</v>
      </c>
      <c r="D838">
        <v>0.119896663352847</v>
      </c>
      <c r="E838">
        <v>98295</v>
      </c>
      <c r="F838">
        <v>78418</v>
      </c>
      <c r="G838">
        <v>7690.1716380555599</v>
      </c>
      <c r="H838">
        <v>7464.21758444444</v>
      </c>
      <c r="I838">
        <v>12900.053945833301</v>
      </c>
      <c r="J838">
        <f t="shared" si="26"/>
        <v>0</v>
      </c>
      <c r="K838">
        <f t="shared" si="27"/>
        <v>19877</v>
      </c>
      <c r="L838">
        <f>IF(G839="",0,(Table135672[[#This Row],[ExecutionTimeHours]]-G839)/Table135672[[#This Row],[Timespan]])</f>
        <v>0</v>
      </c>
      <c r="M838" s="2">
        <f>IF(H839="",0,(Table135672[[#This Row],[ExecutionTimeFinished]]-H839)/Table135672[[#This Row],[Timespan]])</f>
        <v>0</v>
      </c>
      <c r="N838" s="2">
        <f>IF(I839="",0,(Table135672[[#This Row],[StartToEndTimeFinished]]-I839)/Table135672[[#This Row],[Timespan]])</f>
        <v>0</v>
      </c>
      <c r="O838" s="6">
        <f>IF(A839="","00:01",Table135672[[#This Row],[DateTime]]-A839)*24*60</f>
        <v>1.0166666633449495</v>
      </c>
      <c r="P838" s="6">
        <f>IF(G899="",0,(Table135672[[#This Row],[ExecutionTimeHours]]-G899)/Table135672[[#This Row],[TimespanSoft]])</f>
        <v>14.874517334719668</v>
      </c>
      <c r="Q838" s="7">
        <f>IF(A899="","01:00",Table135672[[#This Row],[DateTime]]-A899)*24</f>
        <v>1.0416666665696539</v>
      </c>
      <c r="R838" s="2">
        <f>Table135672[[#This Row],[HoursDelta]]*60</f>
        <v>0</v>
      </c>
      <c r="S838" s="2">
        <f>IF(Table135672[[#This Row],[StartToEndDelta]]&gt;0,Table135672[[#This Row],[ExTimeFinishedDelta]]/Table135672[[#This Row],[StartToEndDelta]],0)</f>
        <v>0</v>
      </c>
      <c r="T838" s="2">
        <f>Table135672[[#This Row],[HoursDeltaSoft]]</f>
        <v>14.874517334719668</v>
      </c>
    </row>
    <row r="839" spans="1:20" x14ac:dyDescent="0.25">
      <c r="A839" s="1">
        <v>40720.008622685185</v>
      </c>
      <c r="B839">
        <v>24</v>
      </c>
      <c r="C839">
        <v>24</v>
      </c>
      <c r="D839">
        <v>0.43516740264991899</v>
      </c>
      <c r="E839">
        <v>98295</v>
      </c>
      <c r="F839">
        <v>78423</v>
      </c>
      <c r="G839">
        <v>7690.1716380555599</v>
      </c>
      <c r="H839">
        <v>7464.21758444444</v>
      </c>
      <c r="I839">
        <v>12900.053945833301</v>
      </c>
      <c r="J839">
        <f t="shared" si="26"/>
        <v>0</v>
      </c>
      <c r="K839">
        <f t="shared" si="27"/>
        <v>19872</v>
      </c>
      <c r="L839">
        <f>IF(G840="",0,(Table135672[[#This Row],[ExecutionTimeHours]]-G840)/Table135672[[#This Row],[Timespan]])</f>
        <v>0</v>
      </c>
      <c r="M839" s="2">
        <f>IF(H840="",0,(Table135672[[#This Row],[ExecutionTimeFinished]]-H840)/Table135672[[#This Row],[Timespan]])</f>
        <v>0</v>
      </c>
      <c r="N839" s="2">
        <f>IF(I840="",0,(Table135672[[#This Row],[StartToEndTimeFinished]]-I840)/Table135672[[#This Row],[Timespan]])</f>
        <v>0</v>
      </c>
      <c r="O839" s="6">
        <f>IF(A840="","00:01",Table135672[[#This Row],[DateTime]]-A840)*24*60</f>
        <v>1.0333333339076489</v>
      </c>
      <c r="P839" s="6">
        <f>IF(G900="",0,(Table135672[[#This Row],[ExecutionTimeHours]]-G900)/Table135672[[#This Row],[TimespanSoft]])</f>
        <v>14.971160532218748</v>
      </c>
      <c r="Q839" s="7">
        <f>IF(A900="","01:00",Table135672[[#This Row],[DateTime]]-A900)*24</f>
        <v>1.0416666667442769</v>
      </c>
      <c r="R839" s="2">
        <f>Table135672[[#This Row],[HoursDelta]]*60</f>
        <v>0</v>
      </c>
      <c r="S839" s="2">
        <f>IF(Table135672[[#This Row],[StartToEndDelta]]&gt;0,Table135672[[#This Row],[ExTimeFinishedDelta]]/Table135672[[#This Row],[StartToEndDelta]],0)</f>
        <v>0</v>
      </c>
      <c r="T839" s="2">
        <f>Table135672[[#This Row],[HoursDeltaSoft]]</f>
        <v>14.971160532218748</v>
      </c>
    </row>
    <row r="840" spans="1:20" x14ac:dyDescent="0.25">
      <c r="A840" s="1">
        <v>40720.007905092592</v>
      </c>
      <c r="B840">
        <v>24</v>
      </c>
      <c r="C840">
        <v>24</v>
      </c>
      <c r="D840">
        <v>5.12517190848788E-2</v>
      </c>
      <c r="E840">
        <v>98295</v>
      </c>
      <c r="F840">
        <v>78418</v>
      </c>
      <c r="G840">
        <v>7690.1716380555599</v>
      </c>
      <c r="H840">
        <v>7464.21758444444</v>
      </c>
      <c r="I840">
        <v>12900.053945833301</v>
      </c>
      <c r="J840">
        <f t="shared" si="26"/>
        <v>0</v>
      </c>
      <c r="K840">
        <f t="shared" si="27"/>
        <v>19877</v>
      </c>
      <c r="L840">
        <f>IF(G841="",0,(Table135672[[#This Row],[ExecutionTimeHours]]-G841)/Table135672[[#This Row],[Timespan]])</f>
        <v>0</v>
      </c>
      <c r="M840" s="2">
        <f>IF(H841="",0,(Table135672[[#This Row],[ExecutionTimeFinished]]-H841)/Table135672[[#This Row],[Timespan]])</f>
        <v>0</v>
      </c>
      <c r="N840" s="2">
        <f>IF(I841="",0,(Table135672[[#This Row],[StartToEndTimeFinished]]-I841)/Table135672[[#This Row],[Timespan]])</f>
        <v>0</v>
      </c>
      <c r="O840" s="6">
        <f>IF(A841="","00:01",Table135672[[#This Row],[DateTime]]-A841)*24*60</f>
        <v>1.0166666633449495</v>
      </c>
      <c r="P840" s="6">
        <f>IF(G901="",0,(Table135672[[#This Row],[ExecutionTimeHours]]-G901)/Table135672[[#This Row],[TimespanSoft]])</f>
        <v>15.086634327886806</v>
      </c>
      <c r="Q840" s="7">
        <f>IF(A901="","01:00",Table135672[[#This Row],[DateTime]]-A901)*24</f>
        <v>1.0422222222550772</v>
      </c>
      <c r="R840" s="2">
        <f>Table135672[[#This Row],[HoursDelta]]*60</f>
        <v>0</v>
      </c>
      <c r="S840" s="2">
        <f>IF(Table135672[[#This Row],[StartToEndDelta]]&gt;0,Table135672[[#This Row],[ExTimeFinishedDelta]]/Table135672[[#This Row],[StartToEndDelta]],0)</f>
        <v>0</v>
      </c>
      <c r="T840" s="2">
        <f>Table135672[[#This Row],[HoursDeltaSoft]]</f>
        <v>15.086634327886806</v>
      </c>
    </row>
    <row r="841" spans="1:20" x14ac:dyDescent="0.25">
      <c r="A841" s="1">
        <v>40720.007199074076</v>
      </c>
      <c r="B841">
        <v>24</v>
      </c>
      <c r="C841">
        <v>24</v>
      </c>
      <c r="D841">
        <v>11.0573003375903</v>
      </c>
      <c r="E841">
        <v>98295</v>
      </c>
      <c r="F841">
        <v>77645</v>
      </c>
      <c r="G841">
        <v>7690.1716380555599</v>
      </c>
      <c r="H841">
        <v>7464.21758444444</v>
      </c>
      <c r="I841">
        <v>12900.053945833301</v>
      </c>
      <c r="J841">
        <f t="shared" si="26"/>
        <v>0</v>
      </c>
      <c r="K841">
        <f t="shared" si="27"/>
        <v>20650</v>
      </c>
      <c r="L841">
        <f>IF(G842="",0,(Table135672[[#This Row],[ExecutionTimeHours]]-G842)/Table135672[[#This Row],[Timespan]])</f>
        <v>6.932333311355722E-2</v>
      </c>
      <c r="M841" s="2">
        <f>IF(H842="",0,(Table135672[[#This Row],[ExecutionTimeFinished]]-H842)/Table135672[[#This Row],[Timespan]])</f>
        <v>0</v>
      </c>
      <c r="N841" s="2">
        <f>IF(I842="",0,(Table135672[[#This Row],[StartToEndTimeFinished]]-I842)/Table135672[[#This Row],[Timespan]])</f>
        <v>0</v>
      </c>
      <c r="O841" s="6">
        <f>IF(A842="","00:01",Table135672[[#This Row],[DateTime]]-A842)*24*60</f>
        <v>1.000000003259629</v>
      </c>
      <c r="P841" s="6">
        <f>IF(G902="",0,(Table135672[[#This Row],[ExecutionTimeHours]]-G902)/Table135672[[#This Row],[TimespanSoft]])</f>
        <v>15.191450265549577</v>
      </c>
      <c r="Q841" s="7">
        <f>IF(A902="","01:00",Table135672[[#This Row],[DateTime]]-A902)*24</f>
        <v>1.0444444444729015</v>
      </c>
      <c r="R841" s="2">
        <f>Table135672[[#This Row],[HoursDelta]]*60</f>
        <v>4.1593999868134333</v>
      </c>
      <c r="S841" s="2">
        <f>IF(Table135672[[#This Row],[StartToEndDelta]]&gt;0,Table135672[[#This Row],[ExTimeFinishedDelta]]/Table135672[[#This Row],[StartToEndDelta]],0)</f>
        <v>0</v>
      </c>
      <c r="T841" s="2">
        <f>Table135672[[#This Row],[HoursDeltaSoft]]</f>
        <v>15.191450265549577</v>
      </c>
    </row>
    <row r="842" spans="1:20" x14ac:dyDescent="0.25">
      <c r="A842" s="1">
        <v>40720.006504629629</v>
      </c>
      <c r="B842">
        <v>24</v>
      </c>
      <c r="C842">
        <v>16</v>
      </c>
      <c r="D842">
        <v>42.572313944498703</v>
      </c>
      <c r="E842">
        <v>98295</v>
      </c>
      <c r="F842">
        <v>75314</v>
      </c>
      <c r="G842">
        <v>7690.1023147222204</v>
      </c>
      <c r="H842">
        <v>7464.21758444444</v>
      </c>
      <c r="I842">
        <v>12900.053945833301</v>
      </c>
      <c r="J842">
        <f t="shared" si="26"/>
        <v>8</v>
      </c>
      <c r="K842">
        <f t="shared" si="27"/>
        <v>22981</v>
      </c>
      <c r="L842">
        <f>IF(G843="",0,(Table135672[[#This Row],[ExecutionTimeHours]]-G843)/Table135672[[#This Row],[Timespan]])</f>
        <v>0.13851416620906568</v>
      </c>
      <c r="M842" s="2">
        <f>IF(H843="",0,(Table135672[[#This Row],[ExecutionTimeFinished]]-H843)/Table135672[[#This Row],[Timespan]])</f>
        <v>0.2163638881743753</v>
      </c>
      <c r="N842" s="2">
        <f>IF(I843="",0,(Table135672[[#This Row],[StartToEndTimeFinished]]-I843)/Table135672[[#This Row],[Timespan]])</f>
        <v>0.36155277652159823</v>
      </c>
      <c r="O842" s="6">
        <f>IF(A843="","00:01",Table135672[[#This Row],[DateTime]]-A843)*24*60</f>
        <v>1.000000003259629</v>
      </c>
      <c r="P842" s="6">
        <f>IF(G903="",0,(Table135672[[#This Row],[ExecutionTimeHours]]-G903)/Table135672[[#This Row],[TimespanSoft]])</f>
        <v>15.271073385923549</v>
      </c>
      <c r="Q842" s="7">
        <f>IF(A903="","01:00",Table135672[[#This Row],[DateTime]]-A903)*24</f>
        <v>1.0447222221409902</v>
      </c>
      <c r="R842" s="2">
        <f>Table135672[[#This Row],[HoursDelta]]*60</f>
        <v>8.3108499725439398</v>
      </c>
      <c r="S842" s="2">
        <f>IF(Table135672[[#This Row],[StartToEndDelta]]&gt;0,Table135672[[#This Row],[ExTimeFinishedDelta]]/Table135672[[#This Row],[StartToEndDelta]],0)</f>
        <v>0.59842961311472676</v>
      </c>
      <c r="T842" s="2">
        <f>Table135672[[#This Row],[HoursDeltaSoft]]</f>
        <v>15.271073385923549</v>
      </c>
    </row>
    <row r="843" spans="1:20" x14ac:dyDescent="0.25">
      <c r="A843" s="1">
        <v>40720.005810185183</v>
      </c>
      <c r="B843">
        <v>24</v>
      </c>
      <c r="C843">
        <v>16</v>
      </c>
      <c r="D843">
        <v>47.658861796061203</v>
      </c>
      <c r="E843">
        <v>98295</v>
      </c>
      <c r="F843">
        <v>75147</v>
      </c>
      <c r="G843">
        <v>7689.9638005555598</v>
      </c>
      <c r="H843">
        <v>7464.0012205555604</v>
      </c>
      <c r="I843">
        <v>12899.6923930556</v>
      </c>
      <c r="J843">
        <f t="shared" si="26"/>
        <v>8</v>
      </c>
      <c r="K843">
        <f t="shared" si="27"/>
        <v>23148</v>
      </c>
      <c r="L843">
        <f>IF(G844="",0,(Table135672[[#This Row],[ExecutionTimeHours]]-G844)/Table135672[[#This Row],[Timespan]])</f>
        <v>0.14831555663025234</v>
      </c>
      <c r="M843" s="2">
        <f>IF(H844="",0,(Table135672[[#This Row],[ExecutionTimeFinished]]-H844)/Table135672[[#This Row],[Timespan]])</f>
        <v>0.17572611237898167</v>
      </c>
      <c r="N843" s="2">
        <f>IF(I844="",0,(Table135672[[#This Row],[StartToEndTimeFinished]]-I844)/Table135672[[#This Row],[Timespan]])</f>
        <v>0.37923722503694685</v>
      </c>
      <c r="O843" s="6">
        <f>IF(A844="","00:01",Table135672[[#This Row],[DateTime]]-A844)*24*60</f>
        <v>0.99999999278225005</v>
      </c>
      <c r="P843" s="6">
        <f>IF(G904="",0,(Table135672[[#This Row],[ExecutionTimeHours]]-G904)/Table135672[[#This Row],[TimespanSoft]])</f>
        <v>15.333504519119757</v>
      </c>
      <c r="Q843" s="7">
        <f>IF(A904="","01:00",Table135672[[#This Row],[DateTime]]-A904)*24</f>
        <v>1.0449999999837019</v>
      </c>
      <c r="R843" s="2">
        <f>Table135672[[#This Row],[HoursDelta]]*60</f>
        <v>8.8989333978151404</v>
      </c>
      <c r="S843" s="2">
        <f>IF(Table135672[[#This Row],[StartToEndDelta]]&gt;0,Table135672[[#This Row],[ExTimeFinishedDelta]]/Table135672[[#This Row],[StartToEndDelta]],0)</f>
        <v>0.4633672561069439</v>
      </c>
      <c r="T843" s="2">
        <f>Table135672[[#This Row],[HoursDeltaSoft]]</f>
        <v>15.333504519119757</v>
      </c>
    </row>
    <row r="844" spans="1:20" x14ac:dyDescent="0.25">
      <c r="A844" s="1">
        <v>40720.005115740743</v>
      </c>
      <c r="B844">
        <v>24</v>
      </c>
      <c r="C844">
        <v>15</v>
      </c>
      <c r="D844">
        <v>51.923569997151702</v>
      </c>
      <c r="E844">
        <v>98295</v>
      </c>
      <c r="F844">
        <v>74908</v>
      </c>
      <c r="G844">
        <v>7689.8154850000001</v>
      </c>
      <c r="H844">
        <v>7463.8254944444498</v>
      </c>
      <c r="I844">
        <v>12899.313155833301</v>
      </c>
      <c r="J844">
        <f t="shared" si="26"/>
        <v>9</v>
      </c>
      <c r="K844">
        <f t="shared" si="27"/>
        <v>23387</v>
      </c>
      <c r="L844">
        <f>IF(G845="",0,(Table135672[[#This Row],[ExecutionTimeHours]]-G845)/Table135672[[#This Row],[Timespan]])</f>
        <v>0.14446041553223801</v>
      </c>
      <c r="M844" s="2">
        <f>IF(H845="",0,(Table135672[[#This Row],[ExecutionTimeFinished]]-H845)/Table135672[[#This Row],[Timespan]])</f>
        <v>0.54504608948391031</v>
      </c>
      <c r="N844" s="2">
        <f>IF(I845="",0,(Table135672[[#This Row],[StartToEndTimeFinished]]-I845)/Table135672[[#This Row],[Timespan]])</f>
        <v>1.0402249918101685</v>
      </c>
      <c r="O844" s="6">
        <f>IF(A845="","00:01",Table135672[[#This Row],[DateTime]]-A845)*24*60</f>
        <v>1.0666666750330478</v>
      </c>
      <c r="P844" s="6">
        <f>IF(G905="",0,(Table135672[[#This Row],[ExecutionTimeHours]]-G905)/Table135672[[#This Row],[TimespanSoft]])</f>
        <v>15.410257576001195</v>
      </c>
      <c r="Q844" s="7">
        <f>IF(A905="","01:00",Table135672[[#This Row],[DateTime]]-A905)*24</f>
        <v>1.0449999999837019</v>
      </c>
      <c r="R844" s="2">
        <f>Table135672[[#This Row],[HoursDelta]]*60</f>
        <v>8.6676249319342809</v>
      </c>
      <c r="S844" s="2">
        <f>IF(Table135672[[#This Row],[StartToEndDelta]]&gt;0,Table135672[[#This Row],[ExTimeFinishedDelta]]/Table135672[[#This Row],[StartToEndDelta]],0)</f>
        <v>0.52396942370653621</v>
      </c>
      <c r="T844" s="2">
        <f>Table135672[[#This Row],[HoursDeltaSoft]]</f>
        <v>15.410257576001195</v>
      </c>
    </row>
    <row r="845" spans="1:20" x14ac:dyDescent="0.25">
      <c r="A845" s="1">
        <v>40720.004374999997</v>
      </c>
      <c r="B845">
        <v>24</v>
      </c>
      <c r="C845">
        <v>13</v>
      </c>
      <c r="D845">
        <v>57.0993041992188</v>
      </c>
      <c r="E845">
        <v>98295</v>
      </c>
      <c r="F845">
        <v>74827</v>
      </c>
      <c r="G845">
        <v>7689.6613938888904</v>
      </c>
      <c r="H845">
        <v>7463.2441119444402</v>
      </c>
      <c r="I845">
        <v>12898.2035825</v>
      </c>
      <c r="J845">
        <f t="shared" si="26"/>
        <v>11</v>
      </c>
      <c r="K845">
        <f t="shared" si="27"/>
        <v>23468</v>
      </c>
      <c r="L845">
        <f>IF(G846="",0,(Table135672[[#This Row],[ExecutionTimeHours]]-G846)/Table135672[[#This Row],[Timespan]])</f>
        <v>0.19889480939150064</v>
      </c>
      <c r="M845" s="2">
        <f>IF(H846="",0,(Table135672[[#This Row],[ExecutionTimeFinished]]-H846)/Table135672[[#This Row],[Timespan]])</f>
        <v>0.98318333654371959</v>
      </c>
      <c r="N845" s="2">
        <f>IF(I846="",0,(Table135672[[#This Row],[StartToEndTimeFinished]]-I846)/Table135672[[#This Row],[Timespan]])</f>
        <v>1.3164721354162068</v>
      </c>
      <c r="O845" s="6">
        <f>IF(A846="","00:01",Table135672[[#This Row],[DateTime]]-A846)*24*60</f>
        <v>1.0166666633449495</v>
      </c>
      <c r="P845" s="6">
        <f>IF(G906="",0,(Table135672[[#This Row],[ExecutionTimeHours]]-G906)/Table135672[[#This Row],[TimespanSoft]])</f>
        <v>15.483378522308495</v>
      </c>
      <c r="Q845" s="7">
        <f>IF(A906="","01:00",Table135672[[#This Row],[DateTime]]-A906)*24</f>
        <v>1.0449999999837019</v>
      </c>
      <c r="R845" s="2">
        <f>Table135672[[#This Row],[HoursDelta]]*60</f>
        <v>11.933688563490039</v>
      </c>
      <c r="S845" s="2">
        <f>IF(Table135672[[#This Row],[StartToEndDelta]]&gt;0,Table135672[[#This Row],[ExTimeFinishedDelta]]/Table135672[[#This Row],[StartToEndDelta]],0)</f>
        <v>0.74683186228843579</v>
      </c>
      <c r="T845" s="2">
        <f>Table135672[[#This Row],[HoursDeltaSoft]]</f>
        <v>15.483378522308495</v>
      </c>
    </row>
    <row r="846" spans="1:20" x14ac:dyDescent="0.25">
      <c r="A846" s="1">
        <v>40720.003668981481</v>
      </c>
      <c r="B846">
        <v>24</v>
      </c>
      <c r="C846">
        <v>8</v>
      </c>
      <c r="D846">
        <v>65.733028411865206</v>
      </c>
      <c r="E846">
        <v>98295</v>
      </c>
      <c r="F846">
        <v>74385</v>
      </c>
      <c r="G846">
        <v>7689.4591841666697</v>
      </c>
      <c r="H846">
        <v>7462.2445422222199</v>
      </c>
      <c r="I846">
        <v>12896.8651691667</v>
      </c>
      <c r="J846">
        <f t="shared" si="26"/>
        <v>16</v>
      </c>
      <c r="K846">
        <f t="shared" si="27"/>
        <v>23910</v>
      </c>
      <c r="L846">
        <f>IF(G847="",0,(Table135672[[#This Row],[ExecutionTimeHours]]-G847)/Table135672[[#This Row],[Timespan]])</f>
        <v>0.24529318288724189</v>
      </c>
      <c r="M846" s="2">
        <f>IF(H847="",0,(Table135672[[#This Row],[ExecutionTimeFinished]]-H847)/Table135672[[#This Row],[Timespan]])</f>
        <v>0.55600808323367945</v>
      </c>
      <c r="N846" s="2">
        <f>IF(I847="",0,(Table135672[[#This Row],[StartToEndTimeFinished]]-I847)/Table135672[[#This Row],[Timespan]])</f>
        <v>0.80200353885997333</v>
      </c>
      <c r="O846" s="6">
        <f>IF(A847="","00:01",Table135672[[#This Row],[DateTime]]-A847)*24*60</f>
        <v>1.0999999952036887</v>
      </c>
      <c r="P846" s="6">
        <f>IF(G907="",0,(Table135672[[#This Row],[ExecutionTimeHours]]-G907)/Table135672[[#This Row],[TimespanSoft]])</f>
        <v>15.561737373983977</v>
      </c>
      <c r="Q846" s="7">
        <f>IF(A907="","01:00",Table135672[[#This Row],[DateTime]]-A907)*24</f>
        <v>1.0449999999837019</v>
      </c>
      <c r="R846" s="2">
        <f>Table135672[[#This Row],[HoursDelta]]*60</f>
        <v>14.717590973234513</v>
      </c>
      <c r="S846" s="2">
        <f>IF(Table135672[[#This Row],[StartToEndDelta]]&gt;0,Table135672[[#This Row],[ExTimeFinishedDelta]]/Table135672[[#This Row],[StartToEndDelta]],0)</f>
        <v>0.6932738526615857</v>
      </c>
      <c r="T846" s="2">
        <f>Table135672[[#This Row],[HoursDeltaSoft]]</f>
        <v>15.561737373983977</v>
      </c>
    </row>
    <row r="847" spans="1:20" x14ac:dyDescent="0.25">
      <c r="A847" s="1">
        <v>40720.002905092595</v>
      </c>
      <c r="B847">
        <v>24</v>
      </c>
      <c r="C847">
        <v>8</v>
      </c>
      <c r="D847">
        <v>70.132789611816406</v>
      </c>
      <c r="E847">
        <v>98295</v>
      </c>
      <c r="F847">
        <v>74491</v>
      </c>
      <c r="G847">
        <v>7689.1893616666703</v>
      </c>
      <c r="H847">
        <v>7461.6329333333297</v>
      </c>
      <c r="I847">
        <v>12895.982965277801</v>
      </c>
      <c r="J847">
        <f t="shared" si="26"/>
        <v>16</v>
      </c>
      <c r="K847">
        <f t="shared" si="27"/>
        <v>23804</v>
      </c>
      <c r="L847">
        <f>IF(G848="",0,(Table135672[[#This Row],[ExecutionTimeHours]]-G848)/Table135672[[#This Row],[Timespan]])</f>
        <v>0.31093878628181382</v>
      </c>
      <c r="M847" s="2">
        <f>IF(H848="",0,(Table135672[[#This Row],[ExecutionTimeFinished]]-H848)/Table135672[[#This Row],[Timespan]])</f>
        <v>0.47041545210826613</v>
      </c>
      <c r="N847" s="2">
        <f>IF(I848="",0,(Table135672[[#This Row],[StartToEndTimeFinished]]-I848)/Table135672[[#This Row],[Timespan]])</f>
        <v>0.52695969426151101</v>
      </c>
      <c r="O847" s="6">
        <f>IF(A848="","00:01",Table135672[[#This Row],[DateTime]]-A848)*24*60</f>
        <v>0.91666667140088975</v>
      </c>
      <c r="P847" s="6">
        <f>IF(G908="",0,(Table135672[[#This Row],[ExecutionTimeHours]]-G908)/Table135672[[#This Row],[TimespanSoft]])</f>
        <v>15.612796057877159</v>
      </c>
      <c r="Q847" s="7">
        <f>IF(A908="","01:00",Table135672[[#This Row],[DateTime]]-A908)*24</f>
        <v>1.0433333334513009</v>
      </c>
      <c r="R847" s="2">
        <f>Table135672[[#This Row],[HoursDelta]]*60</f>
        <v>18.656327176908828</v>
      </c>
      <c r="S847" s="2">
        <f>IF(Table135672[[#This Row],[StartToEndDelta]]&gt;0,Table135672[[#This Row],[ExTimeFinishedDelta]]/Table135672[[#This Row],[StartToEndDelta]],0)</f>
        <v>0.89269721618370301</v>
      </c>
      <c r="T847" s="2">
        <f>Table135672[[#This Row],[HoursDeltaSoft]]</f>
        <v>15.612796057877159</v>
      </c>
    </row>
    <row r="848" spans="1:20" x14ac:dyDescent="0.25">
      <c r="A848" s="1">
        <v>40720.002268518518</v>
      </c>
      <c r="B848">
        <v>24</v>
      </c>
      <c r="C848">
        <v>5</v>
      </c>
      <c r="D848">
        <v>75.204325358072893</v>
      </c>
      <c r="E848">
        <v>98295</v>
      </c>
      <c r="F848">
        <v>74525</v>
      </c>
      <c r="G848">
        <v>7688.9043344444399</v>
      </c>
      <c r="H848">
        <v>7461.20171916667</v>
      </c>
      <c r="I848">
        <v>12895.4999188889</v>
      </c>
      <c r="J848">
        <f t="shared" si="26"/>
        <v>19</v>
      </c>
      <c r="K848">
        <f t="shared" si="27"/>
        <v>23770</v>
      </c>
      <c r="L848">
        <f>IF(G849="",0,(Table135672[[#This Row],[ExecutionTimeHours]]-G849)/Table135672[[#This Row],[Timespan]])</f>
        <v>0.28317009728942522</v>
      </c>
      <c r="M848" s="2">
        <f>IF(H849="",0,(Table135672[[#This Row],[ExecutionTimeFinished]]-H849)/Table135672[[#This Row],[Timespan]])</f>
        <v>0.52824852801839561</v>
      </c>
      <c r="N848" s="2">
        <f>IF(I849="",0,(Table135672[[#This Row],[StartToEndTimeFinished]]-I849)/Table135672[[#This Row],[Timespan]])</f>
        <v>0.83499926249845224</v>
      </c>
      <c r="O848" s="6">
        <f>IF(A849="","00:01",Table135672[[#This Row],[DateTime]]-A849)*24*60</f>
        <v>1.1333333363290876</v>
      </c>
      <c r="P848" s="6">
        <f>IF(G909="",0,(Table135672[[#This Row],[ExecutionTimeHours]]-G909)/Table135672[[#This Row],[TimespanSoft]])</f>
        <v>15.616114035324824</v>
      </c>
      <c r="Q848" s="7">
        <f>IF(A909="","01:00",Table135672[[#This Row],[DateTime]]-A909)*24</f>
        <v>1.0449999999837019</v>
      </c>
      <c r="R848" s="2">
        <f>Table135672[[#This Row],[HoursDelta]]*60</f>
        <v>16.990205837365512</v>
      </c>
      <c r="S848" s="2">
        <f>IF(Table135672[[#This Row],[StartToEndDelta]]&gt;0,Table135672[[#This Row],[ExTimeFinishedDelta]]/Table135672[[#This Row],[StartToEndDelta]],0)</f>
        <v>0.63263352645101856</v>
      </c>
      <c r="T848" s="2">
        <f>Table135672[[#This Row],[HoursDeltaSoft]]</f>
        <v>15.616114035324824</v>
      </c>
    </row>
    <row r="849" spans="1:20" x14ac:dyDescent="0.25">
      <c r="A849" s="1">
        <v>40720.001481481479</v>
      </c>
      <c r="B849">
        <v>24</v>
      </c>
      <c r="C849">
        <v>4</v>
      </c>
      <c r="D849">
        <v>74.092091878255204</v>
      </c>
      <c r="E849">
        <v>98295</v>
      </c>
      <c r="F849">
        <v>74521</v>
      </c>
      <c r="G849">
        <v>7688.5834083333302</v>
      </c>
      <c r="H849">
        <v>7460.6030375</v>
      </c>
      <c r="I849">
        <v>12894.5535863889</v>
      </c>
      <c r="J849">
        <f t="shared" si="26"/>
        <v>20</v>
      </c>
      <c r="K849">
        <f t="shared" si="27"/>
        <v>23774</v>
      </c>
      <c r="L849">
        <f>IF(G850="",0,(Table135672[[#This Row],[ExecutionTimeHours]]-G850)/Table135672[[#This Row],[Timespan]])</f>
        <v>0.32691051543873234</v>
      </c>
      <c r="M849" s="2">
        <f>IF(H850="",0,(Table135672[[#This Row],[ExecutionTimeFinished]]-H850)/Table135672[[#This Row],[Timespan]])</f>
        <v>0</v>
      </c>
      <c r="N849" s="2">
        <f>IF(I850="",0,(Table135672[[#This Row],[StartToEndTimeFinished]]-I850)/Table135672[[#This Row],[Timespan]])</f>
        <v>0</v>
      </c>
      <c r="O849" s="6">
        <f>IF(A850="","00:01",Table135672[[#This Row],[DateTime]]-A850)*24*60</f>
        <v>1.0833333246409893</v>
      </c>
      <c r="P849" s="6">
        <f>IF(G910="",0,(Table135672[[#This Row],[ExecutionTimeHours]]-G910)/Table135672[[#This Row],[TimespanSoft]])</f>
        <v>15.684405328059372</v>
      </c>
      <c r="Q849" s="7">
        <f>IF(A910="","01:00",Table135672[[#This Row],[DateTime]]-A910)*24</f>
        <v>1.0430555554339662</v>
      </c>
      <c r="R849" s="2">
        <f>Table135672[[#This Row],[HoursDelta]]*60</f>
        <v>19.61463092632394</v>
      </c>
      <c r="S849" s="2">
        <f>IF(Table135672[[#This Row],[StartToEndDelta]]&gt;0,Table135672[[#This Row],[ExTimeFinishedDelta]]/Table135672[[#This Row],[StartToEndDelta]],0)</f>
        <v>0</v>
      </c>
      <c r="T849" s="2">
        <f>Table135672[[#This Row],[HoursDeltaSoft]]</f>
        <v>15.684405328059372</v>
      </c>
    </row>
    <row r="850" spans="1:20" x14ac:dyDescent="0.25">
      <c r="A850" s="1">
        <v>40720.00072916667</v>
      </c>
      <c r="B850">
        <v>24</v>
      </c>
      <c r="C850">
        <v>3</v>
      </c>
      <c r="D850">
        <v>74.220100402832003</v>
      </c>
      <c r="E850">
        <v>98295</v>
      </c>
      <c r="F850">
        <v>74440</v>
      </c>
      <c r="G850">
        <v>7688.2292552777799</v>
      </c>
      <c r="H850">
        <v>7460.6030375</v>
      </c>
      <c r="I850">
        <v>12894.5535863889</v>
      </c>
      <c r="J850">
        <f t="shared" si="26"/>
        <v>21</v>
      </c>
      <c r="K850">
        <f t="shared" si="27"/>
        <v>23855</v>
      </c>
      <c r="L850">
        <f>IF(G851="",0,(Table135672[[#This Row],[ExecutionTimeHours]]-G851)/Table135672[[#This Row],[Timespan]])</f>
        <v>0.35073879535120855</v>
      </c>
      <c r="M850" s="2">
        <f>IF(H851="",0,(Table135672[[#This Row],[ExecutionTimeFinished]]-H851)/Table135672[[#This Row],[Timespan]])</f>
        <v>0</v>
      </c>
      <c r="N850" s="2">
        <f>IF(I851="",0,(Table135672[[#This Row],[StartToEndTimeFinished]]-I851)/Table135672[[#This Row],[Timespan]])</f>
        <v>0</v>
      </c>
      <c r="O850" s="6">
        <f>IF(A851="","00:01",Table135672[[#This Row],[DateTime]]-A851)*24*60</f>
        <v>1.0166666738223284</v>
      </c>
      <c r="P850" s="6">
        <f>IF(G911="",0,(Table135672[[#This Row],[ExecutionTimeHours]]-G911)/Table135672[[#This Row],[TimespanSoft]])</f>
        <v>15.686101570769095</v>
      </c>
      <c r="Q850" s="7">
        <f>IF(A911="","01:00",Table135672[[#This Row],[DateTime]]-A911)*24</f>
        <v>1.0419444445869885</v>
      </c>
      <c r="R850" s="2">
        <f>Table135672[[#This Row],[HoursDelta]]*60</f>
        <v>21.044327721072513</v>
      </c>
      <c r="S850" s="2">
        <f>IF(Table135672[[#This Row],[StartToEndDelta]]&gt;0,Table135672[[#This Row],[ExTimeFinishedDelta]]/Table135672[[#This Row],[StartToEndDelta]],0)</f>
        <v>0</v>
      </c>
      <c r="T850" s="2">
        <f>Table135672[[#This Row],[HoursDeltaSoft]]</f>
        <v>15.686101570769095</v>
      </c>
    </row>
    <row r="851" spans="1:20" x14ac:dyDescent="0.25">
      <c r="A851" s="1">
        <v>40720.000023148146</v>
      </c>
      <c r="B851">
        <v>24</v>
      </c>
      <c r="C851">
        <v>3</v>
      </c>
      <c r="D851">
        <v>77.783203125</v>
      </c>
      <c r="E851">
        <v>98295</v>
      </c>
      <c r="F851">
        <v>74259</v>
      </c>
      <c r="G851">
        <v>7687.8726708333297</v>
      </c>
      <c r="H851">
        <v>7460.6030375</v>
      </c>
      <c r="I851">
        <v>12894.5535863889</v>
      </c>
      <c r="J851">
        <f t="shared" si="26"/>
        <v>21</v>
      </c>
      <c r="K851">
        <f t="shared" si="27"/>
        <v>24036</v>
      </c>
      <c r="L851">
        <f>IF(G852="",0,(Table135672[[#This Row],[ExecutionTimeHours]]-G852)/Table135672[[#This Row],[Timespan]])</f>
        <v>0.34268790303142821</v>
      </c>
      <c r="M851" s="2">
        <f>IF(H852="",0,(Table135672[[#This Row],[ExecutionTimeFinished]]-H852)/Table135672[[#This Row],[Timespan]])</f>
        <v>0</v>
      </c>
      <c r="N851" s="2">
        <f>IF(I852="",0,(Table135672[[#This Row],[StartToEndTimeFinished]]-I852)/Table135672[[#This Row],[Timespan]])</f>
        <v>0</v>
      </c>
      <c r="O851" s="6">
        <f>IF(A852="","00:01",Table135672[[#This Row],[DateTime]]-A852)*24*60</f>
        <v>1.0333333339076489</v>
      </c>
      <c r="P851" s="6">
        <f>IF(G912="",0,(Table135672[[#This Row],[ExecutionTimeHours]]-G912)/Table135672[[#This Row],[TimespanSoft]])</f>
        <v>15.691402507141994</v>
      </c>
      <c r="Q851" s="7">
        <f>IF(A912="","01:00",Table135672[[#This Row],[DateTime]]-A912)*24</f>
        <v>1.0413888889015652</v>
      </c>
      <c r="R851" s="2">
        <f>Table135672[[#This Row],[HoursDelta]]*60</f>
        <v>20.561274181885693</v>
      </c>
      <c r="S851" s="2">
        <f>IF(Table135672[[#This Row],[StartToEndDelta]]&gt;0,Table135672[[#This Row],[ExTimeFinishedDelta]]/Table135672[[#This Row],[StartToEndDelta]],0)</f>
        <v>0</v>
      </c>
      <c r="T851" s="2">
        <f>Table135672[[#This Row],[HoursDeltaSoft]]</f>
        <v>15.691402507141994</v>
      </c>
    </row>
    <row r="852" spans="1:20" x14ac:dyDescent="0.25">
      <c r="A852" s="1">
        <v>40719.999305555553</v>
      </c>
      <c r="B852">
        <v>24</v>
      </c>
      <c r="C852">
        <v>3</v>
      </c>
      <c r="D852">
        <v>78.658322652180999</v>
      </c>
      <c r="E852">
        <v>98295</v>
      </c>
      <c r="F852">
        <v>74490</v>
      </c>
      <c r="G852">
        <v>7687.5185600000004</v>
      </c>
      <c r="H852">
        <v>7460.6030375</v>
      </c>
      <c r="I852">
        <v>12894.5535863889</v>
      </c>
      <c r="J852">
        <f t="shared" si="26"/>
        <v>21</v>
      </c>
      <c r="K852">
        <f t="shared" si="27"/>
        <v>23805</v>
      </c>
      <c r="L852">
        <f>IF(G853="",0,(Table135672[[#This Row],[ExecutionTimeHours]]-G853)/Table135672[[#This Row],[Timespan]])</f>
        <v>0.36139687571576323</v>
      </c>
      <c r="M852" s="2">
        <f>IF(H853="",0,(Table135672[[#This Row],[ExecutionTimeFinished]]-H853)/Table135672[[#This Row],[Timespan]])</f>
        <v>0.34070807358700067</v>
      </c>
      <c r="N852" s="2">
        <f>IF(I853="",0,(Table135672[[#This Row],[StartToEndTimeFinished]]-I853)/Table135672[[#This Row],[Timespan]])</f>
        <v>0.68425677219824388</v>
      </c>
      <c r="O852" s="6">
        <f>IF(A853="","00:01",Table135672[[#This Row],[DateTime]]-A853)*24*60</f>
        <v>1.0666666645556688</v>
      </c>
      <c r="P852" s="6">
        <f>IF(G913="",0,(Table135672[[#This Row],[ExecutionTimeHours]]-G913)/Table135672[[#This Row],[TimespanSoft]])</f>
        <v>15.719472519466377</v>
      </c>
      <c r="Q852" s="7">
        <f>IF(A913="","01:00",Table135672[[#This Row],[DateTime]]-A913)*24</f>
        <v>1.0411111110588536</v>
      </c>
      <c r="R852" s="2">
        <f>Table135672[[#This Row],[HoursDelta]]*60</f>
        <v>21.683812542945795</v>
      </c>
      <c r="S852" s="2">
        <f>IF(Table135672[[#This Row],[StartToEndDelta]]&gt;0,Table135672[[#This Row],[ExTimeFinishedDelta]]/Table135672[[#This Row],[StartToEndDelta]],0)</f>
        <v>0.49792429893304763</v>
      </c>
      <c r="T852" s="2">
        <f>Table135672[[#This Row],[HoursDeltaSoft]]</f>
        <v>15.719472519466377</v>
      </c>
    </row>
    <row r="853" spans="1:20" x14ac:dyDescent="0.25">
      <c r="A853" s="1">
        <v>40719.998564814814</v>
      </c>
      <c r="B853">
        <v>24</v>
      </c>
      <c r="C853">
        <v>3</v>
      </c>
      <c r="D853">
        <v>88.031463623046903</v>
      </c>
      <c r="E853">
        <v>98295</v>
      </c>
      <c r="F853">
        <v>74001</v>
      </c>
      <c r="G853">
        <v>7687.1330699999999</v>
      </c>
      <c r="H853">
        <v>7460.2396155555598</v>
      </c>
      <c r="I853">
        <v>12893.8237125</v>
      </c>
      <c r="J853">
        <f t="shared" si="26"/>
        <v>21</v>
      </c>
      <c r="K853">
        <f t="shared" si="27"/>
        <v>24294</v>
      </c>
      <c r="L853">
        <f>IF(G854="",0,(Table135672[[#This Row],[ExecutionTimeHours]]-G854)/Table135672[[#This Row],[Timespan]])</f>
        <v>0.31994562946449279</v>
      </c>
      <c r="M853" s="2">
        <f>IF(H854="",0,(Table135672[[#This Row],[ExecutionTimeFinished]]-H854)/Table135672[[#This Row],[Timespan]])</f>
        <v>0.42649781560971972</v>
      </c>
      <c r="N853" s="2">
        <f>IF(I854="",0,(Table135672[[#This Row],[StartToEndTimeFinished]]-I854)/Table135672[[#This Row],[Timespan]])</f>
        <v>0.80586502994435205</v>
      </c>
      <c r="O853" s="6">
        <f>IF(A854="","00:01",Table135672[[#This Row],[DateTime]]-A854)*24*60</f>
        <v>1.0166666633449495</v>
      </c>
      <c r="P853" s="6">
        <f>IF(G914="",0,(Table135672[[#This Row],[ExecutionTimeHours]]-G914)/Table135672[[#This Row],[TimespanSoft]])</f>
        <v>15.720591950466005</v>
      </c>
      <c r="Q853" s="7">
        <f>IF(A914="","01:00",Table135672[[#This Row],[DateTime]]-A914)*24</f>
        <v>1.0422222222550772</v>
      </c>
      <c r="R853" s="2">
        <f>Table135672[[#This Row],[HoursDelta]]*60</f>
        <v>19.196737767869568</v>
      </c>
      <c r="S853" s="2">
        <f>IF(Table135672[[#This Row],[StartToEndDelta]]&gt;0,Table135672[[#This Row],[ExTimeFinishedDelta]]/Table135672[[#This Row],[StartToEndDelta]],0)</f>
        <v>0.52924224251196383</v>
      </c>
      <c r="T853" s="2">
        <f>Table135672[[#This Row],[HoursDeltaSoft]]</f>
        <v>15.720591950466005</v>
      </c>
    </row>
    <row r="854" spans="1:20" x14ac:dyDescent="0.25">
      <c r="A854" s="1">
        <v>40719.997858796298</v>
      </c>
      <c r="B854">
        <v>24</v>
      </c>
      <c r="C854">
        <v>1</v>
      </c>
      <c r="D854">
        <v>88.456298828125</v>
      </c>
      <c r="E854">
        <v>98295</v>
      </c>
      <c r="F854">
        <v>74074</v>
      </c>
      <c r="G854">
        <v>7686.8077919444404</v>
      </c>
      <c r="H854">
        <v>7459.80600944444</v>
      </c>
      <c r="I854">
        <v>12893.0044163889</v>
      </c>
      <c r="J854">
        <f t="shared" si="26"/>
        <v>23</v>
      </c>
      <c r="K854">
        <f t="shared" si="27"/>
        <v>24221</v>
      </c>
      <c r="L854">
        <f>IF(G855="",0,(Table135672[[#This Row],[ExecutionTimeHours]]-G855)/Table135672[[#This Row],[Timespan]])</f>
        <v>0.35238281318860115</v>
      </c>
      <c r="M854" s="2">
        <f>IF(H855="",0,(Table135672[[#This Row],[ExecutionTimeFinished]]-H855)/Table135672[[#This Row],[Timespan]])</f>
        <v>0.16224375031178387</v>
      </c>
      <c r="N854" s="2">
        <f>IF(I855="",0,(Table135672[[#This Row],[StartToEndTimeFinished]]-I855)/Table135672[[#This Row],[Timespan]])</f>
        <v>0.23430104211896749</v>
      </c>
      <c r="O854" s="6">
        <f>IF(A855="","00:01",Table135672[[#This Row],[DateTime]]-A855)*24*60</f>
        <v>1.0666666645556688</v>
      </c>
      <c r="P854" s="6">
        <f>IF(G915="",0,(Table135672[[#This Row],[ExecutionTimeHours]]-G915)/Table135672[[#This Row],[TimespanSoft]])</f>
        <v>15.788494135958807</v>
      </c>
      <c r="Q854" s="7">
        <f>IF(A915="","01:00",Table135672[[#This Row],[DateTime]]-A915)*24</f>
        <v>1.0422222222550772</v>
      </c>
      <c r="R854" s="2">
        <f>Table135672[[#This Row],[HoursDelta]]*60</f>
        <v>21.142968791316068</v>
      </c>
      <c r="S854" s="2">
        <f>IF(Table135672[[#This Row],[StartToEndDelta]]&gt;0,Table135672[[#This Row],[ExTimeFinishedDelta]]/Table135672[[#This Row],[StartToEndDelta]],0)</f>
        <v>0.69245850912350537</v>
      </c>
      <c r="T854" s="2">
        <f>Table135672[[#This Row],[HoursDeltaSoft]]</f>
        <v>15.788494135958807</v>
      </c>
    </row>
    <row r="855" spans="1:20" x14ac:dyDescent="0.25">
      <c r="A855" s="1">
        <v>40719.997118055559</v>
      </c>
      <c r="B855">
        <v>24</v>
      </c>
      <c r="C855">
        <v>0</v>
      </c>
      <c r="D855">
        <v>85.105921427408902</v>
      </c>
      <c r="E855">
        <v>98295</v>
      </c>
      <c r="F855">
        <v>74005</v>
      </c>
      <c r="G855">
        <v>7686.4319169444498</v>
      </c>
      <c r="H855">
        <v>7459.6329494444499</v>
      </c>
      <c r="I855">
        <v>12892.754495277801</v>
      </c>
      <c r="J855">
        <f t="shared" si="26"/>
        <v>24</v>
      </c>
      <c r="K855">
        <f t="shared" si="27"/>
        <v>24290</v>
      </c>
      <c r="L855">
        <f>IF(G856="",0,(Table135672[[#This Row],[ExecutionTimeHours]]-G856)/Table135672[[#This Row],[Timespan]])</f>
        <v>0.35664788208167036</v>
      </c>
      <c r="M855" s="2">
        <f>IF(H856="",0,(Table135672[[#This Row],[ExecutionTimeFinished]]-H856)/Table135672[[#This Row],[Timespan]])</f>
        <v>0.62524126718564133</v>
      </c>
      <c r="N855" s="2">
        <f>IF(I856="",0,(Table135672[[#This Row],[StartToEndTimeFinished]]-I856)/Table135672[[#This Row],[Timespan]])</f>
        <v>0.73745581695546047</v>
      </c>
      <c r="O855" s="6">
        <f>IF(A856="","00:01",Table135672[[#This Row],[DateTime]]-A856)*24*60</f>
        <v>1.0500000044703484</v>
      </c>
      <c r="P855" s="6">
        <f>IF(G916="",0,(Table135672[[#This Row],[ExecutionTimeHours]]-G916)/Table135672[[#This Row],[TimespanSoft]])</f>
        <v>15.794706822534632</v>
      </c>
      <c r="Q855" s="7">
        <f>IF(A916="","01:00",Table135672[[#This Row],[DateTime]]-A916)*24</f>
        <v>1.0422222222550772</v>
      </c>
      <c r="R855" s="2">
        <f>Table135672[[#This Row],[HoursDelta]]*60</f>
        <v>21.398872924900221</v>
      </c>
      <c r="S855" s="2">
        <f>IF(Table135672[[#This Row],[StartToEndDelta]]&gt;0,Table135672[[#This Row],[ExTimeFinishedDelta]]/Table135672[[#This Row],[StartToEndDelta]],0)</f>
        <v>0.84783556222650758</v>
      </c>
      <c r="T855" s="2">
        <f>Table135672[[#This Row],[HoursDeltaSoft]]</f>
        <v>15.794706822534632</v>
      </c>
    </row>
    <row r="856" spans="1:20" x14ac:dyDescent="0.25">
      <c r="A856" s="1">
        <v>40719.996388888889</v>
      </c>
      <c r="B856">
        <v>24</v>
      </c>
      <c r="C856">
        <v>1</v>
      </c>
      <c r="D856">
        <v>87.436152140299498</v>
      </c>
      <c r="E856">
        <v>98295</v>
      </c>
      <c r="F856">
        <v>74166</v>
      </c>
      <c r="G856">
        <v>7686.0574366666697</v>
      </c>
      <c r="H856">
        <v>7458.9764461111099</v>
      </c>
      <c r="I856">
        <v>12891.980166666701</v>
      </c>
      <c r="J856">
        <f t="shared" si="26"/>
        <v>23</v>
      </c>
      <c r="K856">
        <f t="shared" si="27"/>
        <v>24129</v>
      </c>
      <c r="L856">
        <f>IF(G857="",0,(Table135672[[#This Row],[ExecutionTimeHours]]-G857)/Table135672[[#This Row],[Timespan]])</f>
        <v>0.34985126415282108</v>
      </c>
      <c r="M856" s="2">
        <f>IF(H857="",0,(Table135672[[#This Row],[ExecutionTimeFinished]]-H857)/Table135672[[#This Row],[Timespan]])</f>
        <v>0.51631666891464656</v>
      </c>
      <c r="N856" s="2">
        <f>IF(I857="",0,(Table135672[[#This Row],[StartToEndTimeFinished]]-I857)/Table135672[[#This Row],[Timespan]])</f>
        <v>0.82087273085310819</v>
      </c>
      <c r="O856" s="6">
        <f>IF(A857="","00:01",Table135672[[#This Row],[DateTime]]-A857)*24*60</f>
        <v>1.0999999952036887</v>
      </c>
      <c r="P856" s="6">
        <f>IF(G917="",0,(Table135672[[#This Row],[ExecutionTimeHours]]-G917)/Table135672[[#This Row],[TimespanSoft]])</f>
        <v>15.807117598821751</v>
      </c>
      <c r="Q856" s="7">
        <f>IF(A917="","01:00",Table135672[[#This Row],[DateTime]]-A917)*24</f>
        <v>1.0416666667442769</v>
      </c>
      <c r="R856" s="2">
        <f>Table135672[[#This Row],[HoursDelta]]*60</f>
        <v>20.991075849169263</v>
      </c>
      <c r="S856" s="2">
        <f>IF(Table135672[[#This Row],[StartToEndDelta]]&gt;0,Table135672[[#This Row],[ExTimeFinishedDelta]]/Table135672[[#This Row],[StartToEndDelta]],0)</f>
        <v>0.6289850417835835</v>
      </c>
      <c r="T856" s="2">
        <f>Table135672[[#This Row],[HoursDeltaSoft]]</f>
        <v>15.807117598821751</v>
      </c>
    </row>
    <row r="857" spans="1:20" x14ac:dyDescent="0.25">
      <c r="A857" s="1">
        <v>40719.995625000003</v>
      </c>
      <c r="B857">
        <v>24</v>
      </c>
      <c r="C857">
        <v>2</v>
      </c>
      <c r="D857">
        <v>89.847874959309905</v>
      </c>
      <c r="E857">
        <v>98295</v>
      </c>
      <c r="F857">
        <v>73521</v>
      </c>
      <c r="G857">
        <v>7685.6726002777796</v>
      </c>
      <c r="H857">
        <v>7458.4084977777802</v>
      </c>
      <c r="I857">
        <v>12891.0772066667</v>
      </c>
      <c r="J857">
        <f t="shared" si="26"/>
        <v>22</v>
      </c>
      <c r="K857">
        <f t="shared" si="27"/>
        <v>24774</v>
      </c>
      <c r="L857">
        <f>IF(G858="",0,(Table135672[[#This Row],[ExecutionTimeHours]]-G858)/Table135672[[#This Row],[Timespan]])</f>
        <v>0.33695527668110326</v>
      </c>
      <c r="M857" s="2">
        <f>IF(H858="",0,(Table135672[[#This Row],[ExecutionTimeFinished]]-H858)/Table135672[[#This Row],[Timespan]])</f>
        <v>0</v>
      </c>
      <c r="N857" s="2">
        <f>IF(I858="",0,(Table135672[[#This Row],[StartToEndTimeFinished]]-I858)/Table135672[[#This Row],[Timespan]])</f>
        <v>0</v>
      </c>
      <c r="O857" s="6">
        <f>IF(A858="","00:01",Table135672[[#This Row],[DateTime]]-A858)*24*60</f>
        <v>1.000000003259629</v>
      </c>
      <c r="P857" s="6">
        <f>IF(G918="",0,(Table135672[[#This Row],[ExecutionTimeHours]]-G918)/Table135672[[#This Row],[TimespanSoft]])</f>
        <v>15.873776027883498</v>
      </c>
      <c r="Q857" s="7">
        <f>IF(A918="","01:00",Table135672[[#This Row],[DateTime]]-A918)*24</f>
        <v>1.0405555555480532</v>
      </c>
      <c r="R857" s="2">
        <f>Table135672[[#This Row],[HoursDelta]]*60</f>
        <v>20.217316600866194</v>
      </c>
      <c r="S857" s="2">
        <f>IF(Table135672[[#This Row],[StartToEndDelta]]&gt;0,Table135672[[#This Row],[ExTimeFinishedDelta]]/Table135672[[#This Row],[StartToEndDelta]],0)</f>
        <v>0</v>
      </c>
      <c r="T857" s="2">
        <f>Table135672[[#This Row],[HoursDeltaSoft]]</f>
        <v>15.873776027883498</v>
      </c>
    </row>
    <row r="858" spans="1:20" x14ac:dyDescent="0.25">
      <c r="A858" s="1">
        <v>40719.994930555556</v>
      </c>
      <c r="B858">
        <v>24</v>
      </c>
      <c r="C858">
        <v>0</v>
      </c>
      <c r="D858">
        <v>89.824953715006501</v>
      </c>
      <c r="E858">
        <v>98295</v>
      </c>
      <c r="F858">
        <v>73652</v>
      </c>
      <c r="G858">
        <v>7685.3356450000001</v>
      </c>
      <c r="H858">
        <v>7458.4084977777802</v>
      </c>
      <c r="I858">
        <v>12891.0772066667</v>
      </c>
      <c r="J858">
        <f t="shared" si="26"/>
        <v>24</v>
      </c>
      <c r="K858">
        <f t="shared" si="27"/>
        <v>24643</v>
      </c>
      <c r="L858">
        <f>IF(G859="",0,(Table135672[[#This Row],[ExecutionTimeHours]]-G859)/Table135672[[#This Row],[Timespan]])</f>
        <v>0.37230734487190326</v>
      </c>
      <c r="M858" s="2">
        <f>IF(H859="",0,(Table135672[[#This Row],[ExecutionTimeFinished]]-H859)/Table135672[[#This Row],[Timespan]])</f>
        <v>0.64435056539003188</v>
      </c>
      <c r="N858" s="2">
        <f>IF(I859="",0,(Table135672[[#This Row],[StartToEndTimeFinished]]-I859)/Table135672[[#This Row],[Timespan]])</f>
        <v>0.82351384232863023</v>
      </c>
      <c r="O858" s="6">
        <f>IF(A859="","00:01",Table135672[[#This Row],[DateTime]]-A859)*24*60</f>
        <v>0.98333333269692957</v>
      </c>
      <c r="P858" s="6">
        <f>IF(G919="",0,(Table135672[[#This Row],[ExecutionTimeHours]]-G919)/Table135672[[#This Row],[TimespanSoft]])</f>
        <v>15.907250133590539</v>
      </c>
      <c r="Q858" s="7">
        <f>IF(A919="","01:00",Table135672[[#This Row],[DateTime]]-A919)*24</f>
        <v>1.0405555555480532</v>
      </c>
      <c r="R858" s="2">
        <f>Table135672[[#This Row],[HoursDelta]]*60</f>
        <v>22.338440692314194</v>
      </c>
      <c r="S858" s="2">
        <f>IF(Table135672[[#This Row],[StartToEndDelta]]&gt;0,Table135672[[#This Row],[ExTimeFinishedDelta]]/Table135672[[#This Row],[StartToEndDelta]],0)</f>
        <v>0.78244047916428139</v>
      </c>
      <c r="T858" s="2">
        <f>Table135672[[#This Row],[HoursDeltaSoft]]</f>
        <v>15.907250133590539</v>
      </c>
    </row>
    <row r="859" spans="1:20" x14ac:dyDescent="0.25">
      <c r="A859" s="1">
        <v>40719.994247685187</v>
      </c>
      <c r="B859">
        <v>24</v>
      </c>
      <c r="C859">
        <v>0</v>
      </c>
      <c r="D859">
        <v>92.2528889973958</v>
      </c>
      <c r="E859">
        <v>98295</v>
      </c>
      <c r="F859">
        <v>73869</v>
      </c>
      <c r="G859">
        <v>7684.9695427777797</v>
      </c>
      <c r="H859">
        <v>7457.7748863888901</v>
      </c>
      <c r="I859">
        <v>12890.267418055601</v>
      </c>
      <c r="J859">
        <f t="shared" si="26"/>
        <v>24</v>
      </c>
      <c r="K859">
        <f t="shared" si="27"/>
        <v>24426</v>
      </c>
      <c r="L859">
        <f>IF(G860="",0,(Table135672[[#This Row],[ExecutionTimeHours]]-G860)/Table135672[[#This Row],[Timespan]])</f>
        <v>0.3647958321503863</v>
      </c>
      <c r="M859" s="2">
        <f>IF(H860="",0,(Table135672[[#This Row],[ExecutionTimeFinished]]-H860)/Table135672[[#This Row],[Timespan]])</f>
        <v>0.54011305379957308</v>
      </c>
      <c r="N859" s="2">
        <f>IF(I860="",0,(Table135672[[#This Row],[StartToEndTimeFinished]]-I860)/Table135672[[#This Row],[Timespan]])</f>
        <v>0.7407933309850675</v>
      </c>
      <c r="O859" s="6">
        <f>IF(A860="","00:01",Table135672[[#This Row],[DateTime]]-A860)*24*60</f>
        <v>1.000000003259629</v>
      </c>
      <c r="P859" s="6">
        <f>IF(G920="",0,(Table135672[[#This Row],[ExecutionTimeHours]]-G920)/Table135672[[#This Row],[TimespanSoft]])</f>
        <v>15.872320265489016</v>
      </c>
      <c r="Q859" s="7">
        <f>IF(A920="","01:00",Table135672[[#This Row],[DateTime]]-A920)*24</f>
        <v>1.0416666667442769</v>
      </c>
      <c r="R859" s="2">
        <f>Table135672[[#This Row],[HoursDelta]]*60</f>
        <v>21.88774992902318</v>
      </c>
      <c r="S859" s="2">
        <f>IF(Table135672[[#This Row],[StartToEndDelta]]&gt;0,Table135672[[#This Row],[ExTimeFinishedDelta]]/Table135672[[#This Row],[StartToEndDelta]],0)</f>
        <v>0.7291008587798159</v>
      </c>
      <c r="T859" s="2">
        <f>Table135672[[#This Row],[HoursDeltaSoft]]</f>
        <v>15.872320265489016</v>
      </c>
    </row>
    <row r="860" spans="1:20" x14ac:dyDescent="0.25">
      <c r="A860" s="1">
        <v>40719.99355324074</v>
      </c>
      <c r="B860">
        <v>24</v>
      </c>
      <c r="C860">
        <v>0</v>
      </c>
      <c r="D860">
        <v>90.190246582031307</v>
      </c>
      <c r="E860">
        <v>98295</v>
      </c>
      <c r="F860">
        <v>73916</v>
      </c>
      <c r="G860">
        <v>7684.6047469444402</v>
      </c>
      <c r="H860">
        <v>7457.2347733333299</v>
      </c>
      <c r="I860">
        <v>12889.526624722201</v>
      </c>
      <c r="J860">
        <f t="shared" si="26"/>
        <v>24</v>
      </c>
      <c r="K860">
        <f t="shared" si="27"/>
        <v>24379</v>
      </c>
      <c r="L860">
        <f>IF(G861="",0,(Table135672[[#This Row],[ExecutionTimeHours]]-G861)/Table135672[[#This Row],[Timespan]])</f>
        <v>0.37309086000548008</v>
      </c>
      <c r="M860" s="2">
        <f>IF(H861="",0,(Table135672[[#This Row],[ExecutionTimeFinished]]-H861)/Table135672[[#This Row],[Timespan]])</f>
        <v>0</v>
      </c>
      <c r="N860" s="2">
        <f>IF(I861="",0,(Table135672[[#This Row],[StartToEndTimeFinished]]-I861)/Table135672[[#This Row],[Timespan]])</f>
        <v>0</v>
      </c>
      <c r="O860" s="6">
        <f>IF(A861="","00:01",Table135672[[#This Row],[DateTime]]-A861)*24*60</f>
        <v>1.0333333339076489</v>
      </c>
      <c r="P860" s="6">
        <f>IF(G921="",0,(Table135672[[#This Row],[ExecutionTimeHours]]-G921)/Table135672[[#This Row],[TimespanSoft]])</f>
        <v>15.849558015277154</v>
      </c>
      <c r="Q860" s="7">
        <f>IF(A921="","01:00",Table135672[[#This Row],[DateTime]]-A921)*24</f>
        <v>1.0413888889015652</v>
      </c>
      <c r="R860" s="2">
        <f>Table135672[[#This Row],[HoursDelta]]*60</f>
        <v>22.385451600328807</v>
      </c>
      <c r="S860" s="2">
        <f>IF(Table135672[[#This Row],[StartToEndDelta]]&gt;0,Table135672[[#This Row],[ExTimeFinishedDelta]]/Table135672[[#This Row],[StartToEndDelta]],0)</f>
        <v>0</v>
      </c>
      <c r="T860" s="2">
        <f>Table135672[[#This Row],[HoursDeltaSoft]]</f>
        <v>15.849558015277154</v>
      </c>
    </row>
    <row r="861" spans="1:20" x14ac:dyDescent="0.25">
      <c r="A861" s="1">
        <v>40719.992835648147</v>
      </c>
      <c r="B861">
        <v>24</v>
      </c>
      <c r="C861">
        <v>0</v>
      </c>
      <c r="D861">
        <v>88.963106791178404</v>
      </c>
      <c r="E861">
        <v>98295</v>
      </c>
      <c r="F861">
        <v>73706</v>
      </c>
      <c r="G861">
        <v>7684.2192197222203</v>
      </c>
      <c r="H861">
        <v>7457.2347733333299</v>
      </c>
      <c r="I861">
        <v>12889.526624722201</v>
      </c>
      <c r="J861">
        <f t="shared" si="26"/>
        <v>24</v>
      </c>
      <c r="K861">
        <f t="shared" si="27"/>
        <v>24589</v>
      </c>
      <c r="L861">
        <f>IF(G862="",0,(Table135672[[#This Row],[ExecutionTimeHours]]-G862)/Table135672[[#This Row],[Timespan]])</f>
        <v>0.35668797930981644</v>
      </c>
      <c r="M861" s="2">
        <f>IF(H862="",0,(Table135672[[#This Row],[ExecutionTimeFinished]]-H862)/Table135672[[#This Row],[Timespan]])</f>
        <v>0.51472759731123674</v>
      </c>
      <c r="N861" s="2">
        <f>IF(I862="",0,(Table135672[[#This Row],[StartToEndTimeFinished]]-I862)/Table135672[[#This Row],[Timespan]])</f>
        <v>0.65288306219864611</v>
      </c>
      <c r="O861" s="6">
        <f>IF(A862="","00:01",Table135672[[#This Row],[DateTime]]-A862)*24*60</f>
        <v>1.0166666633449495</v>
      </c>
      <c r="P861" s="6">
        <f>IF(G922="",0,(Table135672[[#This Row],[ExecutionTimeHours]]-G922)/Table135672[[#This Row],[TimespanSoft]])</f>
        <v>15.79540687565869</v>
      </c>
      <c r="Q861" s="7">
        <f>IF(A922="","01:00",Table135672[[#This Row],[DateTime]]-A922)*24</f>
        <v>1.0424999999231659</v>
      </c>
      <c r="R861" s="2">
        <f>Table135672[[#This Row],[HoursDelta]]*60</f>
        <v>21.401278758588987</v>
      </c>
      <c r="S861" s="2">
        <f>IF(Table135672[[#This Row],[StartToEndDelta]]&gt;0,Table135672[[#This Row],[ExTimeFinishedDelta]]/Table135672[[#This Row],[StartToEndDelta]],0)</f>
        <v>0.78839171532164176</v>
      </c>
      <c r="T861" s="2">
        <f>Table135672[[#This Row],[HoursDeltaSoft]]</f>
        <v>15.79540687565869</v>
      </c>
    </row>
    <row r="862" spans="1:20" x14ac:dyDescent="0.25">
      <c r="A862" s="1">
        <v>40719.992129629631</v>
      </c>
      <c r="B862">
        <v>24</v>
      </c>
      <c r="C862">
        <v>2</v>
      </c>
      <c r="D862">
        <v>87.772979736328097</v>
      </c>
      <c r="E862">
        <v>98295</v>
      </c>
      <c r="F862">
        <v>74128</v>
      </c>
      <c r="G862">
        <v>7683.8565869444401</v>
      </c>
      <c r="H862">
        <v>7456.71146694444</v>
      </c>
      <c r="I862">
        <v>12888.862860277801</v>
      </c>
      <c r="J862">
        <f t="shared" si="26"/>
        <v>22</v>
      </c>
      <c r="K862">
        <f t="shared" si="27"/>
        <v>24167</v>
      </c>
      <c r="L862">
        <f>IF(G863="",0,(Table135672[[#This Row],[ExecutionTimeHours]]-G863)/Table135672[[#This Row],[Timespan]])</f>
        <v>0.33679073929965303</v>
      </c>
      <c r="M862" s="2">
        <f>IF(H863="",0,(Table135672[[#This Row],[ExecutionTimeFinished]]-H863)/Table135672[[#This Row],[Timespan]])</f>
        <v>0.81899179545567546</v>
      </c>
      <c r="N862" s="2">
        <f>IF(I863="",0,(Table135672[[#This Row],[StartToEndTimeFinished]]-I863)/Table135672[[#This Row],[Timespan]])</f>
        <v>0.89817274751052045</v>
      </c>
      <c r="O862" s="6">
        <f>IF(A863="","00:01",Table135672[[#This Row],[DateTime]]-A863)*24*60</f>
        <v>1.0500000044703484</v>
      </c>
      <c r="P862" s="6">
        <f>IF(G923="",0,(Table135672[[#This Row],[ExecutionTimeHours]]-G923)/Table135672[[#This Row],[TimespanSoft]])</f>
        <v>15.807636555937007</v>
      </c>
      <c r="Q862" s="7">
        <f>IF(A923="","01:00",Table135672[[#This Row],[DateTime]]-A923)*24</f>
        <v>1.0425000000977889</v>
      </c>
      <c r="R862" s="2">
        <f>Table135672[[#This Row],[HoursDelta]]*60</f>
        <v>20.207444357979181</v>
      </c>
      <c r="S862" s="2">
        <f>IF(Table135672[[#This Row],[StartToEndDelta]]&gt;0,Table135672[[#This Row],[ExTimeFinishedDelta]]/Table135672[[#This Row],[StartToEndDelta]],0)</f>
        <v>0.91184217927529854</v>
      </c>
      <c r="T862" s="2">
        <f>Table135672[[#This Row],[HoursDeltaSoft]]</f>
        <v>15.807636555937007</v>
      </c>
    </row>
    <row r="863" spans="1:20" x14ac:dyDescent="0.25">
      <c r="A863" s="1">
        <v>40719.991400462961</v>
      </c>
      <c r="B863">
        <v>24</v>
      </c>
      <c r="C863">
        <v>1</v>
      </c>
      <c r="D863">
        <v>85.046613057454394</v>
      </c>
      <c r="E863">
        <v>98295</v>
      </c>
      <c r="F863">
        <v>75002</v>
      </c>
      <c r="G863">
        <v>7683.5029566666699</v>
      </c>
      <c r="H863">
        <v>7455.8515255555503</v>
      </c>
      <c r="I863">
        <v>12887.9197788889</v>
      </c>
      <c r="J863">
        <f t="shared" si="26"/>
        <v>23</v>
      </c>
      <c r="K863">
        <f t="shared" si="27"/>
        <v>23293</v>
      </c>
      <c r="L863">
        <f>IF(G864="",0,(Table135672[[#This Row],[ExecutionTimeHours]]-G864)/Table135672[[#This Row],[Timespan]])</f>
        <v>0.4031247251397852</v>
      </c>
      <c r="M863" s="2">
        <f>IF(H864="",0,(Table135672[[#This Row],[ExecutionTimeFinished]]-H864)/Table135672[[#This Row],[Timespan]])</f>
        <v>0</v>
      </c>
      <c r="N863" s="2">
        <f>IF(I864="",0,(Table135672[[#This Row],[StartToEndTimeFinished]]-I864)/Table135672[[#This Row],[Timespan]])</f>
        <v>0</v>
      </c>
      <c r="O863" s="6">
        <f>IF(A864="","00:01",Table135672[[#This Row],[DateTime]]-A864)*24*60</f>
        <v>0.99999999278225005</v>
      </c>
      <c r="P863" s="6">
        <f>IF(G924="",0,(Table135672[[#This Row],[ExecutionTimeHours]]-G924)/Table135672[[#This Row],[TimespanSoft]])</f>
        <v>15.853816582731406</v>
      </c>
      <c r="Q863" s="7">
        <f>IF(A924="","01:00",Table135672[[#This Row],[DateTime]]-A924)*24</f>
        <v>1.0419444444123656</v>
      </c>
      <c r="R863" s="2">
        <f>Table135672[[#This Row],[HoursDelta]]*60</f>
        <v>24.18748350838711</v>
      </c>
      <c r="S863" s="2">
        <f>IF(Table135672[[#This Row],[StartToEndDelta]]&gt;0,Table135672[[#This Row],[ExTimeFinishedDelta]]/Table135672[[#This Row],[StartToEndDelta]],0)</f>
        <v>0</v>
      </c>
      <c r="T863" s="2">
        <f>Table135672[[#This Row],[HoursDeltaSoft]]</f>
        <v>15.853816582731406</v>
      </c>
    </row>
    <row r="864" spans="1:20" x14ac:dyDescent="0.25">
      <c r="A864" s="1">
        <v>40719.990706018521</v>
      </c>
      <c r="B864">
        <v>24</v>
      </c>
      <c r="C864">
        <v>0</v>
      </c>
      <c r="D864">
        <v>88.158902486165402</v>
      </c>
      <c r="E864">
        <v>98295</v>
      </c>
      <c r="F864">
        <v>75163</v>
      </c>
      <c r="G864">
        <v>7683.0998319444398</v>
      </c>
      <c r="H864">
        <v>7455.8515255555503</v>
      </c>
      <c r="I864">
        <v>12887.9197788889</v>
      </c>
      <c r="J864">
        <f t="shared" si="26"/>
        <v>24</v>
      </c>
      <c r="K864">
        <f t="shared" si="27"/>
        <v>23132</v>
      </c>
      <c r="L864">
        <f>IF(G865="",0,(Table135672[[#This Row],[ExecutionTimeHours]]-G865)/Table135672[[#This Row],[Timespan]])</f>
        <v>0.31723418099177575</v>
      </c>
      <c r="M864" s="2">
        <f>IF(H865="",0,(Table135672[[#This Row],[ExecutionTimeFinished]]-H865)/Table135672[[#This Row],[Timespan]])</f>
        <v>0.36775536746864496</v>
      </c>
      <c r="N864" s="2">
        <f>IF(I865="",0,(Table135672[[#This Row],[StartToEndTimeFinished]]-I865)/Table135672[[#This Row],[Timespan]])</f>
        <v>0.40904689297693664</v>
      </c>
      <c r="O864" s="6">
        <f>IF(A865="","00:01",Table135672[[#This Row],[DateTime]]-A865)*24*60</f>
        <v>0.98333333269692957</v>
      </c>
      <c r="P864" s="6">
        <f>IF(G925="",0,(Table135672[[#This Row],[ExecutionTimeHours]]-G925)/Table135672[[#This Row],[TimespanSoft]])</f>
        <v>15.798044519296981</v>
      </c>
      <c r="Q864" s="7">
        <f>IF(A925="","01:00",Table135672[[#This Row],[DateTime]]-A925)*24</f>
        <v>1.0419444445869885</v>
      </c>
      <c r="R864" s="2">
        <f>Table135672[[#This Row],[HoursDelta]]*60</f>
        <v>19.034050859506547</v>
      </c>
      <c r="S864" s="2">
        <f>IF(Table135672[[#This Row],[StartToEndDelta]]&gt;0,Table135672[[#This Row],[ExTimeFinishedDelta]]/Table135672[[#This Row],[StartToEndDelta]],0)</f>
        <v>0.89905429862140562</v>
      </c>
      <c r="T864" s="2">
        <f>Table135672[[#This Row],[HoursDeltaSoft]]</f>
        <v>15.798044519296981</v>
      </c>
    </row>
    <row r="865" spans="1:20" x14ac:dyDescent="0.25">
      <c r="A865" s="1">
        <v>40719.990023148152</v>
      </c>
      <c r="B865">
        <v>24</v>
      </c>
      <c r="C865">
        <v>1</v>
      </c>
      <c r="D865">
        <v>86.828407287597699</v>
      </c>
      <c r="E865">
        <v>98295</v>
      </c>
      <c r="F865">
        <v>75097</v>
      </c>
      <c r="G865">
        <v>7682.7878849999997</v>
      </c>
      <c r="H865">
        <v>7455.4898994444402</v>
      </c>
      <c r="I865">
        <v>12887.517549444399</v>
      </c>
      <c r="J865">
        <f t="shared" si="26"/>
        <v>23</v>
      </c>
      <c r="K865">
        <f t="shared" si="27"/>
        <v>23198</v>
      </c>
      <c r="L865">
        <f>IF(G866="",0,(Table135672[[#This Row],[ExecutionTimeHours]]-G866)/Table135672[[#This Row],[Timespan]])</f>
        <v>0.3539034944290903</v>
      </c>
      <c r="M865" s="2">
        <f>IF(H866="",0,(Table135672[[#This Row],[ExecutionTimeFinished]]-H866)/Table135672[[#This Row],[Timespan]])</f>
        <v>0.80696935438739403</v>
      </c>
      <c r="N865" s="2">
        <f>IF(I866="",0,(Table135672[[#This Row],[StartToEndTimeFinished]]-I866)/Table135672[[#This Row],[Timespan]])</f>
        <v>0.91596585965077715</v>
      </c>
      <c r="O865" s="6">
        <f>IF(A866="","00:01",Table135672[[#This Row],[DateTime]]-A866)*24*60</f>
        <v>1.0333333339076489</v>
      </c>
      <c r="P865" s="6">
        <f>IF(G926="",0,(Table135672[[#This Row],[ExecutionTimeHours]]-G926)/Table135672[[#This Row],[TimespanSoft]])</f>
        <v>15.873034627253466</v>
      </c>
      <c r="Q865" s="7">
        <f>IF(A926="","01:00",Table135672[[#This Row],[DateTime]]-A926)*24</f>
        <v>1.0427777779405005</v>
      </c>
      <c r="R865" s="2">
        <f>Table135672[[#This Row],[HoursDelta]]*60</f>
        <v>21.234209665745418</v>
      </c>
      <c r="S865" s="2">
        <f>IF(Table135672[[#This Row],[StartToEndDelta]]&gt;0,Table135672[[#This Row],[ExTimeFinishedDelta]]/Table135672[[#This Row],[StartToEndDelta]],0)</f>
        <v>0.88100374690281658</v>
      </c>
      <c r="T865" s="2">
        <f>Table135672[[#This Row],[HoursDeltaSoft]]</f>
        <v>15.873034627253466</v>
      </c>
    </row>
    <row r="866" spans="1:20" x14ac:dyDescent="0.25">
      <c r="A866" s="1">
        <v>40719.989305555559</v>
      </c>
      <c r="B866">
        <v>24</v>
      </c>
      <c r="C866">
        <v>0</v>
      </c>
      <c r="D866">
        <v>87.684750874837206</v>
      </c>
      <c r="E866">
        <v>98295</v>
      </c>
      <c r="F866">
        <v>74053</v>
      </c>
      <c r="G866">
        <v>7682.4221847222198</v>
      </c>
      <c r="H866">
        <v>7454.6560311111098</v>
      </c>
      <c r="I866">
        <v>12886.571051388901</v>
      </c>
      <c r="J866">
        <f t="shared" si="26"/>
        <v>24</v>
      </c>
      <c r="K866">
        <f t="shared" si="27"/>
        <v>24242</v>
      </c>
      <c r="L866">
        <f>IF(G867="",0,(Table135672[[#This Row],[ExecutionTimeHours]]-G867)/Table135672[[#This Row],[Timespan]])</f>
        <v>0.34026067441257457</v>
      </c>
      <c r="M866" s="2">
        <f>IF(H867="",0,(Table135672[[#This Row],[ExecutionTimeFinished]]-H867)/Table135672[[#This Row],[Timespan]])</f>
        <v>0.18805051935612693</v>
      </c>
      <c r="N866" s="2">
        <f>IF(I867="",0,(Table135672[[#This Row],[StartToEndTimeFinished]]-I867)/Table135672[[#This Row],[Timespan]])</f>
        <v>0.23237577942756277</v>
      </c>
      <c r="O866" s="6">
        <f>IF(A867="","00:01",Table135672[[#This Row],[DateTime]]-A867)*24*60</f>
        <v>1.0666666750330478</v>
      </c>
      <c r="P866" s="6">
        <f>IF(G927="",0,(Table135672[[#This Row],[ExecutionTimeHours]]-G927)/Table135672[[#This Row],[TimespanSoft]])</f>
        <v>15.889476824898507</v>
      </c>
      <c r="Q866" s="7">
        <f>IF(A927="","01:00",Table135672[[#This Row],[DateTime]]-A927)*24</f>
        <v>1.0427777777658775</v>
      </c>
      <c r="R866" s="2">
        <f>Table135672[[#This Row],[HoursDelta]]*60</f>
        <v>20.415640464754475</v>
      </c>
      <c r="S866" s="2">
        <f>IF(Table135672[[#This Row],[StartToEndDelta]]&gt;0,Table135672[[#This Row],[ExTimeFinishedDelta]]/Table135672[[#This Row],[StartToEndDelta]],0)</f>
        <v>0.80925180679059061</v>
      </c>
      <c r="T866" s="2">
        <f>Table135672[[#This Row],[HoursDeltaSoft]]</f>
        <v>15.889476824898507</v>
      </c>
    </row>
    <row r="867" spans="1:20" x14ac:dyDescent="0.25">
      <c r="A867" s="1">
        <v>40719.988564814812</v>
      </c>
      <c r="B867">
        <v>24</v>
      </c>
      <c r="C867">
        <v>0</v>
      </c>
      <c r="D867">
        <v>89.420949300130204</v>
      </c>
      <c r="E867">
        <v>98295</v>
      </c>
      <c r="F867">
        <v>74869</v>
      </c>
      <c r="G867">
        <v>7682.0592399999996</v>
      </c>
      <c r="H867">
        <v>7454.4554438888899</v>
      </c>
      <c r="I867">
        <v>12886.323183888901</v>
      </c>
      <c r="J867">
        <f t="shared" si="26"/>
        <v>24</v>
      </c>
      <c r="K867">
        <f t="shared" si="27"/>
        <v>23426</v>
      </c>
      <c r="L867">
        <f>IF(G868="",0,(Table135672[[#This Row],[ExecutionTimeHours]]-G868)/Table135672[[#This Row],[Timespan]])</f>
        <v>0.38433579360574155</v>
      </c>
      <c r="M867" s="2">
        <f>IF(H868="",0,(Table135672[[#This Row],[ExecutionTimeFinished]]-H868)/Table135672[[#This Row],[Timespan]])</f>
        <v>0</v>
      </c>
      <c r="N867" s="2">
        <f>IF(I868="",0,(Table135672[[#This Row],[StartToEndTimeFinished]]-I868)/Table135672[[#This Row],[Timespan]])</f>
        <v>0</v>
      </c>
      <c r="O867" s="6">
        <f>IF(A868="","00:01",Table135672[[#This Row],[DateTime]]-A868)*24*60</f>
        <v>1.0166666633449495</v>
      </c>
      <c r="P867" s="6">
        <f>IF(G928="",0,(Table135672[[#This Row],[ExecutionTimeHours]]-G928)/Table135672[[#This Row],[TimespanSoft]])</f>
        <v>15.893899840355528</v>
      </c>
      <c r="Q867" s="7">
        <f>IF(A928="","01:00",Table135672[[#This Row],[DateTime]]-A928)*24</f>
        <v>1.0427777777658775</v>
      </c>
      <c r="R867" s="2">
        <f>Table135672[[#This Row],[HoursDelta]]*60</f>
        <v>23.060147616344494</v>
      </c>
      <c r="S867" s="2">
        <f>IF(Table135672[[#This Row],[StartToEndDelta]]&gt;0,Table135672[[#This Row],[ExTimeFinishedDelta]]/Table135672[[#This Row],[StartToEndDelta]],0)</f>
        <v>0</v>
      </c>
      <c r="T867" s="2">
        <f>Table135672[[#This Row],[HoursDeltaSoft]]</f>
        <v>15.893899840355528</v>
      </c>
    </row>
    <row r="868" spans="1:20" x14ac:dyDescent="0.25">
      <c r="A868" s="1">
        <v>40719.987858796296</v>
      </c>
      <c r="B868">
        <v>24</v>
      </c>
      <c r="C868">
        <v>0</v>
      </c>
      <c r="D868">
        <v>86.297663370768205</v>
      </c>
      <c r="E868">
        <v>98295</v>
      </c>
      <c r="F868">
        <v>74561</v>
      </c>
      <c r="G868">
        <v>7681.6684986111104</v>
      </c>
      <c r="H868">
        <v>7454.4554438888899</v>
      </c>
      <c r="I868">
        <v>12886.323183888901</v>
      </c>
      <c r="J868">
        <f t="shared" si="26"/>
        <v>24</v>
      </c>
      <c r="K868">
        <f t="shared" si="27"/>
        <v>23734</v>
      </c>
      <c r="L868">
        <f>IF(G869="",0,(Table135672[[#This Row],[ExecutionTimeHours]]-G869)/Table135672[[#This Row],[Timespan]])</f>
        <v>0.35853736539102887</v>
      </c>
      <c r="M868" s="2">
        <f>IF(H869="",0,(Table135672[[#This Row],[ExecutionTimeFinished]]-H869)/Table135672[[#This Row],[Timespan]])</f>
        <v>0.1568822579807139</v>
      </c>
      <c r="N868" s="2">
        <f>IF(I869="",0,(Table135672[[#This Row],[StartToEndTimeFinished]]-I869)/Table135672[[#This Row],[Timespan]])</f>
        <v>0.21512096765431735</v>
      </c>
      <c r="O868" s="6">
        <f>IF(A869="","00:01",Table135672[[#This Row],[DateTime]]-A869)*24*60</f>
        <v>1.0333333339076489</v>
      </c>
      <c r="P868" s="6">
        <f>IF(G929="",0,(Table135672[[#This Row],[ExecutionTimeHours]]-G929)/Table135672[[#This Row],[TimespanSoft]])</f>
        <v>15.811391743537623</v>
      </c>
      <c r="Q868" s="7">
        <f>IF(A929="","01:00",Table135672[[#This Row],[DateTime]]-A929)*24</f>
        <v>1.0430555556085892</v>
      </c>
      <c r="R868" s="2">
        <f>Table135672[[#This Row],[HoursDelta]]*60</f>
        <v>21.512241923461733</v>
      </c>
      <c r="S868" s="2">
        <f>IF(Table135672[[#This Row],[StartToEndDelta]]&gt;0,Table135672[[#This Row],[ExTimeFinishedDelta]]/Table135672[[#This Row],[StartToEndDelta]],0)</f>
        <v>0.72927460159444557</v>
      </c>
      <c r="T868" s="2">
        <f>Table135672[[#This Row],[HoursDeltaSoft]]</f>
        <v>15.811391743537623</v>
      </c>
    </row>
    <row r="869" spans="1:20" x14ac:dyDescent="0.25">
      <c r="A869" s="1">
        <v>40719.987141203703</v>
      </c>
      <c r="B869">
        <v>24</v>
      </c>
      <c r="C869">
        <v>0</v>
      </c>
      <c r="D869">
        <v>87.177304585774706</v>
      </c>
      <c r="E869">
        <v>98295</v>
      </c>
      <c r="F869">
        <v>75566</v>
      </c>
      <c r="G869">
        <v>7681.2980100000004</v>
      </c>
      <c r="H869">
        <v>7454.2933322222198</v>
      </c>
      <c r="I869">
        <v>12886.100892222201</v>
      </c>
      <c r="J869">
        <f t="shared" si="26"/>
        <v>24</v>
      </c>
      <c r="K869">
        <f t="shared" si="27"/>
        <v>22729</v>
      </c>
      <c r="L869">
        <f>IF(G870="",0,(Table135672[[#This Row],[ExecutionTimeHours]]-G870)/Table135672[[#This Row],[Timespan]])</f>
        <v>0.31722580627532615</v>
      </c>
      <c r="M869" s="2">
        <f>IF(H870="",0,(Table135672[[#This Row],[ExecutionTimeFinished]]-H870)/Table135672[[#This Row],[Timespan]])</f>
        <v>1.2861532250916228</v>
      </c>
      <c r="N869" s="2">
        <f>IF(I870="",0,(Table135672[[#This Row],[StartToEndTimeFinished]]-I870)/Table135672[[#This Row],[Timespan]])</f>
        <v>1.4588795690930756</v>
      </c>
      <c r="O869" s="6">
        <f>IF(A870="","00:01",Table135672[[#This Row],[DateTime]]-A870)*24*60</f>
        <v>1.0333333339076489</v>
      </c>
      <c r="P869" s="6">
        <f>IF(G930="",0,(Table135672[[#This Row],[ExecutionTimeHours]]-G930)/Table135672[[#This Row],[TimespanSoft]])</f>
        <v>15.783082312381064</v>
      </c>
      <c r="Q869" s="7">
        <f>IF(A930="","01:00",Table135672[[#This Row],[DateTime]]-A930)*24</f>
        <v>1.0427777777658775</v>
      </c>
      <c r="R869" s="2">
        <f>Table135672[[#This Row],[HoursDelta]]*60</f>
        <v>19.033548376519569</v>
      </c>
      <c r="S869" s="2">
        <f>IF(Table135672[[#This Row],[StartToEndDelta]]&gt;0,Table135672[[#This Row],[ExTimeFinishedDelta]]/Table135672[[#This Row],[StartToEndDelta]],0)</f>
        <v>0.88160342521704549</v>
      </c>
      <c r="T869" s="2">
        <f>Table135672[[#This Row],[HoursDeltaSoft]]</f>
        <v>15.783082312381064</v>
      </c>
    </row>
    <row r="870" spans="1:20" x14ac:dyDescent="0.25">
      <c r="A870" s="1">
        <v>40719.98642361111</v>
      </c>
      <c r="B870">
        <v>24</v>
      </c>
      <c r="C870">
        <v>2</v>
      </c>
      <c r="D870">
        <v>92.510256449381501</v>
      </c>
      <c r="E870">
        <v>98295</v>
      </c>
      <c r="F870">
        <v>75204</v>
      </c>
      <c r="G870">
        <v>7680.9702100000004</v>
      </c>
      <c r="H870">
        <v>7452.9643072222198</v>
      </c>
      <c r="I870">
        <v>12884.5933833333</v>
      </c>
      <c r="J870">
        <f t="shared" si="26"/>
        <v>22</v>
      </c>
      <c r="K870">
        <f t="shared" si="27"/>
        <v>23091</v>
      </c>
      <c r="L870">
        <f>IF(G871="",0,(Table135672[[#This Row],[ExecutionTimeHours]]-G871)/Table135672[[#This Row],[Timespan]])</f>
        <v>0.32432830873198032</v>
      </c>
      <c r="M870" s="2">
        <f>IF(H871="",0,(Table135672[[#This Row],[ExecutionTimeFinished]]-H871)/Table135672[[#This Row],[Timespan]])</f>
        <v>0.20958518638011917</v>
      </c>
      <c r="N870" s="2">
        <f>IF(I871="",0,(Table135672[[#This Row],[StartToEndTimeFinished]]-I871)/Table135672[[#This Row],[Timespan]])</f>
        <v>0.2561992077522644</v>
      </c>
      <c r="O870" s="6">
        <f>IF(A871="","00:01",Table135672[[#This Row],[DateTime]]-A871)*24*60</f>
        <v>1.0499999939929694</v>
      </c>
      <c r="P870" s="6">
        <f>IF(G931="",0,(Table135672[[#This Row],[ExecutionTimeHours]]-G931)/Table135672[[#This Row],[TimespanSoft]])</f>
        <v>15.812400160444653</v>
      </c>
      <c r="Q870" s="7">
        <f>IF(A931="","01:00",Table135672[[#This Row],[DateTime]]-A931)*24</f>
        <v>1.0419444444123656</v>
      </c>
      <c r="R870" s="2">
        <f>Table135672[[#This Row],[HoursDelta]]*60</f>
        <v>19.459698523918821</v>
      </c>
      <c r="S870" s="2">
        <f>IF(Table135672[[#This Row],[StartToEndDelta]]&gt;0,Table135672[[#This Row],[ExTimeFinishedDelta]]/Table135672[[#This Row],[StartToEndDelta]],0)</f>
        <v>0.8180555600420929</v>
      </c>
      <c r="T870" s="2">
        <f>Table135672[[#This Row],[HoursDeltaSoft]]</f>
        <v>15.812400160444653</v>
      </c>
    </row>
    <row r="871" spans="1:20" x14ac:dyDescent="0.25">
      <c r="A871" s="1">
        <v>40719.985694444447</v>
      </c>
      <c r="B871">
        <v>24</v>
      </c>
      <c r="C871">
        <v>0</v>
      </c>
      <c r="D871">
        <v>87.849428812662794</v>
      </c>
      <c r="E871">
        <v>98295</v>
      </c>
      <c r="F871">
        <v>76159</v>
      </c>
      <c r="G871">
        <v>7680.6296652777801</v>
      </c>
      <c r="H871">
        <v>7452.7442427777796</v>
      </c>
      <c r="I871">
        <v>12884.324374166699</v>
      </c>
      <c r="J871">
        <f t="shared" si="26"/>
        <v>24</v>
      </c>
      <c r="K871">
        <f t="shared" si="27"/>
        <v>22136</v>
      </c>
      <c r="L871">
        <f>IF(G872="",0,(Table135672[[#This Row],[ExecutionTimeHours]]-G872)/Table135672[[#This Row],[Timespan]])</f>
        <v>0.31940600868631908</v>
      </c>
      <c r="M871" s="2">
        <f>IF(H872="",0,(Table135672[[#This Row],[ExecutionTimeFinished]]-H872)/Table135672[[#This Row],[Timespan]])</f>
        <v>0.38155136343885604</v>
      </c>
      <c r="N871" s="2">
        <f>IF(I872="",0,(Table135672[[#This Row],[StartToEndTimeFinished]]-I872)/Table135672[[#This Row],[Timespan]])</f>
        <v>0.4531718548097724</v>
      </c>
      <c r="O871" s="6">
        <f>IF(A872="","00:01",Table135672[[#This Row],[DateTime]]-A872)*24*60</f>
        <v>1.0166666738223284</v>
      </c>
      <c r="P871" s="6">
        <f>IF(G932="",0,(Table135672[[#This Row],[ExecutionTimeHours]]-G932)/Table135672[[#This Row],[TimespanSoft]])</f>
        <v>15.865359616595802</v>
      </c>
      <c r="Q871" s="7">
        <f>IF(A932="","01:00",Table135672[[#This Row],[DateTime]]-A932)*24</f>
        <v>1.0427777777658775</v>
      </c>
      <c r="R871" s="2">
        <f>Table135672[[#This Row],[HoursDelta]]*60</f>
        <v>19.164360521179145</v>
      </c>
      <c r="S871" s="2">
        <f>IF(Table135672[[#This Row],[StartToEndDelta]]&gt;0,Table135672[[#This Row],[ExTimeFinishedDelta]]/Table135672[[#This Row],[StartToEndDelta]],0)</f>
        <v>0.84195732676077062</v>
      </c>
      <c r="T871" s="2">
        <f>Table135672[[#This Row],[HoursDeltaSoft]]</f>
        <v>15.865359616595802</v>
      </c>
    </row>
    <row r="872" spans="1:20" x14ac:dyDescent="0.25">
      <c r="A872" s="1">
        <v>40719.984988425924</v>
      </c>
      <c r="B872">
        <v>24</v>
      </c>
      <c r="C872">
        <v>0</v>
      </c>
      <c r="D872">
        <v>89.623926798502595</v>
      </c>
      <c r="E872">
        <v>98295</v>
      </c>
      <c r="F872">
        <v>75569</v>
      </c>
      <c r="G872">
        <v>7680.3049358333301</v>
      </c>
      <c r="H872">
        <v>7452.3563322222199</v>
      </c>
      <c r="I872">
        <v>12883.8636494444</v>
      </c>
      <c r="J872">
        <f t="shared" si="26"/>
        <v>24</v>
      </c>
      <c r="K872">
        <f t="shared" si="27"/>
        <v>22726</v>
      </c>
      <c r="L872">
        <f>IF(G873="",0,(Table135672[[#This Row],[ExecutionTimeHours]]-G873)/Table135672[[#This Row],[Timespan]])</f>
        <v>0.34278972469417501</v>
      </c>
      <c r="M872" s="2">
        <f>IF(H873="",0,(Table135672[[#This Row],[ExecutionTimeFinished]]-H873)/Table135672[[#This Row],[Timespan]])</f>
        <v>0.41132278073860795</v>
      </c>
      <c r="N872" s="2">
        <f>IF(I873="",0,(Table135672[[#This Row],[StartToEndTimeFinished]]-I873)/Table135672[[#This Row],[Timespan]])</f>
        <v>0.47858222565448938</v>
      </c>
      <c r="O872" s="6">
        <f>IF(A873="","00:01",Table135672[[#This Row],[DateTime]]-A873)*24*60</f>
        <v>0.99999999278225005</v>
      </c>
      <c r="P872" s="6">
        <f>IF(G933="",0,(Table135672[[#This Row],[ExecutionTimeHours]]-G933)/Table135672[[#This Row],[TimespanSoft]])</f>
        <v>15.932270911204659</v>
      </c>
      <c r="Q872" s="7">
        <f>IF(A933="","01:00",Table135672[[#This Row],[DateTime]]-A933)*24</f>
        <v>1.0427777777658775</v>
      </c>
      <c r="R872" s="2">
        <f>Table135672[[#This Row],[HoursDelta]]*60</f>
        <v>20.567383481650502</v>
      </c>
      <c r="S872" s="2">
        <f>IF(Table135672[[#This Row],[StartToEndDelta]]&gt;0,Table135672[[#This Row],[ExTimeFinishedDelta]]/Table135672[[#This Row],[StartToEndDelta]],0)</f>
        <v>0.85946104700420045</v>
      </c>
      <c r="T872" s="2">
        <f>Table135672[[#This Row],[HoursDeltaSoft]]</f>
        <v>15.932270911204659</v>
      </c>
    </row>
    <row r="873" spans="1:20" x14ac:dyDescent="0.25">
      <c r="A873" s="1">
        <v>40719.984293981484</v>
      </c>
      <c r="B873">
        <v>24</v>
      </c>
      <c r="C873">
        <v>0</v>
      </c>
      <c r="D873">
        <v>92.728843688964801</v>
      </c>
      <c r="E873">
        <v>98295</v>
      </c>
      <c r="F873">
        <v>75511</v>
      </c>
      <c r="G873">
        <v>7679.9621461111101</v>
      </c>
      <c r="H873">
        <v>7451.9450094444501</v>
      </c>
      <c r="I873">
        <v>12883.3850672222</v>
      </c>
      <c r="J873">
        <f t="shared" si="26"/>
        <v>24</v>
      </c>
      <c r="K873">
        <f t="shared" si="27"/>
        <v>22784</v>
      </c>
      <c r="L873">
        <f>IF(G874="",0,(Table135672[[#This Row],[ExecutionTimeHours]]-G874)/Table135672[[#This Row],[Timespan]])</f>
        <v>0.38981083205900902</v>
      </c>
      <c r="M873" s="2">
        <f>IF(H874="",0,(Table135672[[#This Row],[ExecutionTimeFinished]]-H874)/Table135672[[#This Row],[Timespan]])</f>
        <v>0</v>
      </c>
      <c r="N873" s="2">
        <f>IF(I874="",0,(Table135672[[#This Row],[StartToEndTimeFinished]]-I874)/Table135672[[#This Row],[Timespan]])</f>
        <v>0</v>
      </c>
      <c r="O873" s="6">
        <f>IF(A874="","00:01",Table135672[[#This Row],[DateTime]]-A874)*24*60</f>
        <v>1.000000003259629</v>
      </c>
      <c r="P873" s="6">
        <f>IF(G934="",0,(Table135672[[#This Row],[ExecutionTimeHours]]-G934)/Table135672[[#This Row],[TimespanSoft]])</f>
        <v>15.956301304102535</v>
      </c>
      <c r="Q873" s="7">
        <f>IF(A934="","01:00",Table135672[[#This Row],[DateTime]]-A934)*24</f>
        <v>1.0436111111193895</v>
      </c>
      <c r="R873" s="2">
        <f>Table135672[[#This Row],[HoursDelta]]*60</f>
        <v>23.388649923540541</v>
      </c>
      <c r="S873" s="2">
        <f>IF(Table135672[[#This Row],[StartToEndDelta]]&gt;0,Table135672[[#This Row],[ExTimeFinishedDelta]]/Table135672[[#This Row],[StartToEndDelta]],0)</f>
        <v>0</v>
      </c>
      <c r="T873" s="2">
        <f>Table135672[[#This Row],[HoursDeltaSoft]]</f>
        <v>15.956301304102535</v>
      </c>
    </row>
    <row r="874" spans="1:20" x14ac:dyDescent="0.25">
      <c r="A874" s="1">
        <v>40719.983599537038</v>
      </c>
      <c r="B874">
        <v>24</v>
      </c>
      <c r="C874">
        <v>0</v>
      </c>
      <c r="D874">
        <v>94.474072774251297</v>
      </c>
      <c r="E874">
        <v>98295</v>
      </c>
      <c r="F874">
        <v>76732</v>
      </c>
      <c r="G874">
        <v>7679.5723352777804</v>
      </c>
      <c r="H874">
        <v>7451.9450094444501</v>
      </c>
      <c r="I874">
        <v>12883.3850672222</v>
      </c>
      <c r="J874">
        <f t="shared" si="26"/>
        <v>24</v>
      </c>
      <c r="K874">
        <f t="shared" si="27"/>
        <v>21563</v>
      </c>
      <c r="L874">
        <f>IF(G875="",0,(Table135672[[#This Row],[ExecutionTimeHours]]-G875)/Table135672[[#This Row],[Timespan]])</f>
        <v>0.36414972103365234</v>
      </c>
      <c r="M874" s="2">
        <f>IF(H875="",0,(Table135672[[#This Row],[ExecutionTimeFinished]]-H875)/Table135672[[#This Row],[Timespan]])</f>
        <v>0.38773694318601953</v>
      </c>
      <c r="N874" s="2">
        <f>IF(I875="",0,(Table135672[[#This Row],[StartToEndTimeFinished]]-I875)/Table135672[[#This Row],[Timespan]])</f>
        <v>0.46260999849255835</v>
      </c>
      <c r="O874" s="6">
        <f>IF(A875="","00:01",Table135672[[#This Row],[DateTime]]-A875)*24*60</f>
        <v>1.000000003259629</v>
      </c>
      <c r="P874" s="6">
        <f>IF(G935="",0,(Table135672[[#This Row],[ExecutionTimeHours]]-G935)/Table135672[[#This Row],[TimespanSoft]])</f>
        <v>15.936826816206299</v>
      </c>
      <c r="Q874" s="7">
        <f>IF(A935="","01:00",Table135672[[#This Row],[DateTime]]-A935)*24</f>
        <v>1.0441666666301899</v>
      </c>
      <c r="R874" s="2">
        <f>Table135672[[#This Row],[HoursDelta]]*60</f>
        <v>21.848983262019139</v>
      </c>
      <c r="S874" s="2">
        <f>IF(Table135672[[#This Row],[StartToEndDelta]]&gt;0,Table135672[[#This Row],[ExTimeFinishedDelta]]/Table135672[[#This Row],[StartToEndDelta]],0)</f>
        <v>0.83815080618551907</v>
      </c>
      <c r="T874" s="2">
        <f>Table135672[[#This Row],[HoursDeltaSoft]]</f>
        <v>15.936826816206299</v>
      </c>
    </row>
    <row r="875" spans="1:20" x14ac:dyDescent="0.25">
      <c r="A875" s="1">
        <v>40719.982905092591</v>
      </c>
      <c r="B875">
        <v>24</v>
      </c>
      <c r="C875">
        <v>2</v>
      </c>
      <c r="D875">
        <v>93.613215128580705</v>
      </c>
      <c r="E875">
        <v>98295</v>
      </c>
      <c r="F875">
        <v>76361</v>
      </c>
      <c r="G875">
        <v>7679.2081855555598</v>
      </c>
      <c r="H875">
        <v>7451.5572725000002</v>
      </c>
      <c r="I875">
        <v>12882.922457222199</v>
      </c>
      <c r="J875">
        <f t="shared" si="26"/>
        <v>22</v>
      </c>
      <c r="K875">
        <f t="shared" si="27"/>
        <v>21934</v>
      </c>
      <c r="L875">
        <f>IF(G876="",0,(Table135672[[#This Row],[ExecutionTimeHours]]-G876)/Table135672[[#This Row],[Timespan]])</f>
        <v>0.35872769171938779</v>
      </c>
      <c r="M875" s="2">
        <f>IF(H876="",0,(Table135672[[#This Row],[ExecutionTimeFinished]]-H876)/Table135672[[#This Row],[Timespan]])</f>
        <v>0</v>
      </c>
      <c r="N875" s="2">
        <f>IF(I876="",0,(Table135672[[#This Row],[StartToEndTimeFinished]]-I876)/Table135672[[#This Row],[Timespan]])</f>
        <v>0</v>
      </c>
      <c r="O875" s="6">
        <f>IF(A876="","00:01",Table135672[[#This Row],[DateTime]]-A876)*24*60</f>
        <v>1.0833333351183683</v>
      </c>
      <c r="P875" s="6">
        <f>IF(G936="",0,(Table135672[[#This Row],[ExecutionTimeHours]]-G936)/Table135672[[#This Row],[TimespanSoft]])</f>
        <v>15.94542587765689</v>
      </c>
      <c r="Q875" s="7">
        <f>IF(A936="","01:00",Table135672[[#This Row],[DateTime]]-A936)*24</f>
        <v>1.0455555554945022</v>
      </c>
      <c r="R875" s="2">
        <f>Table135672[[#This Row],[HoursDelta]]*60</f>
        <v>21.523661503163268</v>
      </c>
      <c r="S875" s="2">
        <f>IF(Table135672[[#This Row],[StartToEndDelta]]&gt;0,Table135672[[#This Row],[ExTimeFinishedDelta]]/Table135672[[#This Row],[StartToEndDelta]],0)</f>
        <v>0</v>
      </c>
      <c r="T875" s="2">
        <f>Table135672[[#This Row],[HoursDeltaSoft]]</f>
        <v>15.94542587765689</v>
      </c>
    </row>
    <row r="876" spans="1:20" x14ac:dyDescent="0.25">
      <c r="A876" s="1">
        <v>40719.982152777775</v>
      </c>
      <c r="B876">
        <v>24</v>
      </c>
      <c r="C876">
        <v>0</v>
      </c>
      <c r="D876">
        <v>94.929219563802107</v>
      </c>
      <c r="E876">
        <v>98295</v>
      </c>
      <c r="F876">
        <v>77185</v>
      </c>
      <c r="G876">
        <v>7678.8195638888901</v>
      </c>
      <c r="H876">
        <v>7451.5572725000002</v>
      </c>
      <c r="I876">
        <v>12882.922457222199</v>
      </c>
      <c r="J876">
        <f t="shared" si="26"/>
        <v>24</v>
      </c>
      <c r="K876">
        <f t="shared" si="27"/>
        <v>21110</v>
      </c>
      <c r="L876">
        <f>IF(G877="",0,(Table135672[[#This Row],[ExecutionTimeHours]]-G877)/Table135672[[#This Row],[Timespan]])</f>
        <v>0.40327623082572511</v>
      </c>
      <c r="M876" s="2">
        <f>IF(H877="",0,(Table135672[[#This Row],[ExecutionTimeFinished]]-H877)/Table135672[[#This Row],[Timespan]])</f>
        <v>0</v>
      </c>
      <c r="N876" s="2">
        <f>IF(I877="",0,(Table135672[[#This Row],[StartToEndTimeFinished]]-I877)/Table135672[[#This Row],[Timespan]])</f>
        <v>0</v>
      </c>
      <c r="O876" s="6">
        <f>IF(A877="","00:01",Table135672[[#This Row],[DateTime]]-A877)*24*60</f>
        <v>1.0166666633449495</v>
      </c>
      <c r="P876" s="6">
        <f>IF(G937="",0,(Table135672[[#This Row],[ExecutionTimeHours]]-G937)/Table135672[[#This Row],[TimespanSoft]])</f>
        <v>15.927728459675667</v>
      </c>
      <c r="Q876" s="7">
        <f>IF(A937="","01:00",Table135672[[#This Row],[DateTime]]-A937)*24</f>
        <v>1.0444444442982785</v>
      </c>
      <c r="R876" s="2">
        <f>Table135672[[#This Row],[HoursDelta]]*60</f>
        <v>24.196573849543508</v>
      </c>
      <c r="S876" s="2">
        <f>IF(Table135672[[#This Row],[StartToEndDelta]]&gt;0,Table135672[[#This Row],[ExTimeFinishedDelta]]/Table135672[[#This Row],[StartToEndDelta]],0)</f>
        <v>0</v>
      </c>
      <c r="T876" s="2">
        <f>Table135672[[#This Row],[HoursDeltaSoft]]</f>
        <v>15.927728459675667</v>
      </c>
    </row>
    <row r="877" spans="1:20" x14ac:dyDescent="0.25">
      <c r="A877" s="1">
        <v>40719.981446759259</v>
      </c>
      <c r="B877">
        <v>24</v>
      </c>
      <c r="C877">
        <v>0</v>
      </c>
      <c r="D877">
        <v>94.867149353027301</v>
      </c>
      <c r="E877">
        <v>98295</v>
      </c>
      <c r="F877">
        <v>77310</v>
      </c>
      <c r="G877">
        <v>7678.4095663888902</v>
      </c>
      <c r="H877">
        <v>7451.5572725000002</v>
      </c>
      <c r="I877">
        <v>12882.922457222199</v>
      </c>
      <c r="J877">
        <f t="shared" si="26"/>
        <v>24</v>
      </c>
      <c r="K877">
        <f t="shared" si="27"/>
        <v>20985</v>
      </c>
      <c r="L877">
        <f>IF(G878="",0,(Table135672[[#This Row],[ExecutionTimeHours]]-G878)/Table135672[[#This Row],[Timespan]])</f>
        <v>0.40300740971515409</v>
      </c>
      <c r="M877" s="2">
        <f>IF(H878="",0,(Table135672[[#This Row],[ExecutionTimeFinished]]-H878)/Table135672[[#This Row],[Timespan]])</f>
        <v>0</v>
      </c>
      <c r="N877" s="2">
        <f>IF(I878="",0,(Table135672[[#This Row],[StartToEndTimeFinished]]-I878)/Table135672[[#This Row],[Timespan]])</f>
        <v>0</v>
      </c>
      <c r="O877" s="6">
        <f>IF(A878="","00:01",Table135672[[#This Row],[DateTime]]-A878)*24*60</f>
        <v>1.0499999939929694</v>
      </c>
      <c r="P877" s="6">
        <f>IF(G938="",0,(Table135672[[#This Row],[ExecutionTimeHours]]-G938)/Table135672[[#This Row],[TimespanSoft]])</f>
        <v>15.859746411730841</v>
      </c>
      <c r="Q877" s="7">
        <f>IF(A938="","01:00",Table135672[[#This Row],[DateTime]]-A938)*24</f>
        <v>1.0449999999837019</v>
      </c>
      <c r="R877" s="2">
        <f>Table135672[[#This Row],[HoursDelta]]*60</f>
        <v>24.180444582909246</v>
      </c>
      <c r="S877" s="2">
        <f>IF(Table135672[[#This Row],[StartToEndDelta]]&gt;0,Table135672[[#This Row],[ExTimeFinishedDelta]]/Table135672[[#This Row],[StartToEndDelta]],0)</f>
        <v>0</v>
      </c>
      <c r="T877" s="2">
        <f>Table135672[[#This Row],[HoursDeltaSoft]]</f>
        <v>15.859746411730841</v>
      </c>
    </row>
    <row r="878" spans="1:20" x14ac:dyDescent="0.25">
      <c r="A878" s="1">
        <v>40719.980717592596</v>
      </c>
      <c r="B878">
        <v>24</v>
      </c>
      <c r="C878">
        <v>0</v>
      </c>
      <c r="D878">
        <v>95.5795084635417</v>
      </c>
      <c r="E878">
        <v>98295</v>
      </c>
      <c r="F878">
        <v>77175</v>
      </c>
      <c r="G878">
        <v>7677.9864086111102</v>
      </c>
      <c r="H878">
        <v>7451.5572725000002</v>
      </c>
      <c r="I878">
        <v>12882.922457222199</v>
      </c>
      <c r="J878">
        <f t="shared" si="26"/>
        <v>24</v>
      </c>
      <c r="K878">
        <f t="shared" si="27"/>
        <v>21120</v>
      </c>
      <c r="L878">
        <f>IF(G879="",0,(Table135672[[#This Row],[ExecutionTimeHours]]-G879)/Table135672[[#This Row],[Timespan]])</f>
        <v>0.4001240409023466</v>
      </c>
      <c r="M878" s="2">
        <f>IF(H879="",0,(Table135672[[#This Row],[ExecutionTimeFinished]]-H879)/Table135672[[#This Row],[Timespan]])</f>
        <v>0.13932213017084111</v>
      </c>
      <c r="N878" s="2">
        <f>IF(I879="",0,(Table135672[[#This Row],[StartToEndTimeFinished]]-I879)/Table135672[[#This Row],[Timespan]])</f>
        <v>0.17363278559647596</v>
      </c>
      <c r="O878" s="6">
        <f>IF(A879="","00:01",Table135672[[#This Row],[DateTime]]-A879)*24*60</f>
        <v>1.0166666738223284</v>
      </c>
      <c r="P878" s="6">
        <f>IF(G939="",0,(Table135672[[#This Row],[ExecutionTimeHours]]-G939)/Table135672[[#This Row],[TimespanSoft]])</f>
        <v>15.784657094900211</v>
      </c>
      <c r="Q878" s="7">
        <f>IF(A939="","01:00",Table135672[[#This Row],[DateTime]]-A939)*24</f>
        <v>1.0450000001583248</v>
      </c>
      <c r="R878" s="2">
        <f>Table135672[[#This Row],[HoursDelta]]*60</f>
        <v>24.007442454140797</v>
      </c>
      <c r="S878" s="2">
        <f>IF(Table135672[[#This Row],[StartToEndDelta]]&gt;0,Table135672[[#This Row],[ExTimeFinishedDelta]]/Table135672[[#This Row],[StartToEndDelta]],0)</f>
        <v>0.8023952947148294</v>
      </c>
      <c r="T878" s="2">
        <f>Table135672[[#This Row],[HoursDeltaSoft]]</f>
        <v>15.784657094900211</v>
      </c>
    </row>
    <row r="879" spans="1:20" x14ac:dyDescent="0.25">
      <c r="A879" s="1">
        <v>40719.980011574073</v>
      </c>
      <c r="B879">
        <v>24</v>
      </c>
      <c r="C879">
        <v>1</v>
      </c>
      <c r="D879">
        <v>90.271614074707003</v>
      </c>
      <c r="E879">
        <v>98295</v>
      </c>
      <c r="F879">
        <v>77499</v>
      </c>
      <c r="G879">
        <v>7677.5796158333296</v>
      </c>
      <c r="H879">
        <v>7451.4156283333296</v>
      </c>
      <c r="I879">
        <v>12882.7459305556</v>
      </c>
      <c r="J879">
        <f t="shared" si="26"/>
        <v>23</v>
      </c>
      <c r="K879">
        <f t="shared" si="27"/>
        <v>20796</v>
      </c>
      <c r="L879">
        <f>IF(G880="",0,(Table135672[[#This Row],[ExecutionTimeHours]]-G880)/Table135672[[#This Row],[Timespan]])</f>
        <v>0.35587457649808957</v>
      </c>
      <c r="M879" s="2">
        <f>IF(H880="",0,(Table135672[[#This Row],[ExecutionTimeFinished]]-H880)/Table135672[[#This Row],[Timespan]])</f>
        <v>0.27547316401524574</v>
      </c>
      <c r="N879" s="2">
        <f>IF(I880="",0,(Table135672[[#This Row],[StartToEndTimeFinished]]-I880)/Table135672[[#This Row],[Timespan]])</f>
        <v>0.33391016970752641</v>
      </c>
      <c r="O879" s="6">
        <f>IF(A880="","00:01",Table135672[[#This Row],[DateTime]]-A880)*24*60</f>
        <v>0.98333333269692957</v>
      </c>
      <c r="P879" s="6">
        <f>IF(G940="",0,(Table135672[[#This Row],[ExecutionTimeHours]]-G940)/Table135672[[#This Row],[TimespanSoft]])</f>
        <v>15.767845888904001</v>
      </c>
      <c r="Q879" s="7">
        <f>IF(A940="","01:00",Table135672[[#This Row],[DateTime]]-A940)*24</f>
        <v>1.0472222222015262</v>
      </c>
      <c r="R879" s="2">
        <f>Table135672[[#This Row],[HoursDelta]]*60</f>
        <v>21.352474589885375</v>
      </c>
      <c r="S879" s="2">
        <f>IF(Table135672[[#This Row],[StartToEndDelta]]&gt;0,Table135672[[#This Row],[ExTimeFinishedDelta]]/Table135672[[#This Row],[StartToEndDelta]],0)</f>
        <v>0.82499183614723104</v>
      </c>
      <c r="T879" s="2">
        <f>Table135672[[#This Row],[HoursDeltaSoft]]</f>
        <v>15.767845888904001</v>
      </c>
    </row>
    <row r="880" spans="1:20" x14ac:dyDescent="0.25">
      <c r="A880" s="1">
        <v>40719.979328703703</v>
      </c>
      <c r="B880">
        <v>24</v>
      </c>
      <c r="C880">
        <v>1</v>
      </c>
      <c r="D880">
        <v>97.584966023763002</v>
      </c>
      <c r="E880">
        <v>98295</v>
      </c>
      <c r="F880">
        <v>78080</v>
      </c>
      <c r="G880">
        <v>7677.2296724999997</v>
      </c>
      <c r="H880">
        <v>7451.1447463888899</v>
      </c>
      <c r="I880">
        <v>12882.4175855556</v>
      </c>
      <c r="J880">
        <f t="shared" si="26"/>
        <v>23</v>
      </c>
      <c r="K880">
        <f t="shared" si="27"/>
        <v>20215</v>
      </c>
      <c r="L880">
        <f>IF(G881="",0,(Table135672[[#This Row],[ExecutionTimeHours]]-G881)/Table135672[[#This Row],[Timespan]])</f>
        <v>0.41839055419540117</v>
      </c>
      <c r="M880" s="2">
        <f>IF(H881="",0,(Table135672[[#This Row],[ExecutionTimeFinished]]-H881)/Table135672[[#This Row],[Timespan]])</f>
        <v>0</v>
      </c>
      <c r="N880" s="2">
        <f>IF(I881="",0,(Table135672[[#This Row],[StartToEndTimeFinished]]-I881)/Table135672[[#This Row],[Timespan]])</f>
        <v>0</v>
      </c>
      <c r="O880" s="6">
        <f>IF(A881="","00:01",Table135672[[#This Row],[DateTime]]-A881)*24*60</f>
        <v>1.000000003259629</v>
      </c>
      <c r="P880" s="6">
        <f>IF(G941="",0,(Table135672[[#This Row],[ExecutionTimeHours]]-G941)/Table135672[[#This Row],[TimespanSoft]])</f>
        <v>15.805399523787599</v>
      </c>
      <c r="Q880" s="7">
        <f>IF(A941="","01:00",Table135672[[#This Row],[DateTime]]-A941)*24</f>
        <v>1.0477777777123265</v>
      </c>
      <c r="R880" s="2">
        <f>Table135672[[#This Row],[HoursDelta]]*60</f>
        <v>25.10343325172407</v>
      </c>
      <c r="S880" s="2">
        <f>IF(Table135672[[#This Row],[StartToEndDelta]]&gt;0,Table135672[[#This Row],[ExTimeFinishedDelta]]/Table135672[[#This Row],[StartToEndDelta]],0)</f>
        <v>0</v>
      </c>
      <c r="T880" s="2">
        <f>Table135672[[#This Row],[HoursDeltaSoft]]</f>
        <v>15.805399523787599</v>
      </c>
    </row>
    <row r="881" spans="1:20" x14ac:dyDescent="0.25">
      <c r="A881" s="1">
        <v>40719.978634259256</v>
      </c>
      <c r="B881">
        <v>24</v>
      </c>
      <c r="C881">
        <v>0</v>
      </c>
      <c r="D881">
        <v>98.338289896647098</v>
      </c>
      <c r="E881">
        <v>98295</v>
      </c>
      <c r="F881">
        <v>77328</v>
      </c>
      <c r="G881">
        <v>7676.8112819444405</v>
      </c>
      <c r="H881">
        <v>7451.1447463888899</v>
      </c>
      <c r="I881">
        <v>12882.4175855556</v>
      </c>
      <c r="J881">
        <f t="shared" si="26"/>
        <v>24</v>
      </c>
      <c r="K881">
        <f t="shared" si="27"/>
        <v>20967</v>
      </c>
      <c r="L881">
        <f>IF(G882="",0,(Table135672[[#This Row],[ExecutionTimeHours]]-G882)/Table135672[[#This Row],[Timespan]])</f>
        <v>0.35426229623288447</v>
      </c>
      <c r="M881" s="2">
        <f>IF(H882="",0,(Table135672[[#This Row],[ExecutionTimeFinished]]-H882)/Table135672[[#This Row],[Timespan]])</f>
        <v>0</v>
      </c>
      <c r="N881" s="2">
        <f>IF(I882="",0,(Table135672[[#This Row],[StartToEndTimeFinished]]-I882)/Table135672[[#This Row],[Timespan]])</f>
        <v>0</v>
      </c>
      <c r="O881" s="6">
        <f>IF(A882="","00:01",Table135672[[#This Row],[DateTime]]-A882)*24*60</f>
        <v>1.0166666633449495</v>
      </c>
      <c r="P881" s="6">
        <f>IF(G942="",0,(Table135672[[#This Row],[ExecutionTimeHours]]-G942)/Table135672[[#This Row],[TimespanSoft]])</f>
        <v>15.809927664613186</v>
      </c>
      <c r="Q881" s="7">
        <f>IF(A942="","01:00",Table135672[[#This Row],[DateTime]]-A942)*24</f>
        <v>1.0483333332231268</v>
      </c>
      <c r="R881" s="2">
        <f>Table135672[[#This Row],[HoursDelta]]*60</f>
        <v>21.255737773973067</v>
      </c>
      <c r="S881" s="2">
        <f>IF(Table135672[[#This Row],[StartToEndDelta]]&gt;0,Table135672[[#This Row],[ExTimeFinishedDelta]]/Table135672[[#This Row],[StartToEndDelta]],0)</f>
        <v>0</v>
      </c>
      <c r="T881" s="2">
        <f>Table135672[[#This Row],[HoursDeltaSoft]]</f>
        <v>15.809927664613186</v>
      </c>
    </row>
    <row r="882" spans="1:20" x14ac:dyDescent="0.25">
      <c r="A882" s="1">
        <v>40719.97792824074</v>
      </c>
      <c r="B882">
        <v>24</v>
      </c>
      <c r="C882">
        <v>1</v>
      </c>
      <c r="D882">
        <v>91.045781453450502</v>
      </c>
      <c r="E882">
        <v>98295</v>
      </c>
      <c r="F882">
        <v>78281</v>
      </c>
      <c r="G882">
        <v>7676.4511152777804</v>
      </c>
      <c r="H882">
        <v>7451.1447463888899</v>
      </c>
      <c r="I882">
        <v>12882.4175855556</v>
      </c>
      <c r="J882">
        <f t="shared" si="26"/>
        <v>23</v>
      </c>
      <c r="K882">
        <f t="shared" si="27"/>
        <v>20014</v>
      </c>
      <c r="L882">
        <f>IF(G883="",0,(Table135672[[#This Row],[ExecutionTimeHours]]-G883)/Table135672[[#This Row],[Timespan]])</f>
        <v>0.31074109341644374</v>
      </c>
      <c r="M882" s="2">
        <f>IF(H883="",0,(Table135672[[#This Row],[ExecutionTimeFinished]]-H883)/Table135672[[#This Row],[Timespan]])</f>
        <v>0</v>
      </c>
      <c r="N882" s="2">
        <f>IF(I883="",0,(Table135672[[#This Row],[StartToEndTimeFinished]]-I883)/Table135672[[#This Row],[Timespan]])</f>
        <v>0</v>
      </c>
      <c r="O882" s="6">
        <f>IF(A883="","00:01",Table135672[[#This Row],[DateTime]]-A883)*24*60</f>
        <v>0.96666666213423014</v>
      </c>
      <c r="P882" s="6">
        <f>IF(G943="",0,(Table135672[[#This Row],[ExecutionTimeHours]]-G943)/Table135672[[#This Row],[TimespanSoft]])</f>
        <v>15.842310893201971</v>
      </c>
      <c r="Q882" s="7">
        <f>IF(A943="","01:00",Table135672[[#This Row],[DateTime]]-A943)*24</f>
        <v>1.0480555555550382</v>
      </c>
      <c r="R882" s="2">
        <f>Table135672[[#This Row],[HoursDelta]]*60</f>
        <v>18.644465604986625</v>
      </c>
      <c r="S882" s="2">
        <f>IF(Table135672[[#This Row],[StartToEndDelta]]&gt;0,Table135672[[#This Row],[ExTimeFinishedDelta]]/Table135672[[#This Row],[StartToEndDelta]],0)</f>
        <v>0</v>
      </c>
      <c r="T882" s="2">
        <f>Table135672[[#This Row],[HoursDeltaSoft]]</f>
        <v>15.842310893201971</v>
      </c>
    </row>
    <row r="883" spans="1:20" x14ac:dyDescent="0.25">
      <c r="A883" s="1">
        <v>40719.977256944447</v>
      </c>
      <c r="B883">
        <v>24</v>
      </c>
      <c r="C883">
        <v>4</v>
      </c>
      <c r="D883">
        <v>82.537359873453795</v>
      </c>
      <c r="E883">
        <v>98295</v>
      </c>
      <c r="F883">
        <v>77987</v>
      </c>
      <c r="G883">
        <v>7676.1507322222196</v>
      </c>
      <c r="H883">
        <v>7451.1447463888899</v>
      </c>
      <c r="I883">
        <v>12882.4175855556</v>
      </c>
      <c r="J883">
        <f t="shared" si="26"/>
        <v>20</v>
      </c>
      <c r="K883">
        <f t="shared" si="27"/>
        <v>20308</v>
      </c>
      <c r="L883">
        <f>IF(G884="",0,(Table135672[[#This Row],[ExecutionTimeHours]]-G884)/Table135672[[#This Row],[Timespan]])</f>
        <v>0.3191325267064728</v>
      </c>
      <c r="M883" s="2">
        <f>IF(H884="",0,(Table135672[[#This Row],[ExecutionTimeFinished]]-H884)/Table135672[[#This Row],[Timespan]])</f>
        <v>0</v>
      </c>
      <c r="N883" s="2">
        <f>IF(I884="",0,(Table135672[[#This Row],[StartToEndTimeFinished]]-I884)/Table135672[[#This Row],[Timespan]])</f>
        <v>0</v>
      </c>
      <c r="O883" s="6">
        <f>IF(A884="","00:01",Table135672[[#This Row],[DateTime]]-A884)*24*60</f>
        <v>1.0333333339076489</v>
      </c>
      <c r="P883" s="6">
        <f>IF(G944="",0,(Table135672[[#This Row],[ExecutionTimeHours]]-G944)/Table135672[[#This Row],[TimespanSoft]])</f>
        <v>15.917110049704545</v>
      </c>
      <c r="Q883" s="7">
        <f>IF(A944="","01:00",Table135672[[#This Row],[DateTime]]-A944)*24</f>
        <v>1.0475000000442378</v>
      </c>
      <c r="R883" s="2">
        <f>Table135672[[#This Row],[HoursDelta]]*60</f>
        <v>19.147951602388368</v>
      </c>
      <c r="S883" s="2">
        <f>IF(Table135672[[#This Row],[StartToEndDelta]]&gt;0,Table135672[[#This Row],[ExTimeFinishedDelta]]/Table135672[[#This Row],[StartToEndDelta]],0)</f>
        <v>0</v>
      </c>
      <c r="T883" s="2">
        <f>Table135672[[#This Row],[HoursDeltaSoft]]</f>
        <v>15.917110049704545</v>
      </c>
    </row>
    <row r="884" spans="1:20" x14ac:dyDescent="0.25">
      <c r="A884" s="1">
        <v>40719.976539351854</v>
      </c>
      <c r="B884">
        <v>24</v>
      </c>
      <c r="C884">
        <v>4</v>
      </c>
      <c r="D884">
        <v>78.722478230794295</v>
      </c>
      <c r="E884">
        <v>98295</v>
      </c>
      <c r="F884">
        <v>79068</v>
      </c>
      <c r="G884">
        <v>7675.8209619444397</v>
      </c>
      <c r="H884">
        <v>7451.1447463888899</v>
      </c>
      <c r="I884">
        <v>12882.4175855556</v>
      </c>
      <c r="J884">
        <f t="shared" si="26"/>
        <v>20</v>
      </c>
      <c r="K884">
        <f t="shared" si="27"/>
        <v>19227</v>
      </c>
      <c r="L884">
        <f>IF(G885="",0,(Table135672[[#This Row],[ExecutionTimeHours]]-G885)/Table135672[[#This Row],[Timespan]])</f>
        <v>0.28183813577143296</v>
      </c>
      <c r="M884" s="2">
        <f>IF(H885="",0,(Table135672[[#This Row],[ExecutionTimeFinished]]-H885)/Table135672[[#This Row],[Timespan]])</f>
        <v>0</v>
      </c>
      <c r="N884" s="2">
        <f>IF(I885="",0,(Table135672[[#This Row],[StartToEndTimeFinished]]-I885)/Table135672[[#This Row],[Timespan]])</f>
        <v>0</v>
      </c>
      <c r="O884" s="6">
        <f>IF(A885="","00:01",Table135672[[#This Row],[DateTime]]-A885)*24*60</f>
        <v>0.98333333269692957</v>
      </c>
      <c r="P884" s="6">
        <f>IF(G945="",0,(Table135672[[#This Row],[ExecutionTimeHours]]-G945)/Table135672[[#This Row],[TimespanSoft]])</f>
        <v>15.998785202187944</v>
      </c>
      <c r="Q884" s="7">
        <f>IF(A945="","01:00",Table135672[[#This Row],[DateTime]]-A945)*24</f>
        <v>1.0475000000442378</v>
      </c>
      <c r="R884" s="2">
        <f>Table135672[[#This Row],[HoursDelta]]*60</f>
        <v>16.910288146285978</v>
      </c>
      <c r="S884" s="2">
        <f>IF(Table135672[[#This Row],[StartToEndDelta]]&gt;0,Table135672[[#This Row],[ExTimeFinishedDelta]]/Table135672[[#This Row],[StartToEndDelta]],0)</f>
        <v>0</v>
      </c>
      <c r="T884" s="2">
        <f>Table135672[[#This Row],[HoursDeltaSoft]]</f>
        <v>15.998785202187944</v>
      </c>
    </row>
    <row r="885" spans="1:20" x14ac:dyDescent="0.25">
      <c r="A885" s="1">
        <v>40719.975856481484</v>
      </c>
      <c r="B885">
        <v>24</v>
      </c>
      <c r="C885">
        <v>7</v>
      </c>
      <c r="D885">
        <v>71.177176157633497</v>
      </c>
      <c r="E885">
        <v>98295</v>
      </c>
      <c r="F885">
        <v>79945</v>
      </c>
      <c r="G885">
        <v>7675.5438211111104</v>
      </c>
      <c r="H885">
        <v>7451.1447463888899</v>
      </c>
      <c r="I885">
        <v>12882.4175855556</v>
      </c>
      <c r="J885">
        <f t="shared" si="26"/>
        <v>17</v>
      </c>
      <c r="K885">
        <f t="shared" si="27"/>
        <v>18350</v>
      </c>
      <c r="L885">
        <f>IF(G886="",0,(Table135672[[#This Row],[ExecutionTimeHours]]-G886)/Table135672[[#This Row],[Timespan]])</f>
        <v>0.22556931121192517</v>
      </c>
      <c r="M885" s="2">
        <f>IF(H886="",0,(Table135672[[#This Row],[ExecutionTimeFinished]]-H886)/Table135672[[#This Row],[Timespan]])</f>
        <v>0</v>
      </c>
      <c r="N885" s="2">
        <f>IF(I886="",0,(Table135672[[#This Row],[StartToEndTimeFinished]]-I886)/Table135672[[#This Row],[Timespan]])</f>
        <v>0</v>
      </c>
      <c r="O885" s="6">
        <f>IF(A886="","00:01",Table135672[[#This Row],[DateTime]]-A886)*24*60</f>
        <v>1.0500000044703484</v>
      </c>
      <c r="P885" s="6">
        <f>IF(G946="",0,(Table135672[[#This Row],[ExecutionTimeHours]]-G946)/Table135672[[#This Row],[TimespanSoft]])</f>
        <v>16.058827193227266</v>
      </c>
      <c r="Q885" s="7">
        <f>IF(A946="","01:00",Table135672[[#This Row],[DateTime]]-A946)*24</f>
        <v>1.0480555555550382</v>
      </c>
      <c r="R885" s="2">
        <f>Table135672[[#This Row],[HoursDelta]]*60</f>
        <v>13.53415867271551</v>
      </c>
      <c r="S885" s="2">
        <f>IF(Table135672[[#This Row],[StartToEndDelta]]&gt;0,Table135672[[#This Row],[ExTimeFinishedDelta]]/Table135672[[#This Row],[StartToEndDelta]],0)</f>
        <v>0</v>
      </c>
      <c r="T885" s="2">
        <f>Table135672[[#This Row],[HoursDeltaSoft]]</f>
        <v>16.058827193227266</v>
      </c>
    </row>
    <row r="886" spans="1:20" x14ac:dyDescent="0.25">
      <c r="A886" s="1">
        <v>40719.975127314814</v>
      </c>
      <c r="B886">
        <v>24</v>
      </c>
      <c r="C886">
        <v>9</v>
      </c>
      <c r="D886">
        <v>68.294473012288407</v>
      </c>
      <c r="E886">
        <v>98295</v>
      </c>
      <c r="F886">
        <v>80324</v>
      </c>
      <c r="G886">
        <v>7675.3069733333296</v>
      </c>
      <c r="H886">
        <v>7451.1447463888899</v>
      </c>
      <c r="I886">
        <v>12882.4175855556</v>
      </c>
      <c r="J886">
        <f t="shared" si="26"/>
        <v>15</v>
      </c>
      <c r="K886">
        <f t="shared" si="27"/>
        <v>17971</v>
      </c>
      <c r="L886">
        <f>IF(G887="",0,(Table135672[[#This Row],[ExecutionTimeHours]]-G887)/Table135672[[#This Row],[Timespan]])</f>
        <v>0.18566694927258051</v>
      </c>
      <c r="M886" s="2">
        <f>IF(H887="",0,(Table135672[[#This Row],[ExecutionTimeFinished]]-H887)/Table135672[[#This Row],[Timespan]])</f>
        <v>0</v>
      </c>
      <c r="N886" s="2">
        <f>IF(I887="",0,(Table135672[[#This Row],[StartToEndTimeFinished]]-I887)/Table135672[[#This Row],[Timespan]])</f>
        <v>0</v>
      </c>
      <c r="O886" s="6">
        <f>IF(A887="","00:01",Table135672[[#This Row],[DateTime]]-A887)*24*60</f>
        <v>0.98333333269692957</v>
      </c>
      <c r="P886" s="6">
        <f>IF(G947="",0,(Table135672[[#This Row],[ExecutionTimeHours]]-G947)/Table135672[[#This Row],[TimespanSoft]])</f>
        <v>16.147706101107875</v>
      </c>
      <c r="Q886" s="7">
        <f>IF(A947="","01:00",Table135672[[#This Row],[DateTime]]-A947)*24</f>
        <v>1.0472222222015262</v>
      </c>
      <c r="R886" s="2">
        <f>Table135672[[#This Row],[HoursDelta]]*60</f>
        <v>11.140016956354831</v>
      </c>
      <c r="S886" s="2">
        <f>IF(Table135672[[#This Row],[StartToEndDelta]]&gt;0,Table135672[[#This Row],[ExTimeFinishedDelta]]/Table135672[[#This Row],[StartToEndDelta]],0)</f>
        <v>0</v>
      </c>
      <c r="T886" s="2">
        <f>Table135672[[#This Row],[HoursDeltaSoft]]</f>
        <v>16.147706101107875</v>
      </c>
    </row>
    <row r="887" spans="1:20" x14ac:dyDescent="0.25">
      <c r="A887" s="1">
        <v>40719.974444444444</v>
      </c>
      <c r="B887">
        <v>24</v>
      </c>
      <c r="C887">
        <v>12</v>
      </c>
      <c r="D887">
        <v>67.061490376790402</v>
      </c>
      <c r="E887">
        <v>98295</v>
      </c>
      <c r="F887">
        <v>80784</v>
      </c>
      <c r="G887">
        <v>7675.1244008333297</v>
      </c>
      <c r="H887">
        <v>7451.1447463888899</v>
      </c>
      <c r="I887">
        <v>12882.4175855556</v>
      </c>
      <c r="J887">
        <f t="shared" si="26"/>
        <v>12</v>
      </c>
      <c r="K887">
        <f t="shared" si="27"/>
        <v>17511</v>
      </c>
      <c r="L887">
        <f>IF(G888="",0,(Table135672[[#This Row],[ExecutionTimeHours]]-G888)/Table135672[[#This Row],[Timespan]])</f>
        <v>0.14219153052031189</v>
      </c>
      <c r="M887" s="2">
        <f>IF(H888="",0,(Table135672[[#This Row],[ExecutionTimeFinished]]-H888)/Table135672[[#This Row],[Timespan]])</f>
        <v>0</v>
      </c>
      <c r="N887" s="2">
        <f>IF(I888="",0,(Table135672[[#This Row],[StartToEndTimeFinished]]-I888)/Table135672[[#This Row],[Timespan]])</f>
        <v>0</v>
      </c>
      <c r="O887" s="6">
        <f>IF(A888="","00:01",Table135672[[#This Row],[DateTime]]-A888)*24*60</f>
        <v>1.0166666633449495</v>
      </c>
      <c r="P887" s="6">
        <f>IF(G948="",0,(Table135672[[#This Row],[ExecutionTimeHours]]-G948)/Table135672[[#This Row],[TimespanSoft]])</f>
        <v>16.268176485819826</v>
      </c>
      <c r="Q887" s="7">
        <f>IF(A948="","01:00",Table135672[[#This Row],[DateTime]]-A948)*24</f>
        <v>1.0466666666907258</v>
      </c>
      <c r="R887" s="2">
        <f>Table135672[[#This Row],[HoursDelta]]*60</f>
        <v>8.5314918312187125</v>
      </c>
      <c r="S887" s="2">
        <f>IF(Table135672[[#This Row],[StartToEndDelta]]&gt;0,Table135672[[#This Row],[ExTimeFinishedDelta]]/Table135672[[#This Row],[StartToEndDelta]],0)</f>
        <v>0</v>
      </c>
      <c r="T887" s="2">
        <f>Table135672[[#This Row],[HoursDeltaSoft]]</f>
        <v>16.268176485819826</v>
      </c>
    </row>
    <row r="888" spans="1:20" x14ac:dyDescent="0.25">
      <c r="A888" s="1">
        <v>40719.973738425928</v>
      </c>
      <c r="B888">
        <v>24</v>
      </c>
      <c r="C888">
        <v>15</v>
      </c>
      <c r="D888">
        <v>52.4918200174967</v>
      </c>
      <c r="E888">
        <v>98295</v>
      </c>
      <c r="F888">
        <v>81148</v>
      </c>
      <c r="G888">
        <v>7674.9798394444397</v>
      </c>
      <c r="H888">
        <v>7451.1447463888899</v>
      </c>
      <c r="I888">
        <v>12882.4175855556</v>
      </c>
      <c r="J888">
        <f t="shared" si="26"/>
        <v>9</v>
      </c>
      <c r="K888">
        <f t="shared" si="27"/>
        <v>17147</v>
      </c>
      <c r="L888">
        <f>IF(G889="",0,(Table135672[[#This Row],[ExecutionTimeHours]]-G889)/Table135672[[#This Row],[Timespan]])</f>
        <v>9.4803004791038856E-2</v>
      </c>
      <c r="M888" s="2">
        <f>IF(H889="",0,(Table135672[[#This Row],[ExecutionTimeFinished]]-H889)/Table135672[[#This Row],[Timespan]])</f>
        <v>0</v>
      </c>
      <c r="N888" s="2">
        <f>IF(I889="",0,(Table135672[[#This Row],[StartToEndTimeFinished]]-I889)/Table135672[[#This Row],[Timespan]])</f>
        <v>0</v>
      </c>
      <c r="O888" s="6">
        <f>IF(A889="","00:01",Table135672[[#This Row],[DateTime]]-A889)*24*60</f>
        <v>1.0166666738223284</v>
      </c>
      <c r="P888" s="6">
        <f>IF(G949="",0,(Table135672[[#This Row],[ExecutionTimeHours]]-G949)/Table135672[[#This Row],[TimespanSoft]])</f>
        <v>16.398230033094514</v>
      </c>
      <c r="Q888" s="7">
        <f>IF(A949="","01:00",Table135672[[#This Row],[DateTime]]-A949)*24</f>
        <v>1.0469444445334375</v>
      </c>
      <c r="R888" s="2">
        <f>Table135672[[#This Row],[HoursDelta]]*60</f>
        <v>5.6881802874623313</v>
      </c>
      <c r="S888" s="2">
        <f>IF(Table135672[[#This Row],[StartToEndDelta]]&gt;0,Table135672[[#This Row],[ExTimeFinishedDelta]]/Table135672[[#This Row],[StartToEndDelta]],0)</f>
        <v>0</v>
      </c>
      <c r="T888" s="2">
        <f>Table135672[[#This Row],[HoursDeltaSoft]]</f>
        <v>16.398230033094514</v>
      </c>
    </row>
    <row r="889" spans="1:20" x14ac:dyDescent="0.25">
      <c r="A889" s="1">
        <v>40719.973032407404</v>
      </c>
      <c r="B889">
        <v>24</v>
      </c>
      <c r="C889">
        <v>17</v>
      </c>
      <c r="D889">
        <v>41.1146348317464</v>
      </c>
      <c r="E889">
        <v>98295</v>
      </c>
      <c r="F889">
        <v>80593</v>
      </c>
      <c r="G889">
        <v>7674.8834563888904</v>
      </c>
      <c r="H889">
        <v>7451.1447463888899</v>
      </c>
      <c r="I889">
        <v>12882.4175855556</v>
      </c>
      <c r="J889">
        <f t="shared" si="26"/>
        <v>7</v>
      </c>
      <c r="K889">
        <f t="shared" si="27"/>
        <v>17702</v>
      </c>
      <c r="L889">
        <f>IF(G890="",0,(Table135672[[#This Row],[ExecutionTimeHours]]-G890)/Table135672[[#This Row],[Timespan]])</f>
        <v>4.6148587606332267E-2</v>
      </c>
      <c r="M889" s="2">
        <f>IF(H890="",0,(Table135672[[#This Row],[ExecutionTimeFinished]]-H890)/Table135672[[#This Row],[Timespan]])</f>
        <v>0</v>
      </c>
      <c r="N889" s="2">
        <f>IF(I890="",0,(Table135672[[#This Row],[StartToEndTimeFinished]]-I890)/Table135672[[#This Row],[Timespan]])</f>
        <v>0</v>
      </c>
      <c r="O889" s="6">
        <f>IF(A890="","00:01",Table135672[[#This Row],[DateTime]]-A890)*24*60</f>
        <v>0.98333333269692957</v>
      </c>
      <c r="P889" s="6">
        <f>IF(G950="",0,(Table135672[[#This Row],[ExecutionTimeHours]]-G950)/Table135672[[#This Row],[TimespanSoft]])</f>
        <v>16.507669669584512</v>
      </c>
      <c r="Q889" s="7">
        <f>IF(A950="","01:00",Table135672[[#This Row],[DateTime]]-A950)*24</f>
        <v>1.0486111110658385</v>
      </c>
      <c r="R889" s="2">
        <f>Table135672[[#This Row],[HoursDelta]]*60</f>
        <v>2.7689152563799362</v>
      </c>
      <c r="S889" s="2">
        <f>IF(Table135672[[#This Row],[StartToEndDelta]]&gt;0,Table135672[[#This Row],[ExTimeFinishedDelta]]/Table135672[[#This Row],[StartToEndDelta]],0)</f>
        <v>0</v>
      </c>
      <c r="T889" s="2">
        <f>Table135672[[#This Row],[HoursDeltaSoft]]</f>
        <v>16.507669669584512</v>
      </c>
    </row>
    <row r="890" spans="1:20" x14ac:dyDescent="0.25">
      <c r="A890" s="1">
        <v>40719.972349537034</v>
      </c>
      <c r="B890">
        <v>24</v>
      </c>
      <c r="C890">
        <v>20</v>
      </c>
      <c r="D890">
        <v>36.233058611551897</v>
      </c>
      <c r="E890">
        <v>98295</v>
      </c>
      <c r="F890">
        <v>81296</v>
      </c>
      <c r="G890">
        <v>7674.8380769444402</v>
      </c>
      <c r="H890">
        <v>7451.1447463888899</v>
      </c>
      <c r="I890">
        <v>12882.4175855556</v>
      </c>
      <c r="J890">
        <f t="shared" si="26"/>
        <v>4</v>
      </c>
      <c r="K890">
        <f t="shared" si="27"/>
        <v>16999</v>
      </c>
      <c r="L890">
        <f>IF(G891="",0,(Table135672[[#This Row],[ExecutionTimeHours]]-G891)/Table135672[[#This Row],[Timespan]])</f>
        <v>0</v>
      </c>
      <c r="M890" s="2">
        <f>IF(H891="",0,(Table135672[[#This Row],[ExecutionTimeFinished]]-H891)/Table135672[[#This Row],[Timespan]])</f>
        <v>0</v>
      </c>
      <c r="N890" s="2">
        <f>IF(I891="",0,(Table135672[[#This Row],[StartToEndTimeFinished]]-I891)/Table135672[[#This Row],[Timespan]])</f>
        <v>0</v>
      </c>
      <c r="O890" s="6">
        <f>IF(A891="","00:01",Table135672[[#This Row],[DateTime]]-A891)*24*60</f>
        <v>1.1166666657663882</v>
      </c>
      <c r="P890" s="6">
        <f>IF(G951="",0,(Table135672[[#This Row],[ExecutionTimeHours]]-G951)/Table135672[[#This Row],[TimespanSoft]])</f>
        <v>16.607512976380214</v>
      </c>
      <c r="Q890" s="7">
        <f>IF(A951="","01:00",Table135672[[#This Row],[DateTime]]-A951)*24</f>
        <v>1.0488888889085501</v>
      </c>
      <c r="R890" s="2">
        <f>Table135672[[#This Row],[HoursDelta]]*60</f>
        <v>0</v>
      </c>
      <c r="S890" s="2">
        <f>IF(Table135672[[#This Row],[StartToEndDelta]]&gt;0,Table135672[[#This Row],[ExTimeFinishedDelta]]/Table135672[[#This Row],[StartToEndDelta]],0)</f>
        <v>0</v>
      </c>
      <c r="T890" s="2">
        <f>Table135672[[#This Row],[HoursDeltaSoft]]</f>
        <v>16.607512976380214</v>
      </c>
    </row>
    <row r="891" spans="1:20" x14ac:dyDescent="0.25">
      <c r="A891" s="1">
        <v>40719.971574074072</v>
      </c>
      <c r="B891">
        <v>24</v>
      </c>
      <c r="C891">
        <v>24</v>
      </c>
      <c r="D891">
        <v>18.8636607763668</v>
      </c>
      <c r="E891">
        <v>98295</v>
      </c>
      <c r="F891">
        <v>82898</v>
      </c>
      <c r="G891">
        <v>7674.8380769444402</v>
      </c>
      <c r="H891">
        <v>7451.1447463888899</v>
      </c>
      <c r="I891">
        <v>12882.4175855556</v>
      </c>
      <c r="J891">
        <f t="shared" si="26"/>
        <v>0</v>
      </c>
      <c r="K891">
        <f t="shared" si="27"/>
        <v>15397</v>
      </c>
      <c r="L891">
        <f>IF(G892="",0,(Table135672[[#This Row],[ExecutionTimeHours]]-G892)/Table135672[[#This Row],[Timespan]])</f>
        <v>0</v>
      </c>
      <c r="M891" s="2">
        <f>IF(H892="",0,(Table135672[[#This Row],[ExecutionTimeFinished]]-H892)/Table135672[[#This Row],[Timespan]])</f>
        <v>0</v>
      </c>
      <c r="N891" s="2">
        <f>IF(I892="",0,(Table135672[[#This Row],[StartToEndTimeFinished]]-I892)/Table135672[[#This Row],[Timespan]])</f>
        <v>0</v>
      </c>
      <c r="O891" s="6">
        <f>IF(A892="","00:01",Table135672[[#This Row],[DateTime]]-A892)*24*60</f>
        <v>1.0166666633449495</v>
      </c>
      <c r="P891" s="6">
        <f>IF(G952="",0,(Table135672[[#This Row],[ExecutionTimeHours]]-G952)/Table135672[[#This Row],[TimespanSoft]])</f>
        <v>16.770105864990011</v>
      </c>
      <c r="Q891" s="7">
        <f>IF(A952="","01:00",Table135672[[#This Row],[DateTime]]-A952)*24</f>
        <v>1.0469444443588145</v>
      </c>
      <c r="R891" s="2">
        <f>Table135672[[#This Row],[HoursDelta]]*60</f>
        <v>0</v>
      </c>
      <c r="S891" s="2">
        <f>IF(Table135672[[#This Row],[StartToEndDelta]]&gt;0,Table135672[[#This Row],[ExTimeFinishedDelta]]/Table135672[[#This Row],[StartToEndDelta]],0)</f>
        <v>0</v>
      </c>
      <c r="T891" s="2">
        <f>Table135672[[#This Row],[HoursDeltaSoft]]</f>
        <v>16.770105864990011</v>
      </c>
    </row>
    <row r="892" spans="1:20" x14ac:dyDescent="0.25">
      <c r="A892" s="1">
        <v>40719.970868055556</v>
      </c>
      <c r="B892">
        <v>24</v>
      </c>
      <c r="C892">
        <v>24</v>
      </c>
      <c r="D892">
        <v>4.9818280537923201</v>
      </c>
      <c r="E892">
        <v>98295</v>
      </c>
      <c r="F892">
        <v>77948</v>
      </c>
      <c r="G892">
        <v>7674.8380769444402</v>
      </c>
      <c r="H892">
        <v>7451.1447463888899</v>
      </c>
      <c r="I892">
        <v>12882.4175855556</v>
      </c>
      <c r="J892">
        <f t="shared" si="26"/>
        <v>0</v>
      </c>
      <c r="K892">
        <f t="shared" si="27"/>
        <v>20347</v>
      </c>
      <c r="L892">
        <f>IF(G893="",0,(Table135672[[#This Row],[ExecutionTimeHours]]-G893)/Table135672[[#This Row],[Timespan]])</f>
        <v>7.543715831163022E-4</v>
      </c>
      <c r="M892" s="2">
        <f>IF(H893="",0,(Table135672[[#This Row],[ExecutionTimeFinished]]-H893)/Table135672[[#This Row],[Timespan]])</f>
        <v>0.33362541092262543</v>
      </c>
      <c r="N892" s="2">
        <f>IF(I893="",0,(Table135672[[#This Row],[StartToEndTimeFinished]]-I893)/Table135672[[#This Row],[Timespan]])</f>
        <v>0.56977131333813491</v>
      </c>
      <c r="O892" s="6">
        <f>IF(A893="","00:01",Table135672[[#This Row],[DateTime]]-A893)*24*60</f>
        <v>1.0166666633449495</v>
      </c>
      <c r="P892" s="6">
        <f>IF(G953="",0,(Table135672[[#This Row],[ExecutionTimeHours]]-G953)/Table135672[[#This Row],[TimespanSoft]])</f>
        <v>16.841971078425122</v>
      </c>
      <c r="Q892" s="7">
        <f>IF(A953="","01:00",Table135672[[#This Row],[DateTime]]-A953)*24</f>
        <v>1.0469444445334375</v>
      </c>
      <c r="R892" s="2">
        <f>Table135672[[#This Row],[HoursDelta]]*60</f>
        <v>4.5262294986978133E-2</v>
      </c>
      <c r="S892" s="2">
        <f>IF(Table135672[[#This Row],[StartToEndDelta]]&gt;0,Table135672[[#This Row],[ExTimeFinishedDelta]]/Table135672[[#This Row],[StartToEndDelta]],0)</f>
        <v>0.58554266091075213</v>
      </c>
      <c r="T892" s="2">
        <f>Table135672[[#This Row],[HoursDeltaSoft]]</f>
        <v>16.841971078425122</v>
      </c>
    </row>
    <row r="893" spans="1:20" x14ac:dyDescent="0.25">
      <c r="A893" s="1">
        <v>40719.97016203704</v>
      </c>
      <c r="B893">
        <v>24</v>
      </c>
      <c r="C893">
        <v>24</v>
      </c>
      <c r="D893">
        <v>4.67752271393935</v>
      </c>
      <c r="E893">
        <v>98295</v>
      </c>
      <c r="F893">
        <v>77587</v>
      </c>
      <c r="G893">
        <v>7674.8373099999999</v>
      </c>
      <c r="H893">
        <v>7450.8055605555601</v>
      </c>
      <c r="I893">
        <v>12881.838318055599</v>
      </c>
      <c r="J893">
        <f t="shared" si="26"/>
        <v>0</v>
      </c>
      <c r="K893">
        <f t="shared" si="27"/>
        <v>20708</v>
      </c>
      <c r="L893">
        <f>IF(G894="",0,(Table135672[[#This Row],[ExecutionTimeHours]]-G894)/Table135672[[#This Row],[Timespan]])</f>
        <v>5.7961748247692445E-3</v>
      </c>
      <c r="M893" s="2">
        <f>IF(H894="",0,(Table135672[[#This Row],[ExecutionTimeFinished]]-H894)/Table135672[[#This Row],[Timespan]])</f>
        <v>0</v>
      </c>
      <c r="N893" s="2">
        <f>IF(I894="",0,(Table135672[[#This Row],[StartToEndTimeFinished]]-I894)/Table135672[[#This Row],[Timespan]])</f>
        <v>0</v>
      </c>
      <c r="O893" s="6">
        <f>IF(A894="","00:01",Table135672[[#This Row],[DateTime]]-A894)*24*60</f>
        <v>1.0166666738223284</v>
      </c>
      <c r="P893" s="6">
        <f>IF(G954="",0,(Table135672[[#This Row],[ExecutionTimeHours]]-G954)/Table135672[[#This Row],[TimespanSoft]])</f>
        <v>16.879389491803636</v>
      </c>
      <c r="Q893" s="7">
        <f>IF(A954="","01:00",Table135672[[#This Row],[DateTime]]-A954)*24</f>
        <v>1.0469444445334375</v>
      </c>
      <c r="R893" s="2">
        <f>Table135672[[#This Row],[HoursDelta]]*60</f>
        <v>0.34777048948615469</v>
      </c>
      <c r="S893" s="2">
        <f>IF(Table135672[[#This Row],[StartToEndDelta]]&gt;0,Table135672[[#This Row],[ExTimeFinishedDelta]]/Table135672[[#This Row],[StartToEndDelta]],0)</f>
        <v>0</v>
      </c>
      <c r="T893" s="2">
        <f>Table135672[[#This Row],[HoursDeltaSoft]]</f>
        <v>16.879389491803636</v>
      </c>
    </row>
    <row r="894" spans="1:20" x14ac:dyDescent="0.25">
      <c r="A894" s="1">
        <v>40719.969456018516</v>
      </c>
      <c r="B894">
        <v>24</v>
      </c>
      <c r="C894">
        <v>23</v>
      </c>
      <c r="D894">
        <v>4.3070912522574298</v>
      </c>
      <c r="E894">
        <v>98295</v>
      </c>
      <c r="F894">
        <v>77500</v>
      </c>
      <c r="G894">
        <v>7674.8314172222199</v>
      </c>
      <c r="H894">
        <v>7450.8055605555601</v>
      </c>
      <c r="I894">
        <v>12881.838318055599</v>
      </c>
      <c r="J894">
        <f t="shared" si="26"/>
        <v>1</v>
      </c>
      <c r="K894">
        <f t="shared" si="27"/>
        <v>20795</v>
      </c>
      <c r="L894">
        <f>IF(G895="",0,(Table135672[[#This Row],[ExecutionTimeHours]]-G895)/Table135672[[#This Row],[Timespan]])</f>
        <v>1.725134407767422E-2</v>
      </c>
      <c r="M894" s="2">
        <f>IF(H895="",0,(Table135672[[#This Row],[ExecutionTimeFinished]]-H895)/Table135672[[#This Row],[Timespan]])</f>
        <v>0</v>
      </c>
      <c r="N894" s="2">
        <f>IF(I895="",0,(Table135672[[#This Row],[StartToEndTimeFinished]]-I895)/Table135672[[#This Row],[Timespan]])</f>
        <v>0</v>
      </c>
      <c r="O894" s="6">
        <f>IF(A895="","00:01",Table135672[[#This Row],[DateTime]]-A895)*24*60</f>
        <v>1.0333333339076489</v>
      </c>
      <c r="P894" s="6">
        <f>IF(G955="",0,(Table135672[[#This Row],[ExecutionTimeHours]]-G955)/Table135672[[#This Row],[TimespanSoft]])</f>
        <v>16.864811723130149</v>
      </c>
      <c r="Q894" s="7">
        <f>IF(A955="","01:00",Table135672[[#This Row],[DateTime]]-A955)*24</f>
        <v>1.0474999998696148</v>
      </c>
      <c r="R894" s="2">
        <f>Table135672[[#This Row],[HoursDelta]]*60</f>
        <v>1.0350806446604532</v>
      </c>
      <c r="S894" s="2">
        <f>IF(Table135672[[#This Row],[StartToEndDelta]]&gt;0,Table135672[[#This Row],[ExTimeFinishedDelta]]/Table135672[[#This Row],[StartToEndDelta]],0)</f>
        <v>0</v>
      </c>
      <c r="T894" s="2">
        <f>Table135672[[#This Row],[HoursDeltaSoft]]</f>
        <v>16.864811723130149</v>
      </c>
    </row>
    <row r="895" spans="1:20" x14ac:dyDescent="0.25">
      <c r="A895" s="1">
        <v>40719.968738425923</v>
      </c>
      <c r="B895">
        <v>24</v>
      </c>
      <c r="C895">
        <v>23</v>
      </c>
      <c r="D895">
        <v>13.8452405929565</v>
      </c>
      <c r="E895">
        <v>98295</v>
      </c>
      <c r="F895">
        <v>77386</v>
      </c>
      <c r="G895">
        <v>7674.8135908333297</v>
      </c>
      <c r="H895">
        <v>7450.8055605555601</v>
      </c>
      <c r="I895">
        <v>12881.838318055599</v>
      </c>
      <c r="J895">
        <f t="shared" si="26"/>
        <v>1</v>
      </c>
      <c r="K895">
        <f t="shared" si="27"/>
        <v>20909</v>
      </c>
      <c r="L895">
        <f>IF(G896="",0,(Table135672[[#This Row],[ExecutionTimeHours]]-G896)/Table135672[[#This Row],[Timespan]])</f>
        <v>1.7607795686948927E-2</v>
      </c>
      <c r="M895" s="2">
        <f>IF(H896="",0,(Table135672[[#This Row],[ExecutionTimeFinished]]-H896)/Table135672[[#This Row],[Timespan]])</f>
        <v>0</v>
      </c>
      <c r="N895" s="2">
        <f>IF(I896="",0,(Table135672[[#This Row],[StartToEndTimeFinished]]-I896)/Table135672[[#This Row],[Timespan]])</f>
        <v>0</v>
      </c>
      <c r="O895" s="6">
        <f>IF(A896="","00:01",Table135672[[#This Row],[DateTime]]-A896)*24*60</f>
        <v>1.0333333339076489</v>
      </c>
      <c r="P895" s="6">
        <f>IF(G956="",0,(Table135672[[#This Row],[ExecutionTimeHours]]-G956)/Table135672[[#This Row],[TimespanSoft]])</f>
        <v>16.852262599803353</v>
      </c>
      <c r="Q895" s="7">
        <f>IF(A956="","01:00",Table135672[[#This Row],[DateTime]]-A956)*24</f>
        <v>1.0472222222015262</v>
      </c>
      <c r="R895" s="2">
        <f>Table135672[[#This Row],[HoursDelta]]*60</f>
        <v>1.0564677412169357</v>
      </c>
      <c r="S895" s="2">
        <f>IF(Table135672[[#This Row],[StartToEndDelta]]&gt;0,Table135672[[#This Row],[ExTimeFinishedDelta]]/Table135672[[#This Row],[StartToEndDelta]],0)</f>
        <v>0</v>
      </c>
      <c r="T895" s="2">
        <f>Table135672[[#This Row],[HoursDeltaSoft]]</f>
        <v>16.852262599803353</v>
      </c>
    </row>
    <row r="896" spans="1:20" x14ac:dyDescent="0.25">
      <c r="A896" s="1">
        <v>40719.96802083333</v>
      </c>
      <c r="B896">
        <v>24</v>
      </c>
      <c r="C896">
        <v>23</v>
      </c>
      <c r="D896">
        <v>7.7828845481077797</v>
      </c>
      <c r="E896">
        <v>98295</v>
      </c>
      <c r="F896">
        <v>77704</v>
      </c>
      <c r="G896">
        <v>7674.7953961111098</v>
      </c>
      <c r="H896">
        <v>7450.8055605555601</v>
      </c>
      <c r="I896">
        <v>12881.838318055599</v>
      </c>
      <c r="J896">
        <f t="shared" si="26"/>
        <v>1</v>
      </c>
      <c r="K896">
        <f t="shared" si="27"/>
        <v>20591</v>
      </c>
      <c r="L896">
        <f>IF(G897="",0,(Table135672[[#This Row],[ExecutionTimeHours]]-G897)/Table135672[[#This Row],[Timespan]])</f>
        <v>1.8238055681410705E-2</v>
      </c>
      <c r="M896" s="2">
        <f>IF(H897="",0,(Table135672[[#This Row],[ExecutionTimeFinished]]-H897)/Table135672[[#This Row],[Timespan]])</f>
        <v>0.72554361635676667</v>
      </c>
      <c r="N896" s="2">
        <f>IF(I897="",0,(Table135672[[#This Row],[StartToEndTimeFinished]]-I897)/Table135672[[#This Row],[Timespan]])</f>
        <v>1.2112127865422595</v>
      </c>
      <c r="O896" s="6">
        <f>IF(A897="","00:01",Table135672[[#This Row],[DateTime]]-A897)*24*60</f>
        <v>0.99999999278225005</v>
      </c>
      <c r="P896" s="6">
        <f>IF(G957="",0,(Table135672[[#This Row],[ExecutionTimeHours]]-G957)/Table135672[[#This Row],[TimespanSoft]])</f>
        <v>16.839355002706881</v>
      </c>
      <c r="Q896" s="7">
        <f>IF(A957="","01:00",Table135672[[#This Row],[DateTime]]-A957)*24</f>
        <v>1.0469444443588145</v>
      </c>
      <c r="R896" s="2">
        <f>Table135672[[#This Row],[HoursDelta]]*60</f>
        <v>1.0942833408846424</v>
      </c>
      <c r="S896" s="2">
        <f>IF(Table135672[[#This Row],[StartToEndDelta]]&gt;0,Table135672[[#This Row],[ExTimeFinishedDelta]]/Table135672[[#This Row],[StartToEndDelta]],0)</f>
        <v>0.59902242150863583</v>
      </c>
      <c r="T896" s="2">
        <f>Table135672[[#This Row],[HoursDeltaSoft]]</f>
        <v>16.839355002706881</v>
      </c>
    </row>
    <row r="897" spans="1:20" x14ac:dyDescent="0.25">
      <c r="A897" s="1">
        <v>40719.967326388891</v>
      </c>
      <c r="B897">
        <v>24</v>
      </c>
      <c r="C897">
        <v>21</v>
      </c>
      <c r="D897">
        <v>20.3747991298636</v>
      </c>
      <c r="E897">
        <v>98295</v>
      </c>
      <c r="F897">
        <v>76910</v>
      </c>
      <c r="G897">
        <v>7674.77715805556</v>
      </c>
      <c r="H897">
        <v>7450.0800169444401</v>
      </c>
      <c r="I897">
        <v>12880.627105277799</v>
      </c>
      <c r="J897">
        <f t="shared" si="26"/>
        <v>3</v>
      </c>
      <c r="K897">
        <f t="shared" si="27"/>
        <v>21385</v>
      </c>
      <c r="L897">
        <f>IF(G898="",0,(Table135672[[#This Row],[ExecutionTimeHours]]-G898)/Table135672[[#This Row],[Timespan]])</f>
        <v>4.3378610978407832E-2</v>
      </c>
      <c r="M897" s="2">
        <f>IF(H898="",0,(Table135672[[#This Row],[ExecutionTimeFinished]]-H898)/Table135672[[#This Row],[Timespan]])</f>
        <v>0</v>
      </c>
      <c r="N897" s="2">
        <f>IF(I898="",0,(Table135672[[#This Row],[StartToEndTimeFinished]]-I898)/Table135672[[#This Row],[Timespan]])</f>
        <v>0</v>
      </c>
      <c r="O897" s="6">
        <f>IF(A898="","00:01",Table135672[[#This Row],[DateTime]]-A898)*24*60</f>
        <v>1.000000003259629</v>
      </c>
      <c r="P897" s="6">
        <f>IF(G958="",0,(Table135672[[#This Row],[ExecutionTimeHours]]-G958)/Table135672[[#This Row],[TimespanSoft]])</f>
        <v>16.822384085218523</v>
      </c>
      <c r="Q897" s="7">
        <f>IF(A958="","01:00",Table135672[[#This Row],[DateTime]]-A958)*24</f>
        <v>1.0472222222015262</v>
      </c>
      <c r="R897" s="2">
        <f>Table135672[[#This Row],[HoursDelta]]*60</f>
        <v>2.6027166587044701</v>
      </c>
      <c r="S897" s="2">
        <f>IF(Table135672[[#This Row],[StartToEndDelta]]&gt;0,Table135672[[#This Row],[ExTimeFinishedDelta]]/Table135672[[#This Row],[StartToEndDelta]],0)</f>
        <v>0</v>
      </c>
      <c r="T897" s="2">
        <f>Table135672[[#This Row],[HoursDeltaSoft]]</f>
        <v>16.822384085218523</v>
      </c>
    </row>
    <row r="898" spans="1:20" x14ac:dyDescent="0.25">
      <c r="A898" s="1">
        <v>40719.966631944444</v>
      </c>
      <c r="B898">
        <v>24</v>
      </c>
      <c r="C898">
        <v>21</v>
      </c>
      <c r="D898">
        <v>30.332980473836301</v>
      </c>
      <c r="E898">
        <v>98295</v>
      </c>
      <c r="F898">
        <v>76834</v>
      </c>
      <c r="G898">
        <v>7674.7337794444402</v>
      </c>
      <c r="H898">
        <v>7450.0800169444401</v>
      </c>
      <c r="I898">
        <v>12880.627105277799</v>
      </c>
      <c r="J898">
        <f t="shared" si="26"/>
        <v>3</v>
      </c>
      <c r="K898">
        <f t="shared" si="27"/>
        <v>21461</v>
      </c>
      <c r="L898">
        <f>IF(G899="",0,(Table135672[[#This Row],[ExecutionTimeHours]]-G899)/Table135672[[#This Row],[Timespan]])</f>
        <v>5.5505191430758917E-2</v>
      </c>
      <c r="M898" s="2">
        <f>IF(H899="",0,(Table135672[[#This Row],[ExecutionTimeFinished]]-H899)/Table135672[[#This Row],[Timespan]])</f>
        <v>1.2048177634943362</v>
      </c>
      <c r="N898" s="2">
        <f>IF(I899="",0,(Table135672[[#This Row],[StartToEndTimeFinished]]-I899)/Table135672[[#This Row],[Timespan]])</f>
        <v>2.22480191989166</v>
      </c>
      <c r="O898" s="6">
        <f>IF(A899="","00:01",Table135672[[#This Row],[DateTime]]-A899)*24*60</f>
        <v>1.0166666633449495</v>
      </c>
      <c r="P898" s="6">
        <f>IF(G959="",0,(Table135672[[#This Row],[ExecutionTimeHours]]-G959)/Table135672[[#This Row],[TimespanSoft]])</f>
        <v>16.799696737902583</v>
      </c>
      <c r="Q898" s="7">
        <f>IF(A959="","01:00",Table135672[[#This Row],[DateTime]]-A959)*24</f>
        <v>1.0469444443588145</v>
      </c>
      <c r="R898" s="2">
        <f>Table135672[[#This Row],[HoursDelta]]*60</f>
        <v>3.3303114858455349</v>
      </c>
      <c r="S898" s="2">
        <f>IF(Table135672[[#This Row],[StartToEndDelta]]&gt;0,Table135672[[#This Row],[ExTimeFinishedDelta]]/Table135672[[#This Row],[StartToEndDelta]],0)</f>
        <v>0.54153934007437687</v>
      </c>
      <c r="T898" s="2">
        <f>Table135672[[#This Row],[HoursDeltaSoft]]</f>
        <v>16.799696737902583</v>
      </c>
    </row>
    <row r="899" spans="1:20" x14ac:dyDescent="0.25">
      <c r="A899" s="1">
        <v>40719.965925925928</v>
      </c>
      <c r="B899">
        <v>24</v>
      </c>
      <c r="C899">
        <v>19</v>
      </c>
      <c r="D899">
        <v>29.4739217758179</v>
      </c>
      <c r="E899">
        <v>98295</v>
      </c>
      <c r="F899">
        <v>75872</v>
      </c>
      <c r="G899">
        <v>7674.67734916667</v>
      </c>
      <c r="H899">
        <v>7448.8551188888896</v>
      </c>
      <c r="I899">
        <v>12878.3652233333</v>
      </c>
      <c r="J899">
        <f t="shared" ref="J899:J962" si="28">B899-C899</f>
        <v>5</v>
      </c>
      <c r="K899">
        <f t="shared" ref="K899:K962" si="29">E899-F899</f>
        <v>22423</v>
      </c>
      <c r="L899">
        <f>IF(G900="",0,(Table135672[[#This Row],[ExecutionTimeHours]]-G900)/Table135672[[#This Row],[Timespan]])</f>
        <v>9.901967143402407E-2</v>
      </c>
      <c r="M899" s="2">
        <f>IF(H900="",0,(Table135672[[#This Row],[ExecutionTimeFinished]]-H900)/Table135672[[#This Row],[Timespan]])</f>
        <v>0</v>
      </c>
      <c r="N899" s="2">
        <f>IF(I900="",0,(Table135672[[#This Row],[StartToEndTimeFinished]]-I900)/Table135672[[#This Row],[Timespan]])</f>
        <v>0</v>
      </c>
      <c r="O899" s="6">
        <f>IF(A900="","00:01",Table135672[[#This Row],[DateTime]]-A900)*24*60</f>
        <v>1.0166666738223284</v>
      </c>
      <c r="P899" s="6">
        <f>IF(G960="",0,(Table135672[[#This Row],[ExecutionTimeHours]]-G960)/Table135672[[#This Row],[TimespanSoft]])</f>
        <v>16.758882228448911</v>
      </c>
      <c r="Q899" s="7">
        <f>IF(A960="","01:00",Table135672[[#This Row],[DateTime]]-A960)*24</f>
        <v>1.0472222222015262</v>
      </c>
      <c r="R899" s="2">
        <f>Table135672[[#This Row],[HoursDelta]]*60</f>
        <v>5.941180286041444</v>
      </c>
      <c r="S899" s="2">
        <f>IF(Table135672[[#This Row],[StartToEndDelta]]&gt;0,Table135672[[#This Row],[ExTimeFinishedDelta]]/Table135672[[#This Row],[StartToEndDelta]],0)</f>
        <v>0</v>
      </c>
      <c r="T899" s="2">
        <f>Table135672[[#This Row],[HoursDeltaSoft]]</f>
        <v>16.758882228448911</v>
      </c>
    </row>
    <row r="900" spans="1:20" x14ac:dyDescent="0.25">
      <c r="A900" s="1">
        <v>40719.965219907404</v>
      </c>
      <c r="B900">
        <v>24</v>
      </c>
      <c r="C900">
        <v>17</v>
      </c>
      <c r="D900">
        <v>31.079647382100401</v>
      </c>
      <c r="E900">
        <v>98295</v>
      </c>
      <c r="F900">
        <v>75266</v>
      </c>
      <c r="G900">
        <v>7674.5766791666701</v>
      </c>
      <c r="H900">
        <v>7448.8551188888896</v>
      </c>
      <c r="I900">
        <v>12878.3652233333</v>
      </c>
      <c r="J900">
        <f t="shared" si="28"/>
        <v>7</v>
      </c>
      <c r="K900">
        <f t="shared" si="29"/>
        <v>23029</v>
      </c>
      <c r="L900">
        <f>IF(G901="",0,(Table135672[[#This Row],[ExecutionTimeHours]]-G901)/Table135672[[#This Row],[Timespan]])</f>
        <v>0.12062500024198243</v>
      </c>
      <c r="M900" s="2">
        <f>IF(H901="",0,(Table135672[[#This Row],[ExecutionTimeFinished]]-H901)/Table135672[[#This Row],[Timespan]])</f>
        <v>0.3441596360967345</v>
      </c>
      <c r="N900" s="2">
        <f>IF(I901="",0,(Table135672[[#This Row],[StartToEndTimeFinished]]-I901)/Table135672[[#This Row],[Timespan]])</f>
        <v>0.6167291678458493</v>
      </c>
      <c r="O900" s="6">
        <f>IF(A901="","00:01",Table135672[[#This Row],[DateTime]]-A901)*24*60</f>
        <v>1.0666666645556688</v>
      </c>
      <c r="P900" s="6">
        <f>IF(G961="",0,(Table135672[[#This Row],[ExecutionTimeHours]]-G961)/Table135672[[#This Row],[TimespanSoft]])</f>
        <v>16.694928346351041</v>
      </c>
      <c r="Q900" s="7">
        <f>IF(A961="","01:00",Table135672[[#This Row],[DateTime]]-A961)*24</f>
        <v>1.0466666665161029</v>
      </c>
      <c r="R900" s="2">
        <f>Table135672[[#This Row],[HoursDelta]]*60</f>
        <v>7.2375000145189459</v>
      </c>
      <c r="S900" s="2">
        <f>IF(Table135672[[#This Row],[StartToEndDelta]]&gt;0,Table135672[[#This Row],[ExTimeFinishedDelta]]/Table135672[[#This Row],[StartToEndDelta]],0)</f>
        <v>0.5580401479937086</v>
      </c>
      <c r="T900" s="2">
        <f>Table135672[[#This Row],[HoursDeltaSoft]]</f>
        <v>16.694928346351041</v>
      </c>
    </row>
    <row r="901" spans="1:20" x14ac:dyDescent="0.25">
      <c r="A901" s="1">
        <v>40719.964479166665</v>
      </c>
      <c r="B901">
        <v>24</v>
      </c>
      <c r="C901">
        <v>17</v>
      </c>
      <c r="D901">
        <v>44.045829137166301</v>
      </c>
      <c r="E901">
        <v>98295</v>
      </c>
      <c r="F901">
        <v>75554</v>
      </c>
      <c r="G901">
        <v>7674.4480125</v>
      </c>
      <c r="H901">
        <v>7448.4880152777796</v>
      </c>
      <c r="I901">
        <v>12877.707378888899</v>
      </c>
      <c r="J901">
        <f t="shared" si="28"/>
        <v>7</v>
      </c>
      <c r="K901">
        <f t="shared" si="29"/>
        <v>22741</v>
      </c>
      <c r="L901">
        <f>IF(G902="",0,(Table135672[[#This Row],[ExecutionTimeHours]]-G902)/Table135672[[#This Row],[Timespan]])</f>
        <v>0.12434806802224464</v>
      </c>
      <c r="M901" s="2">
        <f>IF(H902="",0,(Table135672[[#This Row],[ExecutionTimeFinished]]-H902)/Table135672[[#This Row],[Timespan]])</f>
        <v>1.1851768152949627</v>
      </c>
      <c r="N901" s="2">
        <f>IF(I902="",0,(Table135672[[#This Row],[StartToEndTimeFinished]]-I902)/Table135672[[#This Row],[Timespan]])</f>
        <v>1.8332676385852917</v>
      </c>
      <c r="O901" s="6">
        <f>IF(A902="","00:01",Table135672[[#This Row],[DateTime]]-A902)*24*60</f>
        <v>1.1499999964144081</v>
      </c>
      <c r="P901" s="6">
        <f>IF(G962="",0,(Table135672[[#This Row],[ExecutionTimeHours]]-G962)/Table135672[[#This Row],[TimespanSoft]])</f>
        <v>16.618949044204296</v>
      </c>
      <c r="Q901" s="7">
        <f>IF(A962="","01:00",Table135672[[#This Row],[DateTime]]-A962)*24</f>
        <v>1.0466666666907258</v>
      </c>
      <c r="R901" s="2">
        <f>Table135672[[#This Row],[HoursDelta]]*60</f>
        <v>7.4608840813346786</v>
      </c>
      <c r="S901" s="2">
        <f>IF(Table135672[[#This Row],[StartToEndDelta]]&gt;0,Table135672[[#This Row],[ExTimeFinishedDelta]]/Table135672[[#This Row],[StartToEndDelta]],0)</f>
        <v>0.64648324682671421</v>
      </c>
      <c r="T901" s="2">
        <f>Table135672[[#This Row],[HoursDeltaSoft]]</f>
        <v>16.618949044204296</v>
      </c>
    </row>
    <row r="902" spans="1:20" x14ac:dyDescent="0.25">
      <c r="A902" s="1">
        <v>40719.963680555556</v>
      </c>
      <c r="B902">
        <v>24</v>
      </c>
      <c r="C902">
        <v>15</v>
      </c>
      <c r="D902">
        <v>48.744737625122099</v>
      </c>
      <c r="E902">
        <v>98295</v>
      </c>
      <c r="F902">
        <v>75290</v>
      </c>
      <c r="G902">
        <v>7674.3050122222203</v>
      </c>
      <c r="H902">
        <v>7447.1250619444399</v>
      </c>
      <c r="I902">
        <v>12875.5991211111</v>
      </c>
      <c r="J902">
        <f t="shared" si="28"/>
        <v>9</v>
      </c>
      <c r="K902">
        <f t="shared" si="29"/>
        <v>23005</v>
      </c>
      <c r="L902">
        <f>IF(G903="",0,(Table135672[[#This Row],[ExecutionTimeHours]]-G903)/Table135672[[#This Row],[Timespan]])</f>
        <v>0.15415792399882522</v>
      </c>
      <c r="M902" s="2">
        <f>IF(H903="",0,(Table135672[[#This Row],[ExecutionTimeFinished]]-H903)/Table135672[[#This Row],[Timespan]])</f>
        <v>0.17729316997249187</v>
      </c>
      <c r="N902" s="2">
        <f>IF(I903="",0,(Table135672[[#This Row],[StartToEndTimeFinished]]-I903)/Table135672[[#This Row],[Timespan]])</f>
        <v>0.57445164118753878</v>
      </c>
      <c r="O902" s="6">
        <f>IF(A903="","00:01",Table135672[[#This Row],[DateTime]]-A903)*24*60</f>
        <v>1.0166666633449495</v>
      </c>
      <c r="P902" s="6">
        <f>IF(G963="",0,(Table135672[[#This Row],[ExecutionTimeHours]]-G963)/Table135672[[#This Row],[TimespanSoft]])</f>
        <v>16.563726063372286</v>
      </c>
      <c r="Q902" s="7">
        <f>IF(A963="","01:00",Table135672[[#This Row],[DateTime]]-A963)*24</f>
        <v>1.0444444444729015</v>
      </c>
      <c r="R902" s="2">
        <f>Table135672[[#This Row],[HoursDelta]]*60</f>
        <v>9.2494754399295136</v>
      </c>
      <c r="S902" s="2">
        <f>IF(Table135672[[#This Row],[StartToEndDelta]]&gt;0,Table135672[[#This Row],[ExTimeFinishedDelta]]/Table135672[[#This Row],[StartToEndDelta]],0)</f>
        <v>0.30863027844429419</v>
      </c>
      <c r="T902" s="2">
        <f>Table135672[[#This Row],[HoursDeltaSoft]]</f>
        <v>16.563726063372286</v>
      </c>
    </row>
    <row r="903" spans="1:20" x14ac:dyDescent="0.25">
      <c r="A903" s="1">
        <v>40719.96297453704</v>
      </c>
      <c r="B903">
        <v>24</v>
      </c>
      <c r="C903">
        <v>11</v>
      </c>
      <c r="D903">
        <v>56.9829209645589</v>
      </c>
      <c r="E903">
        <v>98295</v>
      </c>
      <c r="F903">
        <v>74638</v>
      </c>
      <c r="G903">
        <v>7674.1482850000002</v>
      </c>
      <c r="H903">
        <v>7446.9448138888902</v>
      </c>
      <c r="I903">
        <v>12875.0150952778</v>
      </c>
      <c r="J903">
        <f t="shared" si="28"/>
        <v>13</v>
      </c>
      <c r="K903">
        <f t="shared" si="29"/>
        <v>23657</v>
      </c>
      <c r="L903">
        <f>IF(G904="",0,(Table135672[[#This Row],[ExecutionTimeHours]]-G904)/Table135672[[#This Row],[Timespan]])</f>
        <v>0.20458688380983892</v>
      </c>
      <c r="M903" s="2">
        <f>IF(H904="",0,(Table135672[[#This Row],[ExecutionTimeFinished]]-H904)/Table135672[[#This Row],[Timespan]])</f>
        <v>0</v>
      </c>
      <c r="N903" s="2">
        <f>IF(I904="",0,(Table135672[[#This Row],[StartToEndTimeFinished]]-I904)/Table135672[[#This Row],[Timespan]])</f>
        <v>0</v>
      </c>
      <c r="O903" s="6">
        <f>IF(A904="","00:01",Table135672[[#This Row],[DateTime]]-A904)*24*60</f>
        <v>1.0166666738223284</v>
      </c>
      <c r="P903" s="6">
        <f>IF(G964="",0,(Table135672[[#This Row],[ExecutionTimeHours]]-G964)/Table135672[[#This Row],[TimespanSoft]])</f>
        <v>16.482244743757558</v>
      </c>
      <c r="Q903" s="7">
        <f>IF(A964="","01:00",Table135672[[#This Row],[DateTime]]-A964)*24</f>
        <v>1.0441666668048128</v>
      </c>
      <c r="R903" s="2">
        <f>Table135672[[#This Row],[HoursDelta]]*60</f>
        <v>12.275213028590334</v>
      </c>
      <c r="S903" s="2">
        <f>IF(Table135672[[#This Row],[StartToEndDelta]]&gt;0,Table135672[[#This Row],[ExTimeFinishedDelta]]/Table135672[[#This Row],[StartToEndDelta]],0)</f>
        <v>0</v>
      </c>
      <c r="T903" s="2">
        <f>Table135672[[#This Row],[HoursDeltaSoft]]</f>
        <v>16.482244743757558</v>
      </c>
    </row>
    <row r="904" spans="1:20" x14ac:dyDescent="0.25">
      <c r="A904" s="1">
        <v>40719.962268518517</v>
      </c>
      <c r="B904">
        <v>24</v>
      </c>
      <c r="C904">
        <v>11</v>
      </c>
      <c r="D904">
        <v>53.868996302286803</v>
      </c>
      <c r="E904">
        <v>98295</v>
      </c>
      <c r="F904">
        <v>75021</v>
      </c>
      <c r="G904">
        <v>7673.9402883333296</v>
      </c>
      <c r="H904">
        <v>7446.9448138888902</v>
      </c>
      <c r="I904">
        <v>12875.0150952778</v>
      </c>
      <c r="J904">
        <f t="shared" si="28"/>
        <v>13</v>
      </c>
      <c r="K904">
        <f t="shared" si="29"/>
        <v>23274</v>
      </c>
      <c r="L904">
        <f>IF(G905="",0,(Table135672[[#This Row],[ExecutionTimeHours]]-G905)/Table135672[[#This Row],[Timespan]])</f>
        <v>0.22852250164901722</v>
      </c>
      <c r="M904" s="2">
        <f>IF(H905="",0,(Table135672[[#This Row],[ExecutionTimeFinished]]-H905)/Table135672[[#This Row],[Timespan]])</f>
        <v>0.85320250615860926</v>
      </c>
      <c r="N904" s="2">
        <f>IF(I905="",0,(Table135672[[#This Row],[StartToEndTimeFinished]]-I905)/Table135672[[#This Row],[Timespan]])</f>
        <v>1.4020438990197548</v>
      </c>
      <c r="O904" s="6">
        <f>IF(A905="","00:01",Table135672[[#This Row],[DateTime]]-A905)*24*60</f>
        <v>0.99999999278225005</v>
      </c>
      <c r="P904" s="6">
        <f>IF(G965="",0,(Table135672[[#This Row],[ExecutionTimeHours]]-G965)/Table135672[[#This Row],[TimespanSoft]])</f>
        <v>16.353404577988638</v>
      </c>
      <c r="Q904" s="7">
        <f>IF(A965="","01:00",Table135672[[#This Row],[DateTime]]-A965)*24</f>
        <v>1.0436111111193895</v>
      </c>
      <c r="R904" s="2">
        <f>Table135672[[#This Row],[HoursDelta]]*60</f>
        <v>13.711350098941033</v>
      </c>
      <c r="S904" s="2">
        <f>IF(Table135672[[#This Row],[StartToEndDelta]]&gt;0,Table135672[[#This Row],[ExTimeFinishedDelta]]/Table135672[[#This Row],[StartToEndDelta]],0)</f>
        <v>0.60854193421128222</v>
      </c>
      <c r="T904" s="2">
        <f>Table135672[[#This Row],[HoursDeltaSoft]]</f>
        <v>16.353404577988638</v>
      </c>
    </row>
    <row r="905" spans="1:20" x14ac:dyDescent="0.25">
      <c r="A905" s="1">
        <v>40719.961574074077</v>
      </c>
      <c r="B905">
        <v>24</v>
      </c>
      <c r="C905">
        <v>11</v>
      </c>
      <c r="D905">
        <v>60.907178243001297</v>
      </c>
      <c r="E905">
        <v>98295</v>
      </c>
      <c r="F905">
        <v>74760</v>
      </c>
      <c r="G905">
        <v>7673.71176583333</v>
      </c>
      <c r="H905">
        <v>7446.0916113888898</v>
      </c>
      <c r="I905">
        <v>12873.6130513889</v>
      </c>
      <c r="J905">
        <f t="shared" si="28"/>
        <v>13</v>
      </c>
      <c r="K905">
        <f t="shared" si="29"/>
        <v>23535</v>
      </c>
      <c r="L905">
        <f>IF(G906="",0,(Table135672[[#This Row],[ExecutionTimeHours]]-G906)/Table135672[[#This Row],[Timespan]])</f>
        <v>0.21609609205468114</v>
      </c>
      <c r="M905" s="2">
        <f>IF(H906="",0,(Table135672[[#This Row],[ExecutionTimeFinished]]-H906)/Table135672[[#This Row],[Timespan]])</f>
        <v>0.68777916127046868</v>
      </c>
      <c r="N905" s="2">
        <f>IF(I906="",0,(Table135672[[#This Row],[StartToEndTimeFinished]]-I906)/Table135672[[#This Row],[Timespan]])</f>
        <v>0.99242160684194103</v>
      </c>
      <c r="O905" s="6">
        <f>IF(A906="","00:01",Table135672[[#This Row],[DateTime]]-A906)*24*60</f>
        <v>1.0666666750330478</v>
      </c>
      <c r="P905" s="6">
        <f>IF(G966="",0,(Table135672[[#This Row],[ExecutionTimeHours]]-G966)/Table135672[[#This Row],[TimespanSoft]])</f>
        <v>16.199452222386213</v>
      </c>
      <c r="Q905" s="7">
        <f>IF(A966="","01:00",Table135672[[#This Row],[DateTime]]-A966)*24</f>
        <v>1.0436111111193895</v>
      </c>
      <c r="R905" s="2">
        <f>Table135672[[#This Row],[HoursDelta]]*60</f>
        <v>12.965765523280869</v>
      </c>
      <c r="S905" s="2">
        <f>IF(Table135672[[#This Row],[StartToEndDelta]]&gt;0,Table135672[[#This Row],[ExTimeFinishedDelta]]/Table135672[[#This Row],[StartToEndDelta]],0)</f>
        <v>0.69303122435947573</v>
      </c>
      <c r="T905" s="2">
        <f>Table135672[[#This Row],[HoursDeltaSoft]]</f>
        <v>16.199452222386213</v>
      </c>
    </row>
    <row r="906" spans="1:20" x14ac:dyDescent="0.25">
      <c r="A906" s="1">
        <v>40719.960833333331</v>
      </c>
      <c r="B906">
        <v>24</v>
      </c>
      <c r="C906">
        <v>8</v>
      </c>
      <c r="D906">
        <v>65.189633687337206</v>
      </c>
      <c r="E906">
        <v>98295</v>
      </c>
      <c r="F906">
        <v>74561</v>
      </c>
      <c r="G906">
        <v>7673.4812633333304</v>
      </c>
      <c r="H906">
        <v>7445.3579802777804</v>
      </c>
      <c r="I906">
        <v>12872.554468333299</v>
      </c>
      <c r="J906">
        <f t="shared" si="28"/>
        <v>16</v>
      </c>
      <c r="K906">
        <f t="shared" si="29"/>
        <v>23734</v>
      </c>
      <c r="L906">
        <f>IF(G907="",0,(Table135672[[#This Row],[ExecutionTimeHours]]-G907)/Table135672[[#This Row],[Timespan]])</f>
        <v>0.27943743260508264</v>
      </c>
      <c r="M906" s="2">
        <f>IF(H907="",0,(Table135672[[#This Row],[ExecutionTimeFinished]]-H907)/Table135672[[#This Row],[Timespan]])</f>
        <v>0</v>
      </c>
      <c r="N906" s="2">
        <f>IF(I907="",0,(Table135672[[#This Row],[StartToEndTimeFinished]]-I907)/Table135672[[#This Row],[Timespan]])</f>
        <v>0</v>
      </c>
      <c r="O906" s="6">
        <f>IF(A907="","00:01",Table135672[[#This Row],[DateTime]]-A907)*24*60</f>
        <v>1.0166666633449495</v>
      </c>
      <c r="P906" s="6">
        <f>IF(G967="",0,(Table135672[[#This Row],[ExecutionTimeHours]]-G967)/Table135672[[#This Row],[TimespanSoft]])</f>
        <v>16.063308021434</v>
      </c>
      <c r="Q906" s="7">
        <f>IF(A967="","01:00",Table135672[[#This Row],[DateTime]]-A967)*24</f>
        <v>1.0424999999231659</v>
      </c>
      <c r="R906" s="2">
        <f>Table135672[[#This Row],[HoursDelta]]*60</f>
        <v>16.766245956304957</v>
      </c>
      <c r="S906" s="2">
        <f>IF(Table135672[[#This Row],[StartToEndDelta]]&gt;0,Table135672[[#This Row],[ExTimeFinishedDelta]]/Table135672[[#This Row],[StartToEndDelta]],0)</f>
        <v>0</v>
      </c>
      <c r="T906" s="2">
        <f>Table135672[[#This Row],[HoursDeltaSoft]]</f>
        <v>16.063308021434</v>
      </c>
    </row>
    <row r="907" spans="1:20" x14ac:dyDescent="0.25">
      <c r="A907" s="1">
        <v>40719.960127314815</v>
      </c>
      <c r="B907">
        <v>24</v>
      </c>
      <c r="C907">
        <v>6</v>
      </c>
      <c r="D907">
        <v>65.523939768473298</v>
      </c>
      <c r="E907">
        <v>98295</v>
      </c>
      <c r="F907">
        <v>74464</v>
      </c>
      <c r="G907">
        <v>7673.1971686111101</v>
      </c>
      <c r="H907">
        <v>7445.3579802777804</v>
      </c>
      <c r="I907">
        <v>12872.554468333299</v>
      </c>
      <c r="J907">
        <f t="shared" si="28"/>
        <v>18</v>
      </c>
      <c r="K907">
        <f t="shared" si="29"/>
        <v>23831</v>
      </c>
      <c r="L907">
        <f>IF(G908="",0,(Table135672[[#This Row],[ExecutionTimeHours]]-G908)/Table135672[[#This Row],[Timespan]])</f>
        <v>0.29715749903151623</v>
      </c>
      <c r="M907" s="2">
        <f>IF(H908="",0,(Table135672[[#This Row],[ExecutionTimeFinished]]-H908)/Table135672[[#This Row],[Timespan]])</f>
        <v>0.3737863876716343</v>
      </c>
      <c r="N907" s="2">
        <f>IF(I908="",0,(Table135672[[#This Row],[StartToEndTimeFinished]]-I908)/Table135672[[#This Row],[Timespan]])</f>
        <v>0.50926277603939729</v>
      </c>
      <c r="O907" s="6">
        <f>IF(A908="","00:01",Table135672[[#This Row],[DateTime]]-A908)*24*60</f>
        <v>1.000000003259629</v>
      </c>
      <c r="P907" s="6">
        <f>IF(G968="",0,(Table135672[[#This Row],[ExecutionTimeHours]]-G968)/Table135672[[#This Row],[TimespanSoft]])</f>
        <v>15.85754763060911</v>
      </c>
      <c r="Q907" s="7">
        <f>IF(A968="","01:00",Table135672[[#This Row],[DateTime]]-A968)*24</f>
        <v>1.0438888889621012</v>
      </c>
      <c r="R907" s="2">
        <f>Table135672[[#This Row],[HoursDelta]]*60</f>
        <v>17.829449941890974</v>
      </c>
      <c r="S907" s="2">
        <f>IF(Table135672[[#This Row],[StartToEndDelta]]&gt;0,Table135672[[#This Row],[ExTimeFinishedDelta]]/Table135672[[#This Row],[StartToEndDelta]],0)</f>
        <v>0.73397547446648181</v>
      </c>
      <c r="T907" s="2">
        <f>Table135672[[#This Row],[HoursDeltaSoft]]</f>
        <v>15.85754763060911</v>
      </c>
    </row>
    <row r="908" spans="1:20" x14ac:dyDescent="0.25">
      <c r="A908" s="1">
        <v>40719.959432870368</v>
      </c>
      <c r="B908">
        <v>24</v>
      </c>
      <c r="C908">
        <v>6</v>
      </c>
      <c r="D908">
        <v>69.592742919921903</v>
      </c>
      <c r="E908">
        <v>98295</v>
      </c>
      <c r="F908">
        <v>74260</v>
      </c>
      <c r="G908">
        <v>7672.90001111111</v>
      </c>
      <c r="H908">
        <v>7444.9841938888903</v>
      </c>
      <c r="I908">
        <v>12872.0452055556</v>
      </c>
      <c r="J908">
        <f t="shared" si="28"/>
        <v>18</v>
      </c>
      <c r="K908">
        <f t="shared" si="29"/>
        <v>24035</v>
      </c>
      <c r="L908">
        <f>IF(G909="",0,(Table135672[[#This Row],[ExecutionTimeHours]]-G909)/Table135672[[#This Row],[Timespan]])</f>
        <v>0.30935983707306086</v>
      </c>
      <c r="M908" s="2">
        <f>IF(H909="",0,(Table135672[[#This Row],[ExecutionTimeFinished]]-H909)/Table135672[[#This Row],[Timespan]])</f>
        <v>0.15064398956132033</v>
      </c>
      <c r="N908" s="2">
        <f>IF(I909="",0,(Table135672[[#This Row],[StartToEndTimeFinished]]-I909)/Table135672[[#This Row],[Timespan]])</f>
        <v>0.62226666872210801</v>
      </c>
      <c r="O908" s="6">
        <f>IF(A909="","00:01",Table135672[[#This Row],[DateTime]]-A909)*24*60</f>
        <v>1.0166666633449495</v>
      </c>
      <c r="P908" s="6">
        <f>IF(G969="",0,(Table135672[[#This Row],[ExecutionTimeHours]]-G969)/Table135672[[#This Row],[TimespanSoft]])</f>
        <v>15.689399150002833</v>
      </c>
      <c r="Q908" s="7">
        <f>IF(A969="","01:00",Table135672[[#This Row],[DateTime]]-A969)*24</f>
        <v>1.0438888887874782</v>
      </c>
      <c r="R908" s="2">
        <f>Table135672[[#This Row],[HoursDelta]]*60</f>
        <v>18.56159022438365</v>
      </c>
      <c r="S908" s="2">
        <f>IF(Table135672[[#This Row],[StartToEndDelta]]&gt;0,Table135672[[#This Row],[ExTimeFinishedDelta]]/Table135672[[#This Row],[StartToEndDelta]],0)</f>
        <v>0.24208911891534232</v>
      </c>
      <c r="T908" s="2">
        <f>Table135672[[#This Row],[HoursDeltaSoft]]</f>
        <v>15.689399150002833</v>
      </c>
    </row>
    <row r="909" spans="1:20" x14ac:dyDescent="0.25">
      <c r="A909" s="1">
        <v>40719.958726851852</v>
      </c>
      <c r="B909">
        <v>24</v>
      </c>
      <c r="C909">
        <v>4</v>
      </c>
      <c r="D909">
        <v>73.952832539876297</v>
      </c>
      <c r="E909">
        <v>98295</v>
      </c>
      <c r="F909">
        <v>74217</v>
      </c>
      <c r="G909">
        <v>7672.58549527778</v>
      </c>
      <c r="H909">
        <v>7444.8310391666701</v>
      </c>
      <c r="I909">
        <v>12871.412567777799</v>
      </c>
      <c r="J909">
        <f t="shared" si="28"/>
        <v>20</v>
      </c>
      <c r="K909">
        <f t="shared" si="29"/>
        <v>24078</v>
      </c>
      <c r="L909">
        <f>IF(G910="",0,(Table135672[[#This Row],[ExecutionTimeHours]]-G910)/Table135672[[#This Row],[Timespan]])</f>
        <v>0.35586202302514336</v>
      </c>
      <c r="M909" s="2">
        <f>IF(H910="",0,(Table135672[[#This Row],[ExecutionTimeFinished]]-H910)/Table135672[[#This Row],[Timespan]])</f>
        <v>0.57907705107931606</v>
      </c>
      <c r="N909" s="2">
        <f>IF(I910="",0,(Table135672[[#This Row],[StartToEndTimeFinished]]-I910)/Table135672[[#This Row],[Timespan]])</f>
        <v>0.85881584985394999</v>
      </c>
      <c r="O909" s="6">
        <f>IF(A910="","00:01",Table135672[[#This Row],[DateTime]]-A910)*24*60</f>
        <v>1.0166666633449495</v>
      </c>
      <c r="P909" s="6">
        <f>IF(G970="",0,(Table135672[[#This Row],[ExecutionTimeHours]]-G970)/Table135672[[#This Row],[TimespanSoft]])</f>
        <v>15.515471010215213</v>
      </c>
      <c r="Q909" s="7">
        <f>IF(A970="","01:00",Table135672[[#This Row],[DateTime]]-A970)*24</f>
        <v>1.0444444444729015</v>
      </c>
      <c r="R909" s="2">
        <f>Table135672[[#This Row],[HoursDelta]]*60</f>
        <v>21.3517213815086</v>
      </c>
      <c r="S909" s="2">
        <f>IF(Table135672[[#This Row],[StartToEndDelta]]&gt;0,Table135672[[#This Row],[ExTimeFinishedDelta]]/Table135672[[#This Row],[StartToEndDelta]],0)</f>
        <v>0.67427382852539786</v>
      </c>
      <c r="T909" s="2">
        <f>Table135672[[#This Row],[HoursDeltaSoft]]</f>
        <v>15.515471010215213</v>
      </c>
    </row>
    <row r="910" spans="1:20" x14ac:dyDescent="0.25">
      <c r="A910" s="1">
        <v>40719.958020833335</v>
      </c>
      <c r="B910">
        <v>24</v>
      </c>
      <c r="C910">
        <v>4</v>
      </c>
      <c r="D910">
        <v>84.353342692057296</v>
      </c>
      <c r="E910">
        <v>98295</v>
      </c>
      <c r="F910">
        <v>74127</v>
      </c>
      <c r="G910">
        <v>7672.2237022222198</v>
      </c>
      <c r="H910">
        <v>7444.2423108333296</v>
      </c>
      <c r="I910">
        <v>12870.5394383333</v>
      </c>
      <c r="J910">
        <f t="shared" si="28"/>
        <v>20</v>
      </c>
      <c r="K910">
        <f t="shared" si="29"/>
        <v>24168</v>
      </c>
      <c r="L910">
        <f>IF(G911="",0,(Table135672[[#This Row],[ExecutionTimeHours]]-G911)/Table135672[[#This Row],[Timespan]])</f>
        <v>0.33294425994842985</v>
      </c>
      <c r="M910" s="2">
        <f>IF(H911="",0,(Table135672[[#This Row],[ExecutionTimeFinished]]-H911)/Table135672[[#This Row],[Timespan]])</f>
        <v>0.39187048903859023</v>
      </c>
      <c r="N910" s="2">
        <f>IF(I911="",0,(Table135672[[#This Row],[StartToEndTimeFinished]]-I911)/Table135672[[#This Row],[Timespan]])</f>
        <v>0.4818368818549561</v>
      </c>
      <c r="O910" s="6">
        <f>IF(A911="","00:01",Table135672[[#This Row],[DateTime]]-A911)*24*60</f>
        <v>1.0166666738223284</v>
      </c>
      <c r="P910" s="6">
        <f>IF(G971="",0,(Table135672[[#This Row],[ExecutionTimeHours]]-G971)/Table135672[[#This Row],[TimespanSoft]])</f>
        <v>15.280261354518311</v>
      </c>
      <c r="Q910" s="7">
        <f>IF(A971="","01:00",Table135672[[#This Row],[DateTime]]-A971)*24</f>
        <v>1.0458333333372138</v>
      </c>
      <c r="R910" s="2">
        <f>Table135672[[#This Row],[HoursDelta]]*60</f>
        <v>19.97665559690579</v>
      </c>
      <c r="S910" s="2">
        <f>IF(Table135672[[#This Row],[StartToEndDelta]]&gt;0,Table135672[[#This Row],[ExTimeFinishedDelta]]/Table135672[[#This Row],[StartToEndDelta]],0)</f>
        <v>0.81328454461597688</v>
      </c>
      <c r="T910" s="2">
        <f>Table135672[[#This Row],[HoursDeltaSoft]]</f>
        <v>15.280261354518311</v>
      </c>
    </row>
    <row r="911" spans="1:20" x14ac:dyDescent="0.25">
      <c r="A911" s="1">
        <v>40719.957314814812</v>
      </c>
      <c r="B911">
        <v>24</v>
      </c>
      <c r="C911">
        <v>2</v>
      </c>
      <c r="D911">
        <v>85.632026672363295</v>
      </c>
      <c r="E911">
        <v>98295</v>
      </c>
      <c r="F911">
        <v>74292</v>
      </c>
      <c r="G911">
        <v>7671.8852088888898</v>
      </c>
      <c r="H911">
        <v>7443.8439091666696</v>
      </c>
      <c r="I911">
        <v>12870.0495708333</v>
      </c>
      <c r="J911">
        <f t="shared" si="28"/>
        <v>22</v>
      </c>
      <c r="K911">
        <f t="shared" si="29"/>
        <v>24003</v>
      </c>
      <c r="L911">
        <f>IF(G912="",0,(Table135672[[#This Row],[ExecutionTimeHours]]-G912)/Table135672[[#This Row],[Timespan]])</f>
        <v>0.35937994373757892</v>
      </c>
      <c r="M911" s="2">
        <f>IF(H912="",0,(Table135672[[#This Row],[ExecutionTimeFinished]]-H912)/Table135672[[#This Row],[Timespan]])</f>
        <v>0.60270028287826649</v>
      </c>
      <c r="N911" s="2">
        <f>IF(I912="",0,(Table135672[[#This Row],[StartToEndTimeFinished]]-I912)/Table135672[[#This Row],[Timespan]])</f>
        <v>0.95039435085280022</v>
      </c>
      <c r="O911" s="6">
        <f>IF(A912="","00:01",Table135672[[#This Row],[DateTime]]-A912)*24*60</f>
        <v>0.98333333269692957</v>
      </c>
      <c r="P911" s="6">
        <f>IF(G972="",0,(Table135672[[#This Row],[ExecutionTimeHours]]-G972)/Table135672[[#This Row],[TimespanSoft]])</f>
        <v>15.145756047531577</v>
      </c>
      <c r="Q911" s="7">
        <f>IF(A972="","01:00",Table135672[[#This Row],[DateTime]]-A972)*24</f>
        <v>1.0452777776517905</v>
      </c>
      <c r="R911" s="2">
        <f>Table135672[[#This Row],[HoursDelta]]*60</f>
        <v>21.562796624254734</v>
      </c>
      <c r="S911" s="2">
        <f>IF(Table135672[[#This Row],[StartToEndDelta]]&gt;0,Table135672[[#This Row],[ExTimeFinishedDelta]]/Table135672[[#This Row],[StartToEndDelta]],0)</f>
        <v>0.63415810746082013</v>
      </c>
      <c r="T911" s="2">
        <f>Table135672[[#This Row],[HoursDeltaSoft]]</f>
        <v>15.145756047531577</v>
      </c>
    </row>
    <row r="912" spans="1:20" x14ac:dyDescent="0.25">
      <c r="A912" s="1">
        <v>40719.956631944442</v>
      </c>
      <c r="B912">
        <v>24</v>
      </c>
      <c r="C912">
        <v>1</v>
      </c>
      <c r="D912">
        <v>90.088991800944001</v>
      </c>
      <c r="E912">
        <v>98295</v>
      </c>
      <c r="F912">
        <v>74351</v>
      </c>
      <c r="G912">
        <v>7671.5318186111099</v>
      </c>
      <c r="H912">
        <v>7443.2512538888896</v>
      </c>
      <c r="I912">
        <v>12869.1150163889</v>
      </c>
      <c r="J912">
        <f t="shared" si="28"/>
        <v>23</v>
      </c>
      <c r="K912">
        <f t="shared" si="29"/>
        <v>23944</v>
      </c>
      <c r="L912">
        <f>IF(G913="",0,(Table135672[[#This Row],[ExecutionTimeHours]]-G913)/Table135672[[#This Row],[Timespan]])</f>
        <v>0.37276338919516699</v>
      </c>
      <c r="M912" s="2">
        <f>IF(H913="",0,(Table135672[[#This Row],[ExecutionTimeFinished]]-H913)/Table135672[[#This Row],[Timespan]])</f>
        <v>0.40766858057059763</v>
      </c>
      <c r="N912" s="2">
        <f>IF(I913="",0,(Table135672[[#This Row],[StartToEndTimeFinished]]-I913)/Table135672[[#This Row],[Timespan]])</f>
        <v>0.47527213266652463</v>
      </c>
      <c r="O912" s="6">
        <f>IF(A913="","00:01",Table135672[[#This Row],[DateTime]]-A913)*24*60</f>
        <v>1.0166666633449495</v>
      </c>
      <c r="P912" s="6">
        <f>IF(G973="",0,(Table135672[[#This Row],[ExecutionTimeHours]]-G973)/Table135672[[#This Row],[TimespanSoft]])</f>
        <v>15.004686124869117</v>
      </c>
      <c r="Q912" s="7">
        <f>IF(A973="","01:00",Table135672[[#This Row],[DateTime]]-A973)*24</f>
        <v>1.0469444443588145</v>
      </c>
      <c r="R912" s="2">
        <f>Table135672[[#This Row],[HoursDelta]]*60</f>
        <v>22.365803351710021</v>
      </c>
      <c r="S912" s="2">
        <f>IF(Table135672[[#This Row],[StartToEndDelta]]&gt;0,Table135672[[#This Row],[ExTimeFinishedDelta]]/Table135672[[#This Row],[StartToEndDelta]],0)</f>
        <v>0.85775822429008031</v>
      </c>
      <c r="T912" s="2">
        <f>Table135672[[#This Row],[HoursDeltaSoft]]</f>
        <v>15.004686124869117</v>
      </c>
    </row>
    <row r="913" spans="1:20" x14ac:dyDescent="0.25">
      <c r="A913" s="1">
        <v>40719.955925925926</v>
      </c>
      <c r="B913">
        <v>24</v>
      </c>
      <c r="C913">
        <v>0</v>
      </c>
      <c r="D913">
        <v>92.296473185221402</v>
      </c>
      <c r="E913">
        <v>98295</v>
      </c>
      <c r="F913">
        <v>74220</v>
      </c>
      <c r="G913">
        <v>7671.1528424999997</v>
      </c>
      <c r="H913">
        <v>7442.8367908333303</v>
      </c>
      <c r="I913">
        <v>12868.631823055601</v>
      </c>
      <c r="J913">
        <f t="shared" si="28"/>
        <v>24</v>
      </c>
      <c r="K913">
        <f t="shared" si="29"/>
        <v>24075</v>
      </c>
      <c r="L913">
        <f>IF(G914="",0,(Table135672[[#This Row],[ExecutionTimeHours]]-G914)/Table135672[[#This Row],[Timespan]])</f>
        <v>0.35657892062784086</v>
      </c>
      <c r="M913" s="2">
        <f>IF(H914="",0,(Table135672[[#This Row],[ExecutionTimeFinished]]-H914)/Table135672[[#This Row],[Timespan]])</f>
        <v>0.18972034263677615</v>
      </c>
      <c r="N913" s="2">
        <f>IF(I914="",0,(Table135672[[#This Row],[StartToEndTimeFinished]]-I914)/Table135672[[#This Row],[Timespan]])</f>
        <v>0.47626789091836286</v>
      </c>
      <c r="O913" s="6">
        <f>IF(A914="","00:01",Table135672[[#This Row],[DateTime]]-A914)*24*60</f>
        <v>1.1333333363290876</v>
      </c>
      <c r="P913" s="6">
        <f>IF(G974="",0,(Table135672[[#This Row],[ExecutionTimeHours]]-G974)/Table135672[[#This Row],[TimespanSoft]])</f>
        <v>14.873402760570036</v>
      </c>
      <c r="Q913" s="7">
        <f>IF(A974="","01:00",Table135672[[#This Row],[DateTime]]-A974)*24</f>
        <v>1.0469444443588145</v>
      </c>
      <c r="R913" s="2">
        <f>Table135672[[#This Row],[HoursDelta]]*60</f>
        <v>21.394735237670453</v>
      </c>
      <c r="S913" s="2">
        <f>IF(Table135672[[#This Row],[StartToEndDelta]]&gt;0,Table135672[[#This Row],[ExTimeFinishedDelta]]/Table135672[[#This Row],[StartToEndDelta]],0)</f>
        <v>0.39834795973952425</v>
      </c>
      <c r="T913" s="2">
        <f>Table135672[[#This Row],[HoursDeltaSoft]]</f>
        <v>14.873402760570036</v>
      </c>
    </row>
    <row r="914" spans="1:20" x14ac:dyDescent="0.25">
      <c r="A914" s="1">
        <v>40719.955138888887</v>
      </c>
      <c r="B914">
        <v>24</v>
      </c>
      <c r="C914">
        <v>0</v>
      </c>
      <c r="D914">
        <v>87.546040852864607</v>
      </c>
      <c r="E914">
        <v>98295</v>
      </c>
      <c r="F914">
        <v>73912</v>
      </c>
      <c r="G914">
        <v>7670.7487197222199</v>
      </c>
      <c r="H914">
        <v>7442.6217744444402</v>
      </c>
      <c r="I914">
        <v>12868.0920527778</v>
      </c>
      <c r="J914">
        <f t="shared" si="28"/>
        <v>24</v>
      </c>
      <c r="K914">
        <f t="shared" si="29"/>
        <v>24383</v>
      </c>
      <c r="L914">
        <f>IF(G915="",0,(Table135672[[#This Row],[ExecutionTimeHours]]-G915)/Table135672[[#This Row],[Timespan]])</f>
        <v>0.38955464607908841</v>
      </c>
      <c r="M914" s="2">
        <f>IF(H915="",0,(Table135672[[#This Row],[ExecutionTimeFinished]]-H915)/Table135672[[#This Row],[Timespan]])</f>
        <v>0.21131229576561056</v>
      </c>
      <c r="N914" s="2">
        <f>IF(I915="",0,(Table135672[[#This Row],[StartToEndTimeFinished]]-I915)/Table135672[[#This Row],[Timespan]])</f>
        <v>0.289069126682787</v>
      </c>
      <c r="O914" s="6">
        <f>IF(A915="","00:01",Table135672[[#This Row],[DateTime]]-A915)*24*60</f>
        <v>1.0166666633449495</v>
      </c>
      <c r="P914" s="6">
        <f>IF(G975="",0,(Table135672[[#This Row],[ExecutionTimeHours]]-G975)/Table135672[[#This Row],[TimespanSoft]])</f>
        <v>14.765793673045877</v>
      </c>
      <c r="Q914" s="7">
        <f>IF(A975="","01:00",Table135672[[#This Row],[DateTime]]-A975)*24</f>
        <v>1.0447222221409902</v>
      </c>
      <c r="R914" s="2">
        <f>Table135672[[#This Row],[HoursDelta]]*60</f>
        <v>23.373278764745304</v>
      </c>
      <c r="S914" s="2">
        <f>IF(Table135672[[#This Row],[StartToEndDelta]]&gt;0,Table135672[[#This Row],[ExTimeFinishedDelta]]/Table135672[[#This Row],[StartToEndDelta]],0)</f>
        <v>0.73100956228195302</v>
      </c>
      <c r="T914" s="2">
        <f>Table135672[[#This Row],[HoursDeltaSoft]]</f>
        <v>14.765793673045877</v>
      </c>
    </row>
    <row r="915" spans="1:20" x14ac:dyDescent="0.25">
      <c r="A915" s="1">
        <v>40719.954432870371</v>
      </c>
      <c r="B915">
        <v>24</v>
      </c>
      <c r="C915">
        <v>0</v>
      </c>
      <c r="D915">
        <v>87.742256164550795</v>
      </c>
      <c r="E915">
        <v>98295</v>
      </c>
      <c r="F915">
        <v>73665</v>
      </c>
      <c r="G915">
        <v>7670.3526725000002</v>
      </c>
      <c r="H915">
        <v>7442.4069402777804</v>
      </c>
      <c r="I915">
        <v>12867.798165833299</v>
      </c>
      <c r="J915">
        <f t="shared" si="28"/>
        <v>24</v>
      </c>
      <c r="K915">
        <f t="shared" si="29"/>
        <v>24630</v>
      </c>
      <c r="L915">
        <f>IF(G916="",0,(Table135672[[#This Row],[ExecutionTimeHours]]-G916)/Table135672[[#This Row],[Timespan]])</f>
        <v>0.35845312570926946</v>
      </c>
      <c r="M915" s="2">
        <f>IF(H916="",0,(Table135672[[#This Row],[ExecutionTimeFinished]]-H916)/Table135672[[#This Row],[Timespan]])</f>
        <v>0</v>
      </c>
      <c r="N915" s="2">
        <f>IF(I916="",0,(Table135672[[#This Row],[StartToEndTimeFinished]]-I916)/Table135672[[#This Row],[Timespan]])</f>
        <v>0</v>
      </c>
      <c r="O915" s="6">
        <f>IF(A916="","00:01",Table135672[[#This Row],[DateTime]]-A916)*24*60</f>
        <v>1.0666666645556688</v>
      </c>
      <c r="P915" s="6">
        <f>IF(G976="",0,(Table135672[[#This Row],[ExecutionTimeHours]]-G976)/Table135672[[#This Row],[TimespanSoft]])</f>
        <v>14.65525949529837</v>
      </c>
      <c r="Q915" s="7">
        <f>IF(A976="","01:00",Table135672[[#This Row],[DateTime]]-A976)*24</f>
        <v>1.0458333333372138</v>
      </c>
      <c r="R915" s="2">
        <f>Table135672[[#This Row],[HoursDelta]]*60</f>
        <v>21.507187542556167</v>
      </c>
      <c r="S915" s="2">
        <f>IF(Table135672[[#This Row],[StartToEndDelta]]&gt;0,Table135672[[#This Row],[ExTimeFinishedDelta]]/Table135672[[#This Row],[StartToEndDelta]],0)</f>
        <v>0</v>
      </c>
      <c r="T915" s="2">
        <f>Table135672[[#This Row],[HoursDeltaSoft]]</f>
        <v>14.65525949529837</v>
      </c>
    </row>
    <row r="916" spans="1:20" x14ac:dyDescent="0.25">
      <c r="A916" s="1">
        <v>40719.953692129631</v>
      </c>
      <c r="B916">
        <v>24</v>
      </c>
      <c r="C916">
        <v>0</v>
      </c>
      <c r="D916">
        <v>91.3424479166667</v>
      </c>
      <c r="E916">
        <v>98295</v>
      </c>
      <c r="F916">
        <v>73884</v>
      </c>
      <c r="G916">
        <v>7669.9703225000003</v>
      </c>
      <c r="H916">
        <v>7442.4069402777804</v>
      </c>
      <c r="I916">
        <v>12867.798165833299</v>
      </c>
      <c r="J916">
        <f t="shared" si="28"/>
        <v>24</v>
      </c>
      <c r="K916">
        <f t="shared" si="29"/>
        <v>24411</v>
      </c>
      <c r="L916">
        <f>IF(G917="",0,(Table135672[[#This Row],[ExecutionTimeHours]]-G917)/Table135672[[#This Row],[Timespan]])</f>
        <v>0.37242622688372029</v>
      </c>
      <c r="M916" s="2">
        <f>IF(H917="",0,(Table135672[[#This Row],[ExecutionTimeFinished]]-H917)/Table135672[[#This Row],[Timespan]])</f>
        <v>0.63742813759585981</v>
      </c>
      <c r="N916" s="2">
        <f>IF(I917="",0,(Table135672[[#This Row],[StartToEndTimeFinished]]-I917)/Table135672[[#This Row],[Timespan]])</f>
        <v>0.92281392786528227</v>
      </c>
      <c r="O916" s="6">
        <f>IF(A917="","00:01",Table135672[[#This Row],[DateTime]]-A917)*24*60</f>
        <v>1.0166666738223284</v>
      </c>
      <c r="P916" s="6">
        <f>IF(G977="",0,(Table135672[[#This Row],[ExecutionTimeHours]]-G977)/Table135672[[#This Row],[TimespanSoft]])</f>
        <v>14.607060872103663</v>
      </c>
      <c r="Q916" s="7">
        <f>IF(A977="","01:00",Table135672[[#This Row],[DateTime]]-A977)*24</f>
        <v>1.0449999999837019</v>
      </c>
      <c r="R916" s="2">
        <f>Table135672[[#This Row],[HoursDelta]]*60</f>
        <v>22.345573613023216</v>
      </c>
      <c r="S916" s="2">
        <f>IF(Table135672[[#This Row],[StartToEndDelta]]&gt;0,Table135672[[#This Row],[ExTimeFinishedDelta]]/Table135672[[#This Row],[StartToEndDelta]],0)</f>
        <v>0.69074394994276167</v>
      </c>
      <c r="T916" s="2">
        <f>Table135672[[#This Row],[HoursDeltaSoft]]</f>
        <v>14.607060872103663</v>
      </c>
    </row>
    <row r="917" spans="1:20" x14ac:dyDescent="0.25">
      <c r="A917" s="1">
        <v>40719.952986111108</v>
      </c>
      <c r="B917">
        <v>24</v>
      </c>
      <c r="C917">
        <v>0</v>
      </c>
      <c r="D917">
        <v>88.9530436197917</v>
      </c>
      <c r="E917">
        <v>98295</v>
      </c>
      <c r="F917">
        <v>73668</v>
      </c>
      <c r="G917">
        <v>7669.5916891666702</v>
      </c>
      <c r="H917">
        <v>7441.7588883333301</v>
      </c>
      <c r="I917">
        <v>12866.859971666699</v>
      </c>
      <c r="J917">
        <f t="shared" si="28"/>
        <v>24</v>
      </c>
      <c r="K917">
        <f t="shared" si="29"/>
        <v>24627</v>
      </c>
      <c r="L917">
        <f>IF(G918="",0,(Table135672[[#This Row],[ExecutionTimeHours]]-G918)/Table135672[[#This Row],[Timespan]])</f>
        <v>0.42254973524020095</v>
      </c>
      <c r="M917" s="2">
        <f>IF(H918="",0,(Table135672[[#This Row],[ExecutionTimeFinished]]-H918)/Table135672[[#This Row],[Timespan]])</f>
        <v>0</v>
      </c>
      <c r="N917" s="2">
        <f>IF(I918="",0,(Table135672[[#This Row],[StartToEndTimeFinished]]-I918)/Table135672[[#This Row],[Timespan]])</f>
        <v>0</v>
      </c>
      <c r="O917" s="6">
        <f>IF(A918="","00:01",Table135672[[#This Row],[DateTime]]-A918)*24*60</f>
        <v>1.03333332343027</v>
      </c>
      <c r="P917" s="6">
        <f>IF(G978="",0,(Table135672[[#This Row],[ExecutionTimeHours]]-G978)/Table135672[[#This Row],[TimespanSoft]])</f>
        <v>14.554026323926125</v>
      </c>
      <c r="Q917" s="7">
        <f>IF(A978="","01:00",Table135672[[#This Row],[DateTime]]-A978)*24</f>
        <v>1.0447222221409902</v>
      </c>
      <c r="R917" s="2">
        <f>Table135672[[#This Row],[HoursDelta]]*60</f>
        <v>25.352984114412056</v>
      </c>
      <c r="S917" s="2">
        <f>IF(Table135672[[#This Row],[StartToEndDelta]]&gt;0,Table135672[[#This Row],[ExTimeFinishedDelta]]/Table135672[[#This Row],[StartToEndDelta]],0)</f>
        <v>0</v>
      </c>
      <c r="T917" s="2">
        <f>Table135672[[#This Row],[HoursDeltaSoft]]</f>
        <v>14.554026323926125</v>
      </c>
    </row>
    <row r="918" spans="1:20" x14ac:dyDescent="0.25">
      <c r="A918" s="1">
        <v>40719.952268518522</v>
      </c>
      <c r="B918">
        <v>24</v>
      </c>
      <c r="C918">
        <v>0</v>
      </c>
      <c r="D918">
        <v>89.748204549153598</v>
      </c>
      <c r="E918">
        <v>98295</v>
      </c>
      <c r="F918">
        <v>73949</v>
      </c>
      <c r="G918">
        <v>7669.1550544444399</v>
      </c>
      <c r="H918">
        <v>7441.7588883333301</v>
      </c>
      <c r="I918">
        <v>12866.859971666699</v>
      </c>
      <c r="J918">
        <f t="shared" si="28"/>
        <v>24</v>
      </c>
      <c r="K918">
        <f t="shared" si="29"/>
        <v>24346</v>
      </c>
      <c r="L918">
        <f>IF(G919="",0,(Table135672[[#This Row],[ExecutionTimeHours]]-G919)/Table135672[[#This Row],[Timespan]])</f>
        <v>0.37178694322803096</v>
      </c>
      <c r="M918" s="2">
        <f>IF(H919="",0,(Table135672[[#This Row],[ExecutionTimeFinished]]-H919)/Table135672[[#This Row],[Timespan]])</f>
        <v>0.21806583261918791</v>
      </c>
      <c r="N918" s="2">
        <f>IF(I919="",0,(Table135672[[#This Row],[StartToEndTimeFinished]]-I919)/Table135672[[#This Row],[Timespan]])</f>
        <v>0.27282777690942134</v>
      </c>
      <c r="O918" s="6">
        <f>IF(A919="","00:01",Table135672[[#This Row],[DateTime]]-A919)*24*60</f>
        <v>1.000000003259629</v>
      </c>
      <c r="P918" s="6">
        <f>IF(G979="",0,(Table135672[[#This Row],[ExecutionTimeHours]]-G979)/Table135672[[#This Row],[TimespanSoft]])</f>
        <v>14.481853267336895</v>
      </c>
      <c r="Q918" s="7">
        <f>IF(A979="","01:00",Table135672[[#This Row],[DateTime]]-A979)*24</f>
        <v>1.0450000001583248</v>
      </c>
      <c r="R918" s="2">
        <f>Table135672[[#This Row],[HoursDelta]]*60</f>
        <v>22.307216593681858</v>
      </c>
      <c r="S918" s="2">
        <f>IF(Table135672[[#This Row],[StartToEndDelta]]&gt;0,Table135672[[#This Row],[ExTimeFinishedDelta]]/Table135672[[#This Row],[StartToEndDelta]],0)</f>
        <v>0.79928017260348694</v>
      </c>
      <c r="T918" s="2">
        <f>Table135672[[#This Row],[HoursDeltaSoft]]</f>
        <v>14.481853267336895</v>
      </c>
    </row>
    <row r="919" spans="1:20" x14ac:dyDescent="0.25">
      <c r="A919" s="1">
        <v>40719.951574074075</v>
      </c>
      <c r="B919">
        <v>24</v>
      </c>
      <c r="C919">
        <v>0</v>
      </c>
      <c r="D919">
        <v>89.587834676106795</v>
      </c>
      <c r="E919">
        <v>98295</v>
      </c>
      <c r="F919">
        <v>73956</v>
      </c>
      <c r="G919">
        <v>7668.7832675</v>
      </c>
      <c r="H919">
        <v>7441.5408225000001</v>
      </c>
      <c r="I919">
        <v>12866.587143888901</v>
      </c>
      <c r="J919">
        <f t="shared" si="28"/>
        <v>24</v>
      </c>
      <c r="K919">
        <f t="shared" si="29"/>
        <v>24339</v>
      </c>
      <c r="L919">
        <f>IF(G920="",0,(Table135672[[#This Row],[ExecutionTimeHours]]-G920)/Table135672[[#This Row],[Timespan]])</f>
        <v>0.33084920494366954</v>
      </c>
      <c r="M919" s="2">
        <f>IF(H920="",0,(Table135672[[#This Row],[ExecutionTimeFinished]]-H920)/Table135672[[#This Row],[Timespan]])</f>
        <v>0.66708015589303316</v>
      </c>
      <c r="N919" s="2">
        <f>IF(I920="",0,(Table135672[[#This Row],[StartToEndTimeFinished]]-I920)/Table135672[[#This Row],[Timespan]])</f>
        <v>0.80587803895031251</v>
      </c>
      <c r="O919" s="6">
        <f>IF(A920="","00:01",Table135672[[#This Row],[DateTime]]-A920)*24*60</f>
        <v>1.0500000044703484</v>
      </c>
      <c r="P919" s="6">
        <f>IF(G980="",0,(Table135672[[#This Row],[ExecutionTimeHours]]-G980)/Table135672[[#This Row],[TimespanSoft]])</f>
        <v>14.440850730362442</v>
      </c>
      <c r="Q919" s="7">
        <f>IF(A980="","01:00",Table135672[[#This Row],[DateTime]]-A980)*24</f>
        <v>1.0458333333372138</v>
      </c>
      <c r="R919" s="2">
        <f>Table135672[[#This Row],[HoursDelta]]*60</f>
        <v>19.850952296620171</v>
      </c>
      <c r="S919" s="2">
        <f>IF(Table135672[[#This Row],[StartToEndDelta]]&gt;0,Table135672[[#This Row],[ExTimeFinishedDelta]]/Table135672[[#This Row],[StartToEndDelta]],0)</f>
        <v>0.82776812824175106</v>
      </c>
      <c r="T919" s="2">
        <f>Table135672[[#This Row],[HoursDeltaSoft]]</f>
        <v>14.440850730362442</v>
      </c>
    </row>
    <row r="920" spans="1:20" x14ac:dyDescent="0.25">
      <c r="A920" s="1">
        <v>40719.950844907406</v>
      </c>
      <c r="B920">
        <v>24</v>
      </c>
      <c r="C920">
        <v>0</v>
      </c>
      <c r="D920">
        <v>82.472246805826799</v>
      </c>
      <c r="E920">
        <v>98295</v>
      </c>
      <c r="F920">
        <v>74091</v>
      </c>
      <c r="G920">
        <v>7668.4358758333301</v>
      </c>
      <c r="H920">
        <v>7440.8403883333303</v>
      </c>
      <c r="I920">
        <v>12865.7409719444</v>
      </c>
      <c r="J920">
        <f t="shared" si="28"/>
        <v>24</v>
      </c>
      <c r="K920">
        <f t="shared" si="29"/>
        <v>24204</v>
      </c>
      <c r="L920">
        <f>IF(G921="",0,(Table135672[[#This Row],[ExecutionTimeHours]]-G921)/Table135672[[#This Row],[Timespan]])</f>
        <v>0.3423889832727221</v>
      </c>
      <c r="M920" s="2">
        <f>IF(H921="",0,(Table135672[[#This Row],[ExecutionTimeFinished]]-H921)/Table135672[[#This Row],[Timespan]])</f>
        <v>0.68771610213355261</v>
      </c>
      <c r="N920" s="2">
        <f>IF(I921="",0,(Table135672[[#This Row],[StartToEndTimeFinished]]-I921)/Table135672[[#This Row],[Timespan]])</f>
        <v>0.85182288187433219</v>
      </c>
      <c r="O920" s="6">
        <f>IF(A921="","00:01",Table135672[[#This Row],[DateTime]]-A921)*24*60</f>
        <v>0.98333333269692957</v>
      </c>
      <c r="P920" s="6">
        <f>IF(G981="",0,(Table135672[[#This Row],[ExecutionTimeHours]]-G981)/Table135672[[#This Row],[TimespanSoft]])</f>
        <v>14.472452179371214</v>
      </c>
      <c r="Q920" s="7">
        <f>IF(A981="","01:00",Table135672[[#This Row],[DateTime]]-A981)*24</f>
        <v>1.0455555554945022</v>
      </c>
      <c r="R920" s="2">
        <f>Table135672[[#This Row],[HoursDelta]]*60</f>
        <v>20.543338996363325</v>
      </c>
      <c r="S920" s="2">
        <f>IF(Table135672[[#This Row],[StartToEndDelta]]&gt;0,Table135672[[#This Row],[ExTimeFinishedDelta]]/Table135672[[#This Row],[StartToEndDelta]],0)</f>
        <v>0.80734635892888595</v>
      </c>
      <c r="T920" s="2">
        <f>Table135672[[#This Row],[HoursDeltaSoft]]</f>
        <v>14.472452179371214</v>
      </c>
    </row>
    <row r="921" spans="1:20" x14ac:dyDescent="0.25">
      <c r="A921" s="1">
        <v>40719.950162037036</v>
      </c>
      <c r="B921">
        <v>24</v>
      </c>
      <c r="C921">
        <v>1</v>
      </c>
      <c r="D921">
        <v>88.334101359049498</v>
      </c>
      <c r="E921">
        <v>98295</v>
      </c>
      <c r="F921">
        <v>73899</v>
      </c>
      <c r="G921">
        <v>7668.0991933333298</v>
      </c>
      <c r="H921">
        <v>7440.16413416667</v>
      </c>
      <c r="I921">
        <v>12864.903346111099</v>
      </c>
      <c r="J921">
        <f t="shared" si="28"/>
        <v>23</v>
      </c>
      <c r="K921">
        <f t="shared" si="29"/>
        <v>24396</v>
      </c>
      <c r="L921">
        <f>IF(G922="",0,(Table135672[[#This Row],[ExecutionTimeHours]]-G922)/Table135672[[#This Row],[Timespan]])</f>
        <v>0.3151684357106968</v>
      </c>
      <c r="M921" s="2">
        <f>IF(H922="",0,(Table135672[[#This Row],[ExecutionTimeFinished]]-H922)/Table135672[[#This Row],[Timespan]])</f>
        <v>0.21937222318384586</v>
      </c>
      <c r="N921" s="2">
        <f>IF(I922="",0,(Table135672[[#This Row],[StartToEndTimeFinished]]-I922)/Table135672[[#This Row],[Timespan]])</f>
        <v>0.32767500142821759</v>
      </c>
      <c r="O921" s="6">
        <f>IF(A922="","00:01",Table135672[[#This Row],[DateTime]]-A922)*24*60</f>
        <v>1.0999999952036887</v>
      </c>
      <c r="P921" s="6">
        <f>IF(G982="",0,(Table135672[[#This Row],[ExecutionTimeHours]]-G982)/Table135672[[#This Row],[TimespanSoft]])</f>
        <v>14.5291542347006</v>
      </c>
      <c r="Q921" s="7">
        <f>IF(A982="","01:00",Table135672[[#This Row],[DateTime]]-A982)*24</f>
        <v>1.0463888888480142</v>
      </c>
      <c r="R921" s="2">
        <f>Table135672[[#This Row],[HoursDelta]]*60</f>
        <v>18.910106142641808</v>
      </c>
      <c r="S921" s="2">
        <f>IF(Table135672[[#This Row],[StartToEndDelta]]&gt;0,Table135672[[#This Row],[ExTimeFinishedDelta]]/Table135672[[#This Row],[StartToEndDelta]],0)</f>
        <v>0.66948110849982811</v>
      </c>
      <c r="T921" s="2">
        <f>Table135672[[#This Row],[HoursDeltaSoft]]</f>
        <v>14.5291542347006</v>
      </c>
    </row>
    <row r="922" spans="1:20" x14ac:dyDescent="0.25">
      <c r="A922" s="1">
        <v>40719.94939814815</v>
      </c>
      <c r="B922">
        <v>24</v>
      </c>
      <c r="C922">
        <v>0</v>
      </c>
      <c r="D922">
        <v>86.286033630371094</v>
      </c>
      <c r="E922">
        <v>98295</v>
      </c>
      <c r="F922">
        <v>73761</v>
      </c>
      <c r="G922">
        <v>7667.7525080555597</v>
      </c>
      <c r="H922">
        <v>7439.92282472222</v>
      </c>
      <c r="I922">
        <v>12864.5429036111</v>
      </c>
      <c r="J922">
        <f t="shared" si="28"/>
        <v>24</v>
      </c>
      <c r="K922">
        <f t="shared" si="29"/>
        <v>24534</v>
      </c>
      <c r="L922">
        <f>IF(G923="",0,(Table135672[[#This Row],[ExecutionTimeHours]]-G923)/Table135672[[#This Row],[Timespan]])</f>
        <v>0.36922841270918577</v>
      </c>
      <c r="M922" s="2">
        <f>IF(H923="",0,(Table135672[[#This Row],[ExecutionTimeFinished]]-H923)/Table135672[[#This Row],[Timespan]])</f>
        <v>0.23148032623654829</v>
      </c>
      <c r="N922" s="2">
        <f>IF(I923="",0,(Table135672[[#This Row],[StartToEndTimeFinished]]-I923)/Table135672[[#This Row],[Timespan]])</f>
        <v>0.28073579035252583</v>
      </c>
      <c r="O922" s="6">
        <f>IF(A923="","00:01",Table135672[[#This Row],[DateTime]]-A923)*24*60</f>
        <v>1.0166666738223284</v>
      </c>
      <c r="P922" s="6">
        <f>IF(G983="",0,(Table135672[[#This Row],[ExecutionTimeHours]]-G983)/Table135672[[#This Row],[TimespanSoft]])</f>
        <v>14.582947353126636</v>
      </c>
      <c r="Q922" s="7">
        <f>IF(A983="","01:00",Table135672[[#This Row],[DateTime]]-A983)*24</f>
        <v>1.0447222223156132</v>
      </c>
      <c r="R922" s="2">
        <f>Table135672[[#This Row],[HoursDelta]]*60</f>
        <v>22.153704762551147</v>
      </c>
      <c r="S922" s="2">
        <f>IF(Table135672[[#This Row],[StartToEndDelta]]&gt;0,Table135672[[#This Row],[ExTimeFinishedDelta]]/Table135672[[#This Row],[StartToEndDelta]],0)</f>
        <v>0.82454868310831897</v>
      </c>
      <c r="T922" s="2">
        <f>Table135672[[#This Row],[HoursDeltaSoft]]</f>
        <v>14.582947353126636</v>
      </c>
    </row>
    <row r="923" spans="1:20" x14ac:dyDescent="0.25">
      <c r="A923" s="1">
        <v>40719.948692129627</v>
      </c>
      <c r="B923">
        <v>24</v>
      </c>
      <c r="C923">
        <v>0</v>
      </c>
      <c r="D923">
        <v>87.658973693847699</v>
      </c>
      <c r="E923">
        <v>98295</v>
      </c>
      <c r="F923">
        <v>73693</v>
      </c>
      <c r="G923">
        <v>7667.37712583333</v>
      </c>
      <c r="H923">
        <v>7439.6874863888897</v>
      </c>
      <c r="I923">
        <v>12864.257488888899</v>
      </c>
      <c r="J923">
        <f t="shared" si="28"/>
        <v>24</v>
      </c>
      <c r="K923">
        <f t="shared" si="29"/>
        <v>24602</v>
      </c>
      <c r="L923">
        <f>IF(G924="",0,(Table135672[[#This Row],[ExecutionTimeHours]]-G924)/Table135672[[#This Row],[Timespan]])</f>
        <v>0.38652322529863375</v>
      </c>
      <c r="M923" s="2">
        <f>IF(H924="",0,(Table135672[[#This Row],[ExecutionTimeFinished]]-H924)/Table135672[[#This Row],[Timespan]])</f>
        <v>0.40175792481111555</v>
      </c>
      <c r="N923" s="2">
        <f>IF(I924="",0,(Table135672[[#This Row],[StartToEndTimeFinished]]-I924)/Table135672[[#This Row],[Timespan]])</f>
        <v>0.43842896317007363</v>
      </c>
      <c r="O923" s="6">
        <f>IF(A924="","00:01",Table135672[[#This Row],[DateTime]]-A924)*24*60</f>
        <v>1.0166666633449495</v>
      </c>
      <c r="P923" s="6">
        <f>IF(G984="",0,(Table135672[[#This Row],[ExecutionTimeHours]]-G984)/Table135672[[#This Row],[TimespanSoft]])</f>
        <v>14.573696092591396</v>
      </c>
      <c r="Q923" s="7">
        <f>IF(A984="","01:00",Table135672[[#This Row],[DateTime]]-A984)*24</f>
        <v>1.0447222221409902</v>
      </c>
      <c r="R923" s="2">
        <f>Table135672[[#This Row],[HoursDelta]]*60</f>
        <v>23.191393517918026</v>
      </c>
      <c r="S923" s="2">
        <f>IF(Table135672[[#This Row],[StartToEndDelta]]&gt;0,Table135672[[#This Row],[ExTimeFinishedDelta]]/Table135672[[#This Row],[StartToEndDelta]],0)</f>
        <v>0.91635808434322619</v>
      </c>
      <c r="T923" s="2">
        <f>Table135672[[#This Row],[HoursDeltaSoft]]</f>
        <v>14.573696092591396</v>
      </c>
    </row>
    <row r="924" spans="1:20" x14ac:dyDescent="0.25">
      <c r="A924" s="1">
        <v>40719.94798611111</v>
      </c>
      <c r="B924">
        <v>24</v>
      </c>
      <c r="C924">
        <v>0</v>
      </c>
      <c r="D924">
        <v>84.374203999837206</v>
      </c>
      <c r="E924">
        <v>98295</v>
      </c>
      <c r="F924">
        <v>73740</v>
      </c>
      <c r="G924">
        <v>7666.9841605555603</v>
      </c>
      <c r="H924">
        <v>7439.2790324999996</v>
      </c>
      <c r="I924">
        <v>12863.811752777799</v>
      </c>
      <c r="J924">
        <f t="shared" si="28"/>
        <v>24</v>
      </c>
      <c r="K924">
        <f t="shared" si="29"/>
        <v>24555</v>
      </c>
      <c r="L924">
        <f>IF(G925="",0,(Table135672[[#This Row],[ExecutionTimeHours]]-G925)/Table135672[[#This Row],[Timespan]])</f>
        <v>0.34501333221530534</v>
      </c>
      <c r="M924" s="2">
        <f>IF(H925="",0,(Table135672[[#This Row],[ExecutionTimeFinished]]-H925)/Table135672[[#This Row],[Timespan]])</f>
        <v>0.35764222105372961</v>
      </c>
      <c r="N924" s="2">
        <f>IF(I925="",0,(Table135672[[#This Row],[StartToEndTimeFinished]]-I925)/Table135672[[#This Row],[Timespan]])</f>
        <v>0.39224055432006011</v>
      </c>
      <c r="O924" s="6">
        <f>IF(A925="","00:01",Table135672[[#This Row],[DateTime]]-A925)*24*60</f>
        <v>1.000000003259629</v>
      </c>
      <c r="P924" s="6">
        <f>IF(G985="",0,(Table135672[[#This Row],[ExecutionTimeHours]]-G985)/Table135672[[#This Row],[TimespanSoft]])</f>
        <v>14.571537480294875</v>
      </c>
      <c r="Q924" s="7">
        <f>IF(A985="","01:00",Table135672[[#This Row],[DateTime]]-A985)*24</f>
        <v>1.0449999999837019</v>
      </c>
      <c r="R924" s="2">
        <f>Table135672[[#This Row],[HoursDelta]]*60</f>
        <v>20.700799932918319</v>
      </c>
      <c r="S924" s="2">
        <f>IF(Table135672[[#This Row],[StartToEndDelta]]&gt;0,Table135672[[#This Row],[ExTimeFinishedDelta]]/Table135672[[#This Row],[StartToEndDelta]],0)</f>
        <v>0.91179307472093007</v>
      </c>
      <c r="T924" s="2">
        <f>Table135672[[#This Row],[HoursDeltaSoft]]</f>
        <v>14.571537480294875</v>
      </c>
    </row>
    <row r="925" spans="1:20" x14ac:dyDescent="0.25">
      <c r="A925" s="1">
        <v>40719.947291666664</v>
      </c>
      <c r="B925">
        <v>24</v>
      </c>
      <c r="C925">
        <v>1</v>
      </c>
      <c r="D925">
        <v>84.964993794759096</v>
      </c>
      <c r="E925">
        <v>98295</v>
      </c>
      <c r="F925">
        <v>73935</v>
      </c>
      <c r="G925">
        <v>7666.6391472222203</v>
      </c>
      <c r="H925">
        <v>7438.9213902777801</v>
      </c>
      <c r="I925">
        <v>12863.419512222201</v>
      </c>
      <c r="J925">
        <f t="shared" si="28"/>
        <v>23</v>
      </c>
      <c r="K925">
        <f t="shared" si="29"/>
        <v>24360</v>
      </c>
      <c r="L925">
        <f>IF(G926="",0,(Table135672[[#This Row],[ExecutionTimeHours]]-G926)/Table135672[[#This Row],[Timespan]])</f>
        <v>0.39029999978365759</v>
      </c>
      <c r="M925" s="2">
        <f>IF(H926="",0,(Table135672[[#This Row],[ExecutionTimeFinished]]-H926)/Table135672[[#This Row],[Timespan]])</f>
        <v>0</v>
      </c>
      <c r="N925" s="2">
        <f>IF(I926="",0,(Table135672[[#This Row],[StartToEndTimeFinished]]-I926)/Table135672[[#This Row],[Timespan]])</f>
        <v>0</v>
      </c>
      <c r="O925" s="6">
        <f>IF(A926="","00:01",Table135672[[#This Row],[DateTime]]-A926)*24*60</f>
        <v>1.0333333339076489</v>
      </c>
      <c r="P925" s="6">
        <f>IF(G986="",0,(Table135672[[#This Row],[ExecutionTimeHours]]-G986)/Table135672[[#This Row],[TimespanSoft]])</f>
        <v>14.605532306367822</v>
      </c>
      <c r="Q925" s="7">
        <f>IF(A986="","01:00",Table135672[[#This Row],[DateTime]]-A986)*24</f>
        <v>1.0447222221409902</v>
      </c>
      <c r="R925" s="2">
        <f>Table135672[[#This Row],[HoursDelta]]*60</f>
        <v>23.417999987019456</v>
      </c>
      <c r="S925" s="2">
        <f>IF(Table135672[[#This Row],[StartToEndDelta]]&gt;0,Table135672[[#This Row],[ExTimeFinishedDelta]]/Table135672[[#This Row],[StartToEndDelta]],0)</f>
        <v>0</v>
      </c>
      <c r="T925" s="2">
        <f>Table135672[[#This Row],[HoursDeltaSoft]]</f>
        <v>14.605532306367822</v>
      </c>
    </row>
    <row r="926" spans="1:20" x14ac:dyDescent="0.25">
      <c r="A926" s="1">
        <v>40719.946574074071</v>
      </c>
      <c r="B926">
        <v>24</v>
      </c>
      <c r="C926">
        <v>0</v>
      </c>
      <c r="D926">
        <v>87.763758341471402</v>
      </c>
      <c r="E926">
        <v>98295</v>
      </c>
      <c r="F926">
        <v>74239</v>
      </c>
      <c r="G926">
        <v>7666.2358372222197</v>
      </c>
      <c r="H926">
        <v>7438.9213902777801</v>
      </c>
      <c r="I926">
        <v>12863.419512222201</v>
      </c>
      <c r="J926">
        <f t="shared" si="28"/>
        <v>24</v>
      </c>
      <c r="K926">
        <f t="shared" si="29"/>
        <v>24056</v>
      </c>
      <c r="L926">
        <f>IF(G927="",0,(Table135672[[#This Row],[ExecutionTimeHours]]-G927)/Table135672[[#This Row],[Timespan]])</f>
        <v>0.37049597128946227</v>
      </c>
      <c r="M926" s="2">
        <f>IF(H927="",0,(Table135672[[#This Row],[ExecutionTimeFinished]]-H927)/Table135672[[#This Row],[Timespan]])</f>
        <v>0.27548279834375472</v>
      </c>
      <c r="N926" s="2">
        <f>IF(I927="",0,(Table135672[[#This Row],[StartToEndTimeFinished]]-I927)/Table135672[[#This Row],[Timespan]])</f>
        <v>0.32520161595538027</v>
      </c>
      <c r="O926" s="6">
        <f>IF(A927="","00:01",Table135672[[#This Row],[DateTime]]-A927)*24*60</f>
        <v>1.03333332343027</v>
      </c>
      <c r="P926" s="6">
        <f>IF(G987="",0,(Table135672[[#This Row],[ExecutionTimeHours]]-G987)/Table135672[[#This Row],[TimespanSoft]])</f>
        <v>14.624930449202093</v>
      </c>
      <c r="Q926" s="7">
        <f>IF(A987="","01:00",Table135672[[#This Row],[DateTime]]-A987)*24</f>
        <v>1.0463888888480142</v>
      </c>
      <c r="R926" s="2">
        <f>Table135672[[#This Row],[HoursDelta]]*60</f>
        <v>22.229758277367736</v>
      </c>
      <c r="S926" s="2">
        <f>IF(Table135672[[#This Row],[StartToEndDelta]]&gt;0,Table135672[[#This Row],[ExTimeFinishedDelta]]/Table135672[[#This Row],[StartToEndDelta]],0)</f>
        <v>0.84711386668371513</v>
      </c>
      <c r="T926" s="2">
        <f>Table135672[[#This Row],[HoursDeltaSoft]]</f>
        <v>14.624930449202093</v>
      </c>
    </row>
    <row r="927" spans="1:20" x14ac:dyDescent="0.25">
      <c r="A927" s="1">
        <v>40719.945856481485</v>
      </c>
      <c r="B927">
        <v>24</v>
      </c>
      <c r="C927">
        <v>0</v>
      </c>
      <c r="D927">
        <v>86.109079996744796</v>
      </c>
      <c r="E927">
        <v>98295</v>
      </c>
      <c r="F927">
        <v>74119</v>
      </c>
      <c r="G927">
        <v>7665.8529913888897</v>
      </c>
      <c r="H927">
        <v>7438.6367247222197</v>
      </c>
      <c r="I927">
        <v>12863.083470555601</v>
      </c>
      <c r="J927">
        <f t="shared" si="28"/>
        <v>24</v>
      </c>
      <c r="K927">
        <f t="shared" si="29"/>
        <v>24176</v>
      </c>
      <c r="L927">
        <f>IF(G928="",0,(Table135672[[#This Row],[ExecutionTimeHours]]-G928)/Table135672[[#This Row],[Timespan]])</f>
        <v>0.34458463271862649</v>
      </c>
      <c r="M927" s="2">
        <f>IF(H928="",0,(Table135672[[#This Row],[ExecutionTimeFinished]]-H928)/Table135672[[#This Row],[Timespan]])</f>
        <v>0.78418358759877327</v>
      </c>
      <c r="N927" s="2">
        <f>IF(I928="",0,(Table135672[[#This Row],[StartToEndTimeFinished]]-I928)/Table135672[[#This Row],[Timespan]])</f>
        <v>0.86711431616845958</v>
      </c>
      <c r="O927" s="6">
        <f>IF(A928="","00:01",Table135672[[#This Row],[DateTime]]-A928)*24*60</f>
        <v>1.0666666750330478</v>
      </c>
      <c r="P927" s="6">
        <f>IF(G988="",0,(Table135672[[#This Row],[ExecutionTimeHours]]-G988)/Table135672[[#This Row],[TimespanSoft]])</f>
        <v>14.623534130096832</v>
      </c>
      <c r="Q927" s="7">
        <f>IF(A988="","01:00",Table135672[[#This Row],[DateTime]]-A988)*24</f>
        <v>1.0458333333372138</v>
      </c>
      <c r="R927" s="2">
        <f>Table135672[[#This Row],[HoursDelta]]*60</f>
        <v>20.675077963117591</v>
      </c>
      <c r="S927" s="2">
        <f>IF(Table135672[[#This Row],[StartToEndDelta]]&gt;0,Table135672[[#This Row],[ExTimeFinishedDelta]]/Table135672[[#This Row],[StartToEndDelta]],0)</f>
        <v>0.90436009759804858</v>
      </c>
      <c r="T927" s="2">
        <f>Table135672[[#This Row],[HoursDeltaSoft]]</f>
        <v>14.623534130096832</v>
      </c>
    </row>
    <row r="928" spans="1:20" x14ac:dyDescent="0.25">
      <c r="A928" s="1">
        <v>40719.945115740738</v>
      </c>
      <c r="B928">
        <v>24</v>
      </c>
      <c r="C928">
        <v>1</v>
      </c>
      <c r="D928">
        <v>86.990442911783902</v>
      </c>
      <c r="E928">
        <v>98295</v>
      </c>
      <c r="F928">
        <v>74424</v>
      </c>
      <c r="G928">
        <v>7665.4854344444402</v>
      </c>
      <c r="H928">
        <v>7437.8002622222202</v>
      </c>
      <c r="I928">
        <v>12862.1585486111</v>
      </c>
      <c r="J928">
        <f t="shared" si="28"/>
        <v>23</v>
      </c>
      <c r="K928">
        <f t="shared" si="29"/>
        <v>23871</v>
      </c>
      <c r="L928">
        <f>IF(G929="",0,(Table135672[[#This Row],[ExecutionTimeHours]]-G929)/Table135672[[#This Row],[Timespan]])</f>
        <v>0.29912499983101004</v>
      </c>
      <c r="M928" s="2">
        <f>IF(H929="",0,(Table135672[[#This Row],[ExecutionTimeFinished]]-H929)/Table135672[[#This Row],[Timespan]])</f>
        <v>0.67762123618204118</v>
      </c>
      <c r="N928" s="2">
        <f>IF(I929="",0,(Table135672[[#This Row],[StartToEndTimeFinished]]-I929)/Table135672[[#This Row],[Timespan]])</f>
        <v>0.74850806406821468</v>
      </c>
      <c r="O928" s="6">
        <f>IF(A929="","00:01",Table135672[[#This Row],[DateTime]]-A929)*24*60</f>
        <v>1.0333333339076489</v>
      </c>
      <c r="P928" s="6">
        <f>IF(G989="",0,(Table135672[[#This Row],[ExecutionTimeHours]]-G989)/Table135672[[#This Row],[TimespanSoft]])</f>
        <v>14.66187898895695</v>
      </c>
      <c r="Q928" s="7">
        <f>IF(A989="","01:00",Table135672[[#This Row],[DateTime]]-A989)*24</f>
        <v>1.0444444444729015</v>
      </c>
      <c r="R928" s="2">
        <f>Table135672[[#This Row],[HoursDelta]]*60</f>
        <v>17.947499989860603</v>
      </c>
      <c r="S928" s="2">
        <f>IF(Table135672[[#This Row],[StartToEndDelta]]&gt;0,Table135672[[#This Row],[ExTimeFinishedDelta]]/Table135672[[#This Row],[StartToEndDelta]],0)</f>
        <v>0.90529583943171343</v>
      </c>
      <c r="T928" s="2">
        <f>Table135672[[#This Row],[HoursDeltaSoft]]</f>
        <v>14.66187898895695</v>
      </c>
    </row>
    <row r="929" spans="1:20" x14ac:dyDescent="0.25">
      <c r="A929" s="1">
        <v>40719.944398148145</v>
      </c>
      <c r="B929">
        <v>24</v>
      </c>
      <c r="C929">
        <v>1</v>
      </c>
      <c r="D929">
        <v>86.675987243652301</v>
      </c>
      <c r="E929">
        <v>98295</v>
      </c>
      <c r="F929">
        <v>73733</v>
      </c>
      <c r="G929">
        <v>7665.1763386111097</v>
      </c>
      <c r="H929">
        <v>7437.1000536111096</v>
      </c>
      <c r="I929">
        <v>12861.385090277799</v>
      </c>
      <c r="J929">
        <f t="shared" si="28"/>
        <v>23</v>
      </c>
      <c r="K929">
        <f t="shared" si="29"/>
        <v>24562</v>
      </c>
      <c r="L929">
        <f>IF(G930="",0,(Table135672[[#This Row],[ExecutionTimeHours]]-G930)/Table135672[[#This Row],[Timespan]])</f>
        <v>0.33105847102585295</v>
      </c>
      <c r="M929" s="2">
        <f>IF(H930="",0,(Table135672[[#This Row],[ExecutionTimeFinished]]-H930)/Table135672[[#This Row],[Timespan]])</f>
        <v>0.68370109512862376</v>
      </c>
      <c r="N929" s="2">
        <f>IF(I930="",0,(Table135672[[#This Row],[StartToEndTimeFinished]]-I930)/Table135672[[#This Row],[Timespan]])</f>
        <v>0.7541292374790346</v>
      </c>
      <c r="O929" s="6">
        <f>IF(A930="","00:01",Table135672[[#This Row],[DateTime]]-A930)*24*60</f>
        <v>1.0166666633449495</v>
      </c>
      <c r="P929" s="6">
        <f>IF(G990="",0,(Table135672[[#This Row],[ExecutionTimeHours]]-G990)/Table135672[[#This Row],[TimespanSoft]])</f>
        <v>14.751833600372684</v>
      </c>
      <c r="Q929" s="7">
        <f>IF(A990="","01:00",Table135672[[#This Row],[DateTime]]-A990)*24</f>
        <v>1.0433333332766779</v>
      </c>
      <c r="R929" s="2">
        <f>Table135672[[#This Row],[HoursDelta]]*60</f>
        <v>19.863508261551178</v>
      </c>
      <c r="S929" s="2">
        <f>IF(Table135672[[#This Row],[StartToEndDelta]]&gt;0,Table135672[[#This Row],[ExTimeFinishedDelta]]/Table135672[[#This Row],[StartToEndDelta]],0)</f>
        <v>0.90660998294424466</v>
      </c>
      <c r="T929" s="2">
        <f>Table135672[[#This Row],[HoursDeltaSoft]]</f>
        <v>14.751833600372684</v>
      </c>
    </row>
    <row r="930" spans="1:20" x14ac:dyDescent="0.25">
      <c r="A930" s="1">
        <v>40719.943692129629</v>
      </c>
      <c r="B930">
        <v>24</v>
      </c>
      <c r="C930">
        <v>0</v>
      </c>
      <c r="D930">
        <v>83.0715738932292</v>
      </c>
      <c r="E930">
        <v>98295</v>
      </c>
      <c r="F930">
        <v>74473</v>
      </c>
      <c r="G930">
        <v>7664.8397624999998</v>
      </c>
      <c r="H930">
        <v>7436.4049574999999</v>
      </c>
      <c r="I930">
        <v>12860.618392222201</v>
      </c>
      <c r="J930">
        <f t="shared" si="28"/>
        <v>24</v>
      </c>
      <c r="K930">
        <f t="shared" si="29"/>
        <v>23822</v>
      </c>
      <c r="L930">
        <f>IF(G931="",0,(Table135672[[#This Row],[ExecutionTimeHours]]-G931)/Table135672[[#This Row],[Timespan]])</f>
        <v>0.35104576293893175</v>
      </c>
      <c r="M930" s="2">
        <f>IF(H931="",0,(Table135672[[#This Row],[ExecutionTimeFinished]]-H931)/Table135672[[#This Row],[Timespan]])</f>
        <v>0.438948022880985</v>
      </c>
      <c r="N930" s="2">
        <f>IF(I931="",0,(Table135672[[#This Row],[StartToEndTimeFinished]]-I931)/Table135672[[#This Row],[Timespan]])</f>
        <v>0.54688700598120776</v>
      </c>
      <c r="O930" s="6">
        <f>IF(A931="","00:01",Table135672[[#This Row],[DateTime]]-A931)*24*60</f>
        <v>0.98333333269692957</v>
      </c>
      <c r="P930" s="6">
        <f>IF(G991="",0,(Table135672[[#This Row],[ExecutionTimeHours]]-G991)/Table135672[[#This Row],[TimespanSoft]])</f>
        <v>14.785937682332989</v>
      </c>
      <c r="Q930" s="7">
        <f>IF(A991="","01:00",Table135672[[#This Row],[DateTime]]-A991)*24</f>
        <v>1.0430555556085892</v>
      </c>
      <c r="R930" s="2">
        <f>Table135672[[#This Row],[HoursDelta]]*60</f>
        <v>21.062745776335905</v>
      </c>
      <c r="S930" s="2">
        <f>IF(Table135672[[#This Row],[StartToEndDelta]]&gt;0,Table135672[[#This Row],[ExTimeFinishedDelta]]/Table135672[[#This Row],[StartToEndDelta]],0)</f>
        <v>0.80263019249001544</v>
      </c>
      <c r="T930" s="2">
        <f>Table135672[[#This Row],[HoursDeltaSoft]]</f>
        <v>14.785937682332989</v>
      </c>
    </row>
    <row r="931" spans="1:20" x14ac:dyDescent="0.25">
      <c r="A931" s="1">
        <v>40719.943009259259</v>
      </c>
      <c r="B931">
        <v>24</v>
      </c>
      <c r="C931">
        <v>2</v>
      </c>
      <c r="D931">
        <v>85.778826395670606</v>
      </c>
      <c r="E931">
        <v>98295</v>
      </c>
      <c r="F931">
        <v>74007</v>
      </c>
      <c r="G931">
        <v>7664.4945674999999</v>
      </c>
      <c r="H931">
        <v>7435.9733252777796</v>
      </c>
      <c r="I931">
        <v>12860.080620000001</v>
      </c>
      <c r="J931">
        <f t="shared" si="28"/>
        <v>22</v>
      </c>
      <c r="K931">
        <f t="shared" si="29"/>
        <v>24288</v>
      </c>
      <c r="L931">
        <f>IF(G932="",0,(Table135672[[#This Row],[ExecutionTimeHours]]-G932)/Table135672[[#This Row],[Timespan]])</f>
        <v>0.37176969859383024</v>
      </c>
      <c r="M931" s="2">
        <f>IF(H932="",0,(Table135672[[#This Row],[ExecutionTimeFinished]]-H932)/Table135672[[#This Row],[Timespan]])</f>
        <v>0.28661111235824333</v>
      </c>
      <c r="N931" s="2">
        <f>IF(I932="",0,(Table135672[[#This Row],[StartToEndTimeFinished]]-I932)/Table135672[[#This Row],[Timespan]])</f>
        <v>0.3197810620311573</v>
      </c>
      <c r="O931" s="6">
        <f>IF(A932="","00:01",Table135672[[#This Row],[DateTime]]-A932)*24*60</f>
        <v>1.0999999952036887</v>
      </c>
      <c r="P931" s="6">
        <f>IF(G992="",0,(Table135672[[#This Row],[ExecutionTimeHours]]-G992)/Table135672[[#This Row],[TimespanSoft]])</f>
        <v>14.776771626184619</v>
      </c>
      <c r="Q931" s="7">
        <f>IF(A992="","01:00",Table135672[[#This Row],[DateTime]]-A992)*24</f>
        <v>1.0436111111193895</v>
      </c>
      <c r="R931" s="2">
        <f>Table135672[[#This Row],[HoursDelta]]*60</f>
        <v>22.306181915629814</v>
      </c>
      <c r="S931" s="2">
        <f>IF(Table135672[[#This Row],[StartToEndDelta]]&gt;0,Table135672[[#This Row],[ExTimeFinishedDelta]]/Table135672[[#This Row],[StartToEndDelta]],0)</f>
        <v>0.89627293917210726</v>
      </c>
      <c r="T931" s="2">
        <f>Table135672[[#This Row],[HoursDeltaSoft]]</f>
        <v>14.776771626184619</v>
      </c>
    </row>
    <row r="932" spans="1:20" x14ac:dyDescent="0.25">
      <c r="A932" s="1">
        <v>40719.942245370374</v>
      </c>
      <c r="B932">
        <v>24</v>
      </c>
      <c r="C932">
        <v>0</v>
      </c>
      <c r="D932">
        <v>82.100143432617202</v>
      </c>
      <c r="E932">
        <v>98295</v>
      </c>
      <c r="F932">
        <v>74094</v>
      </c>
      <c r="G932">
        <v>7664.0856208333298</v>
      </c>
      <c r="H932">
        <v>7435.6580530555602</v>
      </c>
      <c r="I932">
        <v>12859.7288608333</v>
      </c>
      <c r="J932">
        <f t="shared" si="28"/>
        <v>24</v>
      </c>
      <c r="K932">
        <f t="shared" si="29"/>
        <v>24201</v>
      </c>
      <c r="L932">
        <f>IF(G933="",0,(Table135672[[#This Row],[ExecutionTimeHours]]-G933)/Table135672[[#This Row],[Timespan]])</f>
        <v>0.38803578961278279</v>
      </c>
      <c r="M932" s="2">
        <f>IF(H933="",0,(Table135672[[#This Row],[ExecutionTimeFinished]]-H933)/Table135672[[#This Row],[Timespan]])</f>
        <v>0</v>
      </c>
      <c r="N932" s="2">
        <f>IF(I933="",0,(Table135672[[#This Row],[StartToEndTimeFinished]]-I933)/Table135672[[#This Row],[Timespan]])</f>
        <v>0</v>
      </c>
      <c r="O932" s="6">
        <f>IF(A933="","00:01",Table135672[[#This Row],[DateTime]]-A933)*24*60</f>
        <v>1.0166666738223284</v>
      </c>
      <c r="P932" s="6">
        <f>IF(G993="",0,(Table135672[[#This Row],[ExecutionTimeHours]]-G993)/Table135672[[#This Row],[TimespanSoft]])</f>
        <v>14.741290777783561</v>
      </c>
      <c r="Q932" s="7">
        <f>IF(A993="","01:00",Table135672[[#This Row],[DateTime]]-A993)*24</f>
        <v>1.0422222222550772</v>
      </c>
      <c r="R932" s="2">
        <f>Table135672[[#This Row],[HoursDelta]]*60</f>
        <v>23.282147376766968</v>
      </c>
      <c r="S932" s="2">
        <f>IF(Table135672[[#This Row],[StartToEndDelta]]&gt;0,Table135672[[#This Row],[ExTimeFinishedDelta]]/Table135672[[#This Row],[StartToEndDelta]],0)</f>
        <v>0</v>
      </c>
      <c r="T932" s="2">
        <f>Table135672[[#This Row],[HoursDeltaSoft]]</f>
        <v>14.741290777783561</v>
      </c>
    </row>
    <row r="933" spans="1:20" x14ac:dyDescent="0.25">
      <c r="A933" s="1">
        <v>40719.94153935185</v>
      </c>
      <c r="B933">
        <v>24</v>
      </c>
      <c r="C933">
        <v>0</v>
      </c>
      <c r="D933">
        <v>80.935410817464202</v>
      </c>
      <c r="E933">
        <v>98295</v>
      </c>
      <c r="F933">
        <v>74172</v>
      </c>
      <c r="G933">
        <v>7663.6911177777802</v>
      </c>
      <c r="H933">
        <v>7435.6580530555602</v>
      </c>
      <c r="I933">
        <v>12859.7288608333</v>
      </c>
      <c r="J933">
        <f t="shared" si="28"/>
        <v>24</v>
      </c>
      <c r="K933">
        <f t="shared" si="29"/>
        <v>24123</v>
      </c>
      <c r="L933">
        <f>IF(G934="",0,(Table135672[[#This Row],[ExecutionTimeHours]]-G934)/Table135672[[#This Row],[Timespan]])</f>
        <v>0.36299524017220131</v>
      </c>
      <c r="M933" s="2">
        <f>IF(H934="",0,(Table135672[[#This Row],[ExecutionTimeFinished]]-H934)/Table135672[[#This Row],[Timespan]])</f>
        <v>0.28545291169035097</v>
      </c>
      <c r="N933" s="2">
        <f>IF(I934="",0,(Table135672[[#This Row],[StartToEndTimeFinished]]-I934)/Table135672[[#This Row],[Timespan]])</f>
        <v>0.31966825573436353</v>
      </c>
      <c r="O933" s="6">
        <f>IF(A934="","00:01",Table135672[[#This Row],[DateTime]]-A934)*24*60</f>
        <v>1.0499999939929694</v>
      </c>
      <c r="P933" s="6">
        <f>IF(G994="",0,(Table135672[[#This Row],[ExecutionTimeHours]]-G994)/Table135672[[#This Row],[TimespanSoft]])</f>
        <v>14.72115898973513</v>
      </c>
      <c r="Q933" s="7">
        <f>IF(A994="","01:00",Table135672[[#This Row],[DateTime]]-A994)*24</f>
        <v>1.0430555554339662</v>
      </c>
      <c r="R933" s="2">
        <f>Table135672[[#This Row],[HoursDelta]]*60</f>
        <v>21.77971441033208</v>
      </c>
      <c r="S933" s="2">
        <f>IF(Table135672[[#This Row],[StartToEndDelta]]&gt;0,Table135672[[#This Row],[ExTimeFinishedDelta]]/Table135672[[#This Row],[StartToEndDelta]],0)</f>
        <v>0.89296608771674635</v>
      </c>
      <c r="T933" s="2">
        <f>Table135672[[#This Row],[HoursDeltaSoft]]</f>
        <v>14.72115898973513</v>
      </c>
    </row>
    <row r="934" spans="1:20" x14ac:dyDescent="0.25">
      <c r="A934" s="1">
        <v>40719.940810185188</v>
      </c>
      <c r="B934">
        <v>24</v>
      </c>
      <c r="C934">
        <v>1</v>
      </c>
      <c r="D934">
        <v>80.187329610188797</v>
      </c>
      <c r="E934">
        <v>98295</v>
      </c>
      <c r="F934">
        <v>74382</v>
      </c>
      <c r="G934">
        <v>7663.3099727777799</v>
      </c>
      <c r="H934">
        <v>7435.3583275000001</v>
      </c>
      <c r="I934">
        <v>12859.393209166699</v>
      </c>
      <c r="J934">
        <f t="shared" si="28"/>
        <v>23</v>
      </c>
      <c r="K934">
        <f t="shared" si="29"/>
        <v>23913</v>
      </c>
      <c r="L934">
        <f>IF(G935="",0,(Table135672[[#This Row],[ExecutionTimeHours]]-G935)/Table135672[[#This Row],[Timespan]])</f>
        <v>0.36613629012572096</v>
      </c>
      <c r="M934" s="2">
        <f>IF(H935="",0,(Table135672[[#This Row],[ExecutionTimeFinished]]-H935)/Table135672[[#This Row],[Timespan]])</f>
        <v>0.18775537624116453</v>
      </c>
      <c r="N934" s="2">
        <f>IF(I935="",0,(Table135672[[#This Row],[StartToEndTimeFinished]]-I935)/Table135672[[#This Row],[Timespan]])</f>
        <v>0.22070698913419756</v>
      </c>
      <c r="O934" s="6">
        <f>IF(A935="","00:01",Table135672[[#This Row],[DateTime]]-A935)*24*60</f>
        <v>1.0333333339076489</v>
      </c>
      <c r="P934" s="6">
        <f>IF(G995="",0,(Table135672[[#This Row],[ExecutionTimeHours]]-G995)/Table135672[[#This Row],[TimespanSoft]])</f>
        <v>14.73974287099113</v>
      </c>
      <c r="Q934" s="7">
        <f>IF(A995="","01:00",Table135672[[#This Row],[DateTime]]-A995)*24</f>
        <v>1.0425000000977889</v>
      </c>
      <c r="R934" s="2">
        <f>Table135672[[#This Row],[HoursDelta]]*60</f>
        <v>21.968177407543259</v>
      </c>
      <c r="S934" s="2">
        <f>IF(Table135672[[#This Row],[StartToEndDelta]]&gt;0,Table135672[[#This Row],[ExTimeFinishedDelta]]/Table135672[[#This Row],[StartToEndDelta]],0)</f>
        <v>0.85069973079557848</v>
      </c>
      <c r="T934" s="2">
        <f>Table135672[[#This Row],[HoursDeltaSoft]]</f>
        <v>14.73974287099113</v>
      </c>
    </row>
    <row r="935" spans="1:20" x14ac:dyDescent="0.25">
      <c r="A935" s="1">
        <v>40719.940092592595</v>
      </c>
      <c r="B935">
        <v>24</v>
      </c>
      <c r="C935">
        <v>0</v>
      </c>
      <c r="D935">
        <v>88.553662618001297</v>
      </c>
      <c r="E935">
        <v>98295</v>
      </c>
      <c r="F935">
        <v>74399</v>
      </c>
      <c r="G935">
        <v>7662.9316319444397</v>
      </c>
      <c r="H935">
        <v>7435.1643136111097</v>
      </c>
      <c r="I935">
        <v>12859.165145277801</v>
      </c>
      <c r="J935">
        <f t="shared" si="28"/>
        <v>24</v>
      </c>
      <c r="K935">
        <f t="shared" si="29"/>
        <v>23896</v>
      </c>
      <c r="L935">
        <f>IF(G936="",0,(Table135672[[#This Row],[ExecutionTimeHours]]-G936)/Table135672[[#This Row],[Timespan]])</f>
        <v>0.36486923015865891</v>
      </c>
      <c r="M935" s="2">
        <f>IF(H936="",0,(Table135672[[#This Row],[ExecutionTimeFinished]]-H936)/Table135672[[#This Row],[Timespan]])</f>
        <v>0.46648128128026184</v>
      </c>
      <c r="N935" s="2">
        <f>IF(I936="",0,(Table135672[[#This Row],[StartToEndTimeFinished]]-I936)/Table135672[[#This Row],[Timespan]])</f>
        <v>0.54402897344215906</v>
      </c>
      <c r="O935" s="6">
        <f>IF(A936="","00:01",Table135672[[#This Row],[DateTime]]-A936)*24*60</f>
        <v>1.0833333351183683</v>
      </c>
      <c r="P935" s="6">
        <f>IF(G996="",0,(Table135672[[#This Row],[ExecutionTimeHours]]-G996)/Table135672[[#This Row],[TimespanSoft]])</f>
        <v>14.755531982473713</v>
      </c>
      <c r="Q935" s="7">
        <f>IF(A996="","01:00",Table135672[[#This Row],[DateTime]]-A996)*24</f>
        <v>1.0422222222550772</v>
      </c>
      <c r="R935" s="2">
        <f>Table135672[[#This Row],[HoursDelta]]*60</f>
        <v>21.892153809519534</v>
      </c>
      <c r="S935" s="2">
        <f>IF(Table135672[[#This Row],[StartToEndDelta]]&gt;0,Table135672[[#This Row],[ExTimeFinishedDelta]]/Table135672[[#This Row],[StartToEndDelta]],0)</f>
        <v>0.85745668714803835</v>
      </c>
      <c r="T935" s="2">
        <f>Table135672[[#This Row],[HoursDeltaSoft]]</f>
        <v>14.755531982473713</v>
      </c>
    </row>
    <row r="936" spans="1:20" x14ac:dyDescent="0.25">
      <c r="A936" s="1">
        <v>40719.939340277779</v>
      </c>
      <c r="B936">
        <v>24</v>
      </c>
      <c r="C936">
        <v>0</v>
      </c>
      <c r="D936">
        <v>86.893468221028598</v>
      </c>
      <c r="E936">
        <v>98295</v>
      </c>
      <c r="F936">
        <v>74215</v>
      </c>
      <c r="G936">
        <v>7662.5363569444498</v>
      </c>
      <c r="H936">
        <v>7434.6589588888901</v>
      </c>
      <c r="I936">
        <v>12858.5757805556</v>
      </c>
      <c r="J936">
        <f t="shared" si="28"/>
        <v>24</v>
      </c>
      <c r="K936">
        <f t="shared" si="29"/>
        <v>24080</v>
      </c>
      <c r="L936">
        <f>IF(G937="",0,(Table135672[[#This Row],[ExecutionTimeHours]]-G937)/Table135672[[#This Row],[Timespan]])</f>
        <v>0.34664317053540766</v>
      </c>
      <c r="M936" s="2">
        <f>IF(H937="",0,(Table135672[[#This Row],[ExecutionTimeFinished]]-H937)/Table135672[[#This Row],[Timespan]])</f>
        <v>0.17471584756745528</v>
      </c>
      <c r="N936" s="2">
        <f>IF(I937="",0,(Table135672[[#This Row],[StartToEndTimeFinished]]-I937)/Table135672[[#This Row],[Timespan]])</f>
        <v>0.20223770564531451</v>
      </c>
      <c r="O936" s="6">
        <f>IF(A937="","00:01",Table135672[[#This Row],[DateTime]]-A937)*24*60</f>
        <v>1.0166666633449495</v>
      </c>
      <c r="P936" s="6">
        <f>IF(G997="",0,(Table135672[[#This Row],[ExecutionTimeHours]]-G997)/Table135672[[#This Row],[TimespanSoft]])</f>
        <v>14.753176406980614</v>
      </c>
      <c r="Q936" s="7">
        <f>IF(A997="","01:00",Table135672[[#This Row],[DateTime]]-A997)*24</f>
        <v>1.0408333333907649</v>
      </c>
      <c r="R936" s="2">
        <f>Table135672[[#This Row],[HoursDelta]]*60</f>
        <v>20.798590232124461</v>
      </c>
      <c r="S936" s="2">
        <f>IF(Table135672[[#This Row],[StartToEndDelta]]&gt;0,Table135672[[#This Row],[ExTimeFinishedDelta]]/Table135672[[#This Row],[StartToEndDelta]],0)</f>
        <v>0.863913319279209</v>
      </c>
      <c r="T936" s="2">
        <f>Table135672[[#This Row],[HoursDeltaSoft]]</f>
        <v>14.753176406980614</v>
      </c>
    </row>
    <row r="937" spans="1:20" x14ac:dyDescent="0.25">
      <c r="A937" s="1">
        <v>40719.938634259262</v>
      </c>
      <c r="B937">
        <v>24</v>
      </c>
      <c r="C937">
        <v>1</v>
      </c>
      <c r="D937">
        <v>94.398783365885393</v>
      </c>
      <c r="E937">
        <v>98295</v>
      </c>
      <c r="F937">
        <v>74609</v>
      </c>
      <c r="G937">
        <v>7662.1839363888903</v>
      </c>
      <c r="H937">
        <v>7434.4813311111102</v>
      </c>
      <c r="I937">
        <v>12858.370172222199</v>
      </c>
      <c r="J937">
        <f t="shared" si="28"/>
        <v>23</v>
      </c>
      <c r="K937">
        <f t="shared" si="29"/>
        <v>23686</v>
      </c>
      <c r="L937">
        <f>IF(G938="",0,(Table135672[[#This Row],[ExecutionTimeHours]]-G938)/Table135672[[#This Row],[Timespan]])</f>
        <v>0.33124285573291812</v>
      </c>
      <c r="M937" s="2">
        <f>IF(H938="",0,(Table135672[[#This Row],[ExecutionTimeFinished]]-H938)/Table135672[[#This Row],[Timespan]])</f>
        <v>0.50737301371655563</v>
      </c>
      <c r="N937" s="2">
        <f>IF(I938="",0,(Table135672[[#This Row],[StartToEndTimeFinished]]-I938)/Table135672[[#This Row],[Timespan]])</f>
        <v>0.61623676985191889</v>
      </c>
      <c r="O937" s="6">
        <f>IF(A938="","00:01",Table135672[[#This Row],[DateTime]]-A938)*24*60</f>
        <v>1.0500000044703484</v>
      </c>
      <c r="P937" s="6">
        <f>IF(G998="",0,(Table135672[[#This Row],[ExecutionTimeHours]]-G998)/Table135672[[#This Row],[TimespanSoft]])</f>
        <v>14.766304903584949</v>
      </c>
      <c r="Q937" s="7">
        <f>IF(A998="","01:00",Table135672[[#This Row],[DateTime]]-A998)*24</f>
        <v>1.0422222222550772</v>
      </c>
      <c r="R937" s="2">
        <f>Table135672[[#This Row],[HoursDelta]]*60</f>
        <v>19.874571343975088</v>
      </c>
      <c r="S937" s="2">
        <f>IF(Table135672[[#This Row],[StartToEndDelta]]&gt;0,Table135672[[#This Row],[ExTimeFinishedDelta]]/Table135672[[#This Row],[StartToEndDelta]],0)</f>
        <v>0.82334102497401584</v>
      </c>
      <c r="T937" s="2">
        <f>Table135672[[#This Row],[HoursDeltaSoft]]</f>
        <v>14.766304903584949</v>
      </c>
    </row>
    <row r="938" spans="1:20" x14ac:dyDescent="0.25">
      <c r="A938" s="1">
        <v>40719.937905092593</v>
      </c>
      <c r="B938">
        <v>24</v>
      </c>
      <c r="C938">
        <v>2</v>
      </c>
      <c r="D938">
        <v>91.1085611979167</v>
      </c>
      <c r="E938">
        <v>98295</v>
      </c>
      <c r="F938">
        <v>75042</v>
      </c>
      <c r="G938">
        <v>7661.83613138889</v>
      </c>
      <c r="H938">
        <v>7433.9485894444397</v>
      </c>
      <c r="I938">
        <v>12857.7231236111</v>
      </c>
      <c r="J938">
        <f t="shared" si="28"/>
        <v>22</v>
      </c>
      <c r="K938">
        <f t="shared" si="29"/>
        <v>23253</v>
      </c>
      <c r="L938">
        <f>IF(G939="",0,(Table135672[[#This Row],[ExecutionTimeHours]]-G939)/Table135672[[#This Row],[Timespan]])</f>
        <v>0.32827565998295927</v>
      </c>
      <c r="M938" s="2">
        <f>IF(H939="",0,(Table135672[[#This Row],[ExecutionTimeFinished]]-H939)/Table135672[[#This Row],[Timespan]])</f>
        <v>0.19487089863639695</v>
      </c>
      <c r="N938" s="2">
        <f>IF(I939="",0,(Table135672[[#This Row],[StartToEndTimeFinished]]-I939)/Table135672[[#This Row],[Timespan]])</f>
        <v>0.2341243375756174</v>
      </c>
      <c r="O938" s="6">
        <f>IF(A939="","00:01",Table135672[[#This Row],[DateTime]]-A939)*24*60</f>
        <v>1.0500000044703484</v>
      </c>
      <c r="P938" s="6">
        <f>IF(G999="",0,(Table135672[[#This Row],[ExecutionTimeHours]]-G999)/Table135672[[#This Row],[TimespanSoft]])</f>
        <v>14.803044498827459</v>
      </c>
      <c r="Q938" s="7">
        <f>IF(A999="","01:00",Table135672[[#This Row],[DateTime]]-A999)*24</f>
        <v>1.0424999999231659</v>
      </c>
      <c r="R938" s="2">
        <f>Table135672[[#This Row],[HoursDelta]]*60</f>
        <v>19.696539598977555</v>
      </c>
      <c r="S938" s="2">
        <f>IF(Table135672[[#This Row],[StartToEndDelta]]&gt;0,Table135672[[#This Row],[ExTimeFinishedDelta]]/Table135672[[#This Row],[StartToEndDelta]],0)</f>
        <v>0.83233934863118453</v>
      </c>
      <c r="T938" s="2">
        <f>Table135672[[#This Row],[HoursDeltaSoft]]</f>
        <v>14.803044498827459</v>
      </c>
    </row>
    <row r="939" spans="1:20" x14ac:dyDescent="0.25">
      <c r="A939" s="1">
        <v>40719.937175925923</v>
      </c>
      <c r="B939">
        <v>24</v>
      </c>
      <c r="C939">
        <v>0</v>
      </c>
      <c r="D939">
        <v>94.245506286621094</v>
      </c>
      <c r="E939">
        <v>98295</v>
      </c>
      <c r="F939">
        <v>74981</v>
      </c>
      <c r="G939">
        <v>7661.4914419444403</v>
      </c>
      <c r="H939">
        <v>7433.7439750000003</v>
      </c>
      <c r="I939">
        <v>12857.477293055599</v>
      </c>
      <c r="J939">
        <f t="shared" si="28"/>
        <v>24</v>
      </c>
      <c r="K939">
        <f t="shared" si="29"/>
        <v>23314</v>
      </c>
      <c r="L939">
        <f>IF(G940="",0,(Table135672[[#This Row],[ExecutionTimeHours]]-G940)/Table135672[[#This Row],[Timespan]])</f>
        <v>0.36892584655893645</v>
      </c>
      <c r="M939" s="2">
        <f>IF(H940="",0,(Table135672[[#This Row],[ExecutionTimeFinished]]-H940)/Table135672[[#This Row],[Timespan]])</f>
        <v>0</v>
      </c>
      <c r="N939" s="2">
        <f>IF(I940="",0,(Table135672[[#This Row],[StartToEndTimeFinished]]-I940)/Table135672[[#This Row],[Timespan]])</f>
        <v>0</v>
      </c>
      <c r="O939" s="6">
        <f>IF(A940="","00:01",Table135672[[#This Row],[DateTime]]-A940)*24*60</f>
        <v>1.1499999964144081</v>
      </c>
      <c r="P939" s="6">
        <f>IF(G1000="",0,(Table135672[[#This Row],[ExecutionTimeHours]]-G1000)/Table135672[[#This Row],[TimespanSoft]])</f>
        <v>14.851043166562231</v>
      </c>
      <c r="Q939" s="7">
        <f>IF(A1000="","01:00",Table135672[[#This Row],[DateTime]]-A1000)*24</f>
        <v>1.0424999999231659</v>
      </c>
      <c r="R939" s="2">
        <f>Table135672[[#This Row],[HoursDelta]]*60</f>
        <v>22.135550793536186</v>
      </c>
      <c r="S939" s="2">
        <f>IF(Table135672[[#This Row],[StartToEndDelta]]&gt;0,Table135672[[#This Row],[ExTimeFinishedDelta]]/Table135672[[#This Row],[StartToEndDelta]],0)</f>
        <v>0</v>
      </c>
      <c r="T939" s="2">
        <f>Table135672[[#This Row],[HoursDeltaSoft]]</f>
        <v>14.851043166562231</v>
      </c>
    </row>
    <row r="940" spans="1:20" x14ac:dyDescent="0.25">
      <c r="A940" s="1">
        <v>40719.936377314814</v>
      </c>
      <c r="B940">
        <v>24</v>
      </c>
      <c r="C940">
        <v>0</v>
      </c>
      <c r="D940">
        <v>91.794415791829394</v>
      </c>
      <c r="E940">
        <v>98295</v>
      </c>
      <c r="F940">
        <v>75188</v>
      </c>
      <c r="G940">
        <v>7661.0671772222204</v>
      </c>
      <c r="H940">
        <v>7433.7439750000003</v>
      </c>
      <c r="I940">
        <v>12857.477293055599</v>
      </c>
      <c r="J940">
        <f t="shared" si="28"/>
        <v>24</v>
      </c>
      <c r="K940">
        <f t="shared" si="29"/>
        <v>23107</v>
      </c>
      <c r="L940">
        <f>IF(G941="",0,(Table135672[[#This Row],[ExecutionTimeHours]]-G941)/Table135672[[#This Row],[Timespan]])</f>
        <v>0.39152568433859014</v>
      </c>
      <c r="M940" s="2">
        <f>IF(H941="",0,(Table135672[[#This Row],[ExecutionTimeFinished]]-H941)/Table135672[[#This Row],[Timespan]])</f>
        <v>0</v>
      </c>
      <c r="N940" s="2">
        <f>IF(I941="",0,(Table135672[[#This Row],[StartToEndTimeFinished]]-I941)/Table135672[[#This Row],[Timespan]])</f>
        <v>0</v>
      </c>
      <c r="O940" s="6">
        <f>IF(A941="","00:01",Table135672[[#This Row],[DateTime]]-A941)*24*60</f>
        <v>1.0166666633449495</v>
      </c>
      <c r="P940" s="6">
        <f>IF(G1001="",0,(Table135672[[#This Row],[ExecutionTimeHours]]-G1001)/Table135672[[#This Row],[TimespanSoft]])</f>
        <v>14.844021089268407</v>
      </c>
      <c r="Q940" s="7">
        <f>IF(A1001="","01:00",Table135672[[#This Row],[DateTime]]-A1001)*24</f>
        <v>1.0405555555480532</v>
      </c>
      <c r="R940" s="2">
        <f>Table135672[[#This Row],[HoursDelta]]*60</f>
        <v>23.491541060315409</v>
      </c>
      <c r="S940" s="2">
        <f>IF(Table135672[[#This Row],[StartToEndDelta]]&gt;0,Table135672[[#This Row],[ExTimeFinishedDelta]]/Table135672[[#This Row],[StartToEndDelta]],0)</f>
        <v>0</v>
      </c>
      <c r="T940" s="2">
        <f>Table135672[[#This Row],[HoursDeltaSoft]]</f>
        <v>14.844021089268407</v>
      </c>
    </row>
    <row r="941" spans="1:20" x14ac:dyDescent="0.25">
      <c r="A941" s="1">
        <v>40719.935671296298</v>
      </c>
      <c r="B941">
        <v>24</v>
      </c>
      <c r="C941">
        <v>0</v>
      </c>
      <c r="D941">
        <v>88.842882792154995</v>
      </c>
      <c r="E941">
        <v>98295</v>
      </c>
      <c r="F941">
        <v>75122</v>
      </c>
      <c r="G941">
        <v>7660.66912611111</v>
      </c>
      <c r="H941">
        <v>7433.7439750000003</v>
      </c>
      <c r="I941">
        <v>12857.477293055599</v>
      </c>
      <c r="J941">
        <f t="shared" si="28"/>
        <v>24</v>
      </c>
      <c r="K941">
        <f t="shared" si="29"/>
        <v>23173</v>
      </c>
      <c r="L941">
        <f>IF(G942="",0,(Table135672[[#This Row],[ExecutionTimeHours]]-G942)/Table135672[[#This Row],[Timespan]])</f>
        <v>0.41798548363546068</v>
      </c>
      <c r="M941" s="2">
        <f>IF(H942="",0,(Table135672[[#This Row],[ExecutionTimeFinished]]-H942)/Table135672[[#This Row],[Timespan]])</f>
        <v>0</v>
      </c>
      <c r="N941" s="2">
        <f>IF(I942="",0,(Table135672[[#This Row],[StartToEndTimeFinished]]-I942)/Table135672[[#This Row],[Timespan]])</f>
        <v>0</v>
      </c>
      <c r="O941" s="6">
        <f>IF(A942="","00:01",Table135672[[#This Row],[DateTime]]-A942)*24*60</f>
        <v>1.0333333339076489</v>
      </c>
      <c r="P941" s="6">
        <f>IF(G1002="",0,(Table135672[[#This Row],[ExecutionTimeHours]]-G1002)/Table135672[[#This Row],[TimespanSoft]])</f>
        <v>14.844573830319943</v>
      </c>
      <c r="Q941" s="7">
        <f>IF(A1002="","01:00",Table135672[[#This Row],[DateTime]]-A1002)*24</f>
        <v>1.0402777778799646</v>
      </c>
      <c r="R941" s="2">
        <f>Table135672[[#This Row],[HoursDelta]]*60</f>
        <v>25.079129018127642</v>
      </c>
      <c r="S941" s="2">
        <f>IF(Table135672[[#This Row],[StartToEndDelta]]&gt;0,Table135672[[#This Row],[ExTimeFinishedDelta]]/Table135672[[#This Row],[StartToEndDelta]],0)</f>
        <v>0</v>
      </c>
      <c r="T941" s="2">
        <f>Table135672[[#This Row],[HoursDeltaSoft]]</f>
        <v>14.844573830319943</v>
      </c>
    </row>
    <row r="942" spans="1:20" x14ac:dyDescent="0.25">
      <c r="A942" s="1">
        <v>40719.934953703705</v>
      </c>
      <c r="B942">
        <v>24</v>
      </c>
      <c r="C942">
        <v>0</v>
      </c>
      <c r="D942">
        <v>89.112513224283902</v>
      </c>
      <c r="E942">
        <v>98295</v>
      </c>
      <c r="F942">
        <v>75152</v>
      </c>
      <c r="G942">
        <v>7660.23720777778</v>
      </c>
      <c r="H942">
        <v>7433.7439750000003</v>
      </c>
      <c r="I942">
        <v>12857.477293055599</v>
      </c>
      <c r="J942">
        <f t="shared" si="28"/>
        <v>24</v>
      </c>
      <c r="K942">
        <f t="shared" si="29"/>
        <v>23143</v>
      </c>
      <c r="L942">
        <f>IF(G943="",0,(Table135672[[#This Row],[ExecutionTimeHours]]-G943)/Table135672[[#This Row],[Timespan]])</f>
        <v>0.38971444317963999</v>
      </c>
      <c r="M942" s="2">
        <f>IF(H943="",0,(Table135672[[#This Row],[ExecutionTimeFinished]]-H943)/Table135672[[#This Row],[Timespan]])</f>
        <v>0</v>
      </c>
      <c r="N942" s="2">
        <f>IF(I943="",0,(Table135672[[#This Row],[StartToEndTimeFinished]]-I943)/Table135672[[#This Row],[Timespan]])</f>
        <v>0</v>
      </c>
      <c r="O942" s="6">
        <f>IF(A943="","00:01",Table135672[[#This Row],[DateTime]]-A943)*24*60</f>
        <v>1.000000003259629</v>
      </c>
      <c r="P942" s="6">
        <f>IF(G1003="",0,(Table135672[[#This Row],[ExecutionTimeHours]]-G1003)/Table135672[[#This Row],[TimespanSoft]])</f>
        <v>14.753039808030653</v>
      </c>
      <c r="Q942" s="7">
        <f>IF(A1003="","01:00",Table135672[[#This Row],[DateTime]]-A1003)*24</f>
        <v>1.0397222221945412</v>
      </c>
      <c r="R942" s="2">
        <f>Table135672[[#This Row],[HoursDelta]]*60</f>
        <v>23.382866590778399</v>
      </c>
      <c r="S942" s="2">
        <f>IF(Table135672[[#This Row],[StartToEndDelta]]&gt;0,Table135672[[#This Row],[ExTimeFinishedDelta]]/Table135672[[#This Row],[StartToEndDelta]],0)</f>
        <v>0</v>
      </c>
      <c r="T942" s="2">
        <f>Table135672[[#This Row],[HoursDeltaSoft]]</f>
        <v>14.753039808030653</v>
      </c>
    </row>
    <row r="943" spans="1:20" x14ac:dyDescent="0.25">
      <c r="A943" s="1">
        <v>40719.934259259258</v>
      </c>
      <c r="B943">
        <v>24</v>
      </c>
      <c r="C943">
        <v>0</v>
      </c>
      <c r="D943">
        <v>90.761380513509096</v>
      </c>
      <c r="E943">
        <v>98295</v>
      </c>
      <c r="F943">
        <v>75315</v>
      </c>
      <c r="G943">
        <v>7659.84749333333</v>
      </c>
      <c r="H943">
        <v>7433.7439750000003</v>
      </c>
      <c r="I943">
        <v>12857.477293055599</v>
      </c>
      <c r="J943">
        <f t="shared" si="28"/>
        <v>24</v>
      </c>
      <c r="K943">
        <f t="shared" si="29"/>
        <v>22980</v>
      </c>
      <c r="L943">
        <f>IF(G944="",0,(Table135672[[#This Row],[ExecutionTimeHours]]-G944)/Table135672[[#This Row],[Timespan]])</f>
        <v>0.39635773887017434</v>
      </c>
      <c r="M943" s="2">
        <f>IF(H944="",0,(Table135672[[#This Row],[ExecutionTimeFinished]]-H944)/Table135672[[#This Row],[Timespan]])</f>
        <v>0.14492648837988914</v>
      </c>
      <c r="N943" s="2">
        <f>IF(I944="",0,(Table135672[[#This Row],[StartToEndTimeFinished]]-I944)/Table135672[[#This Row],[Timespan]])</f>
        <v>0.17439970277291081</v>
      </c>
      <c r="O943" s="6">
        <f>IF(A944="","00:01",Table135672[[#This Row],[DateTime]]-A944)*24*60</f>
        <v>0.93333333148621023</v>
      </c>
      <c r="P943" s="6">
        <f>IF(G1004="",0,(Table135672[[#This Row],[ExecutionTimeHours]]-G1004)/Table135672[[#This Row],[TimespanSoft]])</f>
        <v>14.713651174684934</v>
      </c>
      <c r="Q943" s="7">
        <f>IF(A1004="","01:00",Table135672[[#This Row],[DateTime]]-A1004)*24</f>
        <v>1.0400000000372529</v>
      </c>
      <c r="R943" s="2">
        <f>Table135672[[#This Row],[HoursDelta]]*60</f>
        <v>23.781464332210462</v>
      </c>
      <c r="S943" s="2">
        <f>IF(Table135672[[#This Row],[StartToEndDelta]]&gt;0,Table135672[[#This Row],[ExTimeFinishedDelta]]/Table135672[[#This Row],[StartToEndDelta]],0)</f>
        <v>0.83100192302850817</v>
      </c>
      <c r="T943" s="2">
        <f>Table135672[[#This Row],[HoursDeltaSoft]]</f>
        <v>14.713651174684934</v>
      </c>
    </row>
    <row r="944" spans="1:20" x14ac:dyDescent="0.25">
      <c r="A944" s="1">
        <v>40719.933611111112</v>
      </c>
      <c r="B944">
        <v>24</v>
      </c>
      <c r="C944">
        <v>0</v>
      </c>
      <c r="D944">
        <v>93.764495849609403</v>
      </c>
      <c r="E944">
        <v>98295</v>
      </c>
      <c r="F944">
        <v>75458</v>
      </c>
      <c r="G944">
        <v>7659.47755944445</v>
      </c>
      <c r="H944">
        <v>7433.6087102777801</v>
      </c>
      <c r="I944">
        <v>12857.31452</v>
      </c>
      <c r="J944">
        <f t="shared" si="28"/>
        <v>24</v>
      </c>
      <c r="K944">
        <f t="shared" si="29"/>
        <v>22837</v>
      </c>
      <c r="L944">
        <f>IF(G945="",0,(Table135672[[#This Row],[ExecutionTimeHours]]-G945)/Table135672[[#This Row],[Timespan]])</f>
        <v>0.40192741914107433</v>
      </c>
      <c r="M944" s="2">
        <f>IF(H945="",0,(Table135672[[#This Row],[ExecutionTimeFinished]]-H945)/Table135672[[#This Row],[Timespan]])</f>
        <v>0.13211021498187456</v>
      </c>
      <c r="N944" s="2">
        <f>IF(I945="",0,(Table135672[[#This Row],[StartToEndTimeFinished]]-I945)/Table135672[[#This Row],[Timespan]])</f>
        <v>0.15707338704236351</v>
      </c>
      <c r="O944" s="6">
        <f>IF(A945="","00:01",Table135672[[#This Row],[DateTime]]-A945)*24*60</f>
        <v>1.0333333339076489</v>
      </c>
      <c r="P944" s="6">
        <f>IF(G1005="",0,(Table135672[[#This Row],[ExecutionTimeHours]]-G1005)/Table135672[[#This Row],[TimespanSoft]])</f>
        <v>14.676950907890701</v>
      </c>
      <c r="Q944" s="7">
        <f>IF(A1005="","01:00",Table135672[[#This Row],[DateTime]]-A1005)*24</f>
        <v>1.0411111110588536</v>
      </c>
      <c r="R944" s="2">
        <f>Table135672[[#This Row],[HoursDelta]]*60</f>
        <v>24.115645148464459</v>
      </c>
      <c r="S944" s="2">
        <f>IF(Table135672[[#This Row],[StartToEndDelta]]&gt;0,Table135672[[#This Row],[ExTimeFinishedDelta]]/Table135672[[#This Row],[StartToEndDelta]],0)</f>
        <v>0.84107319177018669</v>
      </c>
      <c r="T944" s="2">
        <f>Table135672[[#This Row],[HoursDeltaSoft]]</f>
        <v>14.676950907890701</v>
      </c>
    </row>
    <row r="945" spans="1:20" x14ac:dyDescent="0.25">
      <c r="A945" s="1">
        <v>40719.932893518519</v>
      </c>
      <c r="B945">
        <v>24</v>
      </c>
      <c r="C945">
        <v>1</v>
      </c>
      <c r="D945">
        <v>95.597546895345005</v>
      </c>
      <c r="E945">
        <v>98295</v>
      </c>
      <c r="F945">
        <v>75734</v>
      </c>
      <c r="G945">
        <v>7659.06223444444</v>
      </c>
      <c r="H945">
        <v>7433.4721963888896</v>
      </c>
      <c r="I945">
        <v>12857.152210833299</v>
      </c>
      <c r="J945">
        <f t="shared" si="28"/>
        <v>23</v>
      </c>
      <c r="K945">
        <f t="shared" si="29"/>
        <v>22561</v>
      </c>
      <c r="L945">
        <f>IF(G946="",0,(Table135672[[#This Row],[ExecutionTimeHours]]-G946)/Table135672[[#This Row],[Timespan]])</f>
        <v>0.34323579347201183</v>
      </c>
      <c r="M945" s="2">
        <f>IF(H946="",0,(Table135672[[#This Row],[ExecutionTimeFinished]]-H946)/Table135672[[#This Row],[Timespan]])</f>
        <v>0</v>
      </c>
      <c r="N945" s="2">
        <f>IF(I946="",0,(Table135672[[#This Row],[StartToEndTimeFinished]]-I946)/Table135672[[#This Row],[Timespan]])</f>
        <v>0</v>
      </c>
      <c r="O945" s="6">
        <f>IF(A946="","00:01",Table135672[[#This Row],[DateTime]]-A946)*24*60</f>
        <v>1.0166666633449495</v>
      </c>
      <c r="P945" s="6">
        <f>IF(G1006="",0,(Table135672[[#This Row],[ExecutionTimeHours]]-G1006)/Table135672[[#This Row],[TimespanSoft]])</f>
        <v>14.591220828778809</v>
      </c>
      <c r="Q945" s="7">
        <f>IF(A1006="","01:00",Table135672[[#This Row],[DateTime]]-A1006)*24</f>
        <v>1.0402777777053416</v>
      </c>
      <c r="R945" s="2">
        <f>Table135672[[#This Row],[HoursDelta]]*60</f>
        <v>20.594147608320711</v>
      </c>
      <c r="S945" s="2">
        <f>IF(Table135672[[#This Row],[StartToEndDelta]]&gt;0,Table135672[[#This Row],[ExTimeFinishedDelta]]/Table135672[[#This Row],[StartToEndDelta]],0)</f>
        <v>0</v>
      </c>
      <c r="T945" s="2">
        <f>Table135672[[#This Row],[HoursDeltaSoft]]</f>
        <v>14.591220828778809</v>
      </c>
    </row>
    <row r="946" spans="1:20" x14ac:dyDescent="0.25">
      <c r="A946" s="1">
        <v>40719.932187500002</v>
      </c>
      <c r="B946">
        <v>24</v>
      </c>
      <c r="C946">
        <v>0</v>
      </c>
      <c r="D946">
        <v>94.895126342773395</v>
      </c>
      <c r="E946">
        <v>98295</v>
      </c>
      <c r="F946">
        <v>76414</v>
      </c>
      <c r="G946">
        <v>7658.7132780555503</v>
      </c>
      <c r="H946">
        <v>7433.4721963888896</v>
      </c>
      <c r="I946">
        <v>12857.152210833299</v>
      </c>
      <c r="J946">
        <f t="shared" si="28"/>
        <v>24</v>
      </c>
      <c r="K946">
        <f t="shared" si="29"/>
        <v>21881</v>
      </c>
      <c r="L946">
        <f>IF(G947="",0,(Table135672[[#This Row],[ExecutionTimeHours]]-G947)/Table135672[[#This Row],[Timespan]])</f>
        <v>0.31654138784826108</v>
      </c>
      <c r="M946" s="2">
        <f>IF(H947="",0,(Table135672[[#This Row],[ExecutionTimeFinished]]-H947)/Table135672[[#This Row],[Timespan]])</f>
        <v>0</v>
      </c>
      <c r="N946" s="2">
        <f>IF(I947="",0,(Table135672[[#This Row],[StartToEndTimeFinished]]-I947)/Table135672[[#This Row],[Timespan]])</f>
        <v>0</v>
      </c>
      <c r="O946" s="6">
        <f>IF(A947="","00:01",Table135672[[#This Row],[DateTime]]-A947)*24*60</f>
        <v>1.000000003259629</v>
      </c>
      <c r="P946" s="6">
        <f>IF(G1007="",0,(Table135672[[#This Row],[ExecutionTimeHours]]-G1007)/Table135672[[#This Row],[TimespanSoft]])</f>
        <v>14.559419224197228</v>
      </c>
      <c r="Q946" s="7">
        <f>IF(A1007="","01:00",Table135672[[#This Row],[DateTime]]-A1007)*24</f>
        <v>1.0402777778799646</v>
      </c>
      <c r="R946" s="2">
        <f>Table135672[[#This Row],[HoursDelta]]*60</f>
        <v>18.992483270895665</v>
      </c>
      <c r="S946" s="2">
        <f>IF(Table135672[[#This Row],[StartToEndDelta]]&gt;0,Table135672[[#This Row],[ExTimeFinishedDelta]]/Table135672[[#This Row],[StartToEndDelta]],0)</f>
        <v>0</v>
      </c>
      <c r="T946" s="2">
        <f>Table135672[[#This Row],[HoursDeltaSoft]]</f>
        <v>14.559419224197228</v>
      </c>
    </row>
    <row r="947" spans="1:20" x14ac:dyDescent="0.25">
      <c r="A947" s="1">
        <v>40719.931493055556</v>
      </c>
      <c r="B947">
        <v>24</v>
      </c>
      <c r="C947">
        <v>3</v>
      </c>
      <c r="D947">
        <v>90.066050211588504</v>
      </c>
      <c r="E947">
        <v>98295</v>
      </c>
      <c r="F947">
        <v>76523</v>
      </c>
      <c r="G947">
        <v>7658.3967366666702</v>
      </c>
      <c r="H947">
        <v>7433.4721963888896</v>
      </c>
      <c r="I947">
        <v>12857.152210833299</v>
      </c>
      <c r="J947">
        <f t="shared" si="28"/>
        <v>21</v>
      </c>
      <c r="K947">
        <f t="shared" si="29"/>
        <v>21772</v>
      </c>
      <c r="L947">
        <f>IF(G948="",0,(Table135672[[#This Row],[ExecutionTimeHours]]-G948)/Table135672[[#This Row],[Timespan]])</f>
        <v>0.31546725078280968</v>
      </c>
      <c r="M947" s="2">
        <f>IF(H948="",0,(Table135672[[#This Row],[ExecutionTimeFinished]]-H948)/Table135672[[#This Row],[Timespan]])</f>
        <v>0</v>
      </c>
      <c r="N947" s="2">
        <f>IF(I948="",0,(Table135672[[#This Row],[StartToEndTimeFinished]]-I948)/Table135672[[#This Row],[Timespan]])</f>
        <v>0</v>
      </c>
      <c r="O947" s="6">
        <f>IF(A948="","00:01",Table135672[[#This Row],[DateTime]]-A948)*24*60</f>
        <v>0.95000000204890966</v>
      </c>
      <c r="P947" s="6">
        <f>IF(G1008="",0,(Table135672[[#This Row],[ExecutionTimeHours]]-G1008)/Table135672[[#This Row],[TimespanSoft]])</f>
        <v>14.581966631179753</v>
      </c>
      <c r="Q947" s="7">
        <f>IF(A1008="","01:00",Table135672[[#This Row],[DateTime]]-A1008)*24</f>
        <v>1.0405555555480532</v>
      </c>
      <c r="R947" s="2">
        <f>Table135672[[#This Row],[HoursDelta]]*60</f>
        <v>18.928035046968581</v>
      </c>
      <c r="S947" s="2">
        <f>IF(Table135672[[#This Row],[StartToEndDelta]]&gt;0,Table135672[[#This Row],[ExTimeFinishedDelta]]/Table135672[[#This Row],[StartToEndDelta]],0)</f>
        <v>0</v>
      </c>
      <c r="T947" s="2">
        <f>Table135672[[#This Row],[HoursDeltaSoft]]</f>
        <v>14.581966631179753</v>
      </c>
    </row>
    <row r="948" spans="1:20" x14ac:dyDescent="0.25">
      <c r="A948" s="1">
        <v>40719.930833333332</v>
      </c>
      <c r="B948">
        <v>24</v>
      </c>
      <c r="C948">
        <v>5</v>
      </c>
      <c r="D948">
        <v>86.127703348795606</v>
      </c>
      <c r="E948">
        <v>98295</v>
      </c>
      <c r="F948">
        <v>77179</v>
      </c>
      <c r="G948">
        <v>7658.0970427777802</v>
      </c>
      <c r="H948">
        <v>7433.4721963888896</v>
      </c>
      <c r="I948">
        <v>12857.152210833299</v>
      </c>
      <c r="J948">
        <f t="shared" si="28"/>
        <v>19</v>
      </c>
      <c r="K948">
        <f t="shared" si="29"/>
        <v>21116</v>
      </c>
      <c r="L948">
        <f>IF(G949="",0,(Table135672[[#This Row],[ExecutionTimeHours]]-G949)/Table135672[[#This Row],[Timespan]])</f>
        <v>0.27603790307578807</v>
      </c>
      <c r="M948" s="2">
        <f>IF(H949="",0,(Table135672[[#This Row],[ExecutionTimeFinished]]-H949)/Table135672[[#This Row],[Timespan]])</f>
        <v>0</v>
      </c>
      <c r="N948" s="2">
        <f>IF(I949="",0,(Table135672[[#This Row],[StartToEndTimeFinished]]-I949)/Table135672[[#This Row],[Timespan]])</f>
        <v>0</v>
      </c>
      <c r="O948" s="6">
        <f>IF(A949="","00:01",Table135672[[#This Row],[DateTime]]-A949)*24*60</f>
        <v>1.0333333339076489</v>
      </c>
      <c r="P948" s="6">
        <f>IF(G1009="",0,(Table135672[[#This Row],[ExecutionTimeHours]]-G1009)/Table135672[[#This Row],[TimespanSoft]])</f>
        <v>14.650687300634935</v>
      </c>
      <c r="Q948" s="7">
        <f>IF(A1009="","01:00",Table135672[[#This Row],[DateTime]]-A1009)*24</f>
        <v>1.0411111110588536</v>
      </c>
      <c r="R948" s="2">
        <f>Table135672[[#This Row],[HoursDelta]]*60</f>
        <v>16.562274184547285</v>
      </c>
      <c r="S948" s="2">
        <f>IF(Table135672[[#This Row],[StartToEndDelta]]&gt;0,Table135672[[#This Row],[ExTimeFinishedDelta]]/Table135672[[#This Row],[StartToEndDelta]],0)</f>
        <v>0</v>
      </c>
      <c r="T948" s="2">
        <f>Table135672[[#This Row],[HoursDeltaSoft]]</f>
        <v>14.650687300634935</v>
      </c>
    </row>
    <row r="949" spans="1:20" x14ac:dyDescent="0.25">
      <c r="A949" s="1">
        <v>40719.930115740739</v>
      </c>
      <c r="B949">
        <v>24</v>
      </c>
      <c r="C949">
        <v>8</v>
      </c>
      <c r="D949">
        <v>76.978310902913407</v>
      </c>
      <c r="E949">
        <v>98295</v>
      </c>
      <c r="F949">
        <v>77740</v>
      </c>
      <c r="G949">
        <v>7657.81180361111</v>
      </c>
      <c r="H949">
        <v>7433.4721963888896</v>
      </c>
      <c r="I949">
        <v>12857.152210833299</v>
      </c>
      <c r="J949">
        <f t="shared" si="28"/>
        <v>16</v>
      </c>
      <c r="K949">
        <f t="shared" si="29"/>
        <v>20555</v>
      </c>
      <c r="L949">
        <f>IF(G950="",0,(Table135672[[#This Row],[ExecutionTimeHours]]-G950)/Table135672[[#This Row],[Timespan]])</f>
        <v>0.21355796036661415</v>
      </c>
      <c r="M949" s="2">
        <f>IF(H950="",0,(Table135672[[#This Row],[ExecutionTimeFinished]]-H950)/Table135672[[#This Row],[Timespan]])</f>
        <v>0</v>
      </c>
      <c r="N949" s="2">
        <f>IF(I950="",0,(Table135672[[#This Row],[StartToEndTimeFinished]]-I950)/Table135672[[#This Row],[Timespan]])</f>
        <v>0</v>
      </c>
      <c r="O949" s="6">
        <f>IF(A950="","00:01",Table135672[[#This Row],[DateTime]]-A950)*24*60</f>
        <v>1.1166666657663882</v>
      </c>
      <c r="P949" s="6">
        <f>IF(G1010="",0,(Table135672[[#This Row],[ExecutionTimeHours]]-G1010)/Table135672[[#This Row],[TimespanSoft]])</f>
        <v>14.74083280165074</v>
      </c>
      <c r="Q949" s="7">
        <f>IF(A1010="","01:00",Table135672[[#This Row],[DateTime]]-A1010)*24</f>
        <v>1.0433333332766779</v>
      </c>
      <c r="R949" s="2">
        <f>Table135672[[#This Row],[HoursDelta]]*60</f>
        <v>12.813477621996849</v>
      </c>
      <c r="S949" s="2">
        <f>IF(Table135672[[#This Row],[StartToEndDelta]]&gt;0,Table135672[[#This Row],[ExTimeFinishedDelta]]/Table135672[[#This Row],[StartToEndDelta]],0)</f>
        <v>0</v>
      </c>
      <c r="T949" s="2">
        <f>Table135672[[#This Row],[HoursDeltaSoft]]</f>
        <v>14.74083280165074</v>
      </c>
    </row>
    <row r="950" spans="1:20" x14ac:dyDescent="0.25">
      <c r="A950" s="1">
        <v>40719.929340277777</v>
      </c>
      <c r="B950">
        <v>24</v>
      </c>
      <c r="C950">
        <v>12</v>
      </c>
      <c r="D950">
        <v>61.138769785563099</v>
      </c>
      <c r="E950">
        <v>98295</v>
      </c>
      <c r="F950">
        <v>78384</v>
      </c>
      <c r="G950">
        <v>7657.5733305555596</v>
      </c>
      <c r="H950">
        <v>7433.4721963888896</v>
      </c>
      <c r="I950">
        <v>12857.152210833299</v>
      </c>
      <c r="J950">
        <f t="shared" si="28"/>
        <v>12</v>
      </c>
      <c r="K950">
        <f t="shared" si="29"/>
        <v>19911</v>
      </c>
      <c r="L950">
        <f>IF(G951="",0,(Table135672[[#This Row],[ExecutionTimeHours]]-G951)/Table135672[[#This Row],[Timespan]])</f>
        <v>0.1546894439448743</v>
      </c>
      <c r="M950" s="2">
        <f>IF(H951="",0,(Table135672[[#This Row],[ExecutionTimeFinished]]-H951)/Table135672[[#This Row],[Timespan]])</f>
        <v>0</v>
      </c>
      <c r="N950" s="2">
        <f>IF(I951="",0,(Table135672[[#This Row],[StartToEndTimeFinished]]-I951)/Table135672[[#This Row],[Timespan]])</f>
        <v>0</v>
      </c>
      <c r="O950" s="6">
        <f>IF(A951="","00:01",Table135672[[#This Row],[DateTime]]-A951)*24*60</f>
        <v>1.000000003259629</v>
      </c>
      <c r="P950" s="6">
        <f>IF(G1011="",0,(Table135672[[#This Row],[ExecutionTimeHours]]-G1011)/Table135672[[#This Row],[TimespanSoft]])</f>
        <v>14.917638741415669</v>
      </c>
      <c r="Q950" s="7">
        <f>IF(A1011="","01:00",Table135672[[#This Row],[DateTime]]-A1011)*24</f>
        <v>1.0411111110588536</v>
      </c>
      <c r="R950" s="2">
        <f>Table135672[[#This Row],[HoursDelta]]*60</f>
        <v>9.2813666366924572</v>
      </c>
      <c r="S950" s="2">
        <f>IF(Table135672[[#This Row],[StartToEndDelta]]&gt;0,Table135672[[#This Row],[ExTimeFinishedDelta]]/Table135672[[#This Row],[StartToEndDelta]],0)</f>
        <v>0</v>
      </c>
      <c r="T950" s="2">
        <f>Table135672[[#This Row],[HoursDeltaSoft]]</f>
        <v>14.917638741415669</v>
      </c>
    </row>
    <row r="951" spans="1:20" x14ac:dyDescent="0.25">
      <c r="A951" s="1">
        <v>40719.92864583333</v>
      </c>
      <c r="B951">
        <v>24</v>
      </c>
      <c r="C951">
        <v>12</v>
      </c>
      <c r="D951">
        <v>60.962533315022803</v>
      </c>
      <c r="E951">
        <v>98295</v>
      </c>
      <c r="F951">
        <v>78773</v>
      </c>
      <c r="G951">
        <v>7657.4186411111104</v>
      </c>
      <c r="H951">
        <v>7433.4721963888896</v>
      </c>
      <c r="I951">
        <v>12857.152210833299</v>
      </c>
      <c r="J951">
        <f t="shared" si="28"/>
        <v>12</v>
      </c>
      <c r="K951">
        <f t="shared" si="29"/>
        <v>19522</v>
      </c>
      <c r="L951">
        <f>IF(G952="",0,(Table135672[[#This Row],[ExecutionTimeHours]]-G952)/Table135672[[#This Row],[Timespan]])</f>
        <v>0.13793333432626145</v>
      </c>
      <c r="M951" s="2">
        <f>IF(H952="",0,(Table135672[[#This Row],[ExecutionTimeFinished]]-H952)/Table135672[[#This Row],[Timespan]])</f>
        <v>0</v>
      </c>
      <c r="N951" s="2">
        <f>IF(I952="",0,(Table135672[[#This Row],[StartToEndTimeFinished]]-I952)/Table135672[[#This Row],[Timespan]])</f>
        <v>0</v>
      </c>
      <c r="O951" s="6">
        <f>IF(A952="","00:01",Table135672[[#This Row],[DateTime]]-A952)*24*60</f>
        <v>0.99999999278225005</v>
      </c>
      <c r="P951" s="6">
        <f>IF(G1012="",0,(Table135672[[#This Row],[ExecutionTimeHours]]-G1012)/Table135672[[#This Row],[TimespanSoft]])</f>
        <v>15.156267273626622</v>
      </c>
      <c r="Q951" s="7">
        <f>IF(A1012="","01:00",Table135672[[#This Row],[DateTime]]-A1012)*24</f>
        <v>1.0413888887269422</v>
      </c>
      <c r="R951" s="2">
        <f>Table135672[[#This Row],[HoursDelta]]*60</f>
        <v>8.2760000595756864</v>
      </c>
      <c r="S951" s="2">
        <f>IF(Table135672[[#This Row],[StartToEndDelta]]&gt;0,Table135672[[#This Row],[ExTimeFinishedDelta]]/Table135672[[#This Row],[StartToEndDelta]],0)</f>
        <v>0</v>
      </c>
      <c r="T951" s="2">
        <f>Table135672[[#This Row],[HoursDeltaSoft]]</f>
        <v>15.156267273626622</v>
      </c>
    </row>
    <row r="952" spans="1:20" x14ac:dyDescent="0.25">
      <c r="A952" s="1">
        <v>40719.927951388891</v>
      </c>
      <c r="B952">
        <v>24</v>
      </c>
      <c r="C952">
        <v>16</v>
      </c>
      <c r="D952">
        <v>49.050790150960303</v>
      </c>
      <c r="E952">
        <v>98295</v>
      </c>
      <c r="F952">
        <v>79052</v>
      </c>
      <c r="G952">
        <v>7657.2807077777798</v>
      </c>
      <c r="H952">
        <v>7433.4721963888896</v>
      </c>
      <c r="I952">
        <v>12857.152210833299</v>
      </c>
      <c r="J952">
        <f t="shared" si="28"/>
        <v>8</v>
      </c>
      <c r="K952">
        <f t="shared" si="29"/>
        <v>19243</v>
      </c>
      <c r="L952">
        <f>IF(G953="",0,(Table135672[[#This Row],[ExecutionTimeHours]]-G953)/Table135672[[#This Row],[Timespan]])</f>
        <v>7.4005463960641782E-2</v>
      </c>
      <c r="M952" s="2">
        <f>IF(H953="",0,(Table135672[[#This Row],[ExecutionTimeFinished]]-H953)/Table135672[[#This Row],[Timespan]])</f>
        <v>0</v>
      </c>
      <c r="N952" s="2">
        <f>IF(I953="",0,(Table135672[[#This Row],[StartToEndTimeFinished]]-I953)/Table135672[[#This Row],[Timespan]])</f>
        <v>0</v>
      </c>
      <c r="O952" s="6">
        <f>IF(A953="","00:01",Table135672[[#This Row],[DateTime]]-A953)*24*60</f>
        <v>1.0166666738223284</v>
      </c>
      <c r="P952" s="6">
        <f>IF(G1013="",0,(Table135672[[#This Row],[ExecutionTimeHours]]-G1013)/Table135672[[#This Row],[TimespanSoft]])</f>
        <v>15.377386640756644</v>
      </c>
      <c r="Q952" s="7">
        <f>IF(A1013="","01:00",Table135672[[#This Row],[DateTime]]-A1013)*24</f>
        <v>1.0438888889621012</v>
      </c>
      <c r="R952" s="2">
        <f>Table135672[[#This Row],[HoursDelta]]*60</f>
        <v>4.4403278376385069</v>
      </c>
      <c r="S952" s="2">
        <f>IF(Table135672[[#This Row],[StartToEndDelta]]&gt;0,Table135672[[#This Row],[ExTimeFinishedDelta]]/Table135672[[#This Row],[StartToEndDelta]],0)</f>
        <v>0</v>
      </c>
      <c r="T952" s="2">
        <f>Table135672[[#This Row],[HoursDeltaSoft]]</f>
        <v>15.377386640756644</v>
      </c>
    </row>
    <row r="953" spans="1:20" x14ac:dyDescent="0.25">
      <c r="A953" s="1">
        <v>40719.927245370367</v>
      </c>
      <c r="B953">
        <v>24</v>
      </c>
      <c r="C953">
        <v>20</v>
      </c>
      <c r="D953">
        <v>33.408927599588999</v>
      </c>
      <c r="E953">
        <v>98295</v>
      </c>
      <c r="F953">
        <v>79624</v>
      </c>
      <c r="G953">
        <v>7657.2054688888902</v>
      </c>
      <c r="H953">
        <v>7433.4721963888896</v>
      </c>
      <c r="I953">
        <v>12857.152210833299</v>
      </c>
      <c r="J953">
        <f t="shared" si="28"/>
        <v>4</v>
      </c>
      <c r="K953">
        <f t="shared" si="29"/>
        <v>18671</v>
      </c>
      <c r="L953">
        <f>IF(G954="",0,(Table135672[[#This Row],[ExecutionTimeHours]]-G954)/Table135672[[#This Row],[Timespan]])</f>
        <v>3.9287158603987737E-2</v>
      </c>
      <c r="M953" s="2">
        <f>IF(H954="",0,(Table135672[[#This Row],[ExecutionTimeFinished]]-H954)/Table135672[[#This Row],[Timespan]])</f>
        <v>0</v>
      </c>
      <c r="N953" s="2">
        <f>IF(I954="",0,(Table135672[[#This Row],[StartToEndTimeFinished]]-I954)/Table135672[[#This Row],[Timespan]])</f>
        <v>0</v>
      </c>
      <c r="O953" s="6">
        <f>IF(A954="","00:01",Table135672[[#This Row],[DateTime]]-A954)*24*60</f>
        <v>1.0166666633449495</v>
      </c>
      <c r="P953" s="6">
        <f>IF(G1014="",0,(Table135672[[#This Row],[ExecutionTimeHours]]-G1014)/Table135672[[#This Row],[TimespanSoft]])</f>
        <v>15.682489889767227</v>
      </c>
      <c r="Q953" s="7">
        <f>IF(A1014="","01:00",Table135672[[#This Row],[DateTime]]-A1014)*24</f>
        <v>1.0438888887874782</v>
      </c>
      <c r="R953" s="2">
        <f>Table135672[[#This Row],[HoursDelta]]*60</f>
        <v>2.357229516239264</v>
      </c>
      <c r="S953" s="2">
        <f>IF(Table135672[[#This Row],[StartToEndDelta]]&gt;0,Table135672[[#This Row],[ExTimeFinishedDelta]]/Table135672[[#This Row],[StartToEndDelta]],0)</f>
        <v>0</v>
      </c>
      <c r="T953" s="2">
        <f>Table135672[[#This Row],[HoursDeltaSoft]]</f>
        <v>15.682489889767227</v>
      </c>
    </row>
    <row r="954" spans="1:20" x14ac:dyDescent="0.25">
      <c r="A954" s="1">
        <v>40719.926539351851</v>
      </c>
      <c r="B954">
        <v>24</v>
      </c>
      <c r="C954">
        <v>20</v>
      </c>
      <c r="D954">
        <v>29.395423412323002</v>
      </c>
      <c r="E954">
        <v>98295</v>
      </c>
      <c r="F954">
        <v>80736</v>
      </c>
      <c r="G954">
        <v>7657.16552694444</v>
      </c>
      <c r="H954">
        <v>7433.4721963888896</v>
      </c>
      <c r="I954">
        <v>12857.152210833299</v>
      </c>
      <c r="J954">
        <f t="shared" si="28"/>
        <v>4</v>
      </c>
      <c r="K954">
        <f t="shared" si="29"/>
        <v>17559</v>
      </c>
      <c r="L954">
        <f>IF(G955="",0,(Table135672[[#This Row],[ExecutionTimeHours]]-G955)/Table135672[[#This Row],[Timespan]])</f>
        <v>0</v>
      </c>
      <c r="M954" s="2">
        <f>IF(H955="",0,(Table135672[[#This Row],[ExecutionTimeFinished]]-H955)/Table135672[[#This Row],[Timespan]])</f>
        <v>0</v>
      </c>
      <c r="N954" s="2">
        <f>IF(I955="",0,(Table135672[[#This Row],[StartToEndTimeFinished]]-I955)/Table135672[[#This Row],[Timespan]])</f>
        <v>0</v>
      </c>
      <c r="O954" s="6">
        <f>IF(A955="","00:01",Table135672[[#This Row],[DateTime]]-A955)*24*60</f>
        <v>1.0499999939929694</v>
      </c>
      <c r="P954" s="6">
        <f>IF(G1015="",0,(Table135672[[#This Row],[ExecutionTimeHours]]-G1015)/Table135672[[#This Row],[TimespanSoft]])</f>
        <v>16.008126896000498</v>
      </c>
      <c r="Q954" s="7">
        <f>IF(A1015="","01:00",Table135672[[#This Row],[DateTime]]-A1015)*24</f>
        <v>1.0441666666301899</v>
      </c>
      <c r="R954" s="2">
        <f>Table135672[[#This Row],[HoursDelta]]*60</f>
        <v>0</v>
      </c>
      <c r="S954" s="2">
        <f>IF(Table135672[[#This Row],[StartToEndDelta]]&gt;0,Table135672[[#This Row],[ExTimeFinishedDelta]]/Table135672[[#This Row],[StartToEndDelta]],0)</f>
        <v>0</v>
      </c>
      <c r="T954" s="2">
        <f>Table135672[[#This Row],[HoursDeltaSoft]]</f>
        <v>16.008126896000498</v>
      </c>
    </row>
    <row r="955" spans="1:20" x14ac:dyDescent="0.25">
      <c r="A955" s="1">
        <v>40719.925810185188</v>
      </c>
      <c r="B955">
        <v>24</v>
      </c>
      <c r="C955">
        <v>24</v>
      </c>
      <c r="D955">
        <v>19.6502419263124</v>
      </c>
      <c r="E955">
        <v>98295</v>
      </c>
      <c r="F955">
        <v>80973</v>
      </c>
      <c r="G955">
        <v>7657.16552694444</v>
      </c>
      <c r="H955">
        <v>7433.4721963888896</v>
      </c>
      <c r="I955">
        <v>12857.152210833299</v>
      </c>
      <c r="J955">
        <f t="shared" si="28"/>
        <v>0</v>
      </c>
      <c r="K955">
        <f t="shared" si="29"/>
        <v>17322</v>
      </c>
      <c r="L955">
        <f>IF(G956="",0,(Table135672[[#This Row],[ExecutionTimeHours]]-G956)/Table135672[[#This Row],[Timespan]])</f>
        <v>0</v>
      </c>
      <c r="M955" s="2">
        <f>IF(H956="",0,(Table135672[[#This Row],[ExecutionTimeFinished]]-H956)/Table135672[[#This Row],[Timespan]])</f>
        <v>0</v>
      </c>
      <c r="N955" s="2">
        <f>IF(I956="",0,(Table135672[[#This Row],[StartToEndTimeFinished]]-I956)/Table135672[[#This Row],[Timespan]])</f>
        <v>0</v>
      </c>
      <c r="O955" s="6">
        <f>IF(A956="","00:01",Table135672[[#This Row],[DateTime]]-A956)*24*60</f>
        <v>1.0166666738223284</v>
      </c>
      <c r="P955" s="6">
        <f>IF(G1016="",0,(Table135672[[#This Row],[ExecutionTimeHours]]-G1016)/Table135672[[#This Row],[TimespanSoft]])</f>
        <v>16.446037538070165</v>
      </c>
      <c r="Q955" s="7">
        <f>IF(A1016="","01:00",Table135672[[#This Row],[DateTime]]-A1016)*24</f>
        <v>1.0433333334513009</v>
      </c>
      <c r="R955" s="2">
        <f>Table135672[[#This Row],[HoursDelta]]*60</f>
        <v>0</v>
      </c>
      <c r="S955" s="2">
        <f>IF(Table135672[[#This Row],[StartToEndDelta]]&gt;0,Table135672[[#This Row],[ExTimeFinishedDelta]]/Table135672[[#This Row],[StartToEndDelta]],0)</f>
        <v>0</v>
      </c>
      <c r="T955" s="2">
        <f>Table135672[[#This Row],[HoursDeltaSoft]]</f>
        <v>16.446037538070165</v>
      </c>
    </row>
    <row r="956" spans="1:20" x14ac:dyDescent="0.25">
      <c r="A956" s="1">
        <v>40719.925104166665</v>
      </c>
      <c r="B956">
        <v>24</v>
      </c>
      <c r="C956">
        <v>24</v>
      </c>
      <c r="D956">
        <v>4.6317050075158503</v>
      </c>
      <c r="E956">
        <v>98295</v>
      </c>
      <c r="F956">
        <v>78609</v>
      </c>
      <c r="G956">
        <v>7657.16552694444</v>
      </c>
      <c r="H956">
        <v>7433.4721963888896</v>
      </c>
      <c r="I956">
        <v>12857.152210833299</v>
      </c>
      <c r="J956">
        <f t="shared" si="28"/>
        <v>0</v>
      </c>
      <c r="K956">
        <f t="shared" si="29"/>
        <v>19686</v>
      </c>
      <c r="L956">
        <f>IF(G957="",0,(Table135672[[#This Row],[ExecutionTimeHours]]-G957)/Table135672[[#This Row],[Timespan]])</f>
        <v>0</v>
      </c>
      <c r="M956" s="2">
        <f>IF(H957="",0,(Table135672[[#This Row],[ExecutionTimeFinished]]-H957)/Table135672[[#This Row],[Timespan]])</f>
        <v>0</v>
      </c>
      <c r="N956" s="2">
        <f>IF(I957="",0,(Table135672[[#This Row],[StartToEndTimeFinished]]-I957)/Table135672[[#This Row],[Timespan]])</f>
        <v>0</v>
      </c>
      <c r="O956" s="6">
        <f>IF(A957="","00:01",Table135672[[#This Row],[DateTime]]-A957)*24*60</f>
        <v>1.0166666633449495</v>
      </c>
      <c r="P956" s="6">
        <f>IF(G1017="",0,(Table135672[[#This Row],[ExecutionTimeHours]]-G1017)/Table135672[[#This Row],[TimespanSoft]])</f>
        <v>16.780812083971874</v>
      </c>
      <c r="Q956" s="7">
        <f>IF(A1017="","01:00",Table135672[[#This Row],[DateTime]]-A1017)*24</f>
        <v>1.0436111111193895</v>
      </c>
      <c r="R956" s="2">
        <f>Table135672[[#This Row],[HoursDelta]]*60</f>
        <v>0</v>
      </c>
      <c r="S956" s="2">
        <f>IF(Table135672[[#This Row],[StartToEndDelta]]&gt;0,Table135672[[#This Row],[ExTimeFinishedDelta]]/Table135672[[#This Row],[StartToEndDelta]],0)</f>
        <v>0</v>
      </c>
      <c r="T956" s="2">
        <f>Table135672[[#This Row],[HoursDeltaSoft]]</f>
        <v>16.780812083971874</v>
      </c>
    </row>
    <row r="957" spans="1:20" x14ac:dyDescent="0.25">
      <c r="A957" s="1">
        <v>40719.924398148149</v>
      </c>
      <c r="B957">
        <v>24</v>
      </c>
      <c r="C957">
        <v>24</v>
      </c>
      <c r="D957">
        <v>4.4523922602335597</v>
      </c>
      <c r="E957">
        <v>98295</v>
      </c>
      <c r="F957">
        <v>78264</v>
      </c>
      <c r="G957">
        <v>7657.16552694444</v>
      </c>
      <c r="H957">
        <v>7433.4721963888896</v>
      </c>
      <c r="I957">
        <v>12857.152210833299</v>
      </c>
      <c r="J957">
        <f t="shared" si="28"/>
        <v>0</v>
      </c>
      <c r="K957">
        <f t="shared" si="29"/>
        <v>20031</v>
      </c>
      <c r="L957">
        <f>IF(G958="",0,(Table135672[[#This Row],[ExecutionTimeHours]]-G958)/Table135672[[#This Row],[Timespan]])</f>
        <v>5.0590164068157585E-3</v>
      </c>
      <c r="M957" s="2">
        <f>IF(H958="",0,(Table135672[[#This Row],[ExecutionTimeFinished]]-H958)/Table135672[[#This Row],[Timespan]])</f>
        <v>0.35870246018475321</v>
      </c>
      <c r="N957" s="2">
        <f>IF(I958="",0,(Table135672[[#This Row],[StartToEndTimeFinished]]-I958)/Table135672[[#This Row],[Timespan]])</f>
        <v>0.75122677838841601</v>
      </c>
      <c r="O957" s="6">
        <f>IF(A958="","00:01",Table135672[[#This Row],[DateTime]]-A958)*24*60</f>
        <v>1.0166666633449495</v>
      </c>
      <c r="P957" s="6">
        <f>IF(G1018="",0,(Table135672[[#This Row],[ExecutionTimeHours]]-G1018)/Table135672[[#This Row],[TimespanSoft]])</f>
        <v>17.09852834694351</v>
      </c>
      <c r="Q957" s="7">
        <f>IF(A1018="","01:00",Table135672[[#This Row],[DateTime]]-A1018)*24</f>
        <v>1.0436111111193895</v>
      </c>
      <c r="R957" s="2">
        <f>Table135672[[#This Row],[HoursDelta]]*60</f>
        <v>0.3035409844089455</v>
      </c>
      <c r="S957" s="2">
        <f>IF(Table135672[[#This Row],[StartToEndDelta]]&gt;0,Table135672[[#This Row],[ExTimeFinishedDelta]]/Table135672[[#This Row],[StartToEndDelta]],0)</f>
        <v>0.47748891613563976</v>
      </c>
      <c r="T957" s="2">
        <f>Table135672[[#This Row],[HoursDeltaSoft]]</f>
        <v>17.09852834694351</v>
      </c>
    </row>
    <row r="958" spans="1:20" x14ac:dyDescent="0.25">
      <c r="A958" s="1">
        <v>40719.923692129632</v>
      </c>
      <c r="B958">
        <v>24</v>
      </c>
      <c r="C958">
        <v>23</v>
      </c>
      <c r="D958">
        <v>4.2351789092644996</v>
      </c>
      <c r="E958">
        <v>98295</v>
      </c>
      <c r="F958">
        <v>77671</v>
      </c>
      <c r="G958">
        <v>7657.1603836111099</v>
      </c>
      <c r="H958">
        <v>7433.10751555556</v>
      </c>
      <c r="I958">
        <v>12856.3884636111</v>
      </c>
      <c r="J958">
        <f t="shared" si="28"/>
        <v>1</v>
      </c>
      <c r="K958">
        <f t="shared" si="29"/>
        <v>20624</v>
      </c>
      <c r="L958">
        <f>IF(G959="",0,(Table135672[[#This Row],[ExecutionTimeHours]]-G959)/Table135672[[#This Row],[Timespan]])</f>
        <v>1.520677966714932E-2</v>
      </c>
      <c r="M958" s="2">
        <f>IF(H959="",0,(Table135672[[#This Row],[ExecutionTimeFinished]]-H959)/Table135672[[#This Row],[Timespan]])</f>
        <v>0</v>
      </c>
      <c r="N958" s="2">
        <f>IF(I959="",0,(Table135672[[#This Row],[StartToEndTimeFinished]]-I959)/Table135672[[#This Row],[Timespan]])</f>
        <v>0</v>
      </c>
      <c r="O958" s="6">
        <f>IF(A959="","00:01",Table135672[[#This Row],[DateTime]]-A959)*24*60</f>
        <v>0.98333333269692957</v>
      </c>
      <c r="P958" s="6">
        <f>IF(G1019="",0,(Table135672[[#This Row],[ExecutionTimeHours]]-G1019)/Table135672[[#This Row],[TimespanSoft]])</f>
        <v>17.387901301233715</v>
      </c>
      <c r="Q958" s="7">
        <f>IF(A1019="","01:00",Table135672[[#This Row],[DateTime]]-A1019)*24</f>
        <v>1.0441666668048128</v>
      </c>
      <c r="R958" s="2">
        <f>Table135672[[#This Row],[HoursDelta]]*60</f>
        <v>0.91240678002895925</v>
      </c>
      <c r="S958" s="2">
        <f>IF(Table135672[[#This Row],[StartToEndDelta]]&gt;0,Table135672[[#This Row],[ExTimeFinishedDelta]]/Table135672[[#This Row],[StartToEndDelta]],0)</f>
        <v>0</v>
      </c>
      <c r="T958" s="2">
        <f>Table135672[[#This Row],[HoursDeltaSoft]]</f>
        <v>17.387901301233715</v>
      </c>
    </row>
    <row r="959" spans="1:20" x14ac:dyDescent="0.25">
      <c r="A959" s="1">
        <v>40719.923009259262</v>
      </c>
      <c r="B959">
        <v>24</v>
      </c>
      <c r="C959">
        <v>23</v>
      </c>
      <c r="D959">
        <v>8.5797481536865199</v>
      </c>
      <c r="E959">
        <v>98295</v>
      </c>
      <c r="F959">
        <v>77483</v>
      </c>
      <c r="G959">
        <v>7657.1454302777802</v>
      </c>
      <c r="H959">
        <v>7433.10751555556</v>
      </c>
      <c r="I959">
        <v>12856.3884636111</v>
      </c>
      <c r="J959">
        <f t="shared" si="28"/>
        <v>1</v>
      </c>
      <c r="K959">
        <f t="shared" si="29"/>
        <v>20812</v>
      </c>
      <c r="L959">
        <f>IF(G960="",0,(Table135672[[#This Row],[ExecutionTimeHours]]-G960)/Table135672[[#This Row],[Timespan]])</f>
        <v>1.7762903216084983E-2</v>
      </c>
      <c r="M959" s="2">
        <f>IF(H960="",0,(Table135672[[#This Row],[ExecutionTimeFinished]]-H960)/Table135672[[#This Row],[Timespan]])</f>
        <v>0.31168252671369012</v>
      </c>
      <c r="N959" s="2">
        <f>IF(I960="",0,(Table135672[[#This Row],[StartToEndTimeFinished]]-I960)/Table135672[[#This Row],[Timespan]])</f>
        <v>0.88874811773147677</v>
      </c>
      <c r="O959" s="6">
        <f>IF(A960="","00:01",Table135672[[#This Row],[DateTime]]-A960)*24*60</f>
        <v>1.0333333339076489</v>
      </c>
      <c r="P959" s="6">
        <f>IF(G1020="",0,(Table135672[[#This Row],[ExecutionTimeHours]]-G1020)/Table135672[[#This Row],[TimespanSoft]])</f>
        <v>17.602913019676855</v>
      </c>
      <c r="Q959" s="7">
        <f>IF(A1020="","01:00",Table135672[[#This Row],[DateTime]]-A1020)*24</f>
        <v>1.0475000000442378</v>
      </c>
      <c r="R959" s="2">
        <f>Table135672[[#This Row],[HoursDelta]]*60</f>
        <v>1.065774192965099</v>
      </c>
      <c r="S959" s="2">
        <f>IF(Table135672[[#This Row],[StartToEndDelta]]&gt;0,Table135672[[#This Row],[ExTimeFinishedDelta]]/Table135672[[#This Row],[StartToEndDelta]],0)</f>
        <v>0.35069838179714807</v>
      </c>
      <c r="T959" s="2">
        <f>Table135672[[#This Row],[HoursDeltaSoft]]</f>
        <v>17.602913019676855</v>
      </c>
    </row>
    <row r="960" spans="1:20" x14ac:dyDescent="0.25">
      <c r="A960" s="1">
        <v>40719.922291666669</v>
      </c>
      <c r="B960">
        <v>24</v>
      </c>
      <c r="C960">
        <v>23</v>
      </c>
      <c r="D960">
        <v>14.356479380279801</v>
      </c>
      <c r="E960">
        <v>98295</v>
      </c>
      <c r="F960">
        <v>77585</v>
      </c>
      <c r="G960">
        <v>7657.12707527778</v>
      </c>
      <c r="H960">
        <v>7432.7854436111102</v>
      </c>
      <c r="I960">
        <v>12855.4700905556</v>
      </c>
      <c r="J960">
        <f t="shared" si="28"/>
        <v>1</v>
      </c>
      <c r="K960">
        <f t="shared" si="29"/>
        <v>20710</v>
      </c>
      <c r="L960">
        <f>IF(G961="",0,(Table135672[[#This Row],[ExecutionTimeHours]]-G961)/Table135672[[#This Row],[Timespan]])</f>
        <v>2.4835028263850027E-2</v>
      </c>
      <c r="M960" s="2">
        <f>IF(H961="",0,(Table135672[[#This Row],[ExecutionTimeFinished]]-H961)/Table135672[[#This Row],[Timespan]])</f>
        <v>0.40996553699098226</v>
      </c>
      <c r="N960" s="2">
        <f>IF(I961="",0,(Table135672[[#This Row],[StartToEndTimeFinished]]-I961)/Table135672[[#This Row],[Timespan]])</f>
        <v>0.96290960523399882</v>
      </c>
      <c r="O960" s="6">
        <f>IF(A961="","00:01",Table135672[[#This Row],[DateTime]]-A961)*24*60</f>
        <v>0.98333333269692957</v>
      </c>
      <c r="P960" s="6">
        <f>IF(G1021="",0,(Table135672[[#This Row],[ExecutionTimeHours]]-G1021)/Table135672[[#This Row],[TimespanSoft]])</f>
        <v>17.784365367913299</v>
      </c>
      <c r="Q960" s="7">
        <f>IF(A1021="","01:00",Table135672[[#This Row],[DateTime]]-A1021)*24</f>
        <v>1.0491666667512618</v>
      </c>
      <c r="R960" s="2">
        <f>Table135672[[#This Row],[HoursDelta]]*60</f>
        <v>1.4901016958310016</v>
      </c>
      <c r="S960" s="2">
        <f>IF(Table135672[[#This Row],[StartToEndDelta]]&gt;0,Table135672[[#This Row],[ExTimeFinishedDelta]]/Table135672[[#This Row],[StartToEndDelta]],0)</f>
        <v>0.42575703343550675</v>
      </c>
      <c r="T960" s="2">
        <f>Table135672[[#This Row],[HoursDeltaSoft]]</f>
        <v>17.784365367913299</v>
      </c>
    </row>
    <row r="961" spans="1:20" x14ac:dyDescent="0.25">
      <c r="A961" s="1">
        <v>40719.9216087963</v>
      </c>
      <c r="B961">
        <v>24</v>
      </c>
      <c r="C961">
        <v>21</v>
      </c>
      <c r="D961">
        <v>16.7990944331201</v>
      </c>
      <c r="E961">
        <v>98295</v>
      </c>
      <c r="F961">
        <v>77373</v>
      </c>
      <c r="G961">
        <v>7657.1026541666697</v>
      </c>
      <c r="H961">
        <v>7432.3823108333299</v>
      </c>
      <c r="I961">
        <v>12854.523229444399</v>
      </c>
      <c r="J961">
        <f t="shared" si="28"/>
        <v>3</v>
      </c>
      <c r="K961">
        <f t="shared" si="29"/>
        <v>20922</v>
      </c>
      <c r="L961">
        <f>IF(G962="",0,(Table135672[[#This Row],[ExecutionTimeHours]]-G962)/Table135672[[#This Row],[Timespan]])</f>
        <v>4.6070312141809726E-2</v>
      </c>
      <c r="M961" s="2">
        <f>IF(H962="",0,(Table135672[[#This Row],[ExecutionTimeFinished]]-H962)/Table135672[[#This Row],[Timespan]])</f>
        <v>0</v>
      </c>
      <c r="N961" s="2">
        <f>IF(I962="",0,(Table135672[[#This Row],[StartToEndTimeFinished]]-I962)/Table135672[[#This Row],[Timespan]])</f>
        <v>0</v>
      </c>
      <c r="O961" s="6">
        <f>IF(A962="","00:01",Table135672[[#This Row],[DateTime]]-A962)*24*60</f>
        <v>1.0666666750330478</v>
      </c>
      <c r="P961" s="6">
        <f>IF(G1022="",0,(Table135672[[#This Row],[ExecutionTimeHours]]-G1022)/Table135672[[#This Row],[TimespanSoft]])</f>
        <v>17.910344525687233</v>
      </c>
      <c r="Q961" s="7">
        <f>IF(A1022="","01:00",Table135672[[#This Row],[DateTime]]-A1022)*24</f>
        <v>1.0505555556155741</v>
      </c>
      <c r="R961" s="2">
        <f>Table135672[[#This Row],[HoursDelta]]*60</f>
        <v>2.7642187285085837</v>
      </c>
      <c r="S961" s="2">
        <f>IF(Table135672[[#This Row],[StartToEndDelta]]&gt;0,Table135672[[#This Row],[ExTimeFinishedDelta]]/Table135672[[#This Row],[StartToEndDelta]],0)</f>
        <v>0</v>
      </c>
      <c r="T961" s="2">
        <f>Table135672[[#This Row],[HoursDeltaSoft]]</f>
        <v>17.910344525687233</v>
      </c>
    </row>
    <row r="962" spans="1:20" x14ac:dyDescent="0.25">
      <c r="A962" s="1">
        <v>40719.920868055553</v>
      </c>
      <c r="B962">
        <v>24</v>
      </c>
      <c r="C962">
        <v>21</v>
      </c>
      <c r="D962">
        <v>14.3175926208496</v>
      </c>
      <c r="E962">
        <v>98295</v>
      </c>
      <c r="F962">
        <v>77816</v>
      </c>
      <c r="G962">
        <v>7657.0535124999997</v>
      </c>
      <c r="H962">
        <v>7432.3823108333299</v>
      </c>
      <c r="I962">
        <v>12854.523229444399</v>
      </c>
      <c r="J962">
        <f t="shared" si="28"/>
        <v>3</v>
      </c>
      <c r="K962">
        <f t="shared" si="29"/>
        <v>20479</v>
      </c>
      <c r="L962">
        <f>IF(G963="",0,(Table135672[[#This Row],[ExecutionTimeHours]]-G963)/Table135672[[#This Row],[Timespan]])</f>
        <v>4.7598634030506494E-2</v>
      </c>
      <c r="M962" s="2">
        <f>IF(H963="",0,(Table135672[[#This Row],[ExecutionTimeFinished]]-H963)/Table135672[[#This Row],[Timespan]])</f>
        <v>0.47103743322729147</v>
      </c>
      <c r="N962" s="2">
        <f>IF(I963="",0,(Table135672[[#This Row],[StartToEndTimeFinished]]-I963)/Table135672[[#This Row],[Timespan]])</f>
        <v>0.70225218799885702</v>
      </c>
      <c r="O962" s="6">
        <f>IF(A963="","00:01",Table135672[[#This Row],[DateTime]]-A963)*24*60</f>
        <v>1.0166666633449495</v>
      </c>
      <c r="P962" s="6">
        <f>IF(G1023="",0,(Table135672[[#This Row],[ExecutionTimeHours]]-G1023)/Table135672[[#This Row],[TimespanSoft]])</f>
        <v>18.001163493263871</v>
      </c>
      <c r="Q962" s="7">
        <f>IF(A1023="","01:00",Table135672[[#This Row],[DateTime]]-A1023)*24</f>
        <v>1.0499999999301508</v>
      </c>
      <c r="R962" s="2">
        <f>Table135672[[#This Row],[HoursDelta]]*60</f>
        <v>2.8559180418303898</v>
      </c>
      <c r="S962" s="2">
        <f>IF(Table135672[[#This Row],[StartToEndDelta]]&gt;0,Table135672[[#This Row],[ExTimeFinishedDelta]]/Table135672[[#This Row],[StartToEndDelta]],0)</f>
        <v>0.67075253203491358</v>
      </c>
      <c r="T962" s="2">
        <f>Table135672[[#This Row],[HoursDeltaSoft]]</f>
        <v>18.001163493263871</v>
      </c>
    </row>
    <row r="963" spans="1:20" x14ac:dyDescent="0.25">
      <c r="A963" s="1">
        <v>40719.920162037037</v>
      </c>
      <c r="B963">
        <v>24</v>
      </c>
      <c r="C963">
        <v>20</v>
      </c>
      <c r="D963">
        <v>22.125053956639</v>
      </c>
      <c r="E963">
        <v>98295</v>
      </c>
      <c r="F963">
        <v>77371</v>
      </c>
      <c r="G963">
        <v>7657.0051205555601</v>
      </c>
      <c r="H963">
        <v>7431.9034227777802</v>
      </c>
      <c r="I963">
        <v>12853.8092730556</v>
      </c>
      <c r="J963">
        <f t="shared" ref="J963:J1026" si="30">B963-C963</f>
        <v>4</v>
      </c>
      <c r="K963">
        <f t="shared" ref="K963:K1026" si="31">E963-F963</f>
        <v>20924</v>
      </c>
      <c r="L963">
        <f>IF(G964="",0,(Table135672[[#This Row],[ExecutionTimeHours]]-G964)/Table135672[[#This Row],[Timespan]])</f>
        <v>6.7046110891812297E-2</v>
      </c>
      <c r="M963" s="2">
        <f>IF(H964="",0,(Table135672[[#This Row],[ExecutionTimeFinished]]-H964)/Table135672[[#This Row],[Timespan]])</f>
        <v>0</v>
      </c>
      <c r="N963" s="2">
        <f>IF(I964="",0,(Table135672[[#This Row],[StartToEndTimeFinished]]-I964)/Table135672[[#This Row],[Timespan]])</f>
        <v>0</v>
      </c>
      <c r="O963" s="6">
        <f>IF(A964="","00:01",Table135672[[#This Row],[DateTime]]-A964)*24*60</f>
        <v>1.000000003259629</v>
      </c>
      <c r="P963" s="6">
        <f>IF(G1024="",0,(Table135672[[#This Row],[ExecutionTimeHours]]-G1024)/Table135672[[#This Row],[TimespanSoft]])</f>
        <v>18.034010584129383</v>
      </c>
      <c r="Q963" s="7">
        <f>IF(A1024="","01:00",Table135672[[#This Row],[DateTime]]-A1024)*24</f>
        <v>1.0497222222620621</v>
      </c>
      <c r="R963" s="2">
        <f>Table135672[[#This Row],[HoursDelta]]*60</f>
        <v>4.0227666535087376</v>
      </c>
      <c r="S963" s="2">
        <f>IF(Table135672[[#This Row],[StartToEndDelta]]&gt;0,Table135672[[#This Row],[ExTimeFinishedDelta]]/Table135672[[#This Row],[StartToEndDelta]],0)</f>
        <v>0</v>
      </c>
      <c r="T963" s="2">
        <f>Table135672[[#This Row],[HoursDeltaSoft]]</f>
        <v>18.034010584129383</v>
      </c>
    </row>
    <row r="964" spans="1:20" x14ac:dyDescent="0.25">
      <c r="A964" s="1">
        <v>40719.91946759259</v>
      </c>
      <c r="B964">
        <v>24</v>
      </c>
      <c r="C964">
        <v>20</v>
      </c>
      <c r="D964">
        <v>21.272262573242202</v>
      </c>
      <c r="E964">
        <v>98295</v>
      </c>
      <c r="F964">
        <v>76905</v>
      </c>
      <c r="G964">
        <v>7656.9380744444497</v>
      </c>
      <c r="H964">
        <v>7431.9034227777802</v>
      </c>
      <c r="I964">
        <v>12853.8092730556</v>
      </c>
      <c r="J964">
        <f t="shared" si="30"/>
        <v>4</v>
      </c>
      <c r="K964">
        <f t="shared" si="31"/>
        <v>21390</v>
      </c>
      <c r="L964">
        <f>IF(G965="",0,(Table135672[[#This Row],[ExecutionTimeHours]]-G965)/Table135672[[#This Row],[Timespan]])</f>
        <v>6.5472033947236774E-2</v>
      </c>
      <c r="M964" s="2">
        <f>IF(H965="",0,(Table135672[[#This Row],[ExecutionTimeFinished]]-H965)/Table135672[[#This Row],[Timespan]])</f>
        <v>0</v>
      </c>
      <c r="N964" s="2">
        <f>IF(I965="",0,(Table135672[[#This Row],[StartToEndTimeFinished]]-I965)/Table135672[[#This Row],[Timespan]])</f>
        <v>0</v>
      </c>
      <c r="O964" s="6">
        <f>IF(A965="","00:01",Table135672[[#This Row],[DateTime]]-A965)*24*60</f>
        <v>0.98333333269692957</v>
      </c>
      <c r="P964" s="6">
        <f>IF(G1025="",0,(Table135672[[#This Row],[ExecutionTimeHours]]-G1025)/Table135672[[#This Row],[TimespanSoft]])</f>
        <v>18.000933069987713</v>
      </c>
      <c r="Q964" s="7">
        <f>IF(A1025="","01:00",Table135672[[#This Row],[DateTime]]-A1025)*24</f>
        <v>1.0499999999301508</v>
      </c>
      <c r="R964" s="2">
        <f>Table135672[[#This Row],[HoursDelta]]*60</f>
        <v>3.9283220368342064</v>
      </c>
      <c r="S964" s="2">
        <f>IF(Table135672[[#This Row],[StartToEndDelta]]&gt;0,Table135672[[#This Row],[ExTimeFinishedDelta]]/Table135672[[#This Row],[StartToEndDelta]],0)</f>
        <v>0</v>
      </c>
      <c r="T964" s="2">
        <f>Table135672[[#This Row],[HoursDeltaSoft]]</f>
        <v>18.000933069987713</v>
      </c>
    </row>
    <row r="965" spans="1:20" x14ac:dyDescent="0.25">
      <c r="A965" s="1">
        <v>40719.91878472222</v>
      </c>
      <c r="B965">
        <v>24</v>
      </c>
      <c r="C965">
        <v>20</v>
      </c>
      <c r="D965">
        <v>16.643927688400002</v>
      </c>
      <c r="E965">
        <v>98295</v>
      </c>
      <c r="F965">
        <v>76378</v>
      </c>
      <c r="G965">
        <v>7656.87369361111</v>
      </c>
      <c r="H965">
        <v>7431.9034227777802</v>
      </c>
      <c r="I965">
        <v>12853.8092730556</v>
      </c>
      <c r="J965">
        <f t="shared" si="30"/>
        <v>4</v>
      </c>
      <c r="K965">
        <f t="shared" si="31"/>
        <v>21917</v>
      </c>
      <c r="L965">
        <f>IF(G966="",0,(Table135672[[#This Row],[ExecutionTimeHours]]-G966)/Table135672[[#This Row],[Timespan]])</f>
        <v>6.7856111599672753E-2</v>
      </c>
      <c r="M965" s="2">
        <f>IF(H966="",0,(Table135672[[#This Row],[ExecutionTimeFinished]]-H966)/Table135672[[#This Row],[Timespan]])</f>
        <v>0</v>
      </c>
      <c r="N965" s="2">
        <f>IF(I966="",0,(Table135672[[#This Row],[StartToEndTimeFinished]]-I966)/Table135672[[#This Row],[Timespan]])</f>
        <v>0</v>
      </c>
      <c r="O965" s="6">
        <f>IF(A966="","00:01",Table135672[[#This Row],[DateTime]]-A966)*24*60</f>
        <v>0.99999999278225005</v>
      </c>
      <c r="P965" s="6">
        <f>IF(G1026="",0,(Table135672[[#This Row],[ExecutionTimeHours]]-G1026)/Table135672[[#This Row],[TimespanSoft]])</f>
        <v>17.930131149497996</v>
      </c>
      <c r="Q965" s="7">
        <f>IF(A1026="","01:00",Table135672[[#This Row],[DateTime]]-A1026)*24</f>
        <v>1.0505555554409511</v>
      </c>
      <c r="R965" s="2">
        <f>Table135672[[#This Row],[HoursDelta]]*60</f>
        <v>4.0713666959803652</v>
      </c>
      <c r="S965" s="2">
        <f>IF(Table135672[[#This Row],[StartToEndDelta]]&gt;0,Table135672[[#This Row],[ExTimeFinishedDelta]]/Table135672[[#This Row],[StartToEndDelta]],0)</f>
        <v>0</v>
      </c>
      <c r="T965" s="2">
        <f>Table135672[[#This Row],[HoursDeltaSoft]]</f>
        <v>17.930131149497996</v>
      </c>
    </row>
    <row r="966" spans="1:20" x14ac:dyDescent="0.25">
      <c r="A966" s="1">
        <v>40719.918090277781</v>
      </c>
      <c r="B966">
        <v>24</v>
      </c>
      <c r="C966">
        <v>20</v>
      </c>
      <c r="D966">
        <v>27.107978827940901</v>
      </c>
      <c r="E966">
        <v>98295</v>
      </c>
      <c r="F966">
        <v>76154</v>
      </c>
      <c r="G966">
        <v>7656.8058375000001</v>
      </c>
      <c r="H966">
        <v>7431.9034227777802</v>
      </c>
      <c r="I966">
        <v>12853.8092730556</v>
      </c>
      <c r="J966">
        <f t="shared" si="30"/>
        <v>4</v>
      </c>
      <c r="K966">
        <f t="shared" si="31"/>
        <v>22141</v>
      </c>
      <c r="L966">
        <f>IF(G967="",0,(Table135672[[#This Row],[ExecutionTimeHours]]-G967)/Table135672[[#This Row],[Timespan]])</f>
        <v>7.0572777550357541E-2</v>
      </c>
      <c r="M966" s="2">
        <f>IF(H967="",0,(Table135672[[#This Row],[ExecutionTimeFinished]]-H967)/Table135672[[#This Row],[Timespan]])</f>
        <v>0.38807860984536663</v>
      </c>
      <c r="N966" s="2">
        <f>IF(I967="",0,(Table135672[[#This Row],[StartToEndTimeFinished]]-I967)/Table135672[[#This Row],[Timespan]])</f>
        <v>0.61446388689706644</v>
      </c>
      <c r="O966" s="6">
        <f>IF(A967="","00:01",Table135672[[#This Row],[DateTime]]-A967)*24*60</f>
        <v>1.000000003259629</v>
      </c>
      <c r="P966" s="6">
        <f>IF(G1027="",0,(Table135672[[#This Row],[ExecutionTimeHours]]-G1027)/Table135672[[#This Row],[TimespanSoft]])</f>
        <v>17.860817867294188</v>
      </c>
      <c r="Q966" s="7">
        <f>IF(A1027="","01:00",Table135672[[#This Row],[DateTime]]-A1027)*24</f>
        <v>1.0508333334582858</v>
      </c>
      <c r="R966" s="2">
        <f>Table135672[[#This Row],[HoursDelta]]*60</f>
        <v>4.2343666530214525</v>
      </c>
      <c r="S966" s="2">
        <f>IF(Table135672[[#This Row],[StartToEndDelta]]&gt;0,Table135672[[#This Row],[ExTimeFinishedDelta]]/Table135672[[#This Row],[StartToEndDelta]],0)</f>
        <v>0.63157268982086923</v>
      </c>
      <c r="T966" s="2">
        <f>Table135672[[#This Row],[HoursDeltaSoft]]</f>
        <v>17.860817867294188</v>
      </c>
    </row>
    <row r="967" spans="1:20" x14ac:dyDescent="0.25">
      <c r="A967" s="1">
        <v>40719.917395833334</v>
      </c>
      <c r="B967">
        <v>24</v>
      </c>
      <c r="C967">
        <v>19</v>
      </c>
      <c r="D967">
        <v>28.322341300547102</v>
      </c>
      <c r="E967">
        <v>98295</v>
      </c>
      <c r="F967">
        <v>76350</v>
      </c>
      <c r="G967">
        <v>7656.7352647222197</v>
      </c>
      <c r="H967">
        <v>7431.5153441666698</v>
      </c>
      <c r="I967">
        <v>12853.1948091667</v>
      </c>
      <c r="J967">
        <f t="shared" si="30"/>
        <v>5</v>
      </c>
      <c r="K967">
        <f t="shared" si="31"/>
        <v>21945</v>
      </c>
      <c r="L967">
        <f>IF(G968="",0,(Table135672[[#This Row],[ExecutionTimeHours]]-G968)/Table135672[[#This Row],[Timespan]])</f>
        <v>8.3285353105951768E-2</v>
      </c>
      <c r="M967" s="2">
        <f>IF(H968="",0,(Table135672[[#This Row],[ExecutionTimeFinished]]-H968)/Table135672[[#This Row],[Timespan]])</f>
        <v>0.71100353168217434</v>
      </c>
      <c r="N967" s="2">
        <f>IF(I968="",0,(Table135672[[#This Row],[StartToEndTimeFinished]]-I968)/Table135672[[#This Row],[Timespan]])</f>
        <v>1.4271462048116468</v>
      </c>
      <c r="O967" s="6">
        <f>IF(A968="","00:01",Table135672[[#This Row],[DateTime]]-A968)*24*60</f>
        <v>1.1000000056810677</v>
      </c>
      <c r="P967" s="6">
        <f>IF(G1028="",0,(Table135672[[#This Row],[ExecutionTimeHours]]-G1028)/Table135672[[#This Row],[TimespanSoft]])</f>
        <v>17.803927550542252</v>
      </c>
      <c r="Q967" s="7">
        <f>IF(A1028="","01:00",Table135672[[#This Row],[DateTime]]-A1028)*24</f>
        <v>1.0505555556155741</v>
      </c>
      <c r="R967" s="2">
        <f>Table135672[[#This Row],[HoursDelta]]*60</f>
        <v>4.9971211863571057</v>
      </c>
      <c r="S967" s="2">
        <f>IF(Table135672[[#This Row],[StartToEndDelta]]&gt;0,Table135672[[#This Row],[ExTimeFinishedDelta]]/Table135672[[#This Row],[StartToEndDelta]],0)</f>
        <v>0.49819950421688702</v>
      </c>
      <c r="T967" s="2">
        <f>Table135672[[#This Row],[HoursDeltaSoft]]</f>
        <v>17.803927550542252</v>
      </c>
    </row>
    <row r="968" spans="1:20" x14ac:dyDescent="0.25">
      <c r="A968" s="1">
        <v>40719.916631944441</v>
      </c>
      <c r="B968">
        <v>24</v>
      </c>
      <c r="C968">
        <v>17</v>
      </c>
      <c r="D968">
        <v>35.626539866129598</v>
      </c>
      <c r="E968">
        <v>98295</v>
      </c>
      <c r="F968">
        <v>75922</v>
      </c>
      <c r="G968">
        <v>7656.64365083333</v>
      </c>
      <c r="H968">
        <v>7430.7332402777802</v>
      </c>
      <c r="I968">
        <v>12851.624948333299</v>
      </c>
      <c r="J968">
        <f t="shared" si="30"/>
        <v>7</v>
      </c>
      <c r="K968">
        <f t="shared" si="31"/>
        <v>22373</v>
      </c>
      <c r="L968">
        <f>IF(G969="",0,(Table135672[[#This Row],[ExecutionTimeHours]]-G969)/Table135672[[#This Row],[Timespan]])</f>
        <v>0.12162916753754786</v>
      </c>
      <c r="M968" s="2">
        <f>IF(H969="",0,(Table135672[[#This Row],[ExecutionTimeFinished]]-H969)/Table135672[[#This Row],[Timespan]])</f>
        <v>0</v>
      </c>
      <c r="N968" s="2">
        <f>IF(I969="",0,(Table135672[[#This Row],[StartToEndTimeFinished]]-I969)/Table135672[[#This Row],[Timespan]])</f>
        <v>0</v>
      </c>
      <c r="O968" s="6">
        <f>IF(A969="","00:01",Table135672[[#This Row],[DateTime]]-A969)*24*60</f>
        <v>0.99999999278225005</v>
      </c>
      <c r="P968" s="6">
        <f>IF(G1029="",0,(Table135672[[#This Row],[ExecutionTimeHours]]-G1029)/Table135672[[#This Row],[TimespanSoft]])</f>
        <v>17.784960542881826</v>
      </c>
      <c r="Q968" s="7">
        <f>IF(A1029="","01:00",Table135672[[#This Row],[DateTime]]-A1029)*24</f>
        <v>1.0488888887339272</v>
      </c>
      <c r="R968" s="2">
        <f>Table135672[[#This Row],[HoursDelta]]*60</f>
        <v>7.297750052252872</v>
      </c>
      <c r="S968" s="2">
        <f>IF(Table135672[[#This Row],[StartToEndDelta]]&gt;0,Table135672[[#This Row],[ExTimeFinishedDelta]]/Table135672[[#This Row],[StartToEndDelta]],0)</f>
        <v>0</v>
      </c>
      <c r="T968" s="2">
        <f>Table135672[[#This Row],[HoursDeltaSoft]]</f>
        <v>17.784960542881826</v>
      </c>
    </row>
    <row r="969" spans="1:20" x14ac:dyDescent="0.25">
      <c r="A969" s="1">
        <v>40719.915937500002</v>
      </c>
      <c r="B969">
        <v>24</v>
      </c>
      <c r="C969">
        <v>16</v>
      </c>
      <c r="D969">
        <v>40.010745684305803</v>
      </c>
      <c r="E969">
        <v>98295</v>
      </c>
      <c r="F969">
        <v>74853</v>
      </c>
      <c r="G969">
        <v>7656.5220216666703</v>
      </c>
      <c r="H969">
        <v>7430.7332402777802</v>
      </c>
      <c r="I969">
        <v>12851.624948333299</v>
      </c>
      <c r="J969">
        <f t="shared" si="30"/>
        <v>8</v>
      </c>
      <c r="K969">
        <f t="shared" si="31"/>
        <v>23442</v>
      </c>
      <c r="L969">
        <f>IF(G970="",0,(Table135672[[#This Row],[ExecutionTimeHours]]-G970)/Table135672[[#This Row],[Timespan]])</f>
        <v>0.13483227455926888</v>
      </c>
      <c r="M969" s="2">
        <f>IF(H970="",0,(Table135672[[#This Row],[ExecutionTimeFinished]]-H970)/Table135672[[#This Row],[Timespan]])</f>
        <v>0.19914841185678833</v>
      </c>
      <c r="N969" s="2">
        <f>IF(I970="",0,(Table135672[[#This Row],[StartToEndTimeFinished]]-I970)/Table135672[[#This Row],[Timespan]])</f>
        <v>0.60670449475022392</v>
      </c>
      <c r="O969" s="6">
        <f>IF(A970="","00:01",Table135672[[#This Row],[DateTime]]-A970)*24*60</f>
        <v>1.0500000044703484</v>
      </c>
      <c r="P969" s="6">
        <f>IF(G1030="",0,(Table135672[[#This Row],[ExecutionTimeHours]]-G1030)/Table135672[[#This Row],[TimespanSoft]])</f>
        <v>17.737967962570316</v>
      </c>
      <c r="Q969" s="7">
        <f>IF(A1030="","01:00",Table135672[[#This Row],[DateTime]]-A1030)*24</f>
        <v>1.0491666667512618</v>
      </c>
      <c r="R969" s="2">
        <f>Table135672[[#This Row],[HoursDelta]]*60</f>
        <v>8.0899364735561328</v>
      </c>
      <c r="S969" s="2">
        <f>IF(Table135672[[#This Row],[StartToEndDelta]]&gt;0,Table135672[[#This Row],[ExTimeFinishedDelta]]/Table135672[[#This Row],[StartToEndDelta]],0)</f>
        <v>0.32824614549588327</v>
      </c>
      <c r="T969" s="2">
        <f>Table135672[[#This Row],[HoursDeltaSoft]]</f>
        <v>17.737967962570316</v>
      </c>
    </row>
    <row r="970" spans="1:20" x14ac:dyDescent="0.25">
      <c r="A970" s="1">
        <v>40719.915208333332</v>
      </c>
      <c r="B970">
        <v>24</v>
      </c>
      <c r="C970">
        <v>16</v>
      </c>
      <c r="D970">
        <v>47.744141260782897</v>
      </c>
      <c r="E970">
        <v>98295</v>
      </c>
      <c r="F970">
        <v>74991</v>
      </c>
      <c r="G970">
        <v>7656.3804477777803</v>
      </c>
      <c r="H970">
        <v>7430.5241344444403</v>
      </c>
      <c r="I970">
        <v>12850.9879086111</v>
      </c>
      <c r="J970">
        <f t="shared" si="30"/>
        <v>8</v>
      </c>
      <c r="K970">
        <f t="shared" si="31"/>
        <v>23304</v>
      </c>
      <c r="L970">
        <f>IF(G971="",0,(Table135672[[#This Row],[ExecutionTimeHours]]-G971)/Table135672[[#This Row],[Timespan]])</f>
        <v>0.12486565710828185</v>
      </c>
      <c r="M970" s="2">
        <f>IF(H971="",0,(Table135672[[#This Row],[ExecutionTimeFinished]]-H971)/Table135672[[#This Row],[Timespan]])</f>
        <v>0.9785462163848283</v>
      </c>
      <c r="N970" s="2">
        <f>IF(I971="",0,(Table135672[[#This Row],[StartToEndTimeFinished]]-I971)/Table135672[[#This Row],[Timespan]])</f>
        <v>1.5329896531382425</v>
      </c>
      <c r="O970" s="6">
        <f>IF(A971="","00:01",Table135672[[#This Row],[DateTime]]-A971)*24*60</f>
        <v>1.0999999952036887</v>
      </c>
      <c r="P970" s="6">
        <f>IF(G1031="",0,(Table135672[[#This Row],[ExecutionTimeHours]]-G1031)/Table135672[[#This Row],[TimespanSoft]])</f>
        <v>17.705605402213177</v>
      </c>
      <c r="Q970" s="7">
        <f>IF(A1031="","01:00",Table135672[[#This Row],[DateTime]]-A1031)*24</f>
        <v>1.0488888889085501</v>
      </c>
      <c r="R970" s="2">
        <f>Table135672[[#This Row],[HoursDelta]]*60</f>
        <v>7.491939426496911</v>
      </c>
      <c r="S970" s="2">
        <f>IF(Table135672[[#This Row],[StartToEndDelta]]&gt;0,Table135672[[#This Row],[ExTimeFinishedDelta]]/Table135672[[#This Row],[StartToEndDelta]],0)</f>
        <v>0.63832538881238265</v>
      </c>
      <c r="T970" s="2">
        <f>Table135672[[#This Row],[HoursDeltaSoft]]</f>
        <v>17.705605402213177</v>
      </c>
    </row>
    <row r="971" spans="1:20" x14ac:dyDescent="0.25">
      <c r="A971" s="1">
        <v>40719.914444444446</v>
      </c>
      <c r="B971">
        <v>24</v>
      </c>
      <c r="C971">
        <v>14</v>
      </c>
      <c r="D971">
        <v>54.297815958658902</v>
      </c>
      <c r="E971">
        <v>98295</v>
      </c>
      <c r="F971">
        <v>74652</v>
      </c>
      <c r="G971">
        <v>7656.2430955555601</v>
      </c>
      <c r="H971">
        <v>7429.4477336111104</v>
      </c>
      <c r="I971">
        <v>12849.30162</v>
      </c>
      <c r="J971">
        <f t="shared" si="30"/>
        <v>10</v>
      </c>
      <c r="K971">
        <f t="shared" si="31"/>
        <v>23643</v>
      </c>
      <c r="L971">
        <f>IF(G972="",0,(Table135672[[#This Row],[ExecutionTimeHours]]-G972)/Table135672[[#This Row],[Timespan]])</f>
        <v>0.19261920916562836</v>
      </c>
      <c r="M971" s="2">
        <f>IF(H972="",0,(Table135672[[#This Row],[ExecutionTimeFinished]]-H972)/Table135672[[#This Row],[Timespan]])</f>
        <v>0.99130565036088869</v>
      </c>
      <c r="N971" s="2">
        <f>IF(I972="",0,(Table135672[[#This Row],[StartToEndTimeFinished]]-I972)/Table135672[[#This Row],[Timespan]])</f>
        <v>1.2177228821433403</v>
      </c>
      <c r="O971" s="6">
        <f>IF(A972="","00:01",Table135672[[#This Row],[DateTime]]-A972)*24*60</f>
        <v>0.98333333269692957</v>
      </c>
      <c r="P971" s="6">
        <f>IF(G1032="",0,(Table135672[[#This Row],[ExecutionTimeHours]]-G1032)/Table135672[[#This Row],[TimespanSoft]])</f>
        <v>17.699470040574983</v>
      </c>
      <c r="Q971" s="7">
        <f>IF(A1032="","01:00",Table135672[[#This Row],[DateTime]]-A1032)*24</f>
        <v>1.0477777778869495</v>
      </c>
      <c r="R971" s="2">
        <f>Table135672[[#This Row],[HoursDelta]]*60</f>
        <v>11.557152549937701</v>
      </c>
      <c r="S971" s="2">
        <f>IF(Table135672[[#This Row],[StartToEndDelta]]&gt;0,Table135672[[#This Row],[ExTimeFinishedDelta]]/Table135672[[#This Row],[StartToEndDelta]],0)</f>
        <v>0.81406505938039875</v>
      </c>
      <c r="T971" s="2">
        <f>Table135672[[#This Row],[HoursDeltaSoft]]</f>
        <v>17.699470040574983</v>
      </c>
    </row>
    <row r="972" spans="1:20" x14ac:dyDescent="0.25">
      <c r="A972" s="1">
        <v>40719.913761574076</v>
      </c>
      <c r="B972">
        <v>24</v>
      </c>
      <c r="C972">
        <v>11</v>
      </c>
      <c r="D972">
        <v>53.263696034749401</v>
      </c>
      <c r="E972">
        <v>98295</v>
      </c>
      <c r="F972">
        <v>74078</v>
      </c>
      <c r="G972">
        <v>7656.0536866666698</v>
      </c>
      <c r="H972">
        <v>7428.4729497222197</v>
      </c>
      <c r="I972">
        <v>12848.104192500001</v>
      </c>
      <c r="J972">
        <f t="shared" si="30"/>
        <v>13</v>
      </c>
      <c r="K972">
        <f t="shared" si="31"/>
        <v>24217</v>
      </c>
      <c r="L972">
        <f>IF(G973="",0,(Table135672[[#This Row],[ExecutionTimeHours]]-G973)/Table135672[[#This Row],[Timespan]])</f>
        <v>0.21317615350054056</v>
      </c>
      <c r="M972" s="2">
        <f>IF(H973="",0,(Table135672[[#This Row],[ExecutionTimeFinished]]-H973)/Table135672[[#This Row],[Timespan]])</f>
        <v>0.35988102504668457</v>
      </c>
      <c r="N972" s="2">
        <f>IF(I973="",0,(Table135672[[#This Row],[StartToEndTimeFinished]]-I973)/Table135672[[#This Row],[Timespan]])</f>
        <v>0.4633169223446944</v>
      </c>
      <c r="O972" s="6">
        <f>IF(A973="","00:01",Table135672[[#This Row],[DateTime]]-A973)*24*60</f>
        <v>1.0833333351183683</v>
      </c>
      <c r="P972" s="6">
        <f>IF(G1033="",0,(Table135672[[#This Row],[ExecutionTimeHours]]-G1033)/Table135672[[#This Row],[TimespanSoft]])</f>
        <v>17.625667989053721</v>
      </c>
      <c r="Q972" s="7">
        <f>IF(A1033="","01:00",Table135672[[#This Row],[DateTime]]-A1033)*24</f>
        <v>1.0491666667512618</v>
      </c>
      <c r="R972" s="2">
        <f>Table135672[[#This Row],[HoursDelta]]*60</f>
        <v>12.790569210032434</v>
      </c>
      <c r="S972" s="2">
        <f>IF(Table135672[[#This Row],[StartToEndDelta]]&gt;0,Table135672[[#This Row],[ExTimeFinishedDelta]]/Table135672[[#This Row],[StartToEndDelta]],0)</f>
        <v>0.77674914878015933</v>
      </c>
      <c r="T972" s="2">
        <f>Table135672[[#This Row],[HoursDeltaSoft]]</f>
        <v>17.625667989053721</v>
      </c>
    </row>
    <row r="973" spans="1:20" x14ac:dyDescent="0.25">
      <c r="A973" s="1">
        <v>40719.91300925926</v>
      </c>
      <c r="B973">
        <v>24</v>
      </c>
      <c r="C973">
        <v>9</v>
      </c>
      <c r="D973">
        <v>60.834770202636697</v>
      </c>
      <c r="E973">
        <v>98295</v>
      </c>
      <c r="F973">
        <v>74068</v>
      </c>
      <c r="G973">
        <v>7655.8227458333304</v>
      </c>
      <c r="H973">
        <v>7428.0830786111101</v>
      </c>
      <c r="I973">
        <v>12847.6022658333</v>
      </c>
      <c r="J973">
        <f t="shared" si="30"/>
        <v>15</v>
      </c>
      <c r="K973">
        <f t="shared" si="31"/>
        <v>24227</v>
      </c>
      <c r="L973">
        <f>IF(G974="",0,(Table135672[[#This Row],[ExecutionTimeHours]]-G974)/Table135672[[#This Row],[Timespan]])</f>
        <v>0.23757021935379266</v>
      </c>
      <c r="M973" s="2">
        <f>IF(H974="",0,(Table135672[[#This Row],[ExecutionTimeFinished]]-H974)/Table135672[[#This Row],[Timespan]])</f>
        <v>0.39085546575570784</v>
      </c>
      <c r="N973" s="2">
        <f>IF(I974="",0,(Table135672[[#This Row],[StartToEndTimeFinished]]-I974)/Table135672[[#This Row],[Timespan]])</f>
        <v>0.59534043902786105</v>
      </c>
      <c r="O973" s="6">
        <f>IF(A974="","00:01",Table135672[[#This Row],[DateTime]]-A974)*24*60</f>
        <v>1.0166666633449495</v>
      </c>
      <c r="P973" s="6">
        <f>IF(G1034="",0,(Table135672[[#This Row],[ExecutionTimeHours]]-G1034)/Table135672[[#This Row],[TimespanSoft]])</f>
        <v>17.543118908570211</v>
      </c>
      <c r="Q973" s="7">
        <f>IF(A1034="","01:00",Table135672[[#This Row],[DateTime]]-A1034)*24</f>
        <v>1.0488888889085501</v>
      </c>
      <c r="R973" s="2">
        <f>Table135672[[#This Row],[HoursDelta]]*60</f>
        <v>14.254213161227559</v>
      </c>
      <c r="S973" s="2">
        <f>IF(Table135672[[#This Row],[StartToEndDelta]]&gt;0,Table135672[[#This Row],[ExTimeFinishedDelta]]/Table135672[[#This Row],[StartToEndDelta]],0)</f>
        <v>0.65652430127867789</v>
      </c>
      <c r="T973" s="2">
        <f>Table135672[[#This Row],[HoursDeltaSoft]]</f>
        <v>17.543118908570211</v>
      </c>
    </row>
    <row r="974" spans="1:20" x14ac:dyDescent="0.25">
      <c r="A974" s="1">
        <v>40719.912303240744</v>
      </c>
      <c r="B974">
        <v>24</v>
      </c>
      <c r="C974">
        <v>9</v>
      </c>
      <c r="D974">
        <v>65.133518218994098</v>
      </c>
      <c r="E974">
        <v>98295</v>
      </c>
      <c r="F974">
        <v>73592</v>
      </c>
      <c r="G974">
        <v>7655.5812161111098</v>
      </c>
      <c r="H974">
        <v>7427.6857088888901</v>
      </c>
      <c r="I974">
        <v>12846.9970030556</v>
      </c>
      <c r="J974">
        <f t="shared" si="30"/>
        <v>15</v>
      </c>
      <c r="K974">
        <f t="shared" si="31"/>
        <v>24703</v>
      </c>
      <c r="L974">
        <f>IF(G975="",0,(Table135672[[#This Row],[ExecutionTimeHours]]-G975)/Table135672[[#This Row],[Timespan]])</f>
        <v>0.25864916582668357</v>
      </c>
      <c r="M974" s="2">
        <f>IF(H975="",0,(Table135672[[#This Row],[ExecutionTimeFinished]]-H975)/Table135672[[#This Row],[Timespan]])</f>
        <v>0.26916416579234975</v>
      </c>
      <c r="N974" s="2">
        <f>IF(I975="",0,(Table135672[[#This Row],[StartToEndTimeFinished]]-I975)/Table135672[[#This Row],[Timespan]])</f>
        <v>0.42763610980487299</v>
      </c>
      <c r="O974" s="6">
        <f>IF(A975="","00:01",Table135672[[#This Row],[DateTime]]-A975)*24*60</f>
        <v>1.000000003259629</v>
      </c>
      <c r="P974" s="6">
        <f>IF(G1035="",0,(Table135672[[#This Row],[ExecutionTimeHours]]-G1035)/Table135672[[#This Row],[TimespanSoft]])</f>
        <v>17.437066434783475</v>
      </c>
      <c r="Q974" s="7">
        <f>IF(A1035="","01:00",Table135672[[#This Row],[DateTime]]-A1035)*24</f>
        <v>1.0494444445939735</v>
      </c>
      <c r="R974" s="2">
        <f>Table135672[[#This Row],[HoursDelta]]*60</f>
        <v>15.518949949601014</v>
      </c>
      <c r="S974" s="2">
        <f>IF(Table135672[[#This Row],[StartToEndDelta]]&gt;0,Table135672[[#This Row],[ExTimeFinishedDelta]]/Table135672[[#This Row],[StartToEndDelta]],0)</f>
        <v>0.62942338034822942</v>
      </c>
      <c r="T974" s="2">
        <f>Table135672[[#This Row],[HoursDeltaSoft]]</f>
        <v>17.437066434783475</v>
      </c>
    </row>
    <row r="975" spans="1:20" x14ac:dyDescent="0.25">
      <c r="A975" s="1">
        <v>40719.911608796298</v>
      </c>
      <c r="B975">
        <v>24</v>
      </c>
      <c r="C975">
        <v>7</v>
      </c>
      <c r="D975">
        <v>71.482691446940095</v>
      </c>
      <c r="E975">
        <v>98295</v>
      </c>
      <c r="F975">
        <v>73246</v>
      </c>
      <c r="G975">
        <v>7655.32256694444</v>
      </c>
      <c r="H975">
        <v>7427.4165447222204</v>
      </c>
      <c r="I975">
        <v>12846.569366944401</v>
      </c>
      <c r="J975">
        <f t="shared" si="30"/>
        <v>17</v>
      </c>
      <c r="K975">
        <f t="shared" si="31"/>
        <v>25049</v>
      </c>
      <c r="L975">
        <f>IF(G976="",0,(Table135672[[#This Row],[ExecutionTimeHours]]-G976)/Table135672[[#This Row],[Timespan]])</f>
        <v>0.274018461083542</v>
      </c>
      <c r="M975" s="2">
        <f>IF(H976="",0,(Table135672[[#This Row],[ExecutionTimeFinished]]-H976)/Table135672[[#This Row],[Timespan]])</f>
        <v>0.69143640911682969</v>
      </c>
      <c r="N975" s="2">
        <f>IF(I976="",0,(Table135672[[#This Row],[StartToEndTimeFinished]]-I976)/Table135672[[#This Row],[Timespan]])</f>
        <v>0.89781333184444945</v>
      </c>
      <c r="O975" s="6">
        <f>IF(A976="","00:01",Table135672[[#This Row],[DateTime]]-A976)*24*60</f>
        <v>1.0833333351183683</v>
      </c>
      <c r="P975" s="6">
        <f>IF(G1036="",0,(Table135672[[#This Row],[ExecutionTimeHours]]-G1036)/Table135672[[#This Row],[TimespanSoft]])</f>
        <v>17.330095024232573</v>
      </c>
      <c r="Q975" s="7">
        <f>IF(A1036="","01:00",Table135672[[#This Row],[DateTime]]-A1036)*24</f>
        <v>1.0494444444193505</v>
      </c>
      <c r="R975" s="2">
        <f>Table135672[[#This Row],[HoursDelta]]*60</f>
        <v>16.44110766501252</v>
      </c>
      <c r="S975" s="2">
        <f>IF(Table135672[[#This Row],[StartToEndDelta]]&gt;0,Table135672[[#This Row],[ExTimeFinishedDelta]]/Table135672[[#This Row],[StartToEndDelta]],0)</f>
        <v>0.77013381801354719</v>
      </c>
      <c r="T975" s="2">
        <f>Table135672[[#This Row],[HoursDeltaSoft]]</f>
        <v>17.330095024232573</v>
      </c>
    </row>
    <row r="976" spans="1:20" x14ac:dyDescent="0.25">
      <c r="A976" s="1">
        <v>40719.910856481481</v>
      </c>
      <c r="B976">
        <v>24</v>
      </c>
      <c r="C976">
        <v>6</v>
      </c>
      <c r="D976">
        <v>72.267166137695298</v>
      </c>
      <c r="E976">
        <v>98295</v>
      </c>
      <c r="F976">
        <v>73641</v>
      </c>
      <c r="G976">
        <v>7655.0257136111104</v>
      </c>
      <c r="H976">
        <v>7426.6674886111095</v>
      </c>
      <c r="I976">
        <v>12845.5967358333</v>
      </c>
      <c r="J976">
        <f t="shared" si="30"/>
        <v>18</v>
      </c>
      <c r="K976">
        <f t="shared" si="31"/>
        <v>24654</v>
      </c>
      <c r="L976">
        <f>IF(G977="",0,(Table135672[[#This Row],[ExecutionTimeHours]]-G977)/Table135672[[#This Row],[Timespan]])</f>
        <v>0.31452759665423924</v>
      </c>
      <c r="M976" s="2">
        <f>IF(H977="",0,(Table135672[[#This Row],[ExecutionTimeFinished]]-H977)/Table135672[[#This Row],[Timespan]])</f>
        <v>0.19925655802736364</v>
      </c>
      <c r="N976" s="2">
        <f>IF(I977="",0,(Table135672[[#This Row],[StartToEndTimeFinished]]-I977)/Table135672[[#This Row],[Timespan]])</f>
        <v>0.38441612142064308</v>
      </c>
      <c r="O976" s="6">
        <f>IF(A977="","00:01",Table135672[[#This Row],[DateTime]]-A977)*24*60</f>
        <v>1.0166666633449495</v>
      </c>
      <c r="P976" s="6">
        <f>IF(G1037="",0,(Table135672[[#This Row],[ExecutionTimeHours]]-G1037)/Table135672[[#This Row],[TimespanSoft]])</f>
        <v>17.217035260880358</v>
      </c>
      <c r="Q976" s="7">
        <f>IF(A1037="","01:00",Table135672[[#This Row],[DateTime]]-A1037)*24</f>
        <v>1.0477777777123265</v>
      </c>
      <c r="R976" s="2">
        <f>Table135672[[#This Row],[HoursDelta]]*60</f>
        <v>18.871655799254356</v>
      </c>
      <c r="S976" s="2">
        <f>IF(Table135672[[#This Row],[StartToEndDelta]]&gt;0,Table135672[[#This Row],[ExTimeFinishedDelta]]/Table135672[[#This Row],[StartToEndDelta]],0)</f>
        <v>0.51833559240698279</v>
      </c>
      <c r="T976" s="2">
        <f>Table135672[[#This Row],[HoursDeltaSoft]]</f>
        <v>17.217035260880358</v>
      </c>
    </row>
    <row r="977" spans="1:20" x14ac:dyDescent="0.25">
      <c r="A977" s="1">
        <v>40719.910150462965</v>
      </c>
      <c r="B977">
        <v>24</v>
      </c>
      <c r="C977">
        <v>5</v>
      </c>
      <c r="D977">
        <v>74.079727172851605</v>
      </c>
      <c r="E977">
        <v>98295</v>
      </c>
      <c r="F977">
        <v>73370</v>
      </c>
      <c r="G977">
        <v>7654.70594388889</v>
      </c>
      <c r="H977">
        <v>7426.4649111111103</v>
      </c>
      <c r="I977">
        <v>12845.205912777799</v>
      </c>
      <c r="J977">
        <f t="shared" si="30"/>
        <v>19</v>
      </c>
      <c r="K977">
        <f t="shared" si="31"/>
        <v>24925</v>
      </c>
      <c r="L977">
        <f>IF(G978="",0,(Table135672[[#This Row],[ExecutionTimeHours]]-G978)/Table135672[[#This Row],[Timespan]])</f>
        <v>0.31916944341000703</v>
      </c>
      <c r="M977" s="2">
        <f>IF(H978="",0,(Table135672[[#This Row],[ExecutionTimeFinished]]-H978)/Table135672[[#This Row],[Timespan]])</f>
        <v>1.2649902736568719</v>
      </c>
      <c r="N977" s="2">
        <f>IF(I978="",0,(Table135672[[#This Row],[StartToEndTimeFinished]]-I978)/Table135672[[#This Row],[Timespan]])</f>
        <v>1.454160550858695</v>
      </c>
      <c r="O977" s="6">
        <f>IF(A978="","00:01",Table135672[[#This Row],[DateTime]]-A978)*24*60</f>
        <v>1.000000003259629</v>
      </c>
      <c r="P977" s="6">
        <f>IF(G1038="",0,(Table135672[[#This Row],[ExecutionTimeHours]]-G1038)/Table135672[[#This Row],[TimespanSoft]])</f>
        <v>17.090162735232258</v>
      </c>
      <c r="Q977" s="7">
        <f>IF(A1038="","01:00",Table135672[[#This Row],[DateTime]]-A1038)*24</f>
        <v>1.0480555555550382</v>
      </c>
      <c r="R977" s="2">
        <f>Table135672[[#This Row],[HoursDelta]]*60</f>
        <v>19.150166604600422</v>
      </c>
      <c r="S977" s="2">
        <f>IF(Table135672[[#This Row],[StartToEndDelta]]&gt;0,Table135672[[#This Row],[ExTimeFinishedDelta]]/Table135672[[#This Row],[StartToEndDelta]],0)</f>
        <v>0.869911010108123</v>
      </c>
      <c r="T977" s="2">
        <f>Table135672[[#This Row],[HoursDeltaSoft]]</f>
        <v>17.090162735232258</v>
      </c>
    </row>
    <row r="978" spans="1:20" x14ac:dyDescent="0.25">
      <c r="A978" s="1">
        <v>40719.909456018519</v>
      </c>
      <c r="B978">
        <v>24</v>
      </c>
      <c r="C978">
        <v>3</v>
      </c>
      <c r="D978">
        <v>81.099850972493499</v>
      </c>
      <c r="E978">
        <v>98295</v>
      </c>
      <c r="F978">
        <v>73593</v>
      </c>
      <c r="G978">
        <v>7654.3867744444397</v>
      </c>
      <c r="H978">
        <v>7425.19992083333</v>
      </c>
      <c r="I978">
        <v>12843.751752222201</v>
      </c>
      <c r="J978">
        <f t="shared" si="30"/>
        <v>21</v>
      </c>
      <c r="K978">
        <f t="shared" si="31"/>
        <v>24702</v>
      </c>
      <c r="L978">
        <f>IF(G979="",0,(Table135672[[#This Row],[ExecutionTimeHours]]-G979)/Table135672[[#This Row],[Timespan]])</f>
        <v>0.34786349057580029</v>
      </c>
      <c r="M978" s="2">
        <f>IF(H979="",0,(Table135672[[#This Row],[ExecutionTimeFinished]]-H979)/Table135672[[#This Row],[Timespan]])</f>
        <v>0.17323756539597415</v>
      </c>
      <c r="N978" s="2">
        <f>IF(I979="",0,(Table135672[[#This Row],[StartToEndTimeFinished]]-I979)/Table135672[[#This Row],[Timespan]])</f>
        <v>0.33515687686012557</v>
      </c>
      <c r="O978" s="6">
        <f>IF(A979="","00:01",Table135672[[#This Row],[DateTime]]-A979)*24*60</f>
        <v>1.0500000044703484</v>
      </c>
      <c r="P978" s="6">
        <f>IF(G1039="",0,(Table135672[[#This Row],[ExecutionTimeHours]]-G1039)/Table135672[[#This Row],[TimespanSoft]])</f>
        <v>16.993404079502813</v>
      </c>
      <c r="Q978" s="7">
        <f>IF(A1039="","01:00",Table135672[[#This Row],[DateTime]]-A1039)*24</f>
        <v>1.0483333333977498</v>
      </c>
      <c r="R978" s="2">
        <f>Table135672[[#This Row],[HoursDelta]]*60</f>
        <v>20.871809434548016</v>
      </c>
      <c r="S978" s="2">
        <f>IF(Table135672[[#This Row],[StartToEndDelta]]&gt;0,Table135672[[#This Row],[ExTimeFinishedDelta]]/Table135672[[#This Row],[StartToEndDelta]],0)</f>
        <v>0.51688500924978231</v>
      </c>
      <c r="T978" s="2">
        <f>Table135672[[#This Row],[HoursDeltaSoft]]</f>
        <v>16.993404079502813</v>
      </c>
    </row>
    <row r="979" spans="1:20" x14ac:dyDescent="0.25">
      <c r="A979" s="1">
        <v>40719.908726851849</v>
      </c>
      <c r="B979">
        <v>24</v>
      </c>
      <c r="C979">
        <v>1</v>
      </c>
      <c r="D979">
        <v>83.875562032063797</v>
      </c>
      <c r="E979">
        <v>98295</v>
      </c>
      <c r="F979">
        <v>74471</v>
      </c>
      <c r="G979">
        <v>7654.02151777778</v>
      </c>
      <c r="H979">
        <v>7425.0180213888898</v>
      </c>
      <c r="I979">
        <v>12843.399837499999</v>
      </c>
      <c r="J979">
        <f t="shared" si="30"/>
        <v>23</v>
      </c>
      <c r="K979">
        <f t="shared" si="31"/>
        <v>23824</v>
      </c>
      <c r="L979">
        <f>IF(G980="",0,(Table135672[[#This Row],[ExecutionTimeHours]]-G980)/Table135672[[#This Row],[Timespan]])</f>
        <v>0.32473650980077956</v>
      </c>
      <c r="M979" s="2">
        <f>IF(H980="",0,(Table135672[[#This Row],[ExecutionTimeFinished]]-H980)/Table135672[[#This Row],[Timespan]])</f>
        <v>1.2060113825658794</v>
      </c>
      <c r="N979" s="2">
        <f>IF(I980="",0,(Table135672[[#This Row],[StartToEndTimeFinished]]-I980)/Table135672[[#This Row],[Timespan]])</f>
        <v>1.6490957766723744</v>
      </c>
      <c r="O979" s="6">
        <f>IF(A980="","00:01",Table135672[[#This Row],[DateTime]]-A980)*24*60</f>
        <v>1.0499999939929694</v>
      </c>
      <c r="P979" s="6">
        <f>IF(G1040="",0,(Table135672[[#This Row],[ExecutionTimeHours]]-G1040)/Table135672[[#This Row],[TimespanSoft]])</f>
        <v>16.870101457688069</v>
      </c>
      <c r="Q979" s="7">
        <f>IF(A1040="","01:00",Table135672[[#This Row],[DateTime]]-A1040)*24</f>
        <v>1.0486111110658385</v>
      </c>
      <c r="R979" s="2">
        <f>Table135672[[#This Row],[HoursDelta]]*60</f>
        <v>19.484190588046772</v>
      </c>
      <c r="S979" s="2">
        <f>IF(Table135672[[#This Row],[StartToEndDelta]]&gt;0,Table135672[[#This Row],[ExTimeFinishedDelta]]/Table135672[[#This Row],[StartToEndDelta]],0)</f>
        <v>0.73131676135841406</v>
      </c>
      <c r="T979" s="2">
        <f>Table135672[[#This Row],[HoursDeltaSoft]]</f>
        <v>16.870101457688069</v>
      </c>
    </row>
    <row r="980" spans="1:20" x14ac:dyDescent="0.25">
      <c r="A980" s="1">
        <v>40719.907997685186</v>
      </c>
      <c r="B980">
        <v>24</v>
      </c>
      <c r="C980">
        <v>0</v>
      </c>
      <c r="D980">
        <v>82.690701802571596</v>
      </c>
      <c r="E980">
        <v>98295</v>
      </c>
      <c r="F980">
        <v>74241</v>
      </c>
      <c r="G980">
        <v>7653.6805444444399</v>
      </c>
      <c r="H980">
        <v>7423.7517094444402</v>
      </c>
      <c r="I980">
        <v>12841.668286944399</v>
      </c>
      <c r="J980">
        <f t="shared" si="30"/>
        <v>24</v>
      </c>
      <c r="K980">
        <f t="shared" si="31"/>
        <v>24054</v>
      </c>
      <c r="L980">
        <f>IF(G981="",0,(Table135672[[#This Row],[ExecutionTimeHours]]-G981)/Table135672[[#This Row],[Timespan]])</f>
        <v>0.36427876322966246</v>
      </c>
      <c r="M980" s="2">
        <f>IF(H981="",0,(Table135672[[#This Row],[ExecutionTimeFinished]]-H981)/Table135672[[#This Row],[Timespan]])</f>
        <v>0.40036290299991861</v>
      </c>
      <c r="N980" s="2">
        <f>IF(I981="",0,(Table135672[[#This Row],[StartToEndTimeFinished]]-I981)/Table135672[[#This Row],[Timespan]])</f>
        <v>0.47271397822016259</v>
      </c>
      <c r="O980" s="6">
        <f>IF(A981="","00:01",Table135672[[#This Row],[DateTime]]-A981)*24*60</f>
        <v>1.0333333339076489</v>
      </c>
      <c r="P980" s="6">
        <f>IF(G1041="",0,(Table135672[[#This Row],[ExecutionTimeHours]]-G1041)/Table135672[[#This Row],[TimespanSoft]])</f>
        <v>16.798216063988015</v>
      </c>
      <c r="Q980" s="7">
        <f>IF(A1041="","01:00",Table135672[[#This Row],[DateTime]]-A1041)*24</f>
        <v>1.0477777778869495</v>
      </c>
      <c r="R980" s="2">
        <f>Table135672[[#This Row],[HoursDelta]]*60</f>
        <v>21.856725793779749</v>
      </c>
      <c r="S980" s="2">
        <f>IF(Table135672[[#This Row],[StartToEndDelta]]&gt;0,Table135672[[#This Row],[ExTimeFinishedDelta]]/Table135672[[#This Row],[StartToEndDelta]],0)</f>
        <v>0.84694534421711754</v>
      </c>
      <c r="T980" s="2">
        <f>Table135672[[#This Row],[HoursDeltaSoft]]</f>
        <v>16.798216063988015</v>
      </c>
    </row>
    <row r="981" spans="1:20" x14ac:dyDescent="0.25">
      <c r="A981" s="1">
        <v>40719.907280092593</v>
      </c>
      <c r="B981">
        <v>24</v>
      </c>
      <c r="C981">
        <v>0</v>
      </c>
      <c r="D981">
        <v>81.069157918294295</v>
      </c>
      <c r="E981">
        <v>98295</v>
      </c>
      <c r="F981">
        <v>74389</v>
      </c>
      <c r="G981">
        <v>7653.30412305556</v>
      </c>
      <c r="H981">
        <v>7423.3380011111103</v>
      </c>
      <c r="I981">
        <v>12841.1798158333</v>
      </c>
      <c r="J981">
        <f t="shared" si="30"/>
        <v>24</v>
      </c>
      <c r="K981">
        <f t="shared" si="31"/>
        <v>23906</v>
      </c>
      <c r="L981">
        <f>IF(G982="",0,(Table135672[[#This Row],[ExecutionTimeHours]]-G982)/Table135672[[#This Row],[Timespan]])</f>
        <v>0.39491155892242047</v>
      </c>
      <c r="M981" s="2">
        <f>IF(H982="",0,(Table135672[[#This Row],[ExecutionTimeFinished]]-H982)/Table135672[[#This Row],[Timespan]])</f>
        <v>0</v>
      </c>
      <c r="N981" s="2">
        <f>IF(I982="",0,(Table135672[[#This Row],[StartToEndTimeFinished]]-I982)/Table135672[[#This Row],[Timespan]])</f>
        <v>0</v>
      </c>
      <c r="O981" s="6">
        <f>IF(A982="","00:01",Table135672[[#This Row],[DateTime]]-A982)*24*60</f>
        <v>1.0333333339076489</v>
      </c>
      <c r="P981" s="6">
        <f>IF(G1042="",0,(Table135672[[#This Row],[ExecutionTimeHours]]-G1042)/Table135672[[#This Row],[TimespanSoft]])</f>
        <v>16.735398832496283</v>
      </c>
      <c r="Q981" s="7">
        <f>IF(A1042="","01:00",Table135672[[#This Row],[DateTime]]-A1042)*24</f>
        <v>1.0475000000442378</v>
      </c>
      <c r="R981" s="2">
        <f>Table135672[[#This Row],[HoursDelta]]*60</f>
        <v>23.694693535345227</v>
      </c>
      <c r="S981" s="2">
        <f>IF(Table135672[[#This Row],[StartToEndDelta]]&gt;0,Table135672[[#This Row],[ExTimeFinishedDelta]]/Table135672[[#This Row],[StartToEndDelta]],0)</f>
        <v>0</v>
      </c>
      <c r="T981" s="2">
        <f>Table135672[[#This Row],[HoursDeltaSoft]]</f>
        <v>16.735398832496283</v>
      </c>
    </row>
    <row r="982" spans="1:20" x14ac:dyDescent="0.25">
      <c r="A982" s="1">
        <v>40719.9065625</v>
      </c>
      <c r="B982">
        <v>24</v>
      </c>
      <c r="C982">
        <v>0</v>
      </c>
      <c r="D982">
        <v>84.413309733072893</v>
      </c>
      <c r="E982">
        <v>98295</v>
      </c>
      <c r="F982">
        <v>74412</v>
      </c>
      <c r="G982">
        <v>7652.89604777778</v>
      </c>
      <c r="H982">
        <v>7423.3380011111103</v>
      </c>
      <c r="I982">
        <v>12841.1798158333</v>
      </c>
      <c r="J982">
        <f t="shared" si="30"/>
        <v>24</v>
      </c>
      <c r="K982">
        <f t="shared" si="31"/>
        <v>23883</v>
      </c>
      <c r="L982">
        <f>IF(G983="",0,(Table135672[[#This Row],[ExecutionTimeHours]]-G983)/Table135672[[#This Row],[Timespan]])</f>
        <v>0.3786688876560681</v>
      </c>
      <c r="M982" s="2">
        <f>IF(H983="",0,(Table135672[[#This Row],[ExecutionTimeFinished]]-H983)/Table135672[[#This Row],[Timespan]])</f>
        <v>0</v>
      </c>
      <c r="N982" s="2">
        <f>IF(I983="",0,(Table135672[[#This Row],[StartToEndTimeFinished]]-I983)/Table135672[[#This Row],[Timespan]])</f>
        <v>0</v>
      </c>
      <c r="O982" s="6">
        <f>IF(A983="","00:01",Table135672[[#This Row],[DateTime]]-A983)*24*60</f>
        <v>1.000000003259629</v>
      </c>
      <c r="P982" s="6">
        <f>IF(G1043="",0,(Table135672[[#This Row],[ExecutionTimeHours]]-G1043)/Table135672[[#This Row],[TimespanSoft]])</f>
        <v>16.639009815514367</v>
      </c>
      <c r="Q982" s="7">
        <f>IF(A1043="","01:00",Table135672[[#This Row],[DateTime]]-A1043)*24</f>
        <v>1.0469444445334375</v>
      </c>
      <c r="R982" s="2">
        <f>Table135672[[#This Row],[HoursDelta]]*60</f>
        <v>22.720133259364086</v>
      </c>
      <c r="S982" s="2">
        <f>IF(Table135672[[#This Row],[StartToEndDelta]]&gt;0,Table135672[[#This Row],[ExTimeFinishedDelta]]/Table135672[[#This Row],[StartToEndDelta]],0)</f>
        <v>0</v>
      </c>
      <c r="T982" s="2">
        <f>Table135672[[#This Row],[HoursDeltaSoft]]</f>
        <v>16.639009815514367</v>
      </c>
    </row>
    <row r="983" spans="1:20" x14ac:dyDescent="0.25">
      <c r="A983" s="1">
        <v>40719.905868055554</v>
      </c>
      <c r="B983">
        <v>24</v>
      </c>
      <c r="C983">
        <v>0</v>
      </c>
      <c r="D983">
        <v>81.399960835774706</v>
      </c>
      <c r="E983">
        <v>98295</v>
      </c>
      <c r="F983">
        <v>74599</v>
      </c>
      <c r="G983">
        <v>7652.5173788888897</v>
      </c>
      <c r="H983">
        <v>7423.3380011111103</v>
      </c>
      <c r="I983">
        <v>12841.1798158333</v>
      </c>
      <c r="J983">
        <f t="shared" si="30"/>
        <v>24</v>
      </c>
      <c r="K983">
        <f t="shared" si="31"/>
        <v>23696</v>
      </c>
      <c r="L983">
        <f>IF(G984="",0,(Table135672[[#This Row],[ExecutionTimeHours]]-G984)/Table135672[[#This Row],[Timespan]])</f>
        <v>0.35972185909587545</v>
      </c>
      <c r="M983" s="2">
        <f>IF(H984="",0,(Table135672[[#This Row],[ExecutionTimeFinished]]-H984)/Table135672[[#This Row],[Timespan]])</f>
        <v>0.64910273436075727</v>
      </c>
      <c r="N983" s="2">
        <f>IF(I984="",0,(Table135672[[#This Row],[StartToEndTimeFinished]]-I984)/Table135672[[#This Row],[Timespan]])</f>
        <v>0.88444972961228407</v>
      </c>
      <c r="O983" s="6">
        <f>IF(A984="","00:01",Table135672[[#This Row],[DateTime]]-A984)*24*60</f>
        <v>1.0166666633449495</v>
      </c>
      <c r="P983" s="6">
        <f>IF(G1044="",0,(Table135672[[#This Row],[ExecutionTimeHours]]-G1044)/Table135672[[#This Row],[TimespanSoft]])</f>
        <v>16.615479852579604</v>
      </c>
      <c r="Q983" s="7">
        <f>IF(A1044="","01:00",Table135672[[#This Row],[DateTime]]-A1044)*24</f>
        <v>1.0477777777123265</v>
      </c>
      <c r="R983" s="2">
        <f>Table135672[[#This Row],[HoursDelta]]*60</f>
        <v>21.583311545752526</v>
      </c>
      <c r="S983" s="2">
        <f>IF(Table135672[[#This Row],[StartToEndDelta]]&gt;0,Table135672[[#This Row],[ExTimeFinishedDelta]]/Table135672[[#This Row],[StartToEndDelta]],0)</f>
        <v>0.73390574119492835</v>
      </c>
      <c r="T983" s="2">
        <f>Table135672[[#This Row],[HoursDeltaSoft]]</f>
        <v>16.615479852579604</v>
      </c>
    </row>
    <row r="984" spans="1:20" x14ac:dyDescent="0.25">
      <c r="A984" s="1">
        <v>40719.905162037037</v>
      </c>
      <c r="B984">
        <v>24</v>
      </c>
      <c r="C984">
        <v>0</v>
      </c>
      <c r="D984">
        <v>79.975262959798201</v>
      </c>
      <c r="E984">
        <v>98295</v>
      </c>
      <c r="F984">
        <v>74470</v>
      </c>
      <c r="G984">
        <v>7652.1516616666704</v>
      </c>
      <c r="H984">
        <v>7422.6780799999997</v>
      </c>
      <c r="I984">
        <v>12840.280625277799</v>
      </c>
      <c r="J984">
        <f t="shared" si="30"/>
        <v>24</v>
      </c>
      <c r="K984">
        <f t="shared" si="31"/>
        <v>23825</v>
      </c>
      <c r="L984">
        <f>IF(G985="",0,(Table135672[[#This Row],[ExecutionTimeHours]]-G985)/Table135672[[#This Row],[Timespan]])</f>
        <v>0.38202365570457514</v>
      </c>
      <c r="M984" s="2">
        <f>IF(H985="",0,(Table135672[[#This Row],[ExecutionTimeFinished]]-H985)/Table135672[[#This Row],[Timespan]])</f>
        <v>0</v>
      </c>
      <c r="N984" s="2">
        <f>IF(I985="",0,(Table135672[[#This Row],[StartToEndTimeFinished]]-I985)/Table135672[[#This Row],[Timespan]])</f>
        <v>0</v>
      </c>
      <c r="O984" s="6">
        <f>IF(A985="","00:01",Table135672[[#This Row],[DateTime]]-A985)*24*60</f>
        <v>1.0333333339076489</v>
      </c>
      <c r="P984" s="6">
        <f>IF(G1045="",0,(Table135672[[#This Row],[ExecutionTimeHours]]-G1045)/Table135672[[#This Row],[TimespanSoft]])</f>
        <v>16.623470573683353</v>
      </c>
      <c r="Q984" s="7">
        <f>IF(A1045="","01:00",Table135672[[#This Row],[DateTime]]-A1045)*24</f>
        <v>1.0477777777123265</v>
      </c>
      <c r="R984" s="2">
        <f>Table135672[[#This Row],[HoursDelta]]*60</f>
        <v>22.921419342274508</v>
      </c>
      <c r="S984" s="2">
        <f>IF(Table135672[[#This Row],[StartToEndDelta]]&gt;0,Table135672[[#This Row],[ExTimeFinishedDelta]]/Table135672[[#This Row],[StartToEndDelta]],0)</f>
        <v>0</v>
      </c>
      <c r="T984" s="2">
        <f>Table135672[[#This Row],[HoursDeltaSoft]]</f>
        <v>16.623470573683353</v>
      </c>
    </row>
    <row r="985" spans="1:20" x14ac:dyDescent="0.25">
      <c r="A985" s="1">
        <v>40719.904444444444</v>
      </c>
      <c r="B985">
        <v>24</v>
      </c>
      <c r="C985">
        <v>0</v>
      </c>
      <c r="D985">
        <v>78.461741129557296</v>
      </c>
      <c r="E985">
        <v>98295</v>
      </c>
      <c r="F985">
        <v>75185</v>
      </c>
      <c r="G985">
        <v>7651.7569038888896</v>
      </c>
      <c r="H985">
        <v>7422.6780799999997</v>
      </c>
      <c r="I985">
        <v>12840.280625277799</v>
      </c>
      <c r="J985">
        <f t="shared" si="30"/>
        <v>24</v>
      </c>
      <c r="K985">
        <f t="shared" si="31"/>
        <v>23110</v>
      </c>
      <c r="L985">
        <f>IF(G986="",0,(Table135672[[#This Row],[ExecutionTimeHours]]-G986)/Table135672[[#This Row],[Timespan]])</f>
        <v>0.38286186465105104</v>
      </c>
      <c r="M985" s="2">
        <f>IF(H986="",0,(Table135672[[#This Row],[ExecutionTimeFinished]]-H986)/Table135672[[#This Row],[Timespan]])</f>
        <v>0.40466016974955432</v>
      </c>
      <c r="N985" s="2">
        <f>IF(I986="",0,(Table135672[[#This Row],[StartToEndTimeFinished]]-I986)/Table135672[[#This Row],[Timespan]])</f>
        <v>0.45216271218915161</v>
      </c>
      <c r="O985" s="6">
        <f>IF(A986="","00:01",Table135672[[#This Row],[DateTime]]-A986)*24*60</f>
        <v>0.98333333269692957</v>
      </c>
      <c r="P985" s="6">
        <f>IF(G1046="",0,(Table135672[[#This Row],[ExecutionTimeHours]]-G1046)/Table135672[[#This Row],[TimespanSoft]])</f>
        <v>16.620224934015781</v>
      </c>
      <c r="Q985" s="7">
        <f>IF(A1046="","01:00",Table135672[[#This Row],[DateTime]]-A1046)*24</f>
        <v>1.0472222222015262</v>
      </c>
      <c r="R985" s="2">
        <f>Table135672[[#This Row],[HoursDelta]]*60</f>
        <v>22.971711879063061</v>
      </c>
      <c r="S985" s="2">
        <f>IF(Table135672[[#This Row],[StartToEndDelta]]&gt;0,Table135672[[#This Row],[ExTimeFinishedDelta]]/Table135672[[#This Row],[StartToEndDelta]],0)</f>
        <v>0.89494369801168894</v>
      </c>
      <c r="T985" s="2">
        <f>Table135672[[#This Row],[HoursDeltaSoft]]</f>
        <v>16.620224934015781</v>
      </c>
    </row>
    <row r="986" spans="1:20" x14ac:dyDescent="0.25">
      <c r="A986" s="1">
        <v>40719.903761574074</v>
      </c>
      <c r="B986">
        <v>24</v>
      </c>
      <c r="C986">
        <v>0</v>
      </c>
      <c r="D986">
        <v>80.322110493977902</v>
      </c>
      <c r="E986">
        <v>98295</v>
      </c>
      <c r="F986">
        <v>75135</v>
      </c>
      <c r="G986">
        <v>7651.3804230555597</v>
      </c>
      <c r="H986">
        <v>7422.2801641666701</v>
      </c>
      <c r="I986">
        <v>12839.835998611101</v>
      </c>
      <c r="J986">
        <f t="shared" si="30"/>
        <v>24</v>
      </c>
      <c r="K986">
        <f t="shared" si="31"/>
        <v>23160</v>
      </c>
      <c r="L986">
        <f>IF(G987="",0,(Table135672[[#This Row],[ExecutionTimeHours]]-G987)/Table135672[[#This Row],[Timespan]])</f>
        <v>0.39525048915527827</v>
      </c>
      <c r="M986" s="2">
        <f>IF(H987="",0,(Table135672[[#This Row],[ExecutionTimeFinished]]-H987)/Table135672[[#This Row],[Timespan]])</f>
        <v>0</v>
      </c>
      <c r="N986" s="2">
        <f>IF(I987="",0,(Table135672[[#This Row],[StartToEndTimeFinished]]-I987)/Table135672[[#This Row],[Timespan]])</f>
        <v>0</v>
      </c>
      <c r="O986" s="6">
        <f>IF(A987="","00:01",Table135672[[#This Row],[DateTime]]-A987)*24*60</f>
        <v>1.1333333363290876</v>
      </c>
      <c r="P986" s="6">
        <f>IF(G1047="",0,(Table135672[[#This Row],[ExecutionTimeHours]]-G1047)/Table135672[[#This Row],[TimespanSoft]])</f>
        <v>16.59510678224256</v>
      </c>
      <c r="Q986" s="7">
        <f>IF(A1047="","01:00",Table135672[[#This Row],[DateTime]]-A1047)*24</f>
        <v>1.0483333333977498</v>
      </c>
      <c r="R986" s="2">
        <f>Table135672[[#This Row],[HoursDelta]]*60</f>
        <v>23.715029349316698</v>
      </c>
      <c r="S986" s="2">
        <f>IF(Table135672[[#This Row],[StartToEndDelta]]&gt;0,Table135672[[#This Row],[ExTimeFinishedDelta]]/Table135672[[#This Row],[StartToEndDelta]],0)</f>
        <v>0</v>
      </c>
      <c r="T986" s="2">
        <f>Table135672[[#This Row],[HoursDeltaSoft]]</f>
        <v>16.59510678224256</v>
      </c>
    </row>
    <row r="987" spans="1:20" x14ac:dyDescent="0.25">
      <c r="A987" s="1">
        <v>40719.902974537035</v>
      </c>
      <c r="B987">
        <v>24</v>
      </c>
      <c r="C987">
        <v>0</v>
      </c>
      <c r="D987">
        <v>81.433242797851605</v>
      </c>
      <c r="E987">
        <v>98295</v>
      </c>
      <c r="F987">
        <v>74518</v>
      </c>
      <c r="G987">
        <v>7650.9324724999997</v>
      </c>
      <c r="H987">
        <v>7422.2801641666701</v>
      </c>
      <c r="I987">
        <v>12839.835998611101</v>
      </c>
      <c r="J987">
        <f t="shared" si="30"/>
        <v>24</v>
      </c>
      <c r="K987">
        <f t="shared" si="31"/>
        <v>23777</v>
      </c>
      <c r="L987">
        <f>IF(G988="",0,(Table135672[[#This Row],[ExecutionTimeHours]]-G988)/Table135672[[#This Row],[Timespan]])</f>
        <v>0.37326055825378335</v>
      </c>
      <c r="M987" s="2">
        <f>IF(H988="",0,(Table135672[[#This Row],[ExecutionTimeFinished]]-H988)/Table135672[[#This Row],[Timespan]])</f>
        <v>0</v>
      </c>
      <c r="N987" s="2">
        <f>IF(I988="",0,(Table135672[[#This Row],[StartToEndTimeFinished]]-I988)/Table135672[[#This Row],[Timespan]])</f>
        <v>0</v>
      </c>
      <c r="O987" s="6">
        <f>IF(A988="","00:01",Table135672[[#This Row],[DateTime]]-A988)*24*60</f>
        <v>0.99999999278225005</v>
      </c>
      <c r="P987" s="6">
        <f>IF(G1048="",0,(Table135672[[#This Row],[ExecutionTimeHours]]-G1048)/Table135672[[#This Row],[TimespanSoft]])</f>
        <v>16.582084129127907</v>
      </c>
      <c r="Q987" s="7">
        <f>IF(A1048="","01:00",Table135672[[#This Row],[DateTime]]-A1048)*24</f>
        <v>1.0466666666907258</v>
      </c>
      <c r="R987" s="2">
        <f>Table135672[[#This Row],[HoursDelta]]*60</f>
        <v>22.395633495227003</v>
      </c>
      <c r="S987" s="2">
        <f>IF(Table135672[[#This Row],[StartToEndDelta]]&gt;0,Table135672[[#This Row],[ExTimeFinishedDelta]]/Table135672[[#This Row],[StartToEndDelta]],0)</f>
        <v>0</v>
      </c>
      <c r="T987" s="2">
        <f>Table135672[[#This Row],[HoursDeltaSoft]]</f>
        <v>16.582084129127907</v>
      </c>
    </row>
    <row r="988" spans="1:20" x14ac:dyDescent="0.25">
      <c r="A988" s="1">
        <v>40719.902280092596</v>
      </c>
      <c r="B988">
        <v>24</v>
      </c>
      <c r="C988">
        <v>0</v>
      </c>
      <c r="D988">
        <v>80.832916259765597</v>
      </c>
      <c r="E988">
        <v>98295</v>
      </c>
      <c r="F988">
        <v>74071</v>
      </c>
      <c r="G988">
        <v>7650.55921194444</v>
      </c>
      <c r="H988">
        <v>7422.2801641666701</v>
      </c>
      <c r="I988">
        <v>12839.835998611101</v>
      </c>
      <c r="J988">
        <f t="shared" si="30"/>
        <v>24</v>
      </c>
      <c r="K988">
        <f t="shared" si="31"/>
        <v>24224</v>
      </c>
      <c r="L988">
        <f>IF(G989="",0,(Table135672[[#This Row],[ExecutionTimeHours]]-G989)/Table135672[[#This Row],[Timespan]])</f>
        <v>0.39385988305816394</v>
      </c>
      <c r="M988" s="2">
        <f>IF(H989="",0,(Table135672[[#This Row],[ExecutionTimeFinished]]-H989)/Table135672[[#This Row],[Timespan]])</f>
        <v>0</v>
      </c>
      <c r="N988" s="2">
        <f>IF(I989="",0,(Table135672[[#This Row],[StartToEndTimeFinished]]-I989)/Table135672[[#This Row],[Timespan]])</f>
        <v>0</v>
      </c>
      <c r="O988" s="6">
        <f>IF(A989="","00:01",Table135672[[#This Row],[DateTime]]-A989)*24*60</f>
        <v>0.98333334317430854</v>
      </c>
      <c r="P988" s="6">
        <f>IF(G1049="",0,(Table135672[[#This Row],[ExecutionTimeHours]]-G1049)/Table135672[[#This Row],[TimespanSoft]])</f>
        <v>16.570031297299032</v>
      </c>
      <c r="Q988" s="7">
        <f>IF(A1049="","01:00",Table135672[[#This Row],[DateTime]]-A1049)*24</f>
        <v>1.0472222223761491</v>
      </c>
      <c r="R988" s="2">
        <f>Table135672[[#This Row],[HoursDelta]]*60</f>
        <v>23.631592983489835</v>
      </c>
      <c r="S988" s="2">
        <f>IF(Table135672[[#This Row],[StartToEndDelta]]&gt;0,Table135672[[#This Row],[ExTimeFinishedDelta]]/Table135672[[#This Row],[StartToEndDelta]],0)</f>
        <v>0</v>
      </c>
      <c r="T988" s="2">
        <f>Table135672[[#This Row],[HoursDeltaSoft]]</f>
        <v>16.570031297299032</v>
      </c>
    </row>
    <row r="989" spans="1:20" x14ac:dyDescent="0.25">
      <c r="A989" s="1">
        <v>40719.901597222219</v>
      </c>
      <c r="B989">
        <v>24</v>
      </c>
      <c r="C989">
        <v>0</v>
      </c>
      <c r="D989">
        <v>81.622594197591098</v>
      </c>
      <c r="E989">
        <v>98295</v>
      </c>
      <c r="F989">
        <v>74054</v>
      </c>
      <c r="G989">
        <v>7650.1719163888902</v>
      </c>
      <c r="H989">
        <v>7422.2801641666701</v>
      </c>
      <c r="I989">
        <v>12839.835998611101</v>
      </c>
      <c r="J989">
        <f t="shared" si="30"/>
        <v>24</v>
      </c>
      <c r="K989">
        <f t="shared" si="31"/>
        <v>24241</v>
      </c>
      <c r="L989">
        <f>IF(G990="",0,(Table135672[[#This Row],[ExecutionTimeHours]]-G990)/Table135672[[#This Row],[Timespan]])</f>
        <v>0.39999051911701522</v>
      </c>
      <c r="M989" s="2">
        <f>IF(H990="",0,(Table135672[[#This Row],[ExecutionTimeFinished]]-H990)/Table135672[[#This Row],[Timespan]])</f>
        <v>0</v>
      </c>
      <c r="N989" s="2">
        <f>IF(I990="",0,(Table135672[[#This Row],[StartToEndTimeFinished]]-I990)/Table135672[[#This Row],[Timespan]])</f>
        <v>0</v>
      </c>
      <c r="O989" s="6">
        <f>IF(A990="","00:01",Table135672[[#This Row],[DateTime]]-A990)*24*60</f>
        <v>0.96666666213423014</v>
      </c>
      <c r="P989" s="6">
        <f>IF(G1050="",0,(Table135672[[#This Row],[ExecutionTimeHours]]-G1050)/Table135672[[#This Row],[TimespanSoft]])</f>
        <v>16.571879504569562</v>
      </c>
      <c r="Q989" s="7">
        <f>IF(A1050="","01:00",Table135672[[#This Row],[DateTime]]-A1050)*24</f>
        <v>1.0488888887339272</v>
      </c>
      <c r="R989" s="2">
        <f>Table135672[[#This Row],[HoursDelta]]*60</f>
        <v>23.999431147020914</v>
      </c>
      <c r="S989" s="2">
        <f>IF(Table135672[[#This Row],[StartToEndDelta]]&gt;0,Table135672[[#This Row],[ExTimeFinishedDelta]]/Table135672[[#This Row],[StartToEndDelta]],0)</f>
        <v>0</v>
      </c>
      <c r="T989" s="2">
        <f>Table135672[[#This Row],[HoursDeltaSoft]]</f>
        <v>16.571879504569562</v>
      </c>
    </row>
    <row r="990" spans="1:20" x14ac:dyDescent="0.25">
      <c r="A990" s="1">
        <v>40719.900925925926</v>
      </c>
      <c r="B990">
        <v>24</v>
      </c>
      <c r="C990">
        <v>0</v>
      </c>
      <c r="D990">
        <v>83.150347391764299</v>
      </c>
      <c r="E990">
        <v>98295</v>
      </c>
      <c r="F990">
        <v>74260</v>
      </c>
      <c r="G990">
        <v>7649.78525888889</v>
      </c>
      <c r="H990">
        <v>7422.2801641666701</v>
      </c>
      <c r="I990">
        <v>12839.835998611101</v>
      </c>
      <c r="J990">
        <f t="shared" si="30"/>
        <v>24</v>
      </c>
      <c r="K990">
        <f t="shared" si="31"/>
        <v>24035</v>
      </c>
      <c r="L990">
        <f>IF(G991="",0,(Table135672[[#This Row],[ExecutionTimeHours]]-G991)/Table135672[[#This Row],[Timespan]])</f>
        <v>0.36805083213030759</v>
      </c>
      <c r="M990" s="2">
        <f>IF(H991="",0,(Table135672[[#This Row],[ExecutionTimeFinished]]-H991)/Table135672[[#This Row],[Timespan]])</f>
        <v>0.6923713866331499</v>
      </c>
      <c r="N990" s="2">
        <f>IF(I991="",0,(Table135672[[#This Row],[StartToEndTimeFinished]]-I991)/Table135672[[#This Row],[Timespan]])</f>
        <v>0.85725055270596751</v>
      </c>
      <c r="O990" s="6">
        <f>IF(A991="","00:01",Table135672[[#This Row],[DateTime]]-A991)*24*60</f>
        <v>1.000000003259629</v>
      </c>
      <c r="P990" s="6">
        <f>IF(G1051="",0,(Table135672[[#This Row],[ExecutionTimeHours]]-G1051)/Table135672[[#This Row],[TimespanSoft]])</f>
        <v>16.581333773546731</v>
      </c>
      <c r="Q990" s="7">
        <f>IF(A1051="","01:00",Table135672[[#This Row],[DateTime]]-A1051)*24</f>
        <v>1.0511111111263745</v>
      </c>
      <c r="R990" s="2">
        <f>Table135672[[#This Row],[HoursDelta]]*60</f>
        <v>22.083049927818454</v>
      </c>
      <c r="S990" s="2">
        <f>IF(Table135672[[#This Row],[StartToEndDelta]]&gt;0,Table135672[[#This Row],[ExTimeFinishedDelta]]/Table135672[[#This Row],[StartToEndDelta]],0)</f>
        <v>0.80766513879475987</v>
      </c>
      <c r="T990" s="2">
        <f>Table135672[[#This Row],[HoursDeltaSoft]]</f>
        <v>16.581333773546731</v>
      </c>
    </row>
    <row r="991" spans="1:20" x14ac:dyDescent="0.25">
      <c r="A991" s="1">
        <v>40719.900231481479</v>
      </c>
      <c r="B991">
        <v>24</v>
      </c>
      <c r="C991">
        <v>0</v>
      </c>
      <c r="D991">
        <v>84.179804484049498</v>
      </c>
      <c r="E991">
        <v>98295</v>
      </c>
      <c r="F991">
        <v>74214</v>
      </c>
      <c r="G991">
        <v>7649.41720805556</v>
      </c>
      <c r="H991">
        <v>7421.5877927777801</v>
      </c>
      <c r="I991">
        <v>12838.978748055601</v>
      </c>
      <c r="J991">
        <f t="shared" si="30"/>
        <v>24</v>
      </c>
      <c r="K991">
        <f t="shared" si="31"/>
        <v>24081</v>
      </c>
      <c r="L991">
        <f>IF(G992="",0,(Table135672[[#This Row],[ExecutionTimeHours]]-G992)/Table135672[[#This Row],[Timespan]])</f>
        <v>0.33820683171491006</v>
      </c>
      <c r="M991" s="2">
        <f>IF(H992="",0,(Table135672[[#This Row],[ExecutionTimeFinished]]-H992)/Table135672[[#This Row],[Timespan]])</f>
        <v>0.66274399123434447</v>
      </c>
      <c r="N991" s="2">
        <f>IF(I992="",0,(Table135672[[#This Row],[StartToEndTimeFinished]]-I992)/Table135672[[#This Row],[Timespan]])</f>
        <v>0.77191612275178545</v>
      </c>
      <c r="O991" s="6">
        <f>IF(A992="","00:01",Table135672[[#This Row],[DateTime]]-A992)*24*60</f>
        <v>1.0166666633449495</v>
      </c>
      <c r="P991" s="6">
        <f>IF(G1052="",0,(Table135672[[#This Row],[ExecutionTimeHours]]-G1052)/Table135672[[#This Row],[TimespanSoft]])</f>
        <v>16.597684378262446</v>
      </c>
      <c r="Q991" s="7">
        <f>IF(A1052="","01:00",Table135672[[#This Row],[DateTime]]-A1052)*24</f>
        <v>1.0508333332836628</v>
      </c>
      <c r="R991" s="2">
        <f>Table135672[[#This Row],[HoursDelta]]*60</f>
        <v>20.292409902894605</v>
      </c>
      <c r="S991" s="2">
        <f>IF(Table135672[[#This Row],[StartToEndDelta]]&gt;0,Table135672[[#This Row],[ExTimeFinishedDelta]]/Table135672[[#This Row],[StartToEndDelta]],0)</f>
        <v>0.85856995559536209</v>
      </c>
      <c r="T991" s="2">
        <f>Table135672[[#This Row],[HoursDeltaSoft]]</f>
        <v>16.597684378262446</v>
      </c>
    </row>
    <row r="992" spans="1:20" x14ac:dyDescent="0.25">
      <c r="A992" s="1">
        <v>40719.899525462963</v>
      </c>
      <c r="B992">
        <v>24</v>
      </c>
      <c r="C992">
        <v>0</v>
      </c>
      <c r="D992">
        <v>86.971201578776004</v>
      </c>
      <c r="E992">
        <v>98295</v>
      </c>
      <c r="F992">
        <v>74307</v>
      </c>
      <c r="G992">
        <v>7649.0733644444399</v>
      </c>
      <c r="H992">
        <v>7420.91400305556</v>
      </c>
      <c r="I992">
        <v>12838.1939666667</v>
      </c>
      <c r="J992">
        <f t="shared" si="30"/>
        <v>24</v>
      </c>
      <c r="K992">
        <f t="shared" si="31"/>
        <v>23988</v>
      </c>
      <c r="L992">
        <f>IF(G993="",0,(Table135672[[#This Row],[ExecutionTimeHours]]-G993)/Table135672[[#This Row],[Timespan]])</f>
        <v>0.34568306123430498</v>
      </c>
      <c r="M992" s="2">
        <f>IF(H993="",0,(Table135672[[#This Row],[ExecutionTimeFinished]]-H993)/Table135672[[#This Row],[Timespan]])</f>
        <v>0.5638478160522602</v>
      </c>
      <c r="N992" s="2">
        <f>IF(I993="",0,(Table135672[[#This Row],[StartToEndTimeFinished]]-I993)/Table135672[[#This Row],[Timespan]])</f>
        <v>0.65958743389392194</v>
      </c>
      <c r="O992" s="6">
        <f>IF(A993="","00:01",Table135672[[#This Row],[DateTime]]-A993)*24*60</f>
        <v>1.0166666633449495</v>
      </c>
      <c r="P992" s="6">
        <f>IF(G1053="",0,(Table135672[[#This Row],[ExecutionTimeHours]]-G1053)/Table135672[[#This Row],[TimespanSoft]])</f>
        <v>16.662772704446624</v>
      </c>
      <c r="Q992" s="7">
        <f>IF(A1053="","01:00",Table135672[[#This Row],[DateTime]]-A1053)*24</f>
        <v>1.0522222221479751</v>
      </c>
      <c r="R992" s="2">
        <f>Table135672[[#This Row],[HoursDelta]]*60</f>
        <v>20.740983674058299</v>
      </c>
      <c r="S992" s="2">
        <f>IF(Table135672[[#This Row],[StartToEndDelta]]&gt;0,Table135672[[#This Row],[ExTimeFinishedDelta]]/Table135672[[#This Row],[StartToEndDelta]],0)</f>
        <v>0.85484923920327593</v>
      </c>
      <c r="T992" s="2">
        <f>Table135672[[#This Row],[HoursDeltaSoft]]</f>
        <v>16.662772704446624</v>
      </c>
    </row>
    <row r="993" spans="1:20" x14ac:dyDescent="0.25">
      <c r="A993" s="1">
        <v>40719.898819444446</v>
      </c>
      <c r="B993">
        <v>24</v>
      </c>
      <c r="C993">
        <v>0</v>
      </c>
      <c r="D993">
        <v>86.698745727539105</v>
      </c>
      <c r="E993">
        <v>98295</v>
      </c>
      <c r="F993">
        <v>75073</v>
      </c>
      <c r="G993">
        <v>7648.72192</v>
      </c>
      <c r="H993">
        <v>7420.3407577777798</v>
      </c>
      <c r="I993">
        <v>12837.523386111099</v>
      </c>
      <c r="J993">
        <f t="shared" si="30"/>
        <v>24</v>
      </c>
      <c r="K993">
        <f t="shared" si="31"/>
        <v>23222</v>
      </c>
      <c r="L993">
        <f>IF(G994="",0,(Table135672[[#This Row],[ExecutionTimeHours]]-G994)/Table135672[[#This Row],[Timespan]])</f>
        <v>0.36167708404986737</v>
      </c>
      <c r="M993" s="2">
        <f>IF(H994="",0,(Table135672[[#This Row],[ExecutionTimeFinished]]-H994)/Table135672[[#This Row],[Timespan]])</f>
        <v>0.35194114653098624</v>
      </c>
      <c r="N993" s="2">
        <f>IF(I994="",0,(Table135672[[#This Row],[StartToEndTimeFinished]]-I994)/Table135672[[#This Row],[Timespan]])</f>
        <v>0.38519088619925729</v>
      </c>
      <c r="O993" s="6">
        <f>IF(A994="","00:01",Table135672[[#This Row],[DateTime]]-A994)*24*60</f>
        <v>1.0666666645556688</v>
      </c>
      <c r="P993" s="6">
        <f>IF(G1054="",0,(Table135672[[#This Row],[ExecutionTimeHours]]-G1054)/Table135672[[#This Row],[TimespanSoft]])</f>
        <v>16.697350829008293</v>
      </c>
      <c r="Q993" s="7">
        <f>IF(A1054="","01:00",Table135672[[#This Row],[DateTime]]-A1054)*24</f>
        <v>1.0530555556761101</v>
      </c>
      <c r="R993" s="2">
        <f>Table135672[[#This Row],[HoursDelta]]*60</f>
        <v>21.700625042992041</v>
      </c>
      <c r="S993" s="2">
        <f>IF(Table135672[[#This Row],[StartToEndDelta]]&gt;0,Table135672[[#This Row],[ExTimeFinishedDelta]]/Table135672[[#This Row],[StartToEndDelta]],0)</f>
        <v>0.91367983807625419</v>
      </c>
      <c r="T993" s="2">
        <f>Table135672[[#This Row],[HoursDeltaSoft]]</f>
        <v>16.697350829008293</v>
      </c>
    </row>
    <row r="994" spans="1:20" x14ac:dyDescent="0.25">
      <c r="A994" s="1">
        <v>40719.898078703707</v>
      </c>
      <c r="B994">
        <v>24</v>
      </c>
      <c r="C994">
        <v>0</v>
      </c>
      <c r="D994">
        <v>86.622708638509096</v>
      </c>
      <c r="E994">
        <v>98295</v>
      </c>
      <c r="F994">
        <v>74419</v>
      </c>
      <c r="G994">
        <v>7648.3361311111103</v>
      </c>
      <c r="H994">
        <v>7419.9653538888897</v>
      </c>
      <c r="I994">
        <v>12837.1125158333</v>
      </c>
      <c r="J994">
        <f t="shared" si="30"/>
        <v>24</v>
      </c>
      <c r="K994">
        <f t="shared" si="31"/>
        <v>23876</v>
      </c>
      <c r="L994">
        <f>IF(G995="",0,(Table135672[[#This Row],[ExecutionTimeHours]]-G995)/Table135672[[#This Row],[Timespan]])</f>
        <v>0.38590846723140149</v>
      </c>
      <c r="M994" s="2">
        <f>IF(H995="",0,(Table135672[[#This Row],[ExecutionTimeFinished]]-H995)/Table135672[[#This Row],[Timespan]])</f>
        <v>0</v>
      </c>
      <c r="N994" s="2">
        <f>IF(I995="",0,(Table135672[[#This Row],[StartToEndTimeFinished]]-I995)/Table135672[[#This Row],[Timespan]])</f>
        <v>0</v>
      </c>
      <c r="O994" s="6">
        <f>IF(A995="","00:01",Table135672[[#This Row],[DateTime]]-A995)*24*60</f>
        <v>1.0166666738223284</v>
      </c>
      <c r="P994" s="6">
        <f>IF(G1055="",0,(Table135672[[#This Row],[ExecutionTimeHours]]-G1055)/Table135672[[#This Row],[TimespanSoft]])</f>
        <v>16.679896012154749</v>
      </c>
      <c r="Q994" s="7">
        <f>IF(A1055="","01:00",Table135672[[#This Row],[DateTime]]-A1055)*24</f>
        <v>1.0525000001653098</v>
      </c>
      <c r="R994" s="2">
        <f>Table135672[[#This Row],[HoursDelta]]*60</f>
        <v>23.154508033884088</v>
      </c>
      <c r="S994" s="2">
        <f>IF(Table135672[[#This Row],[StartToEndDelta]]&gt;0,Table135672[[#This Row],[ExTimeFinishedDelta]]/Table135672[[#This Row],[StartToEndDelta]],0)</f>
        <v>0</v>
      </c>
      <c r="T994" s="2">
        <f>Table135672[[#This Row],[HoursDeltaSoft]]</f>
        <v>16.679896012154749</v>
      </c>
    </row>
    <row r="995" spans="1:20" x14ac:dyDescent="0.25">
      <c r="A995" s="1">
        <v>40719.897372685184</v>
      </c>
      <c r="B995">
        <v>24</v>
      </c>
      <c r="C995">
        <v>0</v>
      </c>
      <c r="D995">
        <v>81.842277526855497</v>
      </c>
      <c r="E995">
        <v>98295</v>
      </c>
      <c r="F995">
        <v>74210</v>
      </c>
      <c r="G995">
        <v>7647.9437908333302</v>
      </c>
      <c r="H995">
        <v>7419.9653538888897</v>
      </c>
      <c r="I995">
        <v>12837.1125158333</v>
      </c>
      <c r="J995">
        <f t="shared" si="30"/>
        <v>24</v>
      </c>
      <c r="K995">
        <f t="shared" si="31"/>
        <v>24085</v>
      </c>
      <c r="L995">
        <f>IF(G996="",0,(Table135672[[#This Row],[ExecutionTimeHours]]-G996)/Table135672[[#This Row],[Timespan]])</f>
        <v>0.38429726901314482</v>
      </c>
      <c r="M995" s="2">
        <f>IF(H996="",0,(Table135672[[#This Row],[ExecutionTimeFinished]]-H996)/Table135672[[#This Row],[Timespan]])</f>
        <v>0</v>
      </c>
      <c r="N995" s="2">
        <f>IF(I996="",0,(Table135672[[#This Row],[StartToEndTimeFinished]]-I996)/Table135672[[#This Row],[Timespan]])</f>
        <v>0</v>
      </c>
      <c r="O995" s="6">
        <f>IF(A996="","00:01",Table135672[[#This Row],[DateTime]]-A996)*24*60</f>
        <v>1.0166666633449495</v>
      </c>
      <c r="P995" s="6">
        <f>IF(G1056="",0,(Table135672[[#This Row],[ExecutionTimeHours]]-G1056)/Table135672[[#This Row],[TimespanSoft]])</f>
        <v>16.710232147068222</v>
      </c>
      <c r="Q995" s="7">
        <f>IF(A1056="","01:00",Table135672[[#This Row],[DateTime]]-A1056)*24</f>
        <v>1.0541666666977108</v>
      </c>
      <c r="R995" s="2">
        <f>Table135672[[#This Row],[HoursDelta]]*60</f>
        <v>23.057836140788687</v>
      </c>
      <c r="S995" s="2">
        <f>IF(Table135672[[#This Row],[StartToEndDelta]]&gt;0,Table135672[[#This Row],[ExTimeFinishedDelta]]/Table135672[[#This Row],[StartToEndDelta]],0)</f>
        <v>0</v>
      </c>
      <c r="T995" s="2">
        <f>Table135672[[#This Row],[HoursDeltaSoft]]</f>
        <v>16.710232147068222</v>
      </c>
    </row>
    <row r="996" spans="1:20" x14ac:dyDescent="0.25">
      <c r="A996" s="1">
        <v>40719.896666666667</v>
      </c>
      <c r="B996">
        <v>24</v>
      </c>
      <c r="C996">
        <v>0</v>
      </c>
      <c r="D996">
        <v>83.692741394042997</v>
      </c>
      <c r="E996">
        <v>98295</v>
      </c>
      <c r="F996">
        <v>75085</v>
      </c>
      <c r="G996">
        <v>7647.5530886111101</v>
      </c>
      <c r="H996">
        <v>7419.9653538888897</v>
      </c>
      <c r="I996">
        <v>12837.1125158333</v>
      </c>
      <c r="J996">
        <f t="shared" si="30"/>
        <v>24</v>
      </c>
      <c r="K996">
        <f t="shared" si="31"/>
        <v>23210</v>
      </c>
      <c r="L996">
        <f>IF(G997="",0,(Table135672[[#This Row],[ExecutionTimeHours]]-G997)/Table135672[[#This Row],[Timespan]])</f>
        <v>0.37232944322620032</v>
      </c>
      <c r="M996" s="2">
        <f>IF(H997="",0,(Table135672[[#This Row],[ExecutionTimeFinished]]-H997)/Table135672[[#This Row],[Timespan]])</f>
        <v>1.2533377736945452</v>
      </c>
      <c r="N996" s="2">
        <f>IF(I997="",0,(Table135672[[#This Row],[StartToEndTimeFinished]]-I997)/Table135672[[#This Row],[Timespan]])</f>
        <v>1.3658033288474698</v>
      </c>
      <c r="O996" s="6">
        <f>IF(A997="","00:01",Table135672[[#This Row],[DateTime]]-A997)*24*60</f>
        <v>1.000000003259629</v>
      </c>
      <c r="P996" s="6">
        <f>IF(G1057="",0,(Table135672[[#This Row],[ExecutionTimeHours]]-G1057)/Table135672[[#This Row],[TimespanSoft]])</f>
        <v>16.713231052530446</v>
      </c>
      <c r="Q996" s="7">
        <f>IF(A1057="","01:00",Table135672[[#This Row],[DateTime]]-A1057)*24</f>
        <v>1.0555555555620231</v>
      </c>
      <c r="R996" s="2">
        <f>Table135672[[#This Row],[HoursDelta]]*60</f>
        <v>22.339766593572019</v>
      </c>
      <c r="S996" s="2">
        <f>IF(Table135672[[#This Row],[StartToEndDelta]]&gt;0,Table135672[[#This Row],[ExTimeFinishedDelta]]/Table135672[[#This Row],[StartToEndDelta]],0)</f>
        <v>0.9176561128696118</v>
      </c>
      <c r="T996" s="2">
        <f>Table135672[[#This Row],[HoursDeltaSoft]]</f>
        <v>16.713231052530446</v>
      </c>
    </row>
    <row r="997" spans="1:20" x14ac:dyDescent="0.25">
      <c r="A997" s="1">
        <v>40719.895972222221</v>
      </c>
      <c r="B997">
        <v>24</v>
      </c>
      <c r="C997">
        <v>0</v>
      </c>
      <c r="D997">
        <v>87.064478556315095</v>
      </c>
      <c r="E997">
        <v>98295</v>
      </c>
      <c r="F997">
        <v>74525</v>
      </c>
      <c r="G997">
        <v>7647.1807591666702</v>
      </c>
      <c r="H997">
        <v>7418.7120161111097</v>
      </c>
      <c r="I997">
        <v>12835.7467125</v>
      </c>
      <c r="J997">
        <f t="shared" si="30"/>
        <v>24</v>
      </c>
      <c r="K997">
        <f t="shared" si="31"/>
        <v>23770</v>
      </c>
      <c r="L997">
        <f>IF(G998="",0,(Table135672[[#This Row],[ExecutionTimeHours]]-G998)/Table135672[[#This Row],[Timespan]])</f>
        <v>0.35144899143266678</v>
      </c>
      <c r="M997" s="2">
        <f>IF(H998="",0,(Table135672[[#This Row],[ExecutionTimeFinished]]-H998)/Table135672[[#This Row],[Timespan]])</f>
        <v>0</v>
      </c>
      <c r="N997" s="2">
        <f>IF(I998="",0,(Table135672[[#This Row],[StartToEndTimeFinished]]-I998)/Table135672[[#This Row],[Timespan]])</f>
        <v>0</v>
      </c>
      <c r="O997" s="6">
        <f>IF(A998="","00:01",Table135672[[#This Row],[DateTime]]-A998)*24*60</f>
        <v>1.0999999952036887</v>
      </c>
      <c r="P997" s="6">
        <f>IF(G1058="",0,(Table135672[[#This Row],[ExecutionTimeHours]]-G1058)/Table135672[[#This Row],[TimespanSoft]])</f>
        <v>16.708879895164038</v>
      </c>
      <c r="Q997" s="7">
        <f>IF(A1058="","01:00",Table135672[[#This Row],[DateTime]]-A1058)*24</f>
        <v>1.0569444444263354</v>
      </c>
      <c r="R997" s="2">
        <f>Table135672[[#This Row],[HoursDelta]]*60</f>
        <v>21.086939485960006</v>
      </c>
      <c r="S997" s="2">
        <f>IF(Table135672[[#This Row],[StartToEndDelta]]&gt;0,Table135672[[#This Row],[ExTimeFinishedDelta]]/Table135672[[#This Row],[StartToEndDelta]],0)</f>
        <v>0</v>
      </c>
      <c r="T997" s="2">
        <f>Table135672[[#This Row],[HoursDeltaSoft]]</f>
        <v>16.708879895164038</v>
      </c>
    </row>
    <row r="998" spans="1:20" x14ac:dyDescent="0.25">
      <c r="A998" s="1">
        <v>40719.895208333335</v>
      </c>
      <c r="B998">
        <v>24</v>
      </c>
      <c r="C998">
        <v>0</v>
      </c>
      <c r="D998">
        <v>88.300865173339801</v>
      </c>
      <c r="E998">
        <v>98295</v>
      </c>
      <c r="F998">
        <v>74606</v>
      </c>
      <c r="G998">
        <v>7646.7941652777799</v>
      </c>
      <c r="H998">
        <v>7418.7120161111097</v>
      </c>
      <c r="I998">
        <v>12835.7467125</v>
      </c>
      <c r="J998">
        <f t="shared" si="30"/>
        <v>24</v>
      </c>
      <c r="K998">
        <f t="shared" si="31"/>
        <v>23689</v>
      </c>
      <c r="L998">
        <f>IF(G999="",0,(Table135672[[#This Row],[ExecutionTimeHours]]-G999)/Table135672[[#This Row],[Timespan]])</f>
        <v>0.36581979239294821</v>
      </c>
      <c r="M998" s="2">
        <f>IF(H999="",0,(Table135672[[#This Row],[ExecutionTimeFinished]]-H999)/Table135672[[#This Row],[Timespan]])</f>
        <v>0.20353177123105082</v>
      </c>
      <c r="N998" s="2">
        <f>IF(I999="",0,(Table135672[[#This Row],[StartToEndTimeFinished]]-I999)/Table135672[[#This Row],[Timespan]])</f>
        <v>0.27115963591147046</v>
      </c>
      <c r="O998" s="6">
        <f>IF(A999="","00:01",Table135672[[#This Row],[DateTime]]-A999)*24*60</f>
        <v>1.0666666645556688</v>
      </c>
      <c r="P998" s="6">
        <f>IF(G1059="",0,(Table135672[[#This Row],[ExecutionTimeHours]]-G1059)/Table135672[[#This Row],[TimespanSoft]])</f>
        <v>16.722689390104236</v>
      </c>
      <c r="Q998" s="7">
        <f>IF(A1059="","01:00",Table135672[[#This Row],[DateTime]]-A1059)*24</f>
        <v>1.0552777778939344</v>
      </c>
      <c r="R998" s="2">
        <f>Table135672[[#This Row],[HoursDelta]]*60</f>
        <v>21.949187543576894</v>
      </c>
      <c r="S998" s="2">
        <f>IF(Table135672[[#This Row],[StartToEndDelta]]&gt;0,Table135672[[#This Row],[ExTimeFinishedDelta]]/Table135672[[#This Row],[StartToEndDelta]],0)</f>
        <v>0.7505975974149075</v>
      </c>
      <c r="T998" s="2">
        <f>Table135672[[#This Row],[HoursDeltaSoft]]</f>
        <v>16.722689390104236</v>
      </c>
    </row>
    <row r="999" spans="1:20" x14ac:dyDescent="0.25">
      <c r="A999" s="1">
        <v>40719.894467592596</v>
      </c>
      <c r="B999">
        <v>24</v>
      </c>
      <c r="C999">
        <v>0</v>
      </c>
      <c r="D999">
        <v>85.202112833658902</v>
      </c>
      <c r="E999">
        <v>98295</v>
      </c>
      <c r="F999">
        <v>74822</v>
      </c>
      <c r="G999">
        <v>7646.4039574999997</v>
      </c>
      <c r="H999">
        <v>7418.4949155555596</v>
      </c>
      <c r="I999">
        <v>12835.4574755556</v>
      </c>
      <c r="J999">
        <f t="shared" si="30"/>
        <v>24</v>
      </c>
      <c r="K999">
        <f t="shared" si="31"/>
        <v>23473</v>
      </c>
      <c r="L999">
        <f>IF(G1000="",0,(Table135672[[#This Row],[ExecutionTimeHours]]-G1000)/Table135672[[#This Row],[Timespan]])</f>
        <v>0.37593147988464903</v>
      </c>
      <c r="M999" s="2">
        <f>IF(H1000="",0,(Table135672[[#This Row],[ExecutionTimeFinished]]-H1000)/Table135672[[#This Row],[Timespan]])</f>
        <v>0.32038412562563839</v>
      </c>
      <c r="N999" s="2">
        <f>IF(I1000="",0,(Table135672[[#This Row],[StartToEndTimeFinished]]-I1000)/Table135672[[#This Row],[Timespan]])</f>
        <v>0.35513121544158521</v>
      </c>
      <c r="O999" s="6">
        <f>IF(A1000="","00:01",Table135672[[#This Row],[DateTime]]-A1000)*24*60</f>
        <v>1.0500000044703484</v>
      </c>
      <c r="P999" s="6">
        <f>IF(G1060="",0,(Table135672[[#This Row],[ExecutionTimeHours]]-G1060)/Table135672[[#This Row],[TimespanSoft]])</f>
        <v>16.713570411422388</v>
      </c>
      <c r="Q999" s="7">
        <f>IF(A1060="","01:00",Table135672[[#This Row],[DateTime]]-A1060)*24</f>
        <v>1.0552777778939344</v>
      </c>
      <c r="R999" s="2">
        <f>Table135672[[#This Row],[HoursDelta]]*60</f>
        <v>22.555888793078942</v>
      </c>
      <c r="S999" s="2">
        <f>IF(Table135672[[#This Row],[StartToEndDelta]]&gt;0,Table135672[[#This Row],[ExTimeFinishedDelta]]/Table135672[[#This Row],[StartToEndDelta]],0)</f>
        <v>0.90215703856744667</v>
      </c>
      <c r="T999" s="2">
        <f>Table135672[[#This Row],[HoursDeltaSoft]]</f>
        <v>16.713570411422388</v>
      </c>
    </row>
    <row r="1000" spans="1:20" x14ac:dyDescent="0.25">
      <c r="A1000" s="1">
        <v>40719.893738425926</v>
      </c>
      <c r="B1000">
        <v>24</v>
      </c>
      <c r="C1000">
        <v>0</v>
      </c>
      <c r="D1000">
        <v>88.024584452311203</v>
      </c>
      <c r="E1000">
        <v>98295</v>
      </c>
      <c r="F1000">
        <v>74790</v>
      </c>
      <c r="G1000">
        <v>7646.0092294444403</v>
      </c>
      <c r="H1000">
        <v>7418.1585122222205</v>
      </c>
      <c r="I1000">
        <v>12835.084587777799</v>
      </c>
      <c r="J1000">
        <f t="shared" si="30"/>
        <v>24</v>
      </c>
      <c r="K1000">
        <f t="shared" si="31"/>
        <v>23505</v>
      </c>
      <c r="L1000">
        <f>IF(G1001="",0,(Table135672[[#This Row],[ExecutionTimeHours]]-G1001)/Table135672[[#This Row],[Timespan]])</f>
        <v>0.3755620965628198</v>
      </c>
      <c r="M1000" s="2">
        <f>IF(H1001="",0,(Table135672[[#This Row],[ExecutionTimeFinished]]-H1001)/Table135672[[#This Row],[Timespan]])</f>
        <v>0</v>
      </c>
      <c r="N1000" s="2">
        <f>IF(I1001="",0,(Table135672[[#This Row],[StartToEndTimeFinished]]-I1001)/Table135672[[#This Row],[Timespan]])</f>
        <v>0</v>
      </c>
      <c r="O1000" s="6">
        <f>IF(A1001="","00:01",Table135672[[#This Row],[DateTime]]-A1001)*24*60</f>
        <v>1.0333333339076489</v>
      </c>
      <c r="P1000" s="6">
        <f>IF(G1061="",0,(Table135672[[#This Row],[ExecutionTimeHours]]-G1061)/Table135672[[#This Row],[TimespanSoft]])</f>
        <v>16.723962359439088</v>
      </c>
      <c r="Q1000" s="7">
        <f>IF(A1061="","01:00",Table135672[[#This Row],[DateTime]]-A1061)*24</f>
        <v>1.0552777777193114</v>
      </c>
      <c r="R1000" s="2">
        <f>Table135672[[#This Row],[HoursDelta]]*60</f>
        <v>22.533725793769189</v>
      </c>
      <c r="S1000" s="2">
        <f>IF(Table135672[[#This Row],[StartToEndDelta]]&gt;0,Table135672[[#This Row],[ExTimeFinishedDelta]]/Table135672[[#This Row],[StartToEndDelta]],0)</f>
        <v>0</v>
      </c>
      <c r="T1000" s="2">
        <f>Table135672[[#This Row],[HoursDeltaSoft]]</f>
        <v>16.723962359439088</v>
      </c>
    </row>
    <row r="1001" spans="1:20" x14ac:dyDescent="0.25">
      <c r="A1001" s="1">
        <v>40719.893020833333</v>
      </c>
      <c r="B1001">
        <v>24</v>
      </c>
      <c r="C1001">
        <v>0</v>
      </c>
      <c r="D1001">
        <v>88.224314371744796</v>
      </c>
      <c r="E1001">
        <v>98295</v>
      </c>
      <c r="F1001">
        <v>74895</v>
      </c>
      <c r="G1001">
        <v>7645.6211486111097</v>
      </c>
      <c r="H1001">
        <v>7418.1585122222205</v>
      </c>
      <c r="I1001">
        <v>12835.084587777799</v>
      </c>
      <c r="J1001">
        <f t="shared" si="30"/>
        <v>24</v>
      </c>
      <c r="K1001">
        <f t="shared" si="31"/>
        <v>23400</v>
      </c>
      <c r="L1001">
        <f>IF(G1002="",0,(Table135672[[#This Row],[ExecutionTimeHours]]-G1002)/Table135672[[#This Row],[Timespan]])</f>
        <v>0.39450277649402965</v>
      </c>
      <c r="M1001" s="2">
        <f>IF(H1002="",0,(Table135672[[#This Row],[ExecutionTimeFinished]]-H1002)/Table135672[[#This Row],[Timespan]])</f>
        <v>0.2016316660031881</v>
      </c>
      <c r="N1001" s="2">
        <f>IF(I1002="",0,(Table135672[[#This Row],[StartToEndTimeFinished]]-I1002)/Table135672[[#This Row],[Timespan]])</f>
        <v>0.24594805479730183</v>
      </c>
      <c r="O1001" s="6">
        <f>IF(A1002="","00:01",Table135672[[#This Row],[DateTime]]-A1002)*24*60</f>
        <v>1.000000003259629</v>
      </c>
      <c r="P1001" s="6">
        <f>IF(G1062="",0,(Table135672[[#This Row],[ExecutionTimeHours]]-G1062)/Table135672[[#This Row],[TimespanSoft]])</f>
        <v>16.823367729279969</v>
      </c>
      <c r="Q1001" s="7">
        <f>IF(A1062="","01:00",Table135672[[#This Row],[DateTime]]-A1062)*24</f>
        <v>1.0552777777193114</v>
      </c>
      <c r="R1001" s="2">
        <f>Table135672[[#This Row],[HoursDelta]]*60</f>
        <v>23.670166589641781</v>
      </c>
      <c r="S1001" s="2">
        <f>IF(Table135672[[#This Row],[StartToEndDelta]]&gt;0,Table135672[[#This Row],[ExTimeFinishedDelta]]/Table135672[[#This Row],[StartToEndDelta]],0)</f>
        <v>0.81981403011852605</v>
      </c>
      <c r="T1001" s="2">
        <f>Table135672[[#This Row],[HoursDeltaSoft]]</f>
        <v>16.823367729279969</v>
      </c>
    </row>
    <row r="1002" spans="1:20" x14ac:dyDescent="0.25">
      <c r="A1002" s="1">
        <v>40719.892326388886</v>
      </c>
      <c r="B1002">
        <v>24</v>
      </c>
      <c r="C1002">
        <v>1</v>
      </c>
      <c r="D1002">
        <v>87.452504475911496</v>
      </c>
      <c r="E1002">
        <v>98295</v>
      </c>
      <c r="F1002">
        <v>75304</v>
      </c>
      <c r="G1002">
        <v>7645.2266458333297</v>
      </c>
      <c r="H1002">
        <v>7417.95688055556</v>
      </c>
      <c r="I1002">
        <v>12834.8386397222</v>
      </c>
      <c r="J1002">
        <f t="shared" si="30"/>
        <v>23</v>
      </c>
      <c r="K1002">
        <f t="shared" si="31"/>
        <v>22991</v>
      </c>
      <c r="L1002">
        <f>IF(G1003="",0,(Table135672[[#This Row],[ExecutionTimeHours]]-G1003)/Table135672[[#This Row],[Timespan]])</f>
        <v>0.3285013912509267</v>
      </c>
      <c r="M1002" s="2">
        <f>IF(H1003="",0,(Table135672[[#This Row],[ExecutionTimeFinished]]-H1003)/Table135672[[#This Row],[Timespan]])</f>
        <v>0.58777583758236596</v>
      </c>
      <c r="N1002" s="2">
        <f>IF(I1003="",0,(Table135672[[#This Row],[StartToEndTimeFinished]]-I1003)/Table135672[[#This Row],[Timespan]])</f>
        <v>0.66769333811936515</v>
      </c>
      <c r="O1002" s="6">
        <f>IF(A1003="","00:01",Table135672[[#This Row],[DateTime]]-A1003)*24*60</f>
        <v>0.99999999278225005</v>
      </c>
      <c r="P1002" s="6">
        <f>IF(G1063="",0,(Table135672[[#This Row],[ExecutionTimeHours]]-G1063)/Table135672[[#This Row],[TimespanSoft]])</f>
        <v>16.83703234246337</v>
      </c>
      <c r="Q1002" s="7">
        <f>IF(A1063="","01:00",Table135672[[#This Row],[DateTime]]-A1063)*24</f>
        <v>1.0563888889155351</v>
      </c>
      <c r="R1002" s="2">
        <f>Table135672[[#This Row],[HoursDelta]]*60</f>
        <v>19.710083475055601</v>
      </c>
      <c r="S1002" s="2">
        <f>IF(Table135672[[#This Row],[StartToEndDelta]]&gt;0,Table135672[[#This Row],[ExTimeFinishedDelta]]/Table135672[[#This Row],[StartToEndDelta]],0)</f>
        <v>0.8803080756173246</v>
      </c>
      <c r="T1002" s="2">
        <f>Table135672[[#This Row],[HoursDeltaSoft]]</f>
        <v>16.83703234246337</v>
      </c>
    </row>
    <row r="1003" spans="1:20" x14ac:dyDescent="0.25">
      <c r="A1003" s="1">
        <v>40719.891631944447</v>
      </c>
      <c r="B1003">
        <v>24</v>
      </c>
      <c r="C1003">
        <v>1</v>
      </c>
      <c r="D1003">
        <v>88.5869547526042</v>
      </c>
      <c r="E1003">
        <v>98295</v>
      </c>
      <c r="F1003">
        <v>74726</v>
      </c>
      <c r="G1003">
        <v>7644.8981444444498</v>
      </c>
      <c r="H1003">
        <v>7417.3691047222201</v>
      </c>
      <c r="I1003">
        <v>12834.1709463889</v>
      </c>
      <c r="J1003">
        <f t="shared" si="30"/>
        <v>23</v>
      </c>
      <c r="K1003">
        <f t="shared" si="31"/>
        <v>23569</v>
      </c>
      <c r="L1003">
        <f>IF(G1004="",0,(Table135672[[#This Row],[ExecutionTimeHours]]-G1004)/Table135672[[#This Row],[Timespan]])</f>
        <v>0.34706393199028501</v>
      </c>
      <c r="M1003" s="2">
        <f>IF(H1004="",0,(Table135672[[#This Row],[ExecutionTimeFinished]]-H1004)/Table135672[[#This Row],[Timespan]])</f>
        <v>0.32438879553347488</v>
      </c>
      <c r="N1003" s="2">
        <f>IF(I1004="",0,(Table135672[[#This Row],[StartToEndTimeFinished]]-I1004)/Table135672[[#This Row],[Timespan]])</f>
        <v>0.3529316915167679</v>
      </c>
      <c r="O1003" s="6">
        <f>IF(A1004="","00:01",Table135672[[#This Row],[DateTime]]-A1004)*24*60</f>
        <v>1.0166666738223284</v>
      </c>
      <c r="P1003" s="6">
        <f>IF(G1064="",0,(Table135672[[#This Row],[ExecutionTimeHours]]-G1064)/Table135672[[#This Row],[TimespanSoft]])</f>
        <v>16.811615745942198</v>
      </c>
      <c r="Q1003" s="7">
        <f>IF(A1064="","01:00",Table135672[[#This Row],[DateTime]]-A1064)*24</f>
        <v>1.0583333334652707</v>
      </c>
      <c r="R1003" s="2">
        <f>Table135672[[#This Row],[HoursDelta]]*60</f>
        <v>20.8238359194171</v>
      </c>
      <c r="S1003" s="2">
        <f>IF(Table135672[[#This Row],[StartToEndDelta]]&gt;0,Table135672[[#This Row],[ExTimeFinishedDelta]]/Table135672[[#This Row],[StartToEndDelta]],0)</f>
        <v>0.91912628797763563</v>
      </c>
      <c r="T1003" s="2">
        <f>Table135672[[#This Row],[HoursDeltaSoft]]</f>
        <v>16.811615745942198</v>
      </c>
    </row>
    <row r="1004" spans="1:20" x14ac:dyDescent="0.25">
      <c r="A1004" s="1">
        <v>40719.890925925924</v>
      </c>
      <c r="B1004">
        <v>24</v>
      </c>
      <c r="C1004">
        <v>0</v>
      </c>
      <c r="D1004">
        <v>88.9381510416667</v>
      </c>
      <c r="E1004">
        <v>98295</v>
      </c>
      <c r="F1004">
        <v>75440</v>
      </c>
      <c r="G1004">
        <v>7644.5452961111096</v>
      </c>
      <c r="H1004">
        <v>7417.0393094444398</v>
      </c>
      <c r="I1004">
        <v>12833.812132499999</v>
      </c>
      <c r="J1004">
        <f t="shared" si="30"/>
        <v>24</v>
      </c>
      <c r="K1004">
        <f t="shared" si="31"/>
        <v>22855</v>
      </c>
      <c r="L1004">
        <f>IF(G1005="",0,(Table135672[[#This Row],[ExecutionTimeHours]]-G1005)/Table135672[[#This Row],[Timespan]])</f>
        <v>0.3480733358422276</v>
      </c>
      <c r="M1004" s="2">
        <f>IF(H1005="",0,(Table135672[[#This Row],[ExecutionTimeFinished]]-H1005)/Table135672[[#This Row],[Timespan]])</f>
        <v>0.23906944616579051</v>
      </c>
      <c r="N1004" s="2">
        <f>IF(I1005="",0,(Table135672[[#This Row],[StartToEndTimeFinished]]-I1005)/Table135672[[#This Row],[Timespan]])</f>
        <v>0.28839722428048881</v>
      </c>
      <c r="O1004" s="6">
        <f>IF(A1005="","00:01",Table135672[[#This Row],[DateTime]]-A1005)*24*60</f>
        <v>0.99999999278225005</v>
      </c>
      <c r="P1004" s="6">
        <f>IF(G1065="",0,(Table135672[[#This Row],[ExecutionTimeHours]]-G1065)/Table135672[[#This Row],[TimespanSoft]])</f>
        <v>16.808393486682156</v>
      </c>
      <c r="Q1004" s="7">
        <f>IF(A1065="","01:00",Table135672[[#This Row],[DateTime]]-A1065)*24</f>
        <v>1.0574999999371357</v>
      </c>
      <c r="R1004" s="2">
        <f>Table135672[[#This Row],[HoursDelta]]*60</f>
        <v>20.884400150533658</v>
      </c>
      <c r="S1004" s="2">
        <f>IF(Table135672[[#This Row],[StartToEndDelta]]&gt;0,Table135672[[#This Row],[ExTimeFinishedDelta]]/Table135672[[#This Row],[StartToEndDelta]],0)</f>
        <v>0.82895890125931593</v>
      </c>
      <c r="T1004" s="2">
        <f>Table135672[[#This Row],[HoursDeltaSoft]]</f>
        <v>16.808393486682156</v>
      </c>
    </row>
    <row r="1005" spans="1:20" x14ac:dyDescent="0.25">
      <c r="A1005" s="1">
        <v>40719.890231481484</v>
      </c>
      <c r="B1005">
        <v>24</v>
      </c>
      <c r="C1005">
        <v>0</v>
      </c>
      <c r="D1005">
        <v>86.814160664876297</v>
      </c>
      <c r="E1005">
        <v>98295</v>
      </c>
      <c r="F1005">
        <v>75317</v>
      </c>
      <c r="G1005">
        <v>7644.1972227777796</v>
      </c>
      <c r="H1005">
        <v>7416.8002399999996</v>
      </c>
      <c r="I1005">
        <v>12833.5237352778</v>
      </c>
      <c r="J1005">
        <f t="shared" si="30"/>
        <v>24</v>
      </c>
      <c r="K1005">
        <f t="shared" si="31"/>
        <v>22978</v>
      </c>
      <c r="L1005">
        <f>IF(G1006="",0,(Table135672[[#This Row],[ExecutionTimeHours]]-G1006)/Table135672[[#This Row],[Timespan]])</f>
        <v>0.31923163862306358</v>
      </c>
      <c r="M1005" s="2">
        <f>IF(H1006="",0,(Table135672[[#This Row],[ExecutionTimeFinished]]-H1006)/Table135672[[#This Row],[Timespan]])</f>
        <v>0.68951638462238773</v>
      </c>
      <c r="N1005" s="2">
        <f>IF(I1006="",0,(Table135672[[#This Row],[StartToEndTimeFinished]]-I1006)/Table135672[[#This Row],[Timespan]])</f>
        <v>0.79831045251792676</v>
      </c>
      <c r="O1005" s="6">
        <f>IF(A1006="","00:01",Table135672[[#This Row],[DateTime]]-A1006)*24*60</f>
        <v>0.98333333269692957</v>
      </c>
      <c r="P1005" s="6">
        <f>IF(G1066="",0,(Table135672[[#This Row],[ExecutionTimeHours]]-G1066)/Table135672[[#This Row],[TimespanSoft]])</f>
        <v>16.855956680474815</v>
      </c>
      <c r="Q1005" s="7">
        <f>IF(A1066="","01:00",Table135672[[#This Row],[DateTime]]-A1066)*24</f>
        <v>1.058055555622559</v>
      </c>
      <c r="R1005" s="2">
        <f>Table135672[[#This Row],[HoursDelta]]*60</f>
        <v>19.153898317383813</v>
      </c>
      <c r="S1005" s="2">
        <f>IF(Table135672[[#This Row],[StartToEndDelta]]&gt;0,Table135672[[#This Row],[ExTimeFinishedDelta]]/Table135672[[#This Row],[StartToEndDelta]],0)</f>
        <v>0.8637195998719609</v>
      </c>
      <c r="T1005" s="2">
        <f>Table135672[[#This Row],[HoursDeltaSoft]]</f>
        <v>16.855956680474815</v>
      </c>
    </row>
    <row r="1006" spans="1:20" x14ac:dyDescent="0.25">
      <c r="A1006" s="1">
        <v>40719.889548611114</v>
      </c>
      <c r="B1006">
        <v>24</v>
      </c>
      <c r="C1006">
        <v>1</v>
      </c>
      <c r="D1006">
        <v>88.482482910156307</v>
      </c>
      <c r="E1006">
        <v>98295</v>
      </c>
      <c r="F1006">
        <v>74968</v>
      </c>
      <c r="G1006">
        <v>7643.8833116666701</v>
      </c>
      <c r="H1006">
        <v>7416.1222155555597</v>
      </c>
      <c r="I1006">
        <v>12832.738729999999</v>
      </c>
      <c r="J1006">
        <f t="shared" si="30"/>
        <v>23</v>
      </c>
      <c r="K1006">
        <f t="shared" si="31"/>
        <v>23327</v>
      </c>
      <c r="L1006">
        <f>IF(G1007="",0,(Table135672[[#This Row],[ExecutionTimeHours]]-G1007)/Table135672[[#This Row],[Timespan]])</f>
        <v>0.31069562623016239</v>
      </c>
      <c r="M1006" s="2">
        <f>IF(H1007="",0,(Table135672[[#This Row],[ExecutionTimeFinished]]-H1007)/Table135672[[#This Row],[Timespan]])</f>
        <v>1.0568562767187046</v>
      </c>
      <c r="N1006" s="2">
        <f>IF(I1007="",0,(Table135672[[#This Row],[StartToEndTimeFinished]]-I1007)/Table135672[[#This Row],[Timespan]])</f>
        <v>1.2158374231459783</v>
      </c>
      <c r="O1006" s="6">
        <f>IF(A1007="","00:01",Table135672[[#This Row],[DateTime]]-A1007)*24*60</f>
        <v>1.0166666738223284</v>
      </c>
      <c r="P1006" s="6">
        <f>IF(G1067="",0,(Table135672[[#This Row],[ExecutionTimeHours]]-G1067)/Table135672[[#This Row],[TimespanSoft]])</f>
        <v>16.903152794946521</v>
      </c>
      <c r="Q1006" s="7">
        <f>IF(A1067="","01:00",Table135672[[#This Row],[DateTime]]-A1067)*24</f>
        <v>1.058055555622559</v>
      </c>
      <c r="R1006" s="2">
        <f>Table135672[[#This Row],[HoursDelta]]*60</f>
        <v>18.641737573809742</v>
      </c>
      <c r="S1006" s="2">
        <f>IF(Table135672[[#This Row],[StartToEndDelta]]&gt;0,Table135672[[#This Row],[ExTimeFinishedDelta]]/Table135672[[#This Row],[StartToEndDelta]],0)</f>
        <v>0.86924144346872456</v>
      </c>
      <c r="T1006" s="2">
        <f>Table135672[[#This Row],[HoursDeltaSoft]]</f>
        <v>16.903152794946521</v>
      </c>
    </row>
    <row r="1007" spans="1:20" x14ac:dyDescent="0.25">
      <c r="A1007" s="1">
        <v>40719.888842592591</v>
      </c>
      <c r="B1007">
        <v>24</v>
      </c>
      <c r="C1007">
        <v>0</v>
      </c>
      <c r="D1007">
        <v>89.475395202636705</v>
      </c>
      <c r="E1007">
        <v>98295</v>
      </c>
      <c r="F1007">
        <v>75839</v>
      </c>
      <c r="G1007">
        <v>7643.5674377777796</v>
      </c>
      <c r="H1007">
        <v>7415.0477449999998</v>
      </c>
      <c r="I1007">
        <v>12831.502628611101</v>
      </c>
      <c r="J1007">
        <f t="shared" si="30"/>
        <v>24</v>
      </c>
      <c r="K1007">
        <f t="shared" si="31"/>
        <v>22456</v>
      </c>
      <c r="L1007">
        <f>IF(G1008="",0,(Table135672[[#This Row],[ExecutionTimeHours]]-G1008)/Table135672[[#This Row],[Timespan]])</f>
        <v>0.33840737815461058</v>
      </c>
      <c r="M1007" s="2">
        <f>IF(H1008="",0,(Table135672[[#This Row],[ExecutionTimeFinished]]-H1008)/Table135672[[#This Row],[Timespan]])</f>
        <v>0</v>
      </c>
      <c r="N1007" s="2">
        <f>IF(I1008="",0,(Table135672[[#This Row],[StartToEndTimeFinished]]-I1008)/Table135672[[#This Row],[Timespan]])</f>
        <v>0</v>
      </c>
      <c r="O1007" s="6">
        <f>IF(A1008="","00:01",Table135672[[#This Row],[DateTime]]-A1008)*24*60</f>
        <v>1.0166666633449495</v>
      </c>
      <c r="P1007" s="6">
        <f>IF(G1068="",0,(Table135672[[#This Row],[ExecutionTimeHours]]-G1068)/Table135672[[#This Row],[TimespanSoft]])</f>
        <v>16.966990550424665</v>
      </c>
      <c r="Q1007" s="7">
        <f>IF(A1068="","01:00",Table135672[[#This Row],[DateTime]]-A1068)*24</f>
        <v>1.0580555554479361</v>
      </c>
      <c r="R1007" s="2">
        <f>Table135672[[#This Row],[HoursDelta]]*60</f>
        <v>20.304442689276634</v>
      </c>
      <c r="S1007" s="2">
        <f>IF(Table135672[[#This Row],[StartToEndDelta]]&gt;0,Table135672[[#This Row],[ExTimeFinishedDelta]]/Table135672[[#This Row],[StartToEndDelta]],0)</f>
        <v>0</v>
      </c>
      <c r="T1007" s="2">
        <f>Table135672[[#This Row],[HoursDeltaSoft]]</f>
        <v>16.966990550424665</v>
      </c>
    </row>
    <row r="1008" spans="1:20" x14ac:dyDescent="0.25">
      <c r="A1008" s="1">
        <v>40719.888136574074</v>
      </c>
      <c r="B1008">
        <v>24</v>
      </c>
      <c r="C1008">
        <v>0</v>
      </c>
      <c r="D1008">
        <v>84.741358439127595</v>
      </c>
      <c r="E1008">
        <v>98295</v>
      </c>
      <c r="F1008">
        <v>76060</v>
      </c>
      <c r="G1008">
        <v>7643.2233902777798</v>
      </c>
      <c r="H1008">
        <v>7415.0477449999998</v>
      </c>
      <c r="I1008">
        <v>12831.502628611101</v>
      </c>
      <c r="J1008">
        <f t="shared" si="30"/>
        <v>24</v>
      </c>
      <c r="K1008">
        <f t="shared" si="31"/>
        <v>22235</v>
      </c>
      <c r="L1008">
        <f>IF(G1009="",0,(Table135672[[#This Row],[ExecutionTimeHours]]-G1009)/Table135672[[#This Row],[Timespan]])</f>
        <v>0.38577033923897219</v>
      </c>
      <c r="M1008" s="2">
        <f>IF(H1009="",0,(Table135672[[#This Row],[ExecutionTimeFinished]]-H1009)/Table135672[[#This Row],[Timespan]])</f>
        <v>0</v>
      </c>
      <c r="N1008" s="2">
        <f>IF(I1009="",0,(Table135672[[#This Row],[StartToEndTimeFinished]]-I1009)/Table135672[[#This Row],[Timespan]])</f>
        <v>0</v>
      </c>
      <c r="O1008" s="6">
        <f>IF(A1009="","00:01",Table135672[[#This Row],[DateTime]]-A1009)*24*60</f>
        <v>0.98333333269692957</v>
      </c>
      <c r="P1008" s="6">
        <f>IF(G1069="",0,(Table135672[[#This Row],[ExecutionTimeHours]]-G1069)/Table135672[[#This Row],[TimespanSoft]])</f>
        <v>17.017332635422274</v>
      </c>
      <c r="Q1008" s="7">
        <f>IF(A1069="","01:00",Table135672[[#This Row],[DateTime]]-A1069)*24</f>
        <v>1.05972222215496</v>
      </c>
      <c r="R1008" s="2">
        <f>Table135672[[#This Row],[HoursDelta]]*60</f>
        <v>23.146220354338332</v>
      </c>
      <c r="S1008" s="2">
        <f>IF(Table135672[[#This Row],[StartToEndDelta]]&gt;0,Table135672[[#This Row],[ExTimeFinishedDelta]]/Table135672[[#This Row],[StartToEndDelta]],0)</f>
        <v>0</v>
      </c>
      <c r="T1008" s="2">
        <f>Table135672[[#This Row],[HoursDeltaSoft]]</f>
        <v>17.017332635422274</v>
      </c>
    </row>
    <row r="1009" spans="1:20" x14ac:dyDescent="0.25">
      <c r="A1009" s="1">
        <v>40719.887453703705</v>
      </c>
      <c r="B1009">
        <v>24</v>
      </c>
      <c r="C1009">
        <v>0</v>
      </c>
      <c r="D1009">
        <v>87.019683837890597</v>
      </c>
      <c r="E1009">
        <v>98295</v>
      </c>
      <c r="F1009">
        <v>76366</v>
      </c>
      <c r="G1009">
        <v>7642.8440494444403</v>
      </c>
      <c r="H1009">
        <v>7415.0477449999998</v>
      </c>
      <c r="I1009">
        <v>12831.502628611101</v>
      </c>
      <c r="J1009">
        <f t="shared" si="30"/>
        <v>24</v>
      </c>
      <c r="K1009">
        <f t="shared" si="31"/>
        <v>21929</v>
      </c>
      <c r="L1009">
        <f>IF(G1010="",0,(Table135672[[#This Row],[ExecutionTimeHours]]-G1010)/Table135672[[#This Row],[Timespan]])</f>
        <v>0.35301261894957731</v>
      </c>
      <c r="M1009" s="2">
        <f>IF(H1010="",0,(Table135672[[#This Row],[ExecutionTimeFinished]]-H1010)/Table135672[[#This Row],[Timespan]])</f>
        <v>0.12561928567820771</v>
      </c>
      <c r="N1009" s="2">
        <f>IF(I1010="",0,(Table135672[[#This Row],[StartToEndTimeFinished]]-I1010)/Table135672[[#This Row],[Timespan]])</f>
        <v>0.15154666658803145</v>
      </c>
      <c r="O1009" s="6">
        <f>IF(A1010="","00:01",Table135672[[#This Row],[DateTime]]-A1010)*24*60</f>
        <v>1.1666666669771075</v>
      </c>
      <c r="P1009" s="6">
        <f>IF(G1070="",0,(Table135672[[#This Row],[ExecutionTimeHours]]-G1070)/Table135672[[#This Row],[TimespanSoft]])</f>
        <v>16.997523846990205</v>
      </c>
      <c r="Q1009" s="7">
        <f>IF(A1070="","01:00",Table135672[[#This Row],[DateTime]]-A1070)*24</f>
        <v>1.0599999999976717</v>
      </c>
      <c r="R1009" s="2">
        <f>Table135672[[#This Row],[HoursDelta]]*60</f>
        <v>21.180757136974638</v>
      </c>
      <c r="S1009" s="2">
        <f>IF(Table135672[[#This Row],[StartToEndDelta]]&gt;0,Table135672[[#This Row],[ExTimeFinishedDelta]]/Table135672[[#This Row],[StartToEndDelta]],0)</f>
        <v>0.82891487161307587</v>
      </c>
      <c r="T1009" s="2">
        <f>Table135672[[#This Row],[HoursDeltaSoft]]</f>
        <v>16.997523846990205</v>
      </c>
    </row>
    <row r="1010" spans="1:20" x14ac:dyDescent="0.25">
      <c r="A1010" s="1">
        <v>40719.886643518519</v>
      </c>
      <c r="B1010">
        <v>24</v>
      </c>
      <c r="C1010">
        <v>1</v>
      </c>
      <c r="D1010">
        <v>92.475283304850294</v>
      </c>
      <c r="E1010">
        <v>98295</v>
      </c>
      <c r="F1010">
        <v>76682</v>
      </c>
      <c r="G1010">
        <v>7642.4322013888896</v>
      </c>
      <c r="H1010">
        <v>7414.9011891666696</v>
      </c>
      <c r="I1010">
        <v>12831.325824166701</v>
      </c>
      <c r="J1010">
        <f t="shared" si="30"/>
        <v>23</v>
      </c>
      <c r="K1010">
        <f t="shared" si="31"/>
        <v>21613</v>
      </c>
      <c r="L1010">
        <f>IF(G1011="",0,(Table135672[[#This Row],[ExecutionTimeHours]]-G1011)/Table135672[[#This Row],[Timespan]])</f>
        <v>0.39639689291403535</v>
      </c>
      <c r="M1010" s="2">
        <f>IF(H1011="",0,(Table135672[[#This Row],[ExecutionTimeFinished]]-H1011)/Table135672[[#This Row],[Timespan]])</f>
        <v>0.1568016950228375</v>
      </c>
      <c r="N1010" s="2">
        <f>IF(I1011="",0,(Table135672[[#This Row],[StartToEndTimeFinished]]-I1011)/Table135672[[#This Row],[Timespan]])</f>
        <v>0.19629180805956181</v>
      </c>
      <c r="O1010" s="6">
        <f>IF(A1011="","00:01",Table135672[[#This Row],[DateTime]]-A1011)*24*60</f>
        <v>0.98333333269692957</v>
      </c>
      <c r="P1010" s="6">
        <f>IF(G1071="",0,(Table135672[[#This Row],[ExecutionTimeHours]]-G1071)/Table135672[[#This Row],[TimespanSoft]])</f>
        <v>17.035721070225748</v>
      </c>
      <c r="Q1010" s="7">
        <f>IF(A1071="","01:00",Table135672[[#This Row],[DateTime]]-A1071)*24</f>
        <v>1.0586111111333594</v>
      </c>
      <c r="R1010" s="2">
        <f>Table135672[[#This Row],[HoursDelta]]*60</f>
        <v>23.783813574842121</v>
      </c>
      <c r="S1010" s="2">
        <f>IF(Table135672[[#This Row],[StartToEndDelta]]&gt;0,Table135672[[#This Row],[ExTimeFinishedDelta]]/Table135672[[#This Row],[StartToEndDelta]],0)</f>
        <v>0.79881935253894232</v>
      </c>
      <c r="T1010" s="2">
        <f>Table135672[[#This Row],[HoursDeltaSoft]]</f>
        <v>17.035721070225748</v>
      </c>
    </row>
    <row r="1011" spans="1:20" x14ac:dyDescent="0.25">
      <c r="A1011" s="1">
        <v>40719.885960648149</v>
      </c>
      <c r="B1011">
        <v>24</v>
      </c>
      <c r="C1011">
        <v>1</v>
      </c>
      <c r="D1011">
        <v>90.512280782063797</v>
      </c>
      <c r="E1011">
        <v>98295</v>
      </c>
      <c r="F1011">
        <v>76945</v>
      </c>
      <c r="G1011">
        <v>7642.0424111111097</v>
      </c>
      <c r="H1011">
        <v>7414.7470008333303</v>
      </c>
      <c r="I1011">
        <v>12831.132803888901</v>
      </c>
      <c r="J1011">
        <f t="shared" si="30"/>
        <v>23</v>
      </c>
      <c r="K1011">
        <f t="shared" si="31"/>
        <v>21350</v>
      </c>
      <c r="L1011">
        <f>IF(G1012="",0,(Table135672[[#This Row],[ExecutionTimeHours]]-G1012)/Table135672[[#This Row],[Timespan]])</f>
        <v>0.40066065704328307</v>
      </c>
      <c r="M1011" s="2">
        <f>IF(H1012="",0,(Table135672[[#This Row],[ExecutionTimeFinished]]-H1012)/Table135672[[#This Row],[Timespan]])</f>
        <v>0</v>
      </c>
      <c r="N1011" s="2">
        <f>IF(I1012="",0,(Table135672[[#This Row],[StartToEndTimeFinished]]-I1012)/Table135672[[#This Row],[Timespan]])</f>
        <v>0</v>
      </c>
      <c r="O1011" s="6">
        <f>IF(A1012="","00:01",Table135672[[#This Row],[DateTime]]-A1012)*24*60</f>
        <v>1.0166666633449495</v>
      </c>
      <c r="P1011" s="6">
        <f>IF(G1072="",0,(Table135672[[#This Row],[ExecutionTimeHours]]-G1072)/Table135672[[#This Row],[TimespanSoft]])</f>
        <v>17.006533839100761</v>
      </c>
      <c r="Q1011" s="7">
        <f>IF(A1072="","01:00",Table135672[[#This Row],[DateTime]]-A1072)*24</f>
        <v>1.058888888976071</v>
      </c>
      <c r="R1011" s="2">
        <f>Table135672[[#This Row],[HoursDelta]]*60</f>
        <v>24.039639422596984</v>
      </c>
      <c r="S1011" s="2">
        <f>IF(Table135672[[#This Row],[StartToEndDelta]]&gt;0,Table135672[[#This Row],[ExTimeFinishedDelta]]/Table135672[[#This Row],[StartToEndDelta]],0)</f>
        <v>0</v>
      </c>
      <c r="T1011" s="2">
        <f>Table135672[[#This Row],[HoursDeltaSoft]]</f>
        <v>17.006533839100761</v>
      </c>
    </row>
    <row r="1012" spans="1:20" x14ac:dyDescent="0.25">
      <c r="A1012" s="1">
        <v>40719.885254629633</v>
      </c>
      <c r="B1012">
        <v>24</v>
      </c>
      <c r="C1012">
        <v>0</v>
      </c>
      <c r="D1012">
        <v>90.577372233072893</v>
      </c>
      <c r="E1012">
        <v>98295</v>
      </c>
      <c r="F1012">
        <v>76956</v>
      </c>
      <c r="G1012">
        <v>7641.6350727777799</v>
      </c>
      <c r="H1012">
        <v>7414.7470008333303</v>
      </c>
      <c r="I1012">
        <v>12831.132803888901</v>
      </c>
      <c r="J1012">
        <f t="shared" si="30"/>
        <v>24</v>
      </c>
      <c r="K1012">
        <f t="shared" si="31"/>
        <v>21339</v>
      </c>
      <c r="L1012">
        <f>IF(G1013="",0,(Table135672[[#This Row],[ExecutionTimeHours]]-G1013)/Table135672[[#This Row],[Timespan]])</f>
        <v>0.35360700271588669</v>
      </c>
      <c r="M1012" s="2">
        <f>IF(H1013="",0,(Table135672[[#This Row],[ExecutionTimeFinished]]-H1013)/Table135672[[#This Row],[Timespan]])</f>
        <v>0</v>
      </c>
      <c r="N1012" s="2">
        <f>IF(I1013="",0,(Table135672[[#This Row],[StartToEndTimeFinished]]-I1013)/Table135672[[#This Row],[Timespan]])</f>
        <v>0</v>
      </c>
      <c r="O1012" s="6">
        <f>IF(A1013="","00:01",Table135672[[#This Row],[DateTime]]-A1013)*24*60</f>
        <v>1.1500000068917871</v>
      </c>
      <c r="P1012" s="6">
        <f>IF(G1073="",0,(Table135672[[#This Row],[ExecutionTimeHours]]-G1073)/Table135672[[#This Row],[TimespanSoft]])</f>
        <v>16.97879700779578</v>
      </c>
      <c r="Q1012" s="7">
        <f>IF(A1073="","01:00",Table135672[[#This Row],[DateTime]]-A1073)*24</f>
        <v>1.0591666668187827</v>
      </c>
      <c r="R1012" s="2">
        <f>Table135672[[#This Row],[HoursDelta]]*60</f>
        <v>21.216420162953202</v>
      </c>
      <c r="S1012" s="2">
        <f>IF(Table135672[[#This Row],[StartToEndDelta]]&gt;0,Table135672[[#This Row],[ExTimeFinishedDelta]]/Table135672[[#This Row],[StartToEndDelta]],0)</f>
        <v>0</v>
      </c>
      <c r="T1012" s="2">
        <f>Table135672[[#This Row],[HoursDeltaSoft]]</f>
        <v>16.97879700779578</v>
      </c>
    </row>
    <row r="1013" spans="1:20" x14ac:dyDescent="0.25">
      <c r="A1013" s="1">
        <v>40719.884456018517</v>
      </c>
      <c r="B1013">
        <v>24</v>
      </c>
      <c r="C1013">
        <v>0</v>
      </c>
      <c r="D1013">
        <v>92.797406514485701</v>
      </c>
      <c r="E1013">
        <v>98295</v>
      </c>
      <c r="F1013">
        <v>75443</v>
      </c>
      <c r="G1013">
        <v>7641.2284247222196</v>
      </c>
      <c r="H1013">
        <v>7414.7470008333303</v>
      </c>
      <c r="I1013">
        <v>12831.132803888901</v>
      </c>
      <c r="J1013">
        <f t="shared" si="30"/>
        <v>24</v>
      </c>
      <c r="K1013">
        <f t="shared" si="31"/>
        <v>22852</v>
      </c>
      <c r="L1013">
        <f>IF(G1014="",0,(Table135672[[#This Row],[ExecutionTimeHours]]-G1014)/Table135672[[#This Row],[Timespan]])</f>
        <v>0.38727814334344302</v>
      </c>
      <c r="M1013" s="2">
        <f>IF(H1014="",0,(Table135672[[#This Row],[ExecutionTimeFinished]]-H1014)/Table135672[[#This Row],[Timespan]])</f>
        <v>0.2681680336632582</v>
      </c>
      <c r="N1013" s="2">
        <f>IF(I1014="",0,(Table135672[[#This Row],[StartToEndTimeFinished]]-I1014)/Table135672[[#This Row],[Timespan]])</f>
        <v>0.32525655843983886</v>
      </c>
      <c r="O1013" s="6">
        <f>IF(A1014="","00:01",Table135672[[#This Row],[DateTime]]-A1014)*24*60</f>
        <v>1.0166666633449495</v>
      </c>
      <c r="P1013" s="6">
        <f>IF(G1074="",0,(Table135672[[#This Row],[ExecutionTimeHours]]-G1074)/Table135672[[#This Row],[TimespanSoft]])</f>
        <v>17.018982125416372</v>
      </c>
      <c r="Q1013" s="7">
        <f>IF(A1074="","01:00",Table135672[[#This Row],[DateTime]]-A1074)*24</f>
        <v>1.0566666665836237</v>
      </c>
      <c r="R1013" s="2">
        <f>Table135672[[#This Row],[HoursDelta]]*60</f>
        <v>23.23668860060658</v>
      </c>
      <c r="S1013" s="2">
        <f>IF(Table135672[[#This Row],[StartToEndDelta]]&gt;0,Table135672[[#This Row],[ExTimeFinishedDelta]]/Table135672[[#This Row],[StartToEndDelta]],0)</f>
        <v>0.82448155680421109</v>
      </c>
      <c r="T1013" s="2">
        <f>Table135672[[#This Row],[HoursDeltaSoft]]</f>
        <v>17.018982125416372</v>
      </c>
    </row>
    <row r="1014" spans="1:20" x14ac:dyDescent="0.25">
      <c r="A1014" s="1">
        <v>40719.883750000001</v>
      </c>
      <c r="B1014">
        <v>24</v>
      </c>
      <c r="C1014">
        <v>0</v>
      </c>
      <c r="D1014">
        <v>94.235074361165402</v>
      </c>
      <c r="E1014">
        <v>98295</v>
      </c>
      <c r="F1014">
        <v>77042</v>
      </c>
      <c r="G1014">
        <v>7640.8346919444402</v>
      </c>
      <c r="H1014">
        <v>7414.4743633333301</v>
      </c>
      <c r="I1014">
        <v>12830.8021263889</v>
      </c>
      <c r="J1014">
        <f t="shared" si="30"/>
        <v>24</v>
      </c>
      <c r="K1014">
        <f t="shared" si="31"/>
        <v>21253</v>
      </c>
      <c r="L1014">
        <f>IF(G1015="",0,(Table135672[[#This Row],[ExecutionTimeHours]]-G1015)/Table135672[[#This Row],[Timespan]])</f>
        <v>0.37192016107410514</v>
      </c>
      <c r="M1014" s="2">
        <f>IF(H1015="",0,(Table135672[[#This Row],[ExecutionTimeFinished]]-H1015)/Table135672[[#This Row],[Timespan]])</f>
        <v>0</v>
      </c>
      <c r="N1014" s="2">
        <f>IF(I1015="",0,(Table135672[[#This Row],[StartToEndTimeFinished]]-I1015)/Table135672[[#This Row],[Timespan]])</f>
        <v>0</v>
      </c>
      <c r="O1014" s="6">
        <f>IF(A1015="","00:01",Table135672[[#This Row],[DateTime]]-A1015)*24*60</f>
        <v>1.0333333339076489</v>
      </c>
      <c r="P1014" s="6">
        <f>IF(G1075="",0,(Table135672[[#This Row],[ExecutionTimeHours]]-G1075)/Table135672[[#This Row],[TimespanSoft]])</f>
        <v>16.972343133602088</v>
      </c>
      <c r="Q1014" s="7">
        <f>IF(A1075="","01:00",Table135672[[#This Row],[DateTime]]-A1075)*24</f>
        <v>1.058055555622559</v>
      </c>
      <c r="R1014" s="2">
        <f>Table135672[[#This Row],[HoursDelta]]*60</f>
        <v>22.315209664446307</v>
      </c>
      <c r="S1014" s="2">
        <f>IF(Table135672[[#This Row],[StartToEndDelta]]&gt;0,Table135672[[#This Row],[ExTimeFinishedDelta]]/Table135672[[#This Row],[StartToEndDelta]],0)</f>
        <v>0</v>
      </c>
      <c r="T1014" s="2">
        <f>Table135672[[#This Row],[HoursDeltaSoft]]</f>
        <v>16.972343133602088</v>
      </c>
    </row>
    <row r="1015" spans="1:20" x14ac:dyDescent="0.25">
      <c r="A1015" s="1">
        <v>40719.883032407408</v>
      </c>
      <c r="B1015">
        <v>24</v>
      </c>
      <c r="C1015">
        <v>0</v>
      </c>
      <c r="D1015">
        <v>95.983167012532505</v>
      </c>
      <c r="E1015">
        <v>98295</v>
      </c>
      <c r="F1015">
        <v>76735</v>
      </c>
      <c r="G1015">
        <v>7640.4503744444501</v>
      </c>
      <c r="H1015">
        <v>7414.4743633333301</v>
      </c>
      <c r="I1015">
        <v>12830.8021263889</v>
      </c>
      <c r="J1015">
        <f t="shared" si="30"/>
        <v>24</v>
      </c>
      <c r="K1015">
        <f t="shared" si="31"/>
        <v>21560</v>
      </c>
      <c r="L1015">
        <f>IF(G1016="",0,(Table135672[[#This Row],[ExecutionTimeHours]]-G1016)/Table135672[[#This Row],[Timespan]])</f>
        <v>0.44354666522424735</v>
      </c>
      <c r="M1015" s="2">
        <f>IF(H1016="",0,(Table135672[[#This Row],[ExecutionTimeFinished]]-H1016)/Table135672[[#This Row],[Timespan]])</f>
        <v>0.13059916623472653</v>
      </c>
      <c r="N1015" s="2">
        <f>IF(I1016="",0,(Table135672[[#This Row],[StartToEndTimeFinished]]-I1016)/Table135672[[#This Row],[Timespan]])</f>
        <v>0.15811944398528788</v>
      </c>
      <c r="O1015" s="6">
        <f>IF(A1016="","00:01",Table135672[[#This Row],[DateTime]]-A1016)*24*60</f>
        <v>1.000000003259629</v>
      </c>
      <c r="P1015" s="6">
        <f>IF(G1076="",0,(Table135672[[#This Row],[ExecutionTimeHours]]-G1076)/Table135672[[#This Row],[TimespanSoft]])</f>
        <v>16.976905701037563</v>
      </c>
      <c r="Q1015" s="7">
        <f>IF(A1076="","01:00",Table135672[[#This Row],[DateTime]]-A1076)*24</f>
        <v>1.0574999999371357</v>
      </c>
      <c r="R1015" s="2">
        <f>Table135672[[#This Row],[HoursDelta]]*60</f>
        <v>26.61279991345484</v>
      </c>
      <c r="S1015" s="2">
        <f>IF(Table135672[[#This Row],[StartToEndDelta]]&gt;0,Table135672[[#This Row],[ExTimeFinishedDelta]]/Table135672[[#This Row],[StartToEndDelta]],0)</f>
        <v>0.82595260230536893</v>
      </c>
      <c r="T1015" s="2">
        <f>Table135672[[#This Row],[HoursDeltaSoft]]</f>
        <v>16.976905701037563</v>
      </c>
    </row>
    <row r="1016" spans="1:20" x14ac:dyDescent="0.25">
      <c r="A1016" s="1">
        <v>40719.882337962961</v>
      </c>
      <c r="B1016">
        <v>24</v>
      </c>
      <c r="C1016">
        <v>0</v>
      </c>
      <c r="D1016">
        <v>94.867922465006501</v>
      </c>
      <c r="E1016">
        <v>98295</v>
      </c>
      <c r="F1016">
        <v>77738</v>
      </c>
      <c r="G1016">
        <v>7640.00682777778</v>
      </c>
      <c r="H1016">
        <v>7414.3437641666696</v>
      </c>
      <c r="I1016">
        <v>12830.6440069444</v>
      </c>
      <c r="J1016">
        <f t="shared" si="30"/>
        <v>24</v>
      </c>
      <c r="K1016">
        <f t="shared" si="31"/>
        <v>20557</v>
      </c>
      <c r="L1016">
        <f>IF(G1017="",0,(Table135672[[#This Row],[ExecutionTimeHours]]-G1017)/Table135672[[#This Row],[Timespan]])</f>
        <v>0.34252526862858967</v>
      </c>
      <c r="M1016" s="2">
        <f>IF(H1017="",0,(Table135672[[#This Row],[ExecutionTimeFinished]]-H1017)/Table135672[[#This Row],[Timespan]])</f>
        <v>0</v>
      </c>
      <c r="N1016" s="2">
        <f>IF(I1017="",0,(Table135672[[#This Row],[StartToEndTimeFinished]]-I1017)/Table135672[[#This Row],[Timespan]])</f>
        <v>0</v>
      </c>
      <c r="O1016" s="6">
        <f>IF(A1017="","00:01",Table135672[[#This Row],[DateTime]]-A1017)*24*60</f>
        <v>1.0333333339076489</v>
      </c>
      <c r="P1016" s="6">
        <f>IF(G1077="",0,(Table135672[[#This Row],[ExecutionTimeHours]]-G1077)/Table135672[[#This Row],[TimespanSoft]])</f>
        <v>16.954150800256556</v>
      </c>
      <c r="Q1016" s="7">
        <f>IF(A1077="","01:00",Table135672[[#This Row],[DateTime]]-A1077)*24</f>
        <v>1.0591666666441597</v>
      </c>
      <c r="R1016" s="2">
        <f>Table135672[[#This Row],[HoursDelta]]*60</f>
        <v>20.55151611771538</v>
      </c>
      <c r="S1016" s="2">
        <f>IF(Table135672[[#This Row],[StartToEndDelta]]&gt;0,Table135672[[#This Row],[ExTimeFinishedDelta]]/Table135672[[#This Row],[StartToEndDelta]],0)</f>
        <v>0</v>
      </c>
      <c r="T1016" s="2">
        <f>Table135672[[#This Row],[HoursDeltaSoft]]</f>
        <v>16.954150800256556</v>
      </c>
    </row>
    <row r="1017" spans="1:20" x14ac:dyDescent="0.25">
      <c r="A1017" s="1">
        <v>40719.881620370368</v>
      </c>
      <c r="B1017">
        <v>24</v>
      </c>
      <c r="C1017">
        <v>1</v>
      </c>
      <c r="D1017">
        <v>93.020482381184905</v>
      </c>
      <c r="E1017">
        <v>98295</v>
      </c>
      <c r="F1017">
        <v>77561</v>
      </c>
      <c r="G1017">
        <v>7639.6528850000004</v>
      </c>
      <c r="H1017">
        <v>7414.3437641666696</v>
      </c>
      <c r="I1017">
        <v>12830.6440069444</v>
      </c>
      <c r="J1017">
        <f t="shared" si="30"/>
        <v>23</v>
      </c>
      <c r="K1017">
        <f t="shared" si="31"/>
        <v>20734</v>
      </c>
      <c r="L1017">
        <f>IF(G1018="",0,(Table135672[[#This Row],[ExecutionTimeHours]]-G1018)/Table135672[[#This Row],[Timespan]])</f>
        <v>0.32613661308576697</v>
      </c>
      <c r="M1017" s="2">
        <f>IF(H1018="",0,(Table135672[[#This Row],[ExecutionTimeFinished]]-H1018)/Table135672[[#This Row],[Timespan]])</f>
        <v>0</v>
      </c>
      <c r="N1017" s="2">
        <f>IF(I1018="",0,(Table135672[[#This Row],[StartToEndTimeFinished]]-I1018)/Table135672[[#This Row],[Timespan]])</f>
        <v>0</v>
      </c>
      <c r="O1017" s="6">
        <f>IF(A1018="","00:01",Table135672[[#This Row],[DateTime]]-A1018)*24*60</f>
        <v>1.0166666633449495</v>
      </c>
      <c r="P1017" s="6">
        <f>IF(G1078="",0,(Table135672[[#This Row],[ExecutionTimeHours]]-G1078)/Table135672[[#This Row],[TimespanSoft]])</f>
        <v>16.988948926897308</v>
      </c>
      <c r="Q1017" s="7">
        <f>IF(A1078="","01:00",Table135672[[#This Row],[DateTime]]-A1078)*24</f>
        <v>1.060555555508472</v>
      </c>
      <c r="R1017" s="2">
        <f>Table135672[[#This Row],[HoursDelta]]*60</f>
        <v>19.568196785146018</v>
      </c>
      <c r="S1017" s="2">
        <f>IF(Table135672[[#This Row],[StartToEndDelta]]&gt;0,Table135672[[#This Row],[ExTimeFinishedDelta]]/Table135672[[#This Row],[StartToEndDelta]],0)</f>
        <v>0</v>
      </c>
      <c r="T1017" s="2">
        <f>Table135672[[#This Row],[HoursDeltaSoft]]</f>
        <v>16.988948926897308</v>
      </c>
    </row>
    <row r="1018" spans="1:20" x14ac:dyDescent="0.25">
      <c r="A1018" s="1">
        <v>40719.880914351852</v>
      </c>
      <c r="B1018">
        <v>24</v>
      </c>
      <c r="C1018">
        <v>4</v>
      </c>
      <c r="D1018">
        <v>82.420555114746094</v>
      </c>
      <c r="E1018">
        <v>98295</v>
      </c>
      <c r="F1018">
        <v>78806</v>
      </c>
      <c r="G1018">
        <v>7639.3213127777799</v>
      </c>
      <c r="H1018">
        <v>7414.3437641666696</v>
      </c>
      <c r="I1018">
        <v>12830.6440069444</v>
      </c>
      <c r="J1018">
        <f t="shared" si="30"/>
        <v>20</v>
      </c>
      <c r="K1018">
        <f t="shared" si="31"/>
        <v>19489</v>
      </c>
      <c r="L1018">
        <f>IF(G1019="",0,(Table135672[[#This Row],[ExecutionTimeHours]]-G1019)/Table135672[[#This Row],[Timespan]])</f>
        <v>0.30171058072529089</v>
      </c>
      <c r="M1018" s="2">
        <f>IF(H1019="",0,(Table135672[[#This Row],[ExecutionTimeFinished]]-H1019)/Table135672[[#This Row],[Timespan]])</f>
        <v>0</v>
      </c>
      <c r="N1018" s="2">
        <f>IF(I1019="",0,(Table135672[[#This Row],[StartToEndTimeFinished]]-I1019)/Table135672[[#This Row],[Timespan]])</f>
        <v>0</v>
      </c>
      <c r="O1018" s="6">
        <f>IF(A1019="","00:01",Table135672[[#This Row],[DateTime]]-A1019)*24*60</f>
        <v>1.0500000044703484</v>
      </c>
      <c r="P1018" s="6">
        <f>IF(G1079="",0,(Table135672[[#This Row],[ExecutionTimeHours]]-G1079)/Table135672[[#This Row],[TimespanSoft]])</f>
        <v>17.032786480524052</v>
      </c>
      <c r="Q1018" s="7">
        <f>IF(A1079="","01:00",Table135672[[#This Row],[DateTime]]-A1079)*24</f>
        <v>1.0602777778403834</v>
      </c>
      <c r="R1018" s="2">
        <f>Table135672[[#This Row],[HoursDelta]]*60</f>
        <v>18.102634843517453</v>
      </c>
      <c r="S1018" s="2">
        <f>IF(Table135672[[#This Row],[StartToEndDelta]]&gt;0,Table135672[[#This Row],[ExTimeFinishedDelta]]/Table135672[[#This Row],[StartToEndDelta]],0)</f>
        <v>0</v>
      </c>
      <c r="T1018" s="2">
        <f>Table135672[[#This Row],[HoursDeltaSoft]]</f>
        <v>17.032786480524052</v>
      </c>
    </row>
    <row r="1019" spans="1:20" x14ac:dyDescent="0.25">
      <c r="A1019" s="1">
        <v>40719.880185185182</v>
      </c>
      <c r="B1019">
        <v>24</v>
      </c>
      <c r="C1019">
        <v>4</v>
      </c>
      <c r="D1019">
        <v>81.069852193196596</v>
      </c>
      <c r="E1019">
        <v>98295</v>
      </c>
      <c r="F1019">
        <v>78917</v>
      </c>
      <c r="G1019">
        <v>7639.0045166666696</v>
      </c>
      <c r="H1019">
        <v>7414.3437641666696</v>
      </c>
      <c r="I1019">
        <v>12830.6440069444</v>
      </c>
      <c r="J1019">
        <f t="shared" si="30"/>
        <v>20</v>
      </c>
      <c r="K1019">
        <f t="shared" si="31"/>
        <v>19378</v>
      </c>
      <c r="L1019">
        <f>IF(G1020="",0,(Table135672[[#This Row],[ExecutionTimeHours]]-G1020)/Table135672[[#This Row],[Timespan]])</f>
        <v>0.25194741917709979</v>
      </c>
      <c r="M1019" s="2">
        <f>IF(H1020="",0,(Table135672[[#This Row],[ExecutionTimeFinished]]-H1020)/Table135672[[#This Row],[Timespan]])</f>
        <v>0</v>
      </c>
      <c r="N1019" s="2">
        <f>IF(I1020="",0,(Table135672[[#This Row],[StartToEndTimeFinished]]-I1020)/Table135672[[#This Row],[Timespan]])</f>
        <v>0</v>
      </c>
      <c r="O1019" s="6">
        <f>IF(A1020="","00:01",Table135672[[#This Row],[DateTime]]-A1020)*24*60</f>
        <v>1.183333327062428</v>
      </c>
      <c r="P1019" s="6">
        <f>IF(G1080="",0,(Table135672[[#This Row],[ExecutionTimeHours]]-G1080)/Table135672[[#This Row],[TimespanSoft]])</f>
        <v>17.1154929245651</v>
      </c>
      <c r="Q1019" s="7">
        <f>IF(A1080="","01:00",Table135672[[#This Row],[DateTime]]-A1080)*24</f>
        <v>1.0599999999976717</v>
      </c>
      <c r="R1019" s="2">
        <f>Table135672[[#This Row],[HoursDelta]]*60</f>
        <v>15.116845150625988</v>
      </c>
      <c r="S1019" s="2">
        <f>IF(Table135672[[#This Row],[StartToEndDelta]]&gt;0,Table135672[[#This Row],[ExTimeFinishedDelta]]/Table135672[[#This Row],[StartToEndDelta]],0)</f>
        <v>0</v>
      </c>
      <c r="T1019" s="2">
        <f>Table135672[[#This Row],[HoursDeltaSoft]]</f>
        <v>17.1154929245651</v>
      </c>
    </row>
    <row r="1020" spans="1:20" x14ac:dyDescent="0.25">
      <c r="A1020" s="1">
        <v>40719.879363425927</v>
      </c>
      <c r="B1020">
        <v>24</v>
      </c>
      <c r="C1020">
        <v>8</v>
      </c>
      <c r="D1020">
        <v>73.057567596435504</v>
      </c>
      <c r="E1020">
        <v>98295</v>
      </c>
      <c r="F1020">
        <v>79556</v>
      </c>
      <c r="G1020">
        <v>7638.70637888889</v>
      </c>
      <c r="H1020">
        <v>7414.3437641666696</v>
      </c>
      <c r="I1020">
        <v>12830.6440069444</v>
      </c>
      <c r="J1020">
        <f t="shared" si="30"/>
        <v>16</v>
      </c>
      <c r="K1020">
        <f t="shared" si="31"/>
        <v>18739</v>
      </c>
      <c r="L1020">
        <f>IF(G1021="",0,(Table135672[[#This Row],[ExecutionTimeHours]]-G1021)/Table135672[[#This Row],[Timespan]])</f>
        <v>0.21005906807719901</v>
      </c>
      <c r="M1020" s="2">
        <f>IF(H1021="",0,(Table135672[[#This Row],[ExecutionTimeFinished]]-H1021)/Table135672[[#This Row],[Timespan]])</f>
        <v>0</v>
      </c>
      <c r="N1020" s="2">
        <f>IF(I1021="",0,(Table135672[[#This Row],[StartToEndTimeFinished]]-I1021)/Table135672[[#This Row],[Timespan]])</f>
        <v>0</v>
      </c>
      <c r="O1020" s="6">
        <f>IF(A1021="","00:01",Table135672[[#This Row],[DateTime]]-A1021)*24*60</f>
        <v>1.1333333363290876</v>
      </c>
      <c r="P1020" s="6">
        <f>IF(G1081="",0,(Table135672[[#This Row],[ExecutionTimeHours]]-G1081)/Table135672[[#This Row],[TimespanSoft]])</f>
        <v>17.18189034486246</v>
      </c>
      <c r="Q1020" s="7">
        <f>IF(A1081="","01:00",Table135672[[#This Row],[DateTime]]-A1081)*24</f>
        <v>1.058888888976071</v>
      </c>
      <c r="R1020" s="2">
        <f>Table135672[[#This Row],[HoursDelta]]*60</f>
        <v>12.60354408463194</v>
      </c>
      <c r="S1020" s="2">
        <f>IF(Table135672[[#This Row],[StartToEndDelta]]&gt;0,Table135672[[#This Row],[ExTimeFinishedDelta]]/Table135672[[#This Row],[StartToEndDelta]],0)</f>
        <v>0</v>
      </c>
      <c r="T1020" s="2">
        <f>Table135672[[#This Row],[HoursDeltaSoft]]</f>
        <v>17.18189034486246</v>
      </c>
    </row>
    <row r="1021" spans="1:20" x14ac:dyDescent="0.25">
      <c r="A1021" s="1">
        <v>40719.878576388888</v>
      </c>
      <c r="B1021">
        <v>24</v>
      </c>
      <c r="C1021">
        <v>12</v>
      </c>
      <c r="D1021">
        <v>63.577907562255902</v>
      </c>
      <c r="E1021">
        <v>98295</v>
      </c>
      <c r="F1021">
        <v>79929</v>
      </c>
      <c r="G1021">
        <v>7638.4683119444398</v>
      </c>
      <c r="H1021">
        <v>7414.3437641666696</v>
      </c>
      <c r="I1021">
        <v>12830.6440069444</v>
      </c>
      <c r="J1021">
        <f t="shared" si="30"/>
        <v>12</v>
      </c>
      <c r="K1021">
        <f t="shared" si="31"/>
        <v>18366</v>
      </c>
      <c r="L1021">
        <f>IF(G1022="",0,(Table135672[[#This Row],[ExecutionTimeHours]]-G1022)/Table135672[[#This Row],[Timespan]])</f>
        <v>0.17012786491779774</v>
      </c>
      <c r="M1021" s="2">
        <f>IF(H1022="",0,(Table135672[[#This Row],[ExecutionTimeFinished]]-H1022)/Table135672[[#This Row],[Timespan]])</f>
        <v>0</v>
      </c>
      <c r="N1021" s="2">
        <f>IF(I1022="",0,(Table135672[[#This Row],[StartToEndTimeFinished]]-I1022)/Table135672[[#This Row],[Timespan]])</f>
        <v>0</v>
      </c>
      <c r="O1021" s="6">
        <f>IF(A1022="","00:01",Table135672[[#This Row],[DateTime]]-A1022)*24*60</f>
        <v>1.0666666645556688</v>
      </c>
      <c r="P1021" s="6">
        <f>IF(G1082="",0,(Table135672[[#This Row],[ExecutionTimeHours]]-G1082)/Table135672[[#This Row],[TimespanSoft]])</f>
        <v>17.406982125440734</v>
      </c>
      <c r="Q1021" s="7">
        <f>IF(A1082="","01:00",Table135672[[#This Row],[DateTime]]-A1082)*24</f>
        <v>1.0566666665836237</v>
      </c>
      <c r="R1021" s="2">
        <f>Table135672[[#This Row],[HoursDelta]]*60</f>
        <v>10.207671895067865</v>
      </c>
      <c r="S1021" s="2">
        <f>IF(Table135672[[#This Row],[StartToEndDelta]]&gt;0,Table135672[[#This Row],[ExTimeFinishedDelta]]/Table135672[[#This Row],[StartToEndDelta]],0)</f>
        <v>0</v>
      </c>
      <c r="T1021" s="2">
        <f>Table135672[[#This Row],[HoursDeltaSoft]]</f>
        <v>17.406982125440734</v>
      </c>
    </row>
    <row r="1022" spans="1:20" x14ac:dyDescent="0.25">
      <c r="A1022" s="1">
        <v>40719.877835648149</v>
      </c>
      <c r="B1022">
        <v>24</v>
      </c>
      <c r="C1022">
        <v>13</v>
      </c>
      <c r="D1022">
        <v>59.922229766845703</v>
      </c>
      <c r="E1022">
        <v>98295</v>
      </c>
      <c r="F1022">
        <v>80359</v>
      </c>
      <c r="G1022">
        <v>7638.28684222222</v>
      </c>
      <c r="H1022">
        <v>7414.3437641666696</v>
      </c>
      <c r="I1022">
        <v>12830.6440069444</v>
      </c>
      <c r="J1022">
        <f t="shared" si="30"/>
        <v>11</v>
      </c>
      <c r="K1022">
        <f t="shared" si="31"/>
        <v>17936</v>
      </c>
      <c r="L1022">
        <f>IF(G1023="",0,(Table135672[[#This Row],[ExecutionTimeHours]]-G1023)/Table135672[[#This Row],[Timespan]])</f>
        <v>0.13021102143411209</v>
      </c>
      <c r="M1022" s="2">
        <f>IF(H1023="",0,(Table135672[[#This Row],[ExecutionTimeFinished]]-H1023)/Table135672[[#This Row],[Timespan]])</f>
        <v>0</v>
      </c>
      <c r="N1022" s="2">
        <f>IF(I1023="",0,(Table135672[[#This Row],[StartToEndTimeFinished]]-I1023)/Table135672[[#This Row],[Timespan]])</f>
        <v>0</v>
      </c>
      <c r="O1022" s="6">
        <f>IF(A1023="","00:01",Table135672[[#This Row],[DateTime]]-A1023)*24*60</f>
        <v>1.0333333339076489</v>
      </c>
      <c r="P1022" s="6">
        <f>IF(G1083="",0,(Table135672[[#This Row],[ExecutionTimeHours]]-G1083)/Table135672[[#This Row],[TimespanSoft]])</f>
        <v>17.625199052929727</v>
      </c>
      <c r="Q1022" s="7">
        <f>IF(A1083="","01:00",Table135672[[#This Row],[DateTime]]-A1083)*24</f>
        <v>1.0563888889155351</v>
      </c>
      <c r="R1022" s="2">
        <f>Table135672[[#This Row],[HoursDelta]]*60</f>
        <v>7.8126612860467253</v>
      </c>
      <c r="S1022" s="2">
        <f>IF(Table135672[[#This Row],[StartToEndDelta]]&gt;0,Table135672[[#This Row],[ExTimeFinishedDelta]]/Table135672[[#This Row],[StartToEndDelta]],0)</f>
        <v>0</v>
      </c>
      <c r="T1022" s="2">
        <f>Table135672[[#This Row],[HoursDeltaSoft]]</f>
        <v>17.625199052929727</v>
      </c>
    </row>
    <row r="1023" spans="1:20" x14ac:dyDescent="0.25">
      <c r="A1023" s="1">
        <v>40719.877118055556</v>
      </c>
      <c r="B1023">
        <v>24</v>
      </c>
      <c r="C1023">
        <v>16</v>
      </c>
      <c r="D1023">
        <v>49.587579091389998</v>
      </c>
      <c r="E1023">
        <v>98295</v>
      </c>
      <c r="F1023">
        <v>80637</v>
      </c>
      <c r="G1023">
        <v>7638.15229083333</v>
      </c>
      <c r="H1023">
        <v>7414.3437641666696</v>
      </c>
      <c r="I1023">
        <v>12830.6440069444</v>
      </c>
      <c r="J1023">
        <f t="shared" si="30"/>
        <v>8</v>
      </c>
      <c r="K1023">
        <f t="shared" si="31"/>
        <v>17658</v>
      </c>
      <c r="L1023">
        <f>IF(G1024="",0,(Table135672[[#This Row],[ExecutionTimeHours]]-G1024)/Table135672[[#This Row],[Timespan]])</f>
        <v>7.7871944185887471E-2</v>
      </c>
      <c r="M1023" s="2">
        <f>IF(H1024="",0,(Table135672[[#This Row],[ExecutionTimeFinished]]-H1024)/Table135672[[#This Row],[Timespan]])</f>
        <v>0</v>
      </c>
      <c r="N1023" s="2">
        <f>IF(I1024="",0,(Table135672[[#This Row],[StartToEndTimeFinished]]-I1024)/Table135672[[#This Row],[Timespan]])</f>
        <v>0</v>
      </c>
      <c r="O1023" s="6">
        <f>IF(A1024="","00:01",Table135672[[#This Row],[DateTime]]-A1024)*24*60</f>
        <v>1.000000003259629</v>
      </c>
      <c r="P1023" s="6">
        <f>IF(G1084="",0,(Table135672[[#This Row],[ExecutionTimeHours]]-G1084)/Table135672[[#This Row],[TimespanSoft]])</f>
        <v>17.865154533811779</v>
      </c>
      <c r="Q1023" s="7">
        <f>IF(A1084="","01:00",Table135672[[#This Row],[DateTime]]-A1084)*24</f>
        <v>1.0569444444263354</v>
      </c>
      <c r="R1023" s="2">
        <f>Table135672[[#This Row],[HoursDelta]]*60</f>
        <v>4.6723166511532481</v>
      </c>
      <c r="S1023" s="2">
        <f>IF(Table135672[[#This Row],[StartToEndDelta]]&gt;0,Table135672[[#This Row],[ExTimeFinishedDelta]]/Table135672[[#This Row],[StartToEndDelta]],0)</f>
        <v>0</v>
      </c>
      <c r="T1023" s="2">
        <f>Table135672[[#This Row],[HoursDeltaSoft]]</f>
        <v>17.865154533811779</v>
      </c>
    </row>
    <row r="1024" spans="1:20" x14ac:dyDescent="0.25">
      <c r="A1024" s="1">
        <v>40719.876423611109</v>
      </c>
      <c r="B1024">
        <v>24</v>
      </c>
      <c r="C1024">
        <v>20</v>
      </c>
      <c r="D1024">
        <v>33.742052396138497</v>
      </c>
      <c r="E1024">
        <v>98295</v>
      </c>
      <c r="F1024">
        <v>81413</v>
      </c>
      <c r="G1024">
        <v>7638.0744188888902</v>
      </c>
      <c r="H1024">
        <v>7414.3437641666696</v>
      </c>
      <c r="I1024">
        <v>12830.6440069444</v>
      </c>
      <c r="J1024">
        <f t="shared" si="30"/>
        <v>4</v>
      </c>
      <c r="K1024">
        <f t="shared" si="31"/>
        <v>16882</v>
      </c>
      <c r="L1024">
        <f>IF(G1025="",0,(Table135672[[#This Row],[ExecutionTimeHours]]-G1025)/Table135672[[#This Row],[Timespan]])</f>
        <v>3.6712295205450086E-2</v>
      </c>
      <c r="M1024" s="2">
        <f>IF(H1025="",0,(Table135672[[#This Row],[ExecutionTimeFinished]]-H1025)/Table135672[[#This Row],[Timespan]])</f>
        <v>0</v>
      </c>
      <c r="N1024" s="2">
        <f>IF(I1025="",0,(Table135672[[#This Row],[StartToEndTimeFinished]]-I1025)/Table135672[[#This Row],[Timespan]])</f>
        <v>0</v>
      </c>
      <c r="O1024" s="6">
        <f>IF(A1025="","00:01",Table135672[[#This Row],[DateTime]]-A1025)*24*60</f>
        <v>1.0166666633449495</v>
      </c>
      <c r="P1024" s="6">
        <f>IF(G1085="",0,(Table135672[[#This Row],[ExecutionTimeHours]]-G1085)/Table135672[[#This Row],[TimespanSoft]])</f>
        <v>18.179863410593747</v>
      </c>
      <c r="Q1024" s="7">
        <f>IF(A1085="","01:00",Table135672[[#This Row],[DateTime]]-A1085)*24</f>
        <v>1.0574999999371357</v>
      </c>
      <c r="R1024" s="2">
        <f>Table135672[[#This Row],[HoursDelta]]*60</f>
        <v>2.2027377123270053</v>
      </c>
      <c r="S1024" s="2">
        <f>IF(Table135672[[#This Row],[StartToEndDelta]]&gt;0,Table135672[[#This Row],[ExTimeFinishedDelta]]/Table135672[[#This Row],[StartToEndDelta]],0)</f>
        <v>0</v>
      </c>
      <c r="T1024" s="2">
        <f>Table135672[[#This Row],[HoursDeltaSoft]]</f>
        <v>18.179863410593747</v>
      </c>
    </row>
    <row r="1025" spans="1:20" x14ac:dyDescent="0.25">
      <c r="A1025" s="1">
        <v>40719.875717592593</v>
      </c>
      <c r="B1025">
        <v>24</v>
      </c>
      <c r="C1025">
        <v>21</v>
      </c>
      <c r="D1025">
        <v>23.6801961263021</v>
      </c>
      <c r="E1025">
        <v>98295</v>
      </c>
      <c r="F1025">
        <v>82080</v>
      </c>
      <c r="G1025">
        <v>7638.03709472222</v>
      </c>
      <c r="H1025">
        <v>7414.3437641666696</v>
      </c>
      <c r="I1025">
        <v>12830.6440069444</v>
      </c>
      <c r="J1025">
        <f t="shared" si="30"/>
        <v>3</v>
      </c>
      <c r="K1025">
        <f t="shared" si="31"/>
        <v>16215</v>
      </c>
      <c r="L1025">
        <f>IF(G1026="",0,(Table135672[[#This Row],[ExecutionTimeHours]]-G1026)/Table135672[[#This Row],[Timespan]])</f>
        <v>0</v>
      </c>
      <c r="M1025" s="2">
        <f>IF(H1026="",0,(Table135672[[#This Row],[ExecutionTimeFinished]]-H1026)/Table135672[[#This Row],[Timespan]])</f>
        <v>0</v>
      </c>
      <c r="N1025" s="2">
        <f>IF(I1026="",0,(Table135672[[#This Row],[StartToEndTimeFinished]]-I1026)/Table135672[[#This Row],[Timespan]])</f>
        <v>0</v>
      </c>
      <c r="O1025" s="6">
        <f>IF(A1026="","00:01",Table135672[[#This Row],[DateTime]]-A1026)*24*60</f>
        <v>1.0166666633449495</v>
      </c>
      <c r="P1025" s="6">
        <f>IF(G1086="",0,(Table135672[[#This Row],[ExecutionTimeHours]]-G1086)/Table135672[[#This Row],[TimespanSoft]])</f>
        <v>18.522362132311326</v>
      </c>
      <c r="Q1025" s="7">
        <f>IF(A1086="","01:00",Table135672[[#This Row],[DateTime]]-A1086)*24</f>
        <v>1.0577777777798474</v>
      </c>
      <c r="R1025" s="2">
        <f>Table135672[[#This Row],[HoursDelta]]*60</f>
        <v>0</v>
      </c>
      <c r="S1025" s="2">
        <f>IF(Table135672[[#This Row],[StartToEndDelta]]&gt;0,Table135672[[#This Row],[ExTimeFinishedDelta]]/Table135672[[#This Row],[StartToEndDelta]],0)</f>
        <v>0</v>
      </c>
      <c r="T1025" s="2">
        <f>Table135672[[#This Row],[HoursDeltaSoft]]</f>
        <v>18.522362132311326</v>
      </c>
    </row>
    <row r="1026" spans="1:20" x14ac:dyDescent="0.25">
      <c r="A1026" s="1">
        <v>40719.875011574077</v>
      </c>
      <c r="B1026">
        <v>24</v>
      </c>
      <c r="C1026">
        <v>24</v>
      </c>
      <c r="D1026">
        <v>18.694391074279899</v>
      </c>
      <c r="E1026">
        <v>98295</v>
      </c>
      <c r="F1026">
        <v>82935</v>
      </c>
      <c r="G1026">
        <v>7638.03709472222</v>
      </c>
      <c r="H1026">
        <v>7414.3437641666696</v>
      </c>
      <c r="I1026">
        <v>12830.6440069444</v>
      </c>
      <c r="J1026">
        <f t="shared" si="30"/>
        <v>0</v>
      </c>
      <c r="K1026">
        <f t="shared" si="31"/>
        <v>15360</v>
      </c>
      <c r="L1026">
        <f>IF(G1027="",0,(Table135672[[#This Row],[ExecutionTimeHours]]-G1027)/Table135672[[#This Row],[Timespan]])</f>
        <v>0</v>
      </c>
      <c r="M1026" s="2">
        <f>IF(H1027="",0,(Table135672[[#This Row],[ExecutionTimeFinished]]-H1027)/Table135672[[#This Row],[Timespan]])</f>
        <v>0</v>
      </c>
      <c r="N1026" s="2">
        <f>IF(I1027="",0,(Table135672[[#This Row],[StartToEndTimeFinished]]-I1027)/Table135672[[#This Row],[Timespan]])</f>
        <v>0</v>
      </c>
      <c r="O1026" s="6">
        <f>IF(A1027="","00:01",Table135672[[#This Row],[DateTime]]-A1027)*24*60</f>
        <v>1.0166666738223284</v>
      </c>
      <c r="P1026" s="6">
        <f>IF(G1087="",0,(Table135672[[#This Row],[ExecutionTimeHours]]-G1087)/Table135672[[#This Row],[TimespanSoft]])</f>
        <v>18.921707116468482</v>
      </c>
      <c r="Q1026" s="7">
        <f>IF(A1087="","01:00",Table135672[[#This Row],[DateTime]]-A1087)*24</f>
        <v>1.0575000001117587</v>
      </c>
      <c r="R1026" s="2">
        <f>Table135672[[#This Row],[HoursDelta]]*60</f>
        <v>0</v>
      </c>
      <c r="S1026" s="2">
        <f>IF(Table135672[[#This Row],[StartToEndDelta]]&gt;0,Table135672[[#This Row],[ExTimeFinishedDelta]]/Table135672[[#This Row],[StartToEndDelta]],0)</f>
        <v>0</v>
      </c>
      <c r="T1026" s="2">
        <f>Table135672[[#This Row],[HoursDeltaSoft]]</f>
        <v>18.921707116468482</v>
      </c>
    </row>
    <row r="1027" spans="1:20" x14ac:dyDescent="0.25">
      <c r="A1027" s="1">
        <v>40719.874305555553</v>
      </c>
      <c r="B1027">
        <v>24</v>
      </c>
      <c r="C1027">
        <v>24</v>
      </c>
      <c r="D1027">
        <v>11.7619676925242</v>
      </c>
      <c r="E1027">
        <v>98295</v>
      </c>
      <c r="F1027">
        <v>80133</v>
      </c>
      <c r="G1027">
        <v>7638.03709472222</v>
      </c>
      <c r="H1027">
        <v>7414.3437641666696</v>
      </c>
      <c r="I1027">
        <v>12830.6440069444</v>
      </c>
      <c r="J1027">
        <f t="shared" ref="J1027:J1090" si="32">B1027-C1027</f>
        <v>0</v>
      </c>
      <c r="K1027">
        <f t="shared" ref="K1027:K1090" si="33">E1027-F1027</f>
        <v>18162</v>
      </c>
      <c r="L1027">
        <f>IF(G1028="",0,(Table135672[[#This Row],[ExecutionTimeHours]]-G1028)/Table135672[[#This Row],[Timespan]])</f>
        <v>5.9440678001327282E-3</v>
      </c>
      <c r="M1027" s="2">
        <f>IF(H1028="",0,(Table135672[[#This Row],[ExecutionTimeFinished]]-H1028)/Table135672[[#This Row],[Timespan]])</f>
        <v>1.0143666673275555</v>
      </c>
      <c r="N1027" s="2">
        <f>IF(I1028="",0,(Table135672[[#This Row],[StartToEndTimeFinished]]-I1028)/Table135672[[#This Row],[Timespan]])</f>
        <v>4.0049819234724016</v>
      </c>
      <c r="O1027" s="6">
        <f>IF(A1028="","00:01",Table135672[[#This Row],[DateTime]]-A1028)*24*60</f>
        <v>0.98333333269692957</v>
      </c>
      <c r="P1027" s="6">
        <f>IF(G1088="",0,(Table135672[[#This Row],[ExecutionTimeHours]]-G1088)/Table135672[[#This Row],[TimespanSoft]])</f>
        <v>19.296729277561802</v>
      </c>
      <c r="Q1027" s="7">
        <f>IF(A1088="","01:00",Table135672[[#This Row],[DateTime]]-A1088)*24</f>
        <v>1.058888888801448</v>
      </c>
      <c r="R1027" s="2">
        <f>Table135672[[#This Row],[HoursDelta]]*60</f>
        <v>0.35664406800796367</v>
      </c>
      <c r="S1027" s="2">
        <f>IF(Table135672[[#This Row],[StartToEndDelta]]&gt;0,Table135672[[#This Row],[ExTimeFinishedDelta]]/Table135672[[#This Row],[StartToEndDelta]],0)</f>
        <v>0.2532762161503288</v>
      </c>
      <c r="T1027" s="2">
        <f>Table135672[[#This Row],[HoursDeltaSoft]]</f>
        <v>19.296729277561802</v>
      </c>
    </row>
    <row r="1028" spans="1:20" x14ac:dyDescent="0.25">
      <c r="A1028" s="1">
        <v>40719.873622685183</v>
      </c>
      <c r="B1028">
        <v>24</v>
      </c>
      <c r="C1028">
        <v>22</v>
      </c>
      <c r="D1028">
        <v>21.147863809019299</v>
      </c>
      <c r="E1028">
        <v>98295</v>
      </c>
      <c r="F1028">
        <v>79813</v>
      </c>
      <c r="G1028">
        <v>7638.0312497222203</v>
      </c>
      <c r="H1028">
        <v>7413.3463036111098</v>
      </c>
      <c r="I1028">
        <v>12826.705774722201</v>
      </c>
      <c r="J1028">
        <f t="shared" si="32"/>
        <v>2</v>
      </c>
      <c r="K1028">
        <f t="shared" si="33"/>
        <v>18482</v>
      </c>
      <c r="L1028">
        <f>IF(G1029="",0,(Table135672[[#This Row],[ExecutionTimeHours]]-G1029)/Table135672[[#This Row],[Timespan]])</f>
        <v>4.2046389193892669E-2</v>
      </c>
      <c r="M1028" s="2">
        <f>IF(H1029="",0,(Table135672[[#This Row],[ExecutionTimeFinished]]-H1029)/Table135672[[#This Row],[Timespan]])</f>
        <v>0</v>
      </c>
      <c r="N1028" s="2">
        <f>IF(I1029="",0,(Table135672[[#This Row],[StartToEndTimeFinished]]-I1029)/Table135672[[#This Row],[Timespan]])</f>
        <v>0</v>
      </c>
      <c r="O1028" s="6">
        <f>IF(A1029="","00:01",Table135672[[#This Row],[DateTime]]-A1029)*24*60</f>
        <v>0.99999999278225005</v>
      </c>
      <c r="P1028" s="6">
        <f>IF(G1089="",0,(Table135672[[#This Row],[ExecutionTimeHours]]-G1089)/Table135672[[#This Row],[TimespanSoft]])</f>
        <v>19.600570194688085</v>
      </c>
      <c r="Q1028" s="7">
        <f>IF(A1089="","01:00",Table135672[[#This Row],[DateTime]]-A1089)*24</f>
        <v>1.060555555508472</v>
      </c>
      <c r="R1028" s="2">
        <f>Table135672[[#This Row],[HoursDelta]]*60</f>
        <v>2.52278335163356</v>
      </c>
      <c r="S1028" s="2">
        <f>IF(Table135672[[#This Row],[StartToEndDelta]]&gt;0,Table135672[[#This Row],[ExTimeFinishedDelta]]/Table135672[[#This Row],[StartToEndDelta]],0)</f>
        <v>0</v>
      </c>
      <c r="T1028" s="2">
        <f>Table135672[[#This Row],[HoursDeltaSoft]]</f>
        <v>19.600570194688085</v>
      </c>
    </row>
    <row r="1029" spans="1:20" x14ac:dyDescent="0.25">
      <c r="A1029" s="1">
        <v>40719.872928240744</v>
      </c>
      <c r="B1029">
        <v>24</v>
      </c>
      <c r="C1029">
        <v>21</v>
      </c>
      <c r="D1029">
        <v>29.062944771411502</v>
      </c>
      <c r="E1029">
        <v>98295</v>
      </c>
      <c r="F1029">
        <v>79634</v>
      </c>
      <c r="G1029">
        <v>7637.9892033333299</v>
      </c>
      <c r="H1029">
        <v>7413.3463036111098</v>
      </c>
      <c r="I1029">
        <v>12826.705774722201</v>
      </c>
      <c r="J1029">
        <f t="shared" si="32"/>
        <v>3</v>
      </c>
      <c r="K1029">
        <f t="shared" si="33"/>
        <v>18661</v>
      </c>
      <c r="L1029">
        <f>IF(G1030="",0,(Table135672[[#This Row],[ExecutionTimeHours]]-G1030)/Table135672[[#This Row],[Timespan]])</f>
        <v>7.5999726242299462E-2</v>
      </c>
      <c r="M1029" s="2">
        <f>IF(H1030="",0,(Table135672[[#This Row],[ExecutionTimeFinished]]-H1030)/Table135672[[#This Row],[Timespan]])</f>
        <v>1.176874855100319</v>
      </c>
      <c r="N1029" s="2">
        <f>IF(I1030="",0,(Table135672[[#This Row],[StartToEndTimeFinished]]-I1030)/Table135672[[#This Row],[Timespan]])</f>
        <v>3.7301972414837241</v>
      </c>
      <c r="O1029" s="6">
        <f>IF(A1030="","00:01",Table135672[[#This Row],[DateTime]]-A1030)*24*60</f>
        <v>1.0166666738223284</v>
      </c>
      <c r="P1029" s="6">
        <f>IF(G1090="",0,(Table135672[[#This Row],[ExecutionTimeHours]]-G1090)/Table135672[[#This Row],[TimespanSoft]])</f>
        <v>19.890639434069293</v>
      </c>
      <c r="Q1029" s="7">
        <f>IF(A1090="","01:00",Table135672[[#This Row],[DateTime]]-A1090)*24</f>
        <v>1.0608333333511837</v>
      </c>
      <c r="R1029" s="2">
        <f>Table135672[[#This Row],[HoursDelta]]*60</f>
        <v>4.5599835745379673</v>
      </c>
      <c r="S1029" s="2">
        <f>IF(Table135672[[#This Row],[StartToEndDelta]]&gt;0,Table135672[[#This Row],[ExTimeFinishedDelta]]/Table135672[[#This Row],[StartToEndDelta]],0)</f>
        <v>0.31549936341495038</v>
      </c>
      <c r="T1029" s="2">
        <f>Table135672[[#This Row],[HoursDeltaSoft]]</f>
        <v>19.890639434069293</v>
      </c>
    </row>
    <row r="1030" spans="1:20" x14ac:dyDescent="0.25">
      <c r="A1030" s="1">
        <v>40719.87222222222</v>
      </c>
      <c r="B1030">
        <v>24</v>
      </c>
      <c r="C1030">
        <v>19</v>
      </c>
      <c r="D1030">
        <v>33.915493647257499</v>
      </c>
      <c r="E1030">
        <v>98295</v>
      </c>
      <c r="F1030">
        <v>79471</v>
      </c>
      <c r="G1030">
        <v>7637.9119369444397</v>
      </c>
      <c r="H1030">
        <v>7412.1498141666698</v>
      </c>
      <c r="I1030">
        <v>12822.9134075</v>
      </c>
      <c r="J1030">
        <f t="shared" si="32"/>
        <v>5</v>
      </c>
      <c r="K1030">
        <f t="shared" si="33"/>
        <v>18824</v>
      </c>
      <c r="L1030">
        <f>IF(G1031="",0,(Table135672[[#This Row],[ExecutionTimeHours]]-G1031)/Table135672[[#This Row],[Timespan]])</f>
        <v>9.9388978435096711E-2</v>
      </c>
      <c r="M1030" s="2">
        <f>IF(H1031="",0,(Table135672[[#This Row],[ExecutionTimeFinished]]-H1031)/Table135672[[#This Row],[Timespan]])</f>
        <v>0</v>
      </c>
      <c r="N1030" s="2">
        <f>IF(I1031="",0,(Table135672[[#This Row],[StartToEndTimeFinished]]-I1031)/Table135672[[#This Row],[Timespan]])</f>
        <v>0</v>
      </c>
      <c r="O1030" s="6">
        <f>IF(A1031="","00:01",Table135672[[#This Row],[DateTime]]-A1031)*24*60</f>
        <v>1.0333333339076489</v>
      </c>
      <c r="P1030" s="6">
        <f>IF(G1091="",0,(Table135672[[#This Row],[ExecutionTimeHours]]-G1091)/Table135672[[#This Row],[TimespanSoft]])</f>
        <v>20.188514794104748</v>
      </c>
      <c r="Q1030" s="7">
        <f>IF(A1091="","01:00",Table135672[[#This Row],[DateTime]]-A1091)*24</f>
        <v>1.0608333333511837</v>
      </c>
      <c r="R1030" s="2">
        <f>Table135672[[#This Row],[HoursDelta]]*60</f>
        <v>5.9633387061058025</v>
      </c>
      <c r="S1030" s="2">
        <f>IF(Table135672[[#This Row],[StartToEndDelta]]&gt;0,Table135672[[#This Row],[ExTimeFinishedDelta]]/Table135672[[#This Row],[StartToEndDelta]],0)</f>
        <v>0</v>
      </c>
      <c r="T1030" s="2">
        <f>Table135672[[#This Row],[HoursDeltaSoft]]</f>
        <v>20.188514794104748</v>
      </c>
    </row>
    <row r="1031" spans="1:20" x14ac:dyDescent="0.25">
      <c r="A1031" s="1">
        <v>40719.871504629627</v>
      </c>
      <c r="B1031">
        <v>24</v>
      </c>
      <c r="C1031">
        <v>18</v>
      </c>
      <c r="D1031">
        <v>30.629643758137998</v>
      </c>
      <c r="E1031">
        <v>98295</v>
      </c>
      <c r="F1031">
        <v>79246</v>
      </c>
      <c r="G1031">
        <v>7637.8092349999997</v>
      </c>
      <c r="H1031">
        <v>7412.1498141666698</v>
      </c>
      <c r="I1031">
        <v>12822.9134075</v>
      </c>
      <c r="J1031">
        <f t="shared" si="32"/>
        <v>6</v>
      </c>
      <c r="K1031">
        <f t="shared" si="33"/>
        <v>19049</v>
      </c>
      <c r="L1031">
        <f>IF(G1032="",0,(Table135672[[#This Row],[ExecutionTimeHours]]-G1032)/Table135672[[#This Row],[Timespan]])</f>
        <v>0.10766209671103809</v>
      </c>
      <c r="M1031" s="2">
        <f>IF(H1032="",0,(Table135672[[#This Row],[ExecutionTimeFinished]]-H1032)/Table135672[[#This Row],[Timespan]])</f>
        <v>0.34147526862929378</v>
      </c>
      <c r="N1031" s="2">
        <f>IF(I1032="",0,(Table135672[[#This Row],[StartToEndTimeFinished]]-I1032)/Table135672[[#This Row],[Timespan]])</f>
        <v>1.1697212358664171</v>
      </c>
      <c r="O1031" s="6">
        <f>IF(A1032="","00:01",Table135672[[#This Row],[DateTime]]-A1032)*24*60</f>
        <v>1.0333333339076489</v>
      </c>
      <c r="P1031" s="6">
        <f>IF(G1092="",0,(Table135672[[#This Row],[ExecutionTimeHours]]-G1092)/Table135672[[#This Row],[TimespanSoft]])</f>
        <v>20.428669194691132</v>
      </c>
      <c r="Q1031" s="7">
        <f>IF(A1092="","01:00",Table135672[[#This Row],[DateTime]]-A1092)*24</f>
        <v>1.062222222215496</v>
      </c>
      <c r="R1031" s="2">
        <f>Table135672[[#This Row],[HoursDelta]]*60</f>
        <v>6.4597258026622857</v>
      </c>
      <c r="S1031" s="2">
        <f>IF(Table135672[[#This Row],[StartToEndDelta]]&gt;0,Table135672[[#This Row],[ExTimeFinishedDelta]]/Table135672[[#This Row],[StartToEndDelta]],0)</f>
        <v>0.29192875888618175</v>
      </c>
      <c r="T1031" s="2">
        <f>Table135672[[#This Row],[HoursDeltaSoft]]</f>
        <v>20.428669194691132</v>
      </c>
    </row>
    <row r="1032" spans="1:20" x14ac:dyDescent="0.25">
      <c r="A1032" s="1">
        <v>40719.870787037034</v>
      </c>
      <c r="B1032">
        <v>24</v>
      </c>
      <c r="C1032">
        <v>17</v>
      </c>
      <c r="D1032">
        <v>33.874303817749002</v>
      </c>
      <c r="E1032">
        <v>98295</v>
      </c>
      <c r="F1032">
        <v>79082</v>
      </c>
      <c r="G1032">
        <v>7637.6979841666698</v>
      </c>
      <c r="H1032">
        <v>7411.7969563888901</v>
      </c>
      <c r="I1032">
        <v>12821.7046955556</v>
      </c>
      <c r="J1032">
        <f t="shared" si="32"/>
        <v>7</v>
      </c>
      <c r="K1032">
        <f t="shared" si="33"/>
        <v>19213</v>
      </c>
      <c r="L1032">
        <f>IF(G1033="",0,(Table135672[[#This Row],[ExecutionTimeHours]]-G1033)/Table135672[[#This Row],[Timespan]])</f>
        <v>0.12802578150952659</v>
      </c>
      <c r="M1032" s="2">
        <f>IF(H1033="",0,(Table135672[[#This Row],[ExecutionTimeFinished]]-H1033)/Table135672[[#This Row],[Timespan]])</f>
        <v>0.34374661526771216</v>
      </c>
      <c r="N1032" s="2">
        <f>IF(I1033="",0,(Table135672[[#This Row],[StartToEndTimeFinished]]-I1033)/Table135672[[#This Row],[Timespan]])</f>
        <v>1.1866666690363552</v>
      </c>
      <c r="O1032" s="6">
        <f>IF(A1033="","00:01",Table135672[[#This Row],[DateTime]]-A1033)*24*60</f>
        <v>1.0666666645556688</v>
      </c>
      <c r="P1032" s="6">
        <f>IF(G1093="",0,(Table135672[[#This Row],[ExecutionTimeHours]]-G1093)/Table135672[[#This Row],[TimespanSoft]])</f>
        <v>20.720600941556032</v>
      </c>
      <c r="Q1032" s="7">
        <f>IF(A1093="","01:00",Table135672[[#This Row],[DateTime]]-A1093)*24</f>
        <v>1.062222222215496</v>
      </c>
      <c r="R1032" s="2">
        <f>Table135672[[#This Row],[HoursDelta]]*60</f>
        <v>7.681546890571596</v>
      </c>
      <c r="S1032" s="2">
        <f>IF(Table135672[[#This Row],[StartToEndDelta]]&gt;0,Table135672[[#This Row],[ExTimeFinishedDelta]]/Table135672[[#This Row],[StartToEndDelta]],0)</f>
        <v>0.2896741134111866</v>
      </c>
      <c r="T1032" s="2">
        <f>Table135672[[#This Row],[HoursDeltaSoft]]</f>
        <v>20.720600941556032</v>
      </c>
    </row>
    <row r="1033" spans="1:20" x14ac:dyDescent="0.25">
      <c r="A1033" s="1">
        <v>40719.870046296295</v>
      </c>
      <c r="B1033">
        <v>24</v>
      </c>
      <c r="C1033">
        <v>16</v>
      </c>
      <c r="D1033">
        <v>35.287272771199497</v>
      </c>
      <c r="E1033">
        <v>98295</v>
      </c>
      <c r="F1033">
        <v>79051</v>
      </c>
      <c r="G1033">
        <v>7637.5614233333299</v>
      </c>
      <c r="H1033">
        <v>7411.4302933333302</v>
      </c>
      <c r="I1033">
        <v>12820.438917777799</v>
      </c>
      <c r="J1033">
        <f t="shared" si="32"/>
        <v>8</v>
      </c>
      <c r="K1033">
        <f t="shared" si="33"/>
        <v>19244</v>
      </c>
      <c r="L1033">
        <f>IF(G1034="",0,(Table135672[[#This Row],[ExecutionTimeHours]]-G1034)/Table135672[[#This Row],[Timespan]])</f>
        <v>0.13074375025905594</v>
      </c>
      <c r="M1033" s="2">
        <f>IF(H1034="",0,(Table135672[[#This Row],[ExecutionTimeFinished]]-H1034)/Table135672[[#This Row],[Timespan]])</f>
        <v>0</v>
      </c>
      <c r="N1033" s="2">
        <f>IF(I1034="",0,(Table135672[[#This Row],[StartToEndTimeFinished]]-I1034)/Table135672[[#This Row],[Timespan]])</f>
        <v>0</v>
      </c>
      <c r="O1033" s="6">
        <f>IF(A1034="","00:01",Table135672[[#This Row],[DateTime]]-A1034)*24*60</f>
        <v>1.0666666645556688</v>
      </c>
      <c r="P1033" s="6">
        <f>IF(G1094="",0,(Table135672[[#This Row],[ExecutionTimeHours]]-G1094)/Table135672[[#This Row],[TimespanSoft]])</f>
        <v>20.908192688635282</v>
      </c>
      <c r="Q1033" s="7">
        <f>IF(A1094="","01:00",Table135672[[#This Row],[DateTime]]-A1094)*24</f>
        <v>1.06388888892252</v>
      </c>
      <c r="R1033" s="2">
        <f>Table135672[[#This Row],[HoursDelta]]*60</f>
        <v>7.8446250155433557</v>
      </c>
      <c r="S1033" s="2">
        <f>IF(Table135672[[#This Row],[StartToEndDelta]]&gt;0,Table135672[[#This Row],[ExTimeFinishedDelta]]/Table135672[[#This Row],[StartToEndDelta]],0)</f>
        <v>0</v>
      </c>
      <c r="T1033" s="2">
        <f>Table135672[[#This Row],[HoursDeltaSoft]]</f>
        <v>20.908192688635282</v>
      </c>
    </row>
    <row r="1034" spans="1:20" x14ac:dyDescent="0.25">
      <c r="A1034" s="1">
        <v>40719.869305555556</v>
      </c>
      <c r="B1034">
        <v>24</v>
      </c>
      <c r="C1034">
        <v>16</v>
      </c>
      <c r="D1034">
        <v>34.896015803019203</v>
      </c>
      <c r="E1034">
        <v>98295</v>
      </c>
      <c r="F1034">
        <v>78990</v>
      </c>
      <c r="G1034">
        <v>7637.4219633333296</v>
      </c>
      <c r="H1034">
        <v>7411.4302933333302</v>
      </c>
      <c r="I1034">
        <v>12820.438917777799</v>
      </c>
      <c r="J1034">
        <f t="shared" si="32"/>
        <v>8</v>
      </c>
      <c r="K1034">
        <f t="shared" si="33"/>
        <v>19305</v>
      </c>
      <c r="L1034">
        <f>IF(G1035="",0,(Table135672[[#This Row],[ExecutionTimeHours]]-G1035)/Table135672[[#This Row],[Timespan]])</f>
        <v>0.13331402059367881</v>
      </c>
      <c r="M1034" s="2">
        <f>IF(H1035="",0,(Table135672[[#This Row],[ExecutionTimeFinished]]-H1035)/Table135672[[#This Row],[Timespan]])</f>
        <v>0</v>
      </c>
      <c r="N1034" s="2">
        <f>IF(I1035="",0,(Table135672[[#This Row],[StartToEndTimeFinished]]-I1035)/Table135672[[#This Row],[Timespan]])</f>
        <v>0</v>
      </c>
      <c r="O1034" s="6">
        <f>IF(A1035="","00:01",Table135672[[#This Row],[DateTime]]-A1035)*24*60</f>
        <v>1.0500000044703484</v>
      </c>
      <c r="P1034" s="6">
        <f>IF(G1095="",0,(Table135672[[#This Row],[ExecutionTimeHours]]-G1095)/Table135672[[#This Row],[TimespanSoft]])</f>
        <v>21.128904699066233</v>
      </c>
      <c r="Q1034" s="7">
        <f>IF(A1095="","01:00",Table135672[[#This Row],[DateTime]]-A1095)*24</f>
        <v>1.06388888892252</v>
      </c>
      <c r="R1034" s="2">
        <f>Table135672[[#This Row],[HoursDelta]]*60</f>
        <v>7.9988412356207288</v>
      </c>
      <c r="S1034" s="2">
        <f>IF(Table135672[[#This Row],[StartToEndDelta]]&gt;0,Table135672[[#This Row],[ExTimeFinishedDelta]]/Table135672[[#This Row],[StartToEndDelta]],0)</f>
        <v>0</v>
      </c>
      <c r="T1034" s="2">
        <f>Table135672[[#This Row],[HoursDeltaSoft]]</f>
        <v>21.128904699066233</v>
      </c>
    </row>
    <row r="1035" spans="1:20" x14ac:dyDescent="0.25">
      <c r="A1035" s="1">
        <v>40719.868576388886</v>
      </c>
      <c r="B1035">
        <v>24</v>
      </c>
      <c r="C1035">
        <v>16</v>
      </c>
      <c r="D1035">
        <v>42.039447148641003</v>
      </c>
      <c r="E1035">
        <v>98295</v>
      </c>
      <c r="F1035">
        <v>78950</v>
      </c>
      <c r="G1035">
        <v>7637.2819836111103</v>
      </c>
      <c r="H1035">
        <v>7411.4302933333302</v>
      </c>
      <c r="I1035">
        <v>12820.438917777799</v>
      </c>
      <c r="J1035">
        <f t="shared" si="32"/>
        <v>8</v>
      </c>
      <c r="K1035">
        <f t="shared" si="33"/>
        <v>19345</v>
      </c>
      <c r="L1035">
        <f>IF(G1036="",0,(Table135672[[#This Row],[ExecutionTimeHours]]-G1036)/Table135672[[#This Row],[Timespan]])</f>
        <v>0.14638861216712032</v>
      </c>
      <c r="M1035" s="2">
        <f>IF(H1036="",0,(Table135672[[#This Row],[ExecutionTimeFinished]]-H1036)/Table135672[[#This Row],[Timespan]])</f>
        <v>0.45065889214259092</v>
      </c>
      <c r="N1035" s="2">
        <f>IF(I1036="",0,(Table135672[[#This Row],[StartToEndTimeFinished]]-I1036)/Table135672[[#This Row],[Timespan]])</f>
        <v>1.0778444522782353</v>
      </c>
      <c r="O1035" s="6">
        <f>IF(A1036="","00:01",Table135672[[#This Row],[DateTime]]-A1036)*24*60</f>
        <v>0.99999999278225005</v>
      </c>
      <c r="P1035" s="6">
        <f>IF(G1096="",0,(Table135672[[#This Row],[ExecutionTimeHours]]-G1096)/Table135672[[#This Row],[TimespanSoft]])</f>
        <v>21.367265382619493</v>
      </c>
      <c r="Q1035" s="7">
        <f>IF(A1096="","01:00",Table135672[[#This Row],[DateTime]]-A1096)*24</f>
        <v>1.065555555454921</v>
      </c>
      <c r="R1035" s="2">
        <f>Table135672[[#This Row],[HoursDelta]]*60</f>
        <v>8.7833167300272184</v>
      </c>
      <c r="S1035" s="2">
        <f>IF(Table135672[[#This Row],[StartToEndDelta]]&gt;0,Table135672[[#This Row],[ExTimeFinishedDelta]]/Table135672[[#This Row],[StartToEndDelta]],0)</f>
        <v>0.41811125083033557</v>
      </c>
      <c r="T1035" s="2">
        <f>Table135672[[#This Row],[HoursDeltaSoft]]</f>
        <v>21.367265382619493</v>
      </c>
    </row>
    <row r="1036" spans="1:20" x14ac:dyDescent="0.25">
      <c r="A1036" s="1">
        <v>40719.867881944447</v>
      </c>
      <c r="B1036">
        <v>24</v>
      </c>
      <c r="C1036">
        <v>15</v>
      </c>
      <c r="D1036">
        <v>43.734732309977197</v>
      </c>
      <c r="E1036">
        <v>98295</v>
      </c>
      <c r="F1036">
        <v>78510</v>
      </c>
      <c r="G1036">
        <v>7637.1355949999997</v>
      </c>
      <c r="H1036">
        <v>7410.9796344444403</v>
      </c>
      <c r="I1036">
        <v>12819.361073333301</v>
      </c>
      <c r="J1036">
        <f t="shared" si="32"/>
        <v>9</v>
      </c>
      <c r="K1036">
        <f t="shared" si="33"/>
        <v>19785</v>
      </c>
      <c r="L1036">
        <f>IF(G1037="",0,(Table135672[[#This Row],[ExecutionTimeHours]]-G1037)/Table135672[[#This Row],[Timespan]])</f>
        <v>0.1520423729756773</v>
      </c>
      <c r="M1036" s="2">
        <f>IF(H1037="",0,(Table135672[[#This Row],[ExecutionTimeFinished]]-H1037)/Table135672[[#This Row],[Timespan]])</f>
        <v>0</v>
      </c>
      <c r="N1036" s="2">
        <f>IF(I1037="",0,(Table135672[[#This Row],[StartToEndTimeFinished]]-I1037)/Table135672[[#This Row],[Timespan]])</f>
        <v>0</v>
      </c>
      <c r="O1036" s="6">
        <f>IF(A1037="","00:01",Table135672[[#This Row],[DateTime]]-A1037)*24*60</f>
        <v>0.98333333269692957</v>
      </c>
      <c r="P1036" s="6">
        <f>IF(G1097="",0,(Table135672[[#This Row],[ExecutionTimeHours]]-G1097)/Table135672[[#This Row],[TimespanSoft]])</f>
        <v>21.63187854812923</v>
      </c>
      <c r="Q1036" s="7">
        <f>IF(A1097="","01:00",Table135672[[#This Row],[DateTime]]-A1097)*24</f>
        <v>1.0658333334722556</v>
      </c>
      <c r="R1036" s="2">
        <f>Table135672[[#This Row],[HoursDelta]]*60</f>
        <v>9.1225423785406381</v>
      </c>
      <c r="S1036" s="2">
        <f>IF(Table135672[[#This Row],[StartToEndDelta]]&gt;0,Table135672[[#This Row],[ExTimeFinishedDelta]]/Table135672[[#This Row],[StartToEndDelta]],0)</f>
        <v>0</v>
      </c>
      <c r="T1036" s="2">
        <f>Table135672[[#This Row],[HoursDeltaSoft]]</f>
        <v>21.63187854812923</v>
      </c>
    </row>
    <row r="1037" spans="1:20" x14ac:dyDescent="0.25">
      <c r="A1037" s="1">
        <v>40719.867199074077</v>
      </c>
      <c r="B1037">
        <v>24</v>
      </c>
      <c r="C1037">
        <v>15</v>
      </c>
      <c r="D1037">
        <v>49.013831456502302</v>
      </c>
      <c r="E1037">
        <v>98295</v>
      </c>
      <c r="F1037">
        <v>78087</v>
      </c>
      <c r="G1037">
        <v>7636.9860866666704</v>
      </c>
      <c r="H1037">
        <v>7410.9796344444403</v>
      </c>
      <c r="I1037">
        <v>12819.361073333301</v>
      </c>
      <c r="J1037">
        <f t="shared" si="32"/>
        <v>9</v>
      </c>
      <c r="K1037">
        <f t="shared" si="33"/>
        <v>20208</v>
      </c>
      <c r="L1037">
        <f>IF(G1038="",0,(Table135672[[#This Row],[ExecutionTimeHours]]-G1038)/Table135672[[#This Row],[Timespan]])</f>
        <v>0.18540268807138155</v>
      </c>
      <c r="M1037" s="2">
        <f>IF(H1038="",0,(Table135672[[#This Row],[ExecutionTimeFinished]]-H1038)/Table135672[[#This Row],[Timespan]])</f>
        <v>1.2457102143529151</v>
      </c>
      <c r="N1037" s="2">
        <f>IF(I1038="",0,(Table135672[[#This Row],[StartToEndTimeFinished]]-I1038)/Table135672[[#This Row],[Timespan]])</f>
        <v>3.1551387079252611</v>
      </c>
      <c r="O1037" s="6">
        <f>IF(A1038="","00:01",Table135672[[#This Row],[DateTime]]-A1038)*24*60</f>
        <v>1.0333333339076489</v>
      </c>
      <c r="P1037" s="6">
        <f>IF(G1098="",0,(Table135672[[#This Row],[ExecutionTimeHours]]-G1098)/Table135672[[#This Row],[TimespanSoft]])</f>
        <v>21.855844928091141</v>
      </c>
      <c r="Q1037" s="7">
        <f>IF(A1098="","01:00",Table135672[[#This Row],[DateTime]]-A1098)*24</f>
        <v>1.0658333334722556</v>
      </c>
      <c r="R1037" s="2">
        <f>Table135672[[#This Row],[HoursDelta]]*60</f>
        <v>11.124161284282893</v>
      </c>
      <c r="S1037" s="2">
        <f>IF(Table135672[[#This Row],[StartToEndDelta]]&gt;0,Table135672[[#This Row],[ExTimeFinishedDelta]]/Table135672[[#This Row],[StartToEndDelta]],0)</f>
        <v>0.39481947694529806</v>
      </c>
      <c r="T1037" s="2">
        <f>Table135672[[#This Row],[HoursDeltaSoft]]</f>
        <v>21.855844928091141</v>
      </c>
    </row>
    <row r="1038" spans="1:20" x14ac:dyDescent="0.25">
      <c r="A1038" s="1">
        <v>40719.866481481484</v>
      </c>
      <c r="B1038">
        <v>24</v>
      </c>
      <c r="C1038">
        <v>12</v>
      </c>
      <c r="D1038">
        <v>54.740446726481103</v>
      </c>
      <c r="E1038">
        <v>98295</v>
      </c>
      <c r="F1038">
        <v>77475</v>
      </c>
      <c r="G1038">
        <v>7636.7945038888902</v>
      </c>
      <c r="H1038">
        <v>7409.6924005555602</v>
      </c>
      <c r="I1038">
        <v>12816.100763333299</v>
      </c>
      <c r="J1038">
        <f t="shared" si="32"/>
        <v>12</v>
      </c>
      <c r="K1038">
        <f t="shared" si="33"/>
        <v>20820</v>
      </c>
      <c r="L1038">
        <f>IF(G1039="",0,(Table135672[[#This Row],[ExecutionTimeHours]]-G1039)/Table135672[[#This Row],[Timespan]])</f>
        <v>0.21883415146694274</v>
      </c>
      <c r="M1038" s="2">
        <f>IF(H1039="",0,(Table135672[[#This Row],[ExecutionTimeFinished]]-H1039)/Table135672[[#This Row],[Timespan]])</f>
        <v>0.50790300189467341</v>
      </c>
      <c r="N1038" s="2">
        <f>IF(I1039="",0,(Table135672[[#This Row],[StartToEndTimeFinished]]-I1039)/Table135672[[#This Row],[Timespan]])</f>
        <v>2.1317483456505713</v>
      </c>
      <c r="O1038" s="6">
        <f>IF(A1039="","00:01",Table135672[[#This Row],[DateTime]]-A1039)*24*60</f>
        <v>1.0166666738223284</v>
      </c>
      <c r="P1038" s="6">
        <f>IF(G1099="",0,(Table135672[[#This Row],[ExecutionTimeHours]]-G1099)/Table135672[[#This Row],[TimespanSoft]])</f>
        <v>22.022024700480419</v>
      </c>
      <c r="Q1038" s="7">
        <f>IF(A1099="","01:00",Table135672[[#This Row],[DateTime]]-A1099)*24</f>
        <v>1.0683333333581686</v>
      </c>
      <c r="R1038" s="2">
        <f>Table135672[[#This Row],[HoursDelta]]*60</f>
        <v>13.130049088016564</v>
      </c>
      <c r="S1038" s="2">
        <f>IF(Table135672[[#This Row],[StartToEndDelta]]&gt;0,Table135672[[#This Row],[ExTimeFinishedDelta]]/Table135672[[#This Row],[StartToEndDelta]],0)</f>
        <v>0.23825654793210149</v>
      </c>
      <c r="T1038" s="2">
        <f>Table135672[[#This Row],[HoursDeltaSoft]]</f>
        <v>22.022024700480419</v>
      </c>
    </row>
    <row r="1039" spans="1:20" x14ac:dyDescent="0.25">
      <c r="A1039" s="1">
        <v>40719.86577546296</v>
      </c>
      <c r="B1039">
        <v>24</v>
      </c>
      <c r="C1039">
        <v>10</v>
      </c>
      <c r="D1039">
        <v>59.9903157552083</v>
      </c>
      <c r="E1039">
        <v>98295</v>
      </c>
      <c r="F1039">
        <v>77818</v>
      </c>
      <c r="G1039">
        <v>7636.5720224999995</v>
      </c>
      <c r="H1039">
        <v>7409.1760324999996</v>
      </c>
      <c r="I1039">
        <v>12813.9334858333</v>
      </c>
      <c r="J1039">
        <f t="shared" si="32"/>
        <v>14</v>
      </c>
      <c r="K1039">
        <f t="shared" si="33"/>
        <v>20477</v>
      </c>
      <c r="L1039">
        <f>IF(G1040="",0,(Table135672[[#This Row],[ExecutionTimeHours]]-G1040)/Table135672[[#This Row],[Timespan]])</f>
        <v>0.22563802128336269</v>
      </c>
      <c r="M1039" s="2">
        <f>IF(H1040="",0,(Table135672[[#This Row],[ExecutionTimeFinished]]-H1040)/Table135672[[#This Row],[Timespan]])</f>
        <v>0.42388489667291518</v>
      </c>
      <c r="N1039" s="2">
        <f>IF(I1040="",0,(Table135672[[#This Row],[StartToEndTimeFinished]]-I1040)/Table135672[[#This Row],[Timespan]])</f>
        <v>2.1491750042227795</v>
      </c>
      <c r="O1039" s="6">
        <f>IF(A1040="","00:01",Table135672[[#This Row],[DateTime]]-A1040)*24*60</f>
        <v>1.0666666645556688</v>
      </c>
      <c r="P1039" s="6">
        <f>IF(G1100="",0,(Table135672[[#This Row],[ExecutionTimeHours]]-G1100)/Table135672[[#This Row],[TimespanSoft]])</f>
        <v>22.153756752003666</v>
      </c>
      <c r="Q1039" s="7">
        <f>IF(A1100="","01:00",Table135672[[#This Row],[DateTime]]-A1100)*24</f>
        <v>1.0699999998905696</v>
      </c>
      <c r="R1039" s="2">
        <f>Table135672[[#This Row],[HoursDelta]]*60</f>
        <v>13.538281277001762</v>
      </c>
      <c r="S1039" s="2">
        <f>IF(Table135672[[#This Row],[StartToEndDelta]]&gt;0,Table135672[[#This Row],[ExTimeFinishedDelta]]/Table135672[[#This Row],[StartToEndDelta]],0)</f>
        <v>0.1972314473414451</v>
      </c>
      <c r="T1039" s="2">
        <f>Table135672[[#This Row],[HoursDeltaSoft]]</f>
        <v>22.153756752003666</v>
      </c>
    </row>
    <row r="1040" spans="1:20" x14ac:dyDescent="0.25">
      <c r="A1040" s="1">
        <v>40719.865034722221</v>
      </c>
      <c r="B1040">
        <v>24</v>
      </c>
      <c r="C1040">
        <v>9</v>
      </c>
      <c r="D1040">
        <v>67.190547943115206</v>
      </c>
      <c r="E1040">
        <v>98295</v>
      </c>
      <c r="F1040">
        <v>76574</v>
      </c>
      <c r="G1040">
        <v>7636.3313419444403</v>
      </c>
      <c r="H1040">
        <v>7408.7238886111099</v>
      </c>
      <c r="I1040">
        <v>12811.6410325</v>
      </c>
      <c r="J1040">
        <f t="shared" si="32"/>
        <v>15</v>
      </c>
      <c r="K1040">
        <f t="shared" si="33"/>
        <v>21721</v>
      </c>
      <c r="L1040">
        <f>IF(G1041="",0,(Table135672[[#This Row],[ExecutionTimeHours]]-G1041)/Table135672[[#This Row],[Timespan]])</f>
        <v>0.25159499917052336</v>
      </c>
      <c r="M1040" s="2">
        <f>IF(H1041="",0,(Table135672[[#This Row],[ExecutionTimeFinished]]-H1041)/Table135672[[#This Row],[Timespan]])</f>
        <v>0</v>
      </c>
      <c r="N1040" s="2">
        <f>IF(I1041="",0,(Table135672[[#This Row],[StartToEndTimeFinished]]-I1041)/Table135672[[#This Row],[Timespan]])</f>
        <v>0</v>
      </c>
      <c r="O1040" s="6">
        <f>IF(A1041="","00:01",Table135672[[#This Row],[DateTime]]-A1041)*24*60</f>
        <v>1.000000003259629</v>
      </c>
      <c r="P1040" s="6">
        <f>IF(G1101="",0,(Table135672[[#This Row],[ExecutionTimeHours]]-G1101)/Table135672[[#This Row],[TimespanSoft]])</f>
        <v>22.307178062594893</v>
      </c>
      <c r="Q1040" s="7">
        <f>IF(A1101="","01:00",Table135672[[#This Row],[DateTime]]-A1101)*24</f>
        <v>1.0686111110262573</v>
      </c>
      <c r="R1040" s="2">
        <f>Table135672[[#This Row],[HoursDelta]]*60</f>
        <v>15.095699950231401</v>
      </c>
      <c r="S1040" s="2">
        <f>IF(Table135672[[#This Row],[StartToEndDelta]]&gt;0,Table135672[[#This Row],[ExTimeFinishedDelta]]/Table135672[[#This Row],[StartToEndDelta]],0)</f>
        <v>0</v>
      </c>
      <c r="T1040" s="2">
        <f>Table135672[[#This Row],[HoursDeltaSoft]]</f>
        <v>22.307178062594893</v>
      </c>
    </row>
    <row r="1041" spans="1:20" x14ac:dyDescent="0.25">
      <c r="A1041" s="1">
        <v>40719.864340277774</v>
      </c>
      <c r="B1041">
        <v>24</v>
      </c>
      <c r="C1041">
        <v>8</v>
      </c>
      <c r="D1041">
        <v>72.266461690266894</v>
      </c>
      <c r="E1041">
        <v>98295</v>
      </c>
      <c r="F1041">
        <v>76815</v>
      </c>
      <c r="G1041">
        <v>7636.0797469444497</v>
      </c>
      <c r="H1041">
        <v>7408.7238886111099</v>
      </c>
      <c r="I1041">
        <v>12811.6410325</v>
      </c>
      <c r="J1041">
        <f t="shared" si="32"/>
        <v>16</v>
      </c>
      <c r="K1041">
        <f t="shared" si="33"/>
        <v>21480</v>
      </c>
      <c r="L1041">
        <f>IF(G1042="",0,(Table135672[[#This Row],[ExecutionTimeHours]]-G1042)/Table135672[[#This Row],[Timespan]])</f>
        <v>0.30093852557652567</v>
      </c>
      <c r="M1041" s="2">
        <f>IF(H1042="",0,(Table135672[[#This Row],[ExecutionTimeFinished]]-H1042)/Table135672[[#This Row],[Timespan]])</f>
        <v>0.5332915317946374</v>
      </c>
      <c r="N1041" s="2">
        <f>IF(I1042="",0,(Table135672[[#This Row],[StartToEndTimeFinished]]-I1042)/Table135672[[#This Row],[Timespan]])</f>
        <v>3.1647721414550705</v>
      </c>
      <c r="O1041" s="6">
        <f>IF(A1042="","00:01",Table135672[[#This Row],[DateTime]]-A1042)*24*60</f>
        <v>1.0166666633449495</v>
      </c>
      <c r="P1041" s="6">
        <f>IF(G1102="",0,(Table135672[[#This Row],[ExecutionTimeHours]]-G1102)/Table135672[[#This Row],[TimespanSoft]])</f>
        <v>22.393794027336195</v>
      </c>
      <c r="Q1041" s="7">
        <f>IF(A1102="","01:00",Table135672[[#This Row],[DateTime]]-A1102)*24</f>
        <v>1.0694444443797693</v>
      </c>
      <c r="R1041" s="2">
        <f>Table135672[[#This Row],[HoursDelta]]*60</f>
        <v>18.05631153459154</v>
      </c>
      <c r="S1041" s="2">
        <f>IF(Table135672[[#This Row],[StartToEndDelta]]&gt;0,Table135672[[#This Row],[ExTimeFinishedDelta]]/Table135672[[#This Row],[StartToEndDelta]],0)</f>
        <v>0.16850866601392839</v>
      </c>
      <c r="T1041" s="2">
        <f>Table135672[[#This Row],[HoursDeltaSoft]]</f>
        <v>22.393794027336195</v>
      </c>
    </row>
    <row r="1042" spans="1:20" x14ac:dyDescent="0.25">
      <c r="A1042" s="1">
        <v>40719.863634259258</v>
      </c>
      <c r="B1042">
        <v>24</v>
      </c>
      <c r="C1042">
        <v>5</v>
      </c>
      <c r="D1042">
        <v>77.059716542561802</v>
      </c>
      <c r="E1042">
        <v>98295</v>
      </c>
      <c r="F1042">
        <v>77627</v>
      </c>
      <c r="G1042">
        <v>7635.7737927777798</v>
      </c>
      <c r="H1042">
        <v>7408.1817088888902</v>
      </c>
      <c r="I1042">
        <v>12808.4235141667</v>
      </c>
      <c r="J1042">
        <f t="shared" si="32"/>
        <v>19</v>
      </c>
      <c r="K1042">
        <f t="shared" si="33"/>
        <v>20668</v>
      </c>
      <c r="L1042">
        <f>IF(G1043="",0,(Table135672[[#This Row],[ExecutionTimeHours]]-G1043)/Table135672[[#This Row],[Timespan]])</f>
        <v>0.2978638879189528</v>
      </c>
      <c r="M1042" s="2">
        <f>IF(H1043="",0,(Table135672[[#This Row],[ExecutionTimeFinished]]-H1043)/Table135672[[#This Row],[Timespan]])</f>
        <v>0.13945277732564249</v>
      </c>
      <c r="N1042" s="2">
        <f>IF(I1043="",0,(Table135672[[#This Row],[StartToEndTimeFinished]]-I1043)/Table135672[[#This Row],[Timespan]])</f>
        <v>1.279193329229539</v>
      </c>
      <c r="O1042" s="6">
        <f>IF(A1043="","00:01",Table135672[[#This Row],[DateTime]]-A1043)*24*60</f>
        <v>1.000000003259629</v>
      </c>
      <c r="P1042" s="6">
        <f>IF(G1103="",0,(Table135672[[#This Row],[ExecutionTimeHours]]-G1103)/Table135672[[#This Row],[TimespanSoft]])</f>
        <v>22.42353993827037</v>
      </c>
      <c r="Q1042" s="7">
        <f>IF(A1103="","01:00",Table135672[[#This Row],[DateTime]]-A1103)*24</f>
        <v>1.0711111110867932</v>
      </c>
      <c r="R1042" s="2">
        <f>Table135672[[#This Row],[HoursDelta]]*60</f>
        <v>17.871833275137167</v>
      </c>
      <c r="S1042" s="2">
        <f>IF(Table135672[[#This Row],[StartToEndDelta]]&gt;0,Table135672[[#This Row],[ExTimeFinishedDelta]]/Table135672[[#This Row],[StartToEndDelta]],0)</f>
        <v>0.10901618554377172</v>
      </c>
      <c r="T1042" s="2">
        <f>Table135672[[#This Row],[HoursDeltaSoft]]</f>
        <v>22.42353993827037</v>
      </c>
    </row>
    <row r="1043" spans="1:20" x14ac:dyDescent="0.25">
      <c r="A1043" s="1">
        <v>40719.862939814811</v>
      </c>
      <c r="B1043">
        <v>24</v>
      </c>
      <c r="C1043">
        <v>4</v>
      </c>
      <c r="D1043">
        <v>78.453957875569699</v>
      </c>
      <c r="E1043">
        <v>98295</v>
      </c>
      <c r="F1043">
        <v>77223</v>
      </c>
      <c r="G1043">
        <v>7635.4759288888899</v>
      </c>
      <c r="H1043">
        <v>7408.04225611111</v>
      </c>
      <c r="I1043">
        <v>12807.1443208333</v>
      </c>
      <c r="J1043">
        <f t="shared" si="32"/>
        <v>20</v>
      </c>
      <c r="K1043">
        <f t="shared" si="33"/>
        <v>21072</v>
      </c>
      <c r="L1043">
        <f>IF(G1044="",0,(Table135672[[#This Row],[ExecutionTimeHours]]-G1044)/Table135672[[#This Row],[Timespan]])</f>
        <v>0.35036243587115751</v>
      </c>
      <c r="M1043" s="2">
        <f>IF(H1044="",0,(Table135672[[#This Row],[ExecutionTimeFinished]]-H1044)/Table135672[[#This Row],[Timespan]])</f>
        <v>0.47386349476798828</v>
      </c>
      <c r="N1043" s="2">
        <f>IF(I1044="",0,(Table135672[[#This Row],[StartToEndTimeFinished]]-I1044)/Table135672[[#This Row],[Timespan]])</f>
        <v>1.9501180005856262</v>
      </c>
      <c r="O1043" s="6">
        <f>IF(A1044="","00:01",Table135672[[#This Row],[DateTime]]-A1044)*24*60</f>
        <v>1.0499999939929694</v>
      </c>
      <c r="P1043" s="6">
        <f>IF(G1104="",0,(Table135672[[#This Row],[ExecutionTimeHours]]-G1104)/Table135672[[#This Row],[TimespanSoft]])</f>
        <v>22.515043568972647</v>
      </c>
      <c r="Q1043" s="7">
        <f>IF(A1104="","01:00",Table135672[[#This Row],[DateTime]]-A1104)*24</f>
        <v>1.0711111110867932</v>
      </c>
      <c r="R1043" s="2">
        <f>Table135672[[#This Row],[HoursDelta]]*60</f>
        <v>21.021746152269451</v>
      </c>
      <c r="S1043" s="2">
        <f>IF(Table135672[[#This Row],[StartToEndDelta]]&gt;0,Table135672[[#This Row],[ExTimeFinishedDelta]]/Table135672[[#This Row],[StartToEndDelta]],0)</f>
        <v>0.24299221617650094</v>
      </c>
      <c r="T1043" s="2">
        <f>Table135672[[#This Row],[HoursDeltaSoft]]</f>
        <v>22.515043568972647</v>
      </c>
    </row>
    <row r="1044" spans="1:20" x14ac:dyDescent="0.25">
      <c r="A1044" s="1">
        <v>40719.862210648149</v>
      </c>
      <c r="B1044">
        <v>24</v>
      </c>
      <c r="C1044">
        <v>2</v>
      </c>
      <c r="D1044">
        <v>88.468767801920606</v>
      </c>
      <c r="E1044">
        <v>98295</v>
      </c>
      <c r="F1044">
        <v>77405</v>
      </c>
      <c r="G1044">
        <v>7635.1080483333299</v>
      </c>
      <c r="H1044">
        <v>7407.5446994444501</v>
      </c>
      <c r="I1044">
        <v>12805.0966969444</v>
      </c>
      <c r="J1044">
        <f t="shared" si="32"/>
        <v>22</v>
      </c>
      <c r="K1044">
        <f t="shared" si="33"/>
        <v>20890</v>
      </c>
      <c r="L1044">
        <f>IF(G1045="",0,(Table135672[[#This Row],[ExecutionTimeHours]]-G1045)/Table135672[[#This Row],[Timespan]])</f>
        <v>0.36795710502481999</v>
      </c>
      <c r="M1044" s="2">
        <f>IF(H1045="",0,(Table135672[[#This Row],[ExecutionTimeFinished]]-H1045)/Table135672[[#This Row],[Timespan]])</f>
        <v>0</v>
      </c>
      <c r="N1044" s="2">
        <f>IF(I1045="",0,(Table135672[[#This Row],[StartToEndTimeFinished]]-I1045)/Table135672[[#This Row],[Timespan]])</f>
        <v>0</v>
      </c>
      <c r="O1044" s="6">
        <f>IF(A1045="","00:01",Table135672[[#This Row],[DateTime]]-A1045)*24*60</f>
        <v>1.0166666633449495</v>
      </c>
      <c r="P1044" s="6">
        <f>IF(G1105="",0,(Table135672[[#This Row],[ExecutionTimeHours]]-G1105)/Table135672[[#This Row],[TimespanSoft]])</f>
        <v>22.58298987895343</v>
      </c>
      <c r="Q1044" s="7">
        <f>IF(A1105="","01:00",Table135672[[#This Row],[DateTime]]-A1105)*24</f>
        <v>1.0702777777332813</v>
      </c>
      <c r="R1044" s="2">
        <f>Table135672[[#This Row],[HoursDelta]]*60</f>
        <v>22.077426301489201</v>
      </c>
      <c r="S1044" s="2">
        <f>IF(Table135672[[#This Row],[StartToEndDelta]]&gt;0,Table135672[[#This Row],[ExTimeFinishedDelta]]/Table135672[[#This Row],[StartToEndDelta]],0)</f>
        <v>0</v>
      </c>
      <c r="T1044" s="2">
        <f>Table135672[[#This Row],[HoursDeltaSoft]]</f>
        <v>22.58298987895343</v>
      </c>
    </row>
    <row r="1045" spans="1:20" x14ac:dyDescent="0.25">
      <c r="A1045" s="1">
        <v>40719.861504629633</v>
      </c>
      <c r="B1045">
        <v>24</v>
      </c>
      <c r="C1045">
        <v>2</v>
      </c>
      <c r="D1045">
        <v>87.678810119628906</v>
      </c>
      <c r="E1045">
        <v>98295</v>
      </c>
      <c r="F1045">
        <v>77001</v>
      </c>
      <c r="G1045">
        <v>7634.7339586111102</v>
      </c>
      <c r="H1045">
        <v>7407.5446994444501</v>
      </c>
      <c r="I1045">
        <v>12805.0966969444</v>
      </c>
      <c r="J1045">
        <f t="shared" si="32"/>
        <v>22</v>
      </c>
      <c r="K1045">
        <f t="shared" si="33"/>
        <v>21294</v>
      </c>
      <c r="L1045">
        <f>IF(G1046="",0,(Table135672[[#This Row],[ExecutionTimeHours]]-G1046)/Table135672[[#This Row],[Timespan]])</f>
        <v>0.38212360986423755</v>
      </c>
      <c r="M1045" s="2">
        <f>IF(H1046="",0,(Table135672[[#This Row],[ExecutionTimeFinished]]-H1046)/Table135672[[#This Row],[Timespan]])</f>
        <v>0</v>
      </c>
      <c r="N1045" s="2">
        <f>IF(I1046="",0,(Table135672[[#This Row],[StartToEndTimeFinished]]-I1046)/Table135672[[#This Row],[Timespan]])</f>
        <v>0</v>
      </c>
      <c r="O1045" s="6">
        <f>IF(A1046="","00:01",Table135672[[#This Row],[DateTime]]-A1046)*24*60</f>
        <v>1.000000003259629</v>
      </c>
      <c r="P1045" s="6">
        <f>IF(G1106="",0,(Table135672[[#This Row],[ExecutionTimeHours]]-G1106)/Table135672[[#This Row],[TimespanSoft]])</f>
        <v>22.538729581718474</v>
      </c>
      <c r="Q1045" s="7">
        <f>IF(A1106="","01:00",Table135672[[#This Row],[DateTime]]-A1106)*24</f>
        <v>1.0713888889295049</v>
      </c>
      <c r="R1045" s="2">
        <f>Table135672[[#This Row],[HoursDelta]]*60</f>
        <v>22.927416591854254</v>
      </c>
      <c r="S1045" s="2">
        <f>IF(Table135672[[#This Row],[StartToEndDelta]]&gt;0,Table135672[[#This Row],[ExTimeFinishedDelta]]/Table135672[[#This Row],[StartToEndDelta]],0)</f>
        <v>0</v>
      </c>
      <c r="T1045" s="2">
        <f>Table135672[[#This Row],[HoursDeltaSoft]]</f>
        <v>22.538729581718474</v>
      </c>
    </row>
    <row r="1046" spans="1:20" x14ac:dyDescent="0.25">
      <c r="A1046" s="1">
        <v>40719.860810185186</v>
      </c>
      <c r="B1046">
        <v>24</v>
      </c>
      <c r="C1046">
        <v>2</v>
      </c>
      <c r="D1046">
        <v>90.971661885579394</v>
      </c>
      <c r="E1046">
        <v>98295</v>
      </c>
      <c r="F1046">
        <v>77250</v>
      </c>
      <c r="G1046">
        <v>7634.3518350000004</v>
      </c>
      <c r="H1046">
        <v>7407.5446994444501</v>
      </c>
      <c r="I1046">
        <v>12805.0966969444</v>
      </c>
      <c r="J1046">
        <f t="shared" si="32"/>
        <v>22</v>
      </c>
      <c r="K1046">
        <f t="shared" si="33"/>
        <v>21045</v>
      </c>
      <c r="L1046">
        <f>IF(G1047="",0,(Table135672[[#This Row],[ExecutionTimeHours]]-G1047)/Table135672[[#This Row],[Timespan]])</f>
        <v>0.35106243237260748</v>
      </c>
      <c r="M1046" s="2">
        <f>IF(H1047="",0,(Table135672[[#This Row],[ExecutionTimeFinished]]-H1047)/Table135672[[#This Row],[Timespan]])</f>
        <v>0.49686931005651697</v>
      </c>
      <c r="N1046" s="2">
        <f>IF(I1047="",0,(Table135672[[#This Row],[StartToEndTimeFinished]]-I1047)/Table135672[[#This Row],[Timespan]])</f>
        <v>1.8339970820961211</v>
      </c>
      <c r="O1046" s="6">
        <f>IF(A1047="","00:01",Table135672[[#This Row],[DateTime]]-A1047)*24*60</f>
        <v>1.0500000044703484</v>
      </c>
      <c r="P1046" s="6">
        <f>IF(G1107="",0,(Table135672[[#This Row],[ExecutionTimeHours]]-G1107)/Table135672[[#This Row],[TimespanSoft]])</f>
        <v>22.501570983176727</v>
      </c>
      <c r="Q1046" s="7">
        <f>IF(A1107="","01:00",Table135672[[#This Row],[DateTime]]-A1107)*24</f>
        <v>1.0722222222830169</v>
      </c>
      <c r="R1046" s="2">
        <f>Table135672[[#This Row],[HoursDelta]]*60</f>
        <v>21.063745942356448</v>
      </c>
      <c r="S1046" s="2">
        <f>IF(Table135672[[#This Row],[StartToEndDelta]]&gt;0,Table135672[[#This Row],[ExTimeFinishedDelta]]/Table135672[[#This Row],[StartToEndDelta]],0)</f>
        <v>0.27092153793867141</v>
      </c>
      <c r="T1046" s="2">
        <f>Table135672[[#This Row],[HoursDeltaSoft]]</f>
        <v>22.501570983176727</v>
      </c>
    </row>
    <row r="1047" spans="1:20" x14ac:dyDescent="0.25">
      <c r="A1047" s="1">
        <v>40719.860081018516</v>
      </c>
      <c r="B1047">
        <v>24</v>
      </c>
      <c r="C1047">
        <v>0</v>
      </c>
      <c r="D1047">
        <v>94.095039367675795</v>
      </c>
      <c r="E1047">
        <v>98295</v>
      </c>
      <c r="F1047">
        <v>77236</v>
      </c>
      <c r="G1047">
        <v>7633.9832194444398</v>
      </c>
      <c r="H1047">
        <v>7407.0229866666696</v>
      </c>
      <c r="I1047">
        <v>12803.171</v>
      </c>
      <c r="J1047">
        <f t="shared" si="32"/>
        <v>24</v>
      </c>
      <c r="K1047">
        <f t="shared" si="33"/>
        <v>21059</v>
      </c>
      <c r="L1047">
        <f>IF(G1048="",0,(Table135672[[#This Row],[ExecutionTimeHours]]-G1048)/Table135672[[#This Row],[Timespan]])</f>
        <v>0.39354354816153264</v>
      </c>
      <c r="M1047" s="2">
        <f>IF(H1048="",0,(Table135672[[#This Row],[ExecutionTimeFinished]]-H1048)/Table135672[[#This Row],[Timespan]])</f>
        <v>0.34180161271295306</v>
      </c>
      <c r="N1047" s="2">
        <f>IF(I1048="",0,(Table135672[[#This Row],[StartToEndTimeFinished]]-I1048)/Table135672[[#This Row],[Timespan]])</f>
        <v>1.8666475796406135</v>
      </c>
      <c r="O1047" s="6">
        <f>IF(A1048="","00:01",Table135672[[#This Row],[DateTime]]-A1048)*24*60</f>
        <v>1.0333333339076489</v>
      </c>
      <c r="P1047" s="6">
        <f>IF(G1108="",0,(Table135672[[#This Row],[ExecutionTimeHours]]-G1108)/Table135672[[#This Row],[TimespanSoft]])</f>
        <v>22.519518799806484</v>
      </c>
      <c r="Q1047" s="7">
        <f>IF(A1108="","01:00",Table135672[[#This Row],[DateTime]]-A1108)*24</f>
        <v>1.0713888887548819</v>
      </c>
      <c r="R1047" s="2">
        <f>Table135672[[#This Row],[HoursDelta]]*60</f>
        <v>23.61261288969196</v>
      </c>
      <c r="S1047" s="2">
        <f>IF(Table135672[[#This Row],[StartToEndDelta]]&gt;0,Table135672[[#This Row],[ExTimeFinishedDelta]]/Table135672[[#This Row],[StartToEndDelta]],0)</f>
        <v>0.1831098791442787</v>
      </c>
      <c r="T1047" s="2">
        <f>Table135672[[#This Row],[HoursDeltaSoft]]</f>
        <v>22.519518799806484</v>
      </c>
    </row>
    <row r="1048" spans="1:20" x14ac:dyDescent="0.25">
      <c r="A1048" s="1">
        <v>40719.859363425923</v>
      </c>
      <c r="B1048">
        <v>24</v>
      </c>
      <c r="C1048">
        <v>2</v>
      </c>
      <c r="D1048">
        <v>93.913874308268205</v>
      </c>
      <c r="E1048">
        <v>98295</v>
      </c>
      <c r="F1048">
        <v>77332</v>
      </c>
      <c r="G1048">
        <v>7633.5765577777802</v>
      </c>
      <c r="H1048">
        <v>7406.6697916666699</v>
      </c>
      <c r="I1048">
        <v>12801.2421308333</v>
      </c>
      <c r="J1048">
        <f t="shared" si="32"/>
        <v>22</v>
      </c>
      <c r="K1048">
        <f t="shared" si="33"/>
        <v>20963</v>
      </c>
      <c r="L1048">
        <f>IF(G1049="",0,(Table135672[[#This Row],[ExecutionTimeHours]]-G1049)/Table135672[[#This Row],[Timespan]])</f>
        <v>0.35792016109786934</v>
      </c>
      <c r="M1048" s="2">
        <f>IF(H1049="",0,(Table135672[[#This Row],[ExecutionTimeFinished]]-H1049)/Table135672[[#This Row],[Timespan]])</f>
        <v>0.96305107473598206</v>
      </c>
      <c r="N1048" s="2">
        <f>IF(I1049="",0,(Table135672[[#This Row],[StartToEndTimeFinished]]-I1049)/Table135672[[#This Row],[Timespan]])</f>
        <v>2.7181333317465879</v>
      </c>
      <c r="O1048" s="6">
        <f>IF(A1049="","00:01",Table135672[[#This Row],[DateTime]]-A1049)*24*60</f>
        <v>1.0333333339076489</v>
      </c>
      <c r="P1048" s="6">
        <f>IF(G1109="",0,(Table135672[[#This Row],[ExecutionTimeHours]]-G1109)/Table135672[[#This Row],[TimespanSoft]])</f>
        <v>22.479845080111811</v>
      </c>
      <c r="Q1048" s="7">
        <f>IF(A1109="","01:00",Table135672[[#This Row],[DateTime]]-A1109)*24</f>
        <v>1.0722222221083939</v>
      </c>
      <c r="R1048" s="2">
        <f>Table135672[[#This Row],[HoursDelta]]*60</f>
        <v>21.475209665872161</v>
      </c>
      <c r="S1048" s="2">
        <f>IF(Table135672[[#This Row],[StartToEndDelta]]&gt;0,Table135672[[#This Row],[ExTimeFinishedDelta]]/Table135672[[#This Row],[StartToEndDelta]],0)</f>
        <v>0.35430604653862047</v>
      </c>
      <c r="T1048" s="2">
        <f>Table135672[[#This Row],[HoursDeltaSoft]]</f>
        <v>22.479845080111811</v>
      </c>
    </row>
    <row r="1049" spans="1:20" x14ac:dyDescent="0.25">
      <c r="A1049" s="1">
        <v>40719.85864583333</v>
      </c>
      <c r="B1049">
        <v>24</v>
      </c>
      <c r="C1049">
        <v>0</v>
      </c>
      <c r="D1049">
        <v>94.074211120605497</v>
      </c>
      <c r="E1049">
        <v>98295</v>
      </c>
      <c r="F1049">
        <v>77015</v>
      </c>
      <c r="G1049">
        <v>7633.2067069444402</v>
      </c>
      <c r="H1049">
        <v>7405.6746388888896</v>
      </c>
      <c r="I1049">
        <v>12798.4333930556</v>
      </c>
      <c r="J1049">
        <f t="shared" si="32"/>
        <v>24</v>
      </c>
      <c r="K1049">
        <f t="shared" si="33"/>
        <v>21280</v>
      </c>
      <c r="L1049">
        <f>IF(G1050="",0,(Table135672[[#This Row],[ExecutionTimeHours]]-G1050)/Table135672[[#This Row],[Timespan]])</f>
        <v>0.38478538770017245</v>
      </c>
      <c r="M1049" s="2">
        <f>IF(H1050="",0,(Table135672[[#This Row],[ExecutionTimeFinished]]-H1050)/Table135672[[#This Row],[Timespan]])</f>
        <v>0.11709025735125421</v>
      </c>
      <c r="N1049" s="2">
        <f>IF(I1050="",0,(Table135672[[#This Row],[StartToEndTimeFinished]]-I1050)/Table135672[[#This Row],[Timespan]])</f>
        <v>0.82371359636328667</v>
      </c>
      <c r="O1049" s="6">
        <f>IF(A1050="","00:01",Table135672[[#This Row],[DateTime]]-A1050)*24*60</f>
        <v>1.0833333246409893</v>
      </c>
      <c r="P1049" s="6">
        <f>IF(G1110="",0,(Table135672[[#This Row],[ExecutionTimeHours]]-G1110)/Table135672[[#This Row],[TimespanSoft]])</f>
        <v>22.493685833705978</v>
      </c>
      <c r="Q1049" s="7">
        <f>IF(A1110="","01:00",Table135672[[#This Row],[DateTime]]-A1110)*24</f>
        <v>1.0724999999511056</v>
      </c>
      <c r="R1049" s="2">
        <f>Table135672[[#This Row],[HoursDelta]]*60</f>
        <v>23.087123262010348</v>
      </c>
      <c r="S1049" s="2">
        <f>IF(Table135672[[#This Row],[StartToEndDelta]]&gt;0,Table135672[[#This Row],[ExTimeFinishedDelta]]/Table135672[[#This Row],[StartToEndDelta]],0)</f>
        <v>0.1421492347197014</v>
      </c>
      <c r="T1049" s="2">
        <f>Table135672[[#This Row],[HoursDeltaSoft]]</f>
        <v>22.493685833705978</v>
      </c>
    </row>
    <row r="1050" spans="1:20" x14ac:dyDescent="0.25">
      <c r="A1050" s="1">
        <v>40719.857893518521</v>
      </c>
      <c r="B1050">
        <v>24</v>
      </c>
      <c r="C1050">
        <v>0</v>
      </c>
      <c r="D1050">
        <v>96.542663574218807</v>
      </c>
      <c r="E1050">
        <v>98295</v>
      </c>
      <c r="F1050">
        <v>76587</v>
      </c>
      <c r="G1050">
        <v>7632.7898561111097</v>
      </c>
      <c r="H1050">
        <v>7405.5477911111102</v>
      </c>
      <c r="I1050">
        <v>12797.5410366667</v>
      </c>
      <c r="J1050">
        <f t="shared" si="32"/>
        <v>24</v>
      </c>
      <c r="K1050">
        <f t="shared" si="33"/>
        <v>21708</v>
      </c>
      <c r="L1050">
        <f>IF(G1051="",0,(Table135672[[#This Row],[ExecutionTimeHours]]-G1051)/Table135672[[#This Row],[Timespan]])</f>
        <v>0.39401944241018594</v>
      </c>
      <c r="M1050" s="2">
        <f>IF(H1051="",0,(Table135672[[#This Row],[ExecutionTimeFinished]]-H1051)/Table135672[[#This Row],[Timespan]])</f>
        <v>0.60175428981992152</v>
      </c>
      <c r="N1050" s="2">
        <f>IF(I1051="",0,(Table135672[[#This Row],[StartToEndTimeFinished]]-I1051)/Table135672[[#This Row],[Timespan]])</f>
        <v>2.3366934222957654</v>
      </c>
      <c r="O1050" s="6">
        <f>IF(A1051="","00:01",Table135672[[#This Row],[DateTime]]-A1051)*24*60</f>
        <v>1.1000000056810677</v>
      </c>
      <c r="P1050" s="6">
        <f>IF(G1111="",0,(Table135672[[#This Row],[ExecutionTimeHours]]-G1111)/Table135672[[#This Row],[TimespanSoft]])</f>
        <v>22.482483017037321</v>
      </c>
      <c r="Q1050" s="7">
        <f>IF(A1111="","01:00",Table135672[[#This Row],[DateTime]]-A1111)*24</f>
        <v>1.0713888889295049</v>
      </c>
      <c r="R1050" s="2">
        <f>Table135672[[#This Row],[HoursDelta]]*60</f>
        <v>23.641166544611156</v>
      </c>
      <c r="S1050" s="2">
        <f>IF(Table135672[[#This Row],[StartToEndDelta]]&gt;0,Table135672[[#This Row],[ExTimeFinishedDelta]]/Table135672[[#This Row],[StartToEndDelta]],0)</f>
        <v>0.25752385147243972</v>
      </c>
      <c r="T1050" s="2">
        <f>Table135672[[#This Row],[HoursDeltaSoft]]</f>
        <v>22.482483017037321</v>
      </c>
    </row>
    <row r="1051" spans="1:20" x14ac:dyDescent="0.25">
      <c r="A1051" s="1">
        <v>40719.857129629629</v>
      </c>
      <c r="B1051">
        <v>24</v>
      </c>
      <c r="C1051">
        <v>0</v>
      </c>
      <c r="D1051">
        <v>91.954027811686203</v>
      </c>
      <c r="E1051">
        <v>98295</v>
      </c>
      <c r="F1051">
        <v>76278</v>
      </c>
      <c r="G1051">
        <v>7632.35643472222</v>
      </c>
      <c r="H1051">
        <v>7404.8858613888897</v>
      </c>
      <c r="I1051">
        <v>12794.9706738889</v>
      </c>
      <c r="J1051">
        <f t="shared" si="32"/>
        <v>24</v>
      </c>
      <c r="K1051">
        <f t="shared" si="33"/>
        <v>22017</v>
      </c>
      <c r="L1051">
        <f>IF(G1052="",0,(Table135672[[#This Row],[ExecutionTimeHours]]-G1052)/Table135672[[#This Row],[Timespan]])</f>
        <v>0.38707796634516056</v>
      </c>
      <c r="M1051" s="2">
        <f>IF(H1052="",0,(Table135672[[#This Row],[ExecutionTimeFinished]]-H1052)/Table135672[[#This Row],[Timespan]])</f>
        <v>0.37803107369564198</v>
      </c>
      <c r="N1051" s="2">
        <f>IF(I1052="",0,(Table135672[[#This Row],[StartToEndTimeFinished]]-I1052)/Table135672[[#This Row],[Timespan]])</f>
        <v>0.84070988759493737</v>
      </c>
      <c r="O1051" s="6">
        <f>IF(A1052="","00:01",Table135672[[#This Row],[DateTime]]-A1052)*24*60</f>
        <v>0.98333333269692957</v>
      </c>
      <c r="P1051" s="6">
        <f>IF(G1112="",0,(Table135672[[#This Row],[ExecutionTimeHours]]-G1112)/Table135672[[#This Row],[TimespanSoft]])</f>
        <v>22.478924954546564</v>
      </c>
      <c r="Q1051" s="7">
        <f>IF(A1112="","01:00",Table135672[[#This Row],[DateTime]]-A1112)*24</f>
        <v>1.0697222222224809</v>
      </c>
      <c r="R1051" s="2">
        <f>Table135672[[#This Row],[HoursDelta]]*60</f>
        <v>23.224677980709632</v>
      </c>
      <c r="S1051" s="2">
        <f>IF(Table135672[[#This Row],[StartToEndDelta]]&gt;0,Table135672[[#This Row],[ExTimeFinishedDelta]]/Table135672[[#This Row],[StartToEndDelta]],0)</f>
        <v>0.4496569854520151</v>
      </c>
      <c r="T1051" s="2">
        <f>Table135672[[#This Row],[HoursDeltaSoft]]</f>
        <v>22.478924954546564</v>
      </c>
    </row>
    <row r="1052" spans="1:20" x14ac:dyDescent="0.25">
      <c r="A1052" s="1">
        <v>40719.856446759259</v>
      </c>
      <c r="B1052">
        <v>24</v>
      </c>
      <c r="C1052">
        <v>1</v>
      </c>
      <c r="D1052">
        <v>91.868637084960895</v>
      </c>
      <c r="E1052">
        <v>98295</v>
      </c>
      <c r="F1052">
        <v>76825</v>
      </c>
      <c r="G1052">
        <v>7631.9758080555603</v>
      </c>
      <c r="H1052">
        <v>7404.5141308333295</v>
      </c>
      <c r="I1052">
        <v>12794.1439758333</v>
      </c>
      <c r="J1052">
        <f t="shared" si="32"/>
        <v>23</v>
      </c>
      <c r="K1052">
        <f t="shared" si="33"/>
        <v>21470</v>
      </c>
      <c r="L1052">
        <f>IF(G1053="",0,(Table135672[[#This Row],[ExecutionTimeHours]]-G1053)/Table135672[[#This Row],[Timespan]])</f>
        <v>0.39580303203473527</v>
      </c>
      <c r="M1052" s="2">
        <f>IF(H1053="",0,(Table135672[[#This Row],[ExecutionTimeFinished]]-H1053)/Table135672[[#This Row],[Timespan]])</f>
        <v>0.25894065769249497</v>
      </c>
      <c r="N1052" s="2">
        <f>IF(I1053="",0,(Table135672[[#This Row],[StartToEndTimeFinished]]-I1053)/Table135672[[#This Row],[Timespan]])</f>
        <v>0.80852601361654353</v>
      </c>
      <c r="O1052" s="6">
        <f>IF(A1053="","00:01",Table135672[[#This Row],[DateTime]]-A1053)*24*60</f>
        <v>1.0999999952036887</v>
      </c>
      <c r="P1052" s="6">
        <f>IF(G1113="",0,(Table135672[[#This Row],[ExecutionTimeHours]]-G1113)/Table135672[[#This Row],[TimespanSoft]])</f>
        <v>22.46446533367612</v>
      </c>
      <c r="Q1052" s="7">
        <f>IF(A1113="","01:00",Table135672[[#This Row],[DateTime]]-A1113)*24</f>
        <v>1.0697222222224809</v>
      </c>
      <c r="R1052" s="2">
        <f>Table135672[[#This Row],[HoursDelta]]*60</f>
        <v>23.748181922084115</v>
      </c>
      <c r="S1052" s="2">
        <f>IF(Table135672[[#This Row],[StartToEndDelta]]&gt;0,Table135672[[#This Row],[ExTimeFinishedDelta]]/Table135672[[#This Row],[StartToEndDelta]],0)</f>
        <v>0.32026261781516624</v>
      </c>
      <c r="T1052" s="2">
        <f>Table135672[[#This Row],[HoursDeltaSoft]]</f>
        <v>22.46446533367612</v>
      </c>
    </row>
    <row r="1053" spans="1:20" x14ac:dyDescent="0.25">
      <c r="A1053" s="1">
        <v>40719.855682870373</v>
      </c>
      <c r="B1053">
        <v>24</v>
      </c>
      <c r="C1053">
        <v>0</v>
      </c>
      <c r="D1053">
        <v>94.721547444661496</v>
      </c>
      <c r="E1053">
        <v>98295</v>
      </c>
      <c r="F1053">
        <v>76796</v>
      </c>
      <c r="G1053">
        <v>7631.5404247222205</v>
      </c>
      <c r="H1053">
        <v>7404.2292961111098</v>
      </c>
      <c r="I1053">
        <v>12793.2545972222</v>
      </c>
      <c r="J1053">
        <f t="shared" si="32"/>
        <v>24</v>
      </c>
      <c r="K1053">
        <f t="shared" si="33"/>
        <v>21499</v>
      </c>
      <c r="L1053">
        <f>IF(G1054="",0,(Table135672[[#This Row],[ExecutionTimeHours]]-G1054)/Table135672[[#This Row],[Timespan]])</f>
        <v>0.37663385121536264</v>
      </c>
      <c r="M1053" s="2">
        <f>IF(H1054="",0,(Table135672[[#This Row],[ExecutionTimeFinished]]-H1054)/Table135672[[#This Row],[Timespan]])</f>
        <v>0.18493098813010433</v>
      </c>
      <c r="N1053" s="2">
        <f>IF(I1054="",0,(Table135672[[#This Row],[StartToEndTimeFinished]]-I1054)/Table135672[[#This Row],[Timespan]])</f>
        <v>0.76694869188960135</v>
      </c>
      <c r="O1053" s="6">
        <f>IF(A1054="","00:01",Table135672[[#This Row],[DateTime]]-A1054)*24*60</f>
        <v>1.0666666750330478</v>
      </c>
      <c r="P1053" s="6">
        <f>IF(G1114="",0,(Table135672[[#This Row],[ExecutionTimeHours]]-G1114)/Table135672[[#This Row],[TimespanSoft]])</f>
        <v>22.411184912646817</v>
      </c>
      <c r="Q1053" s="7">
        <f>IF(A1114="","01:00",Table135672[[#This Row],[DateTime]]-A1114)*24</f>
        <v>1.0680555556900799</v>
      </c>
      <c r="R1053" s="2">
        <f>Table135672[[#This Row],[HoursDelta]]*60</f>
        <v>22.598031072921756</v>
      </c>
      <c r="S1053" s="2">
        <f>IF(Table135672[[#This Row],[StartToEndDelta]]&gt;0,Table135672[[#This Row],[ExTimeFinishedDelta]]/Table135672[[#This Row],[StartToEndDelta]],0)</f>
        <v>0.24112563211298141</v>
      </c>
      <c r="T1053" s="2">
        <f>Table135672[[#This Row],[HoursDeltaSoft]]</f>
        <v>22.411184912646817</v>
      </c>
    </row>
    <row r="1054" spans="1:20" x14ac:dyDescent="0.25">
      <c r="A1054" s="1">
        <v>40719.854942129627</v>
      </c>
      <c r="B1054">
        <v>24</v>
      </c>
      <c r="C1054">
        <v>0</v>
      </c>
      <c r="D1054">
        <v>91.484906514485701</v>
      </c>
      <c r="E1054">
        <v>98295</v>
      </c>
      <c r="F1054">
        <v>76845</v>
      </c>
      <c r="G1054">
        <v>7631.1386819444397</v>
      </c>
      <c r="H1054">
        <v>7404.0320363888904</v>
      </c>
      <c r="I1054">
        <v>12792.436518611101</v>
      </c>
      <c r="J1054">
        <f t="shared" si="32"/>
        <v>24</v>
      </c>
      <c r="K1054">
        <f t="shared" si="33"/>
        <v>21450</v>
      </c>
      <c r="L1054">
        <f>IF(G1055="",0,(Table135672[[#This Row],[ExecutionTimeHours]]-G1055)/Table135672[[#This Row],[Timespan]])</f>
        <v>0.34658844065862521</v>
      </c>
      <c r="M1054" s="2">
        <f>IF(H1055="",0,(Table135672[[#This Row],[ExecutionTimeFinished]]-H1055)/Table135672[[#This Row],[Timespan]])</f>
        <v>0.96911908548789227</v>
      </c>
      <c r="N1054" s="2">
        <f>IF(I1055="",0,(Table135672[[#This Row],[StartToEndTimeFinished]]-I1055)/Table135672[[#This Row],[Timespan]])</f>
        <v>2.2536206976840178</v>
      </c>
      <c r="O1054" s="6">
        <f>IF(A1055="","00:01",Table135672[[#This Row],[DateTime]]-A1055)*24*60</f>
        <v>1.0333333339076489</v>
      </c>
      <c r="P1054" s="6">
        <f>IF(G1115="",0,(Table135672[[#This Row],[ExecutionTimeHours]]-G1115)/Table135672[[#This Row],[TimespanSoft]])</f>
        <v>22.412620449649559</v>
      </c>
      <c r="Q1054" s="7">
        <f>IF(A1115="","01:00",Table135672[[#This Row],[DateTime]]-A1115)*24</f>
        <v>1.0677777776727453</v>
      </c>
      <c r="R1054" s="2">
        <f>Table135672[[#This Row],[HoursDelta]]*60</f>
        <v>20.795306439517514</v>
      </c>
      <c r="S1054" s="2">
        <f>IF(Table135672[[#This Row],[StartToEndDelta]]&gt;0,Table135672[[#This Row],[ExTimeFinishedDelta]]/Table135672[[#This Row],[StartToEndDelta]],0)</f>
        <v>0.43002759358920889</v>
      </c>
      <c r="T1054" s="2">
        <f>Table135672[[#This Row],[HoursDeltaSoft]]</f>
        <v>22.412620449649559</v>
      </c>
    </row>
    <row r="1055" spans="1:20" x14ac:dyDescent="0.25">
      <c r="A1055" s="1">
        <v>40719.854224537034</v>
      </c>
      <c r="B1055">
        <v>24</v>
      </c>
      <c r="C1055">
        <v>0</v>
      </c>
      <c r="D1055">
        <v>92.117782592773395</v>
      </c>
      <c r="E1055">
        <v>98295</v>
      </c>
      <c r="F1055">
        <v>77146</v>
      </c>
      <c r="G1055">
        <v>7630.78054055556</v>
      </c>
      <c r="H1055">
        <v>7403.0306133333297</v>
      </c>
      <c r="I1055">
        <v>12790.1077772222</v>
      </c>
      <c r="J1055">
        <f t="shared" si="32"/>
        <v>24</v>
      </c>
      <c r="K1055">
        <f t="shared" si="33"/>
        <v>21149</v>
      </c>
      <c r="L1055">
        <f>IF(G1056="",0,(Table135672[[#This Row],[ExecutionTimeHours]]-G1056)/Table135672[[#This Row],[Timespan]])</f>
        <v>0.40488308490818814</v>
      </c>
      <c r="M1055" s="2">
        <f>IF(H1056="",0,(Table135672[[#This Row],[ExecutionTimeFinished]]-H1056)/Table135672[[#This Row],[Timespan]])</f>
        <v>0.37154701521886707</v>
      </c>
      <c r="N1055" s="2">
        <f>IF(I1056="",0,(Table135672[[#This Row],[StartToEndTimeFinished]]-I1056)/Table135672[[#This Row],[Timespan]])</f>
        <v>0.67721542344188468</v>
      </c>
      <c r="O1055" s="6">
        <f>IF(A1056="","00:01",Table135672[[#This Row],[DateTime]]-A1056)*24*60</f>
        <v>1.1166666657663882</v>
      </c>
      <c r="P1055" s="6">
        <f>IF(G1116="",0,(Table135672[[#This Row],[ExecutionTimeHours]]-G1116)/Table135672[[#This Row],[TimespanSoft]])</f>
        <v>22.423842614074896</v>
      </c>
      <c r="Q1055" s="7">
        <f>IF(A1116="","01:00",Table135672[[#This Row],[DateTime]]-A1116)*24</f>
        <v>1.0677777776727453</v>
      </c>
      <c r="R1055" s="2">
        <f>Table135672[[#This Row],[HoursDelta]]*60</f>
        <v>24.292985094491289</v>
      </c>
      <c r="S1055" s="2">
        <f>IF(Table135672[[#This Row],[StartToEndDelta]]&gt;0,Table135672[[#This Row],[ExTimeFinishedDelta]]/Table135672[[#This Row],[StartToEndDelta]],0)</f>
        <v>0.54863932857659059</v>
      </c>
      <c r="T1055" s="2">
        <f>Table135672[[#This Row],[HoursDeltaSoft]]</f>
        <v>22.423842614074896</v>
      </c>
    </row>
    <row r="1056" spans="1:20" x14ac:dyDescent="0.25">
      <c r="A1056" s="1">
        <v>40719.853449074071</v>
      </c>
      <c r="B1056">
        <v>24</v>
      </c>
      <c r="C1056">
        <v>0</v>
      </c>
      <c r="D1056">
        <v>94.317214965820298</v>
      </c>
      <c r="E1056">
        <v>98295</v>
      </c>
      <c r="F1056">
        <v>76928</v>
      </c>
      <c r="G1056">
        <v>7630.3284211111104</v>
      </c>
      <c r="H1056">
        <v>7402.6157191666698</v>
      </c>
      <c r="I1056">
        <v>12789.351553333299</v>
      </c>
      <c r="J1056">
        <f t="shared" si="32"/>
        <v>24</v>
      </c>
      <c r="K1056">
        <f t="shared" si="33"/>
        <v>21367</v>
      </c>
      <c r="L1056">
        <f>IF(G1057="",0,(Table135672[[#This Row],[ExecutionTimeHours]]-G1057)/Table135672[[#This Row],[Timespan]])</f>
        <v>0.37916035519012276</v>
      </c>
      <c r="M1056" s="2">
        <f>IF(H1057="",0,(Table135672[[#This Row],[ExecutionTimeFinished]]-H1057)/Table135672[[#This Row],[Timespan]])</f>
        <v>0</v>
      </c>
      <c r="N1056" s="2">
        <f>IF(I1057="",0,(Table135672[[#This Row],[StartToEndTimeFinished]]-I1057)/Table135672[[#This Row],[Timespan]])</f>
        <v>0</v>
      </c>
      <c r="O1056" s="6">
        <f>IF(A1057="","00:01",Table135672[[#This Row],[DateTime]]-A1057)*24*60</f>
        <v>1.0999999952036887</v>
      </c>
      <c r="P1056" s="6">
        <f>IF(G1117="",0,(Table135672[[#This Row],[ExecutionTimeHours]]-G1117)/Table135672[[#This Row],[TimespanSoft]])</f>
        <v>22.392494527658855</v>
      </c>
      <c r="Q1056" s="7">
        <f>IF(A1117="","01:00",Table135672[[#This Row],[DateTime]]-A1117)*24</f>
        <v>1.065555555454921</v>
      </c>
      <c r="R1056" s="2">
        <f>Table135672[[#This Row],[HoursDelta]]*60</f>
        <v>22.749621311407367</v>
      </c>
      <c r="S1056" s="2">
        <f>IF(Table135672[[#This Row],[StartToEndDelta]]&gt;0,Table135672[[#This Row],[ExTimeFinishedDelta]]/Table135672[[#This Row],[StartToEndDelta]],0)</f>
        <v>0</v>
      </c>
      <c r="T1056" s="2">
        <f>Table135672[[#This Row],[HoursDeltaSoft]]</f>
        <v>22.392494527658855</v>
      </c>
    </row>
    <row r="1057" spans="1:20" x14ac:dyDescent="0.25">
      <c r="A1057" s="1">
        <v>40719.852685185186</v>
      </c>
      <c r="B1057">
        <v>24</v>
      </c>
      <c r="C1057">
        <v>0</v>
      </c>
      <c r="D1057">
        <v>91.947723388671903</v>
      </c>
      <c r="E1057">
        <v>98295</v>
      </c>
      <c r="F1057">
        <v>76762</v>
      </c>
      <c r="G1057">
        <v>7629.9113447222198</v>
      </c>
      <c r="H1057">
        <v>7402.6157191666698</v>
      </c>
      <c r="I1057">
        <v>12789.351553333299</v>
      </c>
      <c r="J1057">
        <f t="shared" si="32"/>
        <v>24</v>
      </c>
      <c r="K1057">
        <f t="shared" si="33"/>
        <v>21533</v>
      </c>
      <c r="L1057">
        <f>IF(G1058="",0,(Table135672[[#This Row],[ExecutionTimeHours]]-G1058)/Table135672[[#This Row],[Timespan]])</f>
        <v>0.36087076863320794</v>
      </c>
      <c r="M1057" s="2">
        <f>IF(H1058="",0,(Table135672[[#This Row],[ExecutionTimeFinished]]-H1058)/Table135672[[#This Row],[Timespan]])</f>
        <v>0.25926538419395012</v>
      </c>
      <c r="N1057" s="2">
        <f>IF(I1058="",0,(Table135672[[#This Row],[StartToEndTimeFinished]]-I1058)/Table135672[[#This Row],[Timespan]])</f>
        <v>1.5897589717484291</v>
      </c>
      <c r="O1057" s="6">
        <f>IF(A1058="","00:01",Table135672[[#This Row],[DateTime]]-A1058)*24*60</f>
        <v>1.0833333351183683</v>
      </c>
      <c r="P1057" s="6">
        <f>IF(G1118="",0,(Table135672[[#This Row],[ExecutionTimeHours]]-G1118)/Table135672[[#This Row],[TimespanSoft]])</f>
        <v>22.400708138884085</v>
      </c>
      <c r="Q1057" s="7">
        <f>IF(A1118="","01:00",Table135672[[#This Row],[DateTime]]-A1118)*24</f>
        <v>1.0649999999441206</v>
      </c>
      <c r="R1057" s="2">
        <f>Table135672[[#This Row],[HoursDelta]]*60</f>
        <v>21.652246117992476</v>
      </c>
      <c r="S1057" s="2">
        <f>IF(Table135672[[#This Row],[StartToEndDelta]]&gt;0,Table135672[[#This Row],[ExTimeFinishedDelta]]/Table135672[[#This Row],[StartToEndDelta]],0)</f>
        <v>0.16308471208613975</v>
      </c>
      <c r="T1057" s="2">
        <f>Table135672[[#This Row],[HoursDeltaSoft]]</f>
        <v>22.400708138884085</v>
      </c>
    </row>
    <row r="1058" spans="1:20" x14ac:dyDescent="0.25">
      <c r="A1058" s="1">
        <v>40719.85193287037</v>
      </c>
      <c r="B1058">
        <v>24</v>
      </c>
      <c r="C1058">
        <v>0</v>
      </c>
      <c r="D1058">
        <v>89.1937255859375</v>
      </c>
      <c r="E1058">
        <v>98295</v>
      </c>
      <c r="F1058">
        <v>76904</v>
      </c>
      <c r="G1058">
        <v>7629.5204013888897</v>
      </c>
      <c r="H1058">
        <v>7402.3348483333302</v>
      </c>
      <c r="I1058">
        <v>12787.629314444401</v>
      </c>
      <c r="J1058">
        <f t="shared" si="32"/>
        <v>24</v>
      </c>
      <c r="K1058">
        <f t="shared" si="33"/>
        <v>21391</v>
      </c>
      <c r="L1058">
        <f>IF(G1059="",0,(Table135672[[#This Row],[ExecutionTimeHours]]-G1059)/Table135672[[#This Row],[Timespan]])</f>
        <v>0.37331860989254539</v>
      </c>
      <c r="M1058" s="2">
        <f>IF(H1059="",0,(Table135672[[#This Row],[ExecutionTimeFinished]]-H1059)/Table135672[[#This Row],[Timespan]])</f>
        <v>0.80728583069839044</v>
      </c>
      <c r="N1058" s="2">
        <f>IF(I1059="",0,(Table135672[[#This Row],[StartToEndTimeFinished]]-I1059)/Table135672[[#This Row],[Timespan]])</f>
        <v>3.0875263787368619</v>
      </c>
      <c r="O1058" s="6">
        <f>IF(A1059="","00:01",Table135672[[#This Row],[DateTime]]-A1059)*24*60</f>
        <v>1.000000003259629</v>
      </c>
      <c r="P1058" s="6">
        <f>IF(G1119="",0,(Table135672[[#This Row],[ExecutionTimeHours]]-G1119)/Table135672[[#This Row],[TimespanSoft]])</f>
        <v>22.35154737826419</v>
      </c>
      <c r="Q1058" s="7">
        <f>IF(A1119="","01:00",Table135672[[#This Row],[DateTime]]-A1119)*24</f>
        <v>1.0641666665906087</v>
      </c>
      <c r="R1058" s="2">
        <f>Table135672[[#This Row],[HoursDelta]]*60</f>
        <v>22.399116593552723</v>
      </c>
      <c r="S1058" s="2">
        <f>IF(Table135672[[#This Row],[StartToEndDelta]]&gt;0,Table135672[[#This Row],[ExTimeFinishedDelta]]/Table135672[[#This Row],[StartToEndDelta]],0)</f>
        <v>0.26146686106327588</v>
      </c>
      <c r="T1058" s="2">
        <f>Table135672[[#This Row],[HoursDeltaSoft]]</f>
        <v>22.35154737826419</v>
      </c>
    </row>
    <row r="1059" spans="1:20" x14ac:dyDescent="0.25">
      <c r="A1059" s="1">
        <v>40719.851238425923</v>
      </c>
      <c r="B1059">
        <v>24</v>
      </c>
      <c r="C1059">
        <v>0</v>
      </c>
      <c r="D1059">
        <v>96.085098266601605</v>
      </c>
      <c r="E1059">
        <v>98295</v>
      </c>
      <c r="F1059">
        <v>75852</v>
      </c>
      <c r="G1059">
        <v>7629.1470827777803</v>
      </c>
      <c r="H1059">
        <v>7401.5275625000004</v>
      </c>
      <c r="I1059">
        <v>12784.5417880556</v>
      </c>
      <c r="J1059">
        <f t="shared" si="32"/>
        <v>24</v>
      </c>
      <c r="K1059">
        <f t="shared" si="33"/>
        <v>22443</v>
      </c>
      <c r="L1059">
        <f>IF(G1060="",0,(Table135672[[#This Row],[ExecutionTimeHours]]-G1060)/Table135672[[#This Row],[Timespan]])</f>
        <v>0.35679817778755507</v>
      </c>
      <c r="M1059" s="2">
        <f>IF(H1060="",0,(Table135672[[#This Row],[ExecutionTimeFinished]]-H1060)/Table135672[[#This Row],[Timespan]])</f>
        <v>0.55015963650188027</v>
      </c>
      <c r="N1059" s="2">
        <f>IF(I1060="",0,(Table135672[[#This Row],[StartToEndTimeFinished]]-I1060)/Table135672[[#This Row],[Timespan]])</f>
        <v>1.4160078153639533</v>
      </c>
      <c r="O1059" s="6">
        <f>IF(A1060="","00:01",Table135672[[#This Row],[DateTime]]-A1060)*24*60</f>
        <v>1.0666666645556688</v>
      </c>
      <c r="P1059" s="6">
        <f>IF(G1120="",0,(Table135672[[#This Row],[ExecutionTimeHours]]-G1120)/Table135672[[#This Row],[TimespanSoft]])</f>
        <v>22.376376305041187</v>
      </c>
      <c r="Q1059" s="7">
        <f>IF(A1120="","01:00",Table135672[[#This Row],[DateTime]]-A1120)*24</f>
        <v>1.0644444444333203</v>
      </c>
      <c r="R1059" s="2">
        <f>Table135672[[#This Row],[HoursDelta]]*60</f>
        <v>21.407890667253305</v>
      </c>
      <c r="S1059" s="2">
        <f>IF(Table135672[[#This Row],[StartToEndDelta]]&gt;0,Table135672[[#This Row],[ExTimeFinishedDelta]]/Table135672[[#This Row],[StartToEndDelta]],0)</f>
        <v>0.38852867232266936</v>
      </c>
      <c r="T1059" s="2">
        <f>Table135672[[#This Row],[HoursDeltaSoft]]</f>
        <v>22.376376305041187</v>
      </c>
    </row>
    <row r="1060" spans="1:20" x14ac:dyDescent="0.25">
      <c r="A1060" s="1">
        <v>40719.850497685184</v>
      </c>
      <c r="B1060">
        <v>24</v>
      </c>
      <c r="C1060">
        <v>0</v>
      </c>
      <c r="D1060">
        <v>94.142545064290402</v>
      </c>
      <c r="E1060">
        <v>98295</v>
      </c>
      <c r="F1060">
        <v>76752</v>
      </c>
      <c r="G1060">
        <v>7628.7664980555601</v>
      </c>
      <c r="H1060">
        <v>7400.9407255555598</v>
      </c>
      <c r="I1060">
        <v>12783.031379722201</v>
      </c>
      <c r="J1060">
        <f t="shared" si="32"/>
        <v>24</v>
      </c>
      <c r="K1060">
        <f t="shared" si="33"/>
        <v>21543</v>
      </c>
      <c r="L1060">
        <f>IF(G1061="",0,(Table135672[[#This Row],[ExecutionTimeHours]]-G1061)/Table135672[[#This Row],[Timespan]])</f>
        <v>0.38637566359148745</v>
      </c>
      <c r="M1060" s="2">
        <f>IF(H1061="",0,(Table135672[[#This Row],[ExecutionTimeFinished]]-H1061)/Table135672[[#This Row],[Timespan]])</f>
        <v>0.3088671975378332</v>
      </c>
      <c r="N1060" s="2">
        <f>IF(I1061="",0,(Table135672[[#This Row],[StartToEndTimeFinished]]-I1061)/Table135672[[#This Row],[Timespan]])</f>
        <v>0.94880317999979891</v>
      </c>
      <c r="O1060" s="6">
        <f>IF(A1061="","00:01",Table135672[[#This Row],[DateTime]]-A1061)*24*60</f>
        <v>1.0499999939929694</v>
      </c>
      <c r="P1060" s="6">
        <f>IF(G1121="",0,(Table135672[[#This Row],[ExecutionTimeHours]]-G1121)/Table135672[[#This Row],[TimespanSoft]])</f>
        <v>22.378756728227746</v>
      </c>
      <c r="Q1060" s="7">
        <f>IF(A1121="","01:00",Table135672[[#This Row],[DateTime]]-A1121)*24</f>
        <v>1.063055555569008</v>
      </c>
      <c r="R1060" s="2">
        <f>Table135672[[#This Row],[HoursDelta]]*60</f>
        <v>23.182539815489246</v>
      </c>
      <c r="S1060" s="2">
        <f>IF(Table135672[[#This Row],[StartToEndDelta]]&gt;0,Table135672[[#This Row],[ExTimeFinishedDelta]]/Table135672[[#This Row],[StartToEndDelta]],0)</f>
        <v>0.32553347632951513</v>
      </c>
      <c r="T1060" s="2">
        <f>Table135672[[#This Row],[HoursDeltaSoft]]</f>
        <v>22.378756728227746</v>
      </c>
    </row>
    <row r="1061" spans="1:20" x14ac:dyDescent="0.25">
      <c r="A1061" s="1">
        <v>40719.849768518521</v>
      </c>
      <c r="B1061">
        <v>24</v>
      </c>
      <c r="C1061">
        <v>0</v>
      </c>
      <c r="D1061">
        <v>91.192662556966098</v>
      </c>
      <c r="E1061">
        <v>98295</v>
      </c>
      <c r="F1061">
        <v>77381</v>
      </c>
      <c r="G1061">
        <v>7628.36080361111</v>
      </c>
      <c r="H1061">
        <v>7400.6164150000004</v>
      </c>
      <c r="I1061">
        <v>12782.0351363889</v>
      </c>
      <c r="J1061">
        <f t="shared" si="32"/>
        <v>24</v>
      </c>
      <c r="K1061">
        <f t="shared" si="33"/>
        <v>20914</v>
      </c>
      <c r="L1061">
        <f>IF(G1062="",0,(Table135672[[#This Row],[ExecutionTimeHours]]-G1062)/Table135672[[#This Row],[Timespan]])</f>
        <v>0.47707849435709354</v>
      </c>
      <c r="M1061" s="2">
        <f>IF(H1062="",0,(Table135672[[#This Row],[ExecutionTimeFinished]]-H1062)/Table135672[[#This Row],[Timespan]])</f>
        <v>0.32524516111353613</v>
      </c>
      <c r="N1061" s="2">
        <f>IF(I1062="",0,(Table135672[[#This Row],[StartToEndTimeFinished]]-I1062)/Table135672[[#This Row],[Timespan]])</f>
        <v>1.7057580635999716</v>
      </c>
      <c r="O1061" s="6">
        <f>IF(A1062="","00:01",Table135672[[#This Row],[DateTime]]-A1062)*24*60</f>
        <v>1.0333333339076489</v>
      </c>
      <c r="P1061" s="6">
        <f>IF(G1122="",0,(Table135672[[#This Row],[ExecutionTimeHours]]-G1122)/Table135672[[#This Row],[TimespanSoft]])</f>
        <v>22.444899345170782</v>
      </c>
      <c r="Q1061" s="7">
        <f>IF(A1122="","01:00",Table135672[[#This Row],[DateTime]]-A1122)*24</f>
        <v>1.0625000000582077</v>
      </c>
      <c r="R1061" s="2">
        <f>Table135672[[#This Row],[HoursDelta]]*60</f>
        <v>28.624709661425612</v>
      </c>
      <c r="S1061" s="2">
        <f>IF(Table135672[[#This Row],[StartToEndDelta]]&gt;0,Table135672[[#This Row],[ExTimeFinishedDelta]]/Table135672[[#This Row],[StartToEndDelta]],0)</f>
        <v>0.19067484894493894</v>
      </c>
      <c r="T1061" s="2">
        <f>Table135672[[#This Row],[HoursDeltaSoft]]</f>
        <v>22.444899345170782</v>
      </c>
    </row>
    <row r="1062" spans="1:20" x14ac:dyDescent="0.25">
      <c r="A1062" s="1">
        <v>40719.849050925928</v>
      </c>
      <c r="B1062">
        <v>24</v>
      </c>
      <c r="C1062">
        <v>0</v>
      </c>
      <c r="D1062">
        <v>88.418436686197893</v>
      </c>
      <c r="E1062">
        <v>98295</v>
      </c>
      <c r="F1062">
        <v>77611</v>
      </c>
      <c r="G1062">
        <v>7627.8678225000003</v>
      </c>
      <c r="H1062">
        <v>7400.2803283333296</v>
      </c>
      <c r="I1062">
        <v>12780.272519722201</v>
      </c>
      <c r="J1062">
        <f t="shared" si="32"/>
        <v>24</v>
      </c>
      <c r="K1062">
        <f t="shared" si="33"/>
        <v>20684</v>
      </c>
      <c r="L1062">
        <f>IF(G1063="",0,(Table135672[[#This Row],[ExecutionTimeHours]]-G1063)/Table135672[[#This Row],[Timespan]])</f>
        <v>0.40090364269341944</v>
      </c>
      <c r="M1062" s="2">
        <f>IF(H1063="",0,(Table135672[[#This Row],[ExecutionTimeFinished]]-H1063)/Table135672[[#This Row],[Timespan]])</f>
        <v>0</v>
      </c>
      <c r="N1062" s="2">
        <f>IF(I1063="",0,(Table135672[[#This Row],[StartToEndTimeFinished]]-I1063)/Table135672[[#This Row],[Timespan]])</f>
        <v>0</v>
      </c>
      <c r="O1062" s="6">
        <f>IF(A1063="","00:01",Table135672[[#This Row],[DateTime]]-A1063)*24*60</f>
        <v>1.0666666750330478</v>
      </c>
      <c r="P1062" s="6">
        <f>IF(G1123="",0,(Table135672[[#This Row],[ExecutionTimeHours]]-G1123)/Table135672[[#This Row],[TimespanSoft]])</f>
        <v>22.29046378963104</v>
      </c>
      <c r="Q1062" s="7">
        <f>IF(A1123="","01:00",Table135672[[#This Row],[DateTime]]-A1123)*24</f>
        <v>1.0625000000582077</v>
      </c>
      <c r="R1062" s="2">
        <f>Table135672[[#This Row],[HoursDelta]]*60</f>
        <v>24.054218561605165</v>
      </c>
      <c r="S1062" s="2">
        <f>IF(Table135672[[#This Row],[StartToEndDelta]]&gt;0,Table135672[[#This Row],[ExTimeFinishedDelta]]/Table135672[[#This Row],[StartToEndDelta]],0)</f>
        <v>0</v>
      </c>
      <c r="T1062" s="2">
        <f>Table135672[[#This Row],[HoursDeltaSoft]]</f>
        <v>22.29046378963104</v>
      </c>
    </row>
    <row r="1063" spans="1:20" x14ac:dyDescent="0.25">
      <c r="A1063" s="1">
        <v>40719.848310185182</v>
      </c>
      <c r="B1063">
        <v>24</v>
      </c>
      <c r="C1063">
        <v>0</v>
      </c>
      <c r="D1063">
        <v>90.048309326171903</v>
      </c>
      <c r="E1063">
        <v>98295</v>
      </c>
      <c r="F1063">
        <v>77384</v>
      </c>
      <c r="G1063">
        <v>7627.4401919444399</v>
      </c>
      <c r="H1063">
        <v>7400.2803283333296</v>
      </c>
      <c r="I1063">
        <v>12780.272519722201</v>
      </c>
      <c r="J1063">
        <f t="shared" si="32"/>
        <v>24</v>
      </c>
      <c r="K1063">
        <f t="shared" si="33"/>
        <v>20911</v>
      </c>
      <c r="L1063">
        <f>IF(G1064="",0,(Table135672[[#This Row],[ExecutionTimeHours]]-G1064)/Table135672[[#This Row],[Timespan]])</f>
        <v>0.29940970173122511</v>
      </c>
      <c r="M1063" s="2">
        <f>IF(H1064="",0,(Table135672[[#This Row],[ExecutionTimeFinished]]-H1064)/Table135672[[#This Row],[Timespan]])</f>
        <v>0</v>
      </c>
      <c r="N1063" s="2">
        <f>IF(I1064="",0,(Table135672[[#This Row],[StartToEndTimeFinished]]-I1064)/Table135672[[#This Row],[Timespan]])</f>
        <v>0</v>
      </c>
      <c r="O1063" s="6">
        <f>IF(A1064="","00:01",Table135672[[#This Row],[DateTime]]-A1064)*24*60</f>
        <v>1.1166666657663882</v>
      </c>
      <c r="P1063" s="6">
        <f>IF(G1124="",0,(Table135672[[#This Row],[ExecutionTimeHours]]-G1124)/Table135672[[#This Row],[TimespanSoft]])</f>
        <v>22.274736089079667</v>
      </c>
      <c r="Q1063" s="7">
        <f>IF(A1124="","01:00",Table135672[[#This Row],[DateTime]]-A1124)*24</f>
        <v>1.063055555394385</v>
      </c>
      <c r="R1063" s="2">
        <f>Table135672[[#This Row],[HoursDelta]]*60</f>
        <v>17.964582103873507</v>
      </c>
      <c r="S1063" s="2">
        <f>IF(Table135672[[#This Row],[StartToEndDelta]]&gt;0,Table135672[[#This Row],[ExTimeFinishedDelta]]/Table135672[[#This Row],[StartToEndDelta]],0)</f>
        <v>0</v>
      </c>
      <c r="T1063" s="2">
        <f>Table135672[[#This Row],[HoursDeltaSoft]]</f>
        <v>22.274736089079667</v>
      </c>
    </row>
    <row r="1064" spans="1:20" x14ac:dyDescent="0.25">
      <c r="A1064" s="1">
        <v>40719.847534722219</v>
      </c>
      <c r="B1064">
        <v>24</v>
      </c>
      <c r="C1064">
        <v>0</v>
      </c>
      <c r="D1064">
        <v>87.360875447591098</v>
      </c>
      <c r="E1064">
        <v>98295</v>
      </c>
      <c r="F1064">
        <v>77023</v>
      </c>
      <c r="G1064">
        <v>7627.1058511111096</v>
      </c>
      <c r="H1064">
        <v>7400.2803283333296</v>
      </c>
      <c r="I1064">
        <v>12780.272519722201</v>
      </c>
      <c r="J1064">
        <f t="shared" si="32"/>
        <v>24</v>
      </c>
      <c r="K1064">
        <f t="shared" si="33"/>
        <v>21272</v>
      </c>
      <c r="L1064">
        <f>IF(G1065="",0,(Table135672[[#This Row],[ExecutionTimeHours]]-G1065)/Table135672[[#This Row],[Timespan]])</f>
        <v>0.34699770277500097</v>
      </c>
      <c r="M1064" s="2">
        <f>IF(H1065="",0,(Table135672[[#This Row],[ExecutionTimeFinished]]-H1065)/Table135672[[#This Row],[Timespan]])</f>
        <v>1.1459126490447433</v>
      </c>
      <c r="N1064" s="2">
        <f>IF(I1065="",0,(Table135672[[#This Row],[StartToEndTimeFinished]]-I1065)/Table135672[[#This Row],[Timespan]])</f>
        <v>1.8947497215391904</v>
      </c>
      <c r="O1064" s="6">
        <f>IF(A1065="","00:01",Table135672[[#This Row],[DateTime]]-A1065)*24*60</f>
        <v>0.96666666213423014</v>
      </c>
      <c r="P1064" s="6">
        <f>IF(G1125="",0,(Table135672[[#This Row],[ExecutionTimeHours]]-G1125)/Table135672[[#This Row],[TimespanSoft]])</f>
        <v>22.241080681797531</v>
      </c>
      <c r="Q1064" s="7">
        <f>IF(A1125="","01:00",Table135672[[#This Row],[DateTime]]-A1125)*24</f>
        <v>1.063888888747897</v>
      </c>
      <c r="R1064" s="2">
        <f>Table135672[[#This Row],[HoursDelta]]*60</f>
        <v>20.819862166500059</v>
      </c>
      <c r="S1064" s="2">
        <f>IF(Table135672[[#This Row],[StartToEndDelta]]&gt;0,Table135672[[#This Row],[ExTimeFinishedDelta]]/Table135672[[#This Row],[StartToEndDelta]],0)</f>
        <v>0.60478312043971005</v>
      </c>
      <c r="T1064" s="2">
        <f>Table135672[[#This Row],[HoursDeltaSoft]]</f>
        <v>22.241080681797531</v>
      </c>
    </row>
    <row r="1065" spans="1:20" x14ac:dyDescent="0.25">
      <c r="A1065" s="1">
        <v>40719.846863425926</v>
      </c>
      <c r="B1065">
        <v>24</v>
      </c>
      <c r="C1065">
        <v>1</v>
      </c>
      <c r="D1065">
        <v>93.890337626139299</v>
      </c>
      <c r="E1065">
        <v>98295</v>
      </c>
      <c r="F1065">
        <v>76874</v>
      </c>
      <c r="G1065">
        <v>7626.7704199999998</v>
      </c>
      <c r="H1065">
        <v>7399.1726127777802</v>
      </c>
      <c r="I1065">
        <v>12778.440928333301</v>
      </c>
      <c r="J1065">
        <f t="shared" si="32"/>
        <v>23</v>
      </c>
      <c r="K1065">
        <f t="shared" si="33"/>
        <v>21421</v>
      </c>
      <c r="L1065">
        <f>IF(G1066="",0,(Table135672[[#This Row],[ExecutionTimeHours]]-G1066)/Table135672[[#This Row],[Timespan]])</f>
        <v>0.39458306429335865</v>
      </c>
      <c r="M1065" s="2">
        <f>IF(H1066="",0,(Table135672[[#This Row],[ExecutionTimeFinished]]-H1066)/Table135672[[#This Row],[Timespan]])</f>
        <v>0.35266129012976966</v>
      </c>
      <c r="N1065" s="2">
        <f>IF(I1066="",0,(Table135672[[#This Row],[StartToEndTimeFinished]]-I1066)/Table135672[[#This Row],[Timespan]])</f>
        <v>0.57712096739027052</v>
      </c>
      <c r="O1065" s="6">
        <f>IF(A1066="","00:01",Table135672[[#This Row],[DateTime]]-A1066)*24*60</f>
        <v>1.0333333339076489</v>
      </c>
      <c r="P1065" s="6">
        <f>IF(G1126="",0,(Table135672[[#This Row],[ExecutionTimeHours]]-G1126)/Table135672[[#This Row],[TimespanSoft]])</f>
        <v>22.139513943921763</v>
      </c>
      <c r="Q1065" s="7">
        <f>IF(A1126="","01:00",Table135672[[#This Row],[DateTime]]-A1126)*24</f>
        <v>1.0658333332976326</v>
      </c>
      <c r="R1065" s="2">
        <f>Table135672[[#This Row],[HoursDelta]]*60</f>
        <v>23.674983857601518</v>
      </c>
      <c r="S1065" s="2">
        <f>IF(Table135672[[#This Row],[StartToEndDelta]]&gt;0,Table135672[[#This Row],[ExTimeFinishedDelta]]/Table135672[[#This Row],[StartToEndDelta]],0)</f>
        <v>0.61106996636163979</v>
      </c>
      <c r="T1065" s="2">
        <f>Table135672[[#This Row],[HoursDeltaSoft]]</f>
        <v>22.139513943921763</v>
      </c>
    </row>
    <row r="1066" spans="1:20" x14ac:dyDescent="0.25">
      <c r="A1066" s="1">
        <v>40719.846145833333</v>
      </c>
      <c r="B1066">
        <v>24</v>
      </c>
      <c r="C1066">
        <v>1</v>
      </c>
      <c r="D1066">
        <v>95.113520304361998</v>
      </c>
      <c r="E1066">
        <v>98295</v>
      </c>
      <c r="F1066">
        <v>76588</v>
      </c>
      <c r="G1066">
        <v>7626.3626841666701</v>
      </c>
      <c r="H1066">
        <v>7398.8081961111102</v>
      </c>
      <c r="I1066">
        <v>12777.844569999999</v>
      </c>
      <c r="J1066">
        <f t="shared" si="32"/>
        <v>23</v>
      </c>
      <c r="K1066">
        <f t="shared" si="33"/>
        <v>21707</v>
      </c>
      <c r="L1066">
        <f>IF(G1067="",0,(Table135672[[#This Row],[ExecutionTimeHours]]-G1067)/Table135672[[#This Row],[Timespan]])</f>
        <v>0.37001412454127236</v>
      </c>
      <c r="M1066" s="2">
        <f>IF(H1067="",0,(Table135672[[#This Row],[ExecutionTimeFinished]]-H1067)/Table135672[[#This Row],[Timespan]])</f>
        <v>0.78617118694632382</v>
      </c>
      <c r="N1066" s="2">
        <f>IF(I1067="",0,(Table135672[[#This Row],[StartToEndTimeFinished]]-I1067)/Table135672[[#This Row],[Timespan]])</f>
        <v>1.7220889841648754</v>
      </c>
      <c r="O1066" s="6">
        <f>IF(A1067="","00:01",Table135672[[#This Row],[DateTime]]-A1067)*24*60</f>
        <v>0.98333333269692957</v>
      </c>
      <c r="P1066" s="6">
        <f>IF(G1127="",0,(Table135672[[#This Row],[ExecutionTimeHours]]-G1127)/Table135672[[#This Row],[TimespanSoft]])</f>
        <v>21.943999218880432</v>
      </c>
      <c r="Q1066" s="7">
        <f>IF(A1127="","01:00",Table135672[[#This Row],[DateTime]]-A1127)*24</f>
        <v>1.0658333332976326</v>
      </c>
      <c r="R1066" s="2">
        <f>Table135672[[#This Row],[HoursDelta]]*60</f>
        <v>22.20084747247634</v>
      </c>
      <c r="S1066" s="2">
        <f>IF(Table135672[[#This Row],[StartToEndDelta]]&gt;0,Table135672[[#This Row],[ExTimeFinishedDelta]]/Table135672[[#This Row],[StartToEndDelta]],0)</f>
        <v>0.4565218140150733</v>
      </c>
      <c r="T1066" s="2">
        <f>Table135672[[#This Row],[HoursDeltaSoft]]</f>
        <v>21.943999218880432</v>
      </c>
    </row>
    <row r="1067" spans="1:20" x14ac:dyDescent="0.25">
      <c r="A1067" s="1">
        <v>40719.845462962963</v>
      </c>
      <c r="B1067">
        <v>24</v>
      </c>
      <c r="C1067">
        <v>0</v>
      </c>
      <c r="D1067">
        <v>91.958091735839801</v>
      </c>
      <c r="E1067">
        <v>98295</v>
      </c>
      <c r="F1067">
        <v>77134</v>
      </c>
      <c r="G1067">
        <v>7625.99883694444</v>
      </c>
      <c r="H1067">
        <v>7398.03512777778</v>
      </c>
      <c r="I1067">
        <v>12776.1511825</v>
      </c>
      <c r="J1067">
        <f t="shared" si="32"/>
        <v>24</v>
      </c>
      <c r="K1067">
        <f t="shared" si="33"/>
        <v>21161</v>
      </c>
      <c r="L1067">
        <f>IF(G1068="",0,(Table135672[[#This Row],[ExecutionTimeHours]]-G1068)/Table135672[[#This Row],[Timespan]])</f>
        <v>0.37713224166156478</v>
      </c>
      <c r="M1067" s="2">
        <f>IF(H1068="",0,(Table135672[[#This Row],[ExecutionTimeFinished]]-H1068)/Table135672[[#This Row],[Timespan]])</f>
        <v>0.34918142190494078</v>
      </c>
      <c r="N1067" s="2">
        <f>IF(I1068="",0,(Table135672[[#This Row],[StartToEndTimeFinished]]-I1068)/Table135672[[#This Row],[Timespan]])</f>
        <v>0.65720382726253723</v>
      </c>
      <c r="O1067" s="6">
        <f>IF(A1068="","00:01",Table135672[[#This Row],[DateTime]]-A1068)*24*60</f>
        <v>1.0166666633449495</v>
      </c>
      <c r="P1067" s="6">
        <f>IF(G1128="",0,(Table135672[[#This Row],[ExecutionTimeHours]]-G1128)/Table135672[[#This Row],[TimespanSoft]])</f>
        <v>21.744192088682862</v>
      </c>
      <c r="Q1067" s="7">
        <f>IF(A1128="","01:00",Table135672[[#This Row],[DateTime]]-A1128)*24</f>
        <v>1.067222222161945</v>
      </c>
      <c r="R1067" s="2">
        <f>Table135672[[#This Row],[HoursDelta]]*60</f>
        <v>22.627934499693886</v>
      </c>
      <c r="S1067" s="2">
        <f>IF(Table135672[[#This Row],[StartToEndDelta]]&gt;0,Table135672[[#This Row],[ExTimeFinishedDelta]]/Table135672[[#This Row],[StartToEndDelta]],0)</f>
        <v>0.53131373771725032</v>
      </c>
      <c r="T1067" s="2">
        <f>Table135672[[#This Row],[HoursDeltaSoft]]</f>
        <v>21.744192088682862</v>
      </c>
    </row>
    <row r="1068" spans="1:20" x14ac:dyDescent="0.25">
      <c r="A1068" s="1">
        <v>40719.844756944447</v>
      </c>
      <c r="B1068">
        <v>24</v>
      </c>
      <c r="C1068">
        <v>1</v>
      </c>
      <c r="D1068">
        <v>95.717267354329394</v>
      </c>
      <c r="E1068">
        <v>98295</v>
      </c>
      <c r="F1068">
        <v>77381</v>
      </c>
      <c r="G1068">
        <v>7625.6154191666701</v>
      </c>
      <c r="H1068">
        <v>7397.6801266666698</v>
      </c>
      <c r="I1068">
        <v>12775.483025277799</v>
      </c>
      <c r="J1068">
        <f t="shared" si="32"/>
        <v>23</v>
      </c>
      <c r="K1068">
        <f t="shared" si="33"/>
        <v>20914</v>
      </c>
      <c r="L1068">
        <f>IF(G1069="",0,(Table135672[[#This Row],[ExecutionTimeHours]]-G1069)/Table135672[[#This Row],[Timespan]])</f>
        <v>0.38120099533729324</v>
      </c>
      <c r="M1068" s="2">
        <f>IF(H1069="",0,(Table135672[[#This Row],[ExecutionTimeFinished]]-H1069)/Table135672[[#This Row],[Timespan]])</f>
        <v>0.10475845779742166</v>
      </c>
      <c r="N1068" s="2">
        <f>IF(I1069="",0,(Table135672[[#This Row],[StartToEndTimeFinished]]-I1069)/Table135672[[#This Row],[Timespan]])</f>
        <v>0.59001492584863868</v>
      </c>
      <c r="O1068" s="6">
        <f>IF(A1069="","00:01",Table135672[[#This Row],[DateTime]]-A1069)*24*60</f>
        <v>1.1166666657663882</v>
      </c>
      <c r="P1068" s="6">
        <f>IF(G1129="",0,(Table135672[[#This Row],[ExecutionTimeHours]]-G1129)/Table135672[[#This Row],[TimespanSoft]])</f>
        <v>21.639398488056646</v>
      </c>
      <c r="Q1068" s="7">
        <f>IF(A1129="","01:00",Table135672[[#This Row],[DateTime]]-A1129)*24</f>
        <v>1.0672222223365679</v>
      </c>
      <c r="R1068" s="2">
        <f>Table135672[[#This Row],[HoursDelta]]*60</f>
        <v>22.872059720237594</v>
      </c>
      <c r="S1068" s="2">
        <f>IF(Table135672[[#This Row],[StartToEndDelta]]&gt;0,Table135672[[#This Row],[ExTimeFinishedDelta]]/Table135672[[#This Row],[StartToEndDelta]],0)</f>
        <v>0.17755221640663407</v>
      </c>
      <c r="T1068" s="2">
        <f>Table135672[[#This Row],[HoursDeltaSoft]]</f>
        <v>21.639398488056646</v>
      </c>
    </row>
    <row r="1069" spans="1:20" x14ac:dyDescent="0.25">
      <c r="A1069" s="1">
        <v>40719.843981481485</v>
      </c>
      <c r="B1069">
        <v>24</v>
      </c>
      <c r="C1069">
        <v>0</v>
      </c>
      <c r="D1069">
        <v>93.609809875488295</v>
      </c>
      <c r="E1069">
        <v>98295</v>
      </c>
      <c r="F1069">
        <v>77065</v>
      </c>
      <c r="G1069">
        <v>7625.18974472222</v>
      </c>
      <c r="H1069">
        <v>7397.5631463888903</v>
      </c>
      <c r="I1069">
        <v>12774.824175277799</v>
      </c>
      <c r="J1069">
        <f t="shared" si="32"/>
        <v>24</v>
      </c>
      <c r="K1069">
        <f t="shared" si="33"/>
        <v>21230</v>
      </c>
      <c r="L1069">
        <f>IF(G1070="",0,(Table135672[[#This Row],[ExecutionTimeHours]]-G1070)/Table135672[[#This Row],[Timespan]])</f>
        <v>0.36307055436623625</v>
      </c>
      <c r="M1069" s="2">
        <f>IF(H1070="",0,(Table135672[[#This Row],[ExecutionTimeFinished]]-H1070)/Table135672[[#This Row],[Timespan]])</f>
        <v>0.16526277724160374</v>
      </c>
      <c r="N1069" s="2">
        <f>IF(I1070="",0,(Table135672[[#This Row],[StartToEndTimeFinished]]-I1070)/Table135672[[#This Row],[Timespan]])</f>
        <v>0.67968499778363267</v>
      </c>
      <c r="O1069" s="6">
        <f>IF(A1070="","00:01",Table135672[[#This Row],[DateTime]]-A1070)*24*60</f>
        <v>1.000000003259629</v>
      </c>
      <c r="P1069" s="6">
        <f>IF(G1130="",0,(Table135672[[#This Row],[ExecutionTimeHours]]-G1130)/Table135672[[#This Row],[TimespanSoft]])</f>
        <v>21.605019801381204</v>
      </c>
      <c r="Q1069" s="7">
        <f>IF(A1130="","01:00",Table135672[[#This Row],[DateTime]]-A1130)*24</f>
        <v>1.0661111111403443</v>
      </c>
      <c r="R1069" s="2">
        <f>Table135672[[#This Row],[HoursDelta]]*60</f>
        <v>21.784233261974176</v>
      </c>
      <c r="S1069" s="2">
        <f>IF(Table135672[[#This Row],[StartToEndDelta]]&gt;0,Table135672[[#This Row],[ExTimeFinishedDelta]]/Table135672[[#This Row],[StartToEndDelta]],0)</f>
        <v>0.24314613060536114</v>
      </c>
      <c r="T1069" s="2">
        <f>Table135672[[#This Row],[HoursDeltaSoft]]</f>
        <v>21.605019801381204</v>
      </c>
    </row>
    <row r="1070" spans="1:20" x14ac:dyDescent="0.25">
      <c r="A1070" s="1">
        <v>40719.843287037038</v>
      </c>
      <c r="B1070">
        <v>24</v>
      </c>
      <c r="C1070">
        <v>1</v>
      </c>
      <c r="D1070">
        <v>93.428560892740904</v>
      </c>
      <c r="E1070">
        <v>98295</v>
      </c>
      <c r="F1070">
        <v>76891</v>
      </c>
      <c r="G1070">
        <v>7624.8266741666703</v>
      </c>
      <c r="H1070">
        <v>7397.39788361111</v>
      </c>
      <c r="I1070">
        <v>12774.1444902778</v>
      </c>
      <c r="J1070">
        <f t="shared" si="32"/>
        <v>23</v>
      </c>
      <c r="K1070">
        <f t="shared" si="33"/>
        <v>21404</v>
      </c>
      <c r="L1070">
        <f>IF(G1071="",0,(Table135672[[#This Row],[ExecutionTimeHours]]-G1071)/Table135672[[#This Row],[Timespan]])</f>
        <v>0.3957012814006523</v>
      </c>
      <c r="M1070" s="2">
        <f>IF(H1071="",0,(Table135672[[#This Row],[ExecutionTimeFinished]]-H1071)/Table135672[[#This Row],[Timespan]])</f>
        <v>0.36490974298946188</v>
      </c>
      <c r="N1070" s="2">
        <f>IF(I1071="",0,(Table135672[[#This Row],[StartToEndTimeFinished]]-I1071)/Table135672[[#This Row],[Timespan]])</f>
        <v>0.51644102481110876</v>
      </c>
      <c r="O1070" s="6">
        <f>IF(A1071="","00:01",Table135672[[#This Row],[DateTime]]-A1071)*24*60</f>
        <v>1.0833333351183683</v>
      </c>
      <c r="P1070" s="6">
        <f>IF(G1131="",0,(Table135672[[#This Row],[ExecutionTimeHours]]-G1131)/Table135672[[#This Row],[TimespanSoft]])</f>
        <v>21.635514316685715</v>
      </c>
      <c r="Q1070" s="7">
        <f>IF(A1131="","01:00",Table135672[[#This Row],[DateTime]]-A1131)*24</f>
        <v>1.067222222161945</v>
      </c>
      <c r="R1070" s="2">
        <f>Table135672[[#This Row],[HoursDelta]]*60</f>
        <v>23.74207688403914</v>
      </c>
      <c r="S1070" s="2">
        <f>IF(Table135672[[#This Row],[StartToEndDelta]]&gt;0,Table135672[[#This Row],[ExTimeFinishedDelta]]/Table135672[[#This Row],[StartToEndDelta]],0)</f>
        <v>0.70658550629847749</v>
      </c>
      <c r="T1070" s="2">
        <f>Table135672[[#This Row],[HoursDeltaSoft]]</f>
        <v>21.635514316685715</v>
      </c>
    </row>
    <row r="1071" spans="1:20" x14ac:dyDescent="0.25">
      <c r="A1071" s="1">
        <v>40719.842534722222</v>
      </c>
      <c r="B1071">
        <v>24</v>
      </c>
      <c r="C1071">
        <v>0</v>
      </c>
      <c r="D1071">
        <v>87.849179585774706</v>
      </c>
      <c r="E1071">
        <v>98295</v>
      </c>
      <c r="F1071">
        <v>76685</v>
      </c>
      <c r="G1071">
        <v>7624.3979977777799</v>
      </c>
      <c r="H1071">
        <v>7397.0025647222201</v>
      </c>
      <c r="I1071">
        <v>12773.5850125</v>
      </c>
      <c r="J1071">
        <f t="shared" si="32"/>
        <v>24</v>
      </c>
      <c r="K1071">
        <f t="shared" si="33"/>
        <v>21610</v>
      </c>
      <c r="L1071">
        <f>IF(G1072="",0,(Table135672[[#This Row],[ExecutionTimeHours]]-G1072)/Table135672[[#This Row],[Timespan]])</f>
        <v>0.36361638770431354</v>
      </c>
      <c r="M1071" s="2">
        <f>IF(H1072="",0,(Table135672[[#This Row],[ExecutionTimeFinished]]-H1072)/Table135672[[#This Row],[Timespan]])</f>
        <v>0.63152055349167346</v>
      </c>
      <c r="N1071" s="2">
        <f>IF(I1072="",0,(Table135672[[#This Row],[StartToEndTimeFinished]]-I1072)/Table135672[[#This Row],[Timespan]])</f>
        <v>1.5709347170793717</v>
      </c>
      <c r="O1071" s="6">
        <f>IF(A1072="","00:01",Table135672[[#This Row],[DateTime]]-A1072)*24*60</f>
        <v>1.000000003259629</v>
      </c>
      <c r="P1071" s="6">
        <f>IF(G1132="",0,(Table135672[[#This Row],[ExecutionTimeHours]]-G1132)/Table135672[[#This Row],[TimespanSoft]])</f>
        <v>21.645757614208396</v>
      </c>
      <c r="Q1071" s="7">
        <f>IF(A1132="","01:00",Table135672[[#This Row],[DateTime]]-A1132)*24</f>
        <v>1.0669444444938563</v>
      </c>
      <c r="R1071" s="2">
        <f>Table135672[[#This Row],[HoursDelta]]*60</f>
        <v>21.816983262258812</v>
      </c>
      <c r="S1071" s="2">
        <f>IF(Table135672[[#This Row],[StartToEndDelta]]&gt;0,Table135672[[#This Row],[ExTimeFinishedDelta]]/Table135672[[#This Row],[StartToEndDelta]],0)</f>
        <v>0.40200305373973461</v>
      </c>
      <c r="T1071" s="2">
        <f>Table135672[[#This Row],[HoursDeltaSoft]]</f>
        <v>21.645757614208396</v>
      </c>
    </row>
    <row r="1072" spans="1:20" x14ac:dyDescent="0.25">
      <c r="A1072" s="1">
        <v>40719.841840277775</v>
      </c>
      <c r="B1072">
        <v>24</v>
      </c>
      <c r="C1072">
        <v>0</v>
      </c>
      <c r="D1072">
        <v>92.204037984212206</v>
      </c>
      <c r="E1072">
        <v>98295</v>
      </c>
      <c r="F1072">
        <v>76217</v>
      </c>
      <c r="G1072">
        <v>7624.0343813888903</v>
      </c>
      <c r="H1072">
        <v>7396.3710441666699</v>
      </c>
      <c r="I1072">
        <v>12772.0140777778</v>
      </c>
      <c r="J1072">
        <f t="shared" si="32"/>
        <v>24</v>
      </c>
      <c r="K1072">
        <f t="shared" si="33"/>
        <v>22078</v>
      </c>
      <c r="L1072">
        <f>IF(G1073="",0,(Table135672[[#This Row],[ExecutionTimeHours]]-G1073)/Table135672[[#This Row],[Timespan]])</f>
        <v>0.37033978474598117</v>
      </c>
      <c r="M1072" s="2">
        <f>IF(H1073="",0,(Table135672[[#This Row],[ExecutionTimeFinished]]-H1073)/Table135672[[#This Row],[Timespan]])</f>
        <v>0.35653440840518297</v>
      </c>
      <c r="N1072" s="2">
        <f>IF(I1073="",0,(Table135672[[#This Row],[StartToEndTimeFinished]]-I1073)/Table135672[[#This Row],[Timespan]])</f>
        <v>0.4500733869103401</v>
      </c>
      <c r="O1072" s="6">
        <f>IF(A1073="","00:01",Table135672[[#This Row],[DateTime]]-A1073)*24*60</f>
        <v>1.0333333339076489</v>
      </c>
      <c r="P1072" s="6">
        <f>IF(G1133="",0,(Table135672[[#This Row],[ExecutionTimeHours]]-G1133)/Table135672[[#This Row],[TimespanSoft]])</f>
        <v>21.678082422797438</v>
      </c>
      <c r="Q1072" s="7">
        <f>IF(A1133="","01:00",Table135672[[#This Row],[DateTime]]-A1133)*24</f>
        <v>1.0683333333581686</v>
      </c>
      <c r="R1072" s="2">
        <f>Table135672[[#This Row],[HoursDelta]]*60</f>
        <v>22.220387084758869</v>
      </c>
      <c r="S1072" s="2">
        <f>IF(Table135672[[#This Row],[StartToEndDelta]]&gt;0,Table135672[[#This Row],[ExTimeFinishedDelta]]/Table135672[[#This Row],[StartToEndDelta]],0)</f>
        <v>0.79216949674078108</v>
      </c>
      <c r="T1072" s="2">
        <f>Table135672[[#This Row],[HoursDeltaSoft]]</f>
        <v>21.678082422797438</v>
      </c>
    </row>
    <row r="1073" spans="1:20" x14ac:dyDescent="0.25">
      <c r="A1073" s="1">
        <v>40719.841122685182</v>
      </c>
      <c r="B1073">
        <v>24</v>
      </c>
      <c r="C1073">
        <v>0</v>
      </c>
      <c r="D1073">
        <v>90.855827331542997</v>
      </c>
      <c r="E1073">
        <v>98295</v>
      </c>
      <c r="F1073">
        <v>76817</v>
      </c>
      <c r="G1073">
        <v>7623.6516969444401</v>
      </c>
      <c r="H1073">
        <v>7396.0026252777798</v>
      </c>
      <c r="I1073">
        <v>12771.549001944401</v>
      </c>
      <c r="J1073">
        <f t="shared" si="32"/>
        <v>24</v>
      </c>
      <c r="K1073">
        <f t="shared" si="33"/>
        <v>21478</v>
      </c>
      <c r="L1073">
        <f>IF(G1074="",0,(Table135672[[#This Row],[ExecutionTimeHours]]-G1074)/Table135672[[#This Row],[Timespan]])</f>
        <v>0.40666333626566503</v>
      </c>
      <c r="M1073" s="2">
        <f>IF(H1074="",0,(Table135672[[#This Row],[ExecutionTimeFinished]]-H1074)/Table135672[[#This Row],[Timespan]])</f>
        <v>0.98624500711852336</v>
      </c>
      <c r="N1073" s="2">
        <f>IF(I1074="",0,(Table135672[[#This Row],[StartToEndTimeFinished]]-I1074)/Table135672[[#This Row],[Timespan]])</f>
        <v>1.6516480674213008</v>
      </c>
      <c r="O1073" s="6">
        <f>IF(A1074="","00:01",Table135672[[#This Row],[DateTime]]-A1074)*24*60</f>
        <v>0.99999999278225005</v>
      </c>
      <c r="P1073" s="6">
        <f>IF(G1134="",0,(Table135672[[#This Row],[ExecutionTimeHours]]-G1134)/Table135672[[#This Row],[TimespanSoft]])</f>
        <v>21.69801065474547</v>
      </c>
      <c r="Q1073" s="7">
        <f>IF(A1134="","01:00",Table135672[[#This Row],[DateTime]]-A1134)*24</f>
        <v>1.0691666665370576</v>
      </c>
      <c r="R1073" s="2">
        <f>Table135672[[#This Row],[HoursDelta]]*60</f>
        <v>24.399800175939902</v>
      </c>
      <c r="S1073" s="2">
        <f>IF(Table135672[[#This Row],[StartToEndDelta]]&gt;0,Table135672[[#This Row],[ExTimeFinishedDelta]]/Table135672[[#This Row],[StartToEndDelta]],0)</f>
        <v>0.59712781831200668</v>
      </c>
      <c r="T1073" s="2">
        <f>Table135672[[#This Row],[HoursDeltaSoft]]</f>
        <v>21.69801065474547</v>
      </c>
    </row>
    <row r="1074" spans="1:20" x14ac:dyDescent="0.25">
      <c r="A1074" s="1">
        <v>40719.840428240743</v>
      </c>
      <c r="B1074">
        <v>24</v>
      </c>
      <c r="C1074">
        <v>2</v>
      </c>
      <c r="D1074">
        <v>91.120587666829394</v>
      </c>
      <c r="E1074">
        <v>98295</v>
      </c>
      <c r="F1074">
        <v>76743</v>
      </c>
      <c r="G1074">
        <v>7623.2450336111096</v>
      </c>
      <c r="H1074">
        <v>7395.0163802777797</v>
      </c>
      <c r="I1074">
        <v>12769.8973538889</v>
      </c>
      <c r="J1074">
        <f t="shared" si="32"/>
        <v>22</v>
      </c>
      <c r="K1074">
        <f t="shared" si="33"/>
        <v>21552</v>
      </c>
      <c r="L1074">
        <f>IF(G1075="",0,(Table135672[[#This Row],[ExecutionTimeHours]]-G1075)/Table135672[[#This Row],[Timespan]])</f>
        <v>0.33456691746254136</v>
      </c>
      <c r="M1074" s="2">
        <f>IF(H1075="",0,(Table135672[[#This Row],[ExecutionTimeFinished]]-H1075)/Table135672[[#This Row],[Timespan]])</f>
        <v>0</v>
      </c>
      <c r="N1074" s="2">
        <f>IF(I1075="",0,(Table135672[[#This Row],[StartToEndTimeFinished]]-I1075)/Table135672[[#This Row],[Timespan]])</f>
        <v>0</v>
      </c>
      <c r="O1074" s="6">
        <f>IF(A1075="","00:01",Table135672[[#This Row],[DateTime]]-A1075)*24*60</f>
        <v>1.1000000056810677</v>
      </c>
      <c r="P1074" s="6">
        <f>IF(G1135="",0,(Table135672[[#This Row],[ExecutionTimeHours]]-G1135)/Table135672[[#This Row],[TimespanSoft]])</f>
        <v>21.698868309460202</v>
      </c>
      <c r="Q1074" s="7">
        <f>IF(A1135="","01:00",Table135672[[#This Row],[DateTime]]-A1135)*24</f>
        <v>1.0694444445543922</v>
      </c>
      <c r="R1074" s="2">
        <f>Table135672[[#This Row],[HoursDelta]]*60</f>
        <v>20.074015047752482</v>
      </c>
      <c r="S1074" s="2">
        <f>IF(Table135672[[#This Row],[StartToEndDelta]]&gt;0,Table135672[[#This Row],[ExTimeFinishedDelta]]/Table135672[[#This Row],[StartToEndDelta]],0)</f>
        <v>0</v>
      </c>
      <c r="T1074" s="2">
        <f>Table135672[[#This Row],[HoursDeltaSoft]]</f>
        <v>21.698868309460202</v>
      </c>
    </row>
    <row r="1075" spans="1:20" x14ac:dyDescent="0.25">
      <c r="A1075" s="1">
        <v>40719.83966435185</v>
      </c>
      <c r="B1075">
        <v>24</v>
      </c>
      <c r="C1075">
        <v>0</v>
      </c>
      <c r="D1075">
        <v>90.7873942057292</v>
      </c>
      <c r="E1075">
        <v>98295</v>
      </c>
      <c r="F1075">
        <v>76797</v>
      </c>
      <c r="G1075">
        <v>7622.8770100000002</v>
      </c>
      <c r="H1075">
        <v>7395.0163802777797</v>
      </c>
      <c r="I1075">
        <v>12769.8973538889</v>
      </c>
      <c r="J1075">
        <f t="shared" si="32"/>
        <v>24</v>
      </c>
      <c r="K1075">
        <f t="shared" si="33"/>
        <v>21498</v>
      </c>
      <c r="L1075">
        <f>IF(G1076="",0,(Table135672[[#This Row],[ExecutionTimeHours]]-G1076)/Table135672[[#This Row],[Timespan]])</f>
        <v>0.37971333607074942</v>
      </c>
      <c r="M1075" s="2">
        <f>IF(H1076="",0,(Table135672[[#This Row],[ExecutionTimeFinished]]-H1076)/Table135672[[#This Row],[Timespan]])</f>
        <v>0.50043055917141543</v>
      </c>
      <c r="N1075" s="2">
        <f>IF(I1076="",0,(Table135672[[#This Row],[StartToEndTimeFinished]]-I1076)/Table135672[[#This Row],[Timespan]])</f>
        <v>0.97296084032260954</v>
      </c>
      <c r="O1075" s="6">
        <f>IF(A1076="","00:01",Table135672[[#This Row],[DateTime]]-A1076)*24*60</f>
        <v>0.99999999278225005</v>
      </c>
      <c r="P1075" s="6">
        <f>IF(G1136="",0,(Table135672[[#This Row],[ExecutionTimeHours]]-G1136)/Table135672[[#This Row],[TimespanSoft]])</f>
        <v>21.714689467653727</v>
      </c>
      <c r="Q1075" s="7">
        <f>IF(A1136="","01:00",Table135672[[#This Row],[DateTime]]-A1136)*24</f>
        <v>1.0680555555154569</v>
      </c>
      <c r="R1075" s="2">
        <f>Table135672[[#This Row],[HoursDelta]]*60</f>
        <v>22.782800164244964</v>
      </c>
      <c r="S1075" s="2">
        <f>IF(Table135672[[#This Row],[StartToEndDelta]]&gt;0,Table135672[[#This Row],[ExTimeFinishedDelta]]/Table135672[[#This Row],[StartToEndDelta]],0)</f>
        <v>0.51433782165938469</v>
      </c>
      <c r="T1075" s="2">
        <f>Table135672[[#This Row],[HoursDeltaSoft]]</f>
        <v>21.714689467653727</v>
      </c>
    </row>
    <row r="1076" spans="1:20" x14ac:dyDescent="0.25">
      <c r="A1076" s="1">
        <v>40719.838969907411</v>
      </c>
      <c r="B1076">
        <v>24</v>
      </c>
      <c r="C1076">
        <v>0</v>
      </c>
      <c r="D1076">
        <v>93.793116251627595</v>
      </c>
      <c r="E1076">
        <v>98295</v>
      </c>
      <c r="F1076">
        <v>76950</v>
      </c>
      <c r="G1076">
        <v>7622.4972966666701</v>
      </c>
      <c r="H1076">
        <v>7394.5159497222203</v>
      </c>
      <c r="I1076">
        <v>12768.9243930556</v>
      </c>
      <c r="J1076">
        <f t="shared" si="32"/>
        <v>24</v>
      </c>
      <c r="K1076">
        <f t="shared" si="33"/>
        <v>21345</v>
      </c>
      <c r="L1076">
        <f>IF(G1077="",0,(Table135672[[#This Row],[ExecutionTimeHours]]-G1077)/Table135672[[#This Row],[Timespan]])</f>
        <v>0.40703661406164554</v>
      </c>
      <c r="M1076" s="2">
        <f>IF(H1077="",0,(Table135672[[#This Row],[ExecutionTimeFinished]]-H1077)/Table135672[[#This Row],[Timespan]])</f>
        <v>0.18595984752161993</v>
      </c>
      <c r="N1076" s="2">
        <f>IF(I1077="",0,(Table135672[[#This Row],[StartToEndTimeFinished]]-I1077)/Table135672[[#This Row],[Timespan]])</f>
        <v>0.44342247252825956</v>
      </c>
      <c r="O1076" s="6">
        <f>IF(A1077="","00:01",Table135672[[#This Row],[DateTime]]-A1077)*24*60</f>
        <v>1.1000000056810677</v>
      </c>
      <c r="P1076" s="6">
        <f>IF(G1137="",0,(Table135672[[#This Row],[ExecutionTimeHours]]-G1137)/Table135672[[#This Row],[TimespanSoft]])</f>
        <v>21.713165537399167</v>
      </c>
      <c r="Q1076" s="7">
        <f>IF(A1137="","01:00",Table135672[[#This Row],[DateTime]]-A1137)*24</f>
        <v>1.0688888890435919</v>
      </c>
      <c r="R1076" s="2">
        <f>Table135672[[#This Row],[HoursDelta]]*60</f>
        <v>24.422196843698732</v>
      </c>
      <c r="S1076" s="2">
        <f>IF(Table135672[[#This Row],[StartToEndDelta]]&gt;0,Table135672[[#This Row],[ExTimeFinishedDelta]]/Table135672[[#This Row],[StartToEndDelta]],0)</f>
        <v>0.41937398089306038</v>
      </c>
      <c r="T1076" s="2">
        <f>Table135672[[#This Row],[HoursDeltaSoft]]</f>
        <v>21.713165537399167</v>
      </c>
    </row>
    <row r="1077" spans="1:20" x14ac:dyDescent="0.25">
      <c r="A1077" s="1">
        <v>40719.838206018518</v>
      </c>
      <c r="B1077">
        <v>24</v>
      </c>
      <c r="C1077">
        <v>0</v>
      </c>
      <c r="D1077">
        <v>96.708600362141894</v>
      </c>
      <c r="E1077">
        <v>98295</v>
      </c>
      <c r="F1077">
        <v>76767</v>
      </c>
      <c r="G1077">
        <v>7622.0495563888899</v>
      </c>
      <c r="H1077">
        <v>7394.3113938888901</v>
      </c>
      <c r="I1077">
        <v>12768.4366283333</v>
      </c>
      <c r="J1077">
        <f t="shared" si="32"/>
        <v>24</v>
      </c>
      <c r="K1077">
        <f t="shared" si="33"/>
        <v>21528</v>
      </c>
      <c r="L1077">
        <f>IF(G1078="",0,(Table135672[[#This Row],[ExecutionTimeHours]]-G1078)/Table135672[[#This Row],[Timespan]])</f>
        <v>0.37110049781567522</v>
      </c>
      <c r="M1077" s="2">
        <f>IF(H1078="",0,(Table135672[[#This Row],[ExecutionTimeFinished]]-H1078)/Table135672[[#This Row],[Timespan]])</f>
        <v>0</v>
      </c>
      <c r="N1077" s="2">
        <f>IF(I1078="",0,(Table135672[[#This Row],[StartToEndTimeFinished]]-I1078)/Table135672[[#This Row],[Timespan]])</f>
        <v>0</v>
      </c>
      <c r="O1077" s="6">
        <f>IF(A1078="","00:01",Table135672[[#This Row],[DateTime]]-A1078)*24*60</f>
        <v>1.1166666657663882</v>
      </c>
      <c r="P1077" s="6">
        <f>IF(G1138="",0,(Table135672[[#This Row],[ExecutionTimeHours]]-G1138)/Table135672[[#This Row],[TimespanSoft]])</f>
        <v>21.680021563130857</v>
      </c>
      <c r="Q1077" s="7">
        <f>IF(A1138="","01:00",Table135672[[#This Row],[DateTime]]-A1138)*24</f>
        <v>1.0691666667116806</v>
      </c>
      <c r="R1077" s="2">
        <f>Table135672[[#This Row],[HoursDelta]]*60</f>
        <v>22.266029868940514</v>
      </c>
      <c r="S1077" s="2">
        <f>IF(Table135672[[#This Row],[StartToEndDelta]]&gt;0,Table135672[[#This Row],[ExTimeFinishedDelta]]/Table135672[[#This Row],[StartToEndDelta]],0)</f>
        <v>0</v>
      </c>
      <c r="T1077" s="2">
        <f>Table135672[[#This Row],[HoursDeltaSoft]]</f>
        <v>21.680021563130857</v>
      </c>
    </row>
    <row r="1078" spans="1:20" x14ac:dyDescent="0.25">
      <c r="A1078" s="1">
        <v>40719.837430555555</v>
      </c>
      <c r="B1078">
        <v>24</v>
      </c>
      <c r="C1078">
        <v>0</v>
      </c>
      <c r="D1078">
        <v>94.314069112141894</v>
      </c>
      <c r="E1078">
        <v>98295</v>
      </c>
      <c r="F1078">
        <v>76768</v>
      </c>
      <c r="G1078">
        <v>7621.6351608333298</v>
      </c>
      <c r="H1078">
        <v>7394.3113938888901</v>
      </c>
      <c r="I1078">
        <v>12768.4366283333</v>
      </c>
      <c r="J1078">
        <f t="shared" si="32"/>
        <v>24</v>
      </c>
      <c r="K1078">
        <f t="shared" si="33"/>
        <v>21527</v>
      </c>
      <c r="L1078">
        <f>IF(G1079="",0,(Table135672[[#This Row],[ExecutionTimeHours]]-G1079)/Table135672[[#This Row],[Timespan]])</f>
        <v>0.37333305433273772</v>
      </c>
      <c r="M1078" s="2">
        <f>IF(H1079="",0,(Table135672[[#This Row],[ExecutionTimeFinished]]-H1079)/Table135672[[#This Row],[Timespan]])</f>
        <v>0.99974194119106408</v>
      </c>
      <c r="N1078" s="2">
        <f>IF(I1079="",0,(Table135672[[#This Row],[StartToEndTimeFinished]]-I1079)/Table135672[[#This Row],[Timespan]])</f>
        <v>1.3242413845836554</v>
      </c>
      <c r="O1078" s="6">
        <f>IF(A1079="","00:01",Table135672[[#This Row],[DateTime]]-A1079)*24*60</f>
        <v>1.000000003259629</v>
      </c>
      <c r="P1078" s="6">
        <f>IF(G1139="",0,(Table135672[[#This Row],[ExecutionTimeHours]]-G1139)/Table135672[[#This Row],[TimespanSoft]])</f>
        <v>21.695685646914999</v>
      </c>
      <c r="Q1078" s="7">
        <f>IF(A1139="","01:00",Table135672[[#This Row],[DateTime]]-A1139)*24</f>
        <v>1.0683333333581686</v>
      </c>
      <c r="R1078" s="2">
        <f>Table135672[[#This Row],[HoursDelta]]*60</f>
        <v>22.399983259964262</v>
      </c>
      <c r="S1078" s="2">
        <f>IF(Table135672[[#This Row],[StartToEndDelta]]&gt;0,Table135672[[#This Row],[ExTimeFinishedDelta]]/Table135672[[#This Row],[StartToEndDelta]],0)</f>
        <v>0.75495446134647526</v>
      </c>
      <c r="T1078" s="2">
        <f>Table135672[[#This Row],[HoursDeltaSoft]]</f>
        <v>21.695685646914999</v>
      </c>
    </row>
    <row r="1079" spans="1:20" x14ac:dyDescent="0.25">
      <c r="A1079" s="1">
        <v>40719.836736111109</v>
      </c>
      <c r="B1079">
        <v>24</v>
      </c>
      <c r="C1079">
        <v>0</v>
      </c>
      <c r="D1079">
        <v>96.684473673502595</v>
      </c>
      <c r="E1079">
        <v>98295</v>
      </c>
      <c r="F1079">
        <v>76477</v>
      </c>
      <c r="G1079">
        <v>7621.2618277777801</v>
      </c>
      <c r="H1079">
        <v>7393.3116519444402</v>
      </c>
      <c r="I1079">
        <v>12767.1123869444</v>
      </c>
      <c r="J1079">
        <f t="shared" si="32"/>
        <v>24</v>
      </c>
      <c r="K1079">
        <f t="shared" si="33"/>
        <v>21818</v>
      </c>
      <c r="L1079">
        <f>IF(G1080="",0,(Table135672[[#This Row],[ExecutionTimeHours]]-G1080)/Table135672[[#This Row],[Timespan]])</f>
        <v>0.38683897827825287</v>
      </c>
      <c r="M1079" s="2">
        <f>IF(H1080="",0,(Table135672[[#This Row],[ExecutionTimeFinished]]-H1080)/Table135672[[#This Row],[Timespan]])</f>
        <v>0.1496870966851615</v>
      </c>
      <c r="N1079" s="2">
        <f>IF(I1080="",0,(Table135672[[#This Row],[StartToEndTimeFinished]]-I1080)/Table135672[[#This Row],[Timespan]])</f>
        <v>0.34829569867788995</v>
      </c>
      <c r="O1079" s="6">
        <f>IF(A1080="","00:01",Table135672[[#This Row],[DateTime]]-A1080)*24*60</f>
        <v>1.0333333339076489</v>
      </c>
      <c r="P1079" s="6">
        <f>IF(G1140="",0,(Table135672[[#This Row],[ExecutionTimeHours]]-G1140)/Table135672[[#This Row],[TimespanSoft]])</f>
        <v>21.767229351965625</v>
      </c>
      <c r="Q1079" s="7">
        <f>IF(A1140="","01:00",Table135672[[#This Row],[DateTime]]-A1140)*24</f>
        <v>1.0694444443797693</v>
      </c>
      <c r="R1079" s="2">
        <f>Table135672[[#This Row],[HoursDelta]]*60</f>
        <v>23.210338696695171</v>
      </c>
      <c r="S1079" s="2">
        <f>IF(Table135672[[#This Row],[StartToEndDelta]]&gt;0,Table135672[[#This Row],[ExTimeFinishedDelta]]/Table135672[[#This Row],[StartToEndDelta]],0)</f>
        <v>0.42977015579969818</v>
      </c>
      <c r="T1079" s="2">
        <f>Table135672[[#This Row],[HoursDeltaSoft]]</f>
        <v>21.767229351965625</v>
      </c>
    </row>
    <row r="1080" spans="1:20" x14ac:dyDescent="0.25">
      <c r="A1080" s="1">
        <v>40719.836018518516</v>
      </c>
      <c r="B1080">
        <v>24</v>
      </c>
      <c r="C1080">
        <v>0</v>
      </c>
      <c r="D1080">
        <v>85.983016967773395</v>
      </c>
      <c r="E1080">
        <v>98295</v>
      </c>
      <c r="F1080">
        <v>77074</v>
      </c>
      <c r="G1080">
        <v>7620.8620941666704</v>
      </c>
      <c r="H1080">
        <v>7393.1569752777796</v>
      </c>
      <c r="I1080">
        <v>12766.752481388899</v>
      </c>
      <c r="J1080">
        <f t="shared" si="32"/>
        <v>24</v>
      </c>
      <c r="K1080">
        <f t="shared" si="33"/>
        <v>21221</v>
      </c>
      <c r="L1080">
        <f>IF(G1081="",0,(Table135672[[#This Row],[ExecutionTimeHours]]-G1081)/Table135672[[#This Row],[Timespan]])</f>
        <v>0.31292064702293848</v>
      </c>
      <c r="M1080" s="2">
        <f>IF(H1081="",0,(Table135672[[#This Row],[ExecutionTimeFinished]]-H1081)/Table135672[[#This Row],[Timespan]])</f>
        <v>1.3106778617551886</v>
      </c>
      <c r="N1080" s="2">
        <f>IF(I1081="",0,(Table135672[[#This Row],[StartToEndTimeFinished]]-I1081)/Table135672[[#This Row],[Timespan]])</f>
        <v>1.7608985089114335</v>
      </c>
      <c r="O1080" s="6">
        <f>IF(A1081="","00:01",Table135672[[#This Row],[DateTime]]-A1081)*24*60</f>
        <v>1.1166666657663882</v>
      </c>
      <c r="P1080" s="6">
        <f>IF(G1141="",0,(Table135672[[#This Row],[ExecutionTimeHours]]-G1141)/Table135672[[#This Row],[TimespanSoft]])</f>
        <v>21.734481051036415</v>
      </c>
      <c r="Q1080" s="7">
        <f>IF(A1141="","01:00",Table135672[[#This Row],[DateTime]]-A1141)*24</f>
        <v>1.0699999998905696</v>
      </c>
      <c r="R1080" s="2">
        <f>Table135672[[#This Row],[HoursDelta]]*60</f>
        <v>18.775238821376309</v>
      </c>
      <c r="S1080" s="2">
        <f>IF(Table135672[[#This Row],[StartToEndDelta]]&gt;0,Table135672[[#This Row],[ExTimeFinishedDelta]]/Table135672[[#This Row],[StartToEndDelta]],0)</f>
        <v>0.74432334125004973</v>
      </c>
      <c r="T1080" s="2">
        <f>Table135672[[#This Row],[HoursDeltaSoft]]</f>
        <v>21.734481051036415</v>
      </c>
    </row>
    <row r="1081" spans="1:20" x14ac:dyDescent="0.25">
      <c r="A1081" s="1">
        <v>40719.835243055553</v>
      </c>
      <c r="B1081">
        <v>24</v>
      </c>
      <c r="C1081">
        <v>0</v>
      </c>
      <c r="D1081">
        <v>92.2054036458333</v>
      </c>
      <c r="E1081">
        <v>98295</v>
      </c>
      <c r="F1081">
        <v>76971</v>
      </c>
      <c r="G1081">
        <v>7620.5126661111099</v>
      </c>
      <c r="H1081">
        <v>7391.6933849999996</v>
      </c>
      <c r="I1081">
        <v>12764.7861447222</v>
      </c>
      <c r="J1081">
        <f t="shared" si="32"/>
        <v>24</v>
      </c>
      <c r="K1081">
        <f t="shared" si="33"/>
        <v>21324</v>
      </c>
      <c r="L1081">
        <f>IF(G1082="",0,(Table135672[[#This Row],[ExecutionTimeHours]]-G1082)/Table135672[[#This Row],[Timespan]])</f>
        <v>0.43773194759964168</v>
      </c>
      <c r="M1081" s="2">
        <f>IF(H1082="",0,(Table135672[[#This Row],[ExecutionTimeFinished]]-H1082)/Table135672[[#This Row],[Timespan]])</f>
        <v>0.15120305665090877</v>
      </c>
      <c r="N1081" s="2">
        <f>IF(I1082="",0,(Table135672[[#This Row],[StartToEndTimeFinished]]-I1082)/Table135672[[#This Row],[Timespan]])</f>
        <v>0.26773139083226516</v>
      </c>
      <c r="O1081" s="6">
        <f>IF(A1082="","00:01",Table135672[[#This Row],[DateTime]]-A1082)*24*60</f>
        <v>0.99999999278225005</v>
      </c>
      <c r="P1081" s="6">
        <f>IF(G1142="",0,(Table135672[[#This Row],[ExecutionTimeHours]]-G1142)/Table135672[[#This Row],[TimespanSoft]])</f>
        <v>21.791306632806666</v>
      </c>
      <c r="Q1081" s="7">
        <f>IF(A1142="","01:00",Table135672[[#This Row],[DateTime]]-A1142)*24</f>
        <v>1.0680555555154569</v>
      </c>
      <c r="R1081" s="2">
        <f>Table135672[[#This Row],[HoursDelta]]*60</f>
        <v>26.263916855978501</v>
      </c>
      <c r="S1081" s="2">
        <f>IF(Table135672[[#This Row],[StartToEndDelta]]&gt;0,Table135672[[#This Row],[ExTimeFinishedDelta]]/Table135672[[#This Row],[StartToEndDelta]],0)</f>
        <v>0.5647565501411006</v>
      </c>
      <c r="T1081" s="2">
        <f>Table135672[[#This Row],[HoursDeltaSoft]]</f>
        <v>21.791306632806666</v>
      </c>
    </row>
    <row r="1082" spans="1:20" x14ac:dyDescent="0.25">
      <c r="A1082" s="1">
        <v>40719.834548611114</v>
      </c>
      <c r="B1082">
        <v>24</v>
      </c>
      <c r="C1082">
        <v>0</v>
      </c>
      <c r="D1082">
        <v>90.631088256835895</v>
      </c>
      <c r="E1082">
        <v>98295</v>
      </c>
      <c r="F1082">
        <v>77102</v>
      </c>
      <c r="G1082">
        <v>7620.0749341666697</v>
      </c>
      <c r="H1082">
        <v>7391.54218194444</v>
      </c>
      <c r="I1082">
        <v>12764.5184133333</v>
      </c>
      <c r="J1082">
        <f t="shared" si="32"/>
        <v>24</v>
      </c>
      <c r="K1082">
        <f t="shared" si="33"/>
        <v>21193</v>
      </c>
      <c r="L1082">
        <f>IF(G1083="",0,(Table135672[[#This Row],[ExecutionTimeHours]]-G1083)/Table135672[[#This Row],[Timespan]])</f>
        <v>0.38776798776740595</v>
      </c>
      <c r="M1082" s="2">
        <f>IF(H1083="",0,(Table135672[[#This Row],[ExecutionTimeFinished]]-H1083)/Table135672[[#This Row],[Timespan]])</f>
        <v>0</v>
      </c>
      <c r="N1082" s="2">
        <f>IF(I1083="",0,(Table135672[[#This Row],[StartToEndTimeFinished]]-I1083)/Table135672[[#This Row],[Timespan]])</f>
        <v>0</v>
      </c>
      <c r="O1082" s="6">
        <f>IF(A1083="","00:01",Table135672[[#This Row],[DateTime]]-A1083)*24*60</f>
        <v>1.0500000044703484</v>
      </c>
      <c r="P1082" s="6">
        <f>IF(G1143="",0,(Table135672[[#This Row],[ExecutionTimeHours]]-G1143)/Table135672[[#This Row],[TimespanSoft]])</f>
        <v>21.727120351703924</v>
      </c>
      <c r="Q1082" s="7">
        <f>IF(A1143="","01:00",Table135672[[#This Row],[DateTime]]-A1143)*24</f>
        <v>1.0686111112008803</v>
      </c>
      <c r="R1082" s="2">
        <f>Table135672[[#This Row],[HoursDelta]]*60</f>
        <v>23.266079266044358</v>
      </c>
      <c r="S1082" s="2">
        <f>IF(Table135672[[#This Row],[StartToEndDelta]]&gt;0,Table135672[[#This Row],[ExTimeFinishedDelta]]/Table135672[[#This Row],[StartToEndDelta]],0)</f>
        <v>0</v>
      </c>
      <c r="T1082" s="2">
        <f>Table135672[[#This Row],[HoursDeltaSoft]]</f>
        <v>21.727120351703924</v>
      </c>
    </row>
    <row r="1083" spans="1:20" x14ac:dyDescent="0.25">
      <c r="A1083" s="1">
        <v>40719.833819444444</v>
      </c>
      <c r="B1083">
        <v>24</v>
      </c>
      <c r="C1083">
        <v>0</v>
      </c>
      <c r="D1083">
        <v>92.135663350423201</v>
      </c>
      <c r="E1083">
        <v>98295</v>
      </c>
      <c r="F1083">
        <v>77191</v>
      </c>
      <c r="G1083">
        <v>7619.6677777777804</v>
      </c>
      <c r="H1083">
        <v>7391.54218194444</v>
      </c>
      <c r="I1083">
        <v>12764.5184133333</v>
      </c>
      <c r="J1083">
        <f t="shared" si="32"/>
        <v>24</v>
      </c>
      <c r="K1083">
        <f t="shared" si="33"/>
        <v>21104</v>
      </c>
      <c r="L1083">
        <f>IF(G1084="",0,(Table135672[[#This Row],[ExecutionTimeHours]]-G1084)/Table135672[[#This Row],[Timespan]])</f>
        <v>0.37309010490784572</v>
      </c>
      <c r="M1083" s="2">
        <f>IF(H1084="",0,(Table135672[[#This Row],[ExecutionTimeFinished]]-H1084)/Table135672[[#This Row],[Timespan]])</f>
        <v>0.15014401071297323</v>
      </c>
      <c r="N1083" s="2">
        <f>IF(I1084="",0,(Table135672[[#This Row],[StartToEndTimeFinished]]-I1084)/Table135672[[#This Row],[Timespan]])</f>
        <v>0.40044609454309532</v>
      </c>
      <c r="O1083" s="6">
        <f>IF(A1084="","00:01",Table135672[[#This Row],[DateTime]]-A1084)*24*60</f>
        <v>1.0666666645556688</v>
      </c>
      <c r="P1083" s="6">
        <f>IF(G1144="",0,(Table135672[[#This Row],[ExecutionTimeHours]]-G1144)/Table135672[[#This Row],[TimespanSoft]])</f>
        <v>21.734514566745485</v>
      </c>
      <c r="Q1083" s="7">
        <f>IF(A1144="","01:00",Table135672[[#This Row],[DateTime]]-A1144)*24</f>
        <v>1.0677777778473683</v>
      </c>
      <c r="R1083" s="2">
        <f>Table135672[[#This Row],[HoursDelta]]*60</f>
        <v>22.385406294470744</v>
      </c>
      <c r="S1083" s="2">
        <f>IF(Table135672[[#This Row],[StartToEndDelta]]&gt;0,Table135672[[#This Row],[ExTimeFinishedDelta]]/Table135672[[#This Row],[StartToEndDelta]],0)</f>
        <v>0.37494187796808437</v>
      </c>
      <c r="T1083" s="2">
        <f>Table135672[[#This Row],[HoursDeltaSoft]]</f>
        <v>21.734514566745485</v>
      </c>
    </row>
    <row r="1084" spans="1:20" x14ac:dyDescent="0.25">
      <c r="A1084" s="1">
        <v>40719.833078703705</v>
      </c>
      <c r="B1084">
        <v>24</v>
      </c>
      <c r="C1084">
        <v>0</v>
      </c>
      <c r="D1084">
        <v>89.371520996093807</v>
      </c>
      <c r="E1084">
        <v>98295</v>
      </c>
      <c r="F1084">
        <v>76784</v>
      </c>
      <c r="G1084">
        <v>7619.2698149999997</v>
      </c>
      <c r="H1084">
        <v>7391.3820283333298</v>
      </c>
      <c r="I1084">
        <v>12764.0912708333</v>
      </c>
      <c r="J1084">
        <f t="shared" si="32"/>
        <v>24</v>
      </c>
      <c r="K1084">
        <f t="shared" si="33"/>
        <v>21511</v>
      </c>
      <c r="L1084">
        <f>IF(G1085="",0,(Table135672[[#This Row],[ExecutionTimeHours]]-G1085)/Table135672[[#This Row],[Timespan]])</f>
        <v>0.40703387074418795</v>
      </c>
      <c r="M1084" s="2">
        <f>IF(H1085="",0,(Table135672[[#This Row],[ExecutionTimeFinished]]-H1085)/Table135672[[#This Row],[Timespan]])</f>
        <v>0</v>
      </c>
      <c r="N1084" s="2">
        <f>IF(I1085="",0,(Table135672[[#This Row],[StartToEndTimeFinished]]-I1085)/Table135672[[#This Row],[Timespan]])</f>
        <v>0</v>
      </c>
      <c r="O1084" s="6">
        <f>IF(A1085="","00:01",Table135672[[#This Row],[DateTime]]-A1085)*24*60</f>
        <v>1.0333333339076489</v>
      </c>
      <c r="P1084" s="6">
        <f>IF(G1145="",0,(Table135672[[#This Row],[ExecutionTimeHours]]-G1145)/Table135672[[#This Row],[TimespanSoft]])</f>
        <v>21.778116927401367</v>
      </c>
      <c r="Q1084" s="7">
        <f>IF(A1145="","01:00",Table135672[[#This Row],[DateTime]]-A1145)*24</f>
        <v>1.0666666666511446</v>
      </c>
      <c r="R1084" s="2">
        <f>Table135672[[#This Row],[HoursDelta]]*60</f>
        <v>24.422032244651277</v>
      </c>
      <c r="S1084" s="2">
        <f>IF(Table135672[[#This Row],[StartToEndDelta]]&gt;0,Table135672[[#This Row],[ExTimeFinishedDelta]]/Table135672[[#This Row],[StartToEndDelta]],0)</f>
        <v>0</v>
      </c>
      <c r="T1084" s="2">
        <f>Table135672[[#This Row],[HoursDeltaSoft]]</f>
        <v>21.778116927401367</v>
      </c>
    </row>
    <row r="1085" spans="1:20" x14ac:dyDescent="0.25">
      <c r="A1085" s="1">
        <v>40719.832361111112</v>
      </c>
      <c r="B1085">
        <v>24</v>
      </c>
      <c r="C1085">
        <v>0</v>
      </c>
      <c r="D1085">
        <v>87.310111999511705</v>
      </c>
      <c r="E1085">
        <v>98295</v>
      </c>
      <c r="F1085">
        <v>76868</v>
      </c>
      <c r="G1085">
        <v>7618.8492133333302</v>
      </c>
      <c r="H1085">
        <v>7391.3820283333298</v>
      </c>
      <c r="I1085">
        <v>12764.0912708333</v>
      </c>
      <c r="J1085">
        <f t="shared" si="32"/>
        <v>24</v>
      </c>
      <c r="K1085">
        <f t="shared" si="33"/>
        <v>21427</v>
      </c>
      <c r="L1085">
        <f>IF(G1086="",0,(Table135672[[#This Row],[ExecutionTimeHours]]-G1086)/Table135672[[#This Row],[Timespan]])</f>
        <v>0.39160806429212647</v>
      </c>
      <c r="M1085" s="2">
        <f>IF(H1086="",0,(Table135672[[#This Row],[ExecutionTimeFinished]]-H1086)/Table135672[[#This Row],[Timespan]])</f>
        <v>0</v>
      </c>
      <c r="N1085" s="2">
        <f>IF(I1086="",0,(Table135672[[#This Row],[StartToEndTimeFinished]]-I1086)/Table135672[[#This Row],[Timespan]])</f>
        <v>0</v>
      </c>
      <c r="O1085" s="6">
        <f>IF(A1086="","00:01",Table135672[[#This Row],[DateTime]]-A1086)*24*60</f>
        <v>1.0333333339076489</v>
      </c>
      <c r="P1085" s="6">
        <f>IF(G1146="",0,(Table135672[[#This Row],[ExecutionTimeHours]]-G1146)/Table135672[[#This Row],[TimespanSoft]])</f>
        <v>21.776406866423937</v>
      </c>
      <c r="Q1085" s="7">
        <f>IF(A1146="","01:00",Table135672[[#This Row],[DateTime]]-A1146)*24</f>
        <v>1.0677777778473683</v>
      </c>
      <c r="R1085" s="2">
        <f>Table135672[[#This Row],[HoursDelta]]*60</f>
        <v>23.496483857527586</v>
      </c>
      <c r="S1085" s="2">
        <f>IF(Table135672[[#This Row],[StartToEndDelta]]&gt;0,Table135672[[#This Row],[ExTimeFinishedDelta]]/Table135672[[#This Row],[StartToEndDelta]],0)</f>
        <v>0</v>
      </c>
      <c r="T1085" s="2">
        <f>Table135672[[#This Row],[HoursDeltaSoft]]</f>
        <v>21.776406866423937</v>
      </c>
    </row>
    <row r="1086" spans="1:20" x14ac:dyDescent="0.25">
      <c r="A1086" s="1">
        <v>40719.831643518519</v>
      </c>
      <c r="B1086">
        <v>24</v>
      </c>
      <c r="C1086">
        <v>0</v>
      </c>
      <c r="D1086">
        <v>87.963615417480497</v>
      </c>
      <c r="E1086">
        <v>98295</v>
      </c>
      <c r="F1086">
        <v>76113</v>
      </c>
      <c r="G1086">
        <v>7618.4445516666701</v>
      </c>
      <c r="H1086">
        <v>7391.3820283333298</v>
      </c>
      <c r="I1086">
        <v>12764.0912708333</v>
      </c>
      <c r="J1086">
        <f t="shared" si="32"/>
        <v>24</v>
      </c>
      <c r="K1086">
        <f t="shared" si="33"/>
        <v>22182</v>
      </c>
      <c r="L1086">
        <f>IF(G1087="",0,(Table135672[[#This Row],[ExecutionTimeHours]]-G1087)/Table135672[[#This Row],[Timespan]])</f>
        <v>0.41716222087042354</v>
      </c>
      <c r="M1086" s="2">
        <f>IF(H1087="",0,(Table135672[[#This Row],[ExecutionTimeFinished]]-H1087)/Table135672[[#This Row],[Timespan]])</f>
        <v>0.51886444274840859</v>
      </c>
      <c r="N1086" s="2">
        <f>IF(I1087="",0,(Table135672[[#This Row],[StartToEndTimeFinished]]-I1087)/Table135672[[#This Row],[Timespan]])</f>
        <v>0.61688610908920982</v>
      </c>
      <c r="O1086" s="6">
        <f>IF(A1087="","00:01",Table135672[[#This Row],[DateTime]]-A1087)*24*60</f>
        <v>1.000000003259629</v>
      </c>
      <c r="P1086" s="6">
        <f>IF(G1147="",0,(Table135672[[#This Row],[ExecutionTimeHours]]-G1147)/Table135672[[#This Row],[TimespanSoft]])</f>
        <v>21.75772490849295</v>
      </c>
      <c r="Q1086" s="7">
        <f>IF(A1147="","01:00",Table135672[[#This Row],[DateTime]]-A1147)*24</f>
        <v>1.0683333333581686</v>
      </c>
      <c r="R1086" s="2">
        <f>Table135672[[#This Row],[HoursDelta]]*60</f>
        <v>25.029733252225412</v>
      </c>
      <c r="S1086" s="2">
        <f>IF(Table135672[[#This Row],[StartToEndDelta]]&gt;0,Table135672[[#This Row],[ExTimeFinishedDelta]]/Table135672[[#This Row],[StartToEndDelta]],0)</f>
        <v>0.841102490562604</v>
      </c>
      <c r="T1086" s="2">
        <f>Table135672[[#This Row],[HoursDeltaSoft]]</f>
        <v>21.75772490849295</v>
      </c>
    </row>
    <row r="1087" spans="1:20" x14ac:dyDescent="0.25">
      <c r="A1087" s="1">
        <v>40719.830949074072</v>
      </c>
      <c r="B1087">
        <v>24</v>
      </c>
      <c r="C1087">
        <v>1</v>
      </c>
      <c r="D1087">
        <v>89.545455932617202</v>
      </c>
      <c r="E1087">
        <v>98295</v>
      </c>
      <c r="F1087">
        <v>75748</v>
      </c>
      <c r="G1087">
        <v>7618.0273894444399</v>
      </c>
      <c r="H1087">
        <v>7390.8631638888901</v>
      </c>
      <c r="I1087">
        <v>12763.4743847222</v>
      </c>
      <c r="J1087">
        <f t="shared" si="32"/>
        <v>23</v>
      </c>
      <c r="K1087">
        <f t="shared" si="33"/>
        <v>22547</v>
      </c>
      <c r="L1087">
        <f>IF(G1088="",0,(Table135672[[#This Row],[ExecutionTimeHours]]-G1088)/Table135672[[#This Row],[Timespan]])</f>
        <v>0.38489722389616871</v>
      </c>
      <c r="M1087" s="2">
        <f>IF(H1088="",0,(Table135672[[#This Row],[ExecutionTimeFinished]]-H1088)/Table135672[[#This Row],[Timespan]])</f>
        <v>0.31956616301139146</v>
      </c>
      <c r="N1087" s="2">
        <f>IF(I1088="",0,(Table135672[[#This Row],[StartToEndTimeFinished]]-I1088)/Table135672[[#This Row],[Timespan]])</f>
        <v>0.60685682082733949</v>
      </c>
      <c r="O1087" s="6">
        <f>IF(A1088="","00:01",Table135672[[#This Row],[DateTime]]-A1088)*24*60</f>
        <v>1.0999999952036887</v>
      </c>
      <c r="P1087" s="6">
        <f>IF(G1148="",0,(Table135672[[#This Row],[ExecutionTimeHours]]-G1148)/Table135672[[#This Row],[TimespanSoft]])</f>
        <v>21.744904315665934</v>
      </c>
      <c r="Q1087" s="7">
        <f>IF(A1148="","01:00",Table135672[[#This Row],[DateTime]]-A1148)*24</f>
        <v>1.0683333333581686</v>
      </c>
      <c r="R1087" s="2">
        <f>Table135672[[#This Row],[HoursDelta]]*60</f>
        <v>23.093833433770122</v>
      </c>
      <c r="S1087" s="2">
        <f>IF(Table135672[[#This Row],[StartToEndDelta]]&gt;0,Table135672[[#This Row],[ExTimeFinishedDelta]]/Table135672[[#This Row],[StartToEndDelta]],0)</f>
        <v>0.52659235596251652</v>
      </c>
      <c r="T1087" s="2">
        <f>Table135672[[#This Row],[HoursDeltaSoft]]</f>
        <v>21.744904315665934</v>
      </c>
    </row>
    <row r="1088" spans="1:20" x14ac:dyDescent="0.25">
      <c r="A1088" s="1">
        <v>40719.830185185187</v>
      </c>
      <c r="B1088">
        <v>24</v>
      </c>
      <c r="C1088">
        <v>0</v>
      </c>
      <c r="D1088">
        <v>90.875986735026004</v>
      </c>
      <c r="E1088">
        <v>98295</v>
      </c>
      <c r="F1088">
        <v>75935</v>
      </c>
      <c r="G1088">
        <v>7617.6040025000002</v>
      </c>
      <c r="H1088">
        <v>7390.5116411111103</v>
      </c>
      <c r="I1088">
        <v>12762.8068422222</v>
      </c>
      <c r="J1088">
        <f t="shared" si="32"/>
        <v>24</v>
      </c>
      <c r="K1088">
        <f t="shared" si="33"/>
        <v>22360</v>
      </c>
      <c r="L1088">
        <f>IF(G1089="",0,(Table135672[[#This Row],[ExecutionTimeHours]]-G1089)/Table135672[[#This Row],[Timespan]])</f>
        <v>0.33253512765833682</v>
      </c>
      <c r="M1088" s="2">
        <f>IF(H1089="",0,(Table135672[[#This Row],[ExecutionTimeFinished]]-H1089)/Table135672[[#This Row],[Timespan]])</f>
        <v>0.80224794739237293</v>
      </c>
      <c r="N1088" s="2">
        <f>IF(I1089="",0,(Table135672[[#This Row],[StartToEndTimeFinished]]-I1089)/Table135672[[#This Row],[Timespan]])</f>
        <v>1.0189576905978501</v>
      </c>
      <c r="O1088" s="6">
        <f>IF(A1089="","00:01",Table135672[[#This Row],[DateTime]]-A1089)*24*60</f>
        <v>1.0833333351183683</v>
      </c>
      <c r="P1088" s="6">
        <f>IF(G1149="",0,(Table135672[[#This Row],[ExecutionTimeHours]]-G1149)/Table135672[[#This Row],[TimespanSoft]])</f>
        <v>21.718119271151</v>
      </c>
      <c r="Q1088" s="7">
        <f>IF(A1149="","01:00",Table135672[[#This Row],[DateTime]]-A1149)*24</f>
        <v>1.0666666666511446</v>
      </c>
      <c r="R1088" s="2">
        <f>Table135672[[#This Row],[HoursDelta]]*60</f>
        <v>19.952107659500207</v>
      </c>
      <c r="S1088" s="2">
        <f>IF(Table135672[[#This Row],[StartToEndDelta]]&gt;0,Table135672[[#This Row],[ExTimeFinishedDelta]]/Table135672[[#This Row],[StartToEndDelta]],0)</f>
        <v>0.78732213790120398</v>
      </c>
      <c r="T1088" s="2">
        <f>Table135672[[#This Row],[HoursDeltaSoft]]</f>
        <v>21.718119271151</v>
      </c>
    </row>
    <row r="1089" spans="1:20" x14ac:dyDescent="0.25">
      <c r="A1089" s="1">
        <v>40719.829432870371</v>
      </c>
      <c r="B1089">
        <v>24</v>
      </c>
      <c r="C1089">
        <v>1</v>
      </c>
      <c r="D1089">
        <v>88.812248229980497</v>
      </c>
      <c r="E1089">
        <v>98295</v>
      </c>
      <c r="F1089">
        <v>76025</v>
      </c>
      <c r="G1089">
        <v>7617.2437561111101</v>
      </c>
      <c r="H1089">
        <v>7389.6425391666698</v>
      </c>
      <c r="I1089">
        <v>12761.702971388901</v>
      </c>
      <c r="J1089">
        <f t="shared" si="32"/>
        <v>23</v>
      </c>
      <c r="K1089">
        <f t="shared" si="33"/>
        <v>22270</v>
      </c>
      <c r="L1089">
        <f>IF(G1090="",0,(Table135672[[#This Row],[ExecutionTimeHours]]-G1090)/Table135672[[#This Row],[Timespan]])</f>
        <v>0.34938306125013557</v>
      </c>
      <c r="M1089" s="2">
        <f>IF(H1090="",0,(Table135672[[#This Row],[ExecutionTimeFinished]]-H1090)/Table135672[[#This Row],[Timespan]])</f>
        <v>0.37429344384856672</v>
      </c>
      <c r="N1089" s="2">
        <f>IF(I1090="",0,(Table135672[[#This Row],[StartToEndTimeFinished]]-I1090)/Table135672[[#This Row],[Timespan]])</f>
        <v>0.48345983764570977</v>
      </c>
      <c r="O1089" s="6">
        <f>IF(A1090="","00:01",Table135672[[#This Row],[DateTime]]-A1090)*24*60</f>
        <v>1.0166666633449495</v>
      </c>
      <c r="P1089" s="6">
        <f>IF(G1150="",0,(Table135672[[#This Row],[ExecutionTimeHours]]-G1150)/Table135672[[#This Row],[TimespanSoft]])</f>
        <v>21.728808083258553</v>
      </c>
      <c r="Q1089" s="7">
        <f>IF(A1150="","01:00",Table135672[[#This Row],[DateTime]]-A1150)*24</f>
        <v>1.0652777777868323</v>
      </c>
      <c r="R1089" s="2">
        <f>Table135672[[#This Row],[HoursDelta]]*60</f>
        <v>20.962983675008136</v>
      </c>
      <c r="S1089" s="2">
        <f>IF(Table135672[[#This Row],[StartToEndDelta]]&gt;0,Table135672[[#This Row],[ExTimeFinishedDelta]]/Table135672[[#This Row],[StartToEndDelta]],0)</f>
        <v>0.77419759554641099</v>
      </c>
      <c r="T1089" s="2">
        <f>Table135672[[#This Row],[HoursDeltaSoft]]</f>
        <v>21.728808083258553</v>
      </c>
    </row>
    <row r="1090" spans="1:20" x14ac:dyDescent="0.25">
      <c r="A1090" s="1">
        <v>40719.828726851854</v>
      </c>
      <c r="B1090">
        <v>24</v>
      </c>
      <c r="C1090">
        <v>0</v>
      </c>
      <c r="D1090">
        <v>89.575503031412794</v>
      </c>
      <c r="E1090">
        <v>98295</v>
      </c>
      <c r="F1090">
        <v>76020</v>
      </c>
      <c r="G1090">
        <v>7616.8885499999997</v>
      </c>
      <c r="H1090">
        <v>7389.2620075000004</v>
      </c>
      <c r="I1090">
        <v>12761.2114538889</v>
      </c>
      <c r="J1090">
        <f t="shared" si="32"/>
        <v>24</v>
      </c>
      <c r="K1090">
        <f t="shared" si="33"/>
        <v>22275</v>
      </c>
      <c r="L1090">
        <f>IF(G1091="",0,(Table135672[[#This Row],[ExecutionTimeHours]]-G1091)/Table135672[[#This Row],[Timespan]])</f>
        <v>0.3868155710477143</v>
      </c>
      <c r="M1090" s="2">
        <f>IF(H1091="",0,(Table135672[[#This Row],[ExecutionTimeFinished]]-H1091)/Table135672[[#This Row],[Timespan]])</f>
        <v>0.68225764547055068</v>
      </c>
      <c r="N1090" s="2">
        <f>IF(I1091="",0,(Table135672[[#This Row],[StartToEndTimeFinished]]-I1091)/Table135672[[#This Row],[Timespan]])</f>
        <v>0.76808715305267661</v>
      </c>
      <c r="O1090" s="6">
        <f>IF(A1091="","00:01",Table135672[[#This Row],[DateTime]]-A1091)*24*60</f>
        <v>1.0166666738223284</v>
      </c>
      <c r="P1090" s="6">
        <f>IF(G1151="",0,(Table135672[[#This Row],[ExecutionTimeHours]]-G1151)/Table135672[[#This Row],[TimespanSoft]])</f>
        <v>21.776551759921674</v>
      </c>
      <c r="Q1090" s="7">
        <f>IF(A1151="","01:00",Table135672[[#This Row],[DateTime]]-A1151)*24</f>
        <v>1.0652777777868323</v>
      </c>
      <c r="R1090" s="2">
        <f>Table135672[[#This Row],[HoursDelta]]*60</f>
        <v>23.208934262862858</v>
      </c>
      <c r="S1090" s="2">
        <f>IF(Table135672[[#This Row],[StartToEndDelta]]&gt;0,Table135672[[#This Row],[ExTimeFinishedDelta]]/Table135672[[#This Row],[StartToEndDelta]],0)</f>
        <v>0.88825550949393417</v>
      </c>
      <c r="T1090" s="2">
        <f>Table135672[[#This Row],[HoursDeltaSoft]]</f>
        <v>21.776551759921674</v>
      </c>
    </row>
    <row r="1091" spans="1:20" x14ac:dyDescent="0.25">
      <c r="A1091" s="1">
        <v>40719.828020833331</v>
      </c>
      <c r="B1091">
        <v>24</v>
      </c>
      <c r="C1091">
        <v>0</v>
      </c>
      <c r="D1091">
        <v>90.733843485514299</v>
      </c>
      <c r="E1091">
        <v>98295</v>
      </c>
      <c r="F1091">
        <v>75285</v>
      </c>
      <c r="G1091">
        <v>7616.4952874999999</v>
      </c>
      <c r="H1091">
        <v>7388.56837888889</v>
      </c>
      <c r="I1091">
        <v>12760.4305652778</v>
      </c>
      <c r="J1091">
        <f t="shared" ref="J1091:J1154" si="34">B1091-C1091</f>
        <v>24</v>
      </c>
      <c r="K1091">
        <f t="shared" ref="K1091:K1154" si="35">E1091-F1091</f>
        <v>23010</v>
      </c>
      <c r="L1091">
        <f>IF(G1092="",0,(Table135672[[#This Row],[ExecutionTimeHours]]-G1092)/Table135672[[#This Row],[Timespan]])</f>
        <v>0.34552736346386781</v>
      </c>
      <c r="M1091" s="2">
        <f>IF(H1092="",0,(Table135672[[#This Row],[ExecutionTimeFinished]]-H1092)/Table135672[[#This Row],[Timespan]])</f>
        <v>0.11228880606382025</v>
      </c>
      <c r="N1091" s="2">
        <f>IF(I1092="",0,(Table135672[[#This Row],[StartToEndTimeFinished]]-I1092)/Table135672[[#This Row],[Timespan]])</f>
        <v>0.19845422899578621</v>
      </c>
      <c r="O1091" s="6">
        <f>IF(A1092="","00:01",Table135672[[#This Row],[DateTime]]-A1092)*24*60</f>
        <v>1.1166666657663882</v>
      </c>
      <c r="P1091" s="6">
        <f>IF(G1152="",0,(Table135672[[#This Row],[ExecutionTimeHours]]-G1152)/Table135672[[#This Row],[TimespanSoft]])</f>
        <v>21.794123534737807</v>
      </c>
      <c r="Q1091" s="7">
        <f>IF(A1152="","01:00",Table135672[[#This Row],[DateTime]]-A1152)*24</f>
        <v>1.0658333332976326</v>
      </c>
      <c r="R1091" s="2">
        <f>Table135672[[#This Row],[HoursDelta]]*60</f>
        <v>20.731641807832069</v>
      </c>
      <c r="S1091" s="2">
        <f>IF(Table135672[[#This Row],[StartToEndDelta]]&gt;0,Table135672[[#This Row],[ExTimeFinishedDelta]]/Table135672[[#This Row],[StartToEndDelta]],0)</f>
        <v>0.56581714903240721</v>
      </c>
      <c r="T1091" s="2">
        <f>Table135672[[#This Row],[HoursDeltaSoft]]</f>
        <v>21.794123534737807</v>
      </c>
    </row>
    <row r="1092" spans="1:20" x14ac:dyDescent="0.25">
      <c r="A1092" s="1">
        <v>40719.827245370368</v>
      </c>
      <c r="B1092">
        <v>24</v>
      </c>
      <c r="C1092">
        <v>0</v>
      </c>
      <c r="D1092">
        <v>91.422612508138002</v>
      </c>
      <c r="E1092">
        <v>98295</v>
      </c>
      <c r="F1092">
        <v>75930</v>
      </c>
      <c r="G1092">
        <v>7616.1094486111097</v>
      </c>
      <c r="H1092">
        <v>7388.4429897222199</v>
      </c>
      <c r="I1092">
        <v>12760.2089580556</v>
      </c>
      <c r="J1092">
        <f t="shared" si="34"/>
        <v>24</v>
      </c>
      <c r="K1092">
        <f t="shared" si="35"/>
        <v>22365</v>
      </c>
      <c r="L1092">
        <f>IF(G1093="",0,(Table135672[[#This Row],[ExecutionTimeHours]]-G1093)/Table135672[[#This Row],[Timespan]])</f>
        <v>0.40775537611530221</v>
      </c>
      <c r="M1092" s="2">
        <f>IF(H1093="",0,(Table135672[[#This Row],[ExecutionTimeFinished]]-H1093)/Table135672[[#This Row],[Timespan]])</f>
        <v>1.0641782252118521</v>
      </c>
      <c r="N1092" s="2">
        <f>IF(I1093="",0,(Table135672[[#This Row],[StartToEndTimeFinished]]-I1093)/Table135672[[#This Row],[Timespan]])</f>
        <v>1.32776397777762</v>
      </c>
      <c r="O1092" s="6">
        <f>IF(A1093="","00:01",Table135672[[#This Row],[DateTime]]-A1093)*24*60</f>
        <v>1.0333333339076489</v>
      </c>
      <c r="P1092" s="6">
        <f>IF(G1153="",0,(Table135672[[#This Row],[ExecutionTimeHours]]-G1153)/Table135672[[#This Row],[TimespanSoft]])</f>
        <v>21.850032630118928</v>
      </c>
      <c r="Q1092" s="7">
        <f>IF(A1153="","01:00",Table135672[[#This Row],[DateTime]]-A1153)*24</f>
        <v>1.0641666665906087</v>
      </c>
      <c r="R1092" s="2">
        <f>Table135672[[#This Row],[HoursDelta]]*60</f>
        <v>24.465322566918132</v>
      </c>
      <c r="S1092" s="2">
        <f>IF(Table135672[[#This Row],[StartToEndDelta]]&gt;0,Table135672[[#This Row],[ExTimeFinishedDelta]]/Table135672[[#This Row],[StartToEndDelta]],0)</f>
        <v>0.80148147036873862</v>
      </c>
      <c r="T1092" s="2">
        <f>Table135672[[#This Row],[HoursDeltaSoft]]</f>
        <v>21.850032630118928</v>
      </c>
    </row>
    <row r="1093" spans="1:20" x14ac:dyDescent="0.25">
      <c r="A1093" s="1">
        <v>40719.826527777775</v>
      </c>
      <c r="B1093">
        <v>24</v>
      </c>
      <c r="C1093">
        <v>1</v>
      </c>
      <c r="D1093">
        <v>92.774688720703097</v>
      </c>
      <c r="E1093">
        <v>98295</v>
      </c>
      <c r="F1093">
        <v>76276</v>
      </c>
      <c r="G1093">
        <v>7615.6881013888897</v>
      </c>
      <c r="H1093">
        <v>7387.3433388888898</v>
      </c>
      <c r="I1093">
        <v>12758.836935277801</v>
      </c>
      <c r="J1093">
        <f t="shared" si="34"/>
        <v>23</v>
      </c>
      <c r="K1093">
        <f t="shared" si="35"/>
        <v>22019</v>
      </c>
      <c r="L1093">
        <f>IF(G1094="",0,(Table135672[[#This Row],[ExecutionTimeHours]]-G1094)/Table135672[[#This Row],[Timespan]])</f>
        <v>0.31771880944393965</v>
      </c>
      <c r="M1093" s="2">
        <f>IF(H1094="",0,(Table135672[[#This Row],[ExecutionTimeFinished]]-H1094)/Table135672[[#This Row],[Timespan]])</f>
        <v>0.94136738070614223</v>
      </c>
      <c r="N1093" s="2">
        <f>IF(I1094="",0,(Table135672[[#This Row],[StartToEndTimeFinished]]-I1094)/Table135672[[#This Row],[Timespan]])</f>
        <v>1.1636919044915441</v>
      </c>
      <c r="O1093" s="6">
        <f>IF(A1094="","00:01",Table135672[[#This Row],[DateTime]]-A1094)*24*60</f>
        <v>1.1666666669771075</v>
      </c>
      <c r="P1093" s="6">
        <f>IF(G1154="",0,(Table135672[[#This Row],[ExecutionTimeHours]]-G1154)/Table135672[[#This Row],[TimespanSoft]])</f>
        <v>21.898683099740055</v>
      </c>
      <c r="Q1093" s="7">
        <f>IF(A1154="","01:00",Table135672[[#This Row],[DateTime]]-A1154)*24</f>
        <v>1.0649999999441206</v>
      </c>
      <c r="R1093" s="2">
        <f>Table135672[[#This Row],[HoursDelta]]*60</f>
        <v>19.063128566636379</v>
      </c>
      <c r="S1093" s="2">
        <f>IF(Table135672[[#This Row],[StartToEndDelta]]&gt;0,Table135672[[#This Row],[ExTimeFinishedDelta]]/Table135672[[#This Row],[StartToEndDelta]],0)</f>
        <v>0.80894898131774584</v>
      </c>
      <c r="T1093" s="2">
        <f>Table135672[[#This Row],[HoursDeltaSoft]]</f>
        <v>21.898683099740055</v>
      </c>
    </row>
    <row r="1094" spans="1:20" x14ac:dyDescent="0.25">
      <c r="A1094" s="1">
        <v>40719.82571759259</v>
      </c>
      <c r="B1094">
        <v>24</v>
      </c>
      <c r="C1094">
        <v>0</v>
      </c>
      <c r="D1094">
        <v>88.796343485514299</v>
      </c>
      <c r="E1094">
        <v>98295</v>
      </c>
      <c r="F1094">
        <v>77233</v>
      </c>
      <c r="G1094">
        <v>7615.3174294444398</v>
      </c>
      <c r="H1094">
        <v>7386.2450769444404</v>
      </c>
      <c r="I1094">
        <v>12757.479294722199</v>
      </c>
      <c r="J1094">
        <f t="shared" si="34"/>
        <v>24</v>
      </c>
      <c r="K1094">
        <f t="shared" si="35"/>
        <v>21062</v>
      </c>
      <c r="L1094">
        <f>IF(G1095="",0,(Table135672[[#This Row],[ExecutionTimeHours]]-G1095)/Table135672[[#This Row],[Timespan]])</f>
        <v>0.35088099027213232</v>
      </c>
      <c r="M1094" s="2">
        <f>IF(H1095="",0,(Table135672[[#This Row],[ExecutionTimeFinished]]-H1095)/Table135672[[#This Row],[Timespan]])</f>
        <v>0.54827343857645516</v>
      </c>
      <c r="N1094" s="2">
        <f>IF(I1095="",0,(Table135672[[#This Row],[StartToEndTimeFinished]]-I1095)/Table135672[[#This Row],[Timespan]])</f>
        <v>0.71129140762561305</v>
      </c>
      <c r="O1094" s="6">
        <f>IF(A1095="","00:01",Table135672[[#This Row],[DateTime]]-A1095)*24*60</f>
        <v>1.0666666645556688</v>
      </c>
      <c r="P1094" s="6">
        <f>IF(G1155="",0,(Table135672[[#This Row],[ExecutionTimeHours]]-G1155)/Table135672[[#This Row],[TimespanSoft]])</f>
        <v>22.004400627433725</v>
      </c>
      <c r="Q1094" s="7">
        <f>IF(A1155="","01:00",Table135672[[#This Row],[DateTime]]-A1155)*24</f>
        <v>1.0636111110798083</v>
      </c>
      <c r="R1094" s="2">
        <f>Table135672[[#This Row],[HoursDelta]]*60</f>
        <v>21.052859416327941</v>
      </c>
      <c r="S1094" s="2">
        <f>IF(Table135672[[#This Row],[StartToEndDelta]]&gt;0,Table135672[[#This Row],[ExTimeFinishedDelta]]/Table135672[[#This Row],[StartToEndDelta]],0)</f>
        <v>0.7708140892727301</v>
      </c>
      <c r="T1094" s="2">
        <f>Table135672[[#This Row],[HoursDeltaSoft]]</f>
        <v>22.004400627433725</v>
      </c>
    </row>
    <row r="1095" spans="1:20" x14ac:dyDescent="0.25">
      <c r="A1095" s="1">
        <v>40719.824976851851</v>
      </c>
      <c r="B1095">
        <v>24</v>
      </c>
      <c r="C1095">
        <v>0</v>
      </c>
      <c r="D1095">
        <v>88.099428812662794</v>
      </c>
      <c r="E1095">
        <v>98295</v>
      </c>
      <c r="F1095">
        <v>76819</v>
      </c>
      <c r="G1095">
        <v>7614.9431563888902</v>
      </c>
      <c r="H1095">
        <v>7385.6602519444496</v>
      </c>
      <c r="I1095">
        <v>12756.7205838889</v>
      </c>
      <c r="J1095">
        <f t="shared" si="34"/>
        <v>24</v>
      </c>
      <c r="K1095">
        <f t="shared" si="35"/>
        <v>21476</v>
      </c>
      <c r="L1095">
        <f>IF(G1096="",0,(Table135672[[#This Row],[ExecutionTimeHours]]-G1096)/Table135672[[#This Row],[Timespan]])</f>
        <v>0.37320096734600194</v>
      </c>
      <c r="M1095" s="2">
        <f>IF(H1096="",0,(Table135672[[#This Row],[ExecutionTimeFinished]]-H1096)/Table135672[[#This Row],[Timespan]])</f>
        <v>0</v>
      </c>
      <c r="N1095" s="2">
        <f>IF(I1096="",0,(Table135672[[#This Row],[StartToEndTimeFinished]]-I1096)/Table135672[[#This Row],[Timespan]])</f>
        <v>0</v>
      </c>
      <c r="O1095" s="6">
        <f>IF(A1096="","00:01",Table135672[[#This Row],[DateTime]]-A1096)*24*60</f>
        <v>1.1499999964144081</v>
      </c>
      <c r="P1095" s="6">
        <f>IF(G1156="",0,(Table135672[[#This Row],[ExecutionTimeHours]]-G1156)/Table135672[[#This Row],[TimespanSoft]])</f>
        <v>21.929098459775471</v>
      </c>
      <c r="Q1095" s="7">
        <f>IF(A1156="","01:00",Table135672[[#This Row],[DateTime]]-A1156)*24</f>
        <v>1.0636111110798083</v>
      </c>
      <c r="R1095" s="2">
        <f>Table135672[[#This Row],[HoursDelta]]*60</f>
        <v>22.392058040760116</v>
      </c>
      <c r="S1095" s="2">
        <f>IF(Table135672[[#This Row],[StartToEndDelta]]&gt;0,Table135672[[#This Row],[ExTimeFinishedDelta]]/Table135672[[#This Row],[StartToEndDelta]],0)</f>
        <v>0</v>
      </c>
      <c r="T1095" s="2">
        <f>Table135672[[#This Row],[HoursDeltaSoft]]</f>
        <v>21.929098459775471</v>
      </c>
    </row>
    <row r="1096" spans="1:20" x14ac:dyDescent="0.25">
      <c r="A1096" s="1">
        <v>40719.824178240742</v>
      </c>
      <c r="B1096">
        <v>24</v>
      </c>
      <c r="C1096">
        <v>0</v>
      </c>
      <c r="D1096">
        <v>91.438051859537794</v>
      </c>
      <c r="E1096">
        <v>98295</v>
      </c>
      <c r="F1096">
        <v>75047</v>
      </c>
      <c r="G1096">
        <v>7614.5139752777804</v>
      </c>
      <c r="H1096">
        <v>7385.6602519444496</v>
      </c>
      <c r="I1096">
        <v>12756.7205838889</v>
      </c>
      <c r="J1096">
        <f t="shared" si="34"/>
        <v>24</v>
      </c>
      <c r="K1096">
        <f t="shared" si="35"/>
        <v>23248</v>
      </c>
      <c r="L1096">
        <f>IF(G1097="",0,(Table135672[[#This Row],[ExecutionTimeHours]]-G1097)/Table135672[[#This Row],[Timespan]])</f>
        <v>0.42723688223911233</v>
      </c>
      <c r="M1096" s="2">
        <f>IF(H1097="",0,(Table135672[[#This Row],[ExecutionTimeFinished]]-H1097)/Table135672[[#This Row],[Timespan]])</f>
        <v>0</v>
      </c>
      <c r="N1096" s="2">
        <f>IF(I1097="",0,(Table135672[[#This Row],[StartToEndTimeFinished]]-I1097)/Table135672[[#This Row],[Timespan]])</f>
        <v>0</v>
      </c>
      <c r="O1096" s="6">
        <f>IF(A1097="","00:01",Table135672[[#This Row],[DateTime]]-A1097)*24*60</f>
        <v>1.0166666738223284</v>
      </c>
      <c r="P1096" s="6">
        <f>IF(G1157="",0,(Table135672[[#This Row],[ExecutionTimeHours]]-G1157)/Table135672[[#This Row],[TimespanSoft]])</f>
        <v>21.722434464068851</v>
      </c>
      <c r="Q1096" s="7">
        <f>IF(A1157="","01:00",Table135672[[#This Row],[DateTime]]-A1157)*24</f>
        <v>1.06388888892252</v>
      </c>
      <c r="R1096" s="2">
        <f>Table135672[[#This Row],[HoursDelta]]*60</f>
        <v>25.634212934346738</v>
      </c>
      <c r="S1096" s="2">
        <f>IF(Table135672[[#This Row],[StartToEndDelta]]&gt;0,Table135672[[#This Row],[ExTimeFinishedDelta]]/Table135672[[#This Row],[StartToEndDelta]],0)</f>
        <v>0</v>
      </c>
      <c r="T1096" s="2">
        <f>Table135672[[#This Row],[HoursDeltaSoft]]</f>
        <v>21.722434464068851</v>
      </c>
    </row>
    <row r="1097" spans="1:20" x14ac:dyDescent="0.25">
      <c r="A1097" s="1">
        <v>40719.823472222219</v>
      </c>
      <c r="B1097">
        <v>24</v>
      </c>
      <c r="C1097">
        <v>0</v>
      </c>
      <c r="D1097">
        <v>90.9130452473958</v>
      </c>
      <c r="E1097">
        <v>98295</v>
      </c>
      <c r="F1097">
        <v>74867</v>
      </c>
      <c r="G1097">
        <v>7614.0796177777802</v>
      </c>
      <c r="H1097">
        <v>7385.6602519444496</v>
      </c>
      <c r="I1097">
        <v>12756.7205838889</v>
      </c>
      <c r="J1097">
        <f t="shared" si="34"/>
        <v>24</v>
      </c>
      <c r="K1097">
        <f t="shared" si="35"/>
        <v>23428</v>
      </c>
      <c r="L1097">
        <f>IF(G1098="",0,(Table135672[[#This Row],[ExecutionTimeHours]]-G1098)/Table135672[[#This Row],[Timespan]])</f>
        <v>0.394799152801112</v>
      </c>
      <c r="M1097" s="2">
        <f>IF(H1098="",0,(Table135672[[#This Row],[ExecutionTimeFinished]]-H1098)/Table135672[[#This Row],[Timespan]])</f>
        <v>0.31965536744068312</v>
      </c>
      <c r="N1097" s="2">
        <f>IF(I1098="",0,(Table135672[[#This Row],[StartToEndTimeFinished]]-I1098)/Table135672[[#This Row],[Timespan]])</f>
        <v>0.38481807940171492</v>
      </c>
      <c r="O1097" s="6">
        <f>IF(A1098="","00:01",Table135672[[#This Row],[DateTime]]-A1098)*24*60</f>
        <v>0.98333333269692957</v>
      </c>
      <c r="P1097" s="6">
        <f>IF(G1158="",0,(Table135672[[#This Row],[ExecutionTimeHours]]-G1158)/Table135672[[#This Row],[TimespanSoft]])</f>
        <v>21.365913293919338</v>
      </c>
      <c r="Q1097" s="7">
        <f>IF(A1158="","01:00",Table135672[[#This Row],[DateTime]]-A1158)*24</f>
        <v>1.0636111110798083</v>
      </c>
      <c r="R1097" s="2">
        <f>Table135672[[#This Row],[HoursDelta]]*60</f>
        <v>23.687949168066719</v>
      </c>
      <c r="S1097" s="2">
        <f>IF(Table135672[[#This Row],[StartToEndDelta]]&gt;0,Table135672[[#This Row],[ExTimeFinishedDelta]]/Table135672[[#This Row],[StartToEndDelta]],0)</f>
        <v>0.83066618891102595</v>
      </c>
      <c r="T1097" s="2">
        <f>Table135672[[#This Row],[HoursDeltaSoft]]</f>
        <v>21.365913293919338</v>
      </c>
    </row>
    <row r="1098" spans="1:20" x14ac:dyDescent="0.25">
      <c r="A1098" s="1">
        <v>40719.822789351849</v>
      </c>
      <c r="B1098">
        <v>24</v>
      </c>
      <c r="C1098">
        <v>0</v>
      </c>
      <c r="D1098">
        <v>90.754201253255204</v>
      </c>
      <c r="E1098">
        <v>98295</v>
      </c>
      <c r="F1098">
        <v>75867</v>
      </c>
      <c r="G1098">
        <v>7613.6913986111103</v>
      </c>
      <c r="H1098">
        <v>7385.3459241666696</v>
      </c>
      <c r="I1098">
        <v>12756.3421794444</v>
      </c>
      <c r="J1098">
        <f t="shared" si="34"/>
        <v>24</v>
      </c>
      <c r="K1098">
        <f t="shared" si="35"/>
        <v>22428</v>
      </c>
      <c r="L1098">
        <f>IF(G1099="",0,(Table135672[[#This Row],[ExecutionTimeHours]]-G1099)/Table135672[[#This Row],[Timespan]])</f>
        <v>0.35810516621913946</v>
      </c>
      <c r="M1098" s="2">
        <f>IF(H1099="",0,(Table135672[[#This Row],[ExecutionTimeFinished]]-H1099)/Table135672[[#This Row],[Timespan]])</f>
        <v>0.30049835840613048</v>
      </c>
      <c r="N1098" s="2">
        <f>IF(I1099="",0,(Table135672[[#This Row],[StartToEndTimeFinished]]-I1099)/Table135672[[#This Row],[Timespan]])</f>
        <v>0.34014929757712981</v>
      </c>
      <c r="O1098" s="6">
        <f>IF(A1099="","00:01",Table135672[[#This Row],[DateTime]]-A1099)*24*60</f>
        <v>1.183333327062428</v>
      </c>
      <c r="P1098" s="6">
        <f>IF(G1159="",0,(Table135672[[#This Row],[ExecutionTimeHours]]-G1159)/Table135672[[#This Row],[TimespanSoft]])</f>
        <v>20.990925869419438</v>
      </c>
      <c r="Q1098" s="7">
        <f>IF(A1159="","01:00",Table135672[[#This Row],[DateTime]]-A1159)*24</f>
        <v>1.0641666665906087</v>
      </c>
      <c r="R1098" s="2">
        <f>Table135672[[#This Row],[HoursDelta]]*60</f>
        <v>21.486309973148366</v>
      </c>
      <c r="S1098" s="2">
        <f>IF(Table135672[[#This Row],[StartToEndDelta]]&gt;0,Table135672[[#This Row],[ExTimeFinishedDelta]]/Table135672[[#This Row],[StartToEndDelta]],0)</f>
        <v>0.8834307774455763</v>
      </c>
      <c r="T1098" s="2">
        <f>Table135672[[#This Row],[HoursDeltaSoft]]</f>
        <v>20.990925869419438</v>
      </c>
    </row>
    <row r="1099" spans="1:20" x14ac:dyDescent="0.25">
      <c r="A1099" s="1">
        <v>40719.821967592594</v>
      </c>
      <c r="B1099">
        <v>24</v>
      </c>
      <c r="C1099">
        <v>0</v>
      </c>
      <c r="D1099">
        <v>90.1746826171875</v>
      </c>
      <c r="E1099">
        <v>98295</v>
      </c>
      <c r="F1099">
        <v>76326</v>
      </c>
      <c r="G1099">
        <v>7613.26764083333</v>
      </c>
      <c r="H1099">
        <v>7384.9903344444401</v>
      </c>
      <c r="I1099">
        <v>12755.9396694444</v>
      </c>
      <c r="J1099">
        <f t="shared" si="34"/>
        <v>24</v>
      </c>
      <c r="K1099">
        <f t="shared" si="35"/>
        <v>21969</v>
      </c>
      <c r="L1099">
        <f>IF(G1100="",0,(Table135672[[#This Row],[ExecutionTimeHours]]-G1100)/Table135672[[#This Row],[Timespan]])</f>
        <v>0.3583325873486744</v>
      </c>
      <c r="M1099" s="2">
        <f>IF(H1100="",0,(Table135672[[#This Row],[ExecutionTimeFinished]]-H1100)/Table135672[[#This Row],[Timespan]])</f>
        <v>0.18077910462324465</v>
      </c>
      <c r="N1099" s="2">
        <f>IF(I1100="",0,(Table135672[[#This Row],[StartToEndTimeFinished]]-I1100)/Table135672[[#This Row],[Timespan]])</f>
        <v>0.22781492552691537</v>
      </c>
      <c r="O1099" s="6">
        <f>IF(A1100="","00:01",Table135672[[#This Row],[DateTime]]-A1100)*24*60</f>
        <v>1.1166666657663882</v>
      </c>
      <c r="P1099" s="6">
        <f>IF(G1160="",0,(Table135672[[#This Row],[ExecutionTimeHours]]-G1160)/Table135672[[#This Row],[TimespanSoft]])</f>
        <v>20.657794086126319</v>
      </c>
      <c r="Q1099" s="7">
        <f>IF(A1160="","01:00",Table135672[[#This Row],[DateTime]]-A1160)*24</f>
        <v>1.0616666667046957</v>
      </c>
      <c r="R1099" s="2">
        <f>Table135672[[#This Row],[HoursDelta]]*60</f>
        <v>21.499955240920464</v>
      </c>
      <c r="S1099" s="2">
        <f>IF(Table135672[[#This Row],[StartToEndDelta]]&gt;0,Table135672[[#This Row],[ExTimeFinishedDelta]]/Table135672[[#This Row],[StartToEndDelta]],0)</f>
        <v>0.79353494598792806</v>
      </c>
      <c r="T1099" s="2">
        <f>Table135672[[#This Row],[HoursDeltaSoft]]</f>
        <v>20.657794086126319</v>
      </c>
    </row>
    <row r="1100" spans="1:20" x14ac:dyDescent="0.25">
      <c r="A1100" s="1">
        <v>40719.821192129632</v>
      </c>
      <c r="B1100">
        <v>24</v>
      </c>
      <c r="C1100">
        <v>0</v>
      </c>
      <c r="D1100">
        <v>86.409367879231795</v>
      </c>
      <c r="E1100">
        <v>98295</v>
      </c>
      <c r="F1100">
        <v>76083</v>
      </c>
      <c r="G1100">
        <v>7612.8675027777799</v>
      </c>
      <c r="H1100">
        <v>7384.7884644444403</v>
      </c>
      <c r="I1100">
        <v>12755.6852761111</v>
      </c>
      <c r="J1100">
        <f t="shared" si="34"/>
        <v>24</v>
      </c>
      <c r="K1100">
        <f t="shared" si="35"/>
        <v>22212</v>
      </c>
      <c r="L1100">
        <f>IF(G1101="",0,(Table135672[[#This Row],[ExecutionTimeHours]]-G1101)/Table135672[[#This Row],[Timespan]])</f>
        <v>0.38019576296102597</v>
      </c>
      <c r="M1100" s="2">
        <f>IF(H1101="",0,(Table135672[[#This Row],[ExecutionTimeFinished]]-H1101)/Table135672[[#This Row],[Timespan]])</f>
        <v>0.55025621503791866</v>
      </c>
      <c r="N1100" s="2">
        <f>IF(I1101="",0,(Table135672[[#This Row],[StartToEndTimeFinished]]-I1101)/Table135672[[#This Row],[Timespan]])</f>
        <v>0.76822203436111547</v>
      </c>
      <c r="O1100" s="6">
        <f>IF(A1101="","00:01",Table135672[[#This Row],[DateTime]]-A1101)*24*60</f>
        <v>0.98333333269692957</v>
      </c>
      <c r="P1100" s="6">
        <f>IF(G1161="",0,(Table135672[[#This Row],[ExecutionTimeHours]]-G1161)/Table135672[[#This Row],[TimespanSoft]])</f>
        <v>20.343547169855913</v>
      </c>
      <c r="Q1100" s="7">
        <f>IF(A1161="","01:00",Table135672[[#This Row],[DateTime]]-A1161)*24</f>
        <v>1.0599999999976717</v>
      </c>
      <c r="R1100" s="2">
        <f>Table135672[[#This Row],[HoursDelta]]*60</f>
        <v>22.811745777661557</v>
      </c>
      <c r="S1100" s="2">
        <f>IF(Table135672[[#This Row],[StartToEndDelta]]&gt;0,Table135672[[#This Row],[ExTimeFinishedDelta]]/Table135672[[#This Row],[StartToEndDelta]],0)</f>
        <v>0.71627236713606368</v>
      </c>
      <c r="T1100" s="2">
        <f>Table135672[[#This Row],[HoursDeltaSoft]]</f>
        <v>20.343547169855913</v>
      </c>
    </row>
    <row r="1101" spans="1:20" x14ac:dyDescent="0.25">
      <c r="A1101" s="1">
        <v>40719.820509259262</v>
      </c>
      <c r="B1101">
        <v>24</v>
      </c>
      <c r="C1101">
        <v>0</v>
      </c>
      <c r="D1101">
        <v>83.559402465820298</v>
      </c>
      <c r="E1101">
        <v>98295</v>
      </c>
      <c r="F1101">
        <v>76732</v>
      </c>
      <c r="G1101">
        <v>7612.4936436111102</v>
      </c>
      <c r="H1101">
        <v>7384.2473791666698</v>
      </c>
      <c r="I1101">
        <v>12754.929857777801</v>
      </c>
      <c r="J1101">
        <f t="shared" si="34"/>
        <v>24</v>
      </c>
      <c r="K1101">
        <f t="shared" si="35"/>
        <v>21563</v>
      </c>
      <c r="L1101">
        <f>IF(G1102="",0,(Table135672[[#This Row],[ExecutionTimeHours]]-G1102)/Table135672[[#This Row],[Timespan]])</f>
        <v>0.34553835831945118</v>
      </c>
      <c r="M1101" s="2">
        <f>IF(H1102="",0,(Table135672[[#This Row],[ExecutionTimeFinished]]-H1102)/Table135672[[#This Row],[Timespan]])</f>
        <v>0.37184550106438197</v>
      </c>
      <c r="N1101" s="2">
        <f>IF(I1102="",0,(Table135672[[#This Row],[StartToEndTimeFinished]]-I1102)/Table135672[[#This Row],[Timespan]])</f>
        <v>0.55814179657718466</v>
      </c>
      <c r="O1101" s="6">
        <f>IF(A1102="","00:01",Table135672[[#This Row],[DateTime]]-A1102)*24*60</f>
        <v>1.0500000044703484</v>
      </c>
      <c r="P1101" s="6">
        <f>IF(G1162="",0,(Table135672[[#This Row],[ExecutionTimeHours]]-G1162)/Table135672[[#This Row],[TimespanSoft]])</f>
        <v>20.008659505189488</v>
      </c>
      <c r="Q1101" s="7">
        <f>IF(A1162="","01:00",Table135672[[#This Row],[DateTime]]-A1162)*24</f>
        <v>1.060555555683095</v>
      </c>
      <c r="R1101" s="2">
        <f>Table135672[[#This Row],[HoursDelta]]*60</f>
        <v>20.732301499167072</v>
      </c>
      <c r="S1101" s="2">
        <f>IF(Table135672[[#This Row],[StartToEndDelta]]&gt;0,Table135672[[#This Row],[ExTimeFinishedDelta]]/Table135672[[#This Row],[StartToEndDelta]],0)</f>
        <v>0.66622048974782333</v>
      </c>
      <c r="T1101" s="2">
        <f>Table135672[[#This Row],[HoursDeltaSoft]]</f>
        <v>20.008659505189488</v>
      </c>
    </row>
    <row r="1102" spans="1:20" x14ac:dyDescent="0.25">
      <c r="A1102" s="1">
        <v>40719.819780092592</v>
      </c>
      <c r="B1102">
        <v>24</v>
      </c>
      <c r="C1102">
        <v>0</v>
      </c>
      <c r="D1102">
        <v>87.761182149251297</v>
      </c>
      <c r="E1102">
        <v>98295</v>
      </c>
      <c r="F1102">
        <v>75476</v>
      </c>
      <c r="G1102">
        <v>7612.1308283333301</v>
      </c>
      <c r="H1102">
        <v>7383.8569413888899</v>
      </c>
      <c r="I1102">
        <v>12754.3438088889</v>
      </c>
      <c r="J1102">
        <f t="shared" si="34"/>
        <v>24</v>
      </c>
      <c r="K1102">
        <f t="shared" si="35"/>
        <v>22819</v>
      </c>
      <c r="L1102">
        <f>IF(G1103="",0,(Table135672[[#This Row],[ExecutionTimeHours]]-G1103)/Table135672[[#This Row],[Timespan]])</f>
        <v>0.33594477638739023</v>
      </c>
      <c r="M1102" s="2">
        <f>IF(H1103="",0,(Table135672[[#This Row],[ExecutionTimeFinished]]-H1103)/Table135672[[#This Row],[Timespan]])</f>
        <v>0</v>
      </c>
      <c r="N1102" s="2">
        <f>IF(I1103="",0,(Table135672[[#This Row],[StartToEndTimeFinished]]-I1103)/Table135672[[#This Row],[Timespan]])</f>
        <v>0</v>
      </c>
      <c r="O1102" s="6">
        <f>IF(A1103="","00:01",Table135672[[#This Row],[DateTime]]-A1103)*24*60</f>
        <v>1.1166666657663882</v>
      </c>
      <c r="P1102" s="6">
        <f>IF(G1163="",0,(Table135672[[#This Row],[ExecutionTimeHours]]-G1163)/Table135672[[#This Row],[TimespanSoft]])</f>
        <v>19.721590717614461</v>
      </c>
      <c r="Q1102" s="7">
        <f>IF(A1163="","01:00",Table135672[[#This Row],[DateTime]]-A1163)*24</f>
        <v>1.0594444444868714</v>
      </c>
      <c r="R1102" s="2">
        <f>Table135672[[#This Row],[HoursDelta]]*60</f>
        <v>20.156686583243413</v>
      </c>
      <c r="S1102" s="2">
        <f>IF(Table135672[[#This Row],[StartToEndDelta]]&gt;0,Table135672[[#This Row],[ExTimeFinishedDelta]]/Table135672[[#This Row],[StartToEndDelta]],0)</f>
        <v>0</v>
      </c>
      <c r="T1102" s="2">
        <f>Table135672[[#This Row],[HoursDeltaSoft]]</f>
        <v>19.721590717614461</v>
      </c>
    </row>
    <row r="1103" spans="1:20" x14ac:dyDescent="0.25">
      <c r="A1103" s="1">
        <v>40719.819004629629</v>
      </c>
      <c r="B1103">
        <v>24</v>
      </c>
      <c r="C1103">
        <v>0</v>
      </c>
      <c r="D1103">
        <v>88.980992635091098</v>
      </c>
      <c r="E1103">
        <v>98295</v>
      </c>
      <c r="F1103">
        <v>76308</v>
      </c>
      <c r="G1103">
        <v>7611.75569</v>
      </c>
      <c r="H1103">
        <v>7383.8569413888899</v>
      </c>
      <c r="I1103">
        <v>12754.3438088889</v>
      </c>
      <c r="J1103">
        <f t="shared" si="34"/>
        <v>24</v>
      </c>
      <c r="K1103">
        <f t="shared" si="35"/>
        <v>21987</v>
      </c>
      <c r="L1103">
        <f>IF(G1104="",0,(Table135672[[#This Row],[ExecutionTimeHours]]-G1104)/Table135672[[#This Row],[Timespan]])</f>
        <v>0.39587444314946513</v>
      </c>
      <c r="M1103" s="2">
        <f>IF(H1104="",0,(Table135672[[#This Row],[ExecutionTimeFinished]]-H1104)/Table135672[[#This Row],[Timespan]])</f>
        <v>0.31984694340705444</v>
      </c>
      <c r="N1103" s="2">
        <f>IF(I1104="",0,(Table135672[[#This Row],[StartToEndTimeFinished]]-I1104)/Table135672[[#This Row],[Timespan]])</f>
        <v>0.36551666550802864</v>
      </c>
      <c r="O1103" s="6">
        <f>IF(A1104="","00:01",Table135672[[#This Row],[DateTime]]-A1104)*24*60</f>
        <v>1.000000003259629</v>
      </c>
      <c r="P1103" s="6">
        <f>IF(G1164="",0,(Table135672[[#This Row],[ExecutionTimeHours]]-G1164)/Table135672[[#This Row],[TimespanSoft]])</f>
        <v>19.436597321883131</v>
      </c>
      <c r="Q1103" s="7">
        <f>IF(A1164="","01:00",Table135672[[#This Row],[DateTime]]-A1164)*24</f>
        <v>1.0574999999371357</v>
      </c>
      <c r="R1103" s="2">
        <f>Table135672[[#This Row],[HoursDelta]]*60</f>
        <v>23.752466588967909</v>
      </c>
      <c r="S1103" s="2">
        <f>IF(Table135672[[#This Row],[StartToEndDelta]]&gt;0,Table135672[[#This Row],[ExTimeFinishedDelta]]/Table135672[[#This Row],[StartToEndDelta]],0)</f>
        <v>0.87505433702318824</v>
      </c>
      <c r="T1103" s="2">
        <f>Table135672[[#This Row],[HoursDeltaSoft]]</f>
        <v>19.436597321883131</v>
      </c>
    </row>
    <row r="1104" spans="1:20" x14ac:dyDescent="0.25">
      <c r="A1104" s="1">
        <v>40719.818310185183</v>
      </c>
      <c r="B1104">
        <v>24</v>
      </c>
      <c r="C1104">
        <v>0</v>
      </c>
      <c r="D1104">
        <v>81.9739583333333</v>
      </c>
      <c r="E1104">
        <v>98295</v>
      </c>
      <c r="F1104">
        <v>76938</v>
      </c>
      <c r="G1104">
        <v>7611.3598155555601</v>
      </c>
      <c r="H1104">
        <v>7383.5370944444403</v>
      </c>
      <c r="I1104">
        <v>12753.9782922222</v>
      </c>
      <c r="J1104">
        <f t="shared" si="34"/>
        <v>24</v>
      </c>
      <c r="K1104">
        <f t="shared" si="35"/>
        <v>21357</v>
      </c>
      <c r="L1104">
        <f>IF(G1105="",0,(Table135672[[#This Row],[ExecutionTimeHours]]-G1105)/Table135672[[#This Row],[Timespan]])</f>
        <v>0.42183944749441965</v>
      </c>
      <c r="M1104" s="2">
        <f>IF(H1105="",0,(Table135672[[#This Row],[ExecutionTimeFinished]]-H1105)/Table135672[[#This Row],[Timespan]])</f>
        <v>0</v>
      </c>
      <c r="N1104" s="2">
        <f>IF(I1105="",0,(Table135672[[#This Row],[StartToEndTimeFinished]]-I1105)/Table135672[[#This Row],[Timespan]])</f>
        <v>0</v>
      </c>
      <c r="O1104" s="6">
        <f>IF(A1105="","00:01",Table135672[[#This Row],[DateTime]]-A1105)*24*60</f>
        <v>0.99999999278225005</v>
      </c>
      <c r="P1104" s="6">
        <f>IF(G1165="",0,(Table135672[[#This Row],[ExecutionTimeHours]]-G1165)/Table135672[[#This Row],[TimespanSoft]])</f>
        <v>19.135984774852794</v>
      </c>
      <c r="Q1104" s="7">
        <f>IF(A1165="","01:00",Table135672[[#This Row],[DateTime]]-A1165)*24</f>
        <v>1.0580555554479361</v>
      </c>
      <c r="R1104" s="2">
        <f>Table135672[[#This Row],[HoursDelta]]*60</f>
        <v>25.310366849665179</v>
      </c>
      <c r="S1104" s="2">
        <f>IF(Table135672[[#This Row],[StartToEndDelta]]&gt;0,Table135672[[#This Row],[ExTimeFinishedDelta]]/Table135672[[#This Row],[StartToEndDelta]],0)</f>
        <v>0</v>
      </c>
      <c r="T1104" s="2">
        <f>Table135672[[#This Row],[HoursDeltaSoft]]</f>
        <v>19.135984774852794</v>
      </c>
    </row>
    <row r="1105" spans="1:20" x14ac:dyDescent="0.25">
      <c r="A1105" s="1">
        <v>40719.817615740743</v>
      </c>
      <c r="B1105">
        <v>24</v>
      </c>
      <c r="C1105">
        <v>0</v>
      </c>
      <c r="D1105">
        <v>83.874396006266295</v>
      </c>
      <c r="E1105">
        <v>98295</v>
      </c>
      <c r="F1105">
        <v>76438</v>
      </c>
      <c r="G1105">
        <v>7610.9379761111104</v>
      </c>
      <c r="H1105">
        <v>7383.5370944444403</v>
      </c>
      <c r="I1105">
        <v>12753.9782922222</v>
      </c>
      <c r="J1105">
        <f t="shared" si="34"/>
        <v>24</v>
      </c>
      <c r="K1105">
        <f t="shared" si="35"/>
        <v>21857</v>
      </c>
      <c r="L1105">
        <f>IF(G1106="",0,(Table135672[[#This Row],[ExecutionTimeHours]]-G1106)/Table135672[[#This Row],[Timespan]])</f>
        <v>0.32470333279431385</v>
      </c>
      <c r="M1105" s="2">
        <f>IF(H1106="",0,(Table135672[[#This Row],[ExecutionTimeFinished]]-H1106)/Table135672[[#This Row],[Timespan]])</f>
        <v>0.15293256384716064</v>
      </c>
      <c r="N1105" s="2">
        <f>IF(I1106="",0,(Table135672[[#This Row],[StartToEndTimeFinished]]-I1106)/Table135672[[#This Row],[Timespan]])</f>
        <v>0.21568358936874715</v>
      </c>
      <c r="O1105" s="6">
        <f>IF(A1106="","00:01",Table135672[[#This Row],[DateTime]]-A1106)*24*60</f>
        <v>1.0833333351183683</v>
      </c>
      <c r="P1105" s="6">
        <f>IF(G1166="",0,(Table135672[[#This Row],[ExecutionTimeHours]]-G1166)/Table135672[[#This Row],[TimespanSoft]])</f>
        <v>18.832555903167339</v>
      </c>
      <c r="Q1105" s="7">
        <f>IF(A1166="","01:00",Table135672[[#This Row],[DateTime]]-A1166)*24</f>
        <v>1.0583333334652707</v>
      </c>
      <c r="R1105" s="2">
        <f>Table135672[[#This Row],[HoursDelta]]*60</f>
        <v>19.482199967658829</v>
      </c>
      <c r="S1105" s="2">
        <f>IF(Table135672[[#This Row],[StartToEndDelta]]&gt;0,Table135672[[#This Row],[ExTimeFinishedDelta]]/Table135672[[#This Row],[StartToEndDelta]],0)</f>
        <v>0.70905980512822819</v>
      </c>
      <c r="T1105" s="2">
        <f>Table135672[[#This Row],[HoursDeltaSoft]]</f>
        <v>18.832555903167339</v>
      </c>
    </row>
    <row r="1106" spans="1:20" x14ac:dyDescent="0.25">
      <c r="A1106" s="1">
        <v>40719.816863425927</v>
      </c>
      <c r="B1106">
        <v>24</v>
      </c>
      <c r="C1106">
        <v>1</v>
      </c>
      <c r="D1106">
        <v>84.342867533365904</v>
      </c>
      <c r="E1106">
        <v>98295</v>
      </c>
      <c r="F1106">
        <v>77609</v>
      </c>
      <c r="G1106">
        <v>7610.5862141666703</v>
      </c>
      <c r="H1106">
        <v>7383.3714174999996</v>
      </c>
      <c r="I1106">
        <v>12753.744634999999</v>
      </c>
      <c r="J1106">
        <f t="shared" si="34"/>
        <v>23</v>
      </c>
      <c r="K1106">
        <f t="shared" si="35"/>
        <v>20686</v>
      </c>
      <c r="L1106">
        <f>IF(G1107="",0,(Table135672[[#This Row],[ExecutionTimeHours]]-G1107)/Table135672[[#This Row],[Timespan]])</f>
        <v>0.34387010435569049</v>
      </c>
      <c r="M1106" s="2">
        <f>IF(H1107="",0,(Table135672[[#This Row],[ExecutionTimeFinished]]-H1107)/Table135672[[#This Row],[Timespan]])</f>
        <v>0.29919761777375925</v>
      </c>
      <c r="N1106" s="2">
        <f>IF(I1107="",0,(Table135672[[#This Row],[StartToEndTimeFinished]]-I1107)/Table135672[[#This Row],[Timespan]])</f>
        <v>0.33061719440190407</v>
      </c>
      <c r="O1106" s="6">
        <f>IF(A1107="","00:01",Table135672[[#This Row],[DateTime]]-A1107)*24*60</f>
        <v>1.0500000044703484</v>
      </c>
      <c r="P1106" s="6">
        <f>IF(G1167="",0,(Table135672[[#This Row],[ExecutionTimeHours]]-G1167)/Table135672[[#This Row],[TimespanSoft]])</f>
        <v>18.617152977830159</v>
      </c>
      <c r="Q1106" s="7">
        <f>IF(A1167="","01:00",Table135672[[#This Row],[DateTime]]-A1167)*24</f>
        <v>1.0586111111333594</v>
      </c>
      <c r="R1106" s="2">
        <f>Table135672[[#This Row],[HoursDelta]]*60</f>
        <v>20.63220626134143</v>
      </c>
      <c r="S1106" s="2">
        <f>IF(Table135672[[#This Row],[StartToEndDelta]]&gt;0,Table135672[[#This Row],[ExTimeFinishedDelta]]/Table135672[[#This Row],[StartToEndDelta]],0)</f>
        <v>0.90496690081414632</v>
      </c>
      <c r="T1106" s="2">
        <f>Table135672[[#This Row],[HoursDeltaSoft]]</f>
        <v>18.617152977830159</v>
      </c>
    </row>
    <row r="1107" spans="1:20" x14ac:dyDescent="0.25">
      <c r="A1107" s="1">
        <v>40719.816134259258</v>
      </c>
      <c r="B1107">
        <v>24</v>
      </c>
      <c r="C1107">
        <v>1</v>
      </c>
      <c r="D1107">
        <v>81.777208964029995</v>
      </c>
      <c r="E1107">
        <v>98295</v>
      </c>
      <c r="F1107">
        <v>76187</v>
      </c>
      <c r="G1107">
        <v>7610.2251505555596</v>
      </c>
      <c r="H1107">
        <v>7383.0572599999996</v>
      </c>
      <c r="I1107">
        <v>12753.397486944399</v>
      </c>
      <c r="J1107">
        <f t="shared" si="34"/>
        <v>23</v>
      </c>
      <c r="K1107">
        <f t="shared" si="35"/>
        <v>22108</v>
      </c>
      <c r="L1107">
        <f>IF(G1108="",0,(Table135672[[#This Row],[ExecutionTimeHours]]-G1108)/Table135672[[#This Row],[Timespan]])</f>
        <v>0.36909333600317468</v>
      </c>
      <c r="M1107" s="2">
        <f>IF(H1108="",0,(Table135672[[#This Row],[ExecutionTimeFinished]]-H1108)/Table135672[[#This Row],[Timespan]])</f>
        <v>1.1284122303641919</v>
      </c>
      <c r="N1107" s="2">
        <f>IF(I1108="",0,(Table135672[[#This Row],[StartToEndTimeFinished]]-I1108)/Table135672[[#This Row],[Timespan]])</f>
        <v>1.4492072326583263</v>
      </c>
      <c r="O1107" s="6">
        <f>IF(A1108="","00:01",Table135672[[#This Row],[DateTime]]-A1108)*24*60</f>
        <v>0.99999999278225005</v>
      </c>
      <c r="P1107" s="6">
        <f>IF(G1168="",0,(Table135672[[#This Row],[ExecutionTimeHours]]-G1168)/Table135672[[#This Row],[TimespanSoft]])</f>
        <v>18.399902286360483</v>
      </c>
      <c r="Q1107" s="7">
        <f>IF(A1168="","01:00",Table135672[[#This Row],[DateTime]]-A1168)*24</f>
        <v>1.0574999999371357</v>
      </c>
      <c r="R1107" s="2">
        <f>Table135672[[#This Row],[HoursDelta]]*60</f>
        <v>22.145600160190479</v>
      </c>
      <c r="S1107" s="2">
        <f>IF(Table135672[[#This Row],[StartToEndDelta]]&gt;0,Table135672[[#This Row],[ExTimeFinishedDelta]]/Table135672[[#This Row],[StartToEndDelta]],0)</f>
        <v>0.77864104245071286</v>
      </c>
      <c r="T1107" s="2">
        <f>Table135672[[#This Row],[HoursDeltaSoft]]</f>
        <v>18.399902286360483</v>
      </c>
    </row>
    <row r="1108" spans="1:20" x14ac:dyDescent="0.25">
      <c r="A1108" s="1">
        <v>40719.815439814818</v>
      </c>
      <c r="B1108">
        <v>24</v>
      </c>
      <c r="C1108">
        <v>0</v>
      </c>
      <c r="D1108">
        <v>95.527338663736998</v>
      </c>
      <c r="E1108">
        <v>98295</v>
      </c>
      <c r="F1108">
        <v>78200</v>
      </c>
      <c r="G1108">
        <v>7609.8560572222204</v>
      </c>
      <c r="H1108">
        <v>7381.92884777778</v>
      </c>
      <c r="I1108">
        <v>12751.948279722201</v>
      </c>
      <c r="J1108">
        <f t="shared" si="34"/>
        <v>24</v>
      </c>
      <c r="K1108">
        <f t="shared" si="35"/>
        <v>20095</v>
      </c>
      <c r="L1108">
        <f>IF(G1109="",0,(Table135672[[#This Row],[ExecutionTimeHours]]-G1109)/Table135672[[#This Row],[Timespan]])</f>
        <v>0.35343589685473614</v>
      </c>
      <c r="M1108" s="2">
        <f>IF(H1109="",0,(Table135672[[#This Row],[ExecutionTimeFinished]]-H1109)/Table135672[[#This Row],[Timespan]])</f>
        <v>0.15332487154738111</v>
      </c>
      <c r="N1108" s="2">
        <f>IF(I1109="",0,(Table135672[[#This Row],[StartToEndTimeFinished]]-I1109)/Table135672[[#This Row],[Timespan]])</f>
        <v>0.21499230730789637</v>
      </c>
      <c r="O1108" s="6">
        <f>IF(A1109="","00:01",Table135672[[#This Row],[DateTime]]-A1109)*24*60</f>
        <v>1.0833333351183683</v>
      </c>
      <c r="P1108" s="6">
        <f>IF(G1169="",0,(Table135672[[#This Row],[ExecutionTimeHours]]-G1169)/Table135672[[#This Row],[TimespanSoft]])</f>
        <v>18.166776173849723</v>
      </c>
      <c r="Q1108" s="7">
        <f>IF(A1169="","01:00",Table135672[[#This Row],[DateTime]]-A1169)*24</f>
        <v>1.0586111111333594</v>
      </c>
      <c r="R1108" s="2">
        <f>Table135672[[#This Row],[HoursDelta]]*60</f>
        <v>21.206153811284167</v>
      </c>
      <c r="S1108" s="2">
        <f>IF(Table135672[[#This Row],[StartToEndDelta]]&gt;0,Table135672[[#This Row],[ExTimeFinishedDelta]]/Table135672[[#This Row],[StartToEndDelta]],0)</f>
        <v>0.71316445442766641</v>
      </c>
      <c r="T1108" s="2">
        <f>Table135672[[#This Row],[HoursDeltaSoft]]</f>
        <v>18.166776173849723</v>
      </c>
    </row>
    <row r="1109" spans="1:20" x14ac:dyDescent="0.25">
      <c r="A1109" s="1">
        <v>40719.814687500002</v>
      </c>
      <c r="B1109">
        <v>24</v>
      </c>
      <c r="C1109">
        <v>0</v>
      </c>
      <c r="D1109">
        <v>96.598111470540402</v>
      </c>
      <c r="E1109">
        <v>98295</v>
      </c>
      <c r="F1109">
        <v>77336</v>
      </c>
      <c r="G1109">
        <v>7609.4731683333302</v>
      </c>
      <c r="H1109">
        <v>7381.76274583333</v>
      </c>
      <c r="I1109">
        <v>12751.7153713889</v>
      </c>
      <c r="J1109">
        <f t="shared" si="34"/>
        <v>24</v>
      </c>
      <c r="K1109">
        <f t="shared" si="35"/>
        <v>20959</v>
      </c>
      <c r="L1109">
        <f>IF(G1110="",0,(Table135672[[#This Row],[ExecutionTimeHours]]-G1110)/Table135672[[#This Row],[Timespan]])</f>
        <v>0.37232327883383048</v>
      </c>
      <c r="M1109" s="2">
        <f>IF(H1110="",0,(Table135672[[#This Row],[ExecutionTimeFinished]]-H1110)/Table135672[[#This Row],[Timespan]])</f>
        <v>0.23207275033574706</v>
      </c>
      <c r="N1109" s="2">
        <f>IF(I1110="",0,(Table135672[[#This Row],[StartToEndTimeFinished]]-I1110)/Table135672[[#This Row],[Timespan]])</f>
        <v>0.27699894063083152</v>
      </c>
      <c r="O1109" s="6">
        <f>IF(A1110="","00:01",Table135672[[#This Row],[DateTime]]-A1110)*24*60</f>
        <v>1.0500000044703484</v>
      </c>
      <c r="P1109" s="6">
        <f>IF(G1170="",0,(Table135672[[#This Row],[ExecutionTimeHours]]-G1170)/Table135672[[#This Row],[TimespanSoft]])</f>
        <v>17.950492254043407</v>
      </c>
      <c r="Q1109" s="7">
        <f>IF(A1170="","01:00",Table135672[[#This Row],[DateTime]]-A1170)*24</f>
        <v>1.058055555622559</v>
      </c>
      <c r="R1109" s="2">
        <f>Table135672[[#This Row],[HoursDelta]]*60</f>
        <v>22.339396730029829</v>
      </c>
      <c r="S1109" s="2">
        <f>IF(Table135672[[#This Row],[StartToEndDelta]]&gt;0,Table135672[[#This Row],[ExTimeFinishedDelta]]/Table135672[[#This Row],[StartToEndDelta]],0)</f>
        <v>0.83781096710055825</v>
      </c>
      <c r="T1109" s="2">
        <f>Table135672[[#This Row],[HoursDeltaSoft]]</f>
        <v>17.950492254043407</v>
      </c>
    </row>
    <row r="1110" spans="1:20" x14ac:dyDescent="0.25">
      <c r="A1110" s="1">
        <v>40719.813958333332</v>
      </c>
      <c r="B1110">
        <v>24</v>
      </c>
      <c r="C1110">
        <v>1</v>
      </c>
      <c r="D1110">
        <v>97.231185913085895</v>
      </c>
      <c r="E1110">
        <v>98295</v>
      </c>
      <c r="F1110">
        <v>78971</v>
      </c>
      <c r="G1110">
        <v>7609.0822288888903</v>
      </c>
      <c r="H1110">
        <v>7381.51906944444</v>
      </c>
      <c r="I1110">
        <v>12751.4245225</v>
      </c>
      <c r="J1110">
        <f t="shared" si="34"/>
        <v>23</v>
      </c>
      <c r="K1110">
        <f t="shared" si="35"/>
        <v>19324</v>
      </c>
      <c r="L1110">
        <f>IF(G1111="",0,(Table135672[[#This Row],[ExecutionTimeHours]]-G1111)/Table135672[[#This Row],[Timespan]])</f>
        <v>0.37362814330015226</v>
      </c>
      <c r="M1110" s="2">
        <f>IF(H1111="",0,(Table135672[[#This Row],[ExecutionTimeFinished]]-H1111)/Table135672[[#This Row],[Timespan]])</f>
        <v>0</v>
      </c>
      <c r="N1110" s="2">
        <f>IF(I1111="",0,(Table135672[[#This Row],[StartToEndTimeFinished]]-I1111)/Table135672[[#This Row],[Timespan]])</f>
        <v>0</v>
      </c>
      <c r="O1110" s="6">
        <f>IF(A1111="","00:01",Table135672[[#This Row],[DateTime]]-A1111)*24*60</f>
        <v>1.0166666633449495</v>
      </c>
      <c r="P1110" s="6">
        <f>IF(G1171="",0,(Table135672[[#This Row],[ExecutionTimeHours]]-G1171)/Table135672[[#This Row],[TimespanSoft]])</f>
        <v>17.7607151857631</v>
      </c>
      <c r="Q1110" s="7">
        <f>IF(A1171="","01:00",Table135672[[#This Row],[DateTime]]-A1171)*24</f>
        <v>1.0572222222690471</v>
      </c>
      <c r="R1110" s="2">
        <f>Table135672[[#This Row],[HoursDelta]]*60</f>
        <v>22.417688598009136</v>
      </c>
      <c r="S1110" s="2">
        <f>IF(Table135672[[#This Row],[StartToEndDelta]]&gt;0,Table135672[[#This Row],[ExTimeFinishedDelta]]/Table135672[[#This Row],[StartToEndDelta]],0)</f>
        <v>0</v>
      </c>
      <c r="T1110" s="2">
        <f>Table135672[[#This Row],[HoursDeltaSoft]]</f>
        <v>17.7607151857631</v>
      </c>
    </row>
    <row r="1111" spans="1:20" x14ac:dyDescent="0.25">
      <c r="A1111" s="1">
        <v>40719.813252314816</v>
      </c>
      <c r="B1111">
        <v>24</v>
      </c>
      <c r="C1111">
        <v>0</v>
      </c>
      <c r="D1111">
        <v>97.150591532389299</v>
      </c>
      <c r="E1111">
        <v>98295</v>
      </c>
      <c r="F1111">
        <v>77449</v>
      </c>
      <c r="G1111">
        <v>7608.7023736111096</v>
      </c>
      <c r="H1111">
        <v>7381.51906944444</v>
      </c>
      <c r="I1111">
        <v>12751.4245225</v>
      </c>
      <c r="J1111">
        <f t="shared" si="34"/>
        <v>24</v>
      </c>
      <c r="K1111">
        <f t="shared" si="35"/>
        <v>20846</v>
      </c>
      <c r="L1111">
        <f>IF(G1112="",0,(Table135672[[#This Row],[ExecutionTimeHours]]-G1112)/Table135672[[#This Row],[Timespan]])</f>
        <v>0.39214444316126384</v>
      </c>
      <c r="M1111" s="2">
        <f>IF(H1112="",0,(Table135672[[#This Row],[ExecutionTimeFinished]]-H1112)/Table135672[[#This Row],[Timespan]])</f>
        <v>0</v>
      </c>
      <c r="N1111" s="2">
        <f>IF(I1112="",0,(Table135672[[#This Row],[StartToEndTimeFinished]]-I1112)/Table135672[[#This Row],[Timespan]])</f>
        <v>0</v>
      </c>
      <c r="O1111" s="6">
        <f>IF(A1112="","00:01",Table135672[[#This Row],[DateTime]]-A1112)*24*60</f>
        <v>1.000000003259629</v>
      </c>
      <c r="P1111" s="6">
        <f>IF(G1172="",0,(Table135672[[#This Row],[ExecutionTimeHours]]-G1172)/Table135672[[#This Row],[TimespanSoft]])</f>
        <v>17.573028375468301</v>
      </c>
      <c r="Q1111" s="7">
        <f>IF(A1172="","01:00",Table135672[[#This Row],[DateTime]]-A1172)*24</f>
        <v>1.0572222222690471</v>
      </c>
      <c r="R1111" s="2">
        <f>Table135672[[#This Row],[HoursDelta]]*60</f>
        <v>23.528666589675829</v>
      </c>
      <c r="S1111" s="2">
        <f>IF(Table135672[[#This Row],[StartToEndDelta]]&gt;0,Table135672[[#This Row],[ExTimeFinishedDelta]]/Table135672[[#This Row],[StartToEndDelta]],0)</f>
        <v>0</v>
      </c>
      <c r="T1111" s="2">
        <f>Table135672[[#This Row],[HoursDeltaSoft]]</f>
        <v>17.573028375468301</v>
      </c>
    </row>
    <row r="1112" spans="1:20" x14ac:dyDescent="0.25">
      <c r="A1112" s="1">
        <v>40719.812557870369</v>
      </c>
      <c r="B1112">
        <v>24</v>
      </c>
      <c r="C1112">
        <v>0</v>
      </c>
      <c r="D1112">
        <v>88.533442179361998</v>
      </c>
      <c r="E1112">
        <v>98295</v>
      </c>
      <c r="F1112">
        <v>79005</v>
      </c>
      <c r="G1112">
        <v>7608.3102291666701</v>
      </c>
      <c r="H1112">
        <v>7381.51906944444</v>
      </c>
      <c r="I1112">
        <v>12751.4245225</v>
      </c>
      <c r="J1112">
        <f t="shared" si="34"/>
        <v>24</v>
      </c>
      <c r="K1112">
        <f t="shared" si="35"/>
        <v>19290</v>
      </c>
      <c r="L1112">
        <f>IF(G1113="",0,(Table135672[[#This Row],[ExecutionTimeHours]]-G1113)/Table135672[[#This Row],[Timespan]])</f>
        <v>0.37134802284003737</v>
      </c>
      <c r="M1112" s="2">
        <f>IF(H1113="",0,(Table135672[[#This Row],[ExecutionTimeFinished]]-H1113)/Table135672[[#This Row],[Timespan]])</f>
        <v>0.54490536758282326</v>
      </c>
      <c r="N1112" s="2">
        <f>IF(I1113="",0,(Table135672[[#This Row],[StartToEndTimeFinished]]-I1113)/Table135672[[#This Row],[Timespan]])</f>
        <v>0.9278709045659993</v>
      </c>
      <c r="O1112" s="6">
        <f>IF(A1113="","00:01",Table135672[[#This Row],[DateTime]]-A1113)*24*60</f>
        <v>0.98333333269692957</v>
      </c>
      <c r="P1112" s="6">
        <f>IF(G1173="",0,(Table135672[[#This Row],[ExecutionTimeHours]]-G1173)/Table135672[[#This Row],[TimespanSoft]])</f>
        <v>17.376219185586859</v>
      </c>
      <c r="Q1112" s="7">
        <f>IF(A1173="","01:00",Table135672[[#This Row],[DateTime]]-A1173)*24</f>
        <v>1.0569444444263354</v>
      </c>
      <c r="R1112" s="2">
        <f>Table135672[[#This Row],[HoursDelta]]*60</f>
        <v>22.280881370402241</v>
      </c>
      <c r="S1112" s="2">
        <f>IF(Table135672[[#This Row],[StartToEndDelta]]&gt;0,Table135672[[#This Row],[ExTimeFinishedDelta]]/Table135672[[#This Row],[StartToEndDelta]],0)</f>
        <v>0.58726420335132323</v>
      </c>
      <c r="T1112" s="2">
        <f>Table135672[[#This Row],[HoursDeltaSoft]]</f>
        <v>17.376219185586859</v>
      </c>
    </row>
    <row r="1113" spans="1:20" x14ac:dyDescent="0.25">
      <c r="A1113" s="1">
        <v>40719.811874999999</v>
      </c>
      <c r="B1113">
        <v>24</v>
      </c>
      <c r="C1113">
        <v>0</v>
      </c>
      <c r="D1113">
        <v>87.5413004557292</v>
      </c>
      <c r="E1113">
        <v>98295</v>
      </c>
      <c r="F1113">
        <v>78619</v>
      </c>
      <c r="G1113">
        <v>7607.9450702777804</v>
      </c>
      <c r="H1113">
        <v>7380.9832458333303</v>
      </c>
      <c r="I1113">
        <v>12750.5121161111</v>
      </c>
      <c r="J1113">
        <f t="shared" si="34"/>
        <v>24</v>
      </c>
      <c r="K1113">
        <f t="shared" si="35"/>
        <v>19676</v>
      </c>
      <c r="L1113">
        <f>IF(G1114="",0,(Table135672[[#This Row],[ExecutionTimeHours]]-G1114)/Table135672[[#This Row],[Timespan]])</f>
        <v>0.34103610999839162</v>
      </c>
      <c r="M1113" s="2">
        <f>IF(H1114="",0,(Table135672[[#This Row],[ExecutionTimeFinished]]-H1114)/Table135672[[#This Row],[Timespan]])</f>
        <v>0.17464333276082317</v>
      </c>
      <c r="N1113" s="2">
        <f>IF(I1114="",0,(Table135672[[#This Row],[StartToEndTimeFinished]]-I1114)/Table135672[[#This Row],[Timespan]])</f>
        <v>0.20468499933341169</v>
      </c>
      <c r="O1113" s="6">
        <f>IF(A1114="","00:01",Table135672[[#This Row],[DateTime]]-A1114)*24*60</f>
        <v>1.000000003259629</v>
      </c>
      <c r="P1113" s="6">
        <f>IF(G1174="",0,(Table135672[[#This Row],[ExecutionTimeHours]]-G1174)/Table135672[[#This Row],[TimespanSoft]])</f>
        <v>17.194844980844969</v>
      </c>
      <c r="Q1113" s="7">
        <f>IF(A1174="","01:00",Table135672[[#This Row],[DateTime]]-A1174)*24</f>
        <v>1.0572222222690471</v>
      </c>
      <c r="R1113" s="2">
        <f>Table135672[[#This Row],[HoursDelta]]*60</f>
        <v>20.462166599903497</v>
      </c>
      <c r="S1113" s="2">
        <f>IF(Table135672[[#This Row],[StartToEndDelta]]&gt;0,Table135672[[#This Row],[ExTimeFinishedDelta]]/Table135672[[#This Row],[StartToEndDelta]],0)</f>
        <v>0.8532297595308701</v>
      </c>
      <c r="T1113" s="2">
        <f>Table135672[[#This Row],[HoursDeltaSoft]]</f>
        <v>17.194844980844969</v>
      </c>
    </row>
    <row r="1114" spans="1:20" x14ac:dyDescent="0.25">
      <c r="A1114" s="1">
        <v>40719.811180555553</v>
      </c>
      <c r="B1114">
        <v>24</v>
      </c>
      <c r="C1114">
        <v>1</v>
      </c>
      <c r="D1114">
        <v>97.391634623209598</v>
      </c>
      <c r="E1114">
        <v>98295</v>
      </c>
      <c r="F1114">
        <v>79244</v>
      </c>
      <c r="G1114">
        <v>7607.6040341666703</v>
      </c>
      <c r="H1114">
        <v>7380.8086025000002</v>
      </c>
      <c r="I1114">
        <v>12750.3074311111</v>
      </c>
      <c r="J1114">
        <f t="shared" si="34"/>
        <v>23</v>
      </c>
      <c r="K1114">
        <f t="shared" si="35"/>
        <v>19051</v>
      </c>
      <c r="L1114">
        <f>IF(G1115="",0,(Table135672[[#This Row],[ExecutionTimeHours]]-G1115)/Table135672[[#This Row],[Timespan]])</f>
        <v>0.37814312385876048</v>
      </c>
      <c r="M1114" s="2">
        <f>IF(H1115="",0,(Table135672[[#This Row],[ExecutionTimeFinished]]-H1115)/Table135672[[#This Row],[Timespan]])</f>
        <v>0.72047196179792361</v>
      </c>
      <c r="N1114" s="2">
        <f>IF(I1115="",0,(Table135672[[#This Row],[StartToEndTimeFinished]]-I1115)/Table135672[[#This Row],[Timespan]])</f>
        <v>1.2994656159092695</v>
      </c>
      <c r="O1114" s="6">
        <f>IF(A1115="","00:01",Table135672[[#This Row],[DateTime]]-A1115)*24*60</f>
        <v>1.0499999939929694</v>
      </c>
      <c r="P1114" s="6">
        <f>IF(G1175="",0,(Table135672[[#This Row],[ExecutionTimeHours]]-G1175)/Table135672[[#This Row],[TimespanSoft]])</f>
        <v>17.055361536479545</v>
      </c>
      <c r="Q1114" s="7">
        <f>IF(A1175="","01:00",Table135672[[#This Row],[DateTime]]-A1175)*24</f>
        <v>1.0572222220944241</v>
      </c>
      <c r="R1114" s="2">
        <f>Table135672[[#This Row],[HoursDelta]]*60</f>
        <v>22.68858743152563</v>
      </c>
      <c r="S1114" s="2">
        <f>IF(Table135672[[#This Row],[StartToEndDelta]]&gt;0,Table135672[[#This Row],[ExTimeFinishedDelta]]/Table135672[[#This Row],[StartToEndDelta]],0)</f>
        <v>0.55443711089946068</v>
      </c>
      <c r="T1114" s="2">
        <f>Table135672[[#This Row],[HoursDeltaSoft]]</f>
        <v>17.055361536479545</v>
      </c>
    </row>
    <row r="1115" spans="1:20" x14ac:dyDescent="0.25">
      <c r="A1115" s="1">
        <v>40719.81045138889</v>
      </c>
      <c r="B1115">
        <v>24</v>
      </c>
      <c r="C1115">
        <v>0</v>
      </c>
      <c r="D1115">
        <v>88.289477030436203</v>
      </c>
      <c r="E1115">
        <v>98295</v>
      </c>
      <c r="F1115">
        <v>78429</v>
      </c>
      <c r="G1115">
        <v>7607.2069838888901</v>
      </c>
      <c r="H1115">
        <v>7380.0521069444403</v>
      </c>
      <c r="I1115">
        <v>12748.942992222201</v>
      </c>
      <c r="J1115">
        <f t="shared" si="34"/>
        <v>24</v>
      </c>
      <c r="K1115">
        <f t="shared" si="35"/>
        <v>19866</v>
      </c>
      <c r="L1115">
        <f>IF(G1116="",0,(Table135672[[#This Row],[ExecutionTimeHours]]-G1116)/Table135672[[#This Row],[Timespan]])</f>
        <v>0.35818467722388636</v>
      </c>
      <c r="M1115" s="2">
        <f>IF(H1116="",0,(Table135672[[#This Row],[ExecutionTimeFinished]]-H1116)/Table135672[[#This Row],[Timespan]])</f>
        <v>0.49081693521164149</v>
      </c>
      <c r="N1115" s="2">
        <f>IF(I1116="",0,(Table135672[[#This Row],[StartToEndTimeFinished]]-I1116)/Table135672[[#This Row],[Timespan]])</f>
        <v>0.80227768774836428</v>
      </c>
      <c r="O1115" s="6">
        <f>IF(A1116="","00:01",Table135672[[#This Row],[DateTime]]-A1116)*24*60</f>
        <v>1.0333333339076489</v>
      </c>
      <c r="P1115" s="6">
        <f>IF(G1176="",0,(Table135672[[#This Row],[ExecutionTimeHours]]-G1176)/Table135672[[#This Row],[TimespanSoft]])</f>
        <v>16.863068366657338</v>
      </c>
      <c r="Q1115" s="7">
        <f>IF(A1176="","01:00",Table135672[[#This Row],[DateTime]]-A1176)*24</f>
        <v>1.0563888889155351</v>
      </c>
      <c r="R1115" s="2">
        <f>Table135672[[#This Row],[HoursDelta]]*60</f>
        <v>21.491080633433182</v>
      </c>
      <c r="S1115" s="2">
        <f>IF(Table135672[[#This Row],[StartToEndDelta]]&gt;0,Table135672[[#This Row],[ExTimeFinishedDelta]]/Table135672[[#This Row],[StartToEndDelta]],0)</f>
        <v>0.61177936605609184</v>
      </c>
      <c r="T1115" s="2">
        <f>Table135672[[#This Row],[HoursDeltaSoft]]</f>
        <v>16.863068366657338</v>
      </c>
    </row>
    <row r="1116" spans="1:20" x14ac:dyDescent="0.25">
      <c r="A1116" s="1">
        <v>40719.809733796297</v>
      </c>
      <c r="B1116">
        <v>24</v>
      </c>
      <c r="C1116">
        <v>0</v>
      </c>
      <c r="D1116">
        <v>91.671923319498703</v>
      </c>
      <c r="E1116">
        <v>98295</v>
      </c>
      <c r="F1116">
        <v>79103</v>
      </c>
      <c r="G1116">
        <v>7606.8368597222197</v>
      </c>
      <c r="H1116">
        <v>7379.5449294444397</v>
      </c>
      <c r="I1116">
        <v>12748.1139719444</v>
      </c>
      <c r="J1116">
        <f t="shared" si="34"/>
        <v>24</v>
      </c>
      <c r="K1116">
        <f t="shared" si="35"/>
        <v>19192</v>
      </c>
      <c r="L1116">
        <f>IF(G1117="",0,(Table135672[[#This Row],[ExecutionTimeHours]]-G1117)/Table135672[[#This Row],[Timespan]])</f>
        <v>0.37513785334463351</v>
      </c>
      <c r="M1116" s="2">
        <f>IF(H1117="",0,(Table135672[[#This Row],[ExecutionTimeFinished]]-H1117)/Table135672[[#This Row],[Timespan]])</f>
        <v>0.16414745772622796</v>
      </c>
      <c r="N1116" s="2">
        <f>IF(I1117="",0,(Table135672[[#This Row],[StartToEndTimeFinished]]-I1117)/Table135672[[#This Row],[Timespan]])</f>
        <v>0.1953220339561085</v>
      </c>
      <c r="O1116" s="6">
        <f>IF(A1117="","00:01",Table135672[[#This Row],[DateTime]]-A1117)*24*60</f>
        <v>0.98333333269692957</v>
      </c>
      <c r="P1116" s="6">
        <f>IF(G1177="",0,(Table135672[[#This Row],[ExecutionTimeHours]]-G1177)/Table135672[[#This Row],[TimespanSoft]])</f>
        <v>16.739891927000123</v>
      </c>
      <c r="Q1116" s="7">
        <f>IF(A1177="","01:00",Table135672[[#This Row],[DateTime]]-A1177)*24</f>
        <v>1.0563888889155351</v>
      </c>
      <c r="R1116" s="2">
        <f>Table135672[[#This Row],[HoursDelta]]*60</f>
        <v>22.50827120067801</v>
      </c>
      <c r="S1116" s="2">
        <f>IF(Table135672[[#This Row],[StartToEndDelta]]&gt;0,Table135672[[#This Row],[ExTimeFinishedDelta]]/Table135672[[#This Row],[StartToEndDelta]],0)</f>
        <v>0.84039396068911565</v>
      </c>
      <c r="T1116" s="2">
        <f>Table135672[[#This Row],[HoursDeltaSoft]]</f>
        <v>16.739891927000123</v>
      </c>
    </row>
    <row r="1117" spans="1:20" x14ac:dyDescent="0.25">
      <c r="A1117" s="1">
        <v>40719.809050925927</v>
      </c>
      <c r="B1117">
        <v>24</v>
      </c>
      <c r="C1117">
        <v>0</v>
      </c>
      <c r="D1117">
        <v>87.364479064941406</v>
      </c>
      <c r="E1117">
        <v>98295</v>
      </c>
      <c r="F1117">
        <v>79005</v>
      </c>
      <c r="G1117">
        <v>7606.4679741666696</v>
      </c>
      <c r="H1117">
        <v>7379.3835177777801</v>
      </c>
      <c r="I1117">
        <v>12747.921905277801</v>
      </c>
      <c r="J1117">
        <f t="shared" si="34"/>
        <v>24</v>
      </c>
      <c r="K1117">
        <f t="shared" si="35"/>
        <v>19290</v>
      </c>
      <c r="L1117">
        <f>IF(G1118="",0,(Table135672[[#This Row],[ExecutionTimeHours]]-G1118)/Table135672[[#This Row],[Timespan]])</f>
        <v>0.38754713618219744</v>
      </c>
      <c r="M1117" s="2">
        <f>IF(H1118="",0,(Table135672[[#This Row],[ExecutionTimeFinished]]-H1118)/Table135672[[#This Row],[Timespan]])</f>
        <v>0.27878750055812507</v>
      </c>
      <c r="N1117" s="2">
        <f>IF(I1118="",0,(Table135672[[#This Row],[StartToEndTimeFinished]]-I1118)/Table135672[[#This Row],[Timespan]])</f>
        <v>0.32789661524396074</v>
      </c>
      <c r="O1117" s="6">
        <f>IF(A1118="","00:01",Table135672[[#This Row],[DateTime]]-A1118)*24*60</f>
        <v>1.0666666645556688</v>
      </c>
      <c r="P1117" s="6">
        <f>IF(G1178="",0,(Table135672[[#This Row],[ExecutionTimeHours]]-G1178)/Table135672[[#This Row],[TimespanSoft]])</f>
        <v>16.673255190829202</v>
      </c>
      <c r="Q1117" s="7">
        <f>IF(A1178="","01:00",Table135672[[#This Row],[DateTime]]-A1178)*24</f>
        <v>1.0569444444263354</v>
      </c>
      <c r="R1117" s="2">
        <f>Table135672[[#This Row],[HoursDelta]]*60</f>
        <v>23.252828170931846</v>
      </c>
      <c r="S1117" s="2">
        <f>IF(Table135672[[#This Row],[StartToEndDelta]]&gt;0,Table135672[[#This Row],[ExTimeFinishedDelta]]/Table135672[[#This Row],[StartToEndDelta]],0)</f>
        <v>0.85022988221669304</v>
      </c>
      <c r="T1117" s="2">
        <f>Table135672[[#This Row],[HoursDeltaSoft]]</f>
        <v>16.673255190829202</v>
      </c>
    </row>
    <row r="1118" spans="1:20" x14ac:dyDescent="0.25">
      <c r="A1118" s="1">
        <v>40719.808310185188</v>
      </c>
      <c r="B1118">
        <v>24</v>
      </c>
      <c r="C1118">
        <v>1</v>
      </c>
      <c r="D1118">
        <v>93.039248148600294</v>
      </c>
      <c r="E1118">
        <v>98295</v>
      </c>
      <c r="F1118">
        <v>79653</v>
      </c>
      <c r="G1118">
        <v>7606.05459055556</v>
      </c>
      <c r="H1118">
        <v>7379.0861444444399</v>
      </c>
      <c r="I1118">
        <v>12747.572148888899</v>
      </c>
      <c r="J1118">
        <f t="shared" si="34"/>
        <v>23</v>
      </c>
      <c r="K1118">
        <f t="shared" si="35"/>
        <v>18642</v>
      </c>
      <c r="L1118">
        <f>IF(G1119="",0,(Table135672[[#This Row],[ExecutionTimeHours]]-G1119)/Table135672[[#This Row],[Timespan]])</f>
        <v>0.30963951596318812</v>
      </c>
      <c r="M1118" s="2">
        <f>IF(H1119="",0,(Table135672[[#This Row],[ExecutionTimeFinished]]-H1119)/Table135672[[#This Row],[Timespan]])</f>
        <v>0.47842607500178919</v>
      </c>
      <c r="N1118" s="2">
        <f>IF(I1119="",0,(Table135672[[#This Row],[StartToEndTimeFinished]]-I1119)/Table135672[[#This Row],[Timespan]])</f>
        <v>0.58852419325379035</v>
      </c>
      <c r="O1118" s="6">
        <f>IF(A1119="","00:01",Table135672[[#This Row],[DateTime]]-A1119)*24*60</f>
        <v>1.0333333339076489</v>
      </c>
      <c r="P1118" s="6">
        <f>IF(G1179="",0,(Table135672[[#This Row],[ExecutionTimeHours]]-G1179)/Table135672[[#This Row],[TimespanSoft]])</f>
        <v>16.63983521710632</v>
      </c>
      <c r="Q1118" s="7">
        <f>IF(A1179="","01:00",Table135672[[#This Row],[DateTime]]-A1179)*24</f>
        <v>1.0569444444263354</v>
      </c>
      <c r="R1118" s="2">
        <f>Table135672[[#This Row],[HoursDelta]]*60</f>
        <v>18.578370957791286</v>
      </c>
      <c r="S1118" s="2">
        <f>IF(Table135672[[#This Row],[StartToEndDelta]]&gt;0,Table135672[[#This Row],[ExTimeFinishedDelta]]/Table135672[[#This Row],[StartToEndDelta]],0)</f>
        <v>0.81292507680389725</v>
      </c>
      <c r="T1118" s="2">
        <f>Table135672[[#This Row],[HoursDeltaSoft]]</f>
        <v>16.63983521710632</v>
      </c>
    </row>
    <row r="1119" spans="1:20" x14ac:dyDescent="0.25">
      <c r="A1119" s="1">
        <v>40719.807592592595</v>
      </c>
      <c r="B1119">
        <v>24</v>
      </c>
      <c r="C1119">
        <v>1</v>
      </c>
      <c r="D1119">
        <v>93.637799580891894</v>
      </c>
      <c r="E1119">
        <v>98295</v>
      </c>
      <c r="F1119">
        <v>79251</v>
      </c>
      <c r="G1119">
        <v>7605.7346297222202</v>
      </c>
      <c r="H1119">
        <v>7378.59177083333</v>
      </c>
      <c r="I1119">
        <v>12746.964007222199</v>
      </c>
      <c r="J1119">
        <f t="shared" si="34"/>
        <v>23</v>
      </c>
      <c r="K1119">
        <f t="shared" si="35"/>
        <v>19044</v>
      </c>
      <c r="L1119">
        <f>IF(G1120="",0,(Table135672[[#This Row],[ExecutionTimeHours]]-G1120)/Table135672[[#This Row],[Timespan]])</f>
        <v>0.39930136331132404</v>
      </c>
      <c r="M1119" s="2">
        <f>IF(H1120="",0,(Table135672[[#This Row],[ExecutionTimeFinished]]-H1120)/Table135672[[#This Row],[Timespan]])</f>
        <v>0.45413442302962526</v>
      </c>
      <c r="N1119" s="2">
        <f>IF(I1120="",0,(Table135672[[#This Row],[StartToEndTimeFinished]]-I1120)/Table135672[[#This Row],[Timespan]])</f>
        <v>1.1299661122748845</v>
      </c>
      <c r="O1119" s="6">
        <f>IF(A1120="","00:01",Table135672[[#This Row],[DateTime]]-A1120)*24*60</f>
        <v>1.0166666738223284</v>
      </c>
      <c r="P1119" s="6">
        <f>IF(G1180="",0,(Table135672[[#This Row],[ExecutionTimeHours]]-G1180)/Table135672[[#This Row],[TimespanSoft]])</f>
        <v>16.75519768519516</v>
      </c>
      <c r="Q1119" s="7">
        <f>IF(A1180="","01:00",Table135672[[#This Row],[DateTime]]-A1180)*24</f>
        <v>1.0566666667582467</v>
      </c>
      <c r="R1119" s="2">
        <f>Table135672[[#This Row],[HoursDelta]]*60</f>
        <v>23.958081798679444</v>
      </c>
      <c r="S1119" s="2">
        <f>IF(Table135672[[#This Row],[StartToEndDelta]]&gt;0,Table135672[[#This Row],[ExTimeFinishedDelta]]/Table135672[[#This Row],[StartToEndDelta]],0)</f>
        <v>0.40190092259965837</v>
      </c>
      <c r="T1119" s="2">
        <f>Table135672[[#This Row],[HoursDeltaSoft]]</f>
        <v>16.75519768519516</v>
      </c>
    </row>
    <row r="1120" spans="1:20" x14ac:dyDescent="0.25">
      <c r="A1120" s="1">
        <v>40719.806886574072</v>
      </c>
      <c r="B1120">
        <v>24</v>
      </c>
      <c r="C1120">
        <v>0</v>
      </c>
      <c r="D1120">
        <v>93.723785400390597</v>
      </c>
      <c r="E1120">
        <v>98295</v>
      </c>
      <c r="F1120">
        <v>80098</v>
      </c>
      <c r="G1120">
        <v>7605.3286733333298</v>
      </c>
      <c r="H1120">
        <v>7378.1300675000002</v>
      </c>
      <c r="I1120">
        <v>12745.815208333301</v>
      </c>
      <c r="J1120">
        <f t="shared" si="34"/>
        <v>24</v>
      </c>
      <c r="K1120">
        <f t="shared" si="35"/>
        <v>18197</v>
      </c>
      <c r="L1120">
        <f>IF(G1121="",0,(Table135672[[#This Row],[ExecutionTimeHours]]-G1121)/Table135672[[#This Row],[Timespan]])</f>
        <v>0.35800367254308579</v>
      </c>
      <c r="M1120" s="2">
        <f>IF(H1121="",0,(Table135672[[#This Row],[ExecutionTimeFinished]]-H1121)/Table135672[[#This Row],[Timespan]])</f>
        <v>0.3677980228420204</v>
      </c>
      <c r="N1120" s="2">
        <f>IF(I1121="",0,(Table135672[[#This Row],[StartToEndTimeFinished]]-I1121)/Table135672[[#This Row],[Timespan]])</f>
        <v>0.59174378570500596</v>
      </c>
      <c r="O1120" s="6">
        <f>IF(A1121="","00:01",Table135672[[#This Row],[DateTime]]-A1121)*24*60</f>
        <v>0.98333333269692957</v>
      </c>
      <c r="P1120" s="6">
        <f>IF(G1181="",0,(Table135672[[#This Row],[ExecutionTimeHours]]-G1181)/Table135672[[#This Row],[TimespanSoft]])</f>
        <v>16.737348924774082</v>
      </c>
      <c r="Q1120" s="7">
        <f>IF(A1181="","01:00",Table135672[[#This Row],[DateTime]]-A1181)*24</f>
        <v>1.0572222220944241</v>
      </c>
      <c r="R1120" s="2">
        <f>Table135672[[#This Row],[HoursDelta]]*60</f>
        <v>21.480220352585146</v>
      </c>
      <c r="S1120" s="2">
        <f>IF(Table135672[[#This Row],[StartToEndDelta]]&gt;0,Table135672[[#This Row],[ExTimeFinishedDelta]]/Table135672[[#This Row],[StartToEndDelta]],0)</f>
        <v>0.62154944712063909</v>
      </c>
      <c r="T1120" s="2">
        <f>Table135672[[#This Row],[HoursDeltaSoft]]</f>
        <v>16.737348924774082</v>
      </c>
    </row>
    <row r="1121" spans="1:20" x14ac:dyDescent="0.25">
      <c r="A1121" s="1">
        <v>40719.806203703702</v>
      </c>
      <c r="B1121">
        <v>24</v>
      </c>
      <c r="C1121">
        <v>0</v>
      </c>
      <c r="D1121">
        <v>96.148996988932296</v>
      </c>
      <c r="E1121">
        <v>98295</v>
      </c>
      <c r="F1121">
        <v>79502</v>
      </c>
      <c r="G1121">
        <v>7604.9766363888903</v>
      </c>
      <c r="H1121">
        <v>7377.7683994444396</v>
      </c>
      <c r="I1121">
        <v>12745.233326944401</v>
      </c>
      <c r="J1121">
        <f t="shared" si="34"/>
        <v>24</v>
      </c>
      <c r="K1121">
        <f t="shared" si="35"/>
        <v>18793</v>
      </c>
      <c r="L1121">
        <f>IF(G1122="",0,(Table135672[[#This Row],[ExecutionTimeHours]]-G1122)/Table135672[[#This Row],[Timespan]])</f>
        <v>0.45593934574936784</v>
      </c>
      <c r="M1121" s="2">
        <f>IF(H1122="",0,(Table135672[[#This Row],[ExecutionTimeFinished]]-H1122)/Table135672[[#This Row],[Timespan]])</f>
        <v>0</v>
      </c>
      <c r="N1121" s="2">
        <f>IF(I1122="",0,(Table135672[[#This Row],[StartToEndTimeFinished]]-I1122)/Table135672[[#This Row],[Timespan]])</f>
        <v>0</v>
      </c>
      <c r="O1121" s="6">
        <f>IF(A1122="","00:01",Table135672[[#This Row],[DateTime]]-A1122)*24*60</f>
        <v>1.0166666633449495</v>
      </c>
      <c r="P1121" s="6">
        <f>IF(G1182="",0,(Table135672[[#This Row],[ExecutionTimeHours]]-G1182)/Table135672[[#This Row],[TimespanSoft]])</f>
        <v>16.760581781702509</v>
      </c>
      <c r="Q1121" s="7">
        <f>IF(A1182="","01:00",Table135672[[#This Row],[DateTime]]-A1182)*24</f>
        <v>1.0580555554479361</v>
      </c>
      <c r="R1121" s="2">
        <f>Table135672[[#This Row],[HoursDelta]]*60</f>
        <v>27.356360744962071</v>
      </c>
      <c r="S1121" s="2">
        <f>IF(Table135672[[#This Row],[StartToEndDelta]]&gt;0,Table135672[[#This Row],[ExTimeFinishedDelta]]/Table135672[[#This Row],[StartToEndDelta]],0)</f>
        <v>0</v>
      </c>
      <c r="T1121" s="2">
        <f>Table135672[[#This Row],[HoursDeltaSoft]]</f>
        <v>16.760581781702509</v>
      </c>
    </row>
    <row r="1122" spans="1:20" x14ac:dyDescent="0.25">
      <c r="A1122" s="1">
        <v>40719.805497685185</v>
      </c>
      <c r="B1122">
        <v>24</v>
      </c>
      <c r="C1122">
        <v>0</v>
      </c>
      <c r="D1122">
        <v>95.049074808756501</v>
      </c>
      <c r="E1122">
        <v>98295</v>
      </c>
      <c r="F1122">
        <v>80595</v>
      </c>
      <c r="G1122">
        <v>7604.5130980555596</v>
      </c>
      <c r="H1122">
        <v>7377.7683994444396</v>
      </c>
      <c r="I1122">
        <v>12745.233326944401</v>
      </c>
      <c r="J1122">
        <f t="shared" si="34"/>
        <v>24</v>
      </c>
      <c r="K1122">
        <f t="shared" si="35"/>
        <v>17700</v>
      </c>
      <c r="L1122">
        <f>IF(G1123="",0,(Table135672[[#This Row],[ExecutionTimeHours]]-G1123)/Table135672[[#This Row],[Timespan]])</f>
        <v>0.31828387079699733</v>
      </c>
      <c r="M1122" s="2">
        <f>IF(H1123="",0,(Table135672[[#This Row],[ExecutionTimeFinished]]-H1123)/Table135672[[#This Row],[Timespan]])</f>
        <v>0.34511612884002629</v>
      </c>
      <c r="N1122" s="2">
        <f>IF(I1123="",0,(Table135672[[#This Row],[StartToEndTimeFinished]]-I1123)/Table135672[[#This Row],[Timespan]])</f>
        <v>0.51499731145562255</v>
      </c>
      <c r="O1122" s="6">
        <f>IF(A1123="","00:01",Table135672[[#This Row],[DateTime]]-A1123)*24*60</f>
        <v>1.0333333339076489</v>
      </c>
      <c r="P1122" s="6">
        <f>IF(G1183="",0,(Table135672[[#This Row],[ExecutionTimeHours]]-G1183)/Table135672[[#This Row],[TimespanSoft]])</f>
        <v>16.69033613442426</v>
      </c>
      <c r="Q1122" s="7">
        <f>IF(A1183="","01:00",Table135672[[#This Row],[DateTime]]-A1183)*24</f>
        <v>1.0577777777798474</v>
      </c>
      <c r="R1122" s="2">
        <f>Table135672[[#This Row],[HoursDelta]]*60</f>
        <v>19.09703224781984</v>
      </c>
      <c r="S1122" s="2">
        <f>IF(Table135672[[#This Row],[StartToEndDelta]]&gt;0,Table135672[[#This Row],[ExTimeFinishedDelta]]/Table135672[[#This Row],[StartToEndDelta]],0)</f>
        <v>0.67013190392114319</v>
      </c>
      <c r="T1122" s="2">
        <f>Table135672[[#This Row],[HoursDeltaSoft]]</f>
        <v>16.69033613442426</v>
      </c>
    </row>
    <row r="1123" spans="1:20" x14ac:dyDescent="0.25">
      <c r="A1123" s="1">
        <v>40719.804780092592</v>
      </c>
      <c r="B1123">
        <v>24</v>
      </c>
      <c r="C1123">
        <v>0</v>
      </c>
      <c r="D1123">
        <v>92.072527567545606</v>
      </c>
      <c r="E1123">
        <v>98295</v>
      </c>
      <c r="F1123">
        <v>80429</v>
      </c>
      <c r="G1123">
        <v>7604.1842047222199</v>
      </c>
      <c r="H1123">
        <v>7377.4117794444401</v>
      </c>
      <c r="I1123">
        <v>12744.701163055601</v>
      </c>
      <c r="J1123">
        <f t="shared" si="34"/>
        <v>24</v>
      </c>
      <c r="K1123">
        <f t="shared" si="35"/>
        <v>17866</v>
      </c>
      <c r="L1123">
        <f>IF(G1124="",0,(Table135672[[#This Row],[ExecutionTimeHours]]-G1124)/Table135672[[#This Row],[Timespan]])</f>
        <v>0.3848133855141746</v>
      </c>
      <c r="M1123" s="2">
        <f>IF(H1124="",0,(Table135672[[#This Row],[ExecutionTimeFinished]]-H1124)/Table135672[[#This Row],[Timespan]])</f>
        <v>0</v>
      </c>
      <c r="N1123" s="2">
        <f>IF(I1124="",0,(Table135672[[#This Row],[StartToEndTimeFinished]]-I1124)/Table135672[[#This Row],[Timespan]])</f>
        <v>0</v>
      </c>
      <c r="O1123" s="6">
        <f>IF(A1124="","00:01",Table135672[[#This Row],[DateTime]]-A1124)*24*60</f>
        <v>1.0999999952036887</v>
      </c>
      <c r="P1123" s="6">
        <f>IF(G1184="",0,(Table135672[[#This Row],[ExecutionTimeHours]]-G1184)/Table135672[[#This Row],[TimespanSoft]])</f>
        <v>16.776941130377427</v>
      </c>
      <c r="Q1123" s="7">
        <f>IF(A1184="","01:00",Table135672[[#This Row],[DateTime]]-A1184)*24</f>
        <v>1.0569444444263354</v>
      </c>
      <c r="R1123" s="2">
        <f>Table135672[[#This Row],[HoursDelta]]*60</f>
        <v>23.088803130850476</v>
      </c>
      <c r="S1123" s="2">
        <f>IF(Table135672[[#This Row],[StartToEndDelta]]&gt;0,Table135672[[#This Row],[ExTimeFinishedDelta]]/Table135672[[#This Row],[StartToEndDelta]],0)</f>
        <v>0</v>
      </c>
      <c r="T1123" s="2">
        <f>Table135672[[#This Row],[HoursDeltaSoft]]</f>
        <v>16.776941130377427</v>
      </c>
    </row>
    <row r="1124" spans="1:20" x14ac:dyDescent="0.25">
      <c r="A1124" s="1">
        <v>40719.804016203707</v>
      </c>
      <c r="B1124">
        <v>24</v>
      </c>
      <c r="C1124">
        <v>1</v>
      </c>
      <c r="D1124">
        <v>93.108632405598996</v>
      </c>
      <c r="E1124">
        <v>98295</v>
      </c>
      <c r="F1124">
        <v>81219</v>
      </c>
      <c r="G1124">
        <v>7603.76091</v>
      </c>
      <c r="H1124">
        <v>7377.4117794444401</v>
      </c>
      <c r="I1124">
        <v>12744.701163055601</v>
      </c>
      <c r="J1124">
        <f t="shared" si="34"/>
        <v>23</v>
      </c>
      <c r="K1124">
        <f t="shared" si="35"/>
        <v>17076</v>
      </c>
      <c r="L1124">
        <f>IF(G1125="",0,(Table135672[[#This Row],[ExecutionTimeHours]]-G1125)/Table135672[[#This Row],[Timespan]])</f>
        <v>0.27179785707076759</v>
      </c>
      <c r="M1124" s="2">
        <f>IF(H1125="",0,(Table135672[[#This Row],[ExecutionTimeFinished]]-H1125)/Table135672[[#This Row],[Timespan]])</f>
        <v>0</v>
      </c>
      <c r="N1124" s="2">
        <f>IF(I1125="",0,(Table135672[[#This Row],[StartToEndTimeFinished]]-I1125)/Table135672[[#This Row],[Timespan]])</f>
        <v>0</v>
      </c>
      <c r="O1124" s="6">
        <f>IF(A1125="","00:01",Table135672[[#This Row],[DateTime]]-A1125)*24*60</f>
        <v>1.1666666669771075</v>
      </c>
      <c r="P1124" s="6">
        <f>IF(G1185="",0,(Table135672[[#This Row],[ExecutionTimeHours]]-G1185)/Table135672[[#This Row],[TimespanSoft]])</f>
        <v>16.710161882867038</v>
      </c>
      <c r="Q1124" s="7">
        <f>IF(A1185="","01:00",Table135672[[#This Row],[DateTime]]-A1185)*24</f>
        <v>1.0552777778939344</v>
      </c>
      <c r="R1124" s="2">
        <f>Table135672[[#This Row],[HoursDelta]]*60</f>
        <v>16.307871424246056</v>
      </c>
      <c r="S1124" s="2">
        <f>IF(Table135672[[#This Row],[StartToEndDelta]]&gt;0,Table135672[[#This Row],[ExTimeFinishedDelta]]/Table135672[[#This Row],[StartToEndDelta]],0)</f>
        <v>0</v>
      </c>
      <c r="T1124" s="2">
        <f>Table135672[[#This Row],[HoursDeltaSoft]]</f>
        <v>16.710161882867038</v>
      </c>
    </row>
    <row r="1125" spans="1:20" x14ac:dyDescent="0.25">
      <c r="A1125" s="1">
        <v>40719.803206018521</v>
      </c>
      <c r="B1125">
        <v>24</v>
      </c>
      <c r="C1125">
        <v>6</v>
      </c>
      <c r="D1125">
        <v>82.692314147949205</v>
      </c>
      <c r="E1125">
        <v>98295</v>
      </c>
      <c r="F1125">
        <v>82059</v>
      </c>
      <c r="G1125">
        <v>7603.4438124999997</v>
      </c>
      <c r="H1125">
        <v>7377.4117794444401</v>
      </c>
      <c r="I1125">
        <v>12744.701163055601</v>
      </c>
      <c r="J1125">
        <f t="shared" si="34"/>
        <v>18</v>
      </c>
      <c r="K1125">
        <f t="shared" si="35"/>
        <v>16236</v>
      </c>
      <c r="L1125">
        <f>IF(G1126="",0,(Table135672[[#This Row],[ExecutionTimeHours]]-G1126)/Table135672[[#This Row],[Timespan]])</f>
        <v>0.24962256368661093</v>
      </c>
      <c r="M1125" s="2">
        <f>IF(H1126="",0,(Table135672[[#This Row],[ExecutionTimeFinished]]-H1126)/Table135672[[#This Row],[Timespan]])</f>
        <v>0</v>
      </c>
      <c r="N1125" s="2">
        <f>IF(I1126="",0,(Table135672[[#This Row],[StartToEndTimeFinished]]-I1126)/Table135672[[#This Row],[Timespan]])</f>
        <v>0</v>
      </c>
      <c r="O1125" s="6">
        <f>IF(A1126="","00:01",Table135672[[#This Row],[DateTime]]-A1126)*24*60</f>
        <v>1.0833333351183683</v>
      </c>
      <c r="P1125" s="6">
        <f>IF(G1186="",0,(Table135672[[#This Row],[ExecutionTimeHours]]-G1186)/Table135672[[#This Row],[TimespanSoft]])</f>
        <v>16.782925552778938</v>
      </c>
      <c r="Q1125" s="7">
        <f>IF(A1186="","01:00",Table135672[[#This Row],[DateTime]]-A1186)*24</f>
        <v>1.0522222223225981</v>
      </c>
      <c r="R1125" s="2">
        <f>Table135672[[#This Row],[HoursDelta]]*60</f>
        <v>14.977353821196656</v>
      </c>
      <c r="S1125" s="2">
        <f>IF(Table135672[[#This Row],[StartToEndDelta]]&gt;0,Table135672[[#This Row],[ExTimeFinishedDelta]]/Table135672[[#This Row],[StartToEndDelta]],0)</f>
        <v>0</v>
      </c>
      <c r="T1125" s="2">
        <f>Table135672[[#This Row],[HoursDeltaSoft]]</f>
        <v>16.782925552778938</v>
      </c>
    </row>
    <row r="1126" spans="1:20" x14ac:dyDescent="0.25">
      <c r="A1126" s="1">
        <v>40719.802453703705</v>
      </c>
      <c r="B1126">
        <v>24</v>
      </c>
      <c r="C1126">
        <v>10</v>
      </c>
      <c r="D1126">
        <v>69.310653686523395</v>
      </c>
      <c r="E1126">
        <v>98295</v>
      </c>
      <c r="F1126">
        <v>82025</v>
      </c>
      <c r="G1126">
        <v>7603.1733880555603</v>
      </c>
      <c r="H1126">
        <v>7377.4117794444401</v>
      </c>
      <c r="I1126">
        <v>12744.701163055601</v>
      </c>
      <c r="J1126">
        <f t="shared" si="34"/>
        <v>14</v>
      </c>
      <c r="K1126">
        <f t="shared" si="35"/>
        <v>16270</v>
      </c>
      <c r="L1126">
        <f>IF(G1127="",0,(Table135672[[#This Row],[ExecutionTimeHours]]-G1127)/Table135672[[#This Row],[Timespan]])</f>
        <v>0.19291908592198526</v>
      </c>
      <c r="M1126" s="2">
        <f>IF(H1127="",0,(Table135672[[#This Row],[ExecutionTimeFinished]]-H1127)/Table135672[[#This Row],[Timespan]])</f>
        <v>0</v>
      </c>
      <c r="N1126" s="2">
        <f>IF(I1127="",0,(Table135672[[#This Row],[StartToEndTimeFinished]]-I1127)/Table135672[[#This Row],[Timespan]])</f>
        <v>0</v>
      </c>
      <c r="O1126" s="6">
        <f>IF(A1127="","00:01",Table135672[[#This Row],[DateTime]]-A1127)*24*60</f>
        <v>1.0333333339076489</v>
      </c>
      <c r="P1126" s="6">
        <f>IF(G1187="",0,(Table135672[[#This Row],[ExecutionTimeHours]]-G1187)/Table135672[[#This Row],[TimespanSoft]])</f>
        <v>16.923073936592225</v>
      </c>
      <c r="Q1126" s="7">
        <f>IF(A1187="","01:00",Table135672[[#This Row],[DateTime]]-A1187)*24</f>
        <v>1.0519444444798864</v>
      </c>
      <c r="R1126" s="2">
        <f>Table135672[[#This Row],[HoursDelta]]*60</f>
        <v>11.575145155319115</v>
      </c>
      <c r="S1126" s="2">
        <f>IF(Table135672[[#This Row],[StartToEndDelta]]&gt;0,Table135672[[#This Row],[ExTimeFinishedDelta]]/Table135672[[#This Row],[StartToEndDelta]],0)</f>
        <v>0</v>
      </c>
      <c r="T1126" s="2">
        <f>Table135672[[#This Row],[HoursDeltaSoft]]</f>
        <v>16.923073936592225</v>
      </c>
    </row>
    <row r="1127" spans="1:20" x14ac:dyDescent="0.25">
      <c r="A1127" s="1">
        <v>40719.801736111112</v>
      </c>
      <c r="B1127">
        <v>24</v>
      </c>
      <c r="C1127">
        <v>12</v>
      </c>
      <c r="D1127">
        <v>60.559572855631501</v>
      </c>
      <c r="E1127">
        <v>98295</v>
      </c>
      <c r="F1127">
        <v>81306</v>
      </c>
      <c r="G1127">
        <v>7602.9740383333301</v>
      </c>
      <c r="H1127">
        <v>7377.4117794444401</v>
      </c>
      <c r="I1127">
        <v>12744.701163055601</v>
      </c>
      <c r="J1127">
        <f t="shared" si="34"/>
        <v>12</v>
      </c>
      <c r="K1127">
        <f t="shared" si="35"/>
        <v>16989</v>
      </c>
      <c r="L1127">
        <f>IF(G1128="",0,(Table135672[[#This Row],[ExecutionTimeHours]]-G1128)/Table135672[[#This Row],[Timespan]])</f>
        <v>0.16976848992076496</v>
      </c>
      <c r="M1127" s="2">
        <f>IF(H1128="",0,(Table135672[[#This Row],[ExecutionTimeFinished]]-H1128)/Table135672[[#This Row],[Timespan]])</f>
        <v>0.42820859459445221</v>
      </c>
      <c r="N1127" s="2">
        <f>IF(I1128="",0,(Table135672[[#This Row],[StartToEndTimeFinished]]-I1128)/Table135672[[#This Row],[Timespan]])</f>
        <v>1.2500049504746</v>
      </c>
      <c r="O1127" s="6">
        <f>IF(A1128="","00:01",Table135672[[#This Row],[DateTime]]-A1128)*24*60</f>
        <v>1.0666666645556688</v>
      </c>
      <c r="P1127" s="6">
        <f>IF(G1188="",0,(Table135672[[#This Row],[ExecutionTimeHours]]-G1188)/Table135672[[#This Row],[TimespanSoft]])</f>
        <v>17.108855067005397</v>
      </c>
      <c r="Q1127" s="7">
        <f>IF(A1188="","01:00",Table135672[[#This Row],[DateTime]]-A1188)*24</f>
        <v>1.0522222223225981</v>
      </c>
      <c r="R1127" s="2">
        <f>Table135672[[#This Row],[HoursDelta]]*60</f>
        <v>10.186109395245898</v>
      </c>
      <c r="S1127" s="2">
        <f>IF(Table135672[[#This Row],[StartToEndDelta]]&gt;0,Table135672[[#This Row],[ExTimeFinishedDelta]]/Table135672[[#This Row],[StartToEndDelta]],0)</f>
        <v>0.34256551898604132</v>
      </c>
      <c r="T1127" s="2">
        <f>Table135672[[#This Row],[HoursDeltaSoft]]</f>
        <v>17.108855067005397</v>
      </c>
    </row>
    <row r="1128" spans="1:20" x14ac:dyDescent="0.25">
      <c r="A1128" s="1">
        <v>40719.800995370373</v>
      </c>
      <c r="B1128">
        <v>24</v>
      </c>
      <c r="C1128">
        <v>11</v>
      </c>
      <c r="D1128">
        <v>68.045936584472699</v>
      </c>
      <c r="E1128">
        <v>98295</v>
      </c>
      <c r="F1128">
        <v>82910</v>
      </c>
      <c r="G1128">
        <v>7602.7929519444397</v>
      </c>
      <c r="H1128">
        <v>7376.9550236111099</v>
      </c>
      <c r="I1128">
        <v>12743.3678244444</v>
      </c>
      <c r="J1128">
        <f t="shared" si="34"/>
        <v>13</v>
      </c>
      <c r="K1128">
        <f t="shared" si="35"/>
        <v>15385</v>
      </c>
      <c r="L1128">
        <f>IF(G1129="",0,(Table135672[[#This Row],[ExecutionTimeHours]]-G1129)/Table135672[[#This Row],[Timespan]])</f>
        <v>0.26712759374603129</v>
      </c>
      <c r="M1128" s="2">
        <f>IF(H1129="",0,(Table135672[[#This Row],[ExecutionTimeFinished]]-H1129)/Table135672[[#This Row],[Timespan]])</f>
        <v>2.3403991638516897</v>
      </c>
      <c r="N1128" s="2">
        <f>IF(I1129="",0,(Table135672[[#This Row],[StartToEndTimeFinished]]-I1129)/Table135672[[#This Row],[Timespan]])</f>
        <v>3.5744988818571306</v>
      </c>
      <c r="O1128" s="6">
        <f>IF(A1129="","00:01",Table135672[[#This Row],[DateTime]]-A1129)*24*60</f>
        <v>1.0166666738223284</v>
      </c>
      <c r="P1128" s="6">
        <f>IF(G1189="",0,(Table135672[[#This Row],[ExecutionTimeHours]]-G1189)/Table135672[[#This Row],[TimespanSoft]])</f>
        <v>17.426107178905575</v>
      </c>
      <c r="Q1128" s="7">
        <f>IF(A1189="","01:00",Table135672[[#This Row],[DateTime]]-A1189)*24</f>
        <v>1.0522222223225981</v>
      </c>
      <c r="R1128" s="2">
        <f>Table135672[[#This Row],[HoursDelta]]*60</f>
        <v>16.027655624761877</v>
      </c>
      <c r="S1128" s="2">
        <f>IF(Table135672[[#This Row],[StartToEndDelta]]&gt;0,Table135672[[#This Row],[ExTimeFinishedDelta]]/Table135672[[#This Row],[StartToEndDelta]],0)</f>
        <v>0.65474888682458765</v>
      </c>
      <c r="T1128" s="2">
        <f>Table135672[[#This Row],[HoursDeltaSoft]]</f>
        <v>17.426107178905575</v>
      </c>
    </row>
    <row r="1129" spans="1:20" x14ac:dyDescent="0.25">
      <c r="A1129" s="1">
        <v>40719.80028935185</v>
      </c>
      <c r="B1129">
        <v>24</v>
      </c>
      <c r="C1129">
        <v>3</v>
      </c>
      <c r="D1129">
        <v>79.291811625162794</v>
      </c>
      <c r="E1129">
        <v>98295</v>
      </c>
      <c r="F1129">
        <v>82416</v>
      </c>
      <c r="G1129">
        <v>7602.5213722222197</v>
      </c>
      <c r="H1129">
        <v>7374.5756177777803</v>
      </c>
      <c r="I1129">
        <v>12739.733750555601</v>
      </c>
      <c r="J1129">
        <f t="shared" si="34"/>
        <v>21</v>
      </c>
      <c r="K1129">
        <f t="shared" si="35"/>
        <v>15879</v>
      </c>
      <c r="L1129">
        <f>IF(G1130="",0,(Table135672[[#This Row],[ExecutionTimeHours]]-G1130)/Table135672[[#This Row],[Timespan]])</f>
        <v>0.34759920833089014</v>
      </c>
      <c r="M1129" s="2">
        <f>IF(H1130="",0,(Table135672[[#This Row],[ExecutionTimeFinished]]-H1130)/Table135672[[#This Row],[Timespan]])</f>
        <v>0.21429047741665425</v>
      </c>
      <c r="N1129" s="2">
        <f>IF(I1130="",0,(Table135672[[#This Row],[StartToEndTimeFinished]]-I1130)/Table135672[[#This Row],[Timespan]])</f>
        <v>0.81536931685570402</v>
      </c>
      <c r="O1129" s="6">
        <f>IF(A1130="","00:01",Table135672[[#This Row],[DateTime]]-A1130)*24*60</f>
        <v>1.0499999939929694</v>
      </c>
      <c r="P1129" s="6">
        <f>IF(G1190="",0,(Table135672[[#This Row],[ExecutionTimeHours]]-G1190)/Table135672[[#This Row],[TimespanSoft]])</f>
        <v>17.497802112793188</v>
      </c>
      <c r="Q1129" s="7">
        <f>IF(A1190="","01:00",Table135672[[#This Row],[DateTime]]-A1190)*24</f>
        <v>1.0527777776587754</v>
      </c>
      <c r="R1129" s="2">
        <f>Table135672[[#This Row],[HoursDelta]]*60</f>
        <v>20.855952499853409</v>
      </c>
      <c r="S1129" s="2">
        <f>IF(Table135672[[#This Row],[StartToEndDelta]]&gt;0,Table135672[[#This Row],[ExTimeFinishedDelta]]/Table135672[[#This Row],[StartToEndDelta]],0)</f>
        <v>0.26281400708456787</v>
      </c>
      <c r="T1129" s="2">
        <f>Table135672[[#This Row],[HoursDeltaSoft]]</f>
        <v>17.497802112793188</v>
      </c>
    </row>
    <row r="1130" spans="1:20" x14ac:dyDescent="0.25">
      <c r="A1130" s="1">
        <v>40719.799560185187</v>
      </c>
      <c r="B1130">
        <v>24</v>
      </c>
      <c r="C1130">
        <v>2</v>
      </c>
      <c r="D1130">
        <v>92.503453572591098</v>
      </c>
      <c r="E1130">
        <v>98295</v>
      </c>
      <c r="F1130">
        <v>81972</v>
      </c>
      <c r="G1130">
        <v>7602.1563930555603</v>
      </c>
      <c r="H1130">
        <v>7374.35061277778</v>
      </c>
      <c r="I1130">
        <v>12738.8776127778</v>
      </c>
      <c r="J1130">
        <f t="shared" si="34"/>
        <v>22</v>
      </c>
      <c r="K1130">
        <f t="shared" si="35"/>
        <v>16323</v>
      </c>
      <c r="L1130">
        <f>IF(G1131="",0,(Table135672[[#This Row],[ExecutionTimeHours]]-G1131)/Table135672[[#This Row],[Timespan]])</f>
        <v>0.39339427161601265</v>
      </c>
      <c r="M1130" s="2">
        <f>IF(H1131="",0,(Table135672[[#This Row],[ExecutionTimeFinished]]-H1131)/Table135672[[#This Row],[Timespan]])</f>
        <v>0.77021276194305566</v>
      </c>
      <c r="N1130" s="2">
        <f>IF(I1131="",0,(Table135672[[#This Row],[StartToEndTimeFinished]]-I1131)/Table135672[[#This Row],[Timespan]])</f>
        <v>0.84434713713942466</v>
      </c>
      <c r="O1130" s="6">
        <f>IF(A1131="","00:01",Table135672[[#This Row],[DateTime]]-A1131)*24*60</f>
        <v>1.0666666645556688</v>
      </c>
      <c r="P1130" s="6">
        <f>IF(G1191="",0,(Table135672[[#This Row],[ExecutionTimeHours]]-G1191)/Table135672[[#This Row],[TimespanSoft]])</f>
        <v>17.596936376357871</v>
      </c>
      <c r="Q1130" s="7">
        <f>IF(A1191="","01:00",Table135672[[#This Row],[DateTime]]-A1191)*24</f>
        <v>1.0522222223225981</v>
      </c>
      <c r="R1130" s="2">
        <f>Table135672[[#This Row],[HoursDelta]]*60</f>
        <v>23.603656296960757</v>
      </c>
      <c r="S1130" s="2">
        <f>IF(Table135672[[#This Row],[StartToEndDelta]]&gt;0,Table135672[[#This Row],[ExTimeFinishedDelta]]/Table135672[[#This Row],[StartToEndDelta]],0)</f>
        <v>0.91219917503654968</v>
      </c>
      <c r="T1130" s="2">
        <f>Table135672[[#This Row],[HoursDeltaSoft]]</f>
        <v>17.596936376357871</v>
      </c>
    </row>
    <row r="1131" spans="1:20" x14ac:dyDescent="0.25">
      <c r="A1131" s="1">
        <v>40719.798819444448</v>
      </c>
      <c r="B1131">
        <v>24</v>
      </c>
      <c r="C1131">
        <v>0</v>
      </c>
      <c r="D1131">
        <v>97.957247416178404</v>
      </c>
      <c r="E1131">
        <v>98295</v>
      </c>
      <c r="F1131">
        <v>79087</v>
      </c>
      <c r="G1131">
        <v>7601.7367725000004</v>
      </c>
      <c r="H1131">
        <v>7373.5290525</v>
      </c>
      <c r="I1131">
        <v>12737.9769758333</v>
      </c>
      <c r="J1131">
        <f t="shared" si="34"/>
        <v>24</v>
      </c>
      <c r="K1131">
        <f t="shared" si="35"/>
        <v>19208</v>
      </c>
      <c r="L1131">
        <f>IF(G1132="",0,(Table135672[[#This Row],[ExecutionTimeHours]]-G1132)/Table135672[[#This Row],[Timespan]])</f>
        <v>0.40649583014982676</v>
      </c>
      <c r="M1131" s="2">
        <f>IF(H1132="",0,(Table135672[[#This Row],[ExecutionTimeFinished]]-H1132)/Table135672[[#This Row],[Timespan]])</f>
        <v>0</v>
      </c>
      <c r="N1131" s="2">
        <f>IF(I1132="",0,(Table135672[[#This Row],[StartToEndTimeFinished]]-I1132)/Table135672[[#This Row],[Timespan]])</f>
        <v>0</v>
      </c>
      <c r="O1131" s="6">
        <f>IF(A1132="","00:01",Table135672[[#This Row],[DateTime]]-A1132)*24*60</f>
        <v>1.0666666750330478</v>
      </c>
      <c r="P1131" s="6">
        <f>IF(G1192="",0,(Table135672[[#This Row],[ExecutionTimeHours]]-G1192)/Table135672[[#This Row],[TimespanSoft]])</f>
        <v>17.527704033866875</v>
      </c>
      <c r="Q1131" s="7">
        <f>IF(A1192="","01:00",Table135672[[#This Row],[DateTime]]-A1192)*24</f>
        <v>1.0530555556761101</v>
      </c>
      <c r="R1131" s="2">
        <f>Table135672[[#This Row],[HoursDelta]]*60</f>
        <v>24.389749808989606</v>
      </c>
      <c r="S1131" s="2">
        <f>IF(Table135672[[#This Row],[StartToEndDelta]]&gt;0,Table135672[[#This Row],[ExTimeFinishedDelta]]/Table135672[[#This Row],[StartToEndDelta]],0)</f>
        <v>0</v>
      </c>
      <c r="T1131" s="2">
        <f>Table135672[[#This Row],[HoursDeltaSoft]]</f>
        <v>17.527704033866875</v>
      </c>
    </row>
    <row r="1132" spans="1:20" x14ac:dyDescent="0.25">
      <c r="A1132" s="1">
        <v>40719.798078703701</v>
      </c>
      <c r="B1132">
        <v>24</v>
      </c>
      <c r="C1132">
        <v>0</v>
      </c>
      <c r="D1132">
        <v>96.067560831705705</v>
      </c>
      <c r="E1132">
        <v>98295</v>
      </c>
      <c r="F1132">
        <v>79049</v>
      </c>
      <c r="G1132">
        <v>7601.3031769444397</v>
      </c>
      <c r="H1132">
        <v>7373.5290525</v>
      </c>
      <c r="I1132">
        <v>12737.9769758333</v>
      </c>
      <c r="J1132">
        <f t="shared" si="34"/>
        <v>24</v>
      </c>
      <c r="K1132">
        <f t="shared" si="35"/>
        <v>19246</v>
      </c>
      <c r="L1132">
        <f>IF(G1133="",0,(Table135672[[#This Row],[ExecutionTimeHours]]-G1133)/Table135672[[#This Row],[Timespan]])</f>
        <v>0.39527410191144235</v>
      </c>
      <c r="M1132" s="2">
        <f>IF(H1133="",0,(Table135672[[#This Row],[ExecutionTimeFinished]]-H1133)/Table135672[[#This Row],[Timespan]])</f>
        <v>0</v>
      </c>
      <c r="N1132" s="2">
        <f>IF(I1133="",0,(Table135672[[#This Row],[StartToEndTimeFinished]]-I1133)/Table135672[[#This Row],[Timespan]])</f>
        <v>0</v>
      </c>
      <c r="O1132" s="6">
        <f>IF(A1133="","00:01",Table135672[[#This Row],[DateTime]]-A1133)*24*60</f>
        <v>1.0833333351183683</v>
      </c>
      <c r="P1132" s="6">
        <f>IF(G1193="",0,(Table135672[[#This Row],[ExecutionTimeHours]]-G1193)/Table135672[[#This Row],[TimespanSoft]])</f>
        <v>17.559139426663208</v>
      </c>
      <c r="Q1132" s="7">
        <f>IF(A1193="","01:00",Table135672[[#This Row],[DateTime]]-A1193)*24</f>
        <v>1.0519444443052635</v>
      </c>
      <c r="R1132" s="2">
        <f>Table135672[[#This Row],[HoursDelta]]*60</f>
        <v>23.716446114686541</v>
      </c>
      <c r="S1132" s="2">
        <f>IF(Table135672[[#This Row],[StartToEndDelta]]&gt;0,Table135672[[#This Row],[ExTimeFinishedDelta]]/Table135672[[#This Row],[StartToEndDelta]],0)</f>
        <v>0</v>
      </c>
      <c r="T1132" s="2">
        <f>Table135672[[#This Row],[HoursDeltaSoft]]</f>
        <v>17.559139426663208</v>
      </c>
    </row>
    <row r="1133" spans="1:20" x14ac:dyDescent="0.25">
      <c r="A1133" s="1">
        <v>40719.797326388885</v>
      </c>
      <c r="B1133">
        <v>24</v>
      </c>
      <c r="C1133">
        <v>0</v>
      </c>
      <c r="D1133">
        <v>93.493548075358106</v>
      </c>
      <c r="E1133">
        <v>98295</v>
      </c>
      <c r="F1133">
        <v>77900</v>
      </c>
      <c r="G1133">
        <v>7600.87496333333</v>
      </c>
      <c r="H1133">
        <v>7373.5290525</v>
      </c>
      <c r="I1133">
        <v>12737.9769758333</v>
      </c>
      <c r="J1133">
        <f t="shared" si="34"/>
        <v>24</v>
      </c>
      <c r="K1133">
        <f t="shared" si="35"/>
        <v>20395</v>
      </c>
      <c r="L1133">
        <f>IF(G1134="",0,(Table135672[[#This Row],[ExecutionTimeHours]]-G1134)/Table135672[[#This Row],[Timespan]])</f>
        <v>0.38959025953488102</v>
      </c>
      <c r="M1133" s="2">
        <f>IF(H1134="",0,(Table135672[[#This Row],[ExecutionTimeFinished]]-H1134)/Table135672[[#This Row],[Timespan]])</f>
        <v>0</v>
      </c>
      <c r="N1133" s="2">
        <f>IF(I1134="",0,(Table135672[[#This Row],[StartToEndTimeFinished]]-I1134)/Table135672[[#This Row],[Timespan]])</f>
        <v>0</v>
      </c>
      <c r="O1133" s="6">
        <f>IF(A1134="","00:01",Table135672[[#This Row],[DateTime]]-A1134)*24*60</f>
        <v>1.0833333246409893</v>
      </c>
      <c r="P1133" s="6">
        <f>IF(G1194="",0,(Table135672[[#This Row],[ExecutionTimeHours]]-G1194)/Table135672[[#This Row],[TimespanSoft]])</f>
        <v>17.618430120466616</v>
      </c>
      <c r="Q1133" s="7">
        <f>IF(A1194="","01:00",Table135672[[#This Row],[DateTime]]-A1194)*24</f>
        <v>1.0513888887944631</v>
      </c>
      <c r="R1133" s="2">
        <f>Table135672[[#This Row],[HoursDelta]]*60</f>
        <v>23.375415572092862</v>
      </c>
      <c r="S1133" s="2">
        <f>IF(Table135672[[#This Row],[StartToEndDelta]]&gt;0,Table135672[[#This Row],[ExTimeFinishedDelta]]/Table135672[[#This Row],[StartToEndDelta]],0)</f>
        <v>0</v>
      </c>
      <c r="T1133" s="2">
        <f>Table135672[[#This Row],[HoursDeltaSoft]]</f>
        <v>17.618430120466616</v>
      </c>
    </row>
    <row r="1134" spans="1:20" x14ac:dyDescent="0.25">
      <c r="A1134" s="1">
        <v>40719.796574074076</v>
      </c>
      <c r="B1134">
        <v>24</v>
      </c>
      <c r="C1134">
        <v>0</v>
      </c>
      <c r="D1134">
        <v>94.470016479492202</v>
      </c>
      <c r="E1134">
        <v>98295</v>
      </c>
      <c r="F1134">
        <v>77616</v>
      </c>
      <c r="G1134">
        <v>7600.4529072222203</v>
      </c>
      <c r="H1134">
        <v>7373.5290525</v>
      </c>
      <c r="I1134">
        <v>12737.9769758333</v>
      </c>
      <c r="J1134">
        <f t="shared" si="34"/>
        <v>24</v>
      </c>
      <c r="K1134">
        <f t="shared" si="35"/>
        <v>20679</v>
      </c>
      <c r="L1134">
        <f>IF(G1135="",0,(Table135672[[#This Row],[ExecutionTimeHours]]-G1135)/Table135672[[#This Row],[Timespan]])</f>
        <v>0.4068273195434286</v>
      </c>
      <c r="M1134" s="2">
        <f>IF(H1135="",0,(Table135672[[#This Row],[ExecutionTimeFinished]]-H1135)/Table135672[[#This Row],[Timespan]])</f>
        <v>0.12322868765739993</v>
      </c>
      <c r="N1134" s="2">
        <f>IF(I1135="",0,(Table135672[[#This Row],[StartToEndTimeFinished]]-I1135)/Table135672[[#This Row],[Timespan]])</f>
        <v>0.34106912327177369</v>
      </c>
      <c r="O1134" s="6">
        <f>IF(A1135="","00:01",Table135672[[#This Row],[DateTime]]-A1135)*24*60</f>
        <v>1.0166666738223284</v>
      </c>
      <c r="P1134" s="6">
        <f>IF(G1195="",0,(Table135672[[#This Row],[ExecutionTimeHours]]-G1195)/Table135672[[#This Row],[TimespanSoft]])</f>
        <v>17.571704250788589</v>
      </c>
      <c r="Q1134" s="7">
        <f>IF(A1195="","01:00",Table135672[[#This Row],[DateTime]]-A1195)*24</f>
        <v>1.0519444444798864</v>
      </c>
      <c r="R1134" s="2">
        <f>Table135672[[#This Row],[HoursDelta]]*60</f>
        <v>24.409639172605715</v>
      </c>
      <c r="S1134" s="2">
        <f>IF(Table135672[[#This Row],[StartToEndDelta]]&gt;0,Table135672[[#This Row],[ExTimeFinishedDelta]]/Table135672[[#This Row],[StartToEndDelta]],0)</f>
        <v>0.36130121212763011</v>
      </c>
      <c r="T1134" s="2">
        <f>Table135672[[#This Row],[HoursDeltaSoft]]</f>
        <v>17.571704250788589</v>
      </c>
    </row>
    <row r="1135" spans="1:20" x14ac:dyDescent="0.25">
      <c r="A1135" s="1">
        <v>40719.795868055553</v>
      </c>
      <c r="B1135">
        <v>24</v>
      </c>
      <c r="C1135">
        <v>2</v>
      </c>
      <c r="D1135">
        <v>94.2926839192708</v>
      </c>
      <c r="E1135">
        <v>98295</v>
      </c>
      <c r="F1135">
        <v>77661</v>
      </c>
      <c r="G1135">
        <v>7600.0392994444401</v>
      </c>
      <c r="H1135">
        <v>7373.4037699999999</v>
      </c>
      <c r="I1135">
        <v>12737.6302222222</v>
      </c>
      <c r="J1135">
        <f t="shared" si="34"/>
        <v>22</v>
      </c>
      <c r="K1135">
        <f t="shared" si="35"/>
        <v>20634</v>
      </c>
      <c r="L1135">
        <f>IF(G1136="",0,(Table135672[[#This Row],[ExecutionTimeHours]]-G1136)/Table135672[[#This Row],[Timespan]])</f>
        <v>0.34896803392095593</v>
      </c>
      <c r="M1135" s="2">
        <f>IF(H1136="",0,(Table135672[[#This Row],[ExecutionTimeFinished]]-H1136)/Table135672[[#This Row],[Timespan]])</f>
        <v>1.0846131182975305</v>
      </c>
      <c r="N1135" s="2">
        <f>IF(I1136="",0,(Table135672[[#This Row],[StartToEndTimeFinished]]-I1136)/Table135672[[#This Row],[Timespan]])</f>
        <v>1.6799896229311702</v>
      </c>
      <c r="O1135" s="6">
        <f>IF(A1136="","00:01",Table135672[[#This Row],[DateTime]]-A1136)*24*60</f>
        <v>1.0166666633449495</v>
      </c>
      <c r="P1135" s="6">
        <f>IF(G1196="",0,(Table135672[[#This Row],[ExecutionTimeHours]]-G1196)/Table135672[[#This Row],[TimespanSoft]])</f>
        <v>17.49606888376503</v>
      </c>
      <c r="Q1135" s="7">
        <f>IF(A1196="","01:00",Table135672[[#This Row],[DateTime]]-A1196)*24</f>
        <v>1.0524999999906868</v>
      </c>
      <c r="R1135" s="2">
        <f>Table135672[[#This Row],[HoursDelta]]*60</f>
        <v>20.938082035257356</v>
      </c>
      <c r="S1135" s="2">
        <f>IF(Table135672[[#This Row],[StartToEndDelta]]&gt;0,Table135672[[#This Row],[ExTimeFinishedDelta]]/Table135672[[#This Row],[StartToEndDelta]],0)</f>
        <v>0.6456070344084307</v>
      </c>
      <c r="T1135" s="2">
        <f>Table135672[[#This Row],[HoursDeltaSoft]]</f>
        <v>17.49606888376503</v>
      </c>
    </row>
    <row r="1136" spans="1:20" x14ac:dyDescent="0.25">
      <c r="A1136" s="1">
        <v>40719.795162037037</v>
      </c>
      <c r="B1136">
        <v>24</v>
      </c>
      <c r="C1136">
        <v>0</v>
      </c>
      <c r="D1136">
        <v>92.9460856119792</v>
      </c>
      <c r="E1136">
        <v>98295</v>
      </c>
      <c r="F1136">
        <v>77552</v>
      </c>
      <c r="G1136">
        <v>7599.6845152777796</v>
      </c>
      <c r="H1136">
        <v>7372.3010800000002</v>
      </c>
      <c r="I1136">
        <v>12735.922232777801</v>
      </c>
      <c r="J1136">
        <f t="shared" si="34"/>
        <v>24</v>
      </c>
      <c r="K1136">
        <f t="shared" si="35"/>
        <v>20743</v>
      </c>
      <c r="L1136">
        <f>IF(G1137="",0,(Table135672[[#This Row],[ExecutionTimeHours]]-G1137)/Table135672[[#This Row],[Timespan]])</f>
        <v>0.37731428410762363</v>
      </c>
      <c r="M1136" s="2">
        <f>IF(H1137="",0,(Table135672[[#This Row],[ExecutionTimeFinished]]-H1137)/Table135672[[#This Row],[Timespan]])</f>
        <v>0.67460687543312325</v>
      </c>
      <c r="N1136" s="2">
        <f>IF(I1137="",0,(Table135672[[#This Row],[StartToEndTimeFinished]]-I1137)/Table135672[[#This Row],[Timespan]])</f>
        <v>0.69745661084142896</v>
      </c>
      <c r="O1136" s="6">
        <f>IF(A1137="","00:01",Table135672[[#This Row],[DateTime]]-A1137)*24*60</f>
        <v>1.0500000044703484</v>
      </c>
      <c r="P1136" s="6">
        <f>IF(G1197="",0,(Table135672[[#This Row],[ExecutionTimeHours]]-G1197)/Table135672[[#This Row],[TimespanSoft]])</f>
        <v>17.487277909893216</v>
      </c>
      <c r="Q1136" s="7">
        <f>IF(A1197="","01:00",Table135672[[#This Row],[DateTime]]-A1197)*24</f>
        <v>1.0524999999906868</v>
      </c>
      <c r="R1136" s="2">
        <f>Table135672[[#This Row],[HoursDelta]]*60</f>
        <v>22.638857046457417</v>
      </c>
      <c r="S1136" s="2">
        <f>IF(Table135672[[#This Row],[StartToEndDelta]]&gt;0,Table135672[[#This Row],[ExTimeFinishedDelta]]/Table135672[[#This Row],[StartToEndDelta]],0)</f>
        <v>0.96723848472704388</v>
      </c>
      <c r="T1136" s="2">
        <f>Table135672[[#This Row],[HoursDeltaSoft]]</f>
        <v>17.487277909893216</v>
      </c>
    </row>
    <row r="1137" spans="1:20" x14ac:dyDescent="0.25">
      <c r="A1137" s="1">
        <v>40719.794432870367</v>
      </c>
      <c r="B1137">
        <v>24</v>
      </c>
      <c r="C1137">
        <v>2</v>
      </c>
      <c r="D1137">
        <v>91.6507568359375</v>
      </c>
      <c r="E1137">
        <v>98295</v>
      </c>
      <c r="F1137">
        <v>77665</v>
      </c>
      <c r="G1137">
        <v>7599.2883352777799</v>
      </c>
      <c r="H1137">
        <v>7371.5927427777797</v>
      </c>
      <c r="I1137">
        <v>12735.189903333299</v>
      </c>
      <c r="J1137">
        <f t="shared" si="34"/>
        <v>22</v>
      </c>
      <c r="K1137">
        <f t="shared" si="35"/>
        <v>20630</v>
      </c>
      <c r="L1137">
        <f>IF(G1138="",0,(Table135672[[#This Row],[ExecutionTimeHours]]-G1138)/Table135672[[#This Row],[Timespan]])</f>
        <v>0.37462860726918656</v>
      </c>
      <c r="M1137" s="2">
        <f>IF(H1138="",0,(Table135672[[#This Row],[ExecutionTimeFinished]]-H1138)/Table135672[[#This Row],[Timespan]])</f>
        <v>0.87026119473406349</v>
      </c>
      <c r="N1137" s="2">
        <f>IF(I1138="",0,(Table135672[[#This Row],[StartToEndTimeFinished]]-I1138)/Table135672[[#This Row],[Timespan]])</f>
        <v>1.2065751253306027</v>
      </c>
      <c r="O1137" s="6">
        <f>IF(A1138="","00:01",Table135672[[#This Row],[DateTime]]-A1138)*24*60</f>
        <v>1.1166666657663882</v>
      </c>
      <c r="P1137" s="6">
        <f>IF(G1198="",0,(Table135672[[#This Row],[ExecutionTimeHours]]-G1198)/Table135672[[#This Row],[TimespanSoft]])</f>
        <v>17.507930852620721</v>
      </c>
      <c r="Q1137" s="7">
        <f>IF(A1198="","01:00",Table135672[[#This Row],[DateTime]]-A1198)*24</f>
        <v>1.0524999999906868</v>
      </c>
      <c r="R1137" s="2">
        <f>Table135672[[#This Row],[HoursDelta]]*60</f>
        <v>22.477716436151194</v>
      </c>
      <c r="S1137" s="2">
        <f>IF(Table135672[[#This Row],[StartToEndDelta]]&gt;0,Table135672[[#This Row],[ExTimeFinishedDelta]]/Table135672[[#This Row],[StartToEndDelta]],0)</f>
        <v>0.72126565222833605</v>
      </c>
      <c r="T1137" s="2">
        <f>Table135672[[#This Row],[HoursDeltaSoft]]</f>
        <v>17.507930852620721</v>
      </c>
    </row>
    <row r="1138" spans="1:20" x14ac:dyDescent="0.25">
      <c r="A1138" s="1">
        <v>40719.793657407405</v>
      </c>
      <c r="B1138">
        <v>24</v>
      </c>
      <c r="C1138">
        <v>0</v>
      </c>
      <c r="D1138">
        <v>95.303560892740904</v>
      </c>
      <c r="E1138">
        <v>98295</v>
      </c>
      <c r="F1138">
        <v>77693</v>
      </c>
      <c r="G1138">
        <v>7598.87</v>
      </c>
      <c r="H1138">
        <v>7370.6209511111101</v>
      </c>
      <c r="I1138">
        <v>12733.8425611111</v>
      </c>
      <c r="J1138">
        <f t="shared" si="34"/>
        <v>24</v>
      </c>
      <c r="K1138">
        <f t="shared" si="35"/>
        <v>20602</v>
      </c>
      <c r="L1138">
        <f>IF(G1139="",0,(Table135672[[#This Row],[ExecutionTimeHours]]-G1139)/Table135672[[#This Row],[Timespan]])</f>
        <v>0.38724687576304789</v>
      </c>
      <c r="M1138" s="2">
        <f>IF(H1139="",0,(Table135672[[#This Row],[ExecutionTimeFinished]]-H1139)/Table135672[[#This Row],[Timespan]])</f>
        <v>0.26394270885699767</v>
      </c>
      <c r="N1138" s="2">
        <f>IF(I1139="",0,(Table135672[[#This Row],[StartToEndTimeFinished]]-I1139)/Table135672[[#This Row],[Timespan]])</f>
        <v>0.50102161552294822</v>
      </c>
      <c r="O1138" s="6">
        <f>IF(A1139="","00:01",Table135672[[#This Row],[DateTime]]-A1139)*24*60</f>
        <v>1.0666666645556688</v>
      </c>
      <c r="P1138" s="6">
        <f>IF(G1199="",0,(Table135672[[#This Row],[ExecutionTimeHours]]-G1199)/Table135672[[#This Row],[TimespanSoft]])</f>
        <v>17.496463389667468</v>
      </c>
      <c r="Q1138" s="7">
        <f>IF(A1199="","01:00",Table135672[[#This Row],[DateTime]]-A1199)*24</f>
        <v>1.0508333332836628</v>
      </c>
      <c r="R1138" s="2">
        <f>Table135672[[#This Row],[HoursDelta]]*60</f>
        <v>23.234812545782873</v>
      </c>
      <c r="S1138" s="2">
        <f>IF(Table135672[[#This Row],[StartToEndDelta]]&gt;0,Table135672[[#This Row],[ExTimeFinishedDelta]]/Table135672[[#This Row],[StartToEndDelta]],0)</f>
        <v>0.52680902515853301</v>
      </c>
      <c r="T1138" s="2">
        <f>Table135672[[#This Row],[HoursDeltaSoft]]</f>
        <v>17.496463389667468</v>
      </c>
    </row>
    <row r="1139" spans="1:20" x14ac:dyDescent="0.25">
      <c r="A1139" s="1">
        <v>40719.792916666665</v>
      </c>
      <c r="B1139">
        <v>24</v>
      </c>
      <c r="C1139">
        <v>0</v>
      </c>
      <c r="D1139">
        <v>96.471956888834598</v>
      </c>
      <c r="E1139">
        <v>98295</v>
      </c>
      <c r="F1139">
        <v>77927</v>
      </c>
      <c r="G1139">
        <v>7598.4569366666701</v>
      </c>
      <c r="H1139">
        <v>7370.3394122222198</v>
      </c>
      <c r="I1139">
        <v>12733.3081380556</v>
      </c>
      <c r="J1139">
        <f t="shared" si="34"/>
        <v>24</v>
      </c>
      <c r="K1139">
        <f t="shared" si="35"/>
        <v>20368</v>
      </c>
      <c r="L1139">
        <f>IF(G1140="",0,(Table135672[[#This Row],[ExecutionTimeHours]]-G1140)/Table135672[[#This Row],[Timespan]])</f>
        <v>0.44432942796361052</v>
      </c>
      <c r="M1139" s="2">
        <f>IF(H1140="",0,(Table135672[[#This Row],[ExecutionTimeFinished]]-H1140)/Table135672[[#This Row],[Timespan]])</f>
        <v>0</v>
      </c>
      <c r="N1139" s="2">
        <f>IF(I1140="",0,(Table135672[[#This Row],[StartToEndTimeFinished]]-I1140)/Table135672[[#This Row],[Timespan]])</f>
        <v>0</v>
      </c>
      <c r="O1139" s="6">
        <f>IF(A1140="","00:01",Table135672[[#This Row],[DateTime]]-A1140)*24*60</f>
        <v>1.0666666645556688</v>
      </c>
      <c r="P1139" s="6">
        <f>IF(G1200="",0,(Table135672[[#This Row],[ExecutionTimeHours]]-G1200)/Table135672[[#This Row],[TimespanSoft]])</f>
        <v>17.512998679127733</v>
      </c>
      <c r="Q1139" s="7">
        <f>IF(A1200="","01:00",Table135672[[#This Row],[DateTime]]-A1200)*24</f>
        <v>1.0508333332836628</v>
      </c>
      <c r="R1139" s="2">
        <f>Table135672[[#This Row],[HoursDelta]]*60</f>
        <v>26.65976567781663</v>
      </c>
      <c r="S1139" s="2">
        <f>IF(Table135672[[#This Row],[StartToEndDelta]]&gt;0,Table135672[[#This Row],[ExTimeFinishedDelta]]/Table135672[[#This Row],[StartToEndDelta]],0)</f>
        <v>0</v>
      </c>
      <c r="T1139" s="2">
        <f>Table135672[[#This Row],[HoursDeltaSoft]]</f>
        <v>17.512998679127733</v>
      </c>
    </row>
    <row r="1140" spans="1:20" x14ac:dyDescent="0.25">
      <c r="A1140" s="1">
        <v>40719.792175925926</v>
      </c>
      <c r="B1140">
        <v>24</v>
      </c>
      <c r="C1140">
        <v>0</v>
      </c>
      <c r="D1140">
        <v>97.017926534016894</v>
      </c>
      <c r="E1140">
        <v>98295</v>
      </c>
      <c r="F1140">
        <v>77955</v>
      </c>
      <c r="G1140">
        <v>7597.9829852777802</v>
      </c>
      <c r="H1140">
        <v>7370.3394122222198</v>
      </c>
      <c r="I1140">
        <v>12733.3081380556</v>
      </c>
      <c r="J1140">
        <f t="shared" si="34"/>
        <v>24</v>
      </c>
      <c r="K1140">
        <f t="shared" si="35"/>
        <v>20340</v>
      </c>
      <c r="L1140">
        <f>IF(G1141="",0,(Table135672[[#This Row],[ExecutionTimeHours]]-G1141)/Table135672[[#This Row],[Timespan]])</f>
        <v>0.35323671945566787</v>
      </c>
      <c r="M1140" s="2">
        <f>IF(H1141="",0,(Table135672[[#This Row],[ExecutionTimeFinished]]-H1141)/Table135672[[#This Row],[Timespan]])</f>
        <v>0</v>
      </c>
      <c r="N1140" s="2">
        <f>IF(I1141="",0,(Table135672[[#This Row],[StartToEndTimeFinished]]-I1141)/Table135672[[#This Row],[Timespan]])</f>
        <v>0</v>
      </c>
      <c r="O1140" s="6">
        <f>IF(A1141="","00:01",Table135672[[#This Row],[DateTime]]-A1141)*24*60</f>
        <v>1.0666666645556688</v>
      </c>
      <c r="P1140" s="6">
        <f>IF(G1201="",0,(Table135672[[#This Row],[ExecutionTimeHours]]-G1201)/Table135672[[#This Row],[TimespanSoft]])</f>
        <v>17.452586990010698</v>
      </c>
      <c r="Q1140" s="7">
        <f>IF(A1201="","01:00",Table135672[[#This Row],[DateTime]]-A1201)*24</f>
        <v>1.0505555556155741</v>
      </c>
      <c r="R1140" s="2">
        <f>Table135672[[#This Row],[HoursDelta]]*60</f>
        <v>21.194203167340071</v>
      </c>
      <c r="S1140" s="2">
        <f>IF(Table135672[[#This Row],[StartToEndDelta]]&gt;0,Table135672[[#This Row],[ExTimeFinishedDelta]]/Table135672[[#This Row],[StartToEndDelta]],0)</f>
        <v>0</v>
      </c>
      <c r="T1140" s="2">
        <f>Table135672[[#This Row],[HoursDeltaSoft]]</f>
        <v>17.452586990010698</v>
      </c>
    </row>
    <row r="1141" spans="1:20" x14ac:dyDescent="0.25">
      <c r="A1141" s="1">
        <v>40719.791435185187</v>
      </c>
      <c r="B1141">
        <v>24</v>
      </c>
      <c r="C1141">
        <v>0</v>
      </c>
      <c r="D1141">
        <v>97.274477640787794</v>
      </c>
      <c r="E1141">
        <v>98295</v>
      </c>
      <c r="F1141">
        <v>77769</v>
      </c>
      <c r="G1141">
        <v>7597.6061994444399</v>
      </c>
      <c r="H1141">
        <v>7370.3394122222198</v>
      </c>
      <c r="I1141">
        <v>12733.3081380556</v>
      </c>
      <c r="J1141">
        <f t="shared" si="34"/>
        <v>24</v>
      </c>
      <c r="K1141">
        <f t="shared" si="35"/>
        <v>20526</v>
      </c>
      <c r="L1141">
        <f>IF(G1142="",0,(Table135672[[#This Row],[ExecutionTimeHours]]-G1142)/Table135672[[#This Row],[Timespan]])</f>
        <v>0.36785944324091518</v>
      </c>
      <c r="M1141" s="2">
        <f>IF(H1142="",0,(Table135672[[#This Row],[ExecutionTimeFinished]]-H1142)/Table135672[[#This Row],[Timespan]])</f>
        <v>0.13258666622806176</v>
      </c>
      <c r="N1141" s="2">
        <f>IF(I1142="",0,(Table135672[[#This Row],[StartToEndTimeFinished]]-I1142)/Table135672[[#This Row],[Timespan]])</f>
        <v>0.20569527712976934</v>
      </c>
      <c r="O1141" s="6">
        <f>IF(A1142="","00:01",Table135672[[#This Row],[DateTime]]-A1142)*24*60</f>
        <v>1.000000003259629</v>
      </c>
      <c r="P1141" s="6">
        <f>IF(G1202="",0,(Table135672[[#This Row],[ExecutionTimeHours]]-G1202)/Table135672[[#This Row],[TimespanSoft]])</f>
        <v>17.520531183677488</v>
      </c>
      <c r="Q1141" s="7">
        <f>IF(A1202="","01:00",Table135672[[#This Row],[DateTime]]-A1202)*24</f>
        <v>1.0511111111263745</v>
      </c>
      <c r="R1141" s="2">
        <f>Table135672[[#This Row],[HoursDelta]]*60</f>
        <v>22.071566594454911</v>
      </c>
      <c r="S1141" s="2">
        <f>IF(Table135672[[#This Row],[StartToEndDelta]]&gt;0,Table135672[[#This Row],[ExTimeFinishedDelta]]/Table135672[[#This Row],[StartToEndDelta]],0)</f>
        <v>0.64457807723225113</v>
      </c>
      <c r="T1141" s="2">
        <f>Table135672[[#This Row],[HoursDeltaSoft]]</f>
        <v>17.520531183677488</v>
      </c>
    </row>
    <row r="1142" spans="1:20" x14ac:dyDescent="0.25">
      <c r="A1142" s="1">
        <v>40719.79074074074</v>
      </c>
      <c r="B1142">
        <v>24</v>
      </c>
      <c r="C1142">
        <v>0</v>
      </c>
      <c r="D1142">
        <v>93.729303995768205</v>
      </c>
      <c r="E1142">
        <v>98295</v>
      </c>
      <c r="F1142">
        <v>77529</v>
      </c>
      <c r="G1142">
        <v>7597.2383399999999</v>
      </c>
      <c r="H1142">
        <v>7370.2068255555596</v>
      </c>
      <c r="I1142">
        <v>12733.102442777799</v>
      </c>
      <c r="J1142">
        <f t="shared" si="34"/>
        <v>24</v>
      </c>
      <c r="K1142">
        <f t="shared" si="35"/>
        <v>20766</v>
      </c>
      <c r="L1142">
        <f>IF(G1143="",0,(Table135672[[#This Row],[ExecutionTimeHours]]-G1143)/Table135672[[#This Row],[Timespan]])</f>
        <v>0.36894973098185319</v>
      </c>
      <c r="M1142" s="2">
        <f>IF(H1143="",0,(Table135672[[#This Row],[ExecutionTimeFinished]]-H1143)/Table135672[[#This Row],[Timespan]])</f>
        <v>0.45564005351416359</v>
      </c>
      <c r="N1142" s="2">
        <f>IF(I1143="",0,(Table135672[[#This Row],[StartToEndTimeFinished]]-I1143)/Table135672[[#This Row],[Timespan]])</f>
        <v>0.69535994583892158</v>
      </c>
      <c r="O1142" s="6">
        <f>IF(A1143="","00:01",Table135672[[#This Row],[DateTime]]-A1143)*24*60</f>
        <v>1.0333333339076489</v>
      </c>
      <c r="P1142" s="6">
        <f>IF(G1203="",0,(Table135672[[#This Row],[ExecutionTimeHours]]-G1203)/Table135672[[#This Row],[TimespanSoft]])</f>
        <v>17.53865618367842</v>
      </c>
      <c r="Q1142" s="7">
        <f>IF(A1203="","01:00",Table135672[[#This Row],[DateTime]]-A1203)*24</f>
        <v>1.0511111111263745</v>
      </c>
      <c r="R1142" s="2">
        <f>Table135672[[#This Row],[HoursDelta]]*60</f>
        <v>22.13698385891119</v>
      </c>
      <c r="S1142" s="2">
        <f>IF(Table135672[[#This Row],[StartToEndDelta]]&gt;0,Table135672[[#This Row],[ExTimeFinishedDelta]]/Table135672[[#This Row],[StartToEndDelta]],0)</f>
        <v>0.65525783623394307</v>
      </c>
      <c r="T1142" s="2">
        <f>Table135672[[#This Row],[HoursDeltaSoft]]</f>
        <v>17.53865618367842</v>
      </c>
    </row>
    <row r="1143" spans="1:20" x14ac:dyDescent="0.25">
      <c r="A1143" s="1">
        <v>40719.790023148147</v>
      </c>
      <c r="B1143">
        <v>24</v>
      </c>
      <c r="C1143">
        <v>0</v>
      </c>
      <c r="D1143">
        <v>96.512560526529995</v>
      </c>
      <c r="E1143">
        <v>98295</v>
      </c>
      <c r="F1143">
        <v>78001</v>
      </c>
      <c r="G1143">
        <v>7596.8570919444401</v>
      </c>
      <c r="H1143">
        <v>7369.7359974999999</v>
      </c>
      <c r="I1143">
        <v>12732.3839041667</v>
      </c>
      <c r="J1143">
        <f t="shared" si="34"/>
        <v>24</v>
      </c>
      <c r="K1143">
        <f t="shared" si="35"/>
        <v>20294</v>
      </c>
      <c r="L1143">
        <f>IF(G1144="",0,(Table135672[[#This Row],[ExecutionTimeHours]]-G1144)/Table135672[[#This Row],[Timespan]])</f>
        <v>0.39694583203649575</v>
      </c>
      <c r="M1143" s="2">
        <f>IF(H1144="",0,(Table135672[[#This Row],[ExecutionTimeFinished]]-H1144)/Table135672[[#This Row],[Timespan]])</f>
        <v>0.11164194407581388</v>
      </c>
      <c r="N1143" s="2">
        <f>IF(I1144="",0,(Table135672[[#This Row],[StartToEndTimeFinished]]-I1144)/Table135672[[#This Row],[Timespan]])</f>
        <v>0.13829444404869057</v>
      </c>
      <c r="O1143" s="6">
        <f>IF(A1144="","00:01",Table135672[[#This Row],[DateTime]]-A1144)*24*60</f>
        <v>1.000000003259629</v>
      </c>
      <c r="P1143" s="6">
        <f>IF(G1204="",0,(Table135672[[#This Row],[ExecutionTimeHours]]-G1204)/Table135672[[#This Row],[TimespanSoft]])</f>
        <v>17.587472002601011</v>
      </c>
      <c r="Q1143" s="7">
        <f>IF(A1204="","01:00",Table135672[[#This Row],[DateTime]]-A1204)*24</f>
        <v>1.0516666666371748</v>
      </c>
      <c r="R1143" s="2">
        <f>Table135672[[#This Row],[HoursDelta]]*60</f>
        <v>23.816749922189747</v>
      </c>
      <c r="S1143" s="2">
        <f>IF(Table135672[[#This Row],[StartToEndDelta]]&gt;0,Table135672[[#This Row],[ExTimeFinishedDelta]]/Table135672[[#This Row],[StartToEndDelta]],0)</f>
        <v>0.80727714583029153</v>
      </c>
      <c r="T1143" s="2">
        <f>Table135672[[#This Row],[HoursDeltaSoft]]</f>
        <v>17.587472002601011</v>
      </c>
    </row>
    <row r="1144" spans="1:20" x14ac:dyDescent="0.25">
      <c r="A1144" s="1">
        <v>40719.7893287037</v>
      </c>
      <c r="B1144">
        <v>24</v>
      </c>
      <c r="C1144">
        <v>0</v>
      </c>
      <c r="D1144">
        <v>96.670944213867202</v>
      </c>
      <c r="E1144">
        <v>98295</v>
      </c>
      <c r="F1144">
        <v>77990</v>
      </c>
      <c r="G1144">
        <v>7596.4601461111097</v>
      </c>
      <c r="H1144">
        <v>7369.6243555555602</v>
      </c>
      <c r="I1144">
        <v>12732.2456097222</v>
      </c>
      <c r="J1144">
        <f t="shared" si="34"/>
        <v>24</v>
      </c>
      <c r="K1144">
        <f t="shared" si="35"/>
        <v>20305</v>
      </c>
      <c r="L1144">
        <f>IF(G1145="",0,(Table135672[[#This Row],[ExecutionTimeHours]]-G1145)/Table135672[[#This Row],[Timespan]])</f>
        <v>0.4203225030338939</v>
      </c>
      <c r="M1144" s="2">
        <f>IF(H1145="",0,(Table135672[[#This Row],[ExecutionTimeFinished]]-H1145)/Table135672[[#This Row],[Timespan]])</f>
        <v>0</v>
      </c>
      <c r="N1144" s="2">
        <f>IF(I1145="",0,(Table135672[[#This Row],[StartToEndTimeFinished]]-I1145)/Table135672[[#This Row],[Timespan]])</f>
        <v>0</v>
      </c>
      <c r="O1144" s="6">
        <f>IF(A1145="","00:01",Table135672[[#This Row],[DateTime]]-A1145)*24*60</f>
        <v>0.99999999278225005</v>
      </c>
      <c r="P1144" s="6">
        <f>IF(G1205="",0,(Table135672[[#This Row],[ExecutionTimeHours]]-G1205)/Table135672[[#This Row],[TimespanSoft]])</f>
        <v>17.452152404076685</v>
      </c>
      <c r="Q1144" s="7">
        <f>IF(A1205="","01:00",Table135672[[#This Row],[DateTime]]-A1205)*24</f>
        <v>1.0516666666371748</v>
      </c>
      <c r="R1144" s="2">
        <f>Table135672[[#This Row],[HoursDelta]]*60</f>
        <v>25.219350182033633</v>
      </c>
      <c r="S1144" s="2">
        <f>IF(Table135672[[#This Row],[StartToEndDelta]]&gt;0,Table135672[[#This Row],[ExTimeFinishedDelta]]/Table135672[[#This Row],[StartToEndDelta]],0)</f>
        <v>0</v>
      </c>
      <c r="T1144" s="2">
        <f>Table135672[[#This Row],[HoursDeltaSoft]]</f>
        <v>17.452152404076685</v>
      </c>
    </row>
    <row r="1145" spans="1:20" x14ac:dyDescent="0.25">
      <c r="A1145" s="1">
        <v>40719.788634259261</v>
      </c>
      <c r="B1145">
        <v>24</v>
      </c>
      <c r="C1145">
        <v>1</v>
      </c>
      <c r="D1145">
        <v>95.659253438313797</v>
      </c>
      <c r="E1145">
        <v>98295</v>
      </c>
      <c r="F1145">
        <v>77959</v>
      </c>
      <c r="G1145">
        <v>7596.0398236111096</v>
      </c>
      <c r="H1145">
        <v>7369.6243555555602</v>
      </c>
      <c r="I1145">
        <v>12732.2456097222</v>
      </c>
      <c r="J1145">
        <f t="shared" si="34"/>
        <v>23</v>
      </c>
      <c r="K1145">
        <f t="shared" si="35"/>
        <v>20336</v>
      </c>
      <c r="L1145">
        <f>IF(G1146="",0,(Table135672[[#This Row],[ExecutionTimeHours]]-G1146)/Table135672[[#This Row],[Timespan]])</f>
        <v>0.40270328074716355</v>
      </c>
      <c r="M1145" s="2">
        <f>IF(H1146="",0,(Table135672[[#This Row],[ExecutionTimeFinished]]-H1146)/Table135672[[#This Row],[Timespan]])</f>
        <v>0.1475845952014983</v>
      </c>
      <c r="N1145" s="2">
        <f>IF(I1146="",0,(Table135672[[#This Row],[StartToEndTimeFinished]]-I1146)/Table135672[[#This Row],[Timespan]])</f>
        <v>0.16873636276531725</v>
      </c>
      <c r="O1145" s="6">
        <f>IF(A1146="","00:01",Table135672[[#This Row],[DateTime]]-A1146)*24*60</f>
        <v>1.1000000056810677</v>
      </c>
      <c r="P1145" s="6">
        <f>IF(G1206="",0,(Table135672[[#This Row],[ExecutionTimeHours]]-G1206)/Table135672[[#This Row],[TimespanSoft]])</f>
        <v>17.226441627525411</v>
      </c>
      <c r="Q1145" s="7">
        <f>IF(A1206="","01:00",Table135672[[#This Row],[DateTime]]-A1206)*24</f>
        <v>1.0516666666371748</v>
      </c>
      <c r="R1145" s="2">
        <f>Table135672[[#This Row],[HoursDelta]]*60</f>
        <v>24.162196844829815</v>
      </c>
      <c r="S1145" s="2">
        <f>IF(Table135672[[#This Row],[StartToEndDelta]]&gt;0,Table135672[[#This Row],[ExTimeFinishedDelta]]/Table135672[[#This Row],[StartToEndDelta]],0)</f>
        <v>0.87464606195620465</v>
      </c>
      <c r="T1145" s="2">
        <f>Table135672[[#This Row],[HoursDeltaSoft]]</f>
        <v>17.226441627525411</v>
      </c>
    </row>
    <row r="1146" spans="1:20" x14ac:dyDescent="0.25">
      <c r="A1146" s="1">
        <v>40719.787870370368</v>
      </c>
      <c r="B1146">
        <v>24</v>
      </c>
      <c r="C1146">
        <v>0</v>
      </c>
      <c r="D1146">
        <v>96.157737731933594</v>
      </c>
      <c r="E1146">
        <v>98295</v>
      </c>
      <c r="F1146">
        <v>77871</v>
      </c>
      <c r="G1146">
        <v>7595.5968499999999</v>
      </c>
      <c r="H1146">
        <v>7369.4620125000001</v>
      </c>
      <c r="I1146">
        <v>12732.0599997222</v>
      </c>
      <c r="J1146">
        <f t="shared" si="34"/>
        <v>24</v>
      </c>
      <c r="K1146">
        <f t="shared" si="35"/>
        <v>20424</v>
      </c>
      <c r="L1146">
        <f>IF(G1147="",0,(Table135672[[#This Row],[ExecutionTimeHours]]-G1147)/Table135672[[#This Row],[Timespan]])</f>
        <v>0.37200104240193854</v>
      </c>
      <c r="M1146" s="2">
        <f>IF(H1147="",0,(Table135672[[#This Row],[ExecutionTimeFinished]]-H1147)/Table135672[[#This Row],[Timespan]])</f>
        <v>0.14967317738046526</v>
      </c>
      <c r="N1146" s="2">
        <f>IF(I1147="",0,(Table135672[[#This Row],[StartToEndTimeFinished]]-I1147)/Table135672[[#This Row],[Timespan]])</f>
        <v>0.16114661488134518</v>
      </c>
      <c r="O1146" s="6">
        <f>IF(A1147="","00:01",Table135672[[#This Row],[DateTime]]-A1147)*24*60</f>
        <v>1.0666666645556688</v>
      </c>
      <c r="P1146" s="6">
        <f>IF(G1207="",0,(Table135672[[#This Row],[ExecutionTimeHours]]-G1207)/Table135672[[#This Row],[TimespanSoft]])</f>
        <v>16.835847596877674</v>
      </c>
      <c r="Q1146" s="7">
        <f>IF(A1207="","01:00",Table135672[[#This Row],[DateTime]]-A1207)*24</f>
        <v>1.0516666666371748</v>
      </c>
      <c r="R1146" s="2">
        <f>Table135672[[#This Row],[HoursDelta]]*60</f>
        <v>22.320062544116311</v>
      </c>
      <c r="S1146" s="2">
        <f>IF(Table135672[[#This Row],[StartToEndDelta]]&gt;0,Table135672[[#This Row],[ExTimeFinishedDelta]]/Table135672[[#This Row],[StartToEndDelta]],0)</f>
        <v>0.9288012502817512</v>
      </c>
      <c r="T1146" s="2">
        <f>Table135672[[#This Row],[HoursDeltaSoft]]</f>
        <v>16.835847596877674</v>
      </c>
    </row>
    <row r="1147" spans="1:20" x14ac:dyDescent="0.25">
      <c r="A1147" s="1">
        <v>40719.787129629629</v>
      </c>
      <c r="B1147">
        <v>24</v>
      </c>
      <c r="C1147">
        <v>1</v>
      </c>
      <c r="D1147">
        <v>93.427625020345005</v>
      </c>
      <c r="E1147">
        <v>98295</v>
      </c>
      <c r="F1147">
        <v>78005</v>
      </c>
      <c r="G1147">
        <v>7595.2000488888898</v>
      </c>
      <c r="H1147">
        <v>7369.3023611111103</v>
      </c>
      <c r="I1147">
        <v>12731.88811</v>
      </c>
      <c r="J1147">
        <f t="shared" si="34"/>
        <v>23</v>
      </c>
      <c r="K1147">
        <f t="shared" si="35"/>
        <v>20290</v>
      </c>
      <c r="L1147">
        <f>IF(G1148="",0,(Table135672[[#This Row],[ExecutionTimeHours]]-G1148)/Table135672[[#This Row],[Timespan]])</f>
        <v>0.40346555424455749</v>
      </c>
      <c r="M1147" s="2">
        <f>IF(H1148="",0,(Table135672[[#This Row],[ExecutionTimeFinished]]-H1148)/Table135672[[#This Row],[Timespan]])</f>
        <v>0.49518916505643756</v>
      </c>
      <c r="N1147" s="2">
        <f>IF(I1148="",0,(Table135672[[#This Row],[StartToEndTimeFinished]]-I1148)/Table135672[[#This Row],[Timespan]])</f>
        <v>0.53015916497125504</v>
      </c>
      <c r="O1147" s="6">
        <f>IF(A1148="","00:01",Table135672[[#This Row],[DateTime]]-A1148)*24*60</f>
        <v>1.000000003259629</v>
      </c>
      <c r="P1147" s="6">
        <f>IF(G1208="",0,(Table135672[[#This Row],[ExecutionTimeHours]]-G1208)/Table135672[[#This Row],[TimespanSoft]])</f>
        <v>16.47674127882701</v>
      </c>
      <c r="Q1147" s="7">
        <f>IF(A1208="","01:00",Table135672[[#This Row],[DateTime]]-A1208)*24</f>
        <v>1.0511111111263745</v>
      </c>
      <c r="R1147" s="2">
        <f>Table135672[[#This Row],[HoursDelta]]*60</f>
        <v>24.207933254673449</v>
      </c>
      <c r="S1147" s="2">
        <f>IF(Table135672[[#This Row],[StartToEndDelta]]&gt;0,Table135672[[#This Row],[ExTimeFinishedDelta]]/Table135672[[#This Row],[StartToEndDelta]],0)</f>
        <v>0.93403867701369736</v>
      </c>
      <c r="T1147" s="2">
        <f>Table135672[[#This Row],[HoursDeltaSoft]]</f>
        <v>16.47674127882701</v>
      </c>
    </row>
    <row r="1148" spans="1:20" x14ac:dyDescent="0.25">
      <c r="A1148" s="1">
        <v>40719.786435185182</v>
      </c>
      <c r="B1148">
        <v>24</v>
      </c>
      <c r="C1148">
        <v>0</v>
      </c>
      <c r="D1148">
        <v>94.404057820638002</v>
      </c>
      <c r="E1148">
        <v>98295</v>
      </c>
      <c r="F1148">
        <v>77950</v>
      </c>
      <c r="G1148">
        <v>7594.7965833333301</v>
      </c>
      <c r="H1148">
        <v>7368.8071719444397</v>
      </c>
      <c r="I1148">
        <v>12731.3579508333</v>
      </c>
      <c r="J1148">
        <f t="shared" si="34"/>
        <v>24</v>
      </c>
      <c r="K1148">
        <f t="shared" si="35"/>
        <v>20345</v>
      </c>
      <c r="L1148">
        <f>IF(G1149="",0,(Table135672[[#This Row],[ExecutionTimeHours]]-G1149)/Table135672[[#This Row],[Timespan]])</f>
        <v>0.35857472480861269</v>
      </c>
      <c r="M1148" s="2">
        <f>IF(H1149="",0,(Table135672[[#This Row],[ExecutionTimeFinished]]-H1149)/Table135672[[#This Row],[Timespan]])</f>
        <v>0</v>
      </c>
      <c r="N1148" s="2">
        <f>IF(I1149="",0,(Table135672[[#This Row],[StartToEndTimeFinished]]-I1149)/Table135672[[#This Row],[Timespan]])</f>
        <v>0</v>
      </c>
      <c r="O1148" s="6">
        <f>IF(A1149="","00:01",Table135672[[#This Row],[DateTime]]-A1149)*24*60</f>
        <v>0.99999999278225005</v>
      </c>
      <c r="P1148" s="6">
        <f>IF(G1209="",0,(Table135672[[#This Row],[ExecutionTimeHours]]-G1209)/Table135672[[#This Row],[TimespanSoft]])</f>
        <v>16.116717720636476</v>
      </c>
      <c r="Q1148" s="7">
        <f>IF(A1209="","01:00",Table135672[[#This Row],[DateTime]]-A1209)*24</f>
        <v>1.0519444443052635</v>
      </c>
      <c r="R1148" s="2">
        <f>Table135672[[#This Row],[HoursDelta]]*60</f>
        <v>21.51448348851676</v>
      </c>
      <c r="S1148" s="2">
        <f>IF(Table135672[[#This Row],[StartToEndDelta]]&gt;0,Table135672[[#This Row],[ExTimeFinishedDelta]]/Table135672[[#This Row],[StartToEndDelta]],0)</f>
        <v>0</v>
      </c>
      <c r="T1148" s="2">
        <f>Table135672[[#This Row],[HoursDeltaSoft]]</f>
        <v>16.116717720636476</v>
      </c>
    </row>
    <row r="1149" spans="1:20" x14ac:dyDescent="0.25">
      <c r="A1149" s="1">
        <v>40719.785740740743</v>
      </c>
      <c r="B1149">
        <v>24</v>
      </c>
      <c r="C1149">
        <v>1</v>
      </c>
      <c r="D1149">
        <v>95.178731282552107</v>
      </c>
      <c r="E1149">
        <v>98295</v>
      </c>
      <c r="F1149">
        <v>77698</v>
      </c>
      <c r="G1149">
        <v>7594.4380086111096</v>
      </c>
      <c r="H1149">
        <v>7368.8071719444397</v>
      </c>
      <c r="I1149">
        <v>12731.3579508333</v>
      </c>
      <c r="J1149">
        <f t="shared" si="34"/>
        <v>23</v>
      </c>
      <c r="K1149">
        <f t="shared" si="35"/>
        <v>20597</v>
      </c>
      <c r="L1149">
        <f>IF(G1150="",0,(Table135672[[#This Row],[ExecutionTimeHours]]-G1150)/Table135672[[#This Row],[Timespan]])</f>
        <v>0.34146888777665979</v>
      </c>
      <c r="M1149" s="2">
        <f>IF(H1150="",0,(Table135672[[#This Row],[ExecutionTimeFinished]]-H1150)/Table135672[[#This Row],[Timespan]])</f>
        <v>0.59198666473032047</v>
      </c>
      <c r="N1149" s="2">
        <f>IF(I1150="",0,(Table135672[[#This Row],[StartToEndTimeFinished]]-I1150)/Table135672[[#This Row],[Timespan]])</f>
        <v>0.64431527560079671</v>
      </c>
      <c r="O1149" s="6">
        <f>IF(A1150="","00:01",Table135672[[#This Row],[DateTime]]-A1150)*24*60</f>
        <v>1.000000003259629</v>
      </c>
      <c r="P1149" s="6">
        <f>IF(G1210="",0,(Table135672[[#This Row],[ExecutionTimeHours]]-G1210)/Table135672[[#This Row],[TimespanSoft]])</f>
        <v>15.813772353764911</v>
      </c>
      <c r="Q1149" s="7">
        <f>IF(A1210="","01:00",Table135672[[#This Row],[DateTime]]-A1210)*24</f>
        <v>1.0530555556761101</v>
      </c>
      <c r="R1149" s="2">
        <f>Table135672[[#This Row],[HoursDelta]]*60</f>
        <v>20.488133266599586</v>
      </c>
      <c r="S1149" s="2">
        <f>IF(Table135672[[#This Row],[StartToEndDelta]]&gt;0,Table135672[[#This Row],[ExTimeFinishedDelta]]/Table135672[[#This Row],[StartToEndDelta]],0)</f>
        <v>0.91878415295728932</v>
      </c>
      <c r="T1149" s="2">
        <f>Table135672[[#This Row],[HoursDeltaSoft]]</f>
        <v>15.813772353764911</v>
      </c>
    </row>
    <row r="1150" spans="1:20" x14ac:dyDescent="0.25">
      <c r="A1150" s="1">
        <v>40719.785046296296</v>
      </c>
      <c r="B1150">
        <v>24</v>
      </c>
      <c r="C1150">
        <v>2</v>
      </c>
      <c r="D1150">
        <v>94.582514444986998</v>
      </c>
      <c r="E1150">
        <v>98295</v>
      </c>
      <c r="F1150">
        <v>77944</v>
      </c>
      <c r="G1150">
        <v>7594.0965397222199</v>
      </c>
      <c r="H1150">
        <v>7368.2151852777797</v>
      </c>
      <c r="I1150">
        <v>12730.713635555599</v>
      </c>
      <c r="J1150">
        <f t="shared" si="34"/>
        <v>22</v>
      </c>
      <c r="K1150">
        <f t="shared" si="35"/>
        <v>20351</v>
      </c>
      <c r="L1150">
        <f>IF(G1151="",0,(Table135672[[#This Row],[ExecutionTimeHours]]-G1151)/Table135672[[#This Row],[Timespan]])</f>
        <v>0.3994095641470925</v>
      </c>
      <c r="M1150" s="2">
        <f>IF(H1151="",0,(Table135672[[#This Row],[ExecutionTimeFinished]]-H1151)/Table135672[[#This Row],[Timespan]])</f>
        <v>0.43947349870807162</v>
      </c>
      <c r="N1150" s="2">
        <f>IF(I1151="",0,(Table135672[[#This Row],[StartToEndTimeFinished]]-I1151)/Table135672[[#This Row],[Timespan]])</f>
        <v>0.47580929122703558</v>
      </c>
      <c r="O1150" s="6">
        <f>IF(A1151="","00:01",Table135672[[#This Row],[DateTime]]-A1151)*24*60</f>
        <v>1.0166666633449495</v>
      </c>
      <c r="P1150" s="6">
        <f>IF(G1211="",0,(Table135672[[#This Row],[ExecutionTimeHours]]-G1211)/Table135672[[#This Row],[TimespanSoft]])</f>
        <v>15.5512400430013</v>
      </c>
      <c r="Q1150" s="7">
        <f>IF(A1211="","01:00",Table135672[[#This Row],[DateTime]]-A1211)*24</f>
        <v>1.0530555555014871</v>
      </c>
      <c r="R1150" s="2">
        <f>Table135672[[#This Row],[HoursDelta]]*60</f>
        <v>23.964573848825552</v>
      </c>
      <c r="S1150" s="2">
        <f>IF(Table135672[[#This Row],[StartToEndDelta]]&gt;0,Table135672[[#This Row],[ExTimeFinishedDelta]]/Table135672[[#This Row],[StartToEndDelta]],0)</f>
        <v>0.92363370537540412</v>
      </c>
      <c r="T1150" s="2">
        <f>Table135672[[#This Row],[HoursDeltaSoft]]</f>
        <v>15.5512400430013</v>
      </c>
    </row>
    <row r="1151" spans="1:20" x14ac:dyDescent="0.25">
      <c r="A1151" s="1">
        <v>40719.78434027778</v>
      </c>
      <c r="B1151">
        <v>24</v>
      </c>
      <c r="C1151">
        <v>0</v>
      </c>
      <c r="D1151">
        <v>96.213719685872405</v>
      </c>
      <c r="E1151">
        <v>98295</v>
      </c>
      <c r="F1151">
        <v>77995</v>
      </c>
      <c r="G1151">
        <v>7593.6904733333304</v>
      </c>
      <c r="H1151">
        <v>7367.7683872222196</v>
      </c>
      <c r="I1151">
        <v>12730.229896111099</v>
      </c>
      <c r="J1151">
        <f t="shared" si="34"/>
        <v>24</v>
      </c>
      <c r="K1151">
        <f t="shared" si="35"/>
        <v>20300</v>
      </c>
      <c r="L1151">
        <f>IF(G1152="",0,(Table135672[[#This Row],[ExecutionTimeHours]]-G1152)/Table135672[[#This Row],[Timespan]])</f>
        <v>0.40389444271895458</v>
      </c>
      <c r="M1151" s="2">
        <f>IF(H1152="",0,(Table135672[[#This Row],[ExecutionTimeFinished]]-H1152)/Table135672[[#This Row],[Timespan]])</f>
        <v>0.10202169268878387</v>
      </c>
      <c r="N1151" s="2">
        <f>IF(I1152="",0,(Table135672[[#This Row],[StartToEndTimeFinished]]-I1152)/Table135672[[#This Row],[Timespan]])</f>
        <v>0.10962962915172626</v>
      </c>
      <c r="O1151" s="6">
        <f>IF(A1152="","00:01",Table135672[[#This Row],[DateTime]]-A1152)*24*60</f>
        <v>1.0500000044703484</v>
      </c>
      <c r="P1151" s="6">
        <f>IF(G1212="",0,(Table135672[[#This Row],[ExecutionTimeHours]]-G1212)/Table135672[[#This Row],[TimespanSoft]])</f>
        <v>15.22522066855327</v>
      </c>
      <c r="Q1151" s="7">
        <f>IF(A1212="","01:00",Table135672[[#This Row],[DateTime]]-A1212)*24</f>
        <v>1.0536111111869104</v>
      </c>
      <c r="R1151" s="2">
        <f>Table135672[[#This Row],[HoursDelta]]*60</f>
        <v>24.233666563137277</v>
      </c>
      <c r="S1151" s="2">
        <f>IF(Table135672[[#This Row],[StartToEndDelta]]&gt;0,Table135672[[#This Row],[ExTimeFinishedDelta]]/Table135672[[#This Row],[StartToEndDelta]],0)</f>
        <v>0.93060328196118325</v>
      </c>
      <c r="T1151" s="2">
        <f>Table135672[[#This Row],[HoursDeltaSoft]]</f>
        <v>15.22522066855327</v>
      </c>
    </row>
    <row r="1152" spans="1:20" x14ac:dyDescent="0.25">
      <c r="A1152" s="1">
        <v>40719.78361111111</v>
      </c>
      <c r="B1152">
        <v>24</v>
      </c>
      <c r="C1152">
        <v>0</v>
      </c>
      <c r="D1152">
        <v>96.612164815266894</v>
      </c>
      <c r="E1152">
        <v>98295</v>
      </c>
      <c r="F1152">
        <v>76953</v>
      </c>
      <c r="G1152">
        <v>7593.2663841666699</v>
      </c>
      <c r="H1152">
        <v>7367.6612644444403</v>
      </c>
      <c r="I1152">
        <v>12730.114785</v>
      </c>
      <c r="J1152">
        <f t="shared" si="34"/>
        <v>24</v>
      </c>
      <c r="K1152">
        <f t="shared" si="35"/>
        <v>21342</v>
      </c>
      <c r="L1152">
        <f>IF(G1153="",0,(Table135672[[#This Row],[ExecutionTimeHours]]-G1153)/Table135672[[#This Row],[Timespan]])</f>
        <v>0.40230683192095801</v>
      </c>
      <c r="M1152" s="2">
        <f>IF(H1153="",0,(Table135672[[#This Row],[ExecutionTimeFinished]]-H1153)/Table135672[[#This Row],[Timespan]])</f>
        <v>0</v>
      </c>
      <c r="N1152" s="2">
        <f>IF(I1153="",0,(Table135672[[#This Row],[StartToEndTimeFinished]]-I1153)/Table135672[[#This Row],[Timespan]])</f>
        <v>0</v>
      </c>
      <c r="O1152" s="6">
        <f>IF(A1153="","00:01",Table135672[[#This Row],[DateTime]]-A1153)*24*60</f>
        <v>1.0166666633449495</v>
      </c>
      <c r="P1152" s="6">
        <f>IF(G1213="",0,(Table135672[[#This Row],[ExecutionTimeHours]]-G1213)/Table135672[[#This Row],[TimespanSoft]])</f>
        <v>14.885890353672954</v>
      </c>
      <c r="Q1152" s="7">
        <f>IF(A1213="","01:00",Table135672[[#This Row],[DateTime]]-A1213)*24</f>
        <v>1.0538888888549991</v>
      </c>
      <c r="R1152" s="2">
        <f>Table135672[[#This Row],[HoursDelta]]*60</f>
        <v>24.13840991525748</v>
      </c>
      <c r="S1152" s="2">
        <f>IF(Table135672[[#This Row],[StartToEndDelta]]&gt;0,Table135672[[#This Row],[ExTimeFinishedDelta]]/Table135672[[#This Row],[StartToEndDelta]],0)</f>
        <v>0</v>
      </c>
      <c r="T1152" s="2">
        <f>Table135672[[#This Row],[HoursDeltaSoft]]</f>
        <v>14.885890353672954</v>
      </c>
    </row>
    <row r="1153" spans="1:20" x14ac:dyDescent="0.25">
      <c r="A1153" s="1">
        <v>40719.782905092594</v>
      </c>
      <c r="B1153">
        <v>24</v>
      </c>
      <c r="C1153">
        <v>0</v>
      </c>
      <c r="D1153">
        <v>96.4221598307292</v>
      </c>
      <c r="E1153">
        <v>98295</v>
      </c>
      <c r="F1153">
        <v>77504</v>
      </c>
      <c r="G1153">
        <v>7592.85737222222</v>
      </c>
      <c r="H1153">
        <v>7367.6612644444403</v>
      </c>
      <c r="I1153">
        <v>12730.114785</v>
      </c>
      <c r="J1153">
        <f t="shared" si="34"/>
        <v>24</v>
      </c>
      <c r="K1153">
        <f t="shared" si="35"/>
        <v>20791</v>
      </c>
      <c r="L1153">
        <f>IF(G1154="",0,(Table135672[[#This Row],[ExecutionTimeHours]]-G1154)/Table135672[[#This Row],[Timespan]])</f>
        <v>0.45357076848012401</v>
      </c>
      <c r="M1153" s="2">
        <f>IF(H1154="",0,(Table135672[[#This Row],[ExecutionTimeFinished]]-H1154)/Table135672[[#This Row],[Timespan]])</f>
        <v>0</v>
      </c>
      <c r="N1153" s="2">
        <f>IF(I1154="",0,(Table135672[[#This Row],[StartToEndTimeFinished]]-I1154)/Table135672[[#This Row],[Timespan]])</f>
        <v>0</v>
      </c>
      <c r="O1153" s="6">
        <f>IF(A1154="","00:01",Table135672[[#This Row],[DateTime]]-A1154)*24*60</f>
        <v>1.0833333351183683</v>
      </c>
      <c r="P1153" s="6">
        <f>IF(G1214="",0,(Table135672[[#This Row],[ExecutionTimeHours]]-G1214)/Table135672[[#This Row],[TimespanSoft]])</f>
        <v>14.566467596141703</v>
      </c>
      <c r="Q1153" s="7">
        <f>IF(A1214="","01:00",Table135672[[#This Row],[DateTime]]-A1214)*24</f>
        <v>1.0544444445404224</v>
      </c>
      <c r="R1153" s="2">
        <f>Table135672[[#This Row],[HoursDelta]]*60</f>
        <v>27.214246108807441</v>
      </c>
      <c r="S1153" s="2">
        <f>IF(Table135672[[#This Row],[StartToEndDelta]]&gt;0,Table135672[[#This Row],[ExTimeFinishedDelta]]/Table135672[[#This Row],[StartToEndDelta]],0)</f>
        <v>0</v>
      </c>
      <c r="T1153" s="2">
        <f>Table135672[[#This Row],[HoursDeltaSoft]]</f>
        <v>14.566467596141703</v>
      </c>
    </row>
    <row r="1154" spans="1:20" x14ac:dyDescent="0.25">
      <c r="A1154" s="1">
        <v>40719.782152777778</v>
      </c>
      <c r="B1154">
        <v>24</v>
      </c>
      <c r="C1154">
        <v>0</v>
      </c>
      <c r="D1154">
        <v>96.667645772298201</v>
      </c>
      <c r="E1154">
        <v>98295</v>
      </c>
      <c r="F1154">
        <v>77431</v>
      </c>
      <c r="G1154">
        <v>7592.3660038888902</v>
      </c>
      <c r="H1154">
        <v>7367.6612644444403</v>
      </c>
      <c r="I1154">
        <v>12730.114785</v>
      </c>
      <c r="J1154">
        <f t="shared" si="34"/>
        <v>24</v>
      </c>
      <c r="K1154">
        <f t="shared" si="35"/>
        <v>20864</v>
      </c>
      <c r="L1154">
        <f>IF(G1155="",0,(Table135672[[#This Row],[ExecutionTimeHours]]-G1155)/Table135672[[#This Row],[Timespan]])</f>
        <v>0.41787640956416944</v>
      </c>
      <c r="M1154" s="2">
        <f>IF(H1155="",0,(Table135672[[#This Row],[ExecutionTimeFinished]]-H1155)/Table135672[[#This Row],[Timespan]])</f>
        <v>0</v>
      </c>
      <c r="N1154" s="2">
        <f>IF(I1155="",0,(Table135672[[#This Row],[StartToEndTimeFinished]]-I1155)/Table135672[[#This Row],[Timespan]])</f>
        <v>0</v>
      </c>
      <c r="O1154" s="6">
        <f>IF(A1155="","00:01",Table135672[[#This Row],[DateTime]]-A1155)*24*60</f>
        <v>1.0833333351183683</v>
      </c>
      <c r="P1154" s="6">
        <f>IF(G1215="",0,(Table135672[[#This Row],[ExecutionTimeHours]]-G1215)/Table135672[[#This Row],[TimespanSoft]])</f>
        <v>14.2268600042516</v>
      </c>
      <c r="Q1154" s="7">
        <f>IF(A1215="","01:00",Table135672[[#This Row],[DateTime]]-A1215)*24</f>
        <v>1.0536111111869104</v>
      </c>
      <c r="R1154" s="2">
        <f>Table135672[[#This Row],[HoursDelta]]*60</f>
        <v>25.072584573850165</v>
      </c>
      <c r="S1154" s="2">
        <f>IF(Table135672[[#This Row],[StartToEndDelta]]&gt;0,Table135672[[#This Row],[ExTimeFinishedDelta]]/Table135672[[#This Row],[StartToEndDelta]],0)</f>
        <v>0</v>
      </c>
      <c r="T1154" s="2">
        <f>Table135672[[#This Row],[HoursDeltaSoft]]</f>
        <v>14.2268600042516</v>
      </c>
    </row>
    <row r="1155" spans="1:20" x14ac:dyDescent="0.25">
      <c r="A1155" s="1">
        <v>40719.781400462962</v>
      </c>
      <c r="B1155">
        <v>24</v>
      </c>
      <c r="C1155">
        <v>0</v>
      </c>
      <c r="D1155">
        <v>96.700864156087206</v>
      </c>
      <c r="E1155">
        <v>98295</v>
      </c>
      <c r="F1155">
        <v>77247</v>
      </c>
      <c r="G1155">
        <v>7591.9133044444498</v>
      </c>
      <c r="H1155">
        <v>7367.6612644444403</v>
      </c>
      <c r="I1155">
        <v>12730.114785</v>
      </c>
      <c r="J1155">
        <f t="shared" ref="J1155:J1218" si="36">B1155-C1155</f>
        <v>24</v>
      </c>
      <c r="K1155">
        <f t="shared" ref="K1155:K1218" si="37">E1155-F1155</f>
        <v>21048</v>
      </c>
      <c r="L1155">
        <f>IF(G1156="",0,(Table135672[[#This Row],[ExecutionTimeHours]]-G1156)/Table135672[[#This Row],[Timespan]])</f>
        <v>0.27579453180192459</v>
      </c>
      <c r="M1155" s="2">
        <f>IF(H1156="",0,(Table135672[[#This Row],[ExecutionTimeFinished]]-H1156)/Table135672[[#This Row],[Timespan]])</f>
        <v>0</v>
      </c>
      <c r="N1155" s="2">
        <f>IF(I1156="",0,(Table135672[[#This Row],[StartToEndTimeFinished]]-I1156)/Table135672[[#This Row],[Timespan]])</f>
        <v>0</v>
      </c>
      <c r="O1155" s="6">
        <f>IF(A1156="","00:01",Table135672[[#This Row],[DateTime]]-A1156)*24*60</f>
        <v>1.0666666645556688</v>
      </c>
      <c r="P1155" s="6">
        <f>IF(G1216="",0,(Table135672[[#This Row],[ExecutionTimeHours]]-G1216)/Table135672[[#This Row],[TimespanSoft]])</f>
        <v>13.926465822242015</v>
      </c>
      <c r="Q1155" s="7">
        <f>IF(A1216="","01:00",Table135672[[#This Row],[DateTime]]-A1216)*24</f>
        <v>1.0524999999906868</v>
      </c>
      <c r="R1155" s="2">
        <f>Table135672[[#This Row],[HoursDelta]]*60</f>
        <v>16.547671908115476</v>
      </c>
      <c r="S1155" s="2">
        <f>IF(Table135672[[#This Row],[StartToEndDelta]]&gt;0,Table135672[[#This Row],[ExTimeFinishedDelta]]/Table135672[[#This Row],[StartToEndDelta]],0)</f>
        <v>0</v>
      </c>
      <c r="T1155" s="2">
        <f>Table135672[[#This Row],[HoursDeltaSoft]]</f>
        <v>13.926465822242015</v>
      </c>
    </row>
    <row r="1156" spans="1:20" x14ac:dyDescent="0.25">
      <c r="A1156" s="1">
        <v>40719.780659722222</v>
      </c>
      <c r="B1156">
        <v>24</v>
      </c>
      <c r="C1156">
        <v>4</v>
      </c>
      <c r="D1156">
        <v>89.739941914876297</v>
      </c>
      <c r="E1156">
        <v>98295</v>
      </c>
      <c r="F1156">
        <v>77773</v>
      </c>
      <c r="G1156">
        <v>7591.6191236111099</v>
      </c>
      <c r="H1156">
        <v>7367.6612644444403</v>
      </c>
      <c r="I1156">
        <v>12730.114785</v>
      </c>
      <c r="J1156">
        <f t="shared" si="36"/>
        <v>20</v>
      </c>
      <c r="K1156">
        <f t="shared" si="37"/>
        <v>20522</v>
      </c>
      <c r="L1156">
        <f>IF(G1157="",0,(Table135672[[#This Row],[ExecutionTimeHours]]-G1157)/Table135672[[#This Row],[Timespan]])</f>
        <v>0.18463285709365818</v>
      </c>
      <c r="M1156" s="2">
        <f>IF(H1157="",0,(Table135672[[#This Row],[ExecutionTimeFinished]]-H1157)/Table135672[[#This Row],[Timespan]])</f>
        <v>0</v>
      </c>
      <c r="N1156" s="2">
        <f>IF(I1157="",0,(Table135672[[#This Row],[StartToEndTimeFinished]]-I1157)/Table135672[[#This Row],[Timespan]])</f>
        <v>0</v>
      </c>
      <c r="O1156" s="6">
        <f>IF(A1157="","00:01",Table135672[[#This Row],[DateTime]]-A1157)*24*60</f>
        <v>1.1666666669771075</v>
      </c>
      <c r="P1156" s="6">
        <f>IF(G1217="",0,(Table135672[[#This Row],[ExecutionTimeHours]]-G1217)/Table135672[[#This Row],[TimespanSoft]])</f>
        <v>13.816445441479861</v>
      </c>
      <c r="Q1156" s="7">
        <f>IF(A1217="","01:00",Table135672[[#This Row],[DateTime]]-A1217)*24</f>
        <v>1.0513888889690861</v>
      </c>
      <c r="R1156" s="2">
        <f>Table135672[[#This Row],[HoursDelta]]*60</f>
        <v>11.077971425619491</v>
      </c>
      <c r="S1156" s="2">
        <f>IF(Table135672[[#This Row],[StartToEndDelta]]&gt;0,Table135672[[#This Row],[ExTimeFinishedDelta]]/Table135672[[#This Row],[StartToEndDelta]],0)</f>
        <v>0</v>
      </c>
      <c r="T1156" s="2">
        <f>Table135672[[#This Row],[HoursDeltaSoft]]</f>
        <v>13.816445441479861</v>
      </c>
    </row>
    <row r="1157" spans="1:20" x14ac:dyDescent="0.25">
      <c r="A1157" s="1">
        <v>40719.779849537037</v>
      </c>
      <c r="B1157">
        <v>24</v>
      </c>
      <c r="C1157">
        <v>14</v>
      </c>
      <c r="D1157">
        <v>54.766557057698598</v>
      </c>
      <c r="E1157">
        <v>98295</v>
      </c>
      <c r="F1157">
        <v>79021</v>
      </c>
      <c r="G1157">
        <v>7591.40371861111</v>
      </c>
      <c r="H1157">
        <v>7367.6612644444403</v>
      </c>
      <c r="I1157">
        <v>12730.114785</v>
      </c>
      <c r="J1157">
        <f t="shared" si="36"/>
        <v>10</v>
      </c>
      <c r="K1157">
        <f t="shared" si="37"/>
        <v>19274</v>
      </c>
      <c r="L1157">
        <f>IF(G1158="",0,(Table135672[[#This Row],[ExecutionTimeHours]]-G1158)/Table135672[[#This Row],[Timespan]])</f>
        <v>4.9123610950065066E-2</v>
      </c>
      <c r="M1157" s="2">
        <f>IF(H1158="",0,(Table135672[[#This Row],[ExecutionTimeFinished]]-H1158)/Table135672[[#This Row],[Timespan]])</f>
        <v>0</v>
      </c>
      <c r="N1157" s="2">
        <f>IF(I1158="",0,(Table135672[[#This Row],[StartToEndTimeFinished]]-I1158)/Table135672[[#This Row],[Timespan]])</f>
        <v>0</v>
      </c>
      <c r="O1157" s="6">
        <f>IF(A1158="","00:01",Table135672[[#This Row],[DateTime]]-A1158)*24*60</f>
        <v>1.000000003259629</v>
      </c>
      <c r="P1157" s="6">
        <f>IF(G1218="",0,(Table135672[[#This Row],[ExecutionTimeHours]]-G1218)/Table135672[[#This Row],[TimespanSoft]])</f>
        <v>13.817007418330679</v>
      </c>
      <c r="Q1157" s="7">
        <f>IF(A1218="","01:00",Table135672[[#This Row],[DateTime]]-A1218)*24</f>
        <v>1.0483333333977498</v>
      </c>
      <c r="R1157" s="2">
        <f>Table135672[[#This Row],[HoursDelta]]*60</f>
        <v>2.9474166570039042</v>
      </c>
      <c r="S1157" s="2">
        <f>IF(Table135672[[#This Row],[StartToEndDelta]]&gt;0,Table135672[[#This Row],[ExTimeFinishedDelta]]/Table135672[[#This Row],[StartToEndDelta]],0)</f>
        <v>0</v>
      </c>
      <c r="T1157" s="2">
        <f>Table135672[[#This Row],[HoursDeltaSoft]]</f>
        <v>13.817007418330679</v>
      </c>
    </row>
    <row r="1158" spans="1:20" x14ac:dyDescent="0.25">
      <c r="A1158" s="1">
        <v>40719.77915509259</v>
      </c>
      <c r="B1158">
        <v>24</v>
      </c>
      <c r="C1158">
        <v>24</v>
      </c>
      <c r="D1158">
        <v>17.669398126192402</v>
      </c>
      <c r="E1158">
        <v>98295</v>
      </c>
      <c r="F1158">
        <v>80175</v>
      </c>
      <c r="G1158">
        <v>7591.3545949999998</v>
      </c>
      <c r="H1158">
        <v>7367.6612644444403</v>
      </c>
      <c r="I1158">
        <v>12730.114785</v>
      </c>
      <c r="J1158">
        <f t="shared" si="36"/>
        <v>0</v>
      </c>
      <c r="K1158">
        <f t="shared" si="37"/>
        <v>18120</v>
      </c>
      <c r="L1158">
        <f>IF(G1159="",0,(Table135672[[#This Row],[ExecutionTimeHours]]-G1159)/Table135672[[#This Row],[Timespan]])</f>
        <v>1.0229508231154327E-3</v>
      </c>
      <c r="M1158" s="2">
        <f>IF(H1159="",0,(Table135672[[#This Row],[ExecutionTimeFinished]]-H1159)/Table135672[[#This Row],[Timespan]])</f>
        <v>0.38207705042916751</v>
      </c>
      <c r="N1158" s="2">
        <f>IF(I1159="",0,(Table135672[[#This Row],[StartToEndTimeFinished]]-I1159)/Table135672[[#This Row],[Timespan]])</f>
        <v>0.70273852685376403</v>
      </c>
      <c r="O1158" s="6">
        <f>IF(A1159="","00:01",Table135672[[#This Row],[DateTime]]-A1159)*24*60</f>
        <v>1.0166666633449495</v>
      </c>
      <c r="P1158" s="6">
        <f>IF(G1219="",0,(Table135672[[#This Row],[ExecutionTimeHours]]-G1219)/Table135672[[#This Row],[TimespanSoft]])</f>
        <v>13.930634296576416</v>
      </c>
      <c r="Q1158" s="7">
        <f>IF(A1219="","01:00",Table135672[[#This Row],[DateTime]]-A1219)*24</f>
        <v>1.0497222220874391</v>
      </c>
      <c r="R1158" s="2">
        <f>Table135672[[#This Row],[HoursDelta]]*60</f>
        <v>6.137704938692596E-2</v>
      </c>
      <c r="S1158" s="2">
        <f>IF(Table135672[[#This Row],[StartToEndDelta]]&gt;0,Table135672[[#This Row],[ExTimeFinishedDelta]]/Table135672[[#This Row],[StartToEndDelta]],0)</f>
        <v>0.54369731532973942</v>
      </c>
      <c r="T1158" s="2">
        <f>Table135672[[#This Row],[HoursDeltaSoft]]</f>
        <v>13.930634296576416</v>
      </c>
    </row>
    <row r="1159" spans="1:20" x14ac:dyDescent="0.25">
      <c r="A1159" s="1">
        <v>40719.778449074074</v>
      </c>
      <c r="B1159">
        <v>24</v>
      </c>
      <c r="C1159">
        <v>23</v>
      </c>
      <c r="D1159">
        <v>6.4104986484162501</v>
      </c>
      <c r="E1159">
        <v>98295</v>
      </c>
      <c r="F1159">
        <v>80070</v>
      </c>
      <c r="G1159">
        <v>7591.3535549999997</v>
      </c>
      <c r="H1159">
        <v>7367.2728194444398</v>
      </c>
      <c r="I1159">
        <v>12729.400334166699</v>
      </c>
      <c r="J1159">
        <f t="shared" si="36"/>
        <v>1</v>
      </c>
      <c r="K1159">
        <f t="shared" si="37"/>
        <v>18225</v>
      </c>
      <c r="L1159">
        <f>IF(G1160="",0,(Table135672[[#This Row],[ExecutionTimeHours]]-G1160)/Table135672[[#This Row],[Timespan]])</f>
        <v>1.7037634402838547E-2</v>
      </c>
      <c r="M1159" s="2">
        <f>IF(H1160="",0,(Table135672[[#This Row],[ExecutionTimeFinished]]-H1160)/Table135672[[#This Row],[Timespan]])</f>
        <v>0</v>
      </c>
      <c r="N1159" s="2">
        <f>IF(I1160="",0,(Table135672[[#This Row],[StartToEndTimeFinished]]-I1160)/Table135672[[#This Row],[Timespan]])</f>
        <v>0</v>
      </c>
      <c r="O1159" s="6">
        <f>IF(A1160="","00:01",Table135672[[#This Row],[DateTime]]-A1160)*24*60</f>
        <v>1.0333333339076489</v>
      </c>
      <c r="P1159" s="6">
        <f>IF(G1220="",0,(Table135672[[#This Row],[ExecutionTimeHours]]-G1220)/Table135672[[#This Row],[TimespanSoft]])</f>
        <v>14.109493917753445</v>
      </c>
      <c r="Q1159" s="7">
        <f>IF(A1220="","01:00",Table135672[[#This Row],[DateTime]]-A1220)*24</f>
        <v>1.0505555556155741</v>
      </c>
      <c r="R1159" s="2">
        <f>Table135672[[#This Row],[HoursDelta]]*60</f>
        <v>1.0222580641703127</v>
      </c>
      <c r="S1159" s="2">
        <f>IF(Table135672[[#This Row],[StartToEndDelta]]&gt;0,Table135672[[#This Row],[ExTimeFinishedDelta]]/Table135672[[#This Row],[StartToEndDelta]],0)</f>
        <v>0</v>
      </c>
      <c r="T1159" s="2">
        <f>Table135672[[#This Row],[HoursDeltaSoft]]</f>
        <v>14.109493917753445</v>
      </c>
    </row>
    <row r="1160" spans="1:20" x14ac:dyDescent="0.25">
      <c r="A1160" s="1">
        <v>40719.777731481481</v>
      </c>
      <c r="B1160">
        <v>24</v>
      </c>
      <c r="C1160">
        <v>23</v>
      </c>
      <c r="D1160">
        <v>12.319377899169901</v>
      </c>
      <c r="E1160">
        <v>98295</v>
      </c>
      <c r="F1160">
        <v>80091</v>
      </c>
      <c r="G1160">
        <v>7591.3359494444403</v>
      </c>
      <c r="H1160">
        <v>7367.2728194444398</v>
      </c>
      <c r="I1160">
        <v>12729.400334166699</v>
      </c>
      <c r="J1160">
        <f t="shared" si="36"/>
        <v>1</v>
      </c>
      <c r="K1160">
        <f t="shared" si="37"/>
        <v>18204</v>
      </c>
      <c r="L1160">
        <f>IF(G1161="",0,(Table135672[[#This Row],[ExecutionTimeHours]]-G1161)/Table135672[[#This Row],[Timespan]])</f>
        <v>3.2072131246052564E-2</v>
      </c>
      <c r="M1160" s="2">
        <f>IF(H1161="",0,(Table135672[[#This Row],[ExecutionTimeFinished]]-H1161)/Table135672[[#This Row],[Timespan]])</f>
        <v>0.38737431820034213</v>
      </c>
      <c r="N1160" s="2">
        <f>IF(I1161="",0,(Table135672[[#This Row],[StartToEndTimeFinished]]-I1161)/Table135672[[#This Row],[Timespan]])</f>
        <v>0.69435874544753873</v>
      </c>
      <c r="O1160" s="6">
        <f>IF(A1161="","00:01",Table135672[[#This Row],[DateTime]]-A1161)*24*60</f>
        <v>1.0166666633449495</v>
      </c>
      <c r="P1160" s="6">
        <f>IF(G1221="",0,(Table135672[[#This Row],[ExecutionTimeHours]]-G1221)/Table135672[[#This Row],[TimespanSoft]])</f>
        <v>14.330037037982425</v>
      </c>
      <c r="Q1160" s="7">
        <f>IF(A1221="","01:00",Table135672[[#This Row],[DateTime]]-A1221)*24</f>
        <v>1.0499999999301508</v>
      </c>
      <c r="R1160" s="2">
        <f>Table135672[[#This Row],[HoursDelta]]*60</f>
        <v>1.9243278747631538</v>
      </c>
      <c r="S1160" s="2">
        <f>IF(Table135672[[#This Row],[StartToEndDelta]]&gt;0,Table135672[[#This Row],[ExTimeFinishedDelta]]/Table135672[[#This Row],[StartToEndDelta]],0)</f>
        <v>0.55788786522832046</v>
      </c>
      <c r="T1160" s="2">
        <f>Table135672[[#This Row],[HoursDeltaSoft]]</f>
        <v>14.330037037982425</v>
      </c>
    </row>
    <row r="1161" spans="1:20" x14ac:dyDescent="0.25">
      <c r="A1161" s="1">
        <v>40719.777025462965</v>
      </c>
      <c r="B1161">
        <v>24</v>
      </c>
      <c r="C1161">
        <v>22</v>
      </c>
      <c r="D1161">
        <v>12.554029440041599</v>
      </c>
      <c r="E1161">
        <v>98295</v>
      </c>
      <c r="F1161">
        <v>79935</v>
      </c>
      <c r="G1161">
        <v>7591.30334277778</v>
      </c>
      <c r="H1161">
        <v>7366.8789888888896</v>
      </c>
      <c r="I1161">
        <v>12728.694402777801</v>
      </c>
      <c r="J1161">
        <f t="shared" si="36"/>
        <v>2</v>
      </c>
      <c r="K1161">
        <f t="shared" si="37"/>
        <v>18360</v>
      </c>
      <c r="L1161">
        <f>IF(G1162="",0,(Table135672[[#This Row],[ExecutionTimeHours]]-G1162)/Table135672[[#This Row],[Timespan]])</f>
        <v>2.9502458811919246E-2</v>
      </c>
      <c r="M1161" s="2">
        <f>IF(H1162="",0,(Table135672[[#This Row],[ExecutionTimeFinished]]-H1162)/Table135672[[#This Row],[Timespan]])</f>
        <v>0</v>
      </c>
      <c r="N1161" s="2">
        <f>IF(I1162="",0,(Table135672[[#This Row],[StartToEndTimeFinished]]-I1162)/Table135672[[#This Row],[Timespan]])</f>
        <v>0</v>
      </c>
      <c r="O1161" s="6">
        <f>IF(A1162="","00:01",Table135672[[#This Row],[DateTime]]-A1162)*24*60</f>
        <v>1.0166666738223284</v>
      </c>
      <c r="P1161" s="6">
        <f>IF(G1222="",0,(Table135672[[#This Row],[ExecutionTimeHours]]-G1222)/Table135672[[#This Row],[TimespanSoft]])</f>
        <v>14.567548292649352</v>
      </c>
      <c r="Q1161" s="7">
        <f>IF(A1222="","01:00",Table135672[[#This Row],[DateTime]]-A1222)*24</f>
        <v>1.0497222222620621</v>
      </c>
      <c r="R1161" s="2">
        <f>Table135672[[#This Row],[HoursDelta]]*60</f>
        <v>1.7701475287151547</v>
      </c>
      <c r="S1161" s="2">
        <f>IF(Table135672[[#This Row],[StartToEndDelta]]&gt;0,Table135672[[#This Row],[ExTimeFinishedDelta]]/Table135672[[#This Row],[StartToEndDelta]],0)</f>
        <v>0</v>
      </c>
      <c r="T1161" s="2">
        <f>Table135672[[#This Row],[HoursDeltaSoft]]</f>
        <v>14.567548292649352</v>
      </c>
    </row>
    <row r="1162" spans="1:20" x14ac:dyDescent="0.25">
      <c r="A1162" s="1">
        <v>40719.776319444441</v>
      </c>
      <c r="B1162">
        <v>24</v>
      </c>
      <c r="C1162">
        <v>22</v>
      </c>
      <c r="D1162">
        <v>14.8291893005371</v>
      </c>
      <c r="E1162">
        <v>98295</v>
      </c>
      <c r="F1162">
        <v>79946</v>
      </c>
      <c r="G1162">
        <v>7591.2733486111101</v>
      </c>
      <c r="H1162">
        <v>7366.8789888888896</v>
      </c>
      <c r="I1162">
        <v>12728.694402777801</v>
      </c>
      <c r="J1162">
        <f t="shared" si="36"/>
        <v>2</v>
      </c>
      <c r="K1162">
        <f t="shared" si="37"/>
        <v>18349</v>
      </c>
      <c r="L1162">
        <f>IF(G1163="",0,(Table135672[[#This Row],[ExecutionTimeHours]]-G1163)/Table135672[[#This Row],[Timespan]])</f>
        <v>3.70677966346818E-2</v>
      </c>
      <c r="M1162" s="2">
        <f>IF(H1163="",0,(Table135672[[#This Row],[ExecutionTimeFinished]]-H1163)/Table135672[[#This Row],[Timespan]])</f>
        <v>0</v>
      </c>
      <c r="N1162" s="2">
        <f>IF(I1163="",0,(Table135672[[#This Row],[StartToEndTimeFinished]]-I1163)/Table135672[[#This Row],[Timespan]])</f>
        <v>0</v>
      </c>
      <c r="O1162" s="6">
        <f>IF(A1163="","00:01",Table135672[[#This Row],[DateTime]]-A1163)*24*60</f>
        <v>0.98333333269692957</v>
      </c>
      <c r="P1162" s="6">
        <f>IF(G1223="",0,(Table135672[[#This Row],[ExecutionTimeHours]]-G1223)/Table135672[[#This Row],[TimespanSoft]])</f>
        <v>14.925233986594208</v>
      </c>
      <c r="Q1162" s="7">
        <f>IF(A1223="","01:00",Table135672[[#This Row],[DateTime]]-A1223)*24</f>
        <v>1.0494444444193505</v>
      </c>
      <c r="R1162" s="2">
        <f>Table135672[[#This Row],[HoursDelta]]*60</f>
        <v>2.2240677980809078</v>
      </c>
      <c r="S1162" s="2">
        <f>IF(Table135672[[#This Row],[StartToEndDelta]]&gt;0,Table135672[[#This Row],[ExTimeFinishedDelta]]/Table135672[[#This Row],[StartToEndDelta]],0)</f>
        <v>0</v>
      </c>
      <c r="T1162" s="2">
        <f>Table135672[[#This Row],[HoursDeltaSoft]]</f>
        <v>14.925233986594208</v>
      </c>
    </row>
    <row r="1163" spans="1:20" x14ac:dyDescent="0.25">
      <c r="A1163" s="1">
        <v>40719.775636574072</v>
      </c>
      <c r="B1163">
        <v>24</v>
      </c>
      <c r="C1163">
        <v>22</v>
      </c>
      <c r="D1163">
        <v>10.6834813114256</v>
      </c>
      <c r="E1163">
        <v>98295</v>
      </c>
      <c r="F1163">
        <v>79784</v>
      </c>
      <c r="G1163">
        <v>7591.2368986111096</v>
      </c>
      <c r="H1163">
        <v>7366.8789888888896</v>
      </c>
      <c r="I1163">
        <v>12728.694402777801</v>
      </c>
      <c r="J1163">
        <f t="shared" si="36"/>
        <v>2</v>
      </c>
      <c r="K1163">
        <f t="shared" si="37"/>
        <v>18511</v>
      </c>
      <c r="L1163">
        <f>IF(G1164="",0,(Table135672[[#This Row],[ExecutionTimeHours]]-G1164)/Table135672[[#This Row],[Timespan]])</f>
        <v>3.5410278034774791E-2</v>
      </c>
      <c r="M1163" s="2">
        <f>IF(H1164="",0,(Table135672[[#This Row],[ExecutionTimeFinished]]-H1164)/Table135672[[#This Row],[Timespan]])</f>
        <v>0.33533639131040183</v>
      </c>
      <c r="N1163" s="2">
        <f>IF(I1164="",0,(Table135672[[#This Row],[StartToEndTimeFinished]]-I1164)/Table135672[[#This Row],[Timespan]])</f>
        <v>0.62991556014731931</v>
      </c>
      <c r="O1163" s="6">
        <f>IF(A1164="","00:01",Table135672[[#This Row],[DateTime]]-A1164)*24*60</f>
        <v>0.99999999278225005</v>
      </c>
      <c r="P1163" s="6">
        <f>IF(G1224="",0,(Table135672[[#This Row],[ExecutionTimeHours]]-G1224)/Table135672[[#This Row],[TimespanSoft]])</f>
        <v>15.264990218483625</v>
      </c>
      <c r="Q1163" s="7">
        <f>IF(A1224="","01:00",Table135672[[#This Row],[DateTime]]-A1224)*24</f>
        <v>1.0505555554409511</v>
      </c>
      <c r="R1163" s="2">
        <f>Table135672[[#This Row],[HoursDelta]]*60</f>
        <v>2.1246166820864874</v>
      </c>
      <c r="S1163" s="2">
        <f>IF(Table135672[[#This Row],[StartToEndDelta]]&gt;0,Table135672[[#This Row],[ExTimeFinishedDelta]]/Table135672[[#This Row],[StartToEndDelta]],0)</f>
        <v>0.53235133806184465</v>
      </c>
      <c r="T1163" s="2">
        <f>Table135672[[#This Row],[HoursDeltaSoft]]</f>
        <v>15.264990218483625</v>
      </c>
    </row>
    <row r="1164" spans="1:20" x14ac:dyDescent="0.25">
      <c r="A1164" s="1">
        <v>40719.774942129632</v>
      </c>
      <c r="B1164">
        <v>24</v>
      </c>
      <c r="C1164">
        <v>21</v>
      </c>
      <c r="D1164">
        <v>21.680411469812199</v>
      </c>
      <c r="E1164">
        <v>98295</v>
      </c>
      <c r="F1164">
        <v>79580</v>
      </c>
      <c r="G1164">
        <v>7591.2014883333304</v>
      </c>
      <c r="H1164">
        <v>7366.5436524999996</v>
      </c>
      <c r="I1164">
        <v>12728.0644872222</v>
      </c>
      <c r="J1164">
        <f t="shared" si="36"/>
        <v>3</v>
      </c>
      <c r="K1164">
        <f t="shared" si="37"/>
        <v>18715</v>
      </c>
      <c r="L1164">
        <f>IF(G1165="",0,(Table135672[[#This Row],[ExecutionTimeHours]]-G1165)/Table135672[[#This Row],[Timespan]])</f>
        <v>8.5749462310840005E-2</v>
      </c>
      <c r="M1164" s="2">
        <f>IF(H1165="",0,(Table135672[[#This Row],[ExecutionTimeFinished]]-H1165)/Table135672[[#This Row],[Timespan]])</f>
        <v>0.99538736504283909</v>
      </c>
      <c r="N1164" s="2">
        <f>IF(I1165="",0,(Table135672[[#This Row],[StartToEndTimeFinished]]-I1165)/Table135672[[#This Row],[Timespan]])</f>
        <v>1.9471430096920261</v>
      </c>
      <c r="O1164" s="6">
        <f>IF(A1165="","00:01",Table135672[[#This Row],[DateTime]]-A1165)*24*60</f>
        <v>1.0333333339076489</v>
      </c>
      <c r="P1164" s="6">
        <f>IF(G1225="",0,(Table135672[[#This Row],[ExecutionTimeHours]]-G1225)/Table135672[[#This Row],[TimespanSoft]])</f>
        <v>15.618486392463227</v>
      </c>
      <c r="Q1164" s="7">
        <f>IF(A1225="","01:00",Table135672[[#This Row],[DateTime]]-A1225)*24</f>
        <v>1.0513888889690861</v>
      </c>
      <c r="R1164" s="2">
        <f>Table135672[[#This Row],[HoursDelta]]*60</f>
        <v>5.1449677386504007</v>
      </c>
      <c r="S1164" s="2">
        <f>IF(Table135672[[#This Row],[StartToEndDelta]]&gt;0,Table135672[[#This Row],[ExTimeFinishedDelta]]/Table135672[[#This Row],[StartToEndDelta]],0)</f>
        <v>0.51120403590708863</v>
      </c>
      <c r="T1164" s="2">
        <f>Table135672[[#This Row],[HoursDeltaSoft]]</f>
        <v>15.618486392463227</v>
      </c>
    </row>
    <row r="1165" spans="1:20" x14ac:dyDescent="0.25">
      <c r="A1165" s="1">
        <v>40719.774224537039</v>
      </c>
      <c r="B1165">
        <v>24</v>
      </c>
      <c r="C1165">
        <v>18</v>
      </c>
      <c r="D1165">
        <v>28.178172657266298</v>
      </c>
      <c r="E1165">
        <v>98295</v>
      </c>
      <c r="F1165">
        <v>79379</v>
      </c>
      <c r="G1165">
        <v>7591.11288055556</v>
      </c>
      <c r="H1165">
        <v>7365.5150855555503</v>
      </c>
      <c r="I1165">
        <v>12726.0524394444</v>
      </c>
      <c r="J1165">
        <f t="shared" si="36"/>
        <v>6</v>
      </c>
      <c r="K1165">
        <f t="shared" si="37"/>
        <v>18916</v>
      </c>
      <c r="L1165">
        <f>IF(G1166="",0,(Table135672[[#This Row],[ExecutionTimeHours]]-G1166)/Table135672[[#This Row],[Timespan]])</f>
        <v>0.10428797741652622</v>
      </c>
      <c r="M1165" s="2">
        <f>IF(H1166="",0,(Table135672[[#This Row],[ExecutionTimeFinished]]-H1166)/Table135672[[#This Row],[Timespan]])</f>
        <v>0.32648606326634649</v>
      </c>
      <c r="N1165" s="2">
        <f>IF(I1166="",0,(Table135672[[#This Row],[StartToEndTimeFinished]]-I1166)/Table135672[[#This Row],[Timespan]])</f>
        <v>0.65620764561092182</v>
      </c>
      <c r="O1165" s="6">
        <f>IF(A1166="","00:01",Table135672[[#This Row],[DateTime]]-A1166)*24*60</f>
        <v>1.0166666738223284</v>
      </c>
      <c r="P1165" s="6">
        <f>IF(G1226="",0,(Table135672[[#This Row],[ExecutionTimeHours]]-G1226)/Table135672[[#This Row],[TimespanSoft]])</f>
        <v>15.920735341178563</v>
      </c>
      <c r="Q1165" s="7">
        <f>IF(A1226="","01:00",Table135672[[#This Row],[DateTime]]-A1226)*24</f>
        <v>1.0516666666371748</v>
      </c>
      <c r="R1165" s="2">
        <f>Table135672[[#This Row],[HoursDelta]]*60</f>
        <v>6.2572786449915734</v>
      </c>
      <c r="S1165" s="2">
        <f>IF(Table135672[[#This Row],[StartToEndDelta]]&gt;0,Table135672[[#This Row],[ExTimeFinishedDelta]]/Table135672[[#This Row],[StartToEndDelta]],0)</f>
        <v>0.49753468349548363</v>
      </c>
      <c r="T1165" s="2">
        <f>Table135672[[#This Row],[HoursDeltaSoft]]</f>
        <v>15.920735341178563</v>
      </c>
    </row>
    <row r="1166" spans="1:20" x14ac:dyDescent="0.25">
      <c r="A1166" s="1">
        <v>40719.773518518516</v>
      </c>
      <c r="B1166">
        <v>24</v>
      </c>
      <c r="C1166">
        <v>17</v>
      </c>
      <c r="D1166">
        <v>30.687912623087598</v>
      </c>
      <c r="E1166">
        <v>98295</v>
      </c>
      <c r="F1166">
        <v>79238</v>
      </c>
      <c r="G1166">
        <v>7591.0068544444403</v>
      </c>
      <c r="H1166">
        <v>7365.1831580555599</v>
      </c>
      <c r="I1166">
        <v>12725.385295</v>
      </c>
      <c r="J1166">
        <f t="shared" si="36"/>
        <v>7</v>
      </c>
      <c r="K1166">
        <f t="shared" si="37"/>
        <v>19057</v>
      </c>
      <c r="L1166">
        <f>IF(G1167="",0,(Table135672[[#This Row],[ExecutionTimeHours]]-G1167)/Table135672[[#This Row],[Timespan]])</f>
        <v>0.11724116212072823</v>
      </c>
      <c r="M1166" s="2">
        <f>IF(H1167="",0,(Table135672[[#This Row],[ExecutionTimeFinished]]-H1167)/Table135672[[#This Row],[Timespan]])</f>
        <v>0</v>
      </c>
      <c r="N1166" s="2">
        <f>IF(I1167="",0,(Table135672[[#This Row],[StartToEndTimeFinished]]-I1167)/Table135672[[#This Row],[Timespan]])</f>
        <v>0</v>
      </c>
      <c r="O1166" s="6">
        <f>IF(A1167="","00:01",Table135672[[#This Row],[DateTime]]-A1167)*24*60</f>
        <v>1.0999999952036887</v>
      </c>
      <c r="P1166" s="6">
        <f>IF(G1227="",0,(Table135672[[#This Row],[ExecutionTimeHours]]-G1227)/Table135672[[#This Row],[TimespanSoft]])</f>
        <v>16.219668339556282</v>
      </c>
      <c r="Q1166" s="7">
        <f>IF(A1227="","01:00",Table135672[[#This Row],[DateTime]]-A1227)*24</f>
        <v>1.0527777776587754</v>
      </c>
      <c r="R1166" s="2">
        <f>Table135672[[#This Row],[HoursDelta]]*60</f>
        <v>7.0344697272436933</v>
      </c>
      <c r="S1166" s="2">
        <f>IF(Table135672[[#This Row],[StartToEndDelta]]&gt;0,Table135672[[#This Row],[ExTimeFinishedDelta]]/Table135672[[#This Row],[StartToEndDelta]],0)</f>
        <v>0</v>
      </c>
      <c r="T1166" s="2">
        <f>Table135672[[#This Row],[HoursDeltaSoft]]</f>
        <v>16.219668339556282</v>
      </c>
    </row>
    <row r="1167" spans="1:20" x14ac:dyDescent="0.25">
      <c r="A1167" s="1">
        <v>40719.77275462963</v>
      </c>
      <c r="B1167">
        <v>24</v>
      </c>
      <c r="C1167">
        <v>17</v>
      </c>
      <c r="D1167">
        <v>35.6676743825277</v>
      </c>
      <c r="E1167">
        <v>98295</v>
      </c>
      <c r="F1167">
        <v>79177</v>
      </c>
      <c r="G1167">
        <v>7590.8778891666698</v>
      </c>
      <c r="H1167">
        <v>7365.1831580555599</v>
      </c>
      <c r="I1167">
        <v>12725.385295</v>
      </c>
      <c r="J1167">
        <f t="shared" si="36"/>
        <v>7</v>
      </c>
      <c r="K1167">
        <f t="shared" si="37"/>
        <v>19118</v>
      </c>
      <c r="L1167">
        <f>IF(G1168="",0,(Table135672[[#This Row],[ExecutionTimeHours]]-G1168)/Table135672[[#This Row],[Timespan]])</f>
        <v>0.11251045205216433</v>
      </c>
      <c r="M1167" s="2">
        <f>IF(H1168="",0,(Table135672[[#This Row],[ExecutionTimeFinished]]-H1168)/Table135672[[#This Row],[Timespan]])</f>
        <v>0</v>
      </c>
      <c r="N1167" s="2">
        <f>IF(I1168="",0,(Table135672[[#This Row],[StartToEndTimeFinished]]-I1168)/Table135672[[#This Row],[Timespan]])</f>
        <v>0</v>
      </c>
      <c r="O1167" s="6">
        <f>IF(A1168="","00:01",Table135672[[#This Row],[DateTime]]-A1168)*24*60</f>
        <v>0.98333333269692957</v>
      </c>
      <c r="P1167" s="6">
        <f>IF(G1228="",0,(Table135672[[#This Row],[ExecutionTimeHours]]-G1228)/Table135672[[#This Row],[TimespanSoft]])</f>
        <v>16.488430571389276</v>
      </c>
      <c r="Q1167" s="7">
        <f>IF(A1228="","01:00",Table135672[[#This Row],[DateTime]]-A1228)*24</f>
        <v>1.0522222221479751</v>
      </c>
      <c r="R1167" s="2">
        <f>Table135672[[#This Row],[HoursDelta]]*60</f>
        <v>6.7506271231298598</v>
      </c>
      <c r="S1167" s="2">
        <f>IF(Table135672[[#This Row],[StartToEndDelta]]&gt;0,Table135672[[#This Row],[ExTimeFinishedDelta]]/Table135672[[#This Row],[StartToEndDelta]],0)</f>
        <v>0</v>
      </c>
      <c r="T1167" s="2">
        <f>Table135672[[#This Row],[HoursDeltaSoft]]</f>
        <v>16.488430571389276</v>
      </c>
    </row>
    <row r="1168" spans="1:20" x14ac:dyDescent="0.25">
      <c r="A1168" s="1">
        <v>40719.77207175926</v>
      </c>
      <c r="B1168">
        <v>24</v>
      </c>
      <c r="C1168">
        <v>17</v>
      </c>
      <c r="D1168">
        <v>36.784284273783399</v>
      </c>
      <c r="E1168">
        <v>98295</v>
      </c>
      <c r="F1168">
        <v>79061</v>
      </c>
      <c r="G1168">
        <v>7590.7672538888901</v>
      </c>
      <c r="H1168">
        <v>7365.1831580555599</v>
      </c>
      <c r="I1168">
        <v>12725.385295</v>
      </c>
      <c r="J1168">
        <f t="shared" si="36"/>
        <v>7</v>
      </c>
      <c r="K1168">
        <f t="shared" si="37"/>
        <v>19234</v>
      </c>
      <c r="L1168">
        <f>IF(G1169="",0,(Table135672[[#This Row],[ExecutionTimeHours]]-G1169)/Table135672[[#This Row],[Timespan]])</f>
        <v>0.13382604193334871</v>
      </c>
      <c r="M1168" s="2">
        <f>IF(H1169="",0,(Table135672[[#This Row],[ExecutionTimeFinished]]-H1169)/Table135672[[#This Row],[Timespan]])</f>
        <v>0.81011041827194985</v>
      </c>
      <c r="N1168" s="2">
        <f>IF(I1169="",0,(Table135672[[#This Row],[StartToEndTimeFinished]]-I1169)/Table135672[[#This Row],[Timespan]])</f>
        <v>1.0269651061574232</v>
      </c>
      <c r="O1168" s="6">
        <f>IF(A1169="","00:01",Table135672[[#This Row],[DateTime]]-A1169)*24*60</f>
        <v>1.0666666645556688</v>
      </c>
      <c r="P1168" s="6">
        <f>IF(G1229="",0,(Table135672[[#This Row],[ExecutionTimeHours]]-G1229)/Table135672[[#This Row],[TimespanSoft]])</f>
        <v>16.715187960388992</v>
      </c>
      <c r="Q1168" s="7">
        <f>IF(A1229="","01:00",Table135672[[#This Row],[DateTime]]-A1229)*24</f>
        <v>1.0522222223225981</v>
      </c>
      <c r="R1168" s="2">
        <f>Table135672[[#This Row],[HoursDelta]]*60</f>
        <v>8.0295625160009223</v>
      </c>
      <c r="S1168" s="2">
        <f>IF(Table135672[[#This Row],[StartToEndDelta]]&gt;0,Table135672[[#This Row],[ExTimeFinishedDelta]]/Table135672[[#This Row],[StartToEndDelta]],0)</f>
        <v>0.78883928325775876</v>
      </c>
      <c r="T1168" s="2">
        <f>Table135672[[#This Row],[HoursDeltaSoft]]</f>
        <v>16.715187960388992</v>
      </c>
    </row>
    <row r="1169" spans="1:20" x14ac:dyDescent="0.25">
      <c r="A1169" s="1">
        <v>40719.771331018521</v>
      </c>
      <c r="B1169">
        <v>24</v>
      </c>
      <c r="C1169">
        <v>15</v>
      </c>
      <c r="D1169">
        <v>40.8535629908244</v>
      </c>
      <c r="E1169">
        <v>98295</v>
      </c>
      <c r="F1169">
        <v>79004</v>
      </c>
      <c r="G1169">
        <v>7590.6245061111103</v>
      </c>
      <c r="H1169">
        <v>7364.31904027778</v>
      </c>
      <c r="I1169">
        <v>12724.2898655556</v>
      </c>
      <c r="J1169">
        <f t="shared" si="36"/>
        <v>9</v>
      </c>
      <c r="K1169">
        <f t="shared" si="37"/>
        <v>19291</v>
      </c>
      <c r="L1169">
        <f>IF(G1170="",0,(Table135672[[#This Row],[ExecutionTimeHours]]-G1170)/Table135672[[#This Row],[Timespan]])</f>
        <v>0.13710079306433265</v>
      </c>
      <c r="M1169" s="2">
        <f>IF(H1170="",0,(Table135672[[#This Row],[ExecutionTimeFinished]]-H1170)/Table135672[[#This Row],[Timespan]])</f>
        <v>0</v>
      </c>
      <c r="N1169" s="2">
        <f>IF(I1170="",0,(Table135672[[#This Row],[StartToEndTimeFinished]]-I1170)/Table135672[[#This Row],[Timespan]])</f>
        <v>0</v>
      </c>
      <c r="O1169" s="6">
        <f>IF(A1170="","00:01",Table135672[[#This Row],[DateTime]]-A1170)*24*60</f>
        <v>1.0500000044703484</v>
      </c>
      <c r="P1169" s="6">
        <f>IF(G1230="",0,(Table135672[[#This Row],[ExecutionTimeHours]]-G1230)/Table135672[[#This Row],[TimespanSoft]])</f>
        <v>16.971916247048448</v>
      </c>
      <c r="Q1169" s="7">
        <f>IF(A1230="","01:00",Table135672[[#This Row],[DateTime]]-A1230)*24</f>
        <v>1.0513888889690861</v>
      </c>
      <c r="R1169" s="2">
        <f>Table135672[[#This Row],[HoursDelta]]*60</f>
        <v>8.2260475838599589</v>
      </c>
      <c r="S1169" s="2">
        <f>IF(Table135672[[#This Row],[StartToEndDelta]]&gt;0,Table135672[[#This Row],[ExTimeFinishedDelta]]/Table135672[[#This Row],[StartToEndDelta]],0)</f>
        <v>0</v>
      </c>
      <c r="T1169" s="2">
        <f>Table135672[[#This Row],[HoursDeltaSoft]]</f>
        <v>16.971916247048448</v>
      </c>
    </row>
    <row r="1170" spans="1:20" x14ac:dyDescent="0.25">
      <c r="A1170" s="1">
        <v>40719.770601851851</v>
      </c>
      <c r="B1170">
        <v>24</v>
      </c>
      <c r="C1170">
        <v>15</v>
      </c>
      <c r="D1170">
        <v>41.481553713480601</v>
      </c>
      <c r="E1170">
        <v>98295</v>
      </c>
      <c r="F1170">
        <v>78797</v>
      </c>
      <c r="G1170">
        <v>7590.4805502777799</v>
      </c>
      <c r="H1170">
        <v>7364.31904027778</v>
      </c>
      <c r="I1170">
        <v>12724.2898655556</v>
      </c>
      <c r="J1170">
        <f t="shared" si="36"/>
        <v>9</v>
      </c>
      <c r="K1170">
        <f t="shared" si="37"/>
        <v>19498</v>
      </c>
      <c r="L1170">
        <f>IF(G1171="",0,(Table135672[[#This Row],[ExecutionTimeHours]]-G1171)/Table135672[[#This Row],[Timespan]])</f>
        <v>0.17534416609811751</v>
      </c>
      <c r="M1170" s="2">
        <f>IF(H1171="",0,(Table135672[[#This Row],[ExecutionTimeFinished]]-H1171)/Table135672[[#This Row],[Timespan]])</f>
        <v>0.61729860909745349</v>
      </c>
      <c r="N1170" s="2">
        <f>IF(I1171="",0,(Table135672[[#This Row],[StartToEndTimeFinished]]-I1171)/Table135672[[#This Row],[Timespan]])</f>
        <v>1.085181385363021</v>
      </c>
      <c r="O1170" s="6">
        <f>IF(A1171="","00:01",Table135672[[#This Row],[DateTime]]-A1171)*24*60</f>
        <v>1.000000003259629</v>
      </c>
      <c r="P1170" s="6">
        <f>IF(G1231="",0,(Table135672[[#This Row],[ExecutionTimeHours]]-G1231)/Table135672[[#This Row],[TimespanSoft]])</f>
        <v>17.228034354935989</v>
      </c>
      <c r="Q1170" s="7">
        <f>IF(A1231="","01:00",Table135672[[#This Row],[DateTime]]-A1231)*24</f>
        <v>1.0511111111263745</v>
      </c>
      <c r="R1170" s="2">
        <f>Table135672[[#This Row],[HoursDelta]]*60</f>
        <v>10.520649965887051</v>
      </c>
      <c r="S1170" s="2">
        <f>IF(Table135672[[#This Row],[StartToEndDelta]]&gt;0,Table135672[[#This Row],[ExTimeFinishedDelta]]/Table135672[[#This Row],[StartToEndDelta]],0)</f>
        <v>0.56884371352439966</v>
      </c>
      <c r="T1170" s="2">
        <f>Table135672[[#This Row],[HoursDeltaSoft]]</f>
        <v>17.228034354935989</v>
      </c>
    </row>
    <row r="1171" spans="1:20" x14ac:dyDescent="0.25">
      <c r="A1171" s="1">
        <v>40719.769907407404</v>
      </c>
      <c r="B1171">
        <v>24</v>
      </c>
      <c r="C1171">
        <v>13</v>
      </c>
      <c r="D1171">
        <v>48.023586908976199</v>
      </c>
      <c r="E1171">
        <v>98295</v>
      </c>
      <c r="F1171">
        <v>78912</v>
      </c>
      <c r="G1171">
        <v>7590.3052061111102</v>
      </c>
      <c r="H1171">
        <v>7363.7017416666704</v>
      </c>
      <c r="I1171">
        <v>12723.2046841667</v>
      </c>
      <c r="J1171">
        <f t="shared" si="36"/>
        <v>11</v>
      </c>
      <c r="K1171">
        <f t="shared" si="37"/>
        <v>19383</v>
      </c>
      <c r="L1171">
        <f>IF(G1172="",0,(Table135672[[#This Row],[ExecutionTimeHours]]-G1172)/Table135672[[#This Row],[Timespan]])</f>
        <v>0.17845437216693677</v>
      </c>
      <c r="M1171" s="2">
        <f>IF(H1172="",0,(Table135672[[#This Row],[ExecutionTimeFinished]]-H1172)/Table135672[[#This Row],[Timespan]])</f>
        <v>0</v>
      </c>
      <c r="N1171" s="2">
        <f>IF(I1172="",0,(Table135672[[#This Row],[StartToEndTimeFinished]]-I1172)/Table135672[[#This Row],[Timespan]])</f>
        <v>0</v>
      </c>
      <c r="O1171" s="6">
        <f>IF(A1172="","00:01",Table135672[[#This Row],[DateTime]]-A1172)*24*60</f>
        <v>1.0166666633449495</v>
      </c>
      <c r="P1171" s="6">
        <f>IF(G1232="",0,(Table135672[[#This Row],[ExecutionTimeHours]]-G1232)/Table135672[[#This Row],[TimespanSoft]])</f>
        <v>17.453480465857055</v>
      </c>
      <c r="Q1171" s="7">
        <f>IF(A1232="","01:00",Table135672[[#This Row],[DateTime]]-A1232)*24</f>
        <v>1.0522222221479751</v>
      </c>
      <c r="R1171" s="2">
        <f>Table135672[[#This Row],[HoursDelta]]*60</f>
        <v>10.707262330016206</v>
      </c>
      <c r="S1171" s="2">
        <f>IF(Table135672[[#This Row],[StartToEndDelta]]&gt;0,Table135672[[#This Row],[ExTimeFinishedDelta]]/Table135672[[#This Row],[StartToEndDelta]],0)</f>
        <v>0</v>
      </c>
      <c r="T1171" s="2">
        <f>Table135672[[#This Row],[HoursDeltaSoft]]</f>
        <v>17.453480465857055</v>
      </c>
    </row>
    <row r="1172" spans="1:20" x14ac:dyDescent="0.25">
      <c r="A1172" s="1">
        <v>40719.769201388888</v>
      </c>
      <c r="B1172">
        <v>24</v>
      </c>
      <c r="C1172">
        <v>13</v>
      </c>
      <c r="D1172">
        <v>47.242008845011398</v>
      </c>
      <c r="E1172">
        <v>98295</v>
      </c>
      <c r="F1172">
        <v>78893</v>
      </c>
      <c r="G1172">
        <v>7590.1237775</v>
      </c>
      <c r="H1172">
        <v>7363.7017416666704</v>
      </c>
      <c r="I1172">
        <v>12723.2046841667</v>
      </c>
      <c r="J1172">
        <f t="shared" si="36"/>
        <v>11</v>
      </c>
      <c r="K1172">
        <f t="shared" si="37"/>
        <v>19402</v>
      </c>
      <c r="L1172">
        <f>IF(G1173="",0,(Table135672[[#This Row],[ExecutionTimeHours]]-G1173)/Table135672[[#This Row],[Timespan]])</f>
        <v>0.18228474588430232</v>
      </c>
      <c r="M1172" s="2">
        <f>IF(H1173="",0,(Table135672[[#This Row],[ExecutionTimeFinished]]-H1173)/Table135672[[#This Row],[Timespan]])</f>
        <v>0</v>
      </c>
      <c r="N1172" s="2">
        <f>IF(I1173="",0,(Table135672[[#This Row],[StartToEndTimeFinished]]-I1173)/Table135672[[#This Row],[Timespan]])</f>
        <v>0</v>
      </c>
      <c r="O1172" s="6">
        <f>IF(A1173="","00:01",Table135672[[#This Row],[DateTime]]-A1173)*24*60</f>
        <v>0.98333333269692957</v>
      </c>
      <c r="P1172" s="6">
        <f>IF(G1233="",0,(Table135672[[#This Row],[ExecutionTimeHours]]-G1233)/Table135672[[#This Row],[TimespanSoft]])</f>
        <v>17.65656065382694</v>
      </c>
      <c r="Q1172" s="7">
        <f>IF(A1233="","01:00",Table135672[[#This Row],[DateTime]]-A1233)*24</f>
        <v>1.0533333333441988</v>
      </c>
      <c r="R1172" s="2">
        <f>Table135672[[#This Row],[HoursDelta]]*60</f>
        <v>10.937084753058139</v>
      </c>
      <c r="S1172" s="2">
        <f>IF(Table135672[[#This Row],[StartToEndDelta]]&gt;0,Table135672[[#This Row],[ExTimeFinishedDelta]]/Table135672[[#This Row],[StartToEndDelta]],0)</f>
        <v>0</v>
      </c>
      <c r="T1172" s="2">
        <f>Table135672[[#This Row],[HoursDeltaSoft]]</f>
        <v>17.65656065382694</v>
      </c>
    </row>
    <row r="1173" spans="1:20" x14ac:dyDescent="0.25">
      <c r="A1173" s="1">
        <v>40719.768518518518</v>
      </c>
      <c r="B1173">
        <v>24</v>
      </c>
      <c r="C1173">
        <v>13</v>
      </c>
      <c r="D1173">
        <v>46.875080426533998</v>
      </c>
      <c r="E1173">
        <v>98295</v>
      </c>
      <c r="F1173">
        <v>78844</v>
      </c>
      <c r="G1173">
        <v>7589.9445308333297</v>
      </c>
      <c r="H1173">
        <v>7363.7017416666704</v>
      </c>
      <c r="I1173">
        <v>12723.2046841667</v>
      </c>
      <c r="J1173">
        <f t="shared" si="36"/>
        <v>11</v>
      </c>
      <c r="K1173">
        <f t="shared" si="37"/>
        <v>19451</v>
      </c>
      <c r="L1173">
        <f>IF(G1174="",0,(Table135672[[#This Row],[ExecutionTimeHours]]-G1174)/Table135672[[#This Row],[Timespan]])</f>
        <v>0.17823277718909022</v>
      </c>
      <c r="M1173" s="2">
        <f>IF(H1174="",0,(Table135672[[#This Row],[ExecutionTimeFinished]]-H1174)/Table135672[[#This Row],[Timespan]])</f>
        <v>0</v>
      </c>
      <c r="N1173" s="2">
        <f>IF(I1174="",0,(Table135672[[#This Row],[StartToEndTimeFinished]]-I1174)/Table135672[[#This Row],[Timespan]])</f>
        <v>0</v>
      </c>
      <c r="O1173" s="6">
        <f>IF(A1174="","00:01",Table135672[[#This Row],[DateTime]]-A1174)*24*60</f>
        <v>1.000000003259629</v>
      </c>
      <c r="P1173" s="6">
        <f>IF(G1234="",0,(Table135672[[#This Row],[ExecutionTimeHours]]-G1234)/Table135672[[#This Row],[TimespanSoft]])</f>
        <v>17.909770022410775</v>
      </c>
      <c r="Q1173" s="7">
        <f>IF(A1234="","01:00",Table135672[[#This Row],[DateTime]]-A1234)*24</f>
        <v>1.0544444443657994</v>
      </c>
      <c r="R1173" s="2">
        <f>Table135672[[#This Row],[HoursDelta]]*60</f>
        <v>10.693966631345413</v>
      </c>
      <c r="S1173" s="2">
        <f>IF(Table135672[[#This Row],[StartToEndDelta]]&gt;0,Table135672[[#This Row],[ExTimeFinishedDelta]]/Table135672[[#This Row],[StartToEndDelta]],0)</f>
        <v>0</v>
      </c>
      <c r="T1173" s="2">
        <f>Table135672[[#This Row],[HoursDeltaSoft]]</f>
        <v>17.909770022410775</v>
      </c>
    </row>
    <row r="1174" spans="1:20" x14ac:dyDescent="0.25">
      <c r="A1174" s="1">
        <v>40719.767824074072</v>
      </c>
      <c r="B1174">
        <v>24</v>
      </c>
      <c r="C1174">
        <v>13</v>
      </c>
      <c r="D1174">
        <v>47.742939949035602</v>
      </c>
      <c r="E1174">
        <v>98295</v>
      </c>
      <c r="F1174">
        <v>78800</v>
      </c>
      <c r="G1174">
        <v>7589.7662980555597</v>
      </c>
      <c r="H1174">
        <v>7363.7017416666704</v>
      </c>
      <c r="I1174">
        <v>12723.2046841667</v>
      </c>
      <c r="J1174">
        <f t="shared" si="36"/>
        <v>11</v>
      </c>
      <c r="K1174">
        <f t="shared" si="37"/>
        <v>19495</v>
      </c>
      <c r="L1174">
        <f>IF(G1175="",0,(Table135672[[#This Row],[ExecutionTimeHours]]-G1175)/Table135672[[#This Row],[Timespan]])</f>
        <v>0.19357111250717968</v>
      </c>
      <c r="M1174" s="2">
        <f>IF(H1175="",0,(Table135672[[#This Row],[ExecutionTimeFinished]]-H1175)/Table135672[[#This Row],[Timespan]])</f>
        <v>0</v>
      </c>
      <c r="N1174" s="2">
        <f>IF(I1175="",0,(Table135672[[#This Row],[StartToEndTimeFinished]]-I1175)/Table135672[[#This Row],[Timespan]])</f>
        <v>0</v>
      </c>
      <c r="O1174" s="6">
        <f>IF(A1175="","00:01",Table135672[[#This Row],[DateTime]]-A1175)*24*60</f>
        <v>0.99999999278225005</v>
      </c>
      <c r="P1174" s="6">
        <f>IF(G1235="",0,(Table135672[[#This Row],[ExecutionTimeHours]]-G1235)/Table135672[[#This Row],[TimespanSoft]])</f>
        <v>18.079299842848748</v>
      </c>
      <c r="Q1174" s="7">
        <f>IF(A1235="","01:00",Table135672[[#This Row],[DateTime]]-A1235)*24</f>
        <v>1.0561111110728234</v>
      </c>
      <c r="R1174" s="2">
        <f>Table135672[[#This Row],[HoursDelta]]*60</f>
        <v>11.614266750430781</v>
      </c>
      <c r="S1174" s="2">
        <f>IF(Table135672[[#This Row],[StartToEndDelta]]&gt;0,Table135672[[#This Row],[ExTimeFinishedDelta]]/Table135672[[#This Row],[StartToEndDelta]],0)</f>
        <v>0</v>
      </c>
      <c r="T1174" s="2">
        <f>Table135672[[#This Row],[HoursDeltaSoft]]</f>
        <v>18.079299842848748</v>
      </c>
    </row>
    <row r="1175" spans="1:20" x14ac:dyDescent="0.25">
      <c r="A1175" s="1">
        <v>40719.767129629632</v>
      </c>
      <c r="B1175">
        <v>24</v>
      </c>
      <c r="C1175">
        <v>13</v>
      </c>
      <c r="D1175">
        <v>49.774315198262499</v>
      </c>
      <c r="E1175">
        <v>98295</v>
      </c>
      <c r="F1175">
        <v>78447</v>
      </c>
      <c r="G1175">
        <v>7589.5727269444496</v>
      </c>
      <c r="H1175">
        <v>7363.7017416666704</v>
      </c>
      <c r="I1175">
        <v>12723.2046841667</v>
      </c>
      <c r="J1175">
        <f t="shared" si="36"/>
        <v>11</v>
      </c>
      <c r="K1175">
        <f t="shared" si="37"/>
        <v>19848</v>
      </c>
      <c r="L1175">
        <f>IF(G1176="",0,(Table135672[[#This Row],[ExecutionTimeHours]]-G1176)/Table135672[[#This Row],[Timespan]])</f>
        <v>0.179701110533598</v>
      </c>
      <c r="M1175" s="2">
        <f>IF(H1176="",0,(Table135672[[#This Row],[ExecutionTimeFinished]]-H1176)/Table135672[[#This Row],[Timespan]])</f>
        <v>0.12370888848693298</v>
      </c>
      <c r="N1175" s="2">
        <f>IF(I1176="",0,(Table135672[[#This Row],[StartToEndTimeFinished]]-I1176)/Table135672[[#This Row],[Timespan]])</f>
        <v>0.48134333183121769</v>
      </c>
      <c r="O1175" s="6">
        <f>IF(A1176="","00:01",Table135672[[#This Row],[DateTime]]-A1176)*24*60</f>
        <v>1.000000003259629</v>
      </c>
      <c r="P1175" s="6">
        <f>IF(G1236="",0,(Table135672[[#This Row],[ExecutionTimeHours]]-G1236)/Table135672[[#This Row],[TimespanSoft]])</f>
        <v>18.27475919925811</v>
      </c>
      <c r="Q1175" s="7">
        <f>IF(A1236="","01:00",Table135672[[#This Row],[DateTime]]-A1236)*24</f>
        <v>1.0566666667582467</v>
      </c>
      <c r="R1175" s="2">
        <f>Table135672[[#This Row],[HoursDelta]]*60</f>
        <v>10.78206663201588</v>
      </c>
      <c r="S1175" s="2">
        <f>IF(Table135672[[#This Row],[StartToEndDelta]]&gt;0,Table135672[[#This Row],[ExTimeFinishedDelta]]/Table135672[[#This Row],[StartToEndDelta]],0)</f>
        <v>0.25700758752862773</v>
      </c>
      <c r="T1175" s="2">
        <f>Table135672[[#This Row],[HoursDeltaSoft]]</f>
        <v>18.27475919925811</v>
      </c>
    </row>
    <row r="1176" spans="1:20" x14ac:dyDescent="0.25">
      <c r="A1176" s="1">
        <v>40719.766435185185</v>
      </c>
      <c r="B1176">
        <v>24</v>
      </c>
      <c r="C1176">
        <v>12</v>
      </c>
      <c r="D1176">
        <v>56.950597763061502</v>
      </c>
      <c r="E1176">
        <v>98295</v>
      </c>
      <c r="F1176">
        <v>78354</v>
      </c>
      <c r="G1176">
        <v>7589.3930258333303</v>
      </c>
      <c r="H1176">
        <v>7363.5780327777802</v>
      </c>
      <c r="I1176">
        <v>12722.7233408333</v>
      </c>
      <c r="J1176">
        <f t="shared" si="36"/>
        <v>12</v>
      </c>
      <c r="K1176">
        <f t="shared" si="37"/>
        <v>19941</v>
      </c>
      <c r="L1176">
        <f>IF(G1177="",0,(Table135672[[#This Row],[ExecutionTimeHours]]-G1177)/Table135672[[#This Row],[Timespan]])</f>
        <v>0.23225994610349657</v>
      </c>
      <c r="M1176" s="2">
        <f>IF(H1177="",0,(Table135672[[#This Row],[ExecutionTimeFinished]]-H1177)/Table135672[[#This Row],[Timespan]])</f>
        <v>0.81757634363301934</v>
      </c>
      <c r="N1176" s="2">
        <f>IF(I1177="",0,(Table135672[[#This Row],[StartToEndTimeFinished]]-I1177)/Table135672[[#This Row],[Timespan]])</f>
        <v>2.1229448912715632</v>
      </c>
      <c r="O1176" s="6">
        <f>IF(A1177="","00:01",Table135672[[#This Row],[DateTime]]-A1177)*24*60</f>
        <v>1.0333333339076489</v>
      </c>
      <c r="P1176" s="6">
        <f>IF(G1237="",0,(Table135672[[#This Row],[ExecutionTimeHours]]-G1237)/Table135672[[#This Row],[TimespanSoft]])</f>
        <v>18.468640776308089</v>
      </c>
      <c r="Q1176" s="7">
        <f>IF(A1237="","01:00",Table135672[[#This Row],[DateTime]]-A1237)*24</f>
        <v>1.0586111111333594</v>
      </c>
      <c r="R1176" s="2">
        <f>Table135672[[#This Row],[HoursDelta]]*60</f>
        <v>13.935596766209795</v>
      </c>
      <c r="S1176" s="2">
        <f>IF(Table135672[[#This Row],[StartToEndDelta]]&gt;0,Table135672[[#This Row],[ExTimeFinishedDelta]]/Table135672[[#This Row],[StartToEndDelta]],0)</f>
        <v>0.38511425661328508</v>
      </c>
      <c r="T1176" s="2">
        <f>Table135672[[#This Row],[HoursDeltaSoft]]</f>
        <v>18.468640776308089</v>
      </c>
    </row>
    <row r="1177" spans="1:20" x14ac:dyDescent="0.25">
      <c r="A1177" s="1">
        <v>40719.765717592592</v>
      </c>
      <c r="B1177">
        <v>24</v>
      </c>
      <c r="C1177">
        <v>8</v>
      </c>
      <c r="D1177">
        <v>70.692714691162095</v>
      </c>
      <c r="E1177">
        <v>98295</v>
      </c>
      <c r="F1177">
        <v>78026</v>
      </c>
      <c r="G1177">
        <v>7589.1530238888899</v>
      </c>
      <c r="H1177">
        <v>7362.7332038888899</v>
      </c>
      <c r="I1177">
        <v>12720.5296311111</v>
      </c>
      <c r="J1177">
        <f t="shared" si="36"/>
        <v>16</v>
      </c>
      <c r="K1177">
        <f t="shared" si="37"/>
        <v>20269</v>
      </c>
      <c r="L1177">
        <f>IF(G1178="",0,(Table135672[[#This Row],[ExecutionTimeHours]]-G1178)/Table135672[[#This Row],[Timespan]])</f>
        <v>0.30270901738559192</v>
      </c>
      <c r="M1177" s="2">
        <f>IF(H1178="",0,(Table135672[[#This Row],[ExecutionTimeFinished]]-H1178)/Table135672[[#This Row],[Timespan]])</f>
        <v>0.14740245950083941</v>
      </c>
      <c r="N1177" s="2">
        <f>IF(I1178="",0,(Table135672[[#This Row],[StartToEndTimeFinished]]-I1178)/Table135672[[#This Row],[Timespan]])</f>
        <v>0.39939426356768248</v>
      </c>
      <c r="O1177" s="6">
        <f>IF(A1178="","00:01",Table135672[[#This Row],[DateTime]]-A1178)*24*60</f>
        <v>1.0166666633449495</v>
      </c>
      <c r="P1177" s="6">
        <f>IF(G1238="",0,(Table135672[[#This Row],[ExecutionTimeHours]]-G1238)/Table135672[[#This Row],[TimespanSoft]])</f>
        <v>18.612281218747771</v>
      </c>
      <c r="Q1177" s="7">
        <f>IF(A1238="","01:00",Table135672[[#This Row],[DateTime]]-A1238)*24</f>
        <v>1.058888888801448</v>
      </c>
      <c r="R1177" s="2">
        <f>Table135672[[#This Row],[HoursDelta]]*60</f>
        <v>18.162541043135516</v>
      </c>
      <c r="S1177" s="2">
        <f>IF(Table135672[[#This Row],[StartToEndDelta]]&gt;0,Table135672[[#This Row],[ExTimeFinishedDelta]]/Table135672[[#This Row],[StartToEndDelta]],0)</f>
        <v>0.36906503910229588</v>
      </c>
      <c r="T1177" s="2">
        <f>Table135672[[#This Row],[HoursDeltaSoft]]</f>
        <v>18.612281218747771</v>
      </c>
    </row>
    <row r="1178" spans="1:20" x14ac:dyDescent="0.25">
      <c r="A1178" s="1">
        <v>40719.765011574076</v>
      </c>
      <c r="B1178">
        <v>24</v>
      </c>
      <c r="C1178">
        <v>6</v>
      </c>
      <c r="D1178">
        <v>86.811055501302107</v>
      </c>
      <c r="E1178">
        <v>98295</v>
      </c>
      <c r="F1178">
        <v>77896</v>
      </c>
      <c r="G1178">
        <v>7588.8452697222201</v>
      </c>
      <c r="H1178">
        <v>7362.5833447222203</v>
      </c>
      <c r="I1178">
        <v>12720.123580277799</v>
      </c>
      <c r="J1178">
        <f t="shared" si="36"/>
        <v>18</v>
      </c>
      <c r="K1178">
        <f t="shared" si="37"/>
        <v>20399</v>
      </c>
      <c r="L1178">
        <f>IF(G1179="",0,(Table135672[[#This Row],[ExecutionTimeHours]]-G1179)/Table135672[[#This Row],[Timespan]])</f>
        <v>0.35443177152984029</v>
      </c>
      <c r="M1178" s="2">
        <f>IF(H1179="",0,(Table135672[[#This Row],[ExecutionTimeFinished]]-H1179)/Table135672[[#This Row],[Timespan]])</f>
        <v>1.0388716166371725</v>
      </c>
      <c r="N1178" s="2">
        <f>IF(I1179="",0,(Table135672[[#This Row],[StartToEndTimeFinished]]-I1179)/Table135672[[#This Row],[Timespan]])</f>
        <v>1.9883161498100443</v>
      </c>
      <c r="O1178" s="6">
        <f>IF(A1179="","00:01",Table135672[[#This Row],[DateTime]]-A1179)*24*60</f>
        <v>1.0666666645556688</v>
      </c>
      <c r="P1178" s="6">
        <f>IF(G1239="",0,(Table135672[[#This Row],[ExecutionTimeHours]]-G1239)/Table135672[[#This Row],[TimespanSoft]])</f>
        <v>18.709506944371583</v>
      </c>
      <c r="Q1178" s="7">
        <f>IF(A1239="","01:00",Table135672[[#This Row],[DateTime]]-A1239)*24</f>
        <v>1.059722222329583</v>
      </c>
      <c r="R1178" s="2">
        <f>Table135672[[#This Row],[HoursDelta]]*60</f>
        <v>21.265906291790419</v>
      </c>
      <c r="S1178" s="2">
        <f>IF(Table135672[[#This Row],[StartToEndDelta]]&gt;0,Table135672[[#This Row],[ExTimeFinishedDelta]]/Table135672[[#This Row],[StartToEndDelta]],0)</f>
        <v>0.52248814492424767</v>
      </c>
      <c r="T1178" s="2">
        <f>Table135672[[#This Row],[HoursDeltaSoft]]</f>
        <v>18.709506944371583</v>
      </c>
    </row>
    <row r="1179" spans="1:20" x14ac:dyDescent="0.25">
      <c r="A1179" s="1">
        <v>40719.764270833337</v>
      </c>
      <c r="B1179">
        <v>24</v>
      </c>
      <c r="C1179">
        <v>1</v>
      </c>
      <c r="D1179">
        <v>91.523564656575502</v>
      </c>
      <c r="E1179">
        <v>98295</v>
      </c>
      <c r="F1179">
        <v>77982</v>
      </c>
      <c r="G1179">
        <v>7588.4672091666698</v>
      </c>
      <c r="H1179">
        <v>7361.4752150000004</v>
      </c>
      <c r="I1179">
        <v>12718.002709722199</v>
      </c>
      <c r="J1179">
        <f t="shared" si="36"/>
        <v>23</v>
      </c>
      <c r="K1179">
        <f t="shared" si="37"/>
        <v>20313</v>
      </c>
      <c r="L1179">
        <f>IF(G1180="",0,(Table135672[[#This Row],[ExecutionTimeHours]]-G1180)/Table135672[[#This Row],[Timespan]])</f>
        <v>0.43007048878308962</v>
      </c>
      <c r="M1179" s="2">
        <f>IF(H1180="",0,(Table135672[[#This Row],[ExecutionTimeFinished]]-H1180)/Table135672[[#This Row],[Timespan]])</f>
        <v>0.10838825060156358</v>
      </c>
      <c r="N1179" s="2">
        <f>IF(I1180="",0,(Table135672[[#This Row],[StartToEndTimeFinished]]-I1180)/Table135672[[#This Row],[Timespan]])</f>
        <v>0.35112376798734507</v>
      </c>
      <c r="O1179" s="6">
        <f>IF(A1180="","00:01",Table135672[[#This Row],[DateTime]]-A1180)*24*60</f>
        <v>1.0166666738223284</v>
      </c>
      <c r="P1179" s="6">
        <f>IF(G1240="",0,(Table135672[[#This Row],[ExecutionTimeHours]]-G1240)/Table135672[[#This Row],[TimespanSoft]])</f>
        <v>18.750851033238046</v>
      </c>
      <c r="Q1179" s="7">
        <f>IF(A1240="","01:00",Table135672[[#This Row],[DateTime]]-A1240)*24</f>
        <v>1.0591666668187827</v>
      </c>
      <c r="R1179" s="2">
        <f>Table135672[[#This Row],[HoursDelta]]*60</f>
        <v>25.804229326985379</v>
      </c>
      <c r="S1179" s="2">
        <f>IF(Table135672[[#This Row],[StartToEndDelta]]&gt;0,Table135672[[#This Row],[ExTimeFinishedDelta]]/Table135672[[#This Row],[StartToEndDelta]],0)</f>
        <v>0.30868958607629782</v>
      </c>
      <c r="T1179" s="2">
        <f>Table135672[[#This Row],[HoursDeltaSoft]]</f>
        <v>18.750851033238046</v>
      </c>
    </row>
    <row r="1180" spans="1:20" x14ac:dyDescent="0.25">
      <c r="A1180" s="1">
        <v>40719.763564814813</v>
      </c>
      <c r="B1180">
        <v>24</v>
      </c>
      <c r="C1180">
        <v>0</v>
      </c>
      <c r="D1180">
        <v>96.7199300130208</v>
      </c>
      <c r="E1180">
        <v>98295</v>
      </c>
      <c r="F1180">
        <v>77919</v>
      </c>
      <c r="G1180">
        <v>7588.0299708333296</v>
      </c>
      <c r="H1180">
        <v>7361.3650202777799</v>
      </c>
      <c r="I1180">
        <v>12717.645733888899</v>
      </c>
      <c r="J1180">
        <f t="shared" si="36"/>
        <v>24</v>
      </c>
      <c r="K1180">
        <f t="shared" si="37"/>
        <v>20376</v>
      </c>
      <c r="L1180">
        <f>IF(G1181="",0,(Table135672[[#This Row],[ExecutionTimeHours]]-G1181)/Table135672[[#This Row],[Timespan]])</f>
        <v>0.37751878522564125</v>
      </c>
      <c r="M1180" s="2">
        <f>IF(H1181="",0,(Table135672[[#This Row],[ExecutionTimeFinished]]-H1181)/Table135672[[#This Row],[Timespan]])</f>
        <v>0</v>
      </c>
      <c r="N1180" s="2">
        <f>IF(I1181="",0,(Table135672[[#This Row],[StartToEndTimeFinished]]-I1181)/Table135672[[#This Row],[Timespan]])</f>
        <v>0</v>
      </c>
      <c r="O1180" s="6">
        <f>IF(A1181="","00:01",Table135672[[#This Row],[DateTime]]-A1181)*24*60</f>
        <v>1.0499999939929694</v>
      </c>
      <c r="P1180" s="6">
        <f>IF(G1241="",0,(Table135672[[#This Row],[ExecutionTimeHours]]-G1241)/Table135672[[#This Row],[TimespanSoft]])</f>
        <v>18.698792661735919</v>
      </c>
      <c r="Q1180" s="7">
        <f>IF(A1241="","01:00",Table135672[[#This Row],[DateTime]]-A1241)*24</f>
        <v>1.05972222215496</v>
      </c>
      <c r="R1180" s="2">
        <f>Table135672[[#This Row],[HoursDelta]]*60</f>
        <v>22.651127113538475</v>
      </c>
      <c r="S1180" s="2">
        <f>IF(Table135672[[#This Row],[StartToEndDelta]]&gt;0,Table135672[[#This Row],[ExTimeFinishedDelta]]/Table135672[[#This Row],[StartToEndDelta]],0)</f>
        <v>0</v>
      </c>
      <c r="T1180" s="2">
        <f>Table135672[[#This Row],[HoursDeltaSoft]]</f>
        <v>18.698792661735919</v>
      </c>
    </row>
    <row r="1181" spans="1:20" x14ac:dyDescent="0.25">
      <c r="A1181" s="1">
        <v>40719.762835648151</v>
      </c>
      <c r="B1181">
        <v>24</v>
      </c>
      <c r="C1181">
        <v>0</v>
      </c>
      <c r="D1181">
        <v>95.4341634114583</v>
      </c>
      <c r="E1181">
        <v>98295</v>
      </c>
      <c r="F1181">
        <v>77900</v>
      </c>
      <c r="G1181">
        <v>7587.6335761111104</v>
      </c>
      <c r="H1181">
        <v>7361.3650202777799</v>
      </c>
      <c r="I1181">
        <v>12717.645733888899</v>
      </c>
      <c r="J1181">
        <f t="shared" si="36"/>
        <v>24</v>
      </c>
      <c r="K1181">
        <f t="shared" si="37"/>
        <v>20395</v>
      </c>
      <c r="L1181">
        <f>IF(G1182="",0,(Table135672[[#This Row],[ExecutionTimeHours]]-G1182)/Table135672[[#This Row],[Timespan]])</f>
        <v>0.37796747290925098</v>
      </c>
      <c r="M1181" s="2">
        <f>IF(H1182="",0,(Table135672[[#This Row],[ExecutionTimeFinished]]-H1182)/Table135672[[#This Row],[Timespan]])</f>
        <v>0</v>
      </c>
      <c r="N1181" s="2">
        <f>IF(I1182="",0,(Table135672[[#This Row],[StartToEndTimeFinished]]-I1182)/Table135672[[#This Row],[Timespan]])</f>
        <v>0</v>
      </c>
      <c r="O1181" s="6">
        <f>IF(A1182="","00:01",Table135672[[#This Row],[DateTime]]-A1182)*24*60</f>
        <v>1.0333333339076489</v>
      </c>
      <c r="P1181" s="6">
        <f>IF(G1242="",0,(Table135672[[#This Row],[ExecutionTimeHours]]-G1242)/Table135672[[#This Row],[TimespanSoft]])</f>
        <v>18.661911640573216</v>
      </c>
      <c r="Q1181" s="7">
        <f>IF(A1242="","01:00",Table135672[[#This Row],[DateTime]]-A1242)*24</f>
        <v>1.0594444444868714</v>
      </c>
      <c r="R1181" s="2">
        <f>Table135672[[#This Row],[HoursDelta]]*60</f>
        <v>22.678048374555058</v>
      </c>
      <c r="S1181" s="2">
        <f>IF(Table135672[[#This Row],[StartToEndDelta]]&gt;0,Table135672[[#This Row],[ExTimeFinishedDelta]]/Table135672[[#This Row],[StartToEndDelta]],0)</f>
        <v>0</v>
      </c>
      <c r="T1181" s="2">
        <f>Table135672[[#This Row],[HoursDeltaSoft]]</f>
        <v>18.661911640573216</v>
      </c>
    </row>
    <row r="1182" spans="1:20" x14ac:dyDescent="0.25">
      <c r="A1182" s="1">
        <v>40719.762118055558</v>
      </c>
      <c r="B1182">
        <v>24</v>
      </c>
      <c r="C1182">
        <v>0</v>
      </c>
      <c r="D1182">
        <v>95.712877909342495</v>
      </c>
      <c r="E1182">
        <v>98295</v>
      </c>
      <c r="F1182">
        <v>77870</v>
      </c>
      <c r="G1182">
        <v>7587.2430097222204</v>
      </c>
      <c r="H1182">
        <v>7361.3650202777799</v>
      </c>
      <c r="I1182">
        <v>12717.645733888899</v>
      </c>
      <c r="J1182">
        <f t="shared" si="36"/>
        <v>24</v>
      </c>
      <c r="K1182">
        <f t="shared" si="37"/>
        <v>20425</v>
      </c>
      <c r="L1182">
        <f>IF(G1183="",0,(Table135672[[#This Row],[ExecutionTimeHours]]-G1183)/Table135672[[#This Row],[Timespan]])</f>
        <v>0.38457833207728187</v>
      </c>
      <c r="M1182" s="2">
        <f>IF(H1183="",0,(Table135672[[#This Row],[ExecutionTimeFinished]]-H1183)/Table135672[[#This Row],[Timespan]])</f>
        <v>0.39222972094125785</v>
      </c>
      <c r="N1182" s="2">
        <f>IF(I1183="",0,(Table135672[[#This Row],[StartToEndTimeFinished]]-I1183)/Table135672[[#This Row],[Timespan]])</f>
        <v>0.40583416537582739</v>
      </c>
      <c r="O1182" s="6">
        <f>IF(A1183="","00:01",Table135672[[#This Row],[DateTime]]-A1183)*24*60</f>
        <v>1.000000003259629</v>
      </c>
      <c r="P1182" s="6">
        <f>IF(G1243="",0,(Table135672[[#This Row],[ExecutionTimeHours]]-G1243)/Table135672[[#This Row],[TimespanSoft]])</f>
        <v>18.666711513640607</v>
      </c>
      <c r="Q1182" s="7">
        <f>IF(A1243="","01:00",Table135672[[#This Row],[DateTime]]-A1243)*24</f>
        <v>1.0591666666441597</v>
      </c>
      <c r="R1182" s="2">
        <f>Table135672[[#This Row],[HoursDelta]]*60</f>
        <v>23.074699924636914</v>
      </c>
      <c r="S1182" s="2">
        <f>IF(Table135672[[#This Row],[StartToEndDelta]]&gt;0,Table135672[[#This Row],[ExTimeFinishedDelta]]/Table135672[[#This Row],[StartToEndDelta]],0)</f>
        <v>0.96647782371410007</v>
      </c>
      <c r="T1182" s="2">
        <f>Table135672[[#This Row],[HoursDeltaSoft]]</f>
        <v>18.666711513640607</v>
      </c>
    </row>
    <row r="1183" spans="1:20" x14ac:dyDescent="0.25">
      <c r="A1183" s="1">
        <v>40719.761423611111</v>
      </c>
      <c r="B1183">
        <v>24</v>
      </c>
      <c r="C1183">
        <v>0</v>
      </c>
      <c r="D1183">
        <v>92.940500895182296</v>
      </c>
      <c r="E1183">
        <v>98295</v>
      </c>
      <c r="F1183">
        <v>77392</v>
      </c>
      <c r="G1183">
        <v>7586.8584313888896</v>
      </c>
      <c r="H1183">
        <v>7360.9727905555601</v>
      </c>
      <c r="I1183">
        <v>12717.239899722201</v>
      </c>
      <c r="J1183">
        <f t="shared" si="36"/>
        <v>24</v>
      </c>
      <c r="K1183">
        <f t="shared" si="37"/>
        <v>20903</v>
      </c>
      <c r="L1183">
        <f>IF(G1184="",0,(Table135672[[#This Row],[ExecutionTimeHours]]-G1184)/Table135672[[#This Row],[Timespan]])</f>
        <v>0.41341158218940094</v>
      </c>
      <c r="M1183" s="2">
        <f>IF(H1184="",0,(Table135672[[#This Row],[ExecutionTimeFinished]]-H1184)/Table135672[[#This Row],[Timespan]])</f>
        <v>1.2115200572857858</v>
      </c>
      <c r="N1183" s="2">
        <f>IF(I1184="",0,(Table135672[[#This Row],[StartToEndTimeFinished]]-I1184)/Table135672[[#This Row],[Timespan]])</f>
        <v>1.4486429388023776</v>
      </c>
      <c r="O1183" s="6">
        <f>IF(A1184="","00:01",Table135672[[#This Row],[DateTime]]-A1184)*24*60</f>
        <v>0.98333333269692957</v>
      </c>
      <c r="P1183" s="6">
        <f>IF(G1244="",0,(Table135672[[#This Row],[ExecutionTimeHours]]-G1244)/Table135672[[#This Row],[TimespanSoft]])</f>
        <v>18.68882044680149</v>
      </c>
      <c r="Q1183" s="7">
        <f>IF(A1244="","01:00",Table135672[[#This Row],[DateTime]]-A1244)*24</f>
        <v>1.05972222215496</v>
      </c>
      <c r="R1183" s="2">
        <f>Table135672[[#This Row],[HoursDelta]]*60</f>
        <v>24.804694931364057</v>
      </c>
      <c r="S1183" s="2">
        <f>IF(Table135672[[#This Row],[StartToEndDelta]]&gt;0,Table135672[[#This Row],[ExTimeFinishedDelta]]/Table135672[[#This Row],[StartToEndDelta]],0)</f>
        <v>0.83631378363489206</v>
      </c>
      <c r="T1183" s="2">
        <f>Table135672[[#This Row],[HoursDeltaSoft]]</f>
        <v>18.68882044680149</v>
      </c>
    </row>
    <row r="1184" spans="1:20" x14ac:dyDescent="0.25">
      <c r="A1184" s="1">
        <v>40719.760740740741</v>
      </c>
      <c r="B1184">
        <v>24</v>
      </c>
      <c r="C1184">
        <v>1</v>
      </c>
      <c r="D1184">
        <v>91.8979085286458</v>
      </c>
      <c r="E1184">
        <v>98295</v>
      </c>
      <c r="F1184">
        <v>77660</v>
      </c>
      <c r="G1184">
        <v>7586.4519099999998</v>
      </c>
      <c r="H1184">
        <v>7359.7814625000001</v>
      </c>
      <c r="I1184">
        <v>12715.8154008333</v>
      </c>
      <c r="J1184">
        <f t="shared" si="36"/>
        <v>23</v>
      </c>
      <c r="K1184">
        <f t="shared" si="37"/>
        <v>20635</v>
      </c>
      <c r="L1184">
        <f>IF(G1185="",0,(Table135672[[#This Row],[ExecutionTimeHours]]-G1185)/Table135672[[#This Row],[Timespan]])</f>
        <v>0.32486249894072244</v>
      </c>
      <c r="M1184" s="2">
        <f>IF(H1185="",0,(Table135672[[#This Row],[ExecutionTimeFinished]]-H1185)/Table135672[[#This Row],[Timespan]])</f>
        <v>0.45786888739803355</v>
      </c>
      <c r="N1184" s="2">
        <f>IF(I1185="",0,(Table135672[[#This Row],[StartToEndTimeFinished]]-I1185)/Table135672[[#This Row],[Timespan]])</f>
        <v>0.96763027454654826</v>
      </c>
      <c r="O1184" s="6">
        <f>IF(A1185="","00:01",Table135672[[#This Row],[DateTime]]-A1185)*24*60</f>
        <v>1.000000003259629</v>
      </c>
      <c r="P1184" s="6">
        <f>IF(G1245="",0,(Table135672[[#This Row],[ExecutionTimeHours]]-G1245)/Table135672[[#This Row],[TimespanSoft]])</f>
        <v>18.697154972364512</v>
      </c>
      <c r="Q1184" s="7">
        <f>IF(A1245="","01:00",Table135672[[#This Row],[DateTime]]-A1245)*24</f>
        <v>1.0611111111938953</v>
      </c>
      <c r="R1184" s="2">
        <f>Table135672[[#This Row],[HoursDelta]]*60</f>
        <v>19.491749936443348</v>
      </c>
      <c r="S1184" s="2">
        <f>IF(Table135672[[#This Row],[StartToEndDelta]]&gt;0,Table135672[[#This Row],[ExTimeFinishedDelta]]/Table135672[[#This Row],[StartToEndDelta]],0)</f>
        <v>0.47318578122475596</v>
      </c>
      <c r="T1184" s="2">
        <f>Table135672[[#This Row],[HoursDeltaSoft]]</f>
        <v>18.697154972364512</v>
      </c>
    </row>
    <row r="1185" spans="1:20" x14ac:dyDescent="0.25">
      <c r="A1185" s="1">
        <v>40719.760046296295</v>
      </c>
      <c r="B1185">
        <v>24</v>
      </c>
      <c r="C1185">
        <v>1</v>
      </c>
      <c r="D1185">
        <v>88.429697672526004</v>
      </c>
      <c r="E1185">
        <v>98295</v>
      </c>
      <c r="F1185">
        <v>77524</v>
      </c>
      <c r="G1185">
        <v>7586.1270475000001</v>
      </c>
      <c r="H1185">
        <v>7359.3235936111096</v>
      </c>
      <c r="I1185">
        <v>12714.8477705556</v>
      </c>
      <c r="J1185">
        <f t="shared" si="36"/>
        <v>23</v>
      </c>
      <c r="K1185">
        <f t="shared" si="37"/>
        <v>20771</v>
      </c>
      <c r="L1185">
        <f>IF(G1186="",0,(Table135672[[#This Row],[ExecutionTimeHours]]-G1186)/Table135672[[#This Row],[Timespan]])</f>
        <v>0.3484090397714466</v>
      </c>
      <c r="M1185" s="2">
        <f>IF(H1186="",0,(Table135672[[#This Row],[ExecutionTimeFinished]]-H1186)/Table135672[[#This Row],[Timespan]])</f>
        <v>1.6904810745406988</v>
      </c>
      <c r="N1185" s="2">
        <f>IF(I1186="",0,(Table135672[[#This Row],[StartToEndTimeFinished]]-I1186)/Table135672[[#This Row],[Timespan]])</f>
        <v>2.0075242951294907</v>
      </c>
      <c r="O1185" s="6">
        <f>IF(A1186="","00:01",Table135672[[#This Row],[DateTime]]-A1186)*24*60</f>
        <v>0.98333333269692957</v>
      </c>
      <c r="P1185" s="6">
        <f>IF(G1246="",0,(Table135672[[#This Row],[ExecutionTimeHours]]-G1246)/Table135672[[#This Row],[TimespanSoft]])</f>
        <v>18.748635889309021</v>
      </c>
      <c r="Q1185" s="7">
        <f>IF(A1246="","01:00",Table135672[[#This Row],[DateTime]]-A1246)*24</f>
        <v>1.0619444443727843</v>
      </c>
      <c r="R1185" s="2">
        <f>Table135672[[#This Row],[HoursDelta]]*60</f>
        <v>20.904542386286796</v>
      </c>
      <c r="S1185" s="2">
        <f>IF(Table135672[[#This Row],[StartToEndDelta]]&gt;0,Table135672[[#This Row],[ExTimeFinishedDelta]]/Table135672[[#This Row],[StartToEndDelta]],0)</f>
        <v>0.84207253612921196</v>
      </c>
      <c r="T1185" s="2">
        <f>Table135672[[#This Row],[HoursDeltaSoft]]</f>
        <v>18.748635889309021</v>
      </c>
    </row>
    <row r="1186" spans="1:20" x14ac:dyDescent="0.25">
      <c r="A1186" s="1">
        <v>40719.759363425925</v>
      </c>
      <c r="B1186">
        <v>24</v>
      </c>
      <c r="C1186">
        <v>2</v>
      </c>
      <c r="D1186">
        <v>93.916450500488295</v>
      </c>
      <c r="E1186">
        <v>98295</v>
      </c>
      <c r="F1186">
        <v>77830</v>
      </c>
      <c r="G1186">
        <v>7585.7844452777799</v>
      </c>
      <c r="H1186">
        <v>7357.6612872222204</v>
      </c>
      <c r="I1186">
        <v>12712.873705</v>
      </c>
      <c r="J1186">
        <f t="shared" si="36"/>
        <v>22</v>
      </c>
      <c r="K1186">
        <f t="shared" si="37"/>
        <v>20465</v>
      </c>
      <c r="L1186">
        <f>IF(G1187="",0,(Table135672[[#This Row],[ExecutionTimeHours]]-G1187)/Table135672[[#This Row],[Timespan]])</f>
        <v>0.38736640702305458</v>
      </c>
      <c r="M1186" s="2">
        <f>IF(H1187="",0,(Table135672[[#This Row],[ExecutionTimeFinished]]-H1187)/Table135672[[#This Row],[Timespan]])</f>
        <v>0.45669869882319869</v>
      </c>
      <c r="N1186" s="2">
        <f>IF(I1187="",0,(Table135672[[#This Row],[StartToEndTimeFinished]]-I1187)/Table135672[[#This Row],[Timespan]])</f>
        <v>0.62213177204456205</v>
      </c>
      <c r="O1186" s="6">
        <f>IF(A1187="","00:01",Table135672[[#This Row],[DateTime]]-A1187)*24*60</f>
        <v>1.0666666645556688</v>
      </c>
      <c r="P1186" s="6">
        <f>IF(G1247="",0,(Table135672[[#This Row],[ExecutionTimeHours]]-G1247)/Table135672[[#This Row],[TimespanSoft]])</f>
        <v>18.925276979124142</v>
      </c>
      <c r="Q1186" s="7">
        <f>IF(A1247="","01:00",Table135672[[#This Row],[DateTime]]-A1247)*24</f>
        <v>1.063055555569008</v>
      </c>
      <c r="R1186" s="2">
        <f>Table135672[[#This Row],[HoursDelta]]*60</f>
        <v>23.241984421383275</v>
      </c>
      <c r="S1186" s="2">
        <f>IF(Table135672[[#This Row],[StartToEndDelta]]&gt;0,Table135672[[#This Row],[ExTimeFinishedDelta]]/Table135672[[#This Row],[StartToEndDelta]],0)</f>
        <v>0.734086763198595</v>
      </c>
      <c r="T1186" s="2">
        <f>Table135672[[#This Row],[HoursDeltaSoft]]</f>
        <v>18.925276979124142</v>
      </c>
    </row>
    <row r="1187" spans="1:20" x14ac:dyDescent="0.25">
      <c r="A1187" s="1">
        <v>40719.758622685185</v>
      </c>
      <c r="B1187">
        <v>24</v>
      </c>
      <c r="C1187">
        <v>1</v>
      </c>
      <c r="D1187">
        <v>95.922096252441406</v>
      </c>
      <c r="E1187">
        <v>98295</v>
      </c>
      <c r="F1187">
        <v>78083</v>
      </c>
      <c r="G1187">
        <v>7585.3712544444397</v>
      </c>
      <c r="H1187">
        <v>7357.1741419444397</v>
      </c>
      <c r="I1187">
        <v>12712.210097777799</v>
      </c>
      <c r="J1187">
        <f t="shared" si="36"/>
        <v>23</v>
      </c>
      <c r="K1187">
        <f t="shared" si="37"/>
        <v>20212</v>
      </c>
      <c r="L1187">
        <f>IF(G1188="",0,(Table135672[[#This Row],[ExecutionTimeHours]]-G1188)/Table135672[[#This Row],[Timespan]])</f>
        <v>0.38050819943646369</v>
      </c>
      <c r="M1187" s="2">
        <f>IF(H1188="",0,(Table135672[[#This Row],[ExecutionTimeFinished]]-H1188)/Table135672[[#This Row],[Timespan]])</f>
        <v>0.45714285519616726</v>
      </c>
      <c r="N1187" s="2">
        <f>IF(I1188="",0,(Table135672[[#This Row],[StartToEndTimeFinished]]-I1188)/Table135672[[#This Row],[Timespan]])</f>
        <v>0.60977592330720942</v>
      </c>
      <c r="O1187" s="6">
        <f>IF(A1188="","00:01",Table135672[[#This Row],[DateTime]]-A1188)*24*60</f>
        <v>1.0500000044703484</v>
      </c>
      <c r="P1187" s="6">
        <f>IF(G1248="",0,(Table135672[[#This Row],[ExecutionTimeHours]]-G1248)/Table135672[[#This Row],[TimespanSoft]])</f>
        <v>18.829595662173741</v>
      </c>
      <c r="Q1187" s="7">
        <f>IF(A1248="","01:00",Table135672[[#This Row],[DateTime]]-A1248)*24</f>
        <v>1.0627777777262963</v>
      </c>
      <c r="R1187" s="2">
        <f>Table135672[[#This Row],[HoursDelta]]*60</f>
        <v>22.830491966187822</v>
      </c>
      <c r="S1187" s="2">
        <f>IF(Table135672[[#This Row],[StartToEndDelta]]&gt;0,Table135672[[#This Row],[ExTimeFinishedDelta]]/Table135672[[#This Row],[StartToEndDelta]],0)</f>
        <v>0.74968990693628201</v>
      </c>
      <c r="T1187" s="2">
        <f>Table135672[[#This Row],[HoursDeltaSoft]]</f>
        <v>18.829595662173741</v>
      </c>
    </row>
    <row r="1188" spans="1:20" x14ac:dyDescent="0.25">
      <c r="A1188" s="1">
        <v>40719.757893518516</v>
      </c>
      <c r="B1188">
        <v>24</v>
      </c>
      <c r="C1188">
        <v>0</v>
      </c>
      <c r="D1188">
        <v>95.8401692708333</v>
      </c>
      <c r="E1188">
        <v>98295</v>
      </c>
      <c r="F1188">
        <v>78109</v>
      </c>
      <c r="G1188">
        <v>7584.9717208333304</v>
      </c>
      <c r="H1188">
        <v>7356.6941419444402</v>
      </c>
      <c r="I1188">
        <v>12711.569833055601</v>
      </c>
      <c r="J1188">
        <f t="shared" si="36"/>
        <v>24</v>
      </c>
      <c r="K1188">
        <f t="shared" si="37"/>
        <v>20186</v>
      </c>
      <c r="L1188">
        <f>IF(G1189="",0,(Table135672[[#This Row],[ExecutionTimeHours]]-G1189)/Table135672[[#This Row],[Timespan]])</f>
        <v>0.48272448012150648</v>
      </c>
      <c r="M1188" s="2">
        <f>IF(H1189="",0,(Table135672[[#This Row],[ExecutionTimeFinished]]-H1189)/Table135672[[#This Row],[Timespan]])</f>
        <v>0</v>
      </c>
      <c r="N1188" s="2">
        <f>IF(I1189="",0,(Table135672[[#This Row],[StartToEndTimeFinished]]-I1189)/Table135672[[#This Row],[Timespan]])</f>
        <v>0</v>
      </c>
      <c r="O1188" s="6">
        <f>IF(A1189="","00:01",Table135672[[#This Row],[DateTime]]-A1189)*24*60</f>
        <v>1.0666666645556688</v>
      </c>
      <c r="P1188" s="6">
        <f>IF(G1249="",0,(Table135672[[#This Row],[ExecutionTimeHours]]-G1249)/Table135672[[#This Row],[TimespanSoft]])</f>
        <v>18.643251830663484</v>
      </c>
      <c r="Q1188" s="7">
        <f>IF(A1249="","01:00",Table135672[[#This Row],[DateTime]]-A1249)*24</f>
        <v>1.062222222215496</v>
      </c>
      <c r="R1188" s="2">
        <f>Table135672[[#This Row],[HoursDelta]]*60</f>
        <v>28.96346880729039</v>
      </c>
      <c r="S1188" s="2">
        <f>IF(Table135672[[#This Row],[StartToEndDelta]]&gt;0,Table135672[[#This Row],[ExTimeFinishedDelta]]/Table135672[[#This Row],[StartToEndDelta]],0)</f>
        <v>0</v>
      </c>
      <c r="T1188" s="2">
        <f>Table135672[[#This Row],[HoursDeltaSoft]]</f>
        <v>18.643251830663484</v>
      </c>
    </row>
    <row r="1189" spans="1:20" x14ac:dyDescent="0.25">
      <c r="A1189" s="1">
        <v>40719.757152777776</v>
      </c>
      <c r="B1189">
        <v>24</v>
      </c>
      <c r="C1189">
        <v>0</v>
      </c>
      <c r="D1189">
        <v>95.958727518717495</v>
      </c>
      <c r="E1189">
        <v>98295</v>
      </c>
      <c r="F1189">
        <v>78059</v>
      </c>
      <c r="G1189">
        <v>7584.4568147222199</v>
      </c>
      <c r="H1189">
        <v>7356.6941419444402</v>
      </c>
      <c r="I1189">
        <v>12711.569833055601</v>
      </c>
      <c r="J1189">
        <f t="shared" si="36"/>
        <v>24</v>
      </c>
      <c r="K1189">
        <f t="shared" si="37"/>
        <v>20236</v>
      </c>
      <c r="L1189">
        <f>IF(G1190="",0,(Table135672[[#This Row],[ExecutionTimeHours]]-G1190)/Table135672[[#This Row],[Timespan]])</f>
        <v>0.33975211834330826</v>
      </c>
      <c r="M1189" s="2">
        <f>IF(H1190="",0,(Table135672[[#This Row],[ExecutionTimeFinished]]-H1190)/Table135672[[#This Row],[Timespan]])</f>
        <v>0</v>
      </c>
      <c r="N1189" s="2">
        <f>IF(I1190="",0,(Table135672[[#This Row],[StartToEndTimeFinished]]-I1190)/Table135672[[#This Row],[Timespan]])</f>
        <v>0</v>
      </c>
      <c r="O1189" s="6">
        <f>IF(A1190="","00:01",Table135672[[#This Row],[DateTime]]-A1190)*24*60</f>
        <v>1.0499999939929694</v>
      </c>
      <c r="P1189" s="6">
        <f>IF(G1250="",0,(Table135672[[#This Row],[ExecutionTimeHours]]-G1250)/Table135672[[#This Row],[TimespanSoft]])</f>
        <v>18.194822101957282</v>
      </c>
      <c r="Q1189" s="7">
        <f>IF(A1250="","01:00",Table135672[[#This Row],[DateTime]]-A1250)*24</f>
        <v>1.0633333332370967</v>
      </c>
      <c r="R1189" s="2">
        <f>Table135672[[#This Row],[HoursDelta]]*60</f>
        <v>20.385127100598496</v>
      </c>
      <c r="S1189" s="2">
        <f>IF(Table135672[[#This Row],[StartToEndDelta]]&gt;0,Table135672[[#This Row],[ExTimeFinishedDelta]]/Table135672[[#This Row],[StartToEndDelta]],0)</f>
        <v>0</v>
      </c>
      <c r="T1189" s="2">
        <f>Table135672[[#This Row],[HoursDeltaSoft]]</f>
        <v>18.194822101957282</v>
      </c>
    </row>
    <row r="1190" spans="1:20" x14ac:dyDescent="0.25">
      <c r="A1190" s="1">
        <v>40719.756423611114</v>
      </c>
      <c r="B1190">
        <v>24</v>
      </c>
      <c r="C1190">
        <v>0</v>
      </c>
      <c r="D1190">
        <v>96.770113627115904</v>
      </c>
      <c r="E1190">
        <v>98295</v>
      </c>
      <c r="F1190">
        <v>77952</v>
      </c>
      <c r="G1190">
        <v>7584.1000750000003</v>
      </c>
      <c r="H1190">
        <v>7356.6941419444402</v>
      </c>
      <c r="I1190">
        <v>12711.569833055601</v>
      </c>
      <c r="J1190">
        <f t="shared" si="36"/>
        <v>24</v>
      </c>
      <c r="K1190">
        <f t="shared" si="37"/>
        <v>20343</v>
      </c>
      <c r="L1190">
        <f>IF(G1191="",0,(Table135672[[#This Row],[ExecutionTimeHours]]-G1191)/Table135672[[#This Row],[Timespan]])</f>
        <v>0.45203551594031832</v>
      </c>
      <c r="M1190" s="2">
        <f>IF(H1191="",0,(Table135672[[#This Row],[ExecutionTimeFinished]]-H1191)/Table135672[[#This Row],[Timespan]])</f>
        <v>0.11756311392677529</v>
      </c>
      <c r="N1190" s="2">
        <f>IF(I1191="",0,(Table135672[[#This Row],[StartToEndTimeFinished]]-I1191)/Table135672[[#This Row],[Timespan]])</f>
        <v>0.1640519115011348</v>
      </c>
      <c r="O1190" s="6">
        <f>IF(A1191="","00:01",Table135672[[#This Row],[DateTime]]-A1191)*24*60</f>
        <v>1.0166666738223284</v>
      </c>
      <c r="P1190" s="6">
        <f>IF(G1251="",0,(Table135672[[#This Row],[ExecutionTimeHours]]-G1251)/Table135672[[#This Row],[TimespanSoft]])</f>
        <v>17.859607728069626</v>
      </c>
      <c r="Q1190" s="7">
        <f>IF(A1251="","01:00",Table135672[[#This Row],[DateTime]]-A1251)*24</f>
        <v>1.0636111112544313</v>
      </c>
      <c r="R1190" s="2">
        <f>Table135672[[#This Row],[HoursDelta]]*60</f>
        <v>27.122130956419099</v>
      </c>
      <c r="S1190" s="2">
        <f>IF(Table135672[[#This Row],[StartToEndDelta]]&gt;0,Table135672[[#This Row],[ExTimeFinishedDelta]]/Table135672[[#This Row],[StartToEndDelta]],0)</f>
        <v>0.71662142093334935</v>
      </c>
      <c r="T1190" s="2">
        <f>Table135672[[#This Row],[HoursDeltaSoft]]</f>
        <v>17.859607728069626</v>
      </c>
    </row>
    <row r="1191" spans="1:20" x14ac:dyDescent="0.25">
      <c r="A1191" s="1">
        <v>40719.75571759259</v>
      </c>
      <c r="B1191">
        <v>24</v>
      </c>
      <c r="C1191">
        <v>0</v>
      </c>
      <c r="D1191">
        <v>94.9678955078125</v>
      </c>
      <c r="E1191">
        <v>98295</v>
      </c>
      <c r="F1191">
        <v>77777</v>
      </c>
      <c r="G1191">
        <v>7583.6405055555597</v>
      </c>
      <c r="H1191">
        <v>7356.57461944444</v>
      </c>
      <c r="I1191">
        <v>12711.403046944401</v>
      </c>
      <c r="J1191">
        <f t="shared" si="36"/>
        <v>24</v>
      </c>
      <c r="K1191">
        <f t="shared" si="37"/>
        <v>20518</v>
      </c>
      <c r="L1191">
        <f>IF(G1192="",0,(Table135672[[#This Row],[ExecutionTimeHours]]-G1192)/Table135672[[#This Row],[Timespan]])</f>
        <v>0.32362313459171205</v>
      </c>
      <c r="M1191" s="2">
        <f>IF(H1192="",0,(Table135672[[#This Row],[ExecutionTimeFinished]]-H1192)/Table135672[[#This Row],[Timespan]])</f>
        <v>0.32113656742345786</v>
      </c>
      <c r="N1191" s="2">
        <f>IF(I1192="",0,(Table135672[[#This Row],[StartToEndTimeFinished]]-I1192)/Table135672[[#This Row],[Timespan]])</f>
        <v>0.4839186570779373</v>
      </c>
      <c r="O1191" s="6">
        <f>IF(A1192="","00:01",Table135672[[#This Row],[DateTime]]-A1192)*24*60</f>
        <v>1.1166666657663882</v>
      </c>
      <c r="P1191" s="6">
        <f>IF(G1252="",0,(Table135672[[#This Row],[ExecutionTimeHours]]-G1252)/Table135672[[#This Row],[TimespanSoft]])</f>
        <v>17.451847702729477</v>
      </c>
      <c r="Q1191" s="7">
        <f>IF(A1252="","01:00",Table135672[[#This Row],[DateTime]]-A1252)*24</f>
        <v>1.0633333332370967</v>
      </c>
      <c r="R1191" s="2">
        <f>Table135672[[#This Row],[HoursDelta]]*60</f>
        <v>19.417388075502721</v>
      </c>
      <c r="S1191" s="2">
        <f>IF(Table135672[[#This Row],[StartToEndDelta]]&gt;0,Table135672[[#This Row],[ExTimeFinishedDelta]]/Table135672[[#This Row],[StartToEndDelta]],0)</f>
        <v>0.66361683461966081</v>
      </c>
      <c r="T1191" s="2">
        <f>Table135672[[#This Row],[HoursDeltaSoft]]</f>
        <v>17.451847702729477</v>
      </c>
    </row>
    <row r="1192" spans="1:20" x14ac:dyDescent="0.25">
      <c r="A1192" s="1">
        <v>40719.754942129628</v>
      </c>
      <c r="B1192">
        <v>24</v>
      </c>
      <c r="C1192">
        <v>1</v>
      </c>
      <c r="D1192">
        <v>94.608678181966098</v>
      </c>
      <c r="E1192">
        <v>98295</v>
      </c>
      <c r="F1192">
        <v>77911</v>
      </c>
      <c r="G1192">
        <v>7583.2791263888903</v>
      </c>
      <c r="H1192">
        <v>7356.2160169444396</v>
      </c>
      <c r="I1192">
        <v>12710.862671111099</v>
      </c>
      <c r="J1192">
        <f t="shared" si="36"/>
        <v>23</v>
      </c>
      <c r="K1192">
        <f t="shared" si="37"/>
        <v>20384</v>
      </c>
      <c r="L1192">
        <f>IF(G1193="",0,(Table135672[[#This Row],[ExecutionTimeHours]]-G1193)/Table135672[[#This Row],[Timespan]])</f>
        <v>0.44718861433820062</v>
      </c>
      <c r="M1192" s="2">
        <f>IF(H1193="",0,(Table135672[[#This Row],[ExecutionTimeFinished]]-H1193)/Table135672[[#This Row],[Timespan]])</f>
        <v>0</v>
      </c>
      <c r="N1192" s="2">
        <f>IF(I1193="",0,(Table135672[[#This Row],[StartToEndTimeFinished]]-I1193)/Table135672[[#This Row],[Timespan]])</f>
        <v>0</v>
      </c>
      <c r="O1192" s="6">
        <f>IF(A1193="","00:01",Table135672[[#This Row],[DateTime]]-A1193)*24*60</f>
        <v>0.99999999278225005</v>
      </c>
      <c r="P1192" s="6">
        <f>IF(G1253="",0,(Table135672[[#This Row],[ExecutionTimeHours]]-G1253)/Table135672[[#This Row],[TimespanSoft]])</f>
        <v>17.176601310387817</v>
      </c>
      <c r="Q1192" s="7">
        <f>IF(A1253="","01:00",Table135672[[#This Row],[DateTime]]-A1253)*24</f>
        <v>1.0611111110192724</v>
      </c>
      <c r="R1192" s="2">
        <f>Table135672[[#This Row],[HoursDelta]]*60</f>
        <v>26.831316860292038</v>
      </c>
      <c r="S1192" s="2">
        <f>IF(Table135672[[#This Row],[StartToEndDelta]]&gt;0,Table135672[[#This Row],[ExTimeFinishedDelta]]/Table135672[[#This Row],[StartToEndDelta]],0)</f>
        <v>0</v>
      </c>
      <c r="T1192" s="2">
        <f>Table135672[[#This Row],[HoursDeltaSoft]]</f>
        <v>17.176601310387817</v>
      </c>
    </row>
    <row r="1193" spans="1:20" x14ac:dyDescent="0.25">
      <c r="A1193" s="1">
        <v>40719.754247685189</v>
      </c>
      <c r="B1193">
        <v>24</v>
      </c>
      <c r="C1193">
        <v>0</v>
      </c>
      <c r="D1193">
        <v>92.321495056152301</v>
      </c>
      <c r="E1193">
        <v>98295</v>
      </c>
      <c r="F1193">
        <v>77865</v>
      </c>
      <c r="G1193">
        <v>7582.8319377777798</v>
      </c>
      <c r="H1193">
        <v>7356.2160169444396</v>
      </c>
      <c r="I1193">
        <v>12710.862671111099</v>
      </c>
      <c r="J1193">
        <f t="shared" si="36"/>
        <v>24</v>
      </c>
      <c r="K1193">
        <f t="shared" si="37"/>
        <v>20430</v>
      </c>
      <c r="L1193">
        <f>IF(G1194="",0,(Table135672[[#This Row],[ExecutionTimeHours]]-G1194)/Table135672[[#This Row],[Timespan]])</f>
        <v>0.45790105625056138</v>
      </c>
      <c r="M1193" s="2">
        <f>IF(H1194="",0,(Table135672[[#This Row],[ExecutionTimeFinished]]-H1194)/Table135672[[#This Row],[Timespan]])</f>
        <v>0</v>
      </c>
      <c r="N1193" s="2">
        <f>IF(I1194="",0,(Table135672[[#This Row],[StartToEndTimeFinished]]-I1194)/Table135672[[#This Row],[Timespan]])</f>
        <v>0</v>
      </c>
      <c r="O1193" s="6">
        <f>IF(A1194="","00:01",Table135672[[#This Row],[DateTime]]-A1194)*24*60</f>
        <v>1.0500000044703484</v>
      </c>
      <c r="P1193" s="6">
        <f>IF(G1254="",0,(Table135672[[#This Row],[ExecutionTimeHours]]-G1254)/Table135672[[#This Row],[TimespanSoft]])</f>
        <v>16.781262427451825</v>
      </c>
      <c r="Q1193" s="7">
        <f>IF(A1254="","01:00",Table135672[[#This Row],[DateTime]]-A1254)*24</f>
        <v>1.0616666667046957</v>
      </c>
      <c r="R1193" s="2">
        <f>Table135672[[#This Row],[HoursDelta]]*60</f>
        <v>27.474063375033683</v>
      </c>
      <c r="S1193" s="2">
        <f>IF(Table135672[[#This Row],[StartToEndDelta]]&gt;0,Table135672[[#This Row],[ExTimeFinishedDelta]]/Table135672[[#This Row],[StartToEndDelta]],0)</f>
        <v>0</v>
      </c>
      <c r="T1193" s="2">
        <f>Table135672[[#This Row],[HoursDeltaSoft]]</f>
        <v>16.781262427451825</v>
      </c>
    </row>
    <row r="1194" spans="1:20" x14ac:dyDescent="0.25">
      <c r="A1194" s="1">
        <v>40719.753518518519</v>
      </c>
      <c r="B1194">
        <v>24</v>
      </c>
      <c r="C1194">
        <v>1</v>
      </c>
      <c r="D1194">
        <v>91.572148640950502</v>
      </c>
      <c r="E1194">
        <v>98295</v>
      </c>
      <c r="F1194">
        <v>77845</v>
      </c>
      <c r="G1194">
        <v>7582.3511416666697</v>
      </c>
      <c r="H1194">
        <v>7356.2160169444396</v>
      </c>
      <c r="I1194">
        <v>12710.862671111099</v>
      </c>
      <c r="J1194">
        <f t="shared" si="36"/>
        <v>23</v>
      </c>
      <c r="K1194">
        <f t="shared" si="37"/>
        <v>20450</v>
      </c>
      <c r="L1194">
        <f>IF(G1195="",0,(Table135672[[#This Row],[ExecutionTimeHours]]-G1195)/Table135672[[#This Row],[Timespan]])</f>
        <v>0.34270845798677685</v>
      </c>
      <c r="M1194" s="2">
        <f>IF(H1195="",0,(Table135672[[#This Row],[ExecutionTimeFinished]]-H1195)/Table135672[[#This Row],[Timespan]])</f>
        <v>0.64756542340492707</v>
      </c>
      <c r="N1194" s="2">
        <f>IF(I1195="",0,(Table135672[[#This Row],[StartToEndTimeFinished]]-I1195)/Table135672[[#This Row],[Timespan]])</f>
        <v>0.70417786122320758</v>
      </c>
      <c r="O1194" s="6">
        <f>IF(A1195="","00:01",Table135672[[#This Row],[DateTime]]-A1195)*24*60</f>
        <v>1.1166666657663882</v>
      </c>
      <c r="P1194" s="6">
        <f>IF(G1255="",0,(Table135672[[#This Row],[ExecutionTimeHours]]-G1255)/Table135672[[#This Row],[TimespanSoft]])</f>
        <v>16.374989527524594</v>
      </c>
      <c r="Q1194" s="7">
        <f>IF(A1255="","01:00",Table135672[[#This Row],[DateTime]]-A1255)*24</f>
        <v>1.0611111111938953</v>
      </c>
      <c r="R1194" s="2">
        <f>Table135672[[#This Row],[HoursDelta]]*60</f>
        <v>20.562507479206612</v>
      </c>
      <c r="S1194" s="2">
        <f>IF(Table135672[[#This Row],[StartToEndDelta]]&gt;0,Table135672[[#This Row],[ExTimeFinishedDelta]]/Table135672[[#This Row],[StartToEndDelta]],0)</f>
        <v>0.91960491668973998</v>
      </c>
      <c r="T1194" s="2">
        <f>Table135672[[#This Row],[HoursDeltaSoft]]</f>
        <v>16.374989527524594</v>
      </c>
    </row>
    <row r="1195" spans="1:20" x14ac:dyDescent="0.25">
      <c r="A1195" s="1">
        <v>40719.752743055556</v>
      </c>
      <c r="B1195">
        <v>24</v>
      </c>
      <c r="C1195">
        <v>0</v>
      </c>
      <c r="D1195">
        <v>94.703567504882798</v>
      </c>
      <c r="E1195">
        <v>98295</v>
      </c>
      <c r="F1195">
        <v>77876</v>
      </c>
      <c r="G1195">
        <v>7581.9684505555597</v>
      </c>
      <c r="H1195">
        <v>7355.4929022222204</v>
      </c>
      <c r="I1195">
        <v>12710.076339166701</v>
      </c>
      <c r="J1195">
        <f t="shared" si="36"/>
        <v>24</v>
      </c>
      <c r="K1195">
        <f t="shared" si="37"/>
        <v>20419</v>
      </c>
      <c r="L1195">
        <f>IF(G1196="",0,(Table135672[[#This Row],[ExecutionTimeHours]]-G1196)/Table135672[[#This Row],[Timespan]])</f>
        <v>0.32739391395789724</v>
      </c>
      <c r="M1195" s="2">
        <f>IF(H1196="",0,(Table135672[[#This Row],[ExecutionTimeFinished]]-H1196)/Table135672[[#This Row],[Timespan]])</f>
        <v>0.49876005078138458</v>
      </c>
      <c r="N1195" s="2">
        <f>IF(I1196="",0,(Table135672[[#This Row],[StartToEndTimeFinished]]-I1196)/Table135672[[#This Row],[Timespan]])</f>
        <v>0.53379417763330594</v>
      </c>
      <c r="O1195" s="6">
        <f>IF(A1196="","00:01",Table135672[[#This Row],[DateTime]]-A1196)*24*60</f>
        <v>1.0500000044703484</v>
      </c>
      <c r="P1195" s="6">
        <f>IF(G1256="",0,(Table135672[[#This Row],[ExecutionTimeHours]]-G1256)/Table135672[[#This Row],[TimespanSoft]])</f>
        <v>16.086427896579377</v>
      </c>
      <c r="Q1195" s="7">
        <f>IF(A1256="","01:00",Table135672[[#This Row],[DateTime]]-A1256)*24</f>
        <v>1.0594444444868714</v>
      </c>
      <c r="R1195" s="2">
        <f>Table135672[[#This Row],[HoursDelta]]*60</f>
        <v>19.643634837473833</v>
      </c>
      <c r="S1195" s="2">
        <f>IF(Table135672[[#This Row],[StartToEndDelta]]&gt;0,Table135672[[#This Row],[ExTimeFinishedDelta]]/Table135672[[#This Row],[StartToEndDelta]],0)</f>
        <v>0.93436772389078337</v>
      </c>
      <c r="T1195" s="2">
        <f>Table135672[[#This Row],[HoursDeltaSoft]]</f>
        <v>16.086427896579377</v>
      </c>
    </row>
    <row r="1196" spans="1:20" x14ac:dyDescent="0.25">
      <c r="A1196" s="1">
        <v>40719.752013888887</v>
      </c>
      <c r="B1196">
        <v>24</v>
      </c>
      <c r="C1196">
        <v>0</v>
      </c>
      <c r="D1196">
        <v>95.554944356282505</v>
      </c>
      <c r="E1196">
        <v>98295</v>
      </c>
      <c r="F1196">
        <v>78028</v>
      </c>
      <c r="G1196">
        <v>7581.6246869444403</v>
      </c>
      <c r="H1196">
        <v>7354.9692041666704</v>
      </c>
      <c r="I1196">
        <v>12709.515855277799</v>
      </c>
      <c r="J1196">
        <f t="shared" si="36"/>
        <v>24</v>
      </c>
      <c r="K1196">
        <f t="shared" si="37"/>
        <v>20267</v>
      </c>
      <c r="L1196">
        <f>IF(G1197="",0,(Table135672[[#This Row],[ExecutionTimeHours]]-G1197)/Table135672[[#This Row],[Timespan]])</f>
        <v>0.33986721421908772</v>
      </c>
      <c r="M1196" s="2">
        <f>IF(H1197="",0,(Table135672[[#This Row],[ExecutionTimeFinished]]-H1197)/Table135672[[#This Row],[Timespan]])</f>
        <v>0</v>
      </c>
      <c r="N1196" s="2">
        <f>IF(I1197="",0,(Table135672[[#This Row],[StartToEndTimeFinished]]-I1197)/Table135672[[#This Row],[Timespan]])</f>
        <v>0</v>
      </c>
      <c r="O1196" s="6">
        <f>IF(A1197="","00:01",Table135672[[#This Row],[DateTime]]-A1197)*24*60</f>
        <v>1.0166666633449495</v>
      </c>
      <c r="P1196" s="6">
        <f>IF(G1257="",0,(Table135672[[#This Row],[ExecutionTimeHours]]-G1257)/Table135672[[#This Row],[TimespanSoft]])</f>
        <v>15.832755835634584</v>
      </c>
      <c r="Q1196" s="7">
        <f>IF(A1257="","01:00",Table135672[[#This Row],[DateTime]]-A1257)*24</f>
        <v>1.0591666666441597</v>
      </c>
      <c r="R1196" s="2">
        <f>Table135672[[#This Row],[HoursDelta]]*60</f>
        <v>20.392032853145263</v>
      </c>
      <c r="S1196" s="2">
        <f>IF(Table135672[[#This Row],[StartToEndDelta]]&gt;0,Table135672[[#This Row],[ExTimeFinishedDelta]]/Table135672[[#This Row],[StartToEndDelta]],0)</f>
        <v>0</v>
      </c>
      <c r="T1196" s="2">
        <f>Table135672[[#This Row],[HoursDeltaSoft]]</f>
        <v>15.832755835634584</v>
      </c>
    </row>
    <row r="1197" spans="1:20" x14ac:dyDescent="0.25">
      <c r="A1197" s="1">
        <v>40719.751307870371</v>
      </c>
      <c r="B1197">
        <v>24</v>
      </c>
      <c r="C1197">
        <v>1</v>
      </c>
      <c r="D1197">
        <v>92.127227783203097</v>
      </c>
      <c r="E1197">
        <v>98295</v>
      </c>
      <c r="F1197">
        <v>77948</v>
      </c>
      <c r="G1197">
        <v>7581.2791552777799</v>
      </c>
      <c r="H1197">
        <v>7354.9692041666704</v>
      </c>
      <c r="I1197">
        <v>12709.515855277799</v>
      </c>
      <c r="J1197">
        <f t="shared" si="36"/>
        <v>23</v>
      </c>
      <c r="K1197">
        <f t="shared" si="37"/>
        <v>20347</v>
      </c>
      <c r="L1197">
        <f>IF(G1198="",0,(Table135672[[#This Row],[ExecutionTimeHours]]-G1198)/Table135672[[#This Row],[Timespan]])</f>
        <v>0.39801640041996922</v>
      </c>
      <c r="M1197" s="2">
        <f>IF(H1198="",0,(Table135672[[#This Row],[ExecutionTimeFinished]]-H1198)/Table135672[[#This Row],[Timespan]])</f>
        <v>0.22178756519884421</v>
      </c>
      <c r="N1197" s="2">
        <f>IF(I1198="",0,(Table135672[[#This Row],[StartToEndTimeFinished]]-I1198)/Table135672[[#This Row],[Timespan]])</f>
        <v>0.24207751220762658</v>
      </c>
      <c r="O1197" s="6">
        <f>IF(A1198="","00:01",Table135672[[#This Row],[DateTime]]-A1198)*24*60</f>
        <v>1.0500000044703484</v>
      </c>
      <c r="P1197" s="6">
        <f>IF(G1258="",0,(Table135672[[#This Row],[ExecutionTimeHours]]-G1258)/Table135672[[#This Row],[TimespanSoft]])</f>
        <v>15.613257674826412</v>
      </c>
      <c r="Q1197" s="7">
        <f>IF(A1258="","01:00",Table135672[[#This Row],[DateTime]]-A1258)*24</f>
        <v>1.0586111111333594</v>
      </c>
      <c r="R1197" s="2">
        <f>Table135672[[#This Row],[HoursDelta]]*60</f>
        <v>23.880984025198153</v>
      </c>
      <c r="S1197" s="2">
        <f>IF(Table135672[[#This Row],[StartToEndDelta]]&gt;0,Table135672[[#This Row],[ExTimeFinishedDelta]]/Table135672[[#This Row],[StartToEndDelta]],0)</f>
        <v>0.91618408986548094</v>
      </c>
      <c r="T1197" s="2">
        <f>Table135672[[#This Row],[HoursDeltaSoft]]</f>
        <v>15.613257674826412</v>
      </c>
    </row>
    <row r="1198" spans="1:20" x14ac:dyDescent="0.25">
      <c r="A1198" s="1">
        <v>40719.750578703701</v>
      </c>
      <c r="B1198">
        <v>24</v>
      </c>
      <c r="C1198">
        <v>1</v>
      </c>
      <c r="D1198">
        <v>96.714057922363295</v>
      </c>
      <c r="E1198">
        <v>98295</v>
      </c>
      <c r="F1198">
        <v>78175</v>
      </c>
      <c r="G1198">
        <v>7580.8612380555596</v>
      </c>
      <c r="H1198">
        <v>7354.7363272222201</v>
      </c>
      <c r="I1198">
        <v>12709.261673888899</v>
      </c>
      <c r="J1198">
        <f t="shared" si="36"/>
        <v>23</v>
      </c>
      <c r="K1198">
        <f t="shared" si="37"/>
        <v>20120</v>
      </c>
      <c r="L1198">
        <f>IF(G1199="",0,(Table135672[[#This Row],[ExecutionTimeHours]]-G1199)/Table135672[[#This Row],[Timespan]])</f>
        <v>0.37092295203115577</v>
      </c>
      <c r="M1198" s="2">
        <f>IF(H1199="",0,(Table135672[[#This Row],[ExecutionTimeFinished]]-H1199)/Table135672[[#This Row],[Timespan]])</f>
        <v>0.11325109326561839</v>
      </c>
      <c r="N1198" s="2">
        <f>IF(I1199="",0,(Table135672[[#This Row],[StartToEndTimeFinished]]-I1199)/Table135672[[#This Row],[Timespan]])</f>
        <v>0.12094699495188371</v>
      </c>
      <c r="O1198" s="6">
        <f>IF(A1199="","00:01",Table135672[[#This Row],[DateTime]]-A1199)*24*60</f>
        <v>1.0166666633449495</v>
      </c>
      <c r="P1198" s="6">
        <f>IF(G1259="",0,(Table135672[[#This Row],[ExecutionTimeHours]]-G1259)/Table135672[[#This Row],[TimespanSoft]])</f>
        <v>15.336920495520916</v>
      </c>
      <c r="Q1198" s="7">
        <f>IF(A1259="","01:00",Table135672[[#This Row],[DateTime]]-A1259)*24</f>
        <v>1.0586111109587364</v>
      </c>
      <c r="R1198" s="2">
        <f>Table135672[[#This Row],[HoursDelta]]*60</f>
        <v>22.255377121869348</v>
      </c>
      <c r="S1198" s="2">
        <f>IF(Table135672[[#This Row],[StartToEndDelta]]&gt;0,Table135672[[#This Row],[ExTimeFinishedDelta]]/Table135672[[#This Row],[StartToEndDelta]],0)</f>
        <v>0.93636963291789943</v>
      </c>
      <c r="T1198" s="2">
        <f>Table135672[[#This Row],[HoursDeltaSoft]]</f>
        <v>15.336920495520916</v>
      </c>
    </row>
    <row r="1199" spans="1:20" x14ac:dyDescent="0.25">
      <c r="A1199" s="1">
        <v>40719.749872685185</v>
      </c>
      <c r="B1199">
        <v>24</v>
      </c>
      <c r="C1199">
        <v>1</v>
      </c>
      <c r="D1199">
        <v>94.785980224609403</v>
      </c>
      <c r="E1199">
        <v>98295</v>
      </c>
      <c r="F1199">
        <v>77912</v>
      </c>
      <c r="G1199">
        <v>7580.4841330555601</v>
      </c>
      <c r="H1199">
        <v>7354.6211886111096</v>
      </c>
      <c r="I1199">
        <v>12709.1387111111</v>
      </c>
      <c r="J1199">
        <f t="shared" si="36"/>
        <v>23</v>
      </c>
      <c r="K1199">
        <f t="shared" si="37"/>
        <v>20383</v>
      </c>
      <c r="L1199">
        <f>IF(G1200="",0,(Table135672[[#This Row],[ExecutionTimeHours]]-G1200)/Table135672[[#This Row],[Timespan]])</f>
        <v>0.40353671955185372</v>
      </c>
      <c r="M1199" s="2">
        <f>IF(H1200="",0,(Table135672[[#This Row],[ExecutionTimeFinished]]-H1200)/Table135672[[#This Row],[Timespan]])</f>
        <v>0.30020572975598514</v>
      </c>
      <c r="N1199" s="2">
        <f>IF(I1200="",0,(Table135672[[#This Row],[StartToEndTimeFinished]]-I1200)/Table135672[[#This Row],[Timespan]])</f>
        <v>0.32406145892267224</v>
      </c>
      <c r="O1199" s="6">
        <f>IF(A1200="","00:01",Table135672[[#This Row],[DateTime]]-A1200)*24*60</f>
        <v>1.0666666645556688</v>
      </c>
      <c r="P1199" s="6">
        <f>IF(G1260="",0,(Table135672[[#This Row],[ExecutionTimeHours]]-G1260)/Table135672[[#This Row],[TimespanSoft]])</f>
        <v>15.129242319861921</v>
      </c>
      <c r="Q1199" s="7">
        <f>IF(A1260="","01:00",Table135672[[#This Row],[DateTime]]-A1260)*24</f>
        <v>1.058055555622559</v>
      </c>
      <c r="R1199" s="2">
        <f>Table135672[[#This Row],[HoursDelta]]*60</f>
        <v>24.212203173111224</v>
      </c>
      <c r="S1199" s="2">
        <f>IF(Table135672[[#This Row],[StartToEndDelta]]&gt;0,Table135672[[#This Row],[ExTimeFinishedDelta]]/Table135672[[#This Row],[StartToEndDelta]],0)</f>
        <v>0.92638517012793065</v>
      </c>
      <c r="T1199" s="2">
        <f>Table135672[[#This Row],[HoursDeltaSoft]]</f>
        <v>15.129242319861921</v>
      </c>
    </row>
    <row r="1200" spans="1:20" x14ac:dyDescent="0.25">
      <c r="A1200" s="1">
        <v>40719.749131944445</v>
      </c>
      <c r="B1200">
        <v>24</v>
      </c>
      <c r="C1200">
        <v>0</v>
      </c>
      <c r="D1200">
        <v>95.427955627441406</v>
      </c>
      <c r="E1200">
        <v>98295</v>
      </c>
      <c r="F1200">
        <v>76913</v>
      </c>
      <c r="G1200">
        <v>7580.0536938888899</v>
      </c>
      <c r="H1200">
        <v>7354.3009691666703</v>
      </c>
      <c r="I1200">
        <v>12708.7930455556</v>
      </c>
      <c r="J1200">
        <f t="shared" si="36"/>
        <v>24</v>
      </c>
      <c r="K1200">
        <f t="shared" si="37"/>
        <v>21382</v>
      </c>
      <c r="L1200">
        <f>IF(G1201="",0,(Table135672[[#This Row],[ExecutionTimeHours]]-G1201)/Table135672[[#This Row],[Timespan]])</f>
        <v>0.38630555390723936</v>
      </c>
      <c r="M1200" s="2">
        <f>IF(H1201="",0,(Table135672[[#This Row],[ExecutionTimeFinished]]-H1201)/Table135672[[#This Row],[Timespan]])</f>
        <v>9.8237565725124598E-2</v>
      </c>
      <c r="N1200" s="2">
        <f>IF(I1201="",0,(Table135672[[#This Row],[StartToEndTimeFinished]]-I1201)/Table135672[[#This Row],[Timespan]])</f>
        <v>0.10664894135541989</v>
      </c>
      <c r="O1200" s="6">
        <f>IF(A1201="","00:01",Table135672[[#This Row],[DateTime]]-A1201)*24*60</f>
        <v>1.0500000044703484</v>
      </c>
      <c r="P1200" s="6">
        <f>IF(G1261="",0,(Table135672[[#This Row],[ExecutionTimeHours]]-G1261)/Table135672[[#This Row],[TimespanSoft]])</f>
        <v>14.888147281813456</v>
      </c>
      <c r="Q1200" s="7">
        <f>IF(A1261="","01:00",Table135672[[#This Row],[DateTime]]-A1261)*24</f>
        <v>1.058055555622559</v>
      </c>
      <c r="R1200" s="2">
        <f>Table135672[[#This Row],[HoursDelta]]*60</f>
        <v>23.178333234434362</v>
      </c>
      <c r="S1200" s="2">
        <f>IF(Table135672[[#This Row],[StartToEndDelta]]&gt;0,Table135672[[#This Row],[ExTimeFinishedDelta]]/Table135672[[#This Row],[StartToEndDelta]],0)</f>
        <v>0.92113024730115789</v>
      </c>
      <c r="T1200" s="2">
        <f>Table135672[[#This Row],[HoursDeltaSoft]]</f>
        <v>14.888147281813456</v>
      </c>
    </row>
    <row r="1201" spans="1:20" x14ac:dyDescent="0.25">
      <c r="A1201" s="1">
        <v>40719.748402777775</v>
      </c>
      <c r="B1201">
        <v>24</v>
      </c>
      <c r="C1201">
        <v>0</v>
      </c>
      <c r="D1201">
        <v>97.053619384765597</v>
      </c>
      <c r="E1201">
        <v>98295</v>
      </c>
      <c r="F1201">
        <v>77311</v>
      </c>
      <c r="G1201">
        <v>7579.6480730555604</v>
      </c>
      <c r="H1201">
        <v>7354.1978197222197</v>
      </c>
      <c r="I1201">
        <v>12708.6810641667</v>
      </c>
      <c r="J1201">
        <f t="shared" si="36"/>
        <v>24</v>
      </c>
      <c r="K1201">
        <f t="shared" si="37"/>
        <v>20984</v>
      </c>
      <c r="L1201">
        <f>IF(G1202="",0,(Table135672[[#This Row],[ExecutionTimeHours]]-G1202)/Table135672[[#This Row],[Timespan]])</f>
        <v>0.41627146646967234</v>
      </c>
      <c r="M1201" s="2">
        <f>IF(H1202="",0,(Table135672[[#This Row],[ExecutionTimeFinished]]-H1202)/Table135672[[#This Row],[Timespan]])</f>
        <v>0</v>
      </c>
      <c r="N1201" s="2">
        <f>IF(I1202="",0,(Table135672[[#This Row],[StartToEndTimeFinished]]-I1202)/Table135672[[#This Row],[Timespan]])</f>
        <v>0</v>
      </c>
      <c r="O1201" s="6">
        <f>IF(A1202="","00:01",Table135672[[#This Row],[DateTime]]-A1202)*24*60</f>
        <v>1.0999999952036887</v>
      </c>
      <c r="P1201" s="6">
        <f>IF(G1262="",0,(Table135672[[#This Row],[ExecutionTimeHours]]-G1262)/Table135672[[#This Row],[TimespanSoft]])</f>
        <v>14.67637890286926</v>
      </c>
      <c r="Q1201" s="7">
        <f>IF(A1262="","01:00",Table135672[[#This Row],[DateTime]]-A1262)*24</f>
        <v>1.0586111111333594</v>
      </c>
      <c r="R1201" s="2">
        <f>Table135672[[#This Row],[HoursDelta]]*60</f>
        <v>24.976287988180339</v>
      </c>
      <c r="S1201" s="2">
        <f>IF(Table135672[[#This Row],[StartToEndDelta]]&gt;0,Table135672[[#This Row],[ExTimeFinishedDelta]]/Table135672[[#This Row],[StartToEndDelta]],0)</f>
        <v>0</v>
      </c>
      <c r="T1201" s="2">
        <f>Table135672[[#This Row],[HoursDeltaSoft]]</f>
        <v>14.67637890286926</v>
      </c>
    </row>
    <row r="1202" spans="1:20" x14ac:dyDescent="0.25">
      <c r="A1202" s="1">
        <v>40719.74763888889</v>
      </c>
      <c r="B1202">
        <v>24</v>
      </c>
      <c r="C1202">
        <v>0</v>
      </c>
      <c r="D1202">
        <v>97.081026713053404</v>
      </c>
      <c r="E1202">
        <v>98295</v>
      </c>
      <c r="F1202">
        <v>77288</v>
      </c>
      <c r="G1202">
        <v>7579.1901744444403</v>
      </c>
      <c r="H1202">
        <v>7354.1978197222197</v>
      </c>
      <c r="I1202">
        <v>12708.6810641667</v>
      </c>
      <c r="J1202">
        <f t="shared" si="36"/>
        <v>24</v>
      </c>
      <c r="K1202">
        <f t="shared" si="37"/>
        <v>21007</v>
      </c>
      <c r="L1202">
        <f>IF(G1203="",0,(Table135672[[#This Row],[ExecutionTimeHours]]-G1203)/Table135672[[#This Row],[Timespan]])</f>
        <v>0.38691083206896254</v>
      </c>
      <c r="M1202" s="2">
        <f>IF(H1203="",0,(Table135672[[#This Row],[ExecutionTimeFinished]]-H1203)/Table135672[[#This Row],[Timespan]])</f>
        <v>0</v>
      </c>
      <c r="N1202" s="2">
        <f>IF(I1203="",0,(Table135672[[#This Row],[StartToEndTimeFinished]]-I1203)/Table135672[[#This Row],[Timespan]])</f>
        <v>0</v>
      </c>
      <c r="O1202" s="6">
        <f>IF(A1203="","00:01",Table135672[[#This Row],[DateTime]]-A1203)*24*60</f>
        <v>1.000000003259629</v>
      </c>
      <c r="P1202" s="6">
        <f>IF(G1263="",0,(Table135672[[#This Row],[ExecutionTimeHours]]-G1263)/Table135672[[#This Row],[TimespanSoft]])</f>
        <v>14.452629823178921</v>
      </c>
      <c r="Q1202" s="7">
        <f>IF(A1263="","01:00",Table135672[[#This Row],[DateTime]]-A1263)*24</f>
        <v>1.058055555622559</v>
      </c>
      <c r="R1202" s="2">
        <f>Table135672[[#This Row],[HoursDelta]]*60</f>
        <v>23.214649924137753</v>
      </c>
      <c r="S1202" s="2">
        <f>IF(Table135672[[#This Row],[StartToEndDelta]]&gt;0,Table135672[[#This Row],[ExTimeFinishedDelta]]/Table135672[[#This Row],[StartToEndDelta]],0)</f>
        <v>0</v>
      </c>
      <c r="T1202" s="2">
        <f>Table135672[[#This Row],[HoursDeltaSoft]]</f>
        <v>14.452629823178921</v>
      </c>
    </row>
    <row r="1203" spans="1:20" x14ac:dyDescent="0.25">
      <c r="A1203" s="1">
        <v>40719.746944444443</v>
      </c>
      <c r="B1203">
        <v>24</v>
      </c>
      <c r="C1203">
        <v>0</v>
      </c>
      <c r="D1203">
        <v>97.166669209798201</v>
      </c>
      <c r="E1203">
        <v>98295</v>
      </c>
      <c r="F1203">
        <v>77307</v>
      </c>
      <c r="G1203">
        <v>7578.8032636111102</v>
      </c>
      <c r="H1203">
        <v>7354.1978197222197</v>
      </c>
      <c r="I1203">
        <v>12708.6810641667</v>
      </c>
      <c r="J1203">
        <f t="shared" si="36"/>
        <v>24</v>
      </c>
      <c r="K1203">
        <f t="shared" si="37"/>
        <v>20988</v>
      </c>
      <c r="L1203">
        <f>IF(G1204="",0,(Table135672[[#This Row],[ExecutionTimeHours]]-G1204)/Table135672[[#This Row],[Timespan]])</f>
        <v>0.41468411540209005</v>
      </c>
      <c r="M1203" s="2">
        <f>IF(H1204="",0,(Table135672[[#This Row],[ExecutionTimeFinished]]-H1204)/Table135672[[#This Row],[Timespan]])</f>
        <v>0</v>
      </c>
      <c r="N1203" s="2">
        <f>IF(I1204="",0,(Table135672[[#This Row],[StartToEndTimeFinished]]-I1204)/Table135672[[#This Row],[Timespan]])</f>
        <v>0</v>
      </c>
      <c r="O1203" s="6">
        <f>IF(A1204="","00:01",Table135672[[#This Row],[DateTime]]-A1204)*24*60</f>
        <v>1.0666666645556688</v>
      </c>
      <c r="P1203" s="6">
        <f>IF(G1264="",0,(Table135672[[#This Row],[ExecutionTimeHours]]-G1264)/Table135672[[#This Row],[TimespanSoft]])</f>
        <v>14.31041517854662</v>
      </c>
      <c r="Q1203" s="7">
        <f>IF(A1264="","01:00",Table135672[[#This Row],[DateTime]]-A1264)*24</f>
        <v>1.0577777777798474</v>
      </c>
      <c r="R1203" s="2">
        <f>Table135672[[#This Row],[HoursDelta]]*60</f>
        <v>24.881046924125403</v>
      </c>
      <c r="S1203" s="2">
        <f>IF(Table135672[[#This Row],[StartToEndDelta]]&gt;0,Table135672[[#This Row],[ExTimeFinishedDelta]]/Table135672[[#This Row],[StartToEndDelta]],0)</f>
        <v>0</v>
      </c>
      <c r="T1203" s="2">
        <f>Table135672[[#This Row],[HoursDeltaSoft]]</f>
        <v>14.31041517854662</v>
      </c>
    </row>
    <row r="1204" spans="1:20" x14ac:dyDescent="0.25">
      <c r="A1204" s="1">
        <v>40719.746203703704</v>
      </c>
      <c r="B1204">
        <v>24</v>
      </c>
      <c r="C1204">
        <v>0</v>
      </c>
      <c r="D1204">
        <v>94.910677591959598</v>
      </c>
      <c r="E1204">
        <v>98295</v>
      </c>
      <c r="F1204">
        <v>77652</v>
      </c>
      <c r="G1204">
        <v>7578.36093388889</v>
      </c>
      <c r="H1204">
        <v>7354.1978197222197</v>
      </c>
      <c r="I1204">
        <v>12708.6810641667</v>
      </c>
      <c r="J1204">
        <f t="shared" si="36"/>
        <v>24</v>
      </c>
      <c r="K1204">
        <f t="shared" si="37"/>
        <v>20643</v>
      </c>
      <c r="L1204">
        <f>IF(G1205="",0,(Table135672[[#This Row],[ExecutionTimeHours]]-G1205)/Table135672[[#This Row],[Timespan]])</f>
        <v>0.25463472138961984</v>
      </c>
      <c r="M1204" s="2">
        <f>IF(H1205="",0,(Table135672[[#This Row],[ExecutionTimeFinished]]-H1205)/Table135672[[#This Row],[Timespan]])</f>
        <v>0</v>
      </c>
      <c r="N1204" s="2">
        <f>IF(I1205="",0,(Table135672[[#This Row],[StartToEndTimeFinished]]-I1205)/Table135672[[#This Row],[Timespan]])</f>
        <v>0</v>
      </c>
      <c r="O1204" s="6">
        <f>IF(A1205="","00:01",Table135672[[#This Row],[DateTime]]-A1205)*24*60</f>
        <v>1.000000003259629</v>
      </c>
      <c r="P1204" s="6">
        <f>IF(G1265="",0,(Table135672[[#This Row],[ExecutionTimeHours]]-G1265)/Table135672[[#This Row],[TimespanSoft]])</f>
        <v>14.163714323504768</v>
      </c>
      <c r="Q1204" s="7">
        <f>IF(A1265="","01:00",Table135672[[#This Row],[DateTime]]-A1265)*24</f>
        <v>1.0569444444263354</v>
      </c>
      <c r="R1204" s="2">
        <f>Table135672[[#This Row],[HoursDelta]]*60</f>
        <v>15.278083283377191</v>
      </c>
      <c r="S1204" s="2">
        <f>IF(Table135672[[#This Row],[StartToEndDelta]]&gt;0,Table135672[[#This Row],[ExTimeFinishedDelta]]/Table135672[[#This Row],[StartToEndDelta]],0)</f>
        <v>0</v>
      </c>
      <c r="T1204" s="2">
        <f>Table135672[[#This Row],[HoursDeltaSoft]]</f>
        <v>14.163714323504768</v>
      </c>
    </row>
    <row r="1205" spans="1:20" x14ac:dyDescent="0.25">
      <c r="A1205" s="1">
        <v>40719.745509259257</v>
      </c>
      <c r="B1205">
        <v>24</v>
      </c>
      <c r="C1205">
        <v>6</v>
      </c>
      <c r="D1205">
        <v>75.355690002441406</v>
      </c>
      <c r="E1205">
        <v>98295</v>
      </c>
      <c r="F1205">
        <v>78396</v>
      </c>
      <c r="G1205">
        <v>7578.1062991666704</v>
      </c>
      <c r="H1205">
        <v>7354.1978197222197</v>
      </c>
      <c r="I1205">
        <v>12708.6810641667</v>
      </c>
      <c r="J1205">
        <f t="shared" si="36"/>
        <v>18</v>
      </c>
      <c r="K1205">
        <f t="shared" si="37"/>
        <v>19899</v>
      </c>
      <c r="L1205">
        <f>IF(G1206="",0,(Table135672[[#This Row],[ExecutionTimeHours]]-G1206)/Table135672[[#This Row],[Timespan]])</f>
        <v>0.18295000132083369</v>
      </c>
      <c r="M1205" s="2">
        <f>IF(H1206="",0,(Table135672[[#This Row],[ExecutionTimeFinished]]-H1206)/Table135672[[#This Row],[Timespan]])</f>
        <v>0</v>
      </c>
      <c r="N1205" s="2">
        <f>IF(I1206="",0,(Table135672[[#This Row],[StartToEndTimeFinished]]-I1206)/Table135672[[#This Row],[Timespan]])</f>
        <v>0</v>
      </c>
      <c r="O1205" s="6">
        <f>IF(A1206="","00:01",Table135672[[#This Row],[DateTime]]-A1206)*24*60</f>
        <v>0.99999999278225005</v>
      </c>
      <c r="P1205" s="6">
        <f>IF(G1266="",0,(Table135672[[#This Row],[ExecutionTimeHours]]-G1266)/Table135672[[#This Row],[TimespanSoft]])</f>
        <v>14.221397531935329</v>
      </c>
      <c r="Q1205" s="7">
        <f>IF(A1266="","01:00",Table135672[[#This Row],[DateTime]]-A1266)*24</f>
        <v>1.0572222220944241</v>
      </c>
      <c r="R1205" s="2">
        <f>Table135672[[#This Row],[HoursDelta]]*60</f>
        <v>10.977000079250022</v>
      </c>
      <c r="S1205" s="2">
        <f>IF(Table135672[[#This Row],[StartToEndDelta]]&gt;0,Table135672[[#This Row],[ExTimeFinishedDelta]]/Table135672[[#This Row],[StartToEndDelta]],0)</f>
        <v>0</v>
      </c>
      <c r="T1205" s="2">
        <f>Table135672[[#This Row],[HoursDeltaSoft]]</f>
        <v>14.221397531935329</v>
      </c>
    </row>
    <row r="1206" spans="1:20" x14ac:dyDescent="0.25">
      <c r="A1206" s="1">
        <v>40719.744814814818</v>
      </c>
      <c r="B1206">
        <v>24</v>
      </c>
      <c r="C1206">
        <v>16</v>
      </c>
      <c r="D1206">
        <v>48.252694447835303</v>
      </c>
      <c r="E1206">
        <v>98295</v>
      </c>
      <c r="F1206">
        <v>79148</v>
      </c>
      <c r="G1206">
        <v>7577.9233491666701</v>
      </c>
      <c r="H1206">
        <v>7354.1978197222197</v>
      </c>
      <c r="I1206">
        <v>12708.6810641667</v>
      </c>
      <c r="J1206">
        <f t="shared" si="36"/>
        <v>8</v>
      </c>
      <c r="K1206">
        <f t="shared" si="37"/>
        <v>19147</v>
      </c>
      <c r="L1206">
        <f>IF(G1207="",0,(Table135672[[#This Row],[ExecutionTimeHours]]-G1207)/Table135672[[#This Row],[Timespan]])</f>
        <v>2.9271717021531786E-2</v>
      </c>
      <c r="M1206" s="2">
        <f>IF(H1207="",0,(Table135672[[#This Row],[ExecutionTimeFinished]]-H1207)/Table135672[[#This Row],[Timespan]])</f>
        <v>0</v>
      </c>
      <c r="N1206" s="2">
        <f>IF(I1207="",0,(Table135672[[#This Row],[StartToEndTimeFinished]]-I1207)/Table135672[[#This Row],[Timespan]])</f>
        <v>0</v>
      </c>
      <c r="O1206" s="6">
        <f>IF(A1207="","00:01",Table135672[[#This Row],[DateTime]]-A1207)*24*60</f>
        <v>1.1000000056810677</v>
      </c>
      <c r="P1206" s="6">
        <f>IF(G1267="",0,(Table135672[[#This Row],[ExecutionTimeHours]]-G1267)/Table135672[[#This Row],[TimespanSoft]])</f>
        <v>14.373586504738881</v>
      </c>
      <c r="Q1206" s="7">
        <f>IF(A1267="","01:00",Table135672[[#This Row],[DateTime]]-A1267)*24</f>
        <v>1.058055555622559</v>
      </c>
      <c r="R1206" s="2">
        <f>Table135672[[#This Row],[HoursDelta]]*60</f>
        <v>1.7563030212919071</v>
      </c>
      <c r="S1206" s="2">
        <f>IF(Table135672[[#This Row],[StartToEndDelta]]&gt;0,Table135672[[#This Row],[ExTimeFinishedDelta]]/Table135672[[#This Row],[StartToEndDelta]],0)</f>
        <v>0</v>
      </c>
      <c r="T1206" s="2">
        <f>Table135672[[#This Row],[HoursDeltaSoft]]</f>
        <v>14.373586504738881</v>
      </c>
    </row>
    <row r="1207" spans="1:20" x14ac:dyDescent="0.25">
      <c r="A1207" s="1">
        <v>40719.744050925925</v>
      </c>
      <c r="B1207">
        <v>24</v>
      </c>
      <c r="C1207">
        <v>24</v>
      </c>
      <c r="D1207">
        <v>15.887735179314999</v>
      </c>
      <c r="E1207">
        <v>98295</v>
      </c>
      <c r="F1207">
        <v>79794</v>
      </c>
      <c r="G1207">
        <v>7577.8911502777801</v>
      </c>
      <c r="H1207">
        <v>7354.1978197222197</v>
      </c>
      <c r="I1207">
        <v>12708.6810641667</v>
      </c>
      <c r="J1207">
        <f t="shared" si="36"/>
        <v>0</v>
      </c>
      <c r="K1207">
        <f t="shared" si="37"/>
        <v>18501</v>
      </c>
      <c r="L1207">
        <f>IF(G1208="",0,(Table135672[[#This Row],[ExecutionTimeHours]]-G1208)/Table135672[[#This Row],[Timespan]])</f>
        <v>9.6650537558544813E-3</v>
      </c>
      <c r="M1207" s="2">
        <f>IF(H1208="",0,(Table135672[[#This Row],[ExecutionTimeFinished]]-H1208)/Table135672[[#This Row],[Timespan]])</f>
        <v>0.68178225768198886</v>
      </c>
      <c r="N1207" s="2">
        <f>IF(I1208="",0,(Table135672[[#This Row],[StartToEndTimeFinished]]-I1208)/Table135672[[#This Row],[Timespan]])</f>
        <v>1.2846709670920735</v>
      </c>
      <c r="O1207" s="6">
        <f>IF(A1208="","00:01",Table135672[[#This Row],[DateTime]]-A1208)*24*60</f>
        <v>1.0333333339076489</v>
      </c>
      <c r="P1207" s="6">
        <f>IF(G1268="",0,(Table135672[[#This Row],[ExecutionTimeHours]]-G1268)/Table135672[[#This Row],[TimespanSoft]])</f>
        <v>14.768580442804671</v>
      </c>
      <c r="Q1207" s="7">
        <f>IF(A1268="","01:00",Table135672[[#This Row],[DateTime]]-A1268)*24</f>
        <v>1.0566666665836237</v>
      </c>
      <c r="R1207" s="2">
        <f>Table135672[[#This Row],[HoursDelta]]*60</f>
        <v>0.57990322535126893</v>
      </c>
      <c r="S1207" s="2">
        <f>IF(Table135672[[#This Row],[StartToEndDelta]]&gt;0,Table135672[[#This Row],[ExTimeFinishedDelta]]/Table135672[[#This Row],[StartToEndDelta]],0)</f>
        <v>0.5307057411169197</v>
      </c>
      <c r="T1207" s="2">
        <f>Table135672[[#This Row],[HoursDeltaSoft]]</f>
        <v>14.768580442804671</v>
      </c>
    </row>
    <row r="1208" spans="1:20" x14ac:dyDescent="0.25">
      <c r="A1208" s="1">
        <v>40719.743333333332</v>
      </c>
      <c r="B1208">
        <v>24</v>
      </c>
      <c r="C1208">
        <v>22</v>
      </c>
      <c r="D1208">
        <v>12.1222107137243</v>
      </c>
      <c r="E1208">
        <v>98295</v>
      </c>
      <c r="F1208">
        <v>80150</v>
      </c>
      <c r="G1208">
        <v>7577.8811630555601</v>
      </c>
      <c r="H1208">
        <v>7353.4933113888901</v>
      </c>
      <c r="I1208">
        <v>12707.3535708333</v>
      </c>
      <c r="J1208">
        <f t="shared" si="36"/>
        <v>2</v>
      </c>
      <c r="K1208">
        <f t="shared" si="37"/>
        <v>18145</v>
      </c>
      <c r="L1208">
        <f>IF(G1209="",0,(Table135672[[#This Row],[ExecutionTimeHours]]-G1209)/Table135672[[#This Row],[Timespan]])</f>
        <v>3.6639418199875311E-2</v>
      </c>
      <c r="M1208" s="2">
        <f>IF(H1209="",0,(Table135672[[#This Row],[ExecutionTimeFinished]]-H1209)/Table135672[[#This Row],[Timespan]])</f>
        <v>0.31964471081940932</v>
      </c>
      <c r="N1208" s="2">
        <f>IF(I1209="",0,(Table135672[[#This Row],[StartToEndTimeFinished]]-I1209)/Table135672[[#This Row],[Timespan]])</f>
        <v>0.64366667034871705</v>
      </c>
      <c r="O1208" s="6">
        <f>IF(A1209="","00:01",Table135672[[#This Row],[DateTime]]-A1209)*24*60</f>
        <v>1.0499999939929694</v>
      </c>
      <c r="P1208" s="6">
        <f>IF(G1269="",0,(Table135672[[#This Row],[ExecutionTimeHours]]-G1269)/Table135672[[#This Row],[TimespanSoft]])</f>
        <v>15.081344727466282</v>
      </c>
      <c r="Q1208" s="7">
        <f>IF(A1269="","01:00",Table135672[[#This Row],[DateTime]]-A1269)*24</f>
        <v>1.0563888889155351</v>
      </c>
      <c r="R1208" s="2">
        <f>Table135672[[#This Row],[HoursDelta]]*60</f>
        <v>2.1983650919925188</v>
      </c>
      <c r="S1208" s="2">
        <f>IF(Table135672[[#This Row],[StartToEndDelta]]&gt;0,Table135672[[#This Row],[ExTimeFinishedDelta]]/Table135672[[#This Row],[StartToEndDelta]],0)</f>
        <v>0.49659975503506576</v>
      </c>
      <c r="T1208" s="2">
        <f>Table135672[[#This Row],[HoursDeltaSoft]]</f>
        <v>15.081344727466282</v>
      </c>
    </row>
    <row r="1209" spans="1:20" x14ac:dyDescent="0.25">
      <c r="A1209" s="1">
        <v>40719.742604166669</v>
      </c>
      <c r="B1209">
        <v>24</v>
      </c>
      <c r="C1209">
        <v>21</v>
      </c>
      <c r="D1209">
        <v>19.677085439364099</v>
      </c>
      <c r="E1209">
        <v>98295</v>
      </c>
      <c r="F1209">
        <v>80002</v>
      </c>
      <c r="G1209">
        <v>7577.8426916666704</v>
      </c>
      <c r="H1209">
        <v>7353.1576844444498</v>
      </c>
      <c r="I1209">
        <v>12706.677720833301</v>
      </c>
      <c r="J1209">
        <f t="shared" si="36"/>
        <v>3</v>
      </c>
      <c r="K1209">
        <f t="shared" si="37"/>
        <v>18293</v>
      </c>
      <c r="L1209">
        <f>IF(G1210="",0,(Table135672[[#This Row],[ExecutionTimeHours]]-G1210)/Table135672[[#This Row],[Timespan]])</f>
        <v>5.3872395412012761E-2</v>
      </c>
      <c r="M1209" s="2">
        <f>IF(H1210="",0,(Table135672[[#This Row],[ExecutionTimeFinished]]-H1210)/Table135672[[#This Row],[Timespan]])</f>
        <v>0.31483775795222907</v>
      </c>
      <c r="N1209" s="2">
        <f>IF(I1210="",0,(Table135672[[#This Row],[StartToEndTimeFinished]]-I1210)/Table135672[[#This Row],[Timespan]])</f>
        <v>0.59633072447956581</v>
      </c>
      <c r="O1209" s="6">
        <f>IF(A1210="","00:01",Table135672[[#This Row],[DateTime]]-A1210)*24*60</f>
        <v>1.0666666750330478</v>
      </c>
      <c r="P1209" s="6">
        <f>IF(G1270="",0,(Table135672[[#This Row],[ExecutionTimeHours]]-G1270)/Table135672[[#This Row],[TimespanSoft]])</f>
        <v>15.430144658720444</v>
      </c>
      <c r="Q1209" s="7">
        <f>IF(A1270="","01:00",Table135672[[#This Row],[DateTime]]-A1270)*24</f>
        <v>1.0561111112474464</v>
      </c>
      <c r="R1209" s="2">
        <f>Table135672[[#This Row],[HoursDelta]]*60</f>
        <v>3.2323437247207658</v>
      </c>
      <c r="S1209" s="2">
        <f>IF(Table135672[[#This Row],[StartToEndDelta]]&gt;0,Table135672[[#This Row],[ExTimeFinishedDelta]]/Table135672[[#This Row],[StartToEndDelta]],0)</f>
        <v>0.52795830405518118</v>
      </c>
      <c r="T1209" s="2">
        <f>Table135672[[#This Row],[HoursDeltaSoft]]</f>
        <v>15.430144658720444</v>
      </c>
    </row>
    <row r="1210" spans="1:20" x14ac:dyDescent="0.25">
      <c r="A1210" s="1">
        <v>40719.741863425923</v>
      </c>
      <c r="B1210">
        <v>24</v>
      </c>
      <c r="C1210">
        <v>20</v>
      </c>
      <c r="D1210">
        <v>20.0371608734131</v>
      </c>
      <c r="E1210">
        <v>98295</v>
      </c>
      <c r="F1210">
        <v>79886</v>
      </c>
      <c r="G1210">
        <v>7577.7852277777802</v>
      </c>
      <c r="H1210">
        <v>7352.8218575000001</v>
      </c>
      <c r="I1210">
        <v>12706.0416347222</v>
      </c>
      <c r="J1210">
        <f t="shared" si="36"/>
        <v>4</v>
      </c>
      <c r="K1210">
        <f t="shared" si="37"/>
        <v>18409</v>
      </c>
      <c r="L1210">
        <f>IF(G1211="",0,(Table135672[[#This Row],[ExecutionTimeHours]]-G1211)/Table135672[[#This Row],[Timespan]])</f>
        <v>6.5007778249220549E-2</v>
      </c>
      <c r="M1210" s="2">
        <f>IF(H1211="",0,(Table135672[[#This Row],[ExecutionTimeFinished]]-H1211)/Table135672[[#This Row],[Timespan]])</f>
        <v>0</v>
      </c>
      <c r="N1210" s="2">
        <f>IF(I1211="",0,(Table135672[[#This Row],[StartToEndTimeFinished]]-I1211)/Table135672[[#This Row],[Timespan]])</f>
        <v>0</v>
      </c>
      <c r="O1210" s="6">
        <f>IF(A1211="","00:01",Table135672[[#This Row],[DateTime]]-A1211)*24*60</f>
        <v>0.99999999278225005</v>
      </c>
      <c r="P1210" s="6">
        <f>IF(G1271="",0,(Table135672[[#This Row],[ExecutionTimeHours]]-G1271)/Table135672[[#This Row],[TimespanSoft]])</f>
        <v>15.777711767127297</v>
      </c>
      <c r="Q1210" s="7">
        <f>IF(A1271="","01:00",Table135672[[#This Row],[DateTime]]-A1271)*24</f>
        <v>1.0552777777193114</v>
      </c>
      <c r="R1210" s="2">
        <f>Table135672[[#This Row],[HoursDelta]]*60</f>
        <v>3.9004666949532329</v>
      </c>
      <c r="S1210" s="2">
        <f>IF(Table135672[[#This Row],[StartToEndDelta]]&gt;0,Table135672[[#This Row],[ExTimeFinishedDelta]]/Table135672[[#This Row],[StartToEndDelta]],0)</f>
        <v>0</v>
      </c>
      <c r="T1210" s="2">
        <f>Table135672[[#This Row],[HoursDeltaSoft]]</f>
        <v>15.777711767127297</v>
      </c>
    </row>
    <row r="1211" spans="1:20" x14ac:dyDescent="0.25">
      <c r="A1211" s="1">
        <v>40719.741168981483</v>
      </c>
      <c r="B1211">
        <v>24</v>
      </c>
      <c r="C1211">
        <v>20</v>
      </c>
      <c r="D1211">
        <v>18.8925081888835</v>
      </c>
      <c r="E1211">
        <v>98295</v>
      </c>
      <c r="F1211">
        <v>79860</v>
      </c>
      <c r="G1211">
        <v>7577.7202200000002</v>
      </c>
      <c r="H1211">
        <v>7352.8218575000001</v>
      </c>
      <c r="I1211">
        <v>12706.0416347222</v>
      </c>
      <c r="J1211">
        <f t="shared" si="36"/>
        <v>4</v>
      </c>
      <c r="K1211">
        <f t="shared" si="37"/>
        <v>18435</v>
      </c>
      <c r="L1211">
        <f>IF(G1212="",0,(Table135672[[#This Row],[ExecutionTimeHours]]-G1212)/Table135672[[#This Row],[Timespan]])</f>
        <v>6.7817460025654822E-2</v>
      </c>
      <c r="M1211" s="2">
        <f>IF(H1212="",0,(Table135672[[#This Row],[ExecutionTimeFinished]]-H1212)/Table135672[[#This Row],[Timespan]])</f>
        <v>0</v>
      </c>
      <c r="N1211" s="2">
        <f>IF(I1212="",0,(Table135672[[#This Row],[StartToEndTimeFinished]]-I1212)/Table135672[[#This Row],[Timespan]])</f>
        <v>0</v>
      </c>
      <c r="O1211" s="6">
        <f>IF(A1212="","00:01",Table135672[[#This Row],[DateTime]]-A1212)*24*60</f>
        <v>1.0500000044703484</v>
      </c>
      <c r="P1211" s="6">
        <f>IF(G1272="",0,(Table135672[[#This Row],[ExecutionTimeHours]]-G1272)/Table135672[[#This Row],[TimespanSoft]])</f>
        <v>16.086632464054805</v>
      </c>
      <c r="Q1211" s="7">
        <f>IF(A1272="","01:00",Table135672[[#This Row],[DateTime]]-A1272)*24</f>
        <v>1.0558333334047347</v>
      </c>
      <c r="R1211" s="2">
        <f>Table135672[[#This Row],[HoursDelta]]*60</f>
        <v>4.0690476015392889</v>
      </c>
      <c r="S1211" s="2">
        <f>IF(Table135672[[#This Row],[StartToEndDelta]]&gt;0,Table135672[[#This Row],[ExTimeFinishedDelta]]/Table135672[[#This Row],[StartToEndDelta]],0)</f>
        <v>0</v>
      </c>
      <c r="T1211" s="2">
        <f>Table135672[[#This Row],[HoursDeltaSoft]]</f>
        <v>16.086632464054805</v>
      </c>
    </row>
    <row r="1212" spans="1:20" x14ac:dyDescent="0.25">
      <c r="A1212" s="1">
        <v>40719.740439814814</v>
      </c>
      <c r="B1212">
        <v>24</v>
      </c>
      <c r="C1212">
        <v>20</v>
      </c>
      <c r="D1212">
        <v>19.2374254862467</v>
      </c>
      <c r="E1212">
        <v>98295</v>
      </c>
      <c r="F1212">
        <v>79859</v>
      </c>
      <c r="G1212">
        <v>7577.64901166667</v>
      </c>
      <c r="H1212">
        <v>7352.8218575000001</v>
      </c>
      <c r="I1212">
        <v>12706.0416347222</v>
      </c>
      <c r="J1212">
        <f t="shared" si="36"/>
        <v>4</v>
      </c>
      <c r="K1212">
        <f t="shared" si="37"/>
        <v>18436</v>
      </c>
      <c r="L1212">
        <f>IF(G1213="",0,(Table135672[[#This Row],[ExecutionTimeHours]]-G1213)/Table135672[[#This Row],[Timespan]])</f>
        <v>6.6283073052927161E-2</v>
      </c>
      <c r="M1212" s="2">
        <f>IF(H1213="",0,(Table135672[[#This Row],[ExecutionTimeFinished]]-H1213)/Table135672[[#This Row],[Timespan]])</f>
        <v>0</v>
      </c>
      <c r="N1212" s="2">
        <f>IF(I1213="",0,(Table135672[[#This Row],[StartToEndTimeFinished]]-I1213)/Table135672[[#This Row],[Timespan]])</f>
        <v>0</v>
      </c>
      <c r="O1212" s="6">
        <f>IF(A1213="","00:01",Table135672[[#This Row],[DateTime]]-A1213)*24*60</f>
        <v>1.0666666645556688</v>
      </c>
      <c r="P1212" s="6">
        <f>IF(G1273="",0,(Table135672[[#This Row],[ExecutionTimeHours]]-G1273)/Table135672[[#This Row],[TimespanSoft]])</f>
        <v>16.394594416861956</v>
      </c>
      <c r="Q1212" s="7">
        <f>IF(A1273="","01:00",Table135672[[#This Row],[DateTime]]-A1273)*24</f>
        <v>1.0547222222085111</v>
      </c>
      <c r="R1212" s="2">
        <f>Table135672[[#This Row],[HoursDelta]]*60</f>
        <v>3.9769843831756297</v>
      </c>
      <c r="S1212" s="2">
        <f>IF(Table135672[[#This Row],[StartToEndDelta]]&gt;0,Table135672[[#This Row],[ExTimeFinishedDelta]]/Table135672[[#This Row],[StartToEndDelta]],0)</f>
        <v>0</v>
      </c>
      <c r="T1212" s="2">
        <f>Table135672[[#This Row],[HoursDeltaSoft]]</f>
        <v>16.394594416861956</v>
      </c>
    </row>
    <row r="1213" spans="1:20" x14ac:dyDescent="0.25">
      <c r="A1213" s="1">
        <v>40719.739699074074</v>
      </c>
      <c r="B1213">
        <v>24</v>
      </c>
      <c r="C1213">
        <v>20</v>
      </c>
      <c r="D1213">
        <v>25.807032585144</v>
      </c>
      <c r="E1213">
        <v>98295</v>
      </c>
      <c r="F1213">
        <v>79750</v>
      </c>
      <c r="G1213">
        <v>7577.5783097222202</v>
      </c>
      <c r="H1213">
        <v>7352.8218575000001</v>
      </c>
      <c r="I1213">
        <v>12706.0416347222</v>
      </c>
      <c r="J1213">
        <f t="shared" si="36"/>
        <v>4</v>
      </c>
      <c r="K1213">
        <f t="shared" si="37"/>
        <v>18545</v>
      </c>
      <c r="L1213">
        <f>IF(G1214="",0,(Table135672[[#This Row],[ExecutionTimeHours]]-G1214)/Table135672[[#This Row],[Timespan]])</f>
        <v>7.6636507606977336E-2</v>
      </c>
      <c r="M1213" s="2">
        <f>IF(H1214="",0,(Table135672[[#This Row],[ExecutionTimeFinished]]-H1214)/Table135672[[#This Row],[Timespan]])</f>
        <v>0.56370766956185914</v>
      </c>
      <c r="N1213" s="2">
        <f>IF(I1214="",0,(Table135672[[#This Row],[StartToEndTimeFinished]]-I1214)/Table135672[[#This Row],[Timespan]])</f>
        <v>1.1275563443423251</v>
      </c>
      <c r="O1213" s="6">
        <f>IF(A1214="","00:01",Table135672[[#This Row],[DateTime]]-A1214)*24*60</f>
        <v>1.0500000044703484</v>
      </c>
      <c r="P1213" s="6">
        <f>IF(G1274="",0,(Table135672[[#This Row],[ExecutionTimeHours]]-G1274)/Table135672[[#This Row],[TimespanSoft]])</f>
        <v>16.696552948954597</v>
      </c>
      <c r="Q1213" s="7">
        <f>IF(A1274="","01:00",Table135672[[#This Row],[DateTime]]-A1274)*24</f>
        <v>1.0544444445404224</v>
      </c>
      <c r="R1213" s="2">
        <f>Table135672[[#This Row],[HoursDelta]]*60</f>
        <v>4.5981904564186404</v>
      </c>
      <c r="S1213" s="2">
        <f>IF(Table135672[[#This Row],[StartToEndDelta]]&gt;0,Table135672[[#This Row],[ExTimeFinishedDelta]]/Table135672[[#This Row],[StartToEndDelta]],0)</f>
        <v>0.49993747309422082</v>
      </c>
      <c r="T1213" s="2">
        <f>Table135672[[#This Row],[HoursDeltaSoft]]</f>
        <v>16.696552948954597</v>
      </c>
    </row>
    <row r="1214" spans="1:20" x14ac:dyDescent="0.25">
      <c r="A1214" s="1">
        <v>40719.738969907405</v>
      </c>
      <c r="B1214">
        <v>24</v>
      </c>
      <c r="C1214">
        <v>18</v>
      </c>
      <c r="D1214">
        <v>31.842543284098301</v>
      </c>
      <c r="E1214">
        <v>98295</v>
      </c>
      <c r="F1214">
        <v>79640</v>
      </c>
      <c r="G1214">
        <v>7577.4978413888903</v>
      </c>
      <c r="H1214">
        <v>7352.2299644444402</v>
      </c>
      <c r="I1214">
        <v>12704.8577005556</v>
      </c>
      <c r="J1214">
        <f t="shared" si="36"/>
        <v>6</v>
      </c>
      <c r="K1214">
        <f t="shared" si="37"/>
        <v>18655</v>
      </c>
      <c r="L1214">
        <f>IF(G1215="",0,(Table135672[[#This Row],[ExecutionTimeHours]]-G1215)/Table135672[[#This Row],[Timespan]])</f>
        <v>0.11749865585103313</v>
      </c>
      <c r="M1214" s="2">
        <f>IF(H1215="",0,(Table135672[[#This Row],[ExecutionTimeFinished]]-H1215)/Table135672[[#This Row],[Timespan]])</f>
        <v>0.3963663976282763</v>
      </c>
      <c r="N1214" s="2">
        <f>IF(I1215="",0,(Table135672[[#This Row],[StartToEndTimeFinished]]-I1215)/Table135672[[#This Row],[Timespan]])</f>
        <v>0.55520967714344005</v>
      </c>
      <c r="O1214" s="6">
        <f>IF(A1215="","00:01",Table135672[[#This Row],[DateTime]]-A1215)*24*60</f>
        <v>1.0333333339076489</v>
      </c>
      <c r="P1214" s="6">
        <f>IF(G1275="",0,(Table135672[[#This Row],[ExecutionTimeHours]]-G1275)/Table135672[[#This Row],[TimespanSoft]])</f>
        <v>17.00106189118981</v>
      </c>
      <c r="Q1214" s="7">
        <f>IF(A1275="","01:00",Table135672[[#This Row],[DateTime]]-A1275)*24</f>
        <v>1.0547222222085111</v>
      </c>
      <c r="R1214" s="2">
        <f>Table135672[[#This Row],[HoursDelta]]*60</f>
        <v>7.0499193510619875</v>
      </c>
      <c r="S1214" s="2">
        <f>IF(Table135672[[#This Row],[StartToEndDelta]]&gt;0,Table135672[[#This Row],[ExTimeFinishedDelta]]/Table135672[[#This Row],[StartToEndDelta]],0)</f>
        <v>0.71390397888521295</v>
      </c>
      <c r="T1214" s="2">
        <f>Table135672[[#This Row],[HoursDeltaSoft]]</f>
        <v>17.00106189118981</v>
      </c>
    </row>
    <row r="1215" spans="1:20" x14ac:dyDescent="0.25">
      <c r="A1215" s="1">
        <v>40719.738252314812</v>
      </c>
      <c r="B1215">
        <v>24</v>
      </c>
      <c r="C1215">
        <v>17</v>
      </c>
      <c r="D1215">
        <v>31.051436106363902</v>
      </c>
      <c r="E1215">
        <v>98295</v>
      </c>
      <c r="F1215">
        <v>79317</v>
      </c>
      <c r="G1215">
        <v>7577.37642611111</v>
      </c>
      <c r="H1215">
        <v>7351.82038583333</v>
      </c>
      <c r="I1215">
        <v>12704.283983888899</v>
      </c>
      <c r="J1215">
        <f t="shared" si="36"/>
        <v>7</v>
      </c>
      <c r="K1215">
        <f t="shared" si="37"/>
        <v>18978</v>
      </c>
      <c r="L1215">
        <f>IF(G1216="",0,(Table135672[[#This Row],[ExecutionTimeHours]]-G1216)/Table135672[[#This Row],[Timespan]])</f>
        <v>0.1187478145915747</v>
      </c>
      <c r="M1215" s="2">
        <f>IF(H1216="",0,(Table135672[[#This Row],[ExecutionTimeFinished]]-H1216)/Table135672[[#This Row],[Timespan]])</f>
        <v>0.85948442903117794</v>
      </c>
      <c r="N1215" s="2">
        <f>IF(I1216="",0,(Table135672[[#This Row],[StartToEndTimeFinished]]-I1216)/Table135672[[#This Row],[Timespan]])</f>
        <v>1.5602584750637734</v>
      </c>
      <c r="O1215" s="6">
        <f>IF(A1216="","00:01",Table135672[[#This Row],[DateTime]]-A1216)*24*60</f>
        <v>1.0166666633449495</v>
      </c>
      <c r="P1215" s="6">
        <f>IF(G1276="",0,(Table135672[[#This Row],[ExecutionTimeHours]]-G1276)/Table135672[[#This Row],[TimespanSoft]])</f>
        <v>17.214489603477816</v>
      </c>
      <c r="Q1215" s="7">
        <f>IF(A1276="","01:00",Table135672[[#This Row],[DateTime]]-A1276)*24</f>
        <v>1.0552777777193114</v>
      </c>
      <c r="R1215" s="2">
        <f>Table135672[[#This Row],[HoursDelta]]*60</f>
        <v>7.1248688754944816</v>
      </c>
      <c r="S1215" s="2">
        <f>IF(Table135672[[#This Row],[StartToEndDelta]]&gt;0,Table135672[[#This Row],[ExTimeFinishedDelta]]/Table135672[[#This Row],[StartToEndDelta]],0)</f>
        <v>0.5508602855024054</v>
      </c>
      <c r="T1215" s="2">
        <f>Table135672[[#This Row],[HoursDeltaSoft]]</f>
        <v>17.214489603477816</v>
      </c>
    </row>
    <row r="1216" spans="1:20" x14ac:dyDescent="0.25">
      <c r="A1216" s="1">
        <v>40719.737546296295</v>
      </c>
      <c r="B1216">
        <v>24</v>
      </c>
      <c r="C1216">
        <v>16</v>
      </c>
      <c r="D1216">
        <v>44.84130859375</v>
      </c>
      <c r="E1216">
        <v>98295</v>
      </c>
      <c r="F1216">
        <v>79177</v>
      </c>
      <c r="G1216">
        <v>7577.2556991666697</v>
      </c>
      <c r="H1216">
        <v>7350.9465766666699</v>
      </c>
      <c r="I1216">
        <v>12702.697721111101</v>
      </c>
      <c r="J1216">
        <f t="shared" si="36"/>
        <v>8</v>
      </c>
      <c r="K1216">
        <f t="shared" si="37"/>
        <v>19118</v>
      </c>
      <c r="L1216">
        <f>IF(G1217="",0,(Table135672[[#This Row],[ExecutionTimeHours]]-G1217)/Table135672[[#This Row],[Timespan]])</f>
        <v>0.16303277724790907</v>
      </c>
      <c r="M1216" s="2">
        <f>IF(H1217="",0,(Table135672[[#This Row],[ExecutionTimeFinished]]-H1217)/Table135672[[#This Row],[Timespan]])</f>
        <v>0</v>
      </c>
      <c r="N1216" s="2">
        <f>IF(I1217="",0,(Table135672[[#This Row],[StartToEndTimeFinished]]-I1217)/Table135672[[#This Row],[Timespan]])</f>
        <v>0</v>
      </c>
      <c r="O1216" s="6">
        <f>IF(A1217="","00:01",Table135672[[#This Row],[DateTime]]-A1217)*24*60</f>
        <v>1.000000003259629</v>
      </c>
      <c r="P1216" s="6">
        <f>IF(G1277="",0,(Table135672[[#This Row],[ExecutionTimeHours]]-G1277)/Table135672[[#This Row],[TimespanSoft]])</f>
        <v>17.494394052037055</v>
      </c>
      <c r="Q1216" s="7">
        <f>IF(A1277="","01:00",Table135672[[#This Row],[DateTime]]-A1277)*24</f>
        <v>1.0552777777193114</v>
      </c>
      <c r="R1216" s="2">
        <f>Table135672[[#This Row],[HoursDelta]]*60</f>
        <v>9.7819666348745447</v>
      </c>
      <c r="S1216" s="2">
        <f>IF(Table135672[[#This Row],[StartToEndDelta]]&gt;0,Table135672[[#This Row],[ExTimeFinishedDelta]]/Table135672[[#This Row],[StartToEndDelta]],0)</f>
        <v>0</v>
      </c>
      <c r="T1216" s="2">
        <f>Table135672[[#This Row],[HoursDeltaSoft]]</f>
        <v>17.494394052037055</v>
      </c>
    </row>
    <row r="1217" spans="1:20" x14ac:dyDescent="0.25">
      <c r="A1217" s="1">
        <v>40719.736851851849</v>
      </c>
      <c r="B1217">
        <v>24</v>
      </c>
      <c r="C1217">
        <v>14</v>
      </c>
      <c r="D1217">
        <v>42.679817199707003</v>
      </c>
      <c r="E1217">
        <v>98295</v>
      </c>
      <c r="F1217">
        <v>79133</v>
      </c>
      <c r="G1217">
        <v>7577.0926663888904</v>
      </c>
      <c r="H1217">
        <v>7350.9465766666699</v>
      </c>
      <c r="I1217">
        <v>12702.697721111101</v>
      </c>
      <c r="J1217">
        <f t="shared" si="36"/>
        <v>10</v>
      </c>
      <c r="K1217">
        <f t="shared" si="37"/>
        <v>19162</v>
      </c>
      <c r="L1217">
        <f>IF(G1218="",0,(Table135672[[#This Row],[ExecutionTimeHours]]-G1218)/Table135672[[#This Row],[Timespan]])</f>
        <v>0.17672259898262863</v>
      </c>
      <c r="M1217" s="2">
        <f>IF(H1218="",0,(Table135672[[#This Row],[ExecutionTimeFinished]]-H1218)/Table135672[[#This Row],[Timespan]])</f>
        <v>0</v>
      </c>
      <c r="N1217" s="2">
        <f>IF(I1218="",0,(Table135672[[#This Row],[StartToEndTimeFinished]]-I1218)/Table135672[[#This Row],[Timespan]])</f>
        <v>0</v>
      </c>
      <c r="O1217" s="6">
        <f>IF(A1218="","00:01",Table135672[[#This Row],[DateTime]]-A1218)*24*60</f>
        <v>0.98333333269692957</v>
      </c>
      <c r="P1217" s="6">
        <f>IF(G1278="",0,(Table135672[[#This Row],[ExecutionTimeHours]]-G1278)/Table135672[[#This Row],[TimespanSoft]])</f>
        <v>17.653774883581868</v>
      </c>
      <c r="Q1217" s="7">
        <f>IF(A1278="","01:00",Table135672[[#This Row],[DateTime]]-A1278)*24</f>
        <v>1.0549999998765998</v>
      </c>
      <c r="R1217" s="2">
        <f>Table135672[[#This Row],[HoursDelta]]*60</f>
        <v>10.603355938957717</v>
      </c>
      <c r="S1217" s="2">
        <f>IF(Table135672[[#This Row],[StartToEndDelta]]&gt;0,Table135672[[#This Row],[ExTimeFinishedDelta]]/Table135672[[#This Row],[StartToEndDelta]],0)</f>
        <v>0</v>
      </c>
      <c r="T1217" s="2">
        <f>Table135672[[#This Row],[HoursDeltaSoft]]</f>
        <v>17.653774883581868</v>
      </c>
    </row>
    <row r="1218" spans="1:20" x14ac:dyDescent="0.25">
      <c r="A1218" s="1">
        <v>40719.736168981479</v>
      </c>
      <c r="B1218">
        <v>24</v>
      </c>
      <c r="C1218">
        <v>14</v>
      </c>
      <c r="D1218">
        <v>43.230013529459598</v>
      </c>
      <c r="E1218">
        <v>98295</v>
      </c>
      <c r="F1218">
        <v>78993</v>
      </c>
      <c r="G1218">
        <v>7576.9188891666699</v>
      </c>
      <c r="H1218">
        <v>7350.9465766666699</v>
      </c>
      <c r="I1218">
        <v>12702.697721111101</v>
      </c>
      <c r="J1218">
        <f t="shared" si="36"/>
        <v>10</v>
      </c>
      <c r="K1218">
        <f t="shared" si="37"/>
        <v>19302</v>
      </c>
      <c r="L1218">
        <f>IF(G1219="",0,(Table135672[[#This Row],[ExecutionTimeHours]]-G1219)/Table135672[[#This Row],[Timespan]])</f>
        <v>0.17316051421385287</v>
      </c>
      <c r="M1218" s="2">
        <f>IF(H1219="",0,(Table135672[[#This Row],[ExecutionTimeFinished]]-H1219)/Table135672[[#This Row],[Timespan]])</f>
        <v>0.13530230877765051</v>
      </c>
      <c r="N1218" s="2">
        <f>IF(I1219="",0,(Table135672[[#This Row],[StartToEndTimeFinished]]-I1219)/Table135672[[#This Row],[Timespan]])</f>
        <v>0.43814436250039279</v>
      </c>
      <c r="O1218" s="6">
        <f>IF(A1219="","00:01",Table135672[[#This Row],[DateTime]]-A1219)*24*60</f>
        <v>1.0833333246409893</v>
      </c>
      <c r="P1218" s="6">
        <f>IF(G1279="",0,(Table135672[[#This Row],[ExecutionTimeHours]]-G1279)/Table135672[[#This Row],[TimespanSoft]])</f>
        <v>17.859219999891522</v>
      </c>
      <c r="Q1218" s="7">
        <f>IF(A1279="","01:00",Table135672[[#This Row],[DateTime]]-A1279)*24</f>
        <v>1.0555555555620231</v>
      </c>
      <c r="R1218" s="2">
        <f>Table135672[[#This Row],[HoursDelta]]*60</f>
        <v>10.389630852831171</v>
      </c>
      <c r="S1218" s="2">
        <f>IF(Table135672[[#This Row],[StartToEndDelta]]&gt;0,Table135672[[#This Row],[ExTimeFinishedDelta]]/Table135672[[#This Row],[StartToEndDelta]],0)</f>
        <v>0.30880759940744235</v>
      </c>
      <c r="T1218" s="2">
        <f>Table135672[[#This Row],[HoursDeltaSoft]]</f>
        <v>17.859219999891522</v>
      </c>
    </row>
    <row r="1219" spans="1:20" x14ac:dyDescent="0.25">
      <c r="A1219" s="1">
        <v>40719.73541666667</v>
      </c>
      <c r="B1219">
        <v>24</v>
      </c>
      <c r="C1219">
        <v>13</v>
      </c>
      <c r="D1219">
        <v>55.826437632242801</v>
      </c>
      <c r="E1219">
        <v>98295</v>
      </c>
      <c r="F1219">
        <v>78931</v>
      </c>
      <c r="G1219">
        <v>7576.7312986111101</v>
      </c>
      <c r="H1219">
        <v>7350.7999991666702</v>
      </c>
      <c r="I1219">
        <v>12702.2230647222</v>
      </c>
      <c r="J1219">
        <f t="shared" ref="J1219:J1282" si="38">B1219-C1219</f>
        <v>11</v>
      </c>
      <c r="K1219">
        <f t="shared" ref="K1219:K1282" si="39">E1219-F1219</f>
        <v>19364</v>
      </c>
      <c r="L1219">
        <f>IF(G1220="",0,(Table135672[[#This Row],[ExecutionTimeHours]]-G1220)/Table135672[[#This Row],[Timespan]])</f>
        <v>0.18801640477259665</v>
      </c>
      <c r="M1219" s="2">
        <f>IF(H1220="",0,(Table135672[[#This Row],[ExecutionTimeFinished]]-H1220)/Table135672[[#This Row],[Timespan]])</f>
        <v>0.59174244328113501</v>
      </c>
      <c r="N1219" s="2">
        <f>IF(I1220="",0,(Table135672[[#This Row],[StartToEndTimeFinished]]-I1220)/Table135672[[#This Row],[Timespan]])</f>
        <v>0.89412577417448058</v>
      </c>
      <c r="O1219" s="6">
        <f>IF(A1220="","00:01",Table135672[[#This Row],[DateTime]]-A1220)*24*60</f>
        <v>1.0666666750330478</v>
      </c>
      <c r="P1219" s="6">
        <f>IF(G1280="",0,(Table135672[[#This Row],[ExecutionTimeHours]]-G1280)/Table135672[[#This Row],[TimespanSoft]])</f>
        <v>18.09441354529157</v>
      </c>
      <c r="Q1219" s="7">
        <f>IF(A1280="","01:00",Table135672[[#This Row],[DateTime]]-A1280)*24</f>
        <v>1.0538888890296221</v>
      </c>
      <c r="R1219" s="2">
        <f>Table135672[[#This Row],[HoursDelta]]*60</f>
        <v>11.2809842863558</v>
      </c>
      <c r="S1219" s="2">
        <f>IF(Table135672[[#This Row],[StartToEndDelta]]&gt;0,Table135672[[#This Row],[ExTimeFinishedDelta]]/Table135672[[#This Row],[StartToEndDelta]],0)</f>
        <v>0.66181119074380002</v>
      </c>
      <c r="T1219" s="2">
        <f>Table135672[[#This Row],[HoursDeltaSoft]]</f>
        <v>18.09441354529157</v>
      </c>
    </row>
    <row r="1220" spans="1:20" x14ac:dyDescent="0.25">
      <c r="A1220" s="1">
        <v>40719.734675925924</v>
      </c>
      <c r="B1220">
        <v>24</v>
      </c>
      <c r="C1220">
        <v>11</v>
      </c>
      <c r="D1220">
        <v>63.504829406738303</v>
      </c>
      <c r="E1220">
        <v>98295</v>
      </c>
      <c r="F1220">
        <v>78728</v>
      </c>
      <c r="G1220">
        <v>7576.5307477777797</v>
      </c>
      <c r="H1220">
        <v>7350.1688072222196</v>
      </c>
      <c r="I1220">
        <v>12701.2693305556</v>
      </c>
      <c r="J1220">
        <f t="shared" si="38"/>
        <v>13</v>
      </c>
      <c r="K1220">
        <f t="shared" si="39"/>
        <v>19567</v>
      </c>
      <c r="L1220">
        <f>IF(G1221="",0,(Table135672[[#This Row],[ExecutionTimeHours]]-G1221)/Table135672[[#This Row],[Timespan]])</f>
        <v>0.24133722396186585</v>
      </c>
      <c r="M1220" s="2">
        <f>IF(H1221="",0,(Table135672[[#This Row],[ExecutionTimeFinished]]-H1221)/Table135672[[#This Row],[Timespan]])</f>
        <v>0.7257472274582415</v>
      </c>
      <c r="N1220" s="2">
        <f>IF(I1221="",0,(Table135672[[#This Row],[StartToEndTimeFinished]]-I1221)/Table135672[[#This Row],[Timespan]])</f>
        <v>0.93931639567964786</v>
      </c>
      <c r="O1220" s="6">
        <f>IF(A1221="","00:01",Table135672[[#This Row],[DateTime]]-A1221)*24*60</f>
        <v>0.99999999278225005</v>
      </c>
      <c r="P1220" s="6">
        <f>IF(G1281="",0,(Table135672[[#This Row],[ExecutionTimeHours]]-G1281)/Table135672[[#This Row],[TimespanSoft]])</f>
        <v>18.258822475224058</v>
      </c>
      <c r="Q1220" s="7">
        <f>IF(A1281="","01:00",Table135672[[#This Row],[DateTime]]-A1281)*24</f>
        <v>1.0530555555014871</v>
      </c>
      <c r="R1220" s="2">
        <f>Table135672[[#This Row],[HoursDelta]]*60</f>
        <v>14.480233437711952</v>
      </c>
      <c r="S1220" s="2">
        <f>IF(Table135672[[#This Row],[StartToEndDelta]]&gt;0,Table135672[[#This Row],[ExTimeFinishedDelta]]/Table135672[[#This Row],[StartToEndDelta]],0)</f>
        <v>0.77263340744001685</v>
      </c>
      <c r="T1220" s="2">
        <f>Table135672[[#This Row],[HoursDeltaSoft]]</f>
        <v>18.258822475224058</v>
      </c>
    </row>
    <row r="1221" spans="1:20" x14ac:dyDescent="0.25">
      <c r="A1221" s="1">
        <v>40719.733981481484</v>
      </c>
      <c r="B1221">
        <v>24</v>
      </c>
      <c r="C1221">
        <v>9</v>
      </c>
      <c r="D1221">
        <v>67.312168121337905</v>
      </c>
      <c r="E1221">
        <v>98295</v>
      </c>
      <c r="F1221">
        <v>78381</v>
      </c>
      <c r="G1221">
        <v>7576.2894105555597</v>
      </c>
      <c r="H1221">
        <v>7349.4430599999996</v>
      </c>
      <c r="I1221">
        <v>12700.3300141667</v>
      </c>
      <c r="J1221">
        <f t="shared" si="38"/>
        <v>15</v>
      </c>
      <c r="K1221">
        <f t="shared" si="39"/>
        <v>19914</v>
      </c>
      <c r="L1221">
        <f>IF(G1222="",0,(Table135672[[#This Row],[ExecutionTimeHours]]-G1222)/Table135672[[#This Row],[Timespan]])</f>
        <v>0.27794694354346405</v>
      </c>
      <c r="M1221" s="2">
        <f>IF(H1222="",0,(Table135672[[#This Row],[ExecutionTimeFinished]]-H1222)/Table135672[[#This Row],[Timespan]])</f>
        <v>1.287695551361957</v>
      </c>
      <c r="N1221" s="2">
        <f>IF(I1222="",0,(Table135672[[#This Row],[StartToEndTimeFinished]]-I1222)/Table135672[[#This Row],[Timespan]])</f>
        <v>2.6291552692301661</v>
      </c>
      <c r="O1221" s="6">
        <f>IF(A1222="","00:01",Table135672[[#This Row],[DateTime]]-A1222)*24*60</f>
        <v>1.000000003259629</v>
      </c>
      <c r="P1221" s="6">
        <f>IF(G1282="",0,(Table135672[[#This Row],[ExecutionTimeHours]]-G1282)/Table135672[[#This Row],[TimespanSoft]])</f>
        <v>18.340011833510257</v>
      </c>
      <c r="Q1221" s="7">
        <f>IF(A1282="","01:00",Table135672[[#This Row],[DateTime]]-A1282)*24</f>
        <v>1.0561111112474464</v>
      </c>
      <c r="R1221" s="2">
        <f>Table135672[[#This Row],[HoursDelta]]*60</f>
        <v>16.676816612607844</v>
      </c>
      <c r="S1221" s="2">
        <f>IF(Table135672[[#This Row],[StartToEndDelta]]&gt;0,Table135672[[#This Row],[ExTimeFinishedDelta]]/Table135672[[#This Row],[StartToEndDelta]],0)</f>
        <v>0.48977539152299771</v>
      </c>
      <c r="T1221" s="2">
        <f>Table135672[[#This Row],[HoursDeltaSoft]]</f>
        <v>18.340011833510257</v>
      </c>
    </row>
    <row r="1222" spans="1:20" x14ac:dyDescent="0.25">
      <c r="A1222" s="1">
        <v>40719.733287037037</v>
      </c>
      <c r="B1222">
        <v>24</v>
      </c>
      <c r="C1222">
        <v>3</v>
      </c>
      <c r="D1222">
        <v>89.878644307454394</v>
      </c>
      <c r="E1222">
        <v>98295</v>
      </c>
      <c r="F1222">
        <v>78306</v>
      </c>
      <c r="G1222">
        <v>7576.0114636111102</v>
      </c>
      <c r="H1222">
        <v>7348.1553644444402</v>
      </c>
      <c r="I1222">
        <v>12697.7008588889</v>
      </c>
      <c r="J1222">
        <f t="shared" si="38"/>
        <v>21</v>
      </c>
      <c r="K1222">
        <f t="shared" si="39"/>
        <v>19989</v>
      </c>
      <c r="L1222">
        <f>IF(G1223="",0,(Table135672[[#This Row],[ExecutionTimeHours]]-G1223)/Table135672[[#This Row],[Timespan]])</f>
        <v>0.40131888758212253</v>
      </c>
      <c r="M1222" s="2">
        <f>IF(H1223="",0,(Table135672[[#This Row],[ExecutionTimeFinished]]-H1223)/Table135672[[#This Row],[Timespan]])</f>
        <v>0.48609055396614298</v>
      </c>
      <c r="N1222" s="2">
        <f>IF(I1223="",0,(Table135672[[#This Row],[StartToEndTimeFinished]]-I1223)/Table135672[[#This Row],[Timespan]])</f>
        <v>0.86284221938837935</v>
      </c>
      <c r="O1222" s="6">
        <f>IF(A1223="","00:01",Table135672[[#This Row],[DateTime]]-A1223)*24*60</f>
        <v>1.000000003259629</v>
      </c>
      <c r="P1222" s="6">
        <f>IF(G1283="",0,(Table135672[[#This Row],[ExecutionTimeHours]]-G1283)/Table135672[[#This Row],[TimespanSoft]])</f>
        <v>18.427036013122464</v>
      </c>
      <c r="Q1222" s="7">
        <f>IF(A1283="","01:00",Table135672[[#This Row],[DateTime]]-A1283)*24</f>
        <v>1.0566666667582467</v>
      </c>
      <c r="R1222" s="2">
        <f>Table135672[[#This Row],[HoursDelta]]*60</f>
        <v>24.079133254927353</v>
      </c>
      <c r="S1222" s="2">
        <f>IF(Table135672[[#This Row],[StartToEndDelta]]&gt;0,Table135672[[#This Row],[ExTimeFinishedDelta]]/Table135672[[#This Row],[StartToEndDelta]],0)</f>
        <v>0.56335972329993933</v>
      </c>
      <c r="T1222" s="2">
        <f>Table135672[[#This Row],[HoursDeltaSoft]]</f>
        <v>18.427036013122464</v>
      </c>
    </row>
    <row r="1223" spans="1:20" x14ac:dyDescent="0.25">
      <c r="A1223" s="1">
        <v>40719.732592592591</v>
      </c>
      <c r="B1223">
        <v>24</v>
      </c>
      <c r="C1223">
        <v>1</v>
      </c>
      <c r="D1223">
        <v>93.987805684407505</v>
      </c>
      <c r="E1223">
        <v>98295</v>
      </c>
      <c r="F1223">
        <v>78105</v>
      </c>
      <c r="G1223">
        <v>7575.61014472222</v>
      </c>
      <c r="H1223">
        <v>7347.6692738888896</v>
      </c>
      <c r="I1223">
        <v>12696.838016666699</v>
      </c>
      <c r="J1223">
        <f t="shared" si="38"/>
        <v>23</v>
      </c>
      <c r="K1223">
        <f t="shared" si="39"/>
        <v>20190</v>
      </c>
      <c r="L1223">
        <f>IF(G1224="",0,(Table135672[[#This Row],[ExecutionTimeHours]]-G1224)/Table135672[[#This Row],[Timespan]])</f>
        <v>0.39044418212905513</v>
      </c>
      <c r="M1223" s="2">
        <f>IF(H1224="",0,(Table135672[[#This Row],[ExecutionTimeFinished]]-H1224)/Table135672[[#This Row],[Timespan]])</f>
        <v>0.56104127305675999</v>
      </c>
      <c r="N1223" s="2">
        <f>IF(I1224="",0,(Table135672[[#This Row],[StartToEndTimeFinished]]-I1224)/Table135672[[#This Row],[Timespan]])</f>
        <v>0.80251032211493867</v>
      </c>
      <c r="O1223" s="6">
        <f>IF(A1224="","00:01",Table135672[[#This Row],[DateTime]]-A1224)*24*60</f>
        <v>1.0499999939929694</v>
      </c>
      <c r="P1223" s="6">
        <f>IF(G1284="",0,(Table135672[[#This Row],[ExecutionTimeHours]]-G1284)/Table135672[[#This Row],[TimespanSoft]])</f>
        <v>18.399034131556679</v>
      </c>
      <c r="Q1223" s="7">
        <f>IF(A1284="","01:00",Table135672[[#This Row],[DateTime]]-A1284)*24</f>
        <v>1.0580555554479361</v>
      </c>
      <c r="R1223" s="2">
        <f>Table135672[[#This Row],[HoursDelta]]*60</f>
        <v>23.426650927743307</v>
      </c>
      <c r="S1223" s="2">
        <f>IF(Table135672[[#This Row],[StartToEndDelta]]&gt;0,Table135672[[#This Row],[ExTimeFinishedDelta]]/Table135672[[#This Row],[StartToEndDelta]],0)</f>
        <v>0.69910785892222516</v>
      </c>
      <c r="T1223" s="2">
        <f>Table135672[[#This Row],[HoursDeltaSoft]]</f>
        <v>18.399034131556679</v>
      </c>
    </row>
    <row r="1224" spans="1:20" x14ac:dyDescent="0.25">
      <c r="A1224" s="1">
        <v>40719.731863425928</v>
      </c>
      <c r="B1224">
        <v>24</v>
      </c>
      <c r="C1224">
        <v>0</v>
      </c>
      <c r="D1224">
        <v>96.529052734375</v>
      </c>
      <c r="E1224">
        <v>98295</v>
      </c>
      <c r="F1224">
        <v>78313</v>
      </c>
      <c r="G1224">
        <v>7575.2001783333299</v>
      </c>
      <c r="H1224">
        <v>7347.0801805555502</v>
      </c>
      <c r="I1224">
        <v>12695.995380833299</v>
      </c>
      <c r="J1224">
        <f t="shared" si="38"/>
        <v>24</v>
      </c>
      <c r="K1224">
        <f t="shared" si="39"/>
        <v>19982</v>
      </c>
      <c r="L1224">
        <f>IF(G1225="",0,(Table135672[[#This Row],[ExecutionTimeHours]]-G1225)/Table135672[[#This Row],[Timespan]])</f>
        <v>0.39980290834560578</v>
      </c>
      <c r="M1224" s="2">
        <f>IF(H1225="",0,(Table135672[[#This Row],[ExecutionTimeFinished]]-H1225)/Table135672[[#This Row],[Timespan]])</f>
        <v>0</v>
      </c>
      <c r="N1224" s="2">
        <f>IF(I1225="",0,(Table135672[[#This Row],[StartToEndTimeFinished]]-I1225)/Table135672[[#This Row],[Timespan]])</f>
        <v>0</v>
      </c>
      <c r="O1224" s="6">
        <f>IF(A1225="","00:01",Table135672[[#This Row],[DateTime]]-A1225)*24*60</f>
        <v>1.0500000044703484</v>
      </c>
      <c r="P1224" s="6">
        <f>IF(G1285="",0,(Table135672[[#This Row],[ExecutionTimeHours]]-G1285)/Table135672[[#This Row],[TimespanSoft]])</f>
        <v>18.355037541495292</v>
      </c>
      <c r="Q1224" s="7">
        <f>IF(A1285="","01:00",Table135672[[#This Row],[DateTime]]-A1285)*24</f>
        <v>1.058055555622559</v>
      </c>
      <c r="R1224" s="2">
        <f>Table135672[[#This Row],[HoursDelta]]*60</f>
        <v>23.988174500736346</v>
      </c>
      <c r="S1224" s="2">
        <f>IF(Table135672[[#This Row],[StartToEndDelta]]&gt;0,Table135672[[#This Row],[ExTimeFinishedDelta]]/Table135672[[#This Row],[StartToEndDelta]],0)</f>
        <v>0</v>
      </c>
      <c r="T1224" s="2">
        <f>Table135672[[#This Row],[HoursDeltaSoft]]</f>
        <v>18.355037541495292</v>
      </c>
    </row>
    <row r="1225" spans="1:20" x14ac:dyDescent="0.25">
      <c r="A1225" s="1">
        <v>40719.731134259258</v>
      </c>
      <c r="B1225">
        <v>24</v>
      </c>
      <c r="C1225">
        <v>0</v>
      </c>
      <c r="D1225">
        <v>97.155316670735701</v>
      </c>
      <c r="E1225">
        <v>98295</v>
      </c>
      <c r="F1225">
        <v>78366</v>
      </c>
      <c r="G1225">
        <v>7574.7803852777797</v>
      </c>
      <c r="H1225">
        <v>7347.0801805555502</v>
      </c>
      <c r="I1225">
        <v>12695.995380833299</v>
      </c>
      <c r="J1225">
        <f t="shared" si="38"/>
        <v>24</v>
      </c>
      <c r="K1225">
        <f t="shared" si="39"/>
        <v>19929</v>
      </c>
      <c r="L1225">
        <f>IF(G1226="",0,(Table135672[[#This Row],[ExecutionTimeHours]]-G1226)/Table135672[[#This Row],[Timespan]])</f>
        <v>0.39124894403801336</v>
      </c>
      <c r="M1225" s="2">
        <f>IF(H1226="",0,(Table135672[[#This Row],[ExecutionTimeFinished]]-H1226)/Table135672[[#This Row],[Timespan]])</f>
        <v>0</v>
      </c>
      <c r="N1225" s="2">
        <f>IF(I1226="",0,(Table135672[[#This Row],[StartToEndTimeFinished]]-I1226)/Table135672[[#This Row],[Timespan]])</f>
        <v>0</v>
      </c>
      <c r="O1225" s="6">
        <f>IF(A1226="","00:01",Table135672[[#This Row],[DateTime]]-A1226)*24*60</f>
        <v>1.0499999939929694</v>
      </c>
      <c r="P1225" s="6">
        <f>IF(G1286="",0,(Table135672[[#This Row],[ExecutionTimeHours]]-G1286)/Table135672[[#This Row],[TimespanSoft]])</f>
        <v>18.395745604397497</v>
      </c>
      <c r="Q1225" s="7">
        <f>IF(A1286="","01:00",Table135672[[#This Row],[DateTime]]-A1286)*24</f>
        <v>1.0580555554479361</v>
      </c>
      <c r="R1225" s="2">
        <f>Table135672[[#This Row],[HoursDelta]]*60</f>
        <v>23.474936642280802</v>
      </c>
      <c r="S1225" s="2">
        <f>IF(Table135672[[#This Row],[StartToEndDelta]]&gt;0,Table135672[[#This Row],[ExTimeFinishedDelta]]/Table135672[[#This Row],[StartToEndDelta]],0)</f>
        <v>0</v>
      </c>
      <c r="T1225" s="2">
        <f>Table135672[[#This Row],[HoursDeltaSoft]]</f>
        <v>18.395745604397497</v>
      </c>
    </row>
    <row r="1226" spans="1:20" x14ac:dyDescent="0.25">
      <c r="A1226" s="1">
        <v>40719.730405092596</v>
      </c>
      <c r="B1226">
        <v>24</v>
      </c>
      <c r="C1226">
        <v>0</v>
      </c>
      <c r="D1226">
        <v>96.223330179850294</v>
      </c>
      <c r="E1226">
        <v>98295</v>
      </c>
      <c r="F1226">
        <v>78341</v>
      </c>
      <c r="G1226">
        <v>7574.36957388889</v>
      </c>
      <c r="H1226">
        <v>7347.0801805555502</v>
      </c>
      <c r="I1226">
        <v>12695.995380833299</v>
      </c>
      <c r="J1226">
        <f t="shared" si="38"/>
        <v>24</v>
      </c>
      <c r="K1226">
        <f t="shared" si="39"/>
        <v>19954</v>
      </c>
      <c r="L1226">
        <f>IF(G1227="",0,(Table135672[[#This Row],[ExecutionTimeHours]]-G1227)/Table135672[[#This Row],[Timespan]])</f>
        <v>0.40470076856109399</v>
      </c>
      <c r="M1226" s="2">
        <f>IF(H1227="",0,(Table135672[[#This Row],[ExecutionTimeFinished]]-H1227)/Table135672[[#This Row],[Timespan]])</f>
        <v>0</v>
      </c>
      <c r="N1226" s="2">
        <f>IF(I1227="",0,(Table135672[[#This Row],[StartToEndTimeFinished]]-I1227)/Table135672[[#This Row],[Timespan]])</f>
        <v>0</v>
      </c>
      <c r="O1226" s="6">
        <f>IF(A1227="","00:01",Table135672[[#This Row],[DateTime]]-A1227)*24*60</f>
        <v>1.0833333351183683</v>
      </c>
      <c r="P1226" s="6">
        <f>IF(G1287="",0,(Table135672[[#This Row],[ExecutionTimeHours]]-G1287)/Table135672[[#This Row],[TimespanSoft]])</f>
        <v>18.313378050823196</v>
      </c>
      <c r="Q1226" s="7">
        <f>IF(A1287="","01:00",Table135672[[#This Row],[DateTime]]-A1287)*24</f>
        <v>1.058055555622559</v>
      </c>
      <c r="R1226" s="2">
        <f>Table135672[[#This Row],[HoursDelta]]*60</f>
        <v>24.28204611366564</v>
      </c>
      <c r="S1226" s="2">
        <f>IF(Table135672[[#This Row],[StartToEndDelta]]&gt;0,Table135672[[#This Row],[ExTimeFinishedDelta]]/Table135672[[#This Row],[StartToEndDelta]],0)</f>
        <v>0</v>
      </c>
      <c r="T1226" s="2">
        <f>Table135672[[#This Row],[HoursDeltaSoft]]</f>
        <v>18.313378050823196</v>
      </c>
    </row>
    <row r="1227" spans="1:20" x14ac:dyDescent="0.25">
      <c r="A1227" s="1">
        <v>40719.72965277778</v>
      </c>
      <c r="B1227">
        <v>24</v>
      </c>
      <c r="C1227">
        <v>0</v>
      </c>
      <c r="D1227">
        <v>93.916206359863295</v>
      </c>
      <c r="E1227">
        <v>98295</v>
      </c>
      <c r="F1227">
        <v>78104</v>
      </c>
      <c r="G1227">
        <v>7573.9311480555598</v>
      </c>
      <c r="H1227">
        <v>7347.0801805555502</v>
      </c>
      <c r="I1227">
        <v>12695.995380833299</v>
      </c>
      <c r="J1227">
        <f t="shared" si="38"/>
        <v>24</v>
      </c>
      <c r="K1227">
        <f t="shared" si="39"/>
        <v>20191</v>
      </c>
      <c r="L1227">
        <f>IF(G1228="",0,(Table135672[[#This Row],[ExecutionTimeHours]]-G1228)/Table135672[[#This Row],[Timespan]])</f>
        <v>0.37757994866898476</v>
      </c>
      <c r="M1227" s="2">
        <f>IF(H1228="",0,(Table135672[[#This Row],[ExecutionTimeFinished]]-H1228)/Table135672[[#This Row],[Timespan]])</f>
        <v>0.6608611992233786</v>
      </c>
      <c r="N1227" s="2">
        <f>IF(I1228="",0,(Table135672[[#This Row],[StartToEndTimeFinished]]-I1228)/Table135672[[#This Row],[Timespan]])</f>
        <v>0.68133828256585927</v>
      </c>
      <c r="O1227" s="6">
        <f>IF(A1228="","00:01",Table135672[[#This Row],[DateTime]]-A1228)*24*60</f>
        <v>1.0666666645556688</v>
      </c>
      <c r="P1227" s="6">
        <f>IF(G1288="",0,(Table135672[[#This Row],[ExecutionTimeHours]]-G1288)/Table135672[[#This Row],[TimespanSoft]])</f>
        <v>18.219498158253355</v>
      </c>
      <c r="Q1227" s="7">
        <f>IF(A1288="","01:00",Table135672[[#This Row],[DateTime]]-A1288)*24</f>
        <v>1.0566666667582467</v>
      </c>
      <c r="R1227" s="2">
        <f>Table135672[[#This Row],[HoursDelta]]*60</f>
        <v>22.654796920139084</v>
      </c>
      <c r="S1227" s="2">
        <f>IF(Table135672[[#This Row],[StartToEndDelta]]&gt;0,Table135672[[#This Row],[ExTimeFinishedDelta]]/Table135672[[#This Row],[StartToEndDelta]],0)</f>
        <v>0.96994579070859521</v>
      </c>
      <c r="T1227" s="2">
        <f>Table135672[[#This Row],[HoursDeltaSoft]]</f>
        <v>18.219498158253355</v>
      </c>
    </row>
    <row r="1228" spans="1:20" x14ac:dyDescent="0.25">
      <c r="A1228" s="1">
        <v>40719.728912037041</v>
      </c>
      <c r="B1228">
        <v>24</v>
      </c>
      <c r="C1228">
        <v>1</v>
      </c>
      <c r="D1228">
        <v>93.361890157063797</v>
      </c>
      <c r="E1228">
        <v>98295</v>
      </c>
      <c r="F1228">
        <v>78071</v>
      </c>
      <c r="G1228">
        <v>7573.5283961111099</v>
      </c>
      <c r="H1228">
        <v>7346.3752619444404</v>
      </c>
      <c r="I1228">
        <v>12695.268620000001</v>
      </c>
      <c r="J1228">
        <f t="shared" si="38"/>
        <v>23</v>
      </c>
      <c r="K1228">
        <f t="shared" si="39"/>
        <v>20224</v>
      </c>
      <c r="L1228">
        <f>IF(G1229="",0,(Table135672[[#This Row],[ExecutionTimeHours]]-G1229)/Table135672[[#This Row],[Timespan]])</f>
        <v>0.35515366875787158</v>
      </c>
      <c r="M1228" s="2">
        <f>IF(H1229="",0,(Table135672[[#This Row],[ExecutionTimeFinished]]-H1229)/Table135672[[#This Row],[Timespan]])</f>
        <v>0.98740140254577491</v>
      </c>
      <c r="N1228" s="2">
        <f>IF(I1229="",0,(Table135672[[#This Row],[StartToEndTimeFinished]]-I1229)/Table135672[[#This Row],[Timespan]])</f>
        <v>1.3368810600445293</v>
      </c>
      <c r="O1228" s="6">
        <f>IF(A1229="","00:01",Table135672[[#This Row],[DateTime]]-A1229)*24*60</f>
        <v>0.98333334317430854</v>
      </c>
      <c r="P1228" s="6">
        <f>IF(G1289="",0,(Table135672[[#This Row],[ExecutionTimeHours]]-G1289)/Table135672[[#This Row],[TimespanSoft]])</f>
        <v>18.152907631467624</v>
      </c>
      <c r="Q1228" s="7">
        <f>IF(A1289="","01:00",Table135672[[#This Row],[DateTime]]-A1289)*24</f>
        <v>1.0555555555620231</v>
      </c>
      <c r="R1228" s="2">
        <f>Table135672[[#This Row],[HoursDelta]]*60</f>
        <v>21.309220125472294</v>
      </c>
      <c r="S1228" s="2">
        <f>IF(Table135672[[#This Row],[StartToEndDelta]]&gt;0,Table135672[[#This Row],[ExTimeFinishedDelta]]/Table135672[[#This Row],[StartToEndDelta]],0)</f>
        <v>0.73858582641068027</v>
      </c>
      <c r="T1228" s="2">
        <f>Table135672[[#This Row],[HoursDeltaSoft]]</f>
        <v>18.152907631467624</v>
      </c>
    </row>
    <row r="1229" spans="1:20" x14ac:dyDescent="0.25">
      <c r="A1229" s="1">
        <v>40719.728229166663</v>
      </c>
      <c r="B1229">
        <v>24</v>
      </c>
      <c r="C1229">
        <v>1</v>
      </c>
      <c r="D1229">
        <v>96.251528422037794</v>
      </c>
      <c r="E1229">
        <v>98295</v>
      </c>
      <c r="F1229">
        <v>78169</v>
      </c>
      <c r="G1229">
        <v>7573.1791616666696</v>
      </c>
      <c r="H1229">
        <v>7345.40431722222</v>
      </c>
      <c r="I1229">
        <v>12693.954020277801</v>
      </c>
      <c r="J1229">
        <f t="shared" si="38"/>
        <v>23</v>
      </c>
      <c r="K1229">
        <f t="shared" si="39"/>
        <v>20126</v>
      </c>
      <c r="L1229">
        <f>IF(G1230="",0,(Table135672[[#This Row],[ExecutionTimeHours]]-G1230)/Table135672[[#This Row],[Timespan]])</f>
        <v>0.39220300674366965</v>
      </c>
      <c r="M1229" s="2">
        <f>IF(H1230="",0,(Table135672[[#This Row],[ExecutionTimeFinished]]-H1230)/Table135672[[#This Row],[Timespan]])</f>
        <v>0.55026147720786645</v>
      </c>
      <c r="N1229" s="2">
        <f>IF(I1230="",0,(Table135672[[#This Row],[StartToEndTimeFinished]]-I1230)/Table135672[[#This Row],[Timespan]])</f>
        <v>0.95899508516700116</v>
      </c>
      <c r="O1229" s="6">
        <f>IF(A1230="","00:01",Table135672[[#This Row],[DateTime]]-A1230)*24*60</f>
        <v>1.0166666633449495</v>
      </c>
      <c r="P1229" s="6">
        <f>IF(G1290="",0,(Table135672[[#This Row],[ExecutionTimeHours]]-G1290)/Table135672[[#This Row],[TimespanSoft]])</f>
        <v>18.185255918603385</v>
      </c>
      <c r="Q1229" s="7">
        <f>IF(A1290="","01:00",Table135672[[#This Row],[DateTime]]-A1290)*24</f>
        <v>1.0561111110728234</v>
      </c>
      <c r="R1229" s="2">
        <f>Table135672[[#This Row],[HoursDelta]]*60</f>
        <v>23.532180404620178</v>
      </c>
      <c r="S1229" s="2">
        <f>IF(Table135672[[#This Row],[StartToEndDelta]]&gt;0,Table135672[[#This Row],[ExTimeFinishedDelta]]/Table135672[[#This Row],[StartToEndDelta]],0)</f>
        <v>0.57378967391896785</v>
      </c>
      <c r="T1229" s="2">
        <f>Table135672[[#This Row],[HoursDeltaSoft]]</f>
        <v>18.185255918603385</v>
      </c>
    </row>
    <row r="1230" spans="1:20" x14ac:dyDescent="0.25">
      <c r="A1230" s="1">
        <v>40719.727523148147</v>
      </c>
      <c r="B1230">
        <v>24</v>
      </c>
      <c r="C1230">
        <v>1</v>
      </c>
      <c r="D1230">
        <v>94.6964925130208</v>
      </c>
      <c r="E1230">
        <v>98295</v>
      </c>
      <c r="F1230">
        <v>78361</v>
      </c>
      <c r="G1230">
        <v>7572.7804219444497</v>
      </c>
      <c r="H1230">
        <v>7344.8448847222198</v>
      </c>
      <c r="I1230">
        <v>12692.9790419444</v>
      </c>
      <c r="J1230">
        <f t="shared" si="38"/>
        <v>23</v>
      </c>
      <c r="K1230">
        <f t="shared" si="39"/>
        <v>19934</v>
      </c>
      <c r="L1230">
        <f>IF(G1231="",0,(Table135672[[#This Row],[ExecutionTimeHours]]-G1231)/Table135672[[#This Row],[Timespan]])</f>
        <v>0.39527419333828528</v>
      </c>
      <c r="M1230" s="2">
        <f>IF(H1231="",0,(Table135672[[#This Row],[ExecutionTimeFinished]]-H1231)/Table135672[[#This Row],[Timespan]])</f>
        <v>0.27283655898684789</v>
      </c>
      <c r="N1230" s="2">
        <f>IF(I1231="",0,(Table135672[[#This Row],[StartToEndTimeFinished]]-I1231)/Table135672[[#This Row],[Timespan]])</f>
        <v>0.51708655877649057</v>
      </c>
      <c r="O1230" s="6">
        <f>IF(A1231="","00:01",Table135672[[#This Row],[DateTime]]-A1231)*24*60</f>
        <v>1.0333333339076489</v>
      </c>
      <c r="P1230" s="6">
        <f>IF(G1291="",0,(Table135672[[#This Row],[ExecutionTimeHours]]-G1291)/Table135672[[#This Row],[TimespanSoft]])</f>
        <v>18.185858532278946</v>
      </c>
      <c r="Q1230" s="7">
        <f>IF(A1291="","01:00",Table135672[[#This Row],[DateTime]]-A1291)*24</f>
        <v>1.0563888889155351</v>
      </c>
      <c r="R1230" s="2">
        <f>Table135672[[#This Row],[HoursDelta]]*60</f>
        <v>23.716451600297116</v>
      </c>
      <c r="S1230" s="2">
        <f>IF(Table135672[[#This Row],[StartToEndDelta]]&gt;0,Table135672[[#This Row],[ExTimeFinishedDelta]]/Table135672[[#This Row],[StartToEndDelta]],0)</f>
        <v>0.5276419476700821</v>
      </c>
      <c r="T1230" s="2">
        <f>Table135672[[#This Row],[HoursDeltaSoft]]</f>
        <v>18.185858532278946</v>
      </c>
    </row>
    <row r="1231" spans="1:20" x14ac:dyDescent="0.25">
      <c r="A1231" s="1">
        <v>40719.726805555554</v>
      </c>
      <c r="B1231">
        <v>24</v>
      </c>
      <c r="C1231">
        <v>0</v>
      </c>
      <c r="D1231">
        <v>94.025194803873703</v>
      </c>
      <c r="E1231">
        <v>98295</v>
      </c>
      <c r="F1231">
        <v>78428</v>
      </c>
      <c r="G1231">
        <v>7572.3719719444398</v>
      </c>
      <c r="H1231">
        <v>7344.5629536111101</v>
      </c>
      <c r="I1231">
        <v>12692.4447191667</v>
      </c>
      <c r="J1231">
        <f t="shared" si="38"/>
        <v>24</v>
      </c>
      <c r="K1231">
        <f t="shared" si="39"/>
        <v>19867</v>
      </c>
      <c r="L1231">
        <f>IF(G1232="",0,(Table135672[[#This Row],[ExecutionTimeHours]]-G1232)/Table135672[[#This Row],[Timespan]])</f>
        <v>0.40472421954779514</v>
      </c>
      <c r="M1231" s="2">
        <f>IF(H1232="",0,(Table135672[[#This Row],[ExecutionTimeFinished]]-H1232)/Table135672[[#This Row],[Timespan]])</f>
        <v>0.13446093776630005</v>
      </c>
      <c r="N1231" s="2">
        <f>IF(I1232="",0,(Table135672[[#This Row],[StartToEndTimeFinished]]-I1232)/Table135672[[#This Row],[Timespan]])</f>
        <v>0.22054583378113216</v>
      </c>
      <c r="O1231" s="6">
        <f>IF(A1232="","00:01",Table135672[[#This Row],[DateTime]]-A1232)*24*60</f>
        <v>1.0666666645556688</v>
      </c>
      <c r="P1231" s="6">
        <f>IF(G1292="",0,(Table135672[[#This Row],[ExecutionTimeHours]]-G1292)/Table135672[[#This Row],[TimespanSoft]])</f>
        <v>18.19355666532989</v>
      </c>
      <c r="Q1231" s="7">
        <f>IF(A1292="","01:00",Table135672[[#This Row],[DateTime]]-A1292)*24</f>
        <v>1.0563888889155351</v>
      </c>
      <c r="R1231" s="2">
        <f>Table135672[[#This Row],[HoursDelta]]*60</f>
        <v>24.283453172867709</v>
      </c>
      <c r="S1231" s="2">
        <f>IF(Table135672[[#This Row],[StartToEndDelta]]&gt;0,Table135672[[#This Row],[ExTimeFinishedDelta]]/Table135672[[#This Row],[StartToEndDelta]],0)</f>
        <v>0.60967344275357283</v>
      </c>
      <c r="T1231" s="2">
        <f>Table135672[[#This Row],[HoursDeltaSoft]]</f>
        <v>18.19355666532989</v>
      </c>
    </row>
    <row r="1232" spans="1:20" x14ac:dyDescent="0.25">
      <c r="A1232" s="1">
        <v>40719.726064814815</v>
      </c>
      <c r="B1232">
        <v>24</v>
      </c>
      <c r="C1232">
        <v>0</v>
      </c>
      <c r="D1232">
        <v>95.802012125651004</v>
      </c>
      <c r="E1232">
        <v>98295</v>
      </c>
      <c r="F1232">
        <v>78393</v>
      </c>
      <c r="G1232">
        <v>7571.9402661111098</v>
      </c>
      <c r="H1232">
        <v>7344.4195286111099</v>
      </c>
      <c r="I1232">
        <v>12692.209470277799</v>
      </c>
      <c r="J1232">
        <f t="shared" si="38"/>
        <v>24</v>
      </c>
      <c r="K1232">
        <f t="shared" si="39"/>
        <v>19902</v>
      </c>
      <c r="L1232">
        <f>IF(G1233="",0,(Table135672[[#This Row],[ExecutionTimeHours]]-G1233)/Table135672[[#This Row],[Timespan]])</f>
        <v>0.38282999936868956</v>
      </c>
      <c r="M1232" s="2">
        <f>IF(H1233="",0,(Table135672[[#This Row],[ExecutionTimeFinished]]-H1233)/Table135672[[#This Row],[Timespan]])</f>
        <v>0</v>
      </c>
      <c r="N1232" s="2">
        <f>IF(I1233="",0,(Table135672[[#This Row],[StartToEndTimeFinished]]-I1233)/Table135672[[#This Row],[Timespan]])</f>
        <v>0</v>
      </c>
      <c r="O1232" s="6">
        <f>IF(A1233="","00:01",Table135672[[#This Row],[DateTime]]-A1233)*24*60</f>
        <v>1.0833333351183683</v>
      </c>
      <c r="P1232" s="6">
        <f>IF(G1293="",0,(Table135672[[#This Row],[ExecutionTimeHours]]-G1293)/Table135672[[#This Row],[TimespanSoft]])</f>
        <v>18.155437991839271</v>
      </c>
      <c r="Q1232" s="7">
        <f>IF(A1293="","01:00",Table135672[[#This Row],[DateTime]]-A1293)*24</f>
        <v>1.0572222222690471</v>
      </c>
      <c r="R1232" s="2">
        <f>Table135672[[#This Row],[HoursDelta]]*60</f>
        <v>22.969799962121375</v>
      </c>
      <c r="S1232" s="2">
        <f>IF(Table135672[[#This Row],[StartToEndDelta]]&gt;0,Table135672[[#This Row],[ExTimeFinishedDelta]]/Table135672[[#This Row],[StartToEndDelta]],0)</f>
        <v>0</v>
      </c>
      <c r="T1232" s="2">
        <f>Table135672[[#This Row],[HoursDeltaSoft]]</f>
        <v>18.155437991839271</v>
      </c>
    </row>
    <row r="1233" spans="1:20" x14ac:dyDescent="0.25">
      <c r="A1233" s="1">
        <v>40719.725312499999</v>
      </c>
      <c r="B1233">
        <v>24</v>
      </c>
      <c r="C1233">
        <v>0</v>
      </c>
      <c r="D1233">
        <v>93.380294799804702</v>
      </c>
      <c r="E1233">
        <v>98295</v>
      </c>
      <c r="F1233">
        <v>78475</v>
      </c>
      <c r="G1233">
        <v>7571.5255336111104</v>
      </c>
      <c r="H1233">
        <v>7344.4195286111099</v>
      </c>
      <c r="I1233">
        <v>12692.209470277799</v>
      </c>
      <c r="J1233">
        <f t="shared" si="38"/>
        <v>24</v>
      </c>
      <c r="K1233">
        <f t="shared" si="39"/>
        <v>19820</v>
      </c>
      <c r="L1233">
        <f>IF(G1234="",0,(Table135672[[#This Row],[ExecutionTimeHours]]-G1234)/Table135672[[#This Row],[Timespan]])</f>
        <v>0.44367645756764412</v>
      </c>
      <c r="M1233" s="2">
        <f>IF(H1234="",0,(Table135672[[#This Row],[ExecutionTimeFinished]]-H1234)/Table135672[[#This Row],[Timespan]])</f>
        <v>0.12963836053195374</v>
      </c>
      <c r="N1233" s="2">
        <f>IF(I1234="",0,(Table135672[[#This Row],[StartToEndTimeFinished]]-I1234)/Table135672[[#This Row],[Timespan]])</f>
        <v>0.19533492178340531</v>
      </c>
      <c r="O1233" s="6">
        <f>IF(A1234="","00:01",Table135672[[#This Row],[DateTime]]-A1234)*24*60</f>
        <v>1.0499999939929694</v>
      </c>
      <c r="P1233" s="6">
        <f>IF(G1294="",0,(Table135672[[#This Row],[ExecutionTimeHours]]-G1294)/Table135672[[#This Row],[TimespanSoft]])</f>
        <v>18.134615829154306</v>
      </c>
      <c r="Q1233" s="7">
        <f>IF(A1294="","01:00",Table135672[[#This Row],[DateTime]]-A1294)*24</f>
        <v>1.0563888889155351</v>
      </c>
      <c r="R1233" s="2">
        <f>Table135672[[#This Row],[HoursDelta]]*60</f>
        <v>26.620587454058647</v>
      </c>
      <c r="S1233" s="2">
        <f>IF(Table135672[[#This Row],[StartToEndDelta]]&gt;0,Table135672[[#This Row],[ExTimeFinishedDelta]]/Table135672[[#This Row],[StartToEndDelta]],0)</f>
        <v>0.66367221666436904</v>
      </c>
      <c r="T1233" s="2">
        <f>Table135672[[#This Row],[HoursDeltaSoft]]</f>
        <v>18.134615829154306</v>
      </c>
    </row>
    <row r="1234" spans="1:20" x14ac:dyDescent="0.25">
      <c r="A1234" s="1">
        <v>40719.724583333336</v>
      </c>
      <c r="B1234">
        <v>24</v>
      </c>
      <c r="C1234">
        <v>0</v>
      </c>
      <c r="D1234">
        <v>93.475331624348996</v>
      </c>
      <c r="E1234">
        <v>98295</v>
      </c>
      <c r="F1234">
        <v>78399</v>
      </c>
      <c r="G1234">
        <v>7571.0596733333296</v>
      </c>
      <c r="H1234">
        <v>7344.28340833333</v>
      </c>
      <c r="I1234">
        <v>12692.0043686111</v>
      </c>
      <c r="J1234">
        <f t="shared" si="38"/>
        <v>24</v>
      </c>
      <c r="K1234">
        <f t="shared" si="39"/>
        <v>19896</v>
      </c>
      <c r="L1234">
        <f>IF(G1235="",0,(Table135672[[#This Row],[ExecutionTimeHours]]-G1235)/Table135672[[#This Row],[Timespan]])</f>
        <v>0.35193156383659008</v>
      </c>
      <c r="M1234" s="2">
        <f>IF(H1235="",0,(Table135672[[#This Row],[ExecutionTimeFinished]]-H1235)/Table135672[[#This Row],[Timespan]])</f>
        <v>0.10759494893543137</v>
      </c>
      <c r="N1234" s="2">
        <f>IF(I1235="",0,(Table135672[[#This Row],[StartToEndTimeFinished]]-I1235)/Table135672[[#This Row],[Timespan]])</f>
        <v>0.20312373631499536</v>
      </c>
      <c r="O1234" s="6">
        <f>IF(A1235="","00:01",Table135672[[#This Row],[DateTime]]-A1235)*24*60</f>
        <v>1.1000000056810677</v>
      </c>
      <c r="P1234" s="6">
        <f>IF(G1295="",0,(Table135672[[#This Row],[ExecutionTimeHours]]-G1295)/Table135672[[#This Row],[TimespanSoft]])</f>
        <v>18.053681493143916</v>
      </c>
      <c r="Q1234" s="7">
        <f>IF(A1295="","01:00",Table135672[[#This Row],[DateTime]]-A1295)*24</f>
        <v>1.0552777778939344</v>
      </c>
      <c r="R1234" s="2">
        <f>Table135672[[#This Row],[HoursDelta]]*60</f>
        <v>21.115893830195404</v>
      </c>
      <c r="S1234" s="2">
        <f>IF(Table135672[[#This Row],[StartToEndDelta]]&gt;0,Table135672[[#This Row],[ExTimeFinishedDelta]]/Table135672[[#This Row],[StartToEndDelta]],0)</f>
        <v>0.52970150553245954</v>
      </c>
      <c r="T1234" s="2">
        <f>Table135672[[#This Row],[HoursDeltaSoft]]</f>
        <v>18.053681493143916</v>
      </c>
    </row>
    <row r="1235" spans="1:20" x14ac:dyDescent="0.25">
      <c r="A1235" s="1">
        <v>40719.723819444444</v>
      </c>
      <c r="B1235">
        <v>24</v>
      </c>
      <c r="C1235">
        <v>1</v>
      </c>
      <c r="D1235">
        <v>94.917226155598996</v>
      </c>
      <c r="E1235">
        <v>98295</v>
      </c>
      <c r="F1235">
        <v>78371</v>
      </c>
      <c r="G1235">
        <v>7570.67254861111</v>
      </c>
      <c r="H1235">
        <v>7344.1650538888898</v>
      </c>
      <c r="I1235">
        <v>12691.7809325</v>
      </c>
      <c r="J1235">
        <f t="shared" si="38"/>
        <v>23</v>
      </c>
      <c r="K1235">
        <f t="shared" si="39"/>
        <v>19924</v>
      </c>
      <c r="L1235">
        <f>IF(G1236="",0,(Table135672[[#This Row],[ExecutionTimeHours]]-G1236)/Table135672[[#This Row],[Timespan]])</f>
        <v>0.39691989224712826</v>
      </c>
      <c r="M1235" s="2">
        <f>IF(H1236="",0,(Table135672[[#This Row],[ExecutionTimeFinished]]-H1236)/Table135672[[#This Row],[Timespan]])</f>
        <v>0.21769650525968648</v>
      </c>
      <c r="N1235" s="2">
        <f>IF(I1236="",0,(Table135672[[#This Row],[StartToEndTimeFinished]]-I1236)/Table135672[[#This Row],[Timespan]])</f>
        <v>0.38045591378756322</v>
      </c>
      <c r="O1235" s="6">
        <f>IF(A1236="","00:01",Table135672[[#This Row],[DateTime]]-A1236)*24*60</f>
        <v>1.0333333339076489</v>
      </c>
      <c r="P1235" s="6">
        <f>IF(G1296="",0,(Table135672[[#This Row],[ExecutionTimeHours]]-G1296)/Table135672[[#This Row],[TimespanSoft]])</f>
        <v>18.071317786026071</v>
      </c>
      <c r="Q1235" s="7">
        <f>IF(A1296="","01:00",Table135672[[#This Row],[DateTime]]-A1296)*24</f>
        <v>1.0541666666977108</v>
      </c>
      <c r="R1235" s="2">
        <f>Table135672[[#This Row],[HoursDelta]]*60</f>
        <v>23.815193534827696</v>
      </c>
      <c r="S1235" s="2">
        <f>IF(Table135672[[#This Row],[StartToEndDelta]]&gt;0,Table135672[[#This Row],[ExTimeFinishedDelta]]/Table135672[[#This Row],[StartToEndDelta]],0)</f>
        <v>0.572199031137265</v>
      </c>
      <c r="T1235" s="2">
        <f>Table135672[[#This Row],[HoursDeltaSoft]]</f>
        <v>18.071317786026071</v>
      </c>
    </row>
    <row r="1236" spans="1:20" x14ac:dyDescent="0.25">
      <c r="A1236" s="1">
        <v>40719.723101851851</v>
      </c>
      <c r="B1236">
        <v>24</v>
      </c>
      <c r="C1236">
        <v>1</v>
      </c>
      <c r="D1236">
        <v>95.155359903971402</v>
      </c>
      <c r="E1236">
        <v>98295</v>
      </c>
      <c r="F1236">
        <v>78513</v>
      </c>
      <c r="G1236">
        <v>7570.26239805556</v>
      </c>
      <c r="H1236">
        <v>7343.9401008333298</v>
      </c>
      <c r="I1236">
        <v>12691.387794722201</v>
      </c>
      <c r="J1236">
        <f t="shared" si="38"/>
        <v>23</v>
      </c>
      <c r="K1236">
        <f t="shared" si="39"/>
        <v>19782</v>
      </c>
      <c r="L1236">
        <f>IF(G1237="",0,(Table135672[[#This Row],[ExecutionTimeHours]]-G1237)/Table135672[[#This Row],[Timespan]])</f>
        <v>0.37654975155139803</v>
      </c>
      <c r="M1236" s="2">
        <f>IF(H1237="",0,(Table135672[[#This Row],[ExecutionTimeFinished]]-H1237)/Table135672[[#This Row],[Timespan]])</f>
        <v>0.20793407976460357</v>
      </c>
      <c r="N1236" s="2">
        <f>IF(I1237="",0,(Table135672[[#This Row],[StartToEndTimeFinished]]-I1237)/Table135672[[#This Row],[Timespan]])</f>
        <v>0.29767736343517881</v>
      </c>
      <c r="O1236" s="6">
        <f>IF(A1237="","00:01",Table135672[[#This Row],[DateTime]]-A1237)*24*60</f>
        <v>1.1166666657663882</v>
      </c>
      <c r="P1236" s="6">
        <f>IF(G1297="",0,(Table135672[[#This Row],[ExecutionTimeHours]]-G1297)/Table135672[[#This Row],[TimespanSoft]])</f>
        <v>18.040456105040562</v>
      </c>
      <c r="Q1236" s="7">
        <f>IF(A1297="","01:00",Table135672[[#This Row],[DateTime]]-A1297)*24</f>
        <v>1.0536111110122874</v>
      </c>
      <c r="R1236" s="2">
        <f>Table135672[[#This Row],[HoursDelta]]*60</f>
        <v>22.592985093083882</v>
      </c>
      <c r="S1236" s="2">
        <f>IF(Table135672[[#This Row],[StartToEndDelta]]&gt;0,Table135672[[#This Row],[ExTimeFinishedDelta]]/Table135672[[#This Row],[StartToEndDelta]],0)</f>
        <v>0.69852163888129359</v>
      </c>
      <c r="T1236" s="2">
        <f>Table135672[[#This Row],[HoursDeltaSoft]]</f>
        <v>18.040456105040562</v>
      </c>
    </row>
    <row r="1237" spans="1:20" x14ac:dyDescent="0.25">
      <c r="A1237" s="1">
        <v>40719.722326388888</v>
      </c>
      <c r="B1237">
        <v>24</v>
      </c>
      <c r="C1237">
        <v>0</v>
      </c>
      <c r="D1237">
        <v>95.788375854492202</v>
      </c>
      <c r="E1237">
        <v>98295</v>
      </c>
      <c r="F1237">
        <v>78411</v>
      </c>
      <c r="G1237">
        <v>7569.8419174999999</v>
      </c>
      <c r="H1237">
        <v>7343.7079077777798</v>
      </c>
      <c r="I1237">
        <v>12691.0553883333</v>
      </c>
      <c r="J1237">
        <f t="shared" si="38"/>
        <v>24</v>
      </c>
      <c r="K1237">
        <f t="shared" si="39"/>
        <v>19884</v>
      </c>
      <c r="L1237">
        <f>IF(G1238="",0,(Table135672[[#This Row],[ExecutionTimeHours]]-G1238)/Table135672[[#This Row],[Timespan]])</f>
        <v>0.37831561063086022</v>
      </c>
      <c r="M1237" s="2">
        <f>IF(H1238="",0,(Table135672[[#This Row],[ExecutionTimeFinished]]-H1238)/Table135672[[#This Row],[Timespan]])</f>
        <v>0.33132566327613361</v>
      </c>
      <c r="N1237" s="2">
        <f>IF(I1238="",0,(Table135672[[#This Row],[StartToEndTimeFinished]]-I1238)/Table135672[[#This Row],[Timespan]])</f>
        <v>0.36743095448210839</v>
      </c>
      <c r="O1237" s="6">
        <f>IF(A1238="","00:01",Table135672[[#This Row],[DateTime]]-A1238)*24*60</f>
        <v>1.0499999939929694</v>
      </c>
      <c r="P1237" s="6">
        <f>IF(G1298="",0,(Table135672[[#This Row],[ExecutionTimeHours]]-G1298)/Table135672[[#This Row],[TimespanSoft]])</f>
        <v>18.020885223322388</v>
      </c>
      <c r="Q1237" s="7">
        <f>IF(A1298="","01:00",Table135672[[#This Row],[DateTime]]-A1298)*24</f>
        <v>1.0527777778333984</v>
      </c>
      <c r="R1237" s="2">
        <f>Table135672[[#This Row],[HoursDelta]]*60</f>
        <v>22.698936637851613</v>
      </c>
      <c r="S1237" s="2">
        <f>IF(Table135672[[#This Row],[StartToEndDelta]]&gt;0,Table135672[[#This Row],[ExTimeFinishedDelta]]/Table135672[[#This Row],[StartToEndDelta]],0)</f>
        <v>0.90173584787687533</v>
      </c>
      <c r="T1237" s="2">
        <f>Table135672[[#This Row],[HoursDeltaSoft]]</f>
        <v>18.020885223322388</v>
      </c>
    </row>
    <row r="1238" spans="1:20" x14ac:dyDescent="0.25">
      <c r="A1238" s="1">
        <v>40719.721597222226</v>
      </c>
      <c r="B1238">
        <v>24</v>
      </c>
      <c r="C1238">
        <v>0</v>
      </c>
      <c r="D1238">
        <v>93.244888305664105</v>
      </c>
      <c r="E1238">
        <v>98295</v>
      </c>
      <c r="F1238">
        <v>78480</v>
      </c>
      <c r="G1238">
        <v>7569.4446861111101</v>
      </c>
      <c r="H1238">
        <v>7343.3600158333302</v>
      </c>
      <c r="I1238">
        <v>12690.669585833301</v>
      </c>
      <c r="J1238">
        <f t="shared" si="38"/>
        <v>24</v>
      </c>
      <c r="K1238">
        <f t="shared" si="39"/>
        <v>19815</v>
      </c>
      <c r="L1238">
        <f>IF(G1239="",0,(Table135672[[#This Row],[ExecutionTimeHours]]-G1239)/Table135672[[#This Row],[Timespan]])</f>
        <v>0.39965312186861091</v>
      </c>
      <c r="M1238" s="2">
        <f>IF(H1239="",0,(Table135672[[#This Row],[ExecutionTimeFinished]]-H1239)/Table135672[[#This Row],[Timespan]])</f>
        <v>0.16285911330715228</v>
      </c>
      <c r="N1238" s="2">
        <f>IF(I1239="",0,(Table135672[[#This Row],[StartToEndTimeFinished]]-I1239)/Table135672[[#This Row],[Timespan]])</f>
        <v>0.17735676939069001</v>
      </c>
      <c r="O1238" s="6">
        <f>IF(A1239="","00:01",Table135672[[#This Row],[DateTime]]-A1239)*24*60</f>
        <v>1.0666666750330478</v>
      </c>
      <c r="P1238" s="6">
        <f>IF(G1299="",0,(Table135672[[#This Row],[ExecutionTimeHours]]-G1299)/Table135672[[#This Row],[TimespanSoft]])</f>
        <v>17.995796672218834</v>
      </c>
      <c r="Q1238" s="7">
        <f>IF(A1299="","01:00",Table135672[[#This Row],[DateTime]]-A1299)*24</f>
        <v>1.0519444444798864</v>
      </c>
      <c r="R1238" s="2">
        <f>Table135672[[#This Row],[HoursDelta]]*60</f>
        <v>23.979187312116654</v>
      </c>
      <c r="S1238" s="2">
        <f>IF(Table135672[[#This Row],[StartToEndDelta]]&gt;0,Table135672[[#This Row],[ExTimeFinishedDelta]]/Table135672[[#This Row],[StartToEndDelta]],0)</f>
        <v>0.91825710327638188</v>
      </c>
      <c r="T1238" s="2">
        <f>Table135672[[#This Row],[HoursDeltaSoft]]</f>
        <v>17.995796672218834</v>
      </c>
    </row>
    <row r="1239" spans="1:20" x14ac:dyDescent="0.25">
      <c r="A1239" s="1">
        <v>40719.720856481479</v>
      </c>
      <c r="B1239">
        <v>24</v>
      </c>
      <c r="C1239">
        <v>1</v>
      </c>
      <c r="D1239">
        <v>93.239893595377595</v>
      </c>
      <c r="E1239">
        <v>98295</v>
      </c>
      <c r="F1239">
        <v>78545</v>
      </c>
      <c r="G1239">
        <v>7569.0183894444399</v>
      </c>
      <c r="H1239">
        <v>7343.18629944444</v>
      </c>
      <c r="I1239">
        <v>12690.4804052778</v>
      </c>
      <c r="J1239">
        <f t="shared" si="38"/>
        <v>23</v>
      </c>
      <c r="K1239">
        <f t="shared" si="39"/>
        <v>19750</v>
      </c>
      <c r="L1239">
        <f>IF(G1240="",0,(Table135672[[#This Row],[ExecutionTimeHours]]-G1240)/Table135672[[#This Row],[Timespan]])</f>
        <v>0.39818387074031525</v>
      </c>
      <c r="M1239" s="2">
        <f>IF(H1240="",0,(Table135672[[#This Row],[ExecutionTimeFinished]]-H1240)/Table135672[[#This Row],[Timespan]])</f>
        <v>0.47744489220540887</v>
      </c>
      <c r="N1239" s="2">
        <f>IF(I1240="",0,(Table135672[[#This Row],[StartToEndTimeFinished]]-I1240)/Table135672[[#This Row],[Timespan]])</f>
        <v>0.50967258039367513</v>
      </c>
      <c r="O1239" s="6">
        <f>IF(A1240="","00:01",Table135672[[#This Row],[DateTime]]-A1240)*24*60</f>
        <v>1.0333333339076489</v>
      </c>
      <c r="P1239" s="6">
        <f>IF(G1300="",0,(Table135672[[#This Row],[ExecutionTimeHours]]-G1300)/Table135672[[#This Row],[TimespanSoft]])</f>
        <v>17.976451373938975</v>
      </c>
      <c r="Q1239" s="7">
        <f>IF(A1300="","01:00",Table135672[[#This Row],[DateTime]]-A1300)*24</f>
        <v>1.0511111111263745</v>
      </c>
      <c r="R1239" s="2">
        <f>Table135672[[#This Row],[HoursDelta]]*60</f>
        <v>23.891032244418916</v>
      </c>
      <c r="S1239" s="2">
        <f>IF(Table135672[[#This Row],[StartToEndDelta]]&gt;0,Table135672[[#This Row],[ExTimeFinishedDelta]]/Table135672[[#This Row],[StartToEndDelta]],0)</f>
        <v>0.93676785954745034</v>
      </c>
      <c r="T1239" s="2">
        <f>Table135672[[#This Row],[HoursDeltaSoft]]</f>
        <v>17.976451373938975</v>
      </c>
    </row>
    <row r="1240" spans="1:20" x14ac:dyDescent="0.25">
      <c r="A1240" s="1">
        <v>40719.720138888886</v>
      </c>
      <c r="B1240">
        <v>24</v>
      </c>
      <c r="C1240">
        <v>0</v>
      </c>
      <c r="D1240">
        <v>96.206822713216098</v>
      </c>
      <c r="E1240">
        <v>98295</v>
      </c>
      <c r="F1240">
        <v>78537</v>
      </c>
      <c r="G1240">
        <v>7568.6069327777795</v>
      </c>
      <c r="H1240">
        <v>7342.6929397222202</v>
      </c>
      <c r="I1240">
        <v>12689.9537436111</v>
      </c>
      <c r="J1240">
        <f t="shared" si="38"/>
        <v>24</v>
      </c>
      <c r="K1240">
        <f t="shared" si="39"/>
        <v>19758</v>
      </c>
      <c r="L1240">
        <f>IF(G1241="",0,(Table135672[[#This Row],[ExecutionTimeHours]]-G1241)/Table135672[[#This Row],[Timespan]])</f>
        <v>0.37379815029051577</v>
      </c>
      <c r="M1240" s="2">
        <f>IF(H1241="",0,(Table135672[[#This Row],[ExecutionTimeFinished]]-H1241)/Table135672[[#This Row],[Timespan]])</f>
        <v>0.11367989483121119</v>
      </c>
      <c r="N1240" s="2">
        <f>IF(I1241="",0,(Table135672[[#This Row],[StartToEndTimeFinished]]-I1241)/Table135672[[#This Row],[Timespan]])</f>
        <v>0.12241428641445261</v>
      </c>
      <c r="O1240" s="6">
        <f>IF(A1241="","00:01",Table135672[[#This Row],[DateTime]]-A1241)*24*60</f>
        <v>1.0499999939929694</v>
      </c>
      <c r="P1240" s="6">
        <f>IF(G1301="",0,(Table135672[[#This Row],[ExecutionTimeHours]]-G1301)/Table135672[[#This Row],[TimespanSoft]])</f>
        <v>17.931186592928022</v>
      </c>
      <c r="Q1240" s="7">
        <f>IF(A1301="","01:00",Table135672[[#This Row],[DateTime]]-A1301)*24</f>
        <v>1.0524999999906868</v>
      </c>
      <c r="R1240" s="2">
        <f>Table135672[[#This Row],[HoursDelta]]*60</f>
        <v>22.427889017430946</v>
      </c>
      <c r="S1240" s="2">
        <f>IF(Table135672[[#This Row],[StartToEndDelta]]&gt;0,Table135672[[#This Row],[ExTimeFinishedDelta]]/Table135672[[#This Row],[StartToEndDelta]],0)</f>
        <v>0.92864891967208973</v>
      </c>
      <c r="T1240" s="2">
        <f>Table135672[[#This Row],[HoursDeltaSoft]]</f>
        <v>17.931186592928022</v>
      </c>
    </row>
    <row r="1241" spans="1:20" x14ac:dyDescent="0.25">
      <c r="A1241" s="1">
        <v>40719.719409722224</v>
      </c>
      <c r="B1241">
        <v>24</v>
      </c>
      <c r="C1241">
        <v>0</v>
      </c>
      <c r="D1241">
        <v>90.782371520996094</v>
      </c>
      <c r="E1241">
        <v>98295</v>
      </c>
      <c r="F1241">
        <v>78430</v>
      </c>
      <c r="G1241">
        <v>7568.2144447222199</v>
      </c>
      <c r="H1241">
        <v>7342.5735758333303</v>
      </c>
      <c r="I1241">
        <v>12689.825208611101</v>
      </c>
      <c r="J1241">
        <f t="shared" si="38"/>
        <v>24</v>
      </c>
      <c r="K1241">
        <f t="shared" si="39"/>
        <v>19865</v>
      </c>
      <c r="L1241">
        <f>IF(G1242="",0,(Table135672[[#This Row],[ExecutionTimeHours]]-G1242)/Table135672[[#This Row],[Timespan]])</f>
        <v>0.34076827937803544</v>
      </c>
      <c r="M1241" s="2">
        <f>IF(H1242="",0,(Table135672[[#This Row],[ExecutionTimeFinished]]-H1242)/Table135672[[#This Row],[Timespan]])</f>
        <v>0.47395403199520447</v>
      </c>
      <c r="N1241" s="2">
        <f>IF(I1242="",0,(Table135672[[#This Row],[StartToEndTimeFinished]]-I1242)/Table135672[[#This Row],[Timespan]])</f>
        <v>0.50937526849163739</v>
      </c>
      <c r="O1241" s="6">
        <f>IF(A1242="","00:01",Table135672[[#This Row],[DateTime]]-A1242)*24*60</f>
        <v>1.0333333339076489</v>
      </c>
      <c r="P1241" s="6">
        <f>IF(G1302="",0,(Table135672[[#This Row],[ExecutionTimeHours]]-G1302)/Table135672[[#This Row],[TimespanSoft]])</f>
        <v>17.917905753305135</v>
      </c>
      <c r="Q1241" s="7">
        <f>IF(A1302="","01:00",Table135672[[#This Row],[DateTime]]-A1302)*24</f>
        <v>1.0522222223225981</v>
      </c>
      <c r="R1241" s="2">
        <f>Table135672[[#This Row],[HoursDelta]]*60</f>
        <v>20.446096762682128</v>
      </c>
      <c r="S1241" s="2">
        <f>IF(Table135672[[#This Row],[StartToEndDelta]]&gt;0,Table135672[[#This Row],[ExTimeFinishedDelta]]/Table135672[[#This Row],[StartToEndDelta]],0)</f>
        <v>0.93046141285712136</v>
      </c>
      <c r="T1241" s="2">
        <f>Table135672[[#This Row],[HoursDeltaSoft]]</f>
        <v>17.917905753305135</v>
      </c>
    </row>
    <row r="1242" spans="1:20" x14ac:dyDescent="0.25">
      <c r="A1242" s="1">
        <v>40719.718692129631</v>
      </c>
      <c r="B1242">
        <v>24</v>
      </c>
      <c r="C1242">
        <v>2</v>
      </c>
      <c r="D1242">
        <v>96.106066385904995</v>
      </c>
      <c r="E1242">
        <v>98295</v>
      </c>
      <c r="F1242">
        <v>78487</v>
      </c>
      <c r="G1242">
        <v>7567.8623175000002</v>
      </c>
      <c r="H1242">
        <v>7342.0838233333297</v>
      </c>
      <c r="I1242">
        <v>12689.2988541667</v>
      </c>
      <c r="J1242">
        <f t="shared" si="38"/>
        <v>22</v>
      </c>
      <c r="K1242">
        <f t="shared" si="39"/>
        <v>19808</v>
      </c>
      <c r="L1242">
        <f>IF(G1243="",0,(Table135672[[#This Row],[ExecutionTimeHours]]-G1243)/Table135672[[#This Row],[Timespan]])</f>
        <v>0.38406530180304477</v>
      </c>
      <c r="M1242" s="2">
        <f>IF(H1243="",0,(Table135672[[#This Row],[ExecutionTimeFinished]]-H1243)/Table135672[[#This Row],[Timespan]])</f>
        <v>0.33305847102867986</v>
      </c>
      <c r="N1242" s="2">
        <f>IF(I1243="",0,(Table135672[[#This Row],[StartToEndTimeFinished]]-I1243)/Table135672[[#This Row],[Timespan]])</f>
        <v>0.35533032903057093</v>
      </c>
      <c r="O1242" s="6">
        <f>IF(A1243="","00:01",Table135672[[#This Row],[DateTime]]-A1243)*24*60</f>
        <v>1.0166666633449495</v>
      </c>
      <c r="P1242" s="6">
        <f>IF(G1303="",0,(Table135672[[#This Row],[ExecutionTimeHours]]-G1303)/Table135672[[#This Row],[TimespanSoft]])</f>
        <v>17.940233552130039</v>
      </c>
      <c r="Q1242" s="7">
        <f>IF(A1303="","01:00",Table135672[[#This Row],[DateTime]]-A1303)*24</f>
        <v>1.0513888889690861</v>
      </c>
      <c r="R1242" s="2">
        <f>Table135672[[#This Row],[HoursDelta]]*60</f>
        <v>23.043918108182687</v>
      </c>
      <c r="S1242" s="2">
        <f>IF(Table135672[[#This Row],[StartToEndDelta]]&gt;0,Table135672[[#This Row],[ExTimeFinishedDelta]]/Table135672[[#This Row],[StartToEndDelta]],0)</f>
        <v>0.93732069518902539</v>
      </c>
      <c r="T1242" s="2">
        <f>Table135672[[#This Row],[HoursDeltaSoft]]</f>
        <v>17.940233552130039</v>
      </c>
    </row>
    <row r="1243" spans="1:20" x14ac:dyDescent="0.25">
      <c r="A1243" s="1">
        <v>40719.717986111114</v>
      </c>
      <c r="B1243">
        <v>24</v>
      </c>
      <c r="C1243">
        <v>2</v>
      </c>
      <c r="D1243">
        <v>97.113192240397098</v>
      </c>
      <c r="E1243">
        <v>98295</v>
      </c>
      <c r="F1243">
        <v>78750</v>
      </c>
      <c r="G1243">
        <v>7567.4718511111096</v>
      </c>
      <c r="H1243">
        <v>7341.7452138888902</v>
      </c>
      <c r="I1243">
        <v>12688.937601666699</v>
      </c>
      <c r="J1243">
        <f t="shared" si="38"/>
        <v>22</v>
      </c>
      <c r="K1243">
        <f t="shared" si="39"/>
        <v>19545</v>
      </c>
      <c r="L1243">
        <f>IF(G1244="",0,(Table135672[[#This Row],[ExecutionTimeHours]]-G1244)/Table135672[[#This Row],[Timespan]])</f>
        <v>0.40488198902611439</v>
      </c>
      <c r="M1243" s="2">
        <f>IF(H1244="",0,(Table135672[[#This Row],[ExecutionTimeFinished]]-H1244)/Table135672[[#This Row],[Timespan]])</f>
        <v>0.31828118262316563</v>
      </c>
      <c r="N1243" s="2">
        <f>IF(I1244="",0,(Table135672[[#This Row],[StartToEndTimeFinished]]-I1244)/Table135672[[#This Row],[Timespan]])</f>
        <v>0.33752204284393189</v>
      </c>
      <c r="O1243" s="6">
        <f>IF(A1244="","00:01",Table135672[[#This Row],[DateTime]]-A1244)*24*60</f>
        <v>1.0333333339076489</v>
      </c>
      <c r="P1243" s="6">
        <f>IF(G1304="",0,(Table135672[[#This Row],[ExecutionTimeHours]]-G1304)/Table135672[[#This Row],[TimespanSoft]])</f>
        <v>17.945043063360984</v>
      </c>
      <c r="Q1243" s="7">
        <f>IF(A1304="","01:00",Table135672[[#This Row],[DateTime]]-A1304)*24</f>
        <v>1.0513888889690861</v>
      </c>
      <c r="R1243" s="2">
        <f>Table135672[[#This Row],[HoursDelta]]*60</f>
        <v>24.292919341566865</v>
      </c>
      <c r="S1243" s="2">
        <f>IF(Table135672[[#This Row],[StartToEndDelta]]&gt;0,Table135672[[#This Row],[ExTimeFinishedDelta]]/Table135672[[#This Row],[StartToEndDelta]],0)</f>
        <v>0.94299376698883297</v>
      </c>
      <c r="T1243" s="2">
        <f>Table135672[[#This Row],[HoursDeltaSoft]]</f>
        <v>17.945043063360984</v>
      </c>
    </row>
    <row r="1244" spans="1:20" x14ac:dyDescent="0.25">
      <c r="A1244" s="1">
        <v>40719.717268518521</v>
      </c>
      <c r="B1244">
        <v>24</v>
      </c>
      <c r="C1244">
        <v>0</v>
      </c>
      <c r="D1244">
        <v>96.981333414713504</v>
      </c>
      <c r="E1244">
        <v>98295</v>
      </c>
      <c r="F1244">
        <v>78476</v>
      </c>
      <c r="G1244">
        <v>7567.0534730555501</v>
      </c>
      <c r="H1244">
        <v>7341.4163233333302</v>
      </c>
      <c r="I1244">
        <v>12688.5888288889</v>
      </c>
      <c r="J1244">
        <f t="shared" si="38"/>
        <v>24</v>
      </c>
      <c r="K1244">
        <f t="shared" si="39"/>
        <v>19819</v>
      </c>
      <c r="L1244">
        <f>IF(G1245="",0,(Table135672[[#This Row],[ExecutionTimeHours]]-G1245)/Table135672[[#This Row],[Timespan]])</f>
        <v>0.41373931966777455</v>
      </c>
      <c r="M1244" s="2">
        <f>IF(H1245="",0,(Table135672[[#This Row],[ExecutionTimeFinished]]-H1245)/Table135672[[#This Row],[Timespan]])</f>
        <v>0</v>
      </c>
      <c r="N1244" s="2">
        <f>IF(I1245="",0,(Table135672[[#This Row],[StartToEndTimeFinished]]-I1245)/Table135672[[#This Row],[Timespan]])</f>
        <v>0</v>
      </c>
      <c r="O1244" s="6">
        <f>IF(A1245="","00:01",Table135672[[#This Row],[DateTime]]-A1245)*24*60</f>
        <v>1.0666666750330478</v>
      </c>
      <c r="P1244" s="6">
        <f>IF(G1305="",0,(Table135672[[#This Row],[ExecutionTimeHours]]-G1305)/Table135672[[#This Row],[TimespanSoft]])</f>
        <v>17.962461962646223</v>
      </c>
      <c r="Q1244" s="7">
        <f>IF(A1305="","01:00",Table135672[[#This Row],[DateTime]]-A1305)*24</f>
        <v>1.0516666668117978</v>
      </c>
      <c r="R1244" s="2">
        <f>Table135672[[#This Row],[HoursDelta]]*60</f>
        <v>24.824359180066473</v>
      </c>
      <c r="S1244" s="2">
        <f>IF(Table135672[[#This Row],[StartToEndDelta]]&gt;0,Table135672[[#This Row],[ExTimeFinishedDelta]]/Table135672[[#This Row],[StartToEndDelta]],0)</f>
        <v>0</v>
      </c>
      <c r="T1244" s="2">
        <f>Table135672[[#This Row],[HoursDeltaSoft]]</f>
        <v>17.962461962646223</v>
      </c>
    </row>
    <row r="1245" spans="1:20" x14ac:dyDescent="0.25">
      <c r="A1245" s="1">
        <v>40719.716527777775</v>
      </c>
      <c r="B1245">
        <v>24</v>
      </c>
      <c r="C1245">
        <v>0</v>
      </c>
      <c r="D1245">
        <v>96.169115702311203</v>
      </c>
      <c r="E1245">
        <v>98295</v>
      </c>
      <c r="F1245">
        <v>77772</v>
      </c>
      <c r="G1245">
        <v>7566.6121511111096</v>
      </c>
      <c r="H1245">
        <v>7341.4163233333302</v>
      </c>
      <c r="I1245">
        <v>12688.5888288889</v>
      </c>
      <c r="J1245">
        <f t="shared" si="38"/>
        <v>24</v>
      </c>
      <c r="K1245">
        <f t="shared" si="39"/>
        <v>20523</v>
      </c>
      <c r="L1245">
        <f>IF(G1246="",0,(Table135672[[#This Row],[ExecutionTimeHours]]-G1246)/Table135672[[#This Row],[Timespan]])</f>
        <v>0.37629841484745441</v>
      </c>
      <c r="M1245" s="2">
        <f>IF(H1246="",0,(Table135672[[#This Row],[ExecutionTimeFinished]]-H1246)/Table135672[[#This Row],[Timespan]])</f>
        <v>0</v>
      </c>
      <c r="N1245" s="2">
        <f>IF(I1246="",0,(Table135672[[#This Row],[StartToEndTimeFinished]]-I1246)/Table135672[[#This Row],[Timespan]])</f>
        <v>0</v>
      </c>
      <c r="O1245" s="6">
        <f>IF(A1246="","00:01",Table135672[[#This Row],[DateTime]]-A1246)*24*60</f>
        <v>1.0499999939929694</v>
      </c>
      <c r="P1245" s="6">
        <f>IF(G1306="",0,(Table135672[[#This Row],[ExecutionTimeHours]]-G1306)/Table135672[[#This Row],[TimespanSoft]])</f>
        <v>17.922137948996028</v>
      </c>
      <c r="Q1245" s="7">
        <f>IF(A1306="","01:00",Table135672[[#This Row],[DateTime]]-A1306)*24</f>
        <v>1.0511111111263745</v>
      </c>
      <c r="R1245" s="2">
        <f>Table135672[[#This Row],[HoursDelta]]*60</f>
        <v>22.577904890847265</v>
      </c>
      <c r="S1245" s="2">
        <f>IF(Table135672[[#This Row],[StartToEndDelta]]&gt;0,Table135672[[#This Row],[ExTimeFinishedDelta]]/Table135672[[#This Row],[StartToEndDelta]],0)</f>
        <v>0</v>
      </c>
      <c r="T1245" s="2">
        <f>Table135672[[#This Row],[HoursDeltaSoft]]</f>
        <v>17.922137948996028</v>
      </c>
    </row>
    <row r="1246" spans="1:20" x14ac:dyDescent="0.25">
      <c r="A1246" s="1">
        <v>40719.715798611112</v>
      </c>
      <c r="B1246">
        <v>24</v>
      </c>
      <c r="C1246">
        <v>0</v>
      </c>
      <c r="D1246">
        <v>96.936424255371094</v>
      </c>
      <c r="E1246">
        <v>98295</v>
      </c>
      <c r="F1246">
        <v>77616</v>
      </c>
      <c r="G1246">
        <v>7566.2170377777802</v>
      </c>
      <c r="H1246">
        <v>7341.4163233333302</v>
      </c>
      <c r="I1246">
        <v>12688.5888288889</v>
      </c>
      <c r="J1246">
        <f t="shared" si="38"/>
        <v>24</v>
      </c>
      <c r="K1246">
        <f t="shared" si="39"/>
        <v>20679</v>
      </c>
      <c r="L1246">
        <f>IF(G1247="",0,(Table135672[[#This Row],[ExecutionTimeHours]]-G1247)/Table135672[[#This Row],[Timespan]])</f>
        <v>0.5249650771368376</v>
      </c>
      <c r="M1246" s="2">
        <f>IF(H1247="",0,(Table135672[[#This Row],[ExecutionTimeFinished]]-H1247)/Table135672[[#This Row],[Timespan]])</f>
        <v>0</v>
      </c>
      <c r="N1246" s="2">
        <f>IF(I1247="",0,(Table135672[[#This Row],[StartToEndTimeFinished]]-I1247)/Table135672[[#This Row],[Timespan]])</f>
        <v>0</v>
      </c>
      <c r="O1246" s="6">
        <f>IF(A1247="","00:01",Table135672[[#This Row],[DateTime]]-A1247)*24*60</f>
        <v>1.0500000044703484</v>
      </c>
      <c r="P1246" s="6">
        <f>IF(G1307="",0,(Table135672[[#This Row],[ExecutionTimeHours]]-G1307)/Table135672[[#This Row],[TimespanSoft]])</f>
        <v>17.894631202093198</v>
      </c>
      <c r="Q1246" s="7">
        <f>IF(A1307="","01:00",Table135672[[#This Row],[DateTime]]-A1307)*24</f>
        <v>1.0522222223225981</v>
      </c>
      <c r="R1246" s="2">
        <f>Table135672[[#This Row],[HoursDelta]]*60</f>
        <v>31.497904628210257</v>
      </c>
      <c r="S1246" s="2">
        <f>IF(Table135672[[#This Row],[StartToEndDelta]]&gt;0,Table135672[[#This Row],[ExTimeFinishedDelta]]/Table135672[[#This Row],[StartToEndDelta]],0)</f>
        <v>0</v>
      </c>
      <c r="T1246" s="2">
        <f>Table135672[[#This Row],[HoursDeltaSoft]]</f>
        <v>17.894631202093198</v>
      </c>
    </row>
    <row r="1247" spans="1:20" x14ac:dyDescent="0.25">
      <c r="A1247" s="1">
        <v>40719.715069444443</v>
      </c>
      <c r="B1247">
        <v>24</v>
      </c>
      <c r="C1247">
        <v>0</v>
      </c>
      <c r="D1247">
        <v>92.628852844238295</v>
      </c>
      <c r="E1247">
        <v>98295</v>
      </c>
      <c r="F1247">
        <v>77810</v>
      </c>
      <c r="G1247">
        <v>7565.6658244444397</v>
      </c>
      <c r="H1247">
        <v>7341.4163233333302</v>
      </c>
      <c r="I1247">
        <v>12688.5888288889</v>
      </c>
      <c r="J1247">
        <f t="shared" si="38"/>
        <v>24</v>
      </c>
      <c r="K1247">
        <f t="shared" si="39"/>
        <v>20485</v>
      </c>
      <c r="L1247">
        <f>IF(G1248="",0,(Table135672[[#This Row],[ExecutionTimeHours]]-G1248)/Table135672[[#This Row],[Timespan]])</f>
        <v>0.29166270007787309</v>
      </c>
      <c r="M1247" s="2">
        <f>IF(H1248="",0,(Table135672[[#This Row],[ExecutionTimeFinished]]-H1248)/Table135672[[#This Row],[Timespan]])</f>
        <v>0</v>
      </c>
      <c r="N1247" s="2">
        <f>IF(I1248="",0,(Table135672[[#This Row],[StartToEndTimeFinished]]-I1248)/Table135672[[#This Row],[Timespan]])</f>
        <v>0</v>
      </c>
      <c r="O1247" s="6">
        <f>IF(A1248="","00:01",Table135672[[#This Row],[DateTime]]-A1248)*24*60</f>
        <v>1.0499999939929694</v>
      </c>
      <c r="P1247" s="6">
        <f>IF(G1308="",0,(Table135672[[#This Row],[ExecutionTimeHours]]-G1308)/Table135672[[#This Row],[TimespanSoft]])</f>
        <v>17.732435140290285</v>
      </c>
      <c r="Q1247" s="7">
        <f>IF(A1308="","01:00",Table135672[[#This Row],[DateTime]]-A1308)*24</f>
        <v>1.0513888887944631</v>
      </c>
      <c r="R1247" s="2">
        <f>Table135672[[#This Row],[HoursDelta]]*60</f>
        <v>17.499762004672384</v>
      </c>
      <c r="S1247" s="2">
        <f>IF(Table135672[[#This Row],[StartToEndDelta]]&gt;0,Table135672[[#This Row],[ExTimeFinishedDelta]]/Table135672[[#This Row],[StartToEndDelta]],0)</f>
        <v>0</v>
      </c>
      <c r="T1247" s="2">
        <f>Table135672[[#This Row],[HoursDeltaSoft]]</f>
        <v>17.732435140290285</v>
      </c>
    </row>
    <row r="1248" spans="1:20" x14ac:dyDescent="0.25">
      <c r="A1248" s="1">
        <v>40719.71434027778</v>
      </c>
      <c r="B1248">
        <v>24</v>
      </c>
      <c r="C1248">
        <v>1</v>
      </c>
      <c r="D1248">
        <v>88.301274617513002</v>
      </c>
      <c r="E1248">
        <v>98295</v>
      </c>
      <c r="F1248">
        <v>78396</v>
      </c>
      <c r="G1248">
        <v>7565.35957861111</v>
      </c>
      <c r="H1248">
        <v>7341.4163233333302</v>
      </c>
      <c r="I1248">
        <v>12688.5888288889</v>
      </c>
      <c r="J1248">
        <f t="shared" si="38"/>
        <v>23</v>
      </c>
      <c r="K1248">
        <f t="shared" si="39"/>
        <v>19899</v>
      </c>
      <c r="L1248">
        <f>IF(G1249="",0,(Table135672[[#This Row],[ExecutionTimeHours]]-G1249)/Table135672[[#This Row],[Timespan]])</f>
        <v>0.18800081835224597</v>
      </c>
      <c r="M1248" s="2">
        <f>IF(H1249="",0,(Table135672[[#This Row],[ExecutionTimeFinished]]-H1249)/Table135672[[#This Row],[Timespan]])</f>
        <v>0</v>
      </c>
      <c r="N1248" s="2">
        <f>IF(I1249="",0,(Table135672[[#This Row],[StartToEndTimeFinished]]-I1249)/Table135672[[#This Row],[Timespan]])</f>
        <v>0</v>
      </c>
      <c r="O1248" s="6">
        <f>IF(A1249="","00:01",Table135672[[#This Row],[DateTime]]-A1249)*24*60</f>
        <v>1.0166666738223284</v>
      </c>
      <c r="P1248" s="6">
        <f>IF(G1309="",0,(Table135672[[#This Row],[ExecutionTimeHours]]-G1309)/Table135672[[#This Row],[TimespanSoft]])</f>
        <v>17.840572674162424</v>
      </c>
      <c r="Q1248" s="7">
        <f>IF(A1309="","01:00",Table135672[[#This Row],[DateTime]]-A1309)*24</f>
        <v>1.0511111111263745</v>
      </c>
      <c r="R1248" s="2">
        <f>Table135672[[#This Row],[HoursDelta]]*60</f>
        <v>11.280049101134757</v>
      </c>
      <c r="S1248" s="2">
        <f>IF(Table135672[[#This Row],[StartToEndDelta]]&gt;0,Table135672[[#This Row],[ExTimeFinishedDelta]]/Table135672[[#This Row],[StartToEndDelta]],0)</f>
        <v>0</v>
      </c>
      <c r="T1248" s="2">
        <f>Table135672[[#This Row],[HoursDeltaSoft]]</f>
        <v>17.840572674162424</v>
      </c>
    </row>
    <row r="1249" spans="1:20" x14ac:dyDescent="0.25">
      <c r="A1249" s="1">
        <v>40719.713634259257</v>
      </c>
      <c r="B1249">
        <v>24</v>
      </c>
      <c r="C1249">
        <v>13</v>
      </c>
      <c r="D1249">
        <v>57.953523000081397</v>
      </c>
      <c r="E1249">
        <v>98295</v>
      </c>
      <c r="F1249">
        <v>79110</v>
      </c>
      <c r="G1249">
        <v>7565.16844444444</v>
      </c>
      <c r="H1249">
        <v>7341.4163233333302</v>
      </c>
      <c r="I1249">
        <v>12688.5888288889</v>
      </c>
      <c r="J1249">
        <f t="shared" si="38"/>
        <v>11</v>
      </c>
      <c r="K1249">
        <f t="shared" si="39"/>
        <v>19185</v>
      </c>
      <c r="L1249">
        <f>IF(G1250="",0,(Table135672[[#This Row],[ExecutionTimeHours]]-G1250)/Table135672[[#This Row],[Timespan]])</f>
        <v>5.1874019945676302E-2</v>
      </c>
      <c r="M1249" s="2">
        <f>IF(H1250="",0,(Table135672[[#This Row],[ExecutionTimeFinished]]-H1250)/Table135672[[#This Row],[Timespan]])</f>
        <v>0</v>
      </c>
      <c r="N1249" s="2">
        <f>IF(I1250="",0,(Table135672[[#This Row],[StartToEndTimeFinished]]-I1250)/Table135672[[#This Row],[Timespan]])</f>
        <v>0</v>
      </c>
      <c r="O1249" s="6">
        <f>IF(A1250="","00:01",Table135672[[#This Row],[DateTime]]-A1250)*24*60</f>
        <v>1.1333333258517087</v>
      </c>
      <c r="P1249" s="6">
        <f>IF(G1310="",0,(Table135672[[#This Row],[ExecutionTimeHours]]-G1310)/Table135672[[#This Row],[TimespanSoft]])</f>
        <v>17.989439895933142</v>
      </c>
      <c r="Q1249" s="7">
        <f>IF(A1310="","01:00",Table135672[[#This Row],[DateTime]]-A1310)*24</f>
        <v>1.0513888887944631</v>
      </c>
      <c r="R1249" s="2">
        <f>Table135672[[#This Row],[HoursDelta]]*60</f>
        <v>3.1124411967405781</v>
      </c>
      <c r="S1249" s="2">
        <f>IF(Table135672[[#This Row],[StartToEndDelta]]&gt;0,Table135672[[#This Row],[ExTimeFinishedDelta]]/Table135672[[#This Row],[StartToEndDelta]],0)</f>
        <v>0</v>
      </c>
      <c r="T1249" s="2">
        <f>Table135672[[#This Row],[HoursDeltaSoft]]</f>
        <v>17.989439895933142</v>
      </c>
    </row>
    <row r="1250" spans="1:20" x14ac:dyDescent="0.25">
      <c r="A1250" s="1">
        <v>40719.712847222225</v>
      </c>
      <c r="B1250">
        <v>24</v>
      </c>
      <c r="C1250">
        <v>24</v>
      </c>
      <c r="D1250">
        <v>20.7817209574084</v>
      </c>
      <c r="E1250">
        <v>98295</v>
      </c>
      <c r="F1250">
        <v>78882</v>
      </c>
      <c r="G1250">
        <v>7565.1096538888896</v>
      </c>
      <c r="H1250">
        <v>7341.4163233333302</v>
      </c>
      <c r="I1250">
        <v>12688.5888288889</v>
      </c>
      <c r="J1250">
        <f t="shared" si="38"/>
        <v>0</v>
      </c>
      <c r="K1250">
        <f t="shared" si="39"/>
        <v>19413</v>
      </c>
      <c r="L1250">
        <f>IF(G1251="",0,(Table135672[[#This Row],[ExecutionTimeHours]]-G1251)/Table135672[[#This Row],[Timespan]])</f>
        <v>4.9276041266960802E-3</v>
      </c>
      <c r="M1250" s="2">
        <f>IF(H1251="",0,(Table135672[[#This Row],[ExecutionTimeFinished]]-H1251)/Table135672[[#This Row],[Timespan]])</f>
        <v>0.39979036144275865</v>
      </c>
      <c r="N1250" s="2">
        <f>IF(I1251="",0,(Table135672[[#This Row],[StartToEndTimeFinished]]-I1251)/Table135672[[#This Row],[Timespan]])</f>
        <v>1.3623531143461529</v>
      </c>
      <c r="O1250" s="6">
        <f>IF(A1251="","00:01",Table135672[[#This Row],[DateTime]]-A1251)*24*60</f>
        <v>1.0666666750330478</v>
      </c>
      <c r="P1250" s="6">
        <f>IF(G1311="",0,(Table135672[[#This Row],[ExecutionTimeHours]]-G1311)/Table135672[[#This Row],[TimespanSoft]])</f>
        <v>18.340582693135648</v>
      </c>
      <c r="Q1250" s="7">
        <f>IF(A1311="","01:00",Table135672[[#This Row],[DateTime]]-A1311)*24</f>
        <v>1.0497222222620621</v>
      </c>
      <c r="R1250" s="2">
        <f>Table135672[[#This Row],[HoursDelta]]*60</f>
        <v>0.29565624760176479</v>
      </c>
      <c r="S1250" s="2">
        <f>IF(Table135672[[#This Row],[StartToEndDelta]]&gt;0,Table135672[[#This Row],[ExTimeFinishedDelta]]/Table135672[[#This Row],[StartToEndDelta]],0)</f>
        <v>0.2934557547766416</v>
      </c>
      <c r="T1250" s="2">
        <f>Table135672[[#This Row],[HoursDeltaSoft]]</f>
        <v>18.340582693135648</v>
      </c>
    </row>
    <row r="1251" spans="1:20" x14ac:dyDescent="0.25">
      <c r="A1251" s="1">
        <v>40719.712106481478</v>
      </c>
      <c r="B1251">
        <v>24</v>
      </c>
      <c r="C1251">
        <v>23</v>
      </c>
      <c r="D1251">
        <v>14.973137712727</v>
      </c>
      <c r="E1251">
        <v>98295</v>
      </c>
      <c r="F1251">
        <v>80771</v>
      </c>
      <c r="G1251">
        <v>7565.1043977777799</v>
      </c>
      <c r="H1251">
        <v>7340.9898802777798</v>
      </c>
      <c r="I1251">
        <v>12687.135652222199</v>
      </c>
      <c r="J1251">
        <f t="shared" si="38"/>
        <v>1</v>
      </c>
      <c r="K1251">
        <f t="shared" si="39"/>
        <v>17524</v>
      </c>
      <c r="L1251">
        <f>IF(G1252="",0,(Table135672[[#This Row],[ExecutionTimeHours]]-G1252)/Table135672[[#This Row],[Timespan]])</f>
        <v>2.1023611261483329E-2</v>
      </c>
      <c r="M1251" s="2">
        <f>IF(H1252="",0,(Table135672[[#This Row],[ExecutionTimeFinished]]-H1252)/Table135672[[#This Row],[Timespan]])</f>
        <v>0.33493055797681237</v>
      </c>
      <c r="N1251" s="2">
        <f>IF(I1252="",0,(Table135672[[#This Row],[StartToEndTimeFinished]]-I1252)/Table135672[[#This Row],[Timespan]])</f>
        <v>1.0342647296637777</v>
      </c>
      <c r="O1251" s="6">
        <f>IF(A1252="","00:01",Table135672[[#This Row],[DateTime]]-A1252)*24*60</f>
        <v>0.99999999278225005</v>
      </c>
      <c r="P1251" s="6">
        <f>IF(G1312="",0,(Table135672[[#This Row],[ExecutionTimeHours]]-G1312)/Table135672[[#This Row],[TimespanSoft]])</f>
        <v>18.71011543714161</v>
      </c>
      <c r="Q1251" s="7">
        <f>IF(A1312="","01:00",Table135672[[#This Row],[DateTime]]-A1312)*24</f>
        <v>1.0491666665766388</v>
      </c>
      <c r="R1251" s="2">
        <f>Table135672[[#This Row],[HoursDelta]]*60</f>
        <v>1.2614166756889997</v>
      </c>
      <c r="S1251" s="2">
        <f>IF(Table135672[[#This Row],[StartToEndDelta]]&gt;0,Table135672[[#This Row],[ExTimeFinishedDelta]]/Table135672[[#This Row],[StartToEndDelta]],0)</f>
        <v>0.32383445782366838</v>
      </c>
      <c r="T1251" s="2">
        <f>Table135672[[#This Row],[HoursDeltaSoft]]</f>
        <v>18.71011543714161</v>
      </c>
    </row>
    <row r="1252" spans="1:20" x14ac:dyDescent="0.25">
      <c r="A1252" s="1">
        <v>40719.711412037039</v>
      </c>
      <c r="B1252">
        <v>24</v>
      </c>
      <c r="C1252">
        <v>22</v>
      </c>
      <c r="D1252">
        <v>14.824835240530501</v>
      </c>
      <c r="E1252">
        <v>98295</v>
      </c>
      <c r="F1252">
        <v>80391</v>
      </c>
      <c r="G1252">
        <v>7565.0833741666702</v>
      </c>
      <c r="H1252">
        <v>7340.6549497222204</v>
      </c>
      <c r="I1252">
        <v>12686.101387500001</v>
      </c>
      <c r="J1252">
        <f t="shared" si="38"/>
        <v>2</v>
      </c>
      <c r="K1252">
        <f t="shared" si="39"/>
        <v>17904</v>
      </c>
      <c r="L1252">
        <f>IF(G1253="",0,(Table135672[[#This Row],[ExecutionTimeHours]]-G1253)/Table135672[[#This Row],[Timespan]])</f>
        <v>3.1047740135957323E-2</v>
      </c>
      <c r="M1252" s="2">
        <f>IF(H1253="",0,(Table135672[[#This Row],[ExecutionTimeFinished]]-H1253)/Table135672[[#This Row],[Timespan]])</f>
        <v>0</v>
      </c>
      <c r="N1252" s="2">
        <f>IF(I1253="",0,(Table135672[[#This Row],[StartToEndTimeFinished]]-I1253)/Table135672[[#This Row],[Timespan]])</f>
        <v>0</v>
      </c>
      <c r="O1252" s="6">
        <f>IF(A1253="","00:01",Table135672[[#This Row],[DateTime]]-A1253)*24*60</f>
        <v>0.98333333269692957</v>
      </c>
      <c r="P1252" s="6">
        <f>IF(G1313="",0,(Table135672[[#This Row],[ExecutionTimeHours]]-G1313)/Table135672[[#This Row],[TimespanSoft]])</f>
        <v>19.031751191565547</v>
      </c>
      <c r="Q1252" s="7">
        <f>IF(A1313="","01:00",Table135672[[#This Row],[DateTime]]-A1313)*24</f>
        <v>1.0494444444193505</v>
      </c>
      <c r="R1252" s="2">
        <f>Table135672[[#This Row],[HoursDelta]]*60</f>
        <v>1.8628644081574393</v>
      </c>
      <c r="S1252" s="2">
        <f>IF(Table135672[[#This Row],[StartToEndDelta]]&gt;0,Table135672[[#This Row],[ExTimeFinishedDelta]]/Table135672[[#This Row],[StartToEndDelta]],0)</f>
        <v>0</v>
      </c>
      <c r="T1252" s="2">
        <f>Table135672[[#This Row],[HoursDeltaSoft]]</f>
        <v>19.031751191565547</v>
      </c>
    </row>
    <row r="1253" spans="1:20" x14ac:dyDescent="0.25">
      <c r="A1253" s="1">
        <v>40719.710729166669</v>
      </c>
      <c r="B1253">
        <v>24</v>
      </c>
      <c r="C1253">
        <v>22</v>
      </c>
      <c r="D1253">
        <v>14.952237447102901</v>
      </c>
      <c r="E1253">
        <v>98295</v>
      </c>
      <c r="F1253">
        <v>80145</v>
      </c>
      <c r="G1253">
        <v>7565.0528438888896</v>
      </c>
      <c r="H1253">
        <v>7340.6549497222204</v>
      </c>
      <c r="I1253">
        <v>12686.101387500001</v>
      </c>
      <c r="J1253">
        <f t="shared" si="38"/>
        <v>2</v>
      </c>
      <c r="K1253">
        <f t="shared" si="39"/>
        <v>18150</v>
      </c>
      <c r="L1253">
        <f>IF(G1254="",0,(Table135672[[#This Row],[ExecutionTimeHours]]-G1254)/Table135672[[#This Row],[Timespan]])</f>
        <v>3.5819086005248038E-2</v>
      </c>
      <c r="M1253" s="2">
        <f>IF(H1254="",0,(Table135672[[#This Row],[ExecutionTimeFinished]]-H1254)/Table135672[[#This Row],[Timespan]])</f>
        <v>0</v>
      </c>
      <c r="N1253" s="2">
        <f>IF(I1254="",0,(Table135672[[#This Row],[StartToEndTimeFinished]]-I1254)/Table135672[[#This Row],[Timespan]])</f>
        <v>0</v>
      </c>
      <c r="O1253" s="6">
        <f>IF(A1254="","00:01",Table135672[[#This Row],[DateTime]]-A1254)*24*60</f>
        <v>1.0333333339076489</v>
      </c>
      <c r="P1253" s="6">
        <f>IF(G1314="",0,(Table135672[[#This Row],[ExecutionTimeHours]]-G1314)/Table135672[[#This Row],[TimespanSoft]])</f>
        <v>19.367288057748567</v>
      </c>
      <c r="Q1253" s="7">
        <f>IF(A1314="","01:00",Table135672[[#This Row],[DateTime]]-A1314)*24</f>
        <v>1.0491666667512618</v>
      </c>
      <c r="R1253" s="2">
        <f>Table135672[[#This Row],[HoursDelta]]*60</f>
        <v>2.1491451603148821</v>
      </c>
      <c r="S1253" s="2">
        <f>IF(Table135672[[#This Row],[StartToEndDelta]]&gt;0,Table135672[[#This Row],[ExTimeFinishedDelta]]/Table135672[[#This Row],[StartToEndDelta]],0)</f>
        <v>0</v>
      </c>
      <c r="T1253" s="2">
        <f>Table135672[[#This Row],[HoursDeltaSoft]]</f>
        <v>19.367288057748567</v>
      </c>
    </row>
    <row r="1254" spans="1:20" x14ac:dyDescent="0.25">
      <c r="A1254" s="1">
        <v>40719.710011574076</v>
      </c>
      <c r="B1254">
        <v>24</v>
      </c>
      <c r="C1254">
        <v>22</v>
      </c>
      <c r="D1254">
        <v>13.1611672158663</v>
      </c>
      <c r="E1254">
        <v>98295</v>
      </c>
      <c r="F1254">
        <v>79589</v>
      </c>
      <c r="G1254">
        <v>7565.0158308333303</v>
      </c>
      <c r="H1254">
        <v>7340.6549497222204</v>
      </c>
      <c r="I1254">
        <v>12686.101387500001</v>
      </c>
      <c r="J1254">
        <f t="shared" si="38"/>
        <v>2</v>
      </c>
      <c r="K1254">
        <f t="shared" si="39"/>
        <v>18706</v>
      </c>
      <c r="L1254">
        <f>IF(G1255="",0,(Table135672[[#This Row],[ExecutionTimeHours]]-G1255)/Table135672[[#This Row],[Timespan]])</f>
        <v>3.9710655458755968E-2</v>
      </c>
      <c r="M1254" s="2">
        <f>IF(H1255="",0,(Table135672[[#This Row],[ExecutionTimeFinished]]-H1255)/Table135672[[#This Row],[Timespan]])</f>
        <v>0.44267021545881191</v>
      </c>
      <c r="N1254" s="2">
        <f>IF(I1255="",0,(Table135672[[#This Row],[StartToEndTimeFinished]]-I1255)/Table135672[[#This Row],[Timespan]])</f>
        <v>1.4215081867163426</v>
      </c>
      <c r="O1254" s="6">
        <f>IF(A1255="","00:01",Table135672[[#This Row],[DateTime]]-A1255)*24*60</f>
        <v>1.0166666738223284</v>
      </c>
      <c r="P1254" s="6">
        <f>IF(G1315="",0,(Table135672[[#This Row],[ExecutionTimeHours]]-G1315)/Table135672[[#This Row],[TimespanSoft]])</f>
        <v>19.711047655275276</v>
      </c>
      <c r="Q1254" s="7">
        <f>IF(A1315="","01:00",Table135672[[#This Row],[DateTime]]-A1315)*24</f>
        <v>1.0491666667512618</v>
      </c>
      <c r="R1254" s="2">
        <f>Table135672[[#This Row],[HoursDelta]]*60</f>
        <v>2.3826393275253581</v>
      </c>
      <c r="S1254" s="2">
        <f>IF(Table135672[[#This Row],[StartToEndDelta]]&gt;0,Table135672[[#This Row],[ExTimeFinishedDelta]]/Table135672[[#This Row],[StartToEndDelta]],0)</f>
        <v>0.31140883998802132</v>
      </c>
      <c r="T1254" s="2">
        <f>Table135672[[#This Row],[HoursDeltaSoft]]</f>
        <v>19.711047655275276</v>
      </c>
    </row>
    <row r="1255" spans="1:20" x14ac:dyDescent="0.25">
      <c r="A1255" s="1">
        <v>40719.709305555552</v>
      </c>
      <c r="B1255">
        <v>24</v>
      </c>
      <c r="C1255">
        <v>21</v>
      </c>
      <c r="D1255">
        <v>16.3228526512782</v>
      </c>
      <c r="E1255">
        <v>98295</v>
      </c>
      <c r="F1255">
        <v>79118</v>
      </c>
      <c r="G1255">
        <v>7564.9754583333297</v>
      </c>
      <c r="H1255">
        <v>7340.2049016666697</v>
      </c>
      <c r="I1255">
        <v>12684.656187500001</v>
      </c>
      <c r="J1255">
        <f t="shared" si="38"/>
        <v>3</v>
      </c>
      <c r="K1255">
        <f t="shared" si="39"/>
        <v>19177</v>
      </c>
      <c r="L1255">
        <f>IF(G1256="",0,(Table135672[[#This Row],[ExecutionTimeHours]]-G1256)/Table135672[[#This Row],[Timespan]])</f>
        <v>4.8869945510159066E-2</v>
      </c>
      <c r="M1255" s="2">
        <f>IF(H1256="",0,(Table135672[[#This Row],[ExecutionTimeFinished]]-H1256)/Table135672[[#This Row],[Timespan]])</f>
        <v>0.3466393453974882</v>
      </c>
      <c r="N1255" s="2">
        <f>IF(I1256="",0,(Table135672[[#This Row],[StartToEndTimeFinished]]-I1256)/Table135672[[#This Row],[Timespan]])</f>
        <v>1.2330754138987807</v>
      </c>
      <c r="O1255" s="6">
        <f>IF(A1256="","00:01",Table135672[[#This Row],[DateTime]]-A1256)*24*60</f>
        <v>1.0166666633449495</v>
      </c>
      <c r="P1255" s="6">
        <f>IF(G1316="",0,(Table135672[[#This Row],[ExecutionTimeHours]]-G1316)/Table135672[[#This Row],[TimespanSoft]])</f>
        <v>20.065823734535549</v>
      </c>
      <c r="Q1255" s="7">
        <f>IF(A1316="","01:00",Table135672[[#This Row],[DateTime]]-A1316)*24</f>
        <v>1.0511111109517515</v>
      </c>
      <c r="R1255" s="2">
        <f>Table135672[[#This Row],[HoursDelta]]*60</f>
        <v>2.9321967306095438</v>
      </c>
      <c r="S1255" s="2">
        <f>IF(Table135672[[#This Row],[StartToEndDelta]]&gt;0,Table135672[[#This Row],[ExTimeFinishedDelta]]/Table135672[[#This Row],[StartToEndDelta]],0)</f>
        <v>0.28111771712443107</v>
      </c>
      <c r="T1255" s="2">
        <f>Table135672[[#This Row],[HoursDeltaSoft]]</f>
        <v>20.065823734535549</v>
      </c>
    </row>
    <row r="1256" spans="1:20" x14ac:dyDescent="0.25">
      <c r="A1256" s="1">
        <v>40719.708599537036</v>
      </c>
      <c r="B1256">
        <v>24</v>
      </c>
      <c r="C1256">
        <v>21</v>
      </c>
      <c r="D1256">
        <v>23.267460546456299</v>
      </c>
      <c r="E1256">
        <v>98295</v>
      </c>
      <c r="F1256">
        <v>79745</v>
      </c>
      <c r="G1256">
        <v>7564.92577388889</v>
      </c>
      <c r="H1256">
        <v>7339.8524850000003</v>
      </c>
      <c r="I1256">
        <v>12683.4025608333</v>
      </c>
      <c r="J1256">
        <f t="shared" si="38"/>
        <v>3</v>
      </c>
      <c r="K1256">
        <f t="shared" si="39"/>
        <v>18550</v>
      </c>
      <c r="L1256">
        <f>IF(G1257="",0,(Table135672[[#This Row],[ExecutionTimeHours]]-G1257)/Table135672[[#This Row],[Timespan]])</f>
        <v>6.8336290287493648E-2</v>
      </c>
      <c r="M1256" s="2">
        <f>IF(H1257="",0,(Table135672[[#This Row],[ExecutionTimeFinished]]-H1257)/Table135672[[#This Row],[Timespan]])</f>
        <v>1.0748379026253241</v>
      </c>
      <c r="N1256" s="2">
        <f>IF(I1257="",0,(Table135672[[#This Row],[StartToEndTimeFinished]]-I1257)/Table135672[[#This Row],[Timespan]])</f>
        <v>3.3698322561911804</v>
      </c>
      <c r="O1256" s="6">
        <f>IF(A1257="","00:01",Table135672[[#This Row],[DateTime]]-A1257)*24*60</f>
        <v>1.0333333339076489</v>
      </c>
      <c r="P1256" s="6">
        <f>IF(G1317="",0,(Table135672[[#This Row],[ExecutionTimeHours]]-G1317)/Table135672[[#This Row],[TimespanSoft]])</f>
        <v>20.353850846212072</v>
      </c>
      <c r="Q1256" s="7">
        <f>IF(A1317="","01:00",Table135672[[#This Row],[DateTime]]-A1317)*24</f>
        <v>1.0522222221479751</v>
      </c>
      <c r="R1256" s="2">
        <f>Table135672[[#This Row],[HoursDelta]]*60</f>
        <v>4.1001774172496193</v>
      </c>
      <c r="S1256" s="2">
        <f>IF(Table135672[[#This Row],[StartToEndDelta]]&gt;0,Table135672[[#This Row],[ExTimeFinishedDelta]]/Table135672[[#This Row],[StartToEndDelta]],0)</f>
        <v>0.31895887418449159</v>
      </c>
      <c r="T1256" s="2">
        <f>Table135672[[#This Row],[HoursDeltaSoft]]</f>
        <v>20.353850846212072</v>
      </c>
    </row>
    <row r="1257" spans="1:20" x14ac:dyDescent="0.25">
      <c r="A1257" s="1">
        <v>40719.707881944443</v>
      </c>
      <c r="B1257">
        <v>24</v>
      </c>
      <c r="C1257">
        <v>18</v>
      </c>
      <c r="D1257">
        <v>33.975260098775202</v>
      </c>
      <c r="E1257">
        <v>98295</v>
      </c>
      <c r="F1257">
        <v>78875</v>
      </c>
      <c r="G1257">
        <v>7564.8551597222204</v>
      </c>
      <c r="H1257">
        <v>7338.7418191666702</v>
      </c>
      <c r="I1257">
        <v>12679.9204008333</v>
      </c>
      <c r="J1257">
        <f t="shared" si="38"/>
        <v>6</v>
      </c>
      <c r="K1257">
        <f t="shared" si="39"/>
        <v>19420</v>
      </c>
      <c r="L1257">
        <f>IF(G1258="",0,(Table135672[[#This Row],[ExecutionTimeHours]]-G1258)/Table135672[[#This Row],[Timespan]])</f>
        <v>0.10614152549237581</v>
      </c>
      <c r="M1257" s="2">
        <f>IF(H1258="",0,(Table135672[[#This Row],[ExecutionTimeFinished]]-H1258)/Table135672[[#This Row],[Timespan]])</f>
        <v>0</v>
      </c>
      <c r="N1257" s="2">
        <f>IF(I1258="",0,(Table135672[[#This Row],[StartToEndTimeFinished]]-I1258)/Table135672[[#This Row],[Timespan]])</f>
        <v>0</v>
      </c>
      <c r="O1257" s="6">
        <f>IF(A1258="","00:01",Table135672[[#This Row],[DateTime]]-A1258)*24*60</f>
        <v>0.98333333269692957</v>
      </c>
      <c r="P1257" s="6">
        <f>IF(G1318="",0,(Table135672[[#This Row],[ExecutionTimeHours]]-G1318)/Table135672[[#This Row],[TimespanSoft]])</f>
        <v>20.665340902388571</v>
      </c>
      <c r="Q1257" s="7">
        <f>IF(A1318="","01:00",Table135672[[#This Row],[DateTime]]-A1318)*24</f>
        <v>1.0519444444798864</v>
      </c>
      <c r="R1257" s="2">
        <f>Table135672[[#This Row],[HoursDelta]]*60</f>
        <v>6.3684915295425482</v>
      </c>
      <c r="S1257" s="2">
        <f>IF(Table135672[[#This Row],[StartToEndDelta]]&gt;0,Table135672[[#This Row],[ExTimeFinishedDelta]]/Table135672[[#This Row],[StartToEndDelta]],0)</f>
        <v>0</v>
      </c>
      <c r="T1257" s="2">
        <f>Table135672[[#This Row],[HoursDeltaSoft]]</f>
        <v>20.665340902388571</v>
      </c>
    </row>
    <row r="1258" spans="1:20" x14ac:dyDescent="0.25">
      <c r="A1258" s="1">
        <v>40719.707199074073</v>
      </c>
      <c r="B1258">
        <v>24</v>
      </c>
      <c r="C1258">
        <v>17</v>
      </c>
      <c r="D1258">
        <v>35.0563923517863</v>
      </c>
      <c r="E1258">
        <v>98295</v>
      </c>
      <c r="F1258">
        <v>78025</v>
      </c>
      <c r="G1258">
        <v>7564.7507872222204</v>
      </c>
      <c r="H1258">
        <v>7338.7418191666702</v>
      </c>
      <c r="I1258">
        <v>12679.9204008333</v>
      </c>
      <c r="J1258">
        <f t="shared" si="38"/>
        <v>7</v>
      </c>
      <c r="K1258">
        <f t="shared" si="39"/>
        <v>20270</v>
      </c>
      <c r="L1258">
        <f>IF(G1259="",0,(Table135672[[#This Row],[ExecutionTimeHours]]-G1259)/Table135672[[#This Row],[Timespan]])</f>
        <v>0.1194129636450736</v>
      </c>
      <c r="M1258" s="2">
        <f>IF(H1259="",0,(Table135672[[#This Row],[ExecutionTimeFinished]]-H1259)/Table135672[[#This Row],[Timespan]])</f>
        <v>0.45668201319416452</v>
      </c>
      <c r="N1258" s="2">
        <f>IF(I1259="",0,(Table135672[[#This Row],[StartToEndTimeFinished]]-I1259)/Table135672[[#This Row],[Timespan]])</f>
        <v>1.2429920705400115</v>
      </c>
      <c r="O1258" s="6">
        <f>IF(A1259="","00:01",Table135672[[#This Row],[DateTime]]-A1259)*24*60</f>
        <v>1.0499999939929694</v>
      </c>
      <c r="P1258" s="6">
        <f>IF(G1319="",0,(Table135672[[#This Row],[ExecutionTimeHours]]-G1319)/Table135672[[#This Row],[TimespanSoft]])</f>
        <v>20.916222924285947</v>
      </c>
      <c r="Q1258" s="7">
        <f>IF(A1319="","01:00",Table135672[[#This Row],[DateTime]]-A1319)*24</f>
        <v>1.0541666666977108</v>
      </c>
      <c r="R1258" s="2">
        <f>Table135672[[#This Row],[HoursDelta]]*60</f>
        <v>7.1647778187044162</v>
      </c>
      <c r="S1258" s="2">
        <f>IF(Table135672[[#This Row],[StartToEndDelta]]&gt;0,Table135672[[#This Row],[ExTimeFinishedDelta]]/Table135672[[#This Row],[StartToEndDelta]],0)</f>
        <v>0.36740541152105771</v>
      </c>
      <c r="T1258" s="2">
        <f>Table135672[[#This Row],[HoursDeltaSoft]]</f>
        <v>20.916222924285947</v>
      </c>
    </row>
    <row r="1259" spans="1:20" x14ac:dyDescent="0.25">
      <c r="A1259" s="1">
        <v>40719.706469907411</v>
      </c>
      <c r="B1259">
        <v>24</v>
      </c>
      <c r="C1259">
        <v>16</v>
      </c>
      <c r="D1259">
        <v>38.063866297403997</v>
      </c>
      <c r="E1259">
        <v>98295</v>
      </c>
      <c r="F1259">
        <v>78390</v>
      </c>
      <c r="G1259">
        <v>7564.6254036111104</v>
      </c>
      <c r="H1259">
        <v>7338.2623030555596</v>
      </c>
      <c r="I1259">
        <v>12678.6152591667</v>
      </c>
      <c r="J1259">
        <f t="shared" si="38"/>
        <v>8</v>
      </c>
      <c r="K1259">
        <f t="shared" si="39"/>
        <v>19905</v>
      </c>
      <c r="L1259">
        <f>IF(G1260="",0,(Table135672[[#This Row],[ExecutionTimeHours]]-G1260)/Table135672[[#This Row],[Timespan]])</f>
        <v>0.15137231486496713</v>
      </c>
      <c r="M1259" s="2">
        <f>IF(H1260="",0,(Table135672[[#This Row],[ExecutionTimeFinished]]-H1260)/Table135672[[#This Row],[Timespan]])</f>
        <v>0.80338925750190837</v>
      </c>
      <c r="N1259" s="2">
        <f>IF(I1260="",0,(Table135672[[#This Row],[StartToEndTimeFinished]]-I1260)/Table135672[[#This Row],[Timespan]])</f>
        <v>2.4090508233478731</v>
      </c>
      <c r="O1259" s="6">
        <f>IF(A1260="","00:01",Table135672[[#This Row],[DateTime]]-A1260)*24*60</f>
        <v>0.98333334317430854</v>
      </c>
      <c r="P1259" s="6">
        <f>IF(G1320="",0,(Table135672[[#This Row],[ExecutionTimeHours]]-G1320)/Table135672[[#This Row],[TimespanSoft]])</f>
        <v>21.168580695978399</v>
      </c>
      <c r="Q1259" s="7">
        <f>IF(A1320="","01:00",Table135672[[#This Row],[DateTime]]-A1320)*24</f>
        <v>1.0533333333441988</v>
      </c>
      <c r="R1259" s="2">
        <f>Table135672[[#This Row],[HoursDelta]]*60</f>
        <v>9.0823388918980275</v>
      </c>
      <c r="S1259" s="2">
        <f>IF(Table135672[[#This Row],[StartToEndDelta]]&gt;0,Table135672[[#This Row],[ExTimeFinishedDelta]]/Table135672[[#This Row],[StartToEndDelta]],0)</f>
        <v>0.33348788232928739</v>
      </c>
      <c r="T1259" s="2">
        <f>Table135672[[#This Row],[HoursDeltaSoft]]</f>
        <v>21.168580695978399</v>
      </c>
    </row>
    <row r="1260" spans="1:20" x14ac:dyDescent="0.25">
      <c r="A1260" s="1">
        <v>40719.705787037034</v>
      </c>
      <c r="B1260">
        <v>24</v>
      </c>
      <c r="C1260">
        <v>14</v>
      </c>
      <c r="D1260">
        <v>44.923891703287801</v>
      </c>
      <c r="E1260">
        <v>98295</v>
      </c>
      <c r="F1260">
        <v>77674</v>
      </c>
      <c r="G1260">
        <v>7564.4765541666702</v>
      </c>
      <c r="H1260">
        <v>7337.47230361111</v>
      </c>
      <c r="I1260">
        <v>12676.2463591667</v>
      </c>
      <c r="J1260">
        <f t="shared" si="38"/>
        <v>10</v>
      </c>
      <c r="K1260">
        <f t="shared" si="39"/>
        <v>20621</v>
      </c>
      <c r="L1260">
        <f>IF(G1261="",0,(Table135672[[#This Row],[ExecutionTimeHours]]-G1261)/Table135672[[#This Row],[Timespan]])</f>
        <v>0.16438802116586734</v>
      </c>
      <c r="M1260" s="2">
        <f>IF(H1261="",0,(Table135672[[#This Row],[ExecutionTimeFinished]]-H1261)/Table135672[[#This Row],[Timespan]])</f>
        <v>0.30603072977412271</v>
      </c>
      <c r="N1260" s="2">
        <f>IF(I1261="",0,(Table135672[[#This Row],[StartToEndTimeFinished]]-I1261)/Table135672[[#This Row],[Timespan]])</f>
        <v>0.84566406420564366</v>
      </c>
      <c r="O1260" s="6">
        <f>IF(A1261="","00:01",Table135672[[#This Row],[DateTime]]-A1261)*24*60</f>
        <v>1.0666666645556688</v>
      </c>
      <c r="P1260" s="6">
        <f>IF(G1321="",0,(Table135672[[#This Row],[ExecutionTimeHours]]-G1321)/Table135672[[#This Row],[TimespanSoft]])</f>
        <v>21.409353609670486</v>
      </c>
      <c r="Q1260" s="7">
        <f>IF(A1321="","01:00",Table135672[[#This Row],[DateTime]]-A1321)*24</f>
        <v>1.0549999998765998</v>
      </c>
      <c r="R1260" s="2">
        <f>Table135672[[#This Row],[HoursDelta]]*60</f>
        <v>9.86328126995204</v>
      </c>
      <c r="S1260" s="2">
        <f>IF(Table135672[[#This Row],[StartToEndDelta]]&gt;0,Table135672[[#This Row],[ExTimeFinishedDelta]]/Table135672[[#This Row],[StartToEndDelta]],0)</f>
        <v>0.3618821500492469</v>
      </c>
      <c r="T1260" s="2">
        <f>Table135672[[#This Row],[HoursDeltaSoft]]</f>
        <v>21.409353609670486</v>
      </c>
    </row>
    <row r="1261" spans="1:20" x14ac:dyDescent="0.25">
      <c r="A1261" s="1">
        <v>40719.705046296294</v>
      </c>
      <c r="B1261">
        <v>24</v>
      </c>
      <c r="C1261">
        <v>14</v>
      </c>
      <c r="D1261">
        <v>50.434835433959996</v>
      </c>
      <c r="E1261">
        <v>98295</v>
      </c>
      <c r="F1261">
        <v>77122</v>
      </c>
      <c r="G1261">
        <v>7564.3012069444403</v>
      </c>
      <c r="H1261">
        <v>7337.1458708333303</v>
      </c>
      <c r="I1261">
        <v>12675.344317499999</v>
      </c>
      <c r="J1261">
        <f t="shared" si="38"/>
        <v>10</v>
      </c>
      <c r="K1261">
        <f t="shared" si="39"/>
        <v>21173</v>
      </c>
      <c r="L1261">
        <f>IF(G1262="",0,(Table135672[[#This Row],[ExecutionTimeHours]]-G1262)/Table135672[[#This Row],[Timespan]])</f>
        <v>0.17511846124423544</v>
      </c>
      <c r="M1261" s="2">
        <f>IF(H1262="",0,(Table135672[[#This Row],[ExecutionTimeFinished]]-H1262)/Table135672[[#This Row],[Timespan]])</f>
        <v>0.14662358950022078</v>
      </c>
      <c r="N1261" s="2">
        <f>IF(I1262="",0,(Table135672[[#This Row],[StartToEndTimeFinished]]-I1262)/Table135672[[#This Row],[Timespan]])</f>
        <v>0.85413743453090218</v>
      </c>
      <c r="O1261" s="6">
        <f>IF(A1262="","00:01",Table135672[[#This Row],[DateTime]]-A1262)*24*60</f>
        <v>1.0833333351183683</v>
      </c>
      <c r="P1261" s="6">
        <f>IF(G1322="",0,(Table135672[[#This Row],[ExecutionTimeHours]]-G1322)/Table135672[[#This Row],[TimespanSoft]])</f>
        <v>21.619408887172369</v>
      </c>
      <c r="Q1261" s="7">
        <f>IF(A1322="","01:00",Table135672[[#This Row],[DateTime]]-A1322)*24</f>
        <v>1.0563888889155351</v>
      </c>
      <c r="R1261" s="2">
        <f>Table135672[[#This Row],[HoursDelta]]*60</f>
        <v>10.507107674654126</v>
      </c>
      <c r="S1261" s="2">
        <f>IF(Table135672[[#This Row],[StartToEndDelta]]&gt;0,Table135672[[#This Row],[ExTimeFinishedDelta]]/Table135672[[#This Row],[StartToEndDelta]],0)</f>
        <v>0.17166276008116588</v>
      </c>
      <c r="T1261" s="2">
        <f>Table135672[[#This Row],[HoursDeltaSoft]]</f>
        <v>21.619408887172369</v>
      </c>
    </row>
    <row r="1262" spans="1:20" x14ac:dyDescent="0.25">
      <c r="A1262" s="1">
        <v>40719.704293981478</v>
      </c>
      <c r="B1262">
        <v>24</v>
      </c>
      <c r="C1262">
        <v>13</v>
      </c>
      <c r="D1262">
        <v>54.887514750162801</v>
      </c>
      <c r="E1262">
        <v>98295</v>
      </c>
      <c r="F1262">
        <v>77727</v>
      </c>
      <c r="G1262">
        <v>7564.1114952777798</v>
      </c>
      <c r="H1262">
        <v>7336.98702861111</v>
      </c>
      <c r="I1262">
        <v>12674.419001944399</v>
      </c>
      <c r="J1262">
        <f t="shared" si="38"/>
        <v>11</v>
      </c>
      <c r="K1262">
        <f t="shared" si="39"/>
        <v>20568</v>
      </c>
      <c r="L1262">
        <f>IF(G1263="",0,(Table135672[[#This Row],[ExecutionTimeHours]]-G1263)/Table135672[[#This Row],[Timespan]])</f>
        <v>0.19969322956100766</v>
      </c>
      <c r="M1262" s="2">
        <f>IF(H1263="",0,(Table135672[[#This Row],[ExecutionTimeFinished]]-H1263)/Table135672[[#This Row],[Timespan]])</f>
        <v>1.0003653665639671</v>
      </c>
      <c r="N1262" s="2">
        <f>IF(I1263="",0,(Table135672[[#This Row],[StartToEndTimeFinished]]-I1263)/Table135672[[#This Row],[Timespan]])</f>
        <v>3.2124156312945309</v>
      </c>
      <c r="O1262" s="6">
        <f>IF(A1263="","00:01",Table135672[[#This Row],[DateTime]]-A1263)*24*60</f>
        <v>1.0666666645556688</v>
      </c>
      <c r="P1262" s="6">
        <f>IF(G1323="",0,(Table135672[[#This Row],[ExecutionTimeHours]]-G1323)/Table135672[[#This Row],[TimespanSoft]])</f>
        <v>21.815486971462335</v>
      </c>
      <c r="Q1262" s="7">
        <f>IF(A1323="","01:00",Table135672[[#This Row],[DateTime]]-A1323)*24</f>
        <v>1.0552777777193114</v>
      </c>
      <c r="R1262" s="2">
        <f>Table135672[[#This Row],[HoursDelta]]*60</f>
        <v>11.98159377366046</v>
      </c>
      <c r="S1262" s="2">
        <f>IF(Table135672[[#This Row],[StartToEndDelta]]&gt;0,Table135672[[#This Row],[ExTimeFinishedDelta]]/Table135672[[#This Row],[StartToEndDelta]],0)</f>
        <v>0.31140595781525399</v>
      </c>
      <c r="T1262" s="2">
        <f>Table135672[[#This Row],[HoursDeltaSoft]]</f>
        <v>21.815486971462335</v>
      </c>
    </row>
    <row r="1263" spans="1:20" x14ac:dyDescent="0.25">
      <c r="A1263" s="1">
        <v>40719.703553240739</v>
      </c>
      <c r="B1263">
        <v>24</v>
      </c>
      <c r="C1263">
        <v>10</v>
      </c>
      <c r="D1263">
        <v>64.068483988444001</v>
      </c>
      <c r="E1263">
        <v>98295</v>
      </c>
      <c r="F1263">
        <v>77908</v>
      </c>
      <c r="G1263">
        <v>7563.8984891666696</v>
      </c>
      <c r="H1263">
        <v>7335.9199722222202</v>
      </c>
      <c r="I1263">
        <v>12670.9924252778</v>
      </c>
      <c r="J1263">
        <f t="shared" si="38"/>
        <v>14</v>
      </c>
      <c r="K1263">
        <f t="shared" si="39"/>
        <v>20387</v>
      </c>
      <c r="L1263">
        <f>IF(G1264="",0,(Table135672[[#This Row],[ExecutionTimeHours]]-G1264)/Table135672[[#This Row],[Timespan]])</f>
        <v>0.23640480242023779</v>
      </c>
      <c r="M1263" s="2">
        <f>IF(H1264="",0,(Table135672[[#This Row],[ExecutionTimeFinished]]-H1264)/Table135672[[#This Row],[Timespan]])</f>
        <v>0.76406384229764202</v>
      </c>
      <c r="N1263" s="2">
        <f>IF(I1264="",0,(Table135672[[#This Row],[StartToEndTimeFinished]]-I1264)/Table135672[[#This Row],[Timespan]])</f>
        <v>2.6944067814043371</v>
      </c>
      <c r="O1263" s="6">
        <f>IF(A1264="","00:01",Table135672[[#This Row],[DateTime]]-A1264)*24*60</f>
        <v>0.98333333269692957</v>
      </c>
      <c r="P1263" s="6">
        <f>IF(G1324="",0,(Table135672[[#This Row],[ExecutionTimeHours]]-G1324)/Table135672[[#This Row],[TimespanSoft]])</f>
        <v>21.979830038881445</v>
      </c>
      <c r="Q1263" s="7">
        <f>IF(A1324="","01:00",Table135672[[#This Row],[DateTime]]-A1324)*24</f>
        <v>1.0541666666977108</v>
      </c>
      <c r="R1263" s="2">
        <f>Table135672[[#This Row],[HoursDelta]]*60</f>
        <v>14.184288145214268</v>
      </c>
      <c r="S1263" s="2">
        <f>IF(Table135672[[#This Row],[StartToEndDelta]]&gt;0,Table135672[[#This Row],[ExTimeFinishedDelta]]/Table135672[[#This Row],[StartToEndDelta]],0)</f>
        <v>0.28357404960932009</v>
      </c>
      <c r="T1263" s="2">
        <f>Table135672[[#This Row],[HoursDeltaSoft]]</f>
        <v>21.979830038881445</v>
      </c>
    </row>
    <row r="1264" spans="1:20" x14ac:dyDescent="0.25">
      <c r="A1264" s="1">
        <v>40719.702870370369</v>
      </c>
      <c r="B1264">
        <v>24</v>
      </c>
      <c r="C1264">
        <v>8</v>
      </c>
      <c r="D1264">
        <v>74.417463938395201</v>
      </c>
      <c r="E1264">
        <v>98295</v>
      </c>
      <c r="F1264">
        <v>77494</v>
      </c>
      <c r="G1264">
        <v>7563.6660244444402</v>
      </c>
      <c r="H1264">
        <v>7335.1686427777804</v>
      </c>
      <c r="I1264">
        <v>12668.342925277801</v>
      </c>
      <c r="J1264">
        <f t="shared" si="38"/>
        <v>16</v>
      </c>
      <c r="K1264">
        <f t="shared" si="39"/>
        <v>20801</v>
      </c>
      <c r="L1264">
        <f>IF(G1265="",0,(Table135672[[#This Row],[ExecutionTimeHours]]-G1265)/Table135672[[#This Row],[Timespan]])</f>
        <v>0.27083579323262802</v>
      </c>
      <c r="M1264" s="2">
        <f>IF(H1265="",0,(Table135672[[#This Row],[ExecutionTimeFinished]]-H1265)/Table135672[[#This Row],[Timespan]])</f>
        <v>0.33119317048608382</v>
      </c>
      <c r="N1264" s="2">
        <f>IF(I1265="",0,(Table135672[[#This Row],[StartToEndTimeFinished]]-I1265)/Table135672[[#This Row],[Timespan]])</f>
        <v>1.9937811541214618</v>
      </c>
      <c r="O1264" s="6">
        <f>IF(A1265="","00:01",Table135672[[#This Row],[DateTime]]-A1265)*24*60</f>
        <v>1.0166666633449495</v>
      </c>
      <c r="P1264" s="6">
        <f>IF(G1325="",0,(Table135672[[#This Row],[ExecutionTimeHours]]-G1325)/Table135672[[#This Row],[TimespanSoft]])</f>
        <v>22.069534840350276</v>
      </c>
      <c r="Q1264" s="7">
        <f>IF(A1325="","01:00",Table135672[[#This Row],[DateTime]]-A1325)*24</f>
        <v>1.0563888889155351</v>
      </c>
      <c r="R1264" s="2">
        <f>Table135672[[#This Row],[HoursDelta]]*60</f>
        <v>16.250147593957681</v>
      </c>
      <c r="S1264" s="2">
        <f>IF(Table135672[[#This Row],[StartToEndDelta]]&gt;0,Table135672[[#This Row],[ExTimeFinishedDelta]]/Table135672[[#This Row],[StartToEndDelta]],0)</f>
        <v>0.1661131011302093</v>
      </c>
      <c r="T1264" s="2">
        <f>Table135672[[#This Row],[HoursDeltaSoft]]</f>
        <v>22.069534840350276</v>
      </c>
    </row>
    <row r="1265" spans="1:20" x14ac:dyDescent="0.25">
      <c r="A1265" s="1">
        <v>40719.702164351853</v>
      </c>
      <c r="B1265">
        <v>24</v>
      </c>
      <c r="C1265">
        <v>5</v>
      </c>
      <c r="D1265">
        <v>74.093437194824205</v>
      </c>
      <c r="E1265">
        <v>98295</v>
      </c>
      <c r="F1265">
        <v>77531</v>
      </c>
      <c r="G1265">
        <v>7563.39067472222</v>
      </c>
      <c r="H1265">
        <v>7334.8319297222197</v>
      </c>
      <c r="I1265">
        <v>12666.3159144444</v>
      </c>
      <c r="J1265">
        <f t="shared" si="38"/>
        <v>19</v>
      </c>
      <c r="K1265">
        <f t="shared" si="39"/>
        <v>20764</v>
      </c>
      <c r="L1265">
        <f>IF(G1266="",0,(Table135672[[#This Row],[ExecutionTimeHours]]-G1266)/Table135672[[#This Row],[Timespan]])</f>
        <v>0.31431448189618061</v>
      </c>
      <c r="M1265" s="2">
        <f>IF(H1266="",0,(Table135672[[#This Row],[ExecutionTimeFinished]]-H1266)/Table135672[[#This Row],[Timespan]])</f>
        <v>0</v>
      </c>
      <c r="N1265" s="2">
        <f>IF(I1266="",0,(Table135672[[#This Row],[StartToEndTimeFinished]]-I1266)/Table135672[[#This Row],[Timespan]])</f>
        <v>0</v>
      </c>
      <c r="O1265" s="6">
        <f>IF(A1266="","00:01",Table135672[[#This Row],[DateTime]]-A1266)*24*60</f>
        <v>1.0166666633449495</v>
      </c>
      <c r="P1265" s="6">
        <f>IF(G1326="",0,(Table135672[[#This Row],[ExecutionTimeHours]]-G1326)/Table135672[[#This Row],[TimespanSoft]])</f>
        <v>22.189642461003135</v>
      </c>
      <c r="Q1265" s="7">
        <f>IF(A1326="","01:00",Table135672[[#This Row],[DateTime]]-A1326)*24</f>
        <v>1.0558333334047347</v>
      </c>
      <c r="R1265" s="2">
        <f>Table135672[[#This Row],[HoursDelta]]*60</f>
        <v>18.858868913770838</v>
      </c>
      <c r="S1265" s="2">
        <f>IF(Table135672[[#This Row],[StartToEndDelta]]&gt;0,Table135672[[#This Row],[ExTimeFinishedDelta]]/Table135672[[#This Row],[StartToEndDelta]],0)</f>
        <v>0</v>
      </c>
      <c r="T1265" s="2">
        <f>Table135672[[#This Row],[HoursDeltaSoft]]</f>
        <v>22.189642461003135</v>
      </c>
    </row>
    <row r="1266" spans="1:20" x14ac:dyDescent="0.25">
      <c r="A1266" s="1">
        <v>40719.701458333337</v>
      </c>
      <c r="B1266">
        <v>24</v>
      </c>
      <c r="C1266">
        <v>4</v>
      </c>
      <c r="D1266">
        <v>79.127950032552107</v>
      </c>
      <c r="E1266">
        <v>98295</v>
      </c>
      <c r="F1266">
        <v>77442</v>
      </c>
      <c r="G1266">
        <v>7563.0711216666696</v>
      </c>
      <c r="H1266">
        <v>7334.8319297222197</v>
      </c>
      <c r="I1266">
        <v>12666.3159144444</v>
      </c>
      <c r="J1266">
        <f t="shared" si="38"/>
        <v>20</v>
      </c>
      <c r="K1266">
        <f t="shared" si="39"/>
        <v>20853</v>
      </c>
      <c r="L1266">
        <f>IF(G1267="",0,(Table135672[[#This Row],[ExecutionTimeHours]]-G1267)/Table135672[[#This Row],[Timespan]])</f>
        <v>0.33888148004286989</v>
      </c>
      <c r="M1266" s="2">
        <f>IF(H1267="",0,(Table135672[[#This Row],[ExecutionTimeFinished]]-H1267)/Table135672[[#This Row],[Timespan]])</f>
        <v>0.33441084513756003</v>
      </c>
      <c r="N1266" s="2">
        <f>IF(I1267="",0,(Table135672[[#This Row],[StartToEndTimeFinished]]-I1267)/Table135672[[#This Row],[Timespan]])</f>
        <v>1.0187970855678063</v>
      </c>
      <c r="O1266" s="6">
        <f>IF(A1267="","00:01",Table135672[[#This Row],[DateTime]]-A1267)*24*60</f>
        <v>1.0500000044703484</v>
      </c>
      <c r="P1266" s="6">
        <f>IF(G1327="",0,(Table135672[[#This Row],[ExecutionTimeHours]]-G1327)/Table135672[[#This Row],[TimespanSoft]])</f>
        <v>22.280472227088659</v>
      </c>
      <c r="Q1266" s="7">
        <f>IF(A1327="","01:00",Table135672[[#This Row],[DateTime]]-A1327)*24</f>
        <v>1.0552777778939344</v>
      </c>
      <c r="R1266" s="2">
        <f>Table135672[[#This Row],[HoursDelta]]*60</f>
        <v>20.332888802572192</v>
      </c>
      <c r="S1266" s="2">
        <f>IF(Table135672[[#This Row],[StartToEndDelta]]&gt;0,Table135672[[#This Row],[ExTimeFinishedDelta]]/Table135672[[#This Row],[StartToEndDelta]],0)</f>
        <v>0.32824087335426838</v>
      </c>
      <c r="T1266" s="2">
        <f>Table135672[[#This Row],[HoursDeltaSoft]]</f>
        <v>22.280472227088659</v>
      </c>
    </row>
    <row r="1267" spans="1:20" x14ac:dyDescent="0.25">
      <c r="A1267" s="1">
        <v>40719.700729166667</v>
      </c>
      <c r="B1267">
        <v>24</v>
      </c>
      <c r="C1267">
        <v>3</v>
      </c>
      <c r="D1267">
        <v>81.005020141601605</v>
      </c>
      <c r="E1267">
        <v>98295</v>
      </c>
      <c r="F1267">
        <v>77788</v>
      </c>
      <c r="G1267">
        <v>7562.7152961111096</v>
      </c>
      <c r="H1267">
        <v>7334.4807983333303</v>
      </c>
      <c r="I1267">
        <v>12665.246177499999</v>
      </c>
      <c r="J1267">
        <f t="shared" si="38"/>
        <v>21</v>
      </c>
      <c r="K1267">
        <f t="shared" si="39"/>
        <v>20507</v>
      </c>
      <c r="L1267">
        <f>IF(G1268="",0,(Table135672[[#This Row],[ExecutionTimeHours]]-G1268)/Table135672[[#This Row],[Timespan]])</f>
        <v>0.42256967351186814</v>
      </c>
      <c r="M1267" s="2">
        <f>IF(H1268="",0,(Table135672[[#This Row],[ExecutionTimeFinished]]-H1268)/Table135672[[#This Row],[Timespan]])</f>
        <v>0.49515874478882366</v>
      </c>
      <c r="N1267" s="2">
        <f>IF(I1268="",0,(Table135672[[#This Row],[StartToEndTimeFinished]]-I1268)/Table135672[[#This Row],[Timespan]])</f>
        <v>2.0499543783035392</v>
      </c>
      <c r="O1267" s="6">
        <f>IF(A1268="","00:01",Table135672[[#This Row],[DateTime]]-A1268)*24*60</f>
        <v>1.0166666633449495</v>
      </c>
      <c r="P1267" s="6">
        <f>IF(G1328="",0,(Table135672[[#This Row],[ExecutionTimeHours]]-G1328)/Table135672[[#This Row],[TimespanSoft]])</f>
        <v>22.316848076849734</v>
      </c>
      <c r="Q1267" s="7">
        <f>IF(A1328="","01:00",Table135672[[#This Row],[DateTime]]-A1328)*24</f>
        <v>1.0550000000512227</v>
      </c>
      <c r="R1267" s="2">
        <f>Table135672[[#This Row],[HoursDelta]]*60</f>
        <v>25.35418041071209</v>
      </c>
      <c r="S1267" s="2">
        <f>IF(Table135672[[#This Row],[StartToEndDelta]]&gt;0,Table135672[[#This Row],[ExTimeFinishedDelta]]/Table135672[[#This Row],[StartToEndDelta]],0)</f>
        <v>0.24154622660363659</v>
      </c>
      <c r="T1267" s="2">
        <f>Table135672[[#This Row],[HoursDeltaSoft]]</f>
        <v>22.316848076849734</v>
      </c>
    </row>
    <row r="1268" spans="1:20" x14ac:dyDescent="0.25">
      <c r="A1268" s="1">
        <v>40719.700023148151</v>
      </c>
      <c r="B1268">
        <v>24</v>
      </c>
      <c r="C1268">
        <v>1</v>
      </c>
      <c r="D1268">
        <v>95.111737569173201</v>
      </c>
      <c r="E1268">
        <v>98295</v>
      </c>
      <c r="F1268">
        <v>77929</v>
      </c>
      <c r="G1268">
        <v>7562.2856836111096</v>
      </c>
      <c r="H1268">
        <v>7333.9773869444398</v>
      </c>
      <c r="I1268">
        <v>12663.1620572222</v>
      </c>
      <c r="J1268">
        <f t="shared" si="38"/>
        <v>23</v>
      </c>
      <c r="K1268">
        <f t="shared" si="39"/>
        <v>20366</v>
      </c>
      <c r="L1268">
        <f>IF(G1269="",0,(Table135672[[#This Row],[ExecutionTimeHours]]-G1269)/Table135672[[#This Row],[Timespan]])</f>
        <v>0.33077267526176668</v>
      </c>
      <c r="M1268" s="2">
        <f>IF(H1269="",0,(Table135672[[#This Row],[ExecutionTimeFinished]]-H1269)/Table135672[[#This Row],[Timespan]])</f>
        <v>0.19566229370128277</v>
      </c>
      <c r="N1268" s="2">
        <f>IF(I1269="",0,(Table135672[[#This Row],[StartToEndTimeFinished]]-I1269)/Table135672[[#This Row],[Timespan]])</f>
        <v>1.0894278611844268</v>
      </c>
      <c r="O1268" s="6">
        <f>IF(A1269="","00:01",Table135672[[#This Row],[DateTime]]-A1269)*24*60</f>
        <v>1.0166666738223284</v>
      </c>
      <c r="P1268" s="6">
        <f>IF(G1329="",0,(Table135672[[#This Row],[ExecutionTimeHours]]-G1329)/Table135672[[#This Row],[TimespanSoft]])</f>
        <v>22.27869157881365</v>
      </c>
      <c r="Q1268" s="7">
        <f>IF(A1329="","01:00",Table135672[[#This Row],[DateTime]]-A1329)*24</f>
        <v>1.0555555555620231</v>
      </c>
      <c r="R1268" s="2">
        <f>Table135672[[#This Row],[HoursDelta]]*60</f>
        <v>19.846360515705999</v>
      </c>
      <c r="S1268" s="2">
        <f>IF(Table135672[[#This Row],[StartToEndDelta]]&gt;0,Table135672[[#This Row],[ExTimeFinishedDelta]]/Table135672[[#This Row],[StartToEndDelta]],0)</f>
        <v>0.1796009636549579</v>
      </c>
      <c r="T1268" s="2">
        <f>Table135672[[#This Row],[HoursDeltaSoft]]</f>
        <v>22.27869157881365</v>
      </c>
    </row>
    <row r="1269" spans="1:20" x14ac:dyDescent="0.25">
      <c r="A1269" s="1">
        <v>40719.699317129627</v>
      </c>
      <c r="B1269">
        <v>24</v>
      </c>
      <c r="C1269">
        <v>0</v>
      </c>
      <c r="D1269">
        <v>90.302177429199205</v>
      </c>
      <c r="E1269">
        <v>98295</v>
      </c>
      <c r="F1269">
        <v>77918</v>
      </c>
      <c r="G1269">
        <v>7561.9493980555599</v>
      </c>
      <c r="H1269">
        <v>7333.7784636111101</v>
      </c>
      <c r="I1269">
        <v>12662.0544722222</v>
      </c>
      <c r="J1269">
        <f t="shared" si="38"/>
        <v>24</v>
      </c>
      <c r="K1269">
        <f t="shared" si="39"/>
        <v>20377</v>
      </c>
      <c r="L1269">
        <f>IF(G1270="",0,(Table135672[[#This Row],[ExecutionTimeHours]]-G1270)/Table135672[[#This Row],[Timespan]])</f>
        <v>0.38966478473788374</v>
      </c>
      <c r="M1269" s="2">
        <f>IF(H1270="",0,(Table135672[[#This Row],[ExecutionTimeFinished]]-H1270)/Table135672[[#This Row],[Timespan]])</f>
        <v>0</v>
      </c>
      <c r="N1269" s="2">
        <f>IF(I1270="",0,(Table135672[[#This Row],[StartToEndTimeFinished]]-I1270)/Table135672[[#This Row],[Timespan]])</f>
        <v>0</v>
      </c>
      <c r="O1269" s="6">
        <f>IF(A1270="","00:01",Table135672[[#This Row],[DateTime]]-A1270)*24*60</f>
        <v>1.0333333339076489</v>
      </c>
      <c r="P1269" s="6">
        <f>IF(G1330="",0,(Table135672[[#This Row],[ExecutionTimeHours]]-G1330)/Table135672[[#This Row],[TimespanSoft]])</f>
        <v>22.34176340869891</v>
      </c>
      <c r="Q1269" s="7">
        <f>IF(A1330="","01:00",Table135672[[#This Row],[DateTime]]-A1330)*24</f>
        <v>1.0566666665836237</v>
      </c>
      <c r="R1269" s="2">
        <f>Table135672[[#This Row],[HoursDelta]]*60</f>
        <v>23.379887084273026</v>
      </c>
      <c r="S1269" s="2">
        <f>IF(Table135672[[#This Row],[StartToEndDelta]]&gt;0,Table135672[[#This Row],[ExTimeFinishedDelta]]/Table135672[[#This Row],[StartToEndDelta]],0)</f>
        <v>0</v>
      </c>
      <c r="T1269" s="2">
        <f>Table135672[[#This Row],[HoursDeltaSoft]]</f>
        <v>22.34176340869891</v>
      </c>
    </row>
    <row r="1270" spans="1:20" x14ac:dyDescent="0.25">
      <c r="A1270" s="1">
        <v>40719.698599537034</v>
      </c>
      <c r="B1270">
        <v>24</v>
      </c>
      <c r="C1270">
        <v>0</v>
      </c>
      <c r="D1270">
        <v>89.758974711100294</v>
      </c>
      <c r="E1270">
        <v>98295</v>
      </c>
      <c r="F1270">
        <v>77485</v>
      </c>
      <c r="G1270">
        <v>7561.5467444444403</v>
      </c>
      <c r="H1270">
        <v>7333.7784636111101</v>
      </c>
      <c r="I1270">
        <v>12662.0544722222</v>
      </c>
      <c r="J1270">
        <f t="shared" si="38"/>
        <v>24</v>
      </c>
      <c r="K1270">
        <f t="shared" si="39"/>
        <v>20810</v>
      </c>
      <c r="L1270">
        <f>IF(G1271="",0,(Table135672[[#This Row],[ExecutionTimeHours]]-G1271)/Table135672[[#This Row],[Timespan]])</f>
        <v>0.40464125814504287</v>
      </c>
      <c r="M1270" s="2">
        <f>IF(H1271="",0,(Table135672[[#This Row],[ExecutionTimeFinished]]-H1271)/Table135672[[#This Row],[Timespan]])</f>
        <v>0</v>
      </c>
      <c r="N1270" s="2">
        <f>IF(I1271="",0,(Table135672[[#This Row],[StartToEndTimeFinished]]-I1271)/Table135672[[#This Row],[Timespan]])</f>
        <v>0</v>
      </c>
      <c r="O1270" s="6">
        <f>IF(A1271="","00:01",Table135672[[#This Row],[DateTime]]-A1271)*24*60</f>
        <v>1.0166666633449495</v>
      </c>
      <c r="P1270" s="6">
        <f>IF(G1331="",0,(Table135672[[#This Row],[ExecutionTimeHours]]-G1331)/Table135672[[#This Row],[TimespanSoft]])</f>
        <v>22.366593109701125</v>
      </c>
      <c r="Q1270" s="7">
        <f>IF(A1331="","01:00",Table135672[[#This Row],[DateTime]]-A1331)*24</f>
        <v>1.0561111110728234</v>
      </c>
      <c r="R1270" s="2">
        <f>Table135672[[#This Row],[HoursDelta]]*60</f>
        <v>24.278475488702572</v>
      </c>
      <c r="S1270" s="2">
        <f>IF(Table135672[[#This Row],[StartToEndDelta]]&gt;0,Table135672[[#This Row],[ExTimeFinishedDelta]]/Table135672[[#This Row],[StartToEndDelta]],0)</f>
        <v>0</v>
      </c>
      <c r="T1270" s="2">
        <f>Table135672[[#This Row],[HoursDeltaSoft]]</f>
        <v>22.366593109701125</v>
      </c>
    </row>
    <row r="1271" spans="1:20" x14ac:dyDescent="0.25">
      <c r="A1271" s="1">
        <v>40719.697893518518</v>
      </c>
      <c r="B1271">
        <v>24</v>
      </c>
      <c r="C1271">
        <v>0</v>
      </c>
      <c r="D1271">
        <v>86.105898539225294</v>
      </c>
      <c r="E1271">
        <v>98295</v>
      </c>
      <c r="F1271">
        <v>77141</v>
      </c>
      <c r="G1271">
        <v>7561.1353591666702</v>
      </c>
      <c r="H1271">
        <v>7333.7784636111101</v>
      </c>
      <c r="I1271">
        <v>12662.0544722222</v>
      </c>
      <c r="J1271">
        <f t="shared" si="38"/>
        <v>24</v>
      </c>
      <c r="K1271">
        <f t="shared" si="39"/>
        <v>21154</v>
      </c>
      <c r="L1271">
        <f>IF(G1272="",0,(Table135672[[#This Row],[ExecutionTimeHours]]-G1272)/Table135672[[#This Row],[Timespan]])</f>
        <v>0.38704059118800888</v>
      </c>
      <c r="M1271" s="2">
        <f>IF(H1272="",0,(Table135672[[#This Row],[ExecutionTimeFinished]]-H1272)/Table135672[[#This Row],[Timespan]])</f>
        <v>0</v>
      </c>
      <c r="N1271" s="2">
        <f>IF(I1272="",0,(Table135672[[#This Row],[StartToEndTimeFinished]]-I1272)/Table135672[[#This Row],[Timespan]])</f>
        <v>0</v>
      </c>
      <c r="O1271" s="6">
        <f>IF(A1272="","00:01",Table135672[[#This Row],[DateTime]]-A1272)*24*60</f>
        <v>1.0333333339076489</v>
      </c>
      <c r="P1271" s="6">
        <f>IF(G1332="",0,(Table135672[[#This Row],[ExecutionTimeHours]]-G1332)/Table135672[[#This Row],[TimespanSoft]])</f>
        <v>22.306426395030925</v>
      </c>
      <c r="Q1271" s="7">
        <f>IF(A1332="","01:00",Table135672[[#This Row],[DateTime]]-A1332)*24</f>
        <v>1.0566666665836237</v>
      </c>
      <c r="R1271" s="2">
        <f>Table135672[[#This Row],[HoursDelta]]*60</f>
        <v>23.222435471280534</v>
      </c>
      <c r="S1271" s="2">
        <f>IF(Table135672[[#This Row],[StartToEndDelta]]&gt;0,Table135672[[#This Row],[ExTimeFinishedDelta]]/Table135672[[#This Row],[StartToEndDelta]],0)</f>
        <v>0</v>
      </c>
      <c r="T1271" s="2">
        <f>Table135672[[#This Row],[HoursDeltaSoft]]</f>
        <v>22.306426395030925</v>
      </c>
    </row>
    <row r="1272" spans="1:20" x14ac:dyDescent="0.25">
      <c r="A1272" s="1">
        <v>40719.697175925925</v>
      </c>
      <c r="B1272">
        <v>24</v>
      </c>
      <c r="C1272">
        <v>0</v>
      </c>
      <c r="D1272">
        <v>85.756291707356795</v>
      </c>
      <c r="E1272">
        <v>98295</v>
      </c>
      <c r="F1272">
        <v>76872</v>
      </c>
      <c r="G1272">
        <v>7560.7354172222203</v>
      </c>
      <c r="H1272">
        <v>7333.7784636111101</v>
      </c>
      <c r="I1272">
        <v>12662.0544722222</v>
      </c>
      <c r="J1272">
        <f t="shared" si="38"/>
        <v>24</v>
      </c>
      <c r="K1272">
        <f t="shared" si="39"/>
        <v>21423</v>
      </c>
      <c r="L1272">
        <f>IF(G1273="",0,(Table135672[[#This Row],[ExecutionTimeHours]]-G1273)/Table135672[[#This Row],[Timespan]])</f>
        <v>0.38455790985246646</v>
      </c>
      <c r="M1272" s="2">
        <f>IF(H1273="",0,(Table135672[[#This Row],[ExecutionTimeFinished]]-H1273)/Table135672[[#This Row],[Timespan]])</f>
        <v>0.78752457678452303</v>
      </c>
      <c r="N1272" s="2">
        <f>IF(I1273="",0,(Table135672[[#This Row],[StartToEndTimeFinished]]-I1273)/Table135672[[#This Row],[Timespan]])</f>
        <v>3.0394262730865775</v>
      </c>
      <c r="O1272" s="6">
        <f>IF(A1273="","00:01",Table135672[[#This Row],[DateTime]]-A1273)*24*60</f>
        <v>0.98333333269692957</v>
      </c>
      <c r="P1272" s="6">
        <f>IF(G1333="",0,(Table135672[[#This Row],[ExecutionTimeHours]]-G1333)/Table135672[[#This Row],[TimespanSoft]])</f>
        <v>22.285322902409483</v>
      </c>
      <c r="Q1272" s="7">
        <f>IF(A1333="","01:00",Table135672[[#This Row],[DateTime]]-A1333)*24</f>
        <v>1.0563888889155351</v>
      </c>
      <c r="R1272" s="2">
        <f>Table135672[[#This Row],[HoursDelta]]*60</f>
        <v>23.073474591147988</v>
      </c>
      <c r="S1272" s="2">
        <f>IF(Table135672[[#This Row],[StartToEndDelta]]&gt;0,Table135672[[#This Row],[ExTimeFinishedDelta]]/Table135672[[#This Row],[StartToEndDelta]],0)</f>
        <v>0.25910303656906319</v>
      </c>
      <c r="T1272" s="2">
        <f>Table135672[[#This Row],[HoursDeltaSoft]]</f>
        <v>22.285322902409483</v>
      </c>
    </row>
    <row r="1273" spans="1:20" x14ac:dyDescent="0.25">
      <c r="A1273" s="1">
        <v>40719.696493055555</v>
      </c>
      <c r="B1273">
        <v>24</v>
      </c>
      <c r="C1273">
        <v>1</v>
      </c>
      <c r="D1273">
        <v>86.001380920410199</v>
      </c>
      <c r="E1273">
        <v>98295</v>
      </c>
      <c r="F1273">
        <v>76365</v>
      </c>
      <c r="G1273">
        <v>7560.3572686111102</v>
      </c>
      <c r="H1273">
        <v>7333.0040644444398</v>
      </c>
      <c r="I1273">
        <v>12659.065703055599</v>
      </c>
      <c r="J1273">
        <f t="shared" si="38"/>
        <v>23</v>
      </c>
      <c r="K1273">
        <f t="shared" si="39"/>
        <v>21930</v>
      </c>
      <c r="L1273">
        <f>IF(G1274="",0,(Table135672[[#This Row],[ExecutionTimeHours]]-G1274)/Table135672[[#This Row],[Timespan]])</f>
        <v>0.36623465452662973</v>
      </c>
      <c r="M1273" s="2">
        <f>IF(H1274="",0,(Table135672[[#This Row],[ExecutionTimeFinished]]-H1274)/Table135672[[#This Row],[Timespan]])</f>
        <v>0</v>
      </c>
      <c r="N1273" s="2">
        <f>IF(I1274="",0,(Table135672[[#This Row],[StartToEndTimeFinished]]-I1274)/Table135672[[#This Row],[Timespan]])</f>
        <v>0</v>
      </c>
      <c r="O1273" s="6">
        <f>IF(A1274="","00:01",Table135672[[#This Row],[DateTime]]-A1274)*24*60</f>
        <v>1.0500000044703484</v>
      </c>
      <c r="P1273" s="6">
        <f>IF(G1334="",0,(Table135672[[#This Row],[ExecutionTimeHours]]-G1334)/Table135672[[#This Row],[TimespanSoft]])</f>
        <v>22.315405307341255</v>
      </c>
      <c r="Q1273" s="7">
        <f>IF(A1334="","01:00",Table135672[[#This Row],[DateTime]]-A1334)*24</f>
        <v>1.0574999999371357</v>
      </c>
      <c r="R1273" s="2">
        <f>Table135672[[#This Row],[HoursDelta]]*60</f>
        <v>21.974079271597784</v>
      </c>
      <c r="S1273" s="2">
        <f>IF(Table135672[[#This Row],[StartToEndDelta]]&gt;0,Table135672[[#This Row],[ExTimeFinishedDelta]]/Table135672[[#This Row],[StartToEndDelta]],0)</f>
        <v>0</v>
      </c>
      <c r="T1273" s="2">
        <f>Table135672[[#This Row],[HoursDeltaSoft]]</f>
        <v>22.315405307341255</v>
      </c>
    </row>
    <row r="1274" spans="1:20" x14ac:dyDescent="0.25">
      <c r="A1274" s="1">
        <v>40719.695763888885</v>
      </c>
      <c r="B1274">
        <v>24</v>
      </c>
      <c r="C1274">
        <v>0</v>
      </c>
      <c r="D1274">
        <v>88.415768941243499</v>
      </c>
      <c r="E1274">
        <v>98295</v>
      </c>
      <c r="F1274">
        <v>75652</v>
      </c>
      <c r="G1274">
        <v>7559.97272222222</v>
      </c>
      <c r="H1274">
        <v>7333.0040644444398</v>
      </c>
      <c r="I1274">
        <v>12659.065703055599</v>
      </c>
      <c r="J1274">
        <f t="shared" si="38"/>
        <v>24</v>
      </c>
      <c r="K1274">
        <f t="shared" si="39"/>
        <v>22643</v>
      </c>
      <c r="L1274">
        <f>IF(G1275="",0,(Table135672[[#This Row],[ExecutionTimeHours]]-G1275)/Table135672[[#This Row],[Timespan]])</f>
        <v>0.38088619866931217</v>
      </c>
      <c r="M1274" s="2">
        <f>IF(H1275="",0,(Table135672[[#This Row],[ExecutionTimeFinished]]-H1275)/Table135672[[#This Row],[Timespan]])</f>
        <v>0.18488593785985977</v>
      </c>
      <c r="N1274" s="2">
        <f>IF(I1275="",0,(Table135672[[#This Row],[StartToEndTimeFinished]]-I1275)/Table135672[[#This Row],[Timespan]])</f>
        <v>0.87976380389647246</v>
      </c>
      <c r="O1274" s="6">
        <f>IF(A1275="","00:01",Table135672[[#This Row],[DateTime]]-A1275)*24*60</f>
        <v>1.0666666645556688</v>
      </c>
      <c r="P1274" s="6">
        <f>IF(G1335="",0,(Table135672[[#This Row],[ExecutionTimeHours]]-G1335)/Table135672[[#This Row],[TimespanSoft]])</f>
        <v>22.334201159098797</v>
      </c>
      <c r="Q1274" s="7">
        <f>IF(A1335="","01:00",Table135672[[#This Row],[DateTime]]-A1335)*24</f>
        <v>1.0577777776052244</v>
      </c>
      <c r="R1274" s="2">
        <f>Table135672[[#This Row],[HoursDelta]]*60</f>
        <v>22.853171920158729</v>
      </c>
      <c r="S1274" s="2">
        <f>IF(Table135672[[#This Row],[StartToEndDelta]]&gt;0,Table135672[[#This Row],[ExTimeFinishedDelta]]/Table135672[[#This Row],[StartToEndDelta]],0)</f>
        <v>0.2101540629894072</v>
      </c>
      <c r="T1274" s="2">
        <f>Table135672[[#This Row],[HoursDeltaSoft]]</f>
        <v>22.334201159098797</v>
      </c>
    </row>
    <row r="1275" spans="1:20" x14ac:dyDescent="0.25">
      <c r="A1275" s="1">
        <v>40719.695023148146</v>
      </c>
      <c r="B1275">
        <v>24</v>
      </c>
      <c r="C1275">
        <v>1</v>
      </c>
      <c r="D1275">
        <v>85.560320536295606</v>
      </c>
      <c r="E1275">
        <v>98295</v>
      </c>
      <c r="F1275">
        <v>76604</v>
      </c>
      <c r="G1275">
        <v>7559.5664436111101</v>
      </c>
      <c r="H1275">
        <v>7332.8068527777796</v>
      </c>
      <c r="I1275">
        <v>12658.1272883333</v>
      </c>
      <c r="J1275">
        <f t="shared" si="38"/>
        <v>23</v>
      </c>
      <c r="K1275">
        <f t="shared" si="39"/>
        <v>21691</v>
      </c>
      <c r="L1275">
        <f>IF(G1276="",0,(Table135672[[#This Row],[ExecutionTimeHours]]-G1276)/Table135672[[#This Row],[Timespan]])</f>
        <v>0.33383046940785116</v>
      </c>
      <c r="M1275" s="2">
        <f>IF(H1276="",0,(Table135672[[#This Row],[ExecutionTimeFinished]]-H1276)/Table135672[[#This Row],[Timespan]])</f>
        <v>0.5194986989492274</v>
      </c>
      <c r="N1275" s="2">
        <f>IF(I1276="",0,(Table135672[[#This Row],[StartToEndTimeFinished]]-I1276)/Table135672[[#This Row],[Timespan]])</f>
        <v>2.5002817757604028</v>
      </c>
      <c r="O1275" s="6">
        <f>IF(A1276="","00:01",Table135672[[#This Row],[DateTime]]-A1276)*24*60</f>
        <v>1.0666666645556688</v>
      </c>
      <c r="P1275" s="6">
        <f>IF(G1336="",0,(Table135672[[#This Row],[ExecutionTimeHours]]-G1336)/Table135672[[#This Row],[TimespanSoft]])</f>
        <v>22.348493828487218</v>
      </c>
      <c r="Q1275" s="7">
        <f>IF(A1336="","01:00",Table135672[[#This Row],[DateTime]]-A1336)*24</f>
        <v>1.0574999999371357</v>
      </c>
      <c r="R1275" s="2">
        <f>Table135672[[#This Row],[HoursDelta]]*60</f>
        <v>20.02982816447107</v>
      </c>
      <c r="S1275" s="2">
        <f>IF(Table135672[[#This Row],[StartToEndDelta]]&gt;0,Table135672[[#This Row],[ExTimeFinishedDelta]]/Table135672[[#This Row],[StartToEndDelta]],0)</f>
        <v>0.20777606107664962</v>
      </c>
      <c r="T1275" s="2">
        <f>Table135672[[#This Row],[HoursDeltaSoft]]</f>
        <v>22.348493828487218</v>
      </c>
    </row>
    <row r="1276" spans="1:20" x14ac:dyDescent="0.25">
      <c r="A1276" s="1">
        <v>40719.694282407407</v>
      </c>
      <c r="B1276">
        <v>24</v>
      </c>
      <c r="C1276">
        <v>1</v>
      </c>
      <c r="D1276">
        <v>89.650339762369796</v>
      </c>
      <c r="E1276">
        <v>98295</v>
      </c>
      <c r="F1276">
        <v>76748</v>
      </c>
      <c r="G1276">
        <v>7559.2103577777798</v>
      </c>
      <c r="H1276">
        <v>7332.2527208333304</v>
      </c>
      <c r="I1276">
        <v>12655.460321111101</v>
      </c>
      <c r="J1276">
        <f t="shared" si="38"/>
        <v>23</v>
      </c>
      <c r="K1276">
        <f t="shared" si="39"/>
        <v>21547</v>
      </c>
      <c r="L1276">
        <f>IF(G1277="",0,(Table135672[[#This Row],[ExecutionTimeHours]]-G1277)/Table135672[[#This Row],[Timespan]])</f>
        <v>0.40928251499919965</v>
      </c>
      <c r="M1276" s="2">
        <f>IF(H1277="",0,(Table135672[[#This Row],[ExecutionTimeFinished]]-H1277)/Table135672[[#This Row],[Timespan]])</f>
        <v>0.18190273283032285</v>
      </c>
      <c r="N1276" s="2">
        <f>IF(I1277="",0,(Table135672[[#This Row],[StartToEndTimeFinished]]-I1277)/Table135672[[#This Row],[Timespan]])</f>
        <v>1.0328622984903588</v>
      </c>
      <c r="O1276" s="6">
        <f>IF(A1277="","00:01",Table135672[[#This Row],[DateTime]]-A1277)*24*60</f>
        <v>1.0166666633449495</v>
      </c>
      <c r="P1276" s="6">
        <f>IF(G1337="",0,(Table135672[[#This Row],[ExecutionTimeHours]]-G1337)/Table135672[[#This Row],[TimespanSoft]])</f>
        <v>22.47872653112384</v>
      </c>
      <c r="Q1276" s="7">
        <f>IF(A1337="","01:00",Table135672[[#This Row],[DateTime]]-A1337)*24</f>
        <v>1.0563888889155351</v>
      </c>
      <c r="R1276" s="2">
        <f>Table135672[[#This Row],[HoursDelta]]*60</f>
        <v>24.556950899951978</v>
      </c>
      <c r="S1276" s="2">
        <f>IF(Table135672[[#This Row],[StartToEndDelta]]&gt;0,Table135672[[#This Row],[ExTimeFinishedDelta]]/Table135672[[#This Row],[StartToEndDelta]],0)</f>
        <v>0.17611518311414173</v>
      </c>
      <c r="T1276" s="2">
        <f>Table135672[[#This Row],[HoursDeltaSoft]]</f>
        <v>22.47872653112384</v>
      </c>
    </row>
    <row r="1277" spans="1:20" x14ac:dyDescent="0.25">
      <c r="A1277" s="1">
        <v>40719.693576388891</v>
      </c>
      <c r="B1277">
        <v>24</v>
      </c>
      <c r="C1277">
        <v>0</v>
      </c>
      <c r="D1277">
        <v>90.584788004557296</v>
      </c>
      <c r="E1277">
        <v>98295</v>
      </c>
      <c r="F1277">
        <v>76679</v>
      </c>
      <c r="G1277">
        <v>7558.7942538888901</v>
      </c>
      <c r="H1277">
        <v>7332.0677863888905</v>
      </c>
      <c r="I1277">
        <v>12654.4102444444</v>
      </c>
      <c r="J1277">
        <f t="shared" si="38"/>
        <v>24</v>
      </c>
      <c r="K1277">
        <f t="shared" si="39"/>
        <v>21616</v>
      </c>
      <c r="L1277">
        <f>IF(G1278="",0,(Table135672[[#This Row],[ExecutionTimeHours]]-G1278)/Table135672[[#This Row],[Timespan]])</f>
        <v>0.33185084767252326</v>
      </c>
      <c r="M1277" s="2">
        <f>IF(H1278="",0,(Table135672[[#This Row],[ExecutionTimeFinished]]-H1278)/Table135672[[#This Row],[Timespan]])</f>
        <v>1.0627700571834908</v>
      </c>
      <c r="N1277" s="2">
        <f>IF(I1278="",0,(Table135672[[#This Row],[StartToEndTimeFinished]]-I1278)/Table135672[[#This Row],[Timespan]])</f>
        <v>2.6337370072627926</v>
      </c>
      <c r="O1277" s="6">
        <f>IF(A1278="","00:01",Table135672[[#This Row],[DateTime]]-A1278)*24*60</f>
        <v>0.98333333269692957</v>
      </c>
      <c r="P1277" s="6">
        <f>IF(G1338="",0,(Table135672[[#This Row],[ExecutionTimeHours]]-G1338)/Table135672[[#This Row],[TimespanSoft]])</f>
        <v>22.404762494235896</v>
      </c>
      <c r="Q1277" s="7">
        <f>IF(A1338="","01:00",Table135672[[#This Row],[DateTime]]-A1338)*24</f>
        <v>1.0561111110728234</v>
      </c>
      <c r="R1277" s="2">
        <f>Table135672[[#This Row],[HoursDelta]]*60</f>
        <v>19.911050860351395</v>
      </c>
      <c r="S1277" s="2">
        <f>IF(Table135672[[#This Row],[StartToEndDelta]]&gt;0,Table135672[[#This Row],[ExTimeFinishedDelta]]/Table135672[[#This Row],[StartToEndDelta]],0)</f>
        <v>0.40352170860370506</v>
      </c>
      <c r="T1277" s="2">
        <f>Table135672[[#This Row],[HoursDeltaSoft]]</f>
        <v>22.404762494235896</v>
      </c>
    </row>
    <row r="1278" spans="1:20" x14ac:dyDescent="0.25">
      <c r="A1278" s="1">
        <v>40719.692893518521</v>
      </c>
      <c r="B1278">
        <v>24</v>
      </c>
      <c r="C1278">
        <v>1</v>
      </c>
      <c r="D1278">
        <v>94.323117574055999</v>
      </c>
      <c r="E1278">
        <v>98295</v>
      </c>
      <c r="F1278">
        <v>76267</v>
      </c>
      <c r="G1278">
        <v>7558.46793388889</v>
      </c>
      <c r="H1278">
        <v>7331.0227291666697</v>
      </c>
      <c r="I1278">
        <v>12651.820403055601</v>
      </c>
      <c r="J1278">
        <f t="shared" si="38"/>
        <v>23</v>
      </c>
      <c r="K1278">
        <f t="shared" si="39"/>
        <v>22028</v>
      </c>
      <c r="L1278">
        <f>IF(G1279="",0,(Table135672[[#This Row],[ExecutionTimeHours]]-G1279)/Table135672[[#This Row],[Timespan]])</f>
        <v>0.39387895897523095</v>
      </c>
      <c r="M1278" s="2">
        <f>IF(H1279="",0,(Table135672[[#This Row],[ExecutionTimeFinished]]-H1279)/Table135672[[#This Row],[Timespan]])</f>
        <v>0</v>
      </c>
      <c r="N1278" s="2">
        <f>IF(I1279="",0,(Table135672[[#This Row],[StartToEndTimeFinished]]-I1279)/Table135672[[#This Row],[Timespan]])</f>
        <v>0</v>
      </c>
      <c r="O1278" s="6">
        <f>IF(A1279="","00:01",Table135672[[#This Row],[DateTime]]-A1279)*24*60</f>
        <v>1.0166666738223284</v>
      </c>
      <c r="P1278" s="6">
        <f>IF(G1339="",0,(Table135672[[#This Row],[ExecutionTimeHours]]-G1339)/Table135672[[#This Row],[TimespanSoft]])</f>
        <v>22.312340776731244</v>
      </c>
      <c r="Q1278" s="7">
        <f>IF(A1339="","01:00",Table135672[[#This Row],[DateTime]]-A1339)*24</f>
        <v>1.0572222222690471</v>
      </c>
      <c r="R1278" s="2">
        <f>Table135672[[#This Row],[HoursDelta]]*60</f>
        <v>23.632737538513858</v>
      </c>
      <c r="S1278" s="2">
        <f>IF(Table135672[[#This Row],[StartToEndDelta]]&gt;0,Table135672[[#This Row],[ExTimeFinishedDelta]]/Table135672[[#This Row],[StartToEndDelta]],0)</f>
        <v>0</v>
      </c>
      <c r="T1278" s="2">
        <f>Table135672[[#This Row],[HoursDeltaSoft]]</f>
        <v>22.312340776731244</v>
      </c>
    </row>
    <row r="1279" spans="1:20" x14ac:dyDescent="0.25">
      <c r="A1279" s="1">
        <v>40719.692187499997</v>
      </c>
      <c r="B1279">
        <v>24</v>
      </c>
      <c r="C1279">
        <v>0</v>
      </c>
      <c r="D1279">
        <v>90.509447733561203</v>
      </c>
      <c r="E1279">
        <v>98295</v>
      </c>
      <c r="F1279">
        <v>77010</v>
      </c>
      <c r="G1279">
        <v>7558.0674902777801</v>
      </c>
      <c r="H1279">
        <v>7331.0227291666697</v>
      </c>
      <c r="I1279">
        <v>12651.820403055601</v>
      </c>
      <c r="J1279">
        <f t="shared" si="38"/>
        <v>24</v>
      </c>
      <c r="K1279">
        <f t="shared" si="39"/>
        <v>21285</v>
      </c>
      <c r="L1279">
        <f>IF(G1280="",0,(Table135672[[#This Row],[ExecutionTimeHours]]-G1280)/Table135672[[#This Row],[Timespan]])</f>
        <v>0.41256920931089841</v>
      </c>
      <c r="M1279" s="2">
        <f>IF(H1280="",0,(Table135672[[#This Row],[ExecutionTimeFinished]]-H1280)/Table135672[[#This Row],[Timespan]])</f>
        <v>0.294659604708983</v>
      </c>
      <c r="N1279" s="2">
        <f>IF(I1280="",0,(Table135672[[#This Row],[StartToEndTimeFinished]]-I1280)/Table135672[[#This Row],[Timespan]])</f>
        <v>0.78236723216904924</v>
      </c>
      <c r="O1279" s="6">
        <f>IF(A1280="","00:01",Table135672[[#This Row],[DateTime]]-A1280)*24*60</f>
        <v>0.98333333269692957</v>
      </c>
      <c r="P1279" s="6">
        <f>IF(G1340="",0,(Table135672[[#This Row],[ExecutionTimeHours]]-G1340)/Table135672[[#This Row],[TimespanSoft]])</f>
        <v>22.056920874503415</v>
      </c>
      <c r="Q1279" s="7">
        <f>IF(A1340="","01:00",Table135672[[#This Row],[DateTime]]-A1340)*24</f>
        <v>1.0566666665836237</v>
      </c>
      <c r="R1279" s="2">
        <f>Table135672[[#This Row],[HoursDelta]]*60</f>
        <v>24.754152558653903</v>
      </c>
      <c r="S1279" s="2">
        <f>IF(Table135672[[#This Row],[StartToEndDelta]]&gt;0,Table135672[[#This Row],[ExTimeFinishedDelta]]/Table135672[[#This Row],[StartToEndDelta]],0)</f>
        <v>0.37662569774562682</v>
      </c>
      <c r="T1279" s="2">
        <f>Table135672[[#This Row],[HoursDeltaSoft]]</f>
        <v>22.056920874503415</v>
      </c>
    </row>
    <row r="1280" spans="1:20" x14ac:dyDescent="0.25">
      <c r="A1280" s="1">
        <v>40719.691504629627</v>
      </c>
      <c r="B1280">
        <v>24</v>
      </c>
      <c r="C1280">
        <v>0</v>
      </c>
      <c r="D1280">
        <v>88.808316548665402</v>
      </c>
      <c r="E1280">
        <v>98295</v>
      </c>
      <c r="F1280">
        <v>76645</v>
      </c>
      <c r="G1280">
        <v>7557.6617972222202</v>
      </c>
      <c r="H1280">
        <v>7330.7329805555601</v>
      </c>
      <c r="I1280">
        <v>12651.051075277799</v>
      </c>
      <c r="J1280">
        <f t="shared" si="38"/>
        <v>24</v>
      </c>
      <c r="K1280">
        <f t="shared" si="39"/>
        <v>21650</v>
      </c>
      <c r="L1280">
        <f>IF(G1281="",0,(Table135672[[#This Row],[ExecutionTimeHours]]-G1281)/Table135672[[#This Row],[Timespan]])</f>
        <v>0.35272513776623343</v>
      </c>
      <c r="M1280" s="2">
        <f>IF(H1281="",0,(Table135672[[#This Row],[ExecutionTimeFinished]]-H1281)/Table135672[[#This Row],[Timespan]])</f>
        <v>0</v>
      </c>
      <c r="N1280" s="2">
        <f>IF(I1281="",0,(Table135672[[#This Row],[StartToEndTimeFinished]]-I1281)/Table135672[[#This Row],[Timespan]])</f>
        <v>0</v>
      </c>
      <c r="O1280" s="6">
        <f>IF(A1281="","00:01",Table135672[[#This Row],[DateTime]]-A1281)*24*60</f>
        <v>1.0166666633449495</v>
      </c>
      <c r="P1280" s="6">
        <f>IF(G1341="",0,(Table135672[[#This Row],[ExecutionTimeHours]]-G1341)/Table135672[[#This Row],[TimespanSoft]])</f>
        <v>21.648990288362338</v>
      </c>
      <c r="Q1280" s="7">
        <f>IF(A1341="","01:00",Table135672[[#This Row],[DateTime]]-A1341)*24</f>
        <v>1.0580555554479361</v>
      </c>
      <c r="R1280" s="2">
        <f>Table135672[[#This Row],[HoursDelta]]*60</f>
        <v>21.163508265974006</v>
      </c>
      <c r="S1280" s="2">
        <f>IF(Table135672[[#This Row],[StartToEndDelta]]&gt;0,Table135672[[#This Row],[ExTimeFinishedDelta]]/Table135672[[#This Row],[StartToEndDelta]],0)</f>
        <v>0</v>
      </c>
      <c r="T1280" s="2">
        <f>Table135672[[#This Row],[HoursDeltaSoft]]</f>
        <v>21.648990288362338</v>
      </c>
    </row>
    <row r="1281" spans="1:20" x14ac:dyDescent="0.25">
      <c r="A1281" s="1">
        <v>40719.690798611111</v>
      </c>
      <c r="B1281">
        <v>24</v>
      </c>
      <c r="C1281">
        <v>0</v>
      </c>
      <c r="D1281">
        <v>86.139020284016894</v>
      </c>
      <c r="E1281">
        <v>98295</v>
      </c>
      <c r="F1281">
        <v>76583</v>
      </c>
      <c r="G1281">
        <v>7557.3031933333295</v>
      </c>
      <c r="H1281">
        <v>7330.7329805555601</v>
      </c>
      <c r="I1281">
        <v>12651.051075277799</v>
      </c>
      <c r="J1281">
        <f t="shared" si="38"/>
        <v>24</v>
      </c>
      <c r="K1281">
        <f t="shared" si="39"/>
        <v>21712</v>
      </c>
      <c r="L1281">
        <f>IF(G1282="",0,(Table135672[[#This Row],[ExecutionTimeHours]]-G1282)/Table135672[[#This Row],[Timespan]])</f>
        <v>0.32355469368055451</v>
      </c>
      <c r="M1281" s="2">
        <f>IF(H1282="",0,(Table135672[[#This Row],[ExecutionTimeFinished]]-H1282)/Table135672[[#This Row],[Timespan]])</f>
        <v>0.73482488001904533</v>
      </c>
      <c r="N1281" s="2">
        <f>IF(I1282="",0,(Table135672[[#This Row],[StartToEndTimeFinished]]-I1282)/Table135672[[#This Row],[Timespan]])</f>
        <v>1.9002488195539902</v>
      </c>
      <c r="O1281" s="6">
        <f>IF(A1282="","00:01",Table135672[[#This Row],[DateTime]]-A1282)*24*60</f>
        <v>1.183333337539807</v>
      </c>
      <c r="P1281" s="6">
        <f>IF(G1342="",0,(Table135672[[#This Row],[ExecutionTimeHours]]-G1342)/Table135672[[#This Row],[TimespanSoft]])</f>
        <v>21.32009214881549</v>
      </c>
      <c r="Q1281" s="7">
        <f>IF(A1342="","01:00",Table135672[[#This Row],[DateTime]]-A1342)*24</f>
        <v>1.058055555622559</v>
      </c>
      <c r="R1281" s="2">
        <f>Table135672[[#This Row],[HoursDelta]]*60</f>
        <v>19.413281620833271</v>
      </c>
      <c r="S1281" s="2">
        <f>IF(Table135672[[#This Row],[StartToEndDelta]]&gt;0,Table135672[[#This Row],[ExTimeFinishedDelta]]/Table135672[[#This Row],[StartToEndDelta]],0)</f>
        <v>0.38669929561725347</v>
      </c>
      <c r="T1281" s="2">
        <f>Table135672[[#This Row],[HoursDeltaSoft]]</f>
        <v>21.32009214881549</v>
      </c>
    </row>
    <row r="1282" spans="1:20" x14ac:dyDescent="0.25">
      <c r="A1282" s="1">
        <v>40719.689976851849</v>
      </c>
      <c r="B1282">
        <v>24</v>
      </c>
      <c r="C1282">
        <v>0</v>
      </c>
      <c r="D1282">
        <v>84.531539916992202</v>
      </c>
      <c r="E1282">
        <v>98295</v>
      </c>
      <c r="F1282">
        <v>76436</v>
      </c>
      <c r="G1282">
        <v>7556.9203202777799</v>
      </c>
      <c r="H1282">
        <v>7329.8634377777798</v>
      </c>
      <c r="I1282">
        <v>12648.8024475</v>
      </c>
      <c r="J1282">
        <f t="shared" si="38"/>
        <v>24</v>
      </c>
      <c r="K1282">
        <f t="shared" si="39"/>
        <v>21859</v>
      </c>
      <c r="L1282">
        <f>IF(G1283="",0,(Table135672[[#This Row],[ExecutionTimeHours]]-G1283)/Table135672[[#This Row],[Timespan]])</f>
        <v>0.36783037614065073</v>
      </c>
      <c r="M1282" s="2">
        <f>IF(H1283="",0,(Table135672[[#This Row],[ExecutionTimeFinished]]-H1283)/Table135672[[#This Row],[Timespan]])</f>
        <v>0.80752553718975939</v>
      </c>
      <c r="N1282" s="2">
        <f>IF(I1283="",0,(Table135672[[#This Row],[StartToEndTimeFinished]]-I1283)/Table135672[[#This Row],[Timespan]])</f>
        <v>2.1766188160157611</v>
      </c>
      <c r="O1282" s="6">
        <f>IF(A1283="","00:01",Table135672[[#This Row],[DateTime]]-A1283)*24*60</f>
        <v>1.0333333339076489</v>
      </c>
      <c r="P1282" s="6">
        <f>IF(G1343="",0,(Table135672[[#This Row],[ExecutionTimeHours]]-G1343)/Table135672[[#This Row],[TimespanSoft]])</f>
        <v>21.028077631452796</v>
      </c>
      <c r="Q1282" s="7">
        <f>IF(A1343="","01:00",Table135672[[#This Row],[DateTime]]-A1343)*24</f>
        <v>1.0555555555620231</v>
      </c>
      <c r="R1282" s="2">
        <f>Table135672[[#This Row],[HoursDelta]]*60</f>
        <v>22.069822568439044</v>
      </c>
      <c r="S1282" s="2">
        <f>IF(Table135672[[#This Row],[StartToEndDelta]]&gt;0,Table135672[[#This Row],[ExTimeFinishedDelta]]/Table135672[[#This Row],[StartToEndDelta]],0)</f>
        <v>0.37099997999094392</v>
      </c>
      <c r="T1282" s="2">
        <f>Table135672[[#This Row],[HoursDeltaSoft]]</f>
        <v>21.028077631452796</v>
      </c>
    </row>
    <row r="1283" spans="1:20" x14ac:dyDescent="0.25">
      <c r="A1283" s="1">
        <v>40719.689259259256</v>
      </c>
      <c r="B1283">
        <v>24</v>
      </c>
      <c r="C1283">
        <v>0</v>
      </c>
      <c r="D1283">
        <v>86.237355550130204</v>
      </c>
      <c r="E1283">
        <v>98295</v>
      </c>
      <c r="F1283">
        <v>77191</v>
      </c>
      <c r="G1283">
        <v>7556.5402288888899</v>
      </c>
      <c r="H1283">
        <v>7329.02899472222</v>
      </c>
      <c r="I1283">
        <v>12646.553274722201</v>
      </c>
      <c r="J1283">
        <f t="shared" ref="J1283:J1346" si="40">B1283-C1283</f>
        <v>24</v>
      </c>
      <c r="K1283">
        <f t="shared" ref="K1283:K1346" si="41">E1283-F1283</f>
        <v>21104</v>
      </c>
      <c r="L1283">
        <f>IF(G1284="",0,(Table135672[[#This Row],[ExecutionTimeHours]]-G1284)/Table135672[[#This Row],[Timespan]])</f>
        <v>0.36672410550222623</v>
      </c>
      <c r="M1283" s="2">
        <f>IF(H1284="",0,(Table135672[[#This Row],[ExecutionTimeFinished]]-H1284)/Table135672[[#This Row],[Timespan]])</f>
        <v>0.17651743731154418</v>
      </c>
      <c r="N1283" s="2">
        <f>IF(I1284="",0,(Table135672[[#This Row],[StartToEndTimeFinished]]-I1284)/Table135672[[#This Row],[Timespan]])</f>
        <v>0.65358538982892744</v>
      </c>
      <c r="O1283" s="6">
        <f>IF(A1284="","00:01",Table135672[[#This Row],[DateTime]]-A1284)*24*60</f>
        <v>1.0833333246409893</v>
      </c>
      <c r="P1283" s="6">
        <f>IF(G1344="",0,(Table135672[[#This Row],[ExecutionTimeHours]]-G1344)/Table135672[[#This Row],[TimespanSoft]])</f>
        <v>20.700917173555268</v>
      </c>
      <c r="Q1283" s="7">
        <f>IF(A1344="","01:00",Table135672[[#This Row],[DateTime]]-A1344)*24</f>
        <v>1.0563888887409121</v>
      </c>
      <c r="R1283" s="2">
        <f>Table135672[[#This Row],[HoursDelta]]*60</f>
        <v>22.003446330133574</v>
      </c>
      <c r="S1283" s="2">
        <f>IF(Table135672[[#This Row],[StartToEndDelta]]&gt;0,Table135672[[#This Row],[ExTimeFinishedDelta]]/Table135672[[#This Row],[StartToEndDelta]],0)</f>
        <v>0.27007555563282509</v>
      </c>
      <c r="T1283" s="2">
        <f>Table135672[[#This Row],[HoursDeltaSoft]]</f>
        <v>20.700917173555268</v>
      </c>
    </row>
    <row r="1284" spans="1:20" x14ac:dyDescent="0.25">
      <c r="A1284" s="1">
        <v>40719.688506944447</v>
      </c>
      <c r="B1284">
        <v>24</v>
      </c>
      <c r="C1284">
        <v>0</v>
      </c>
      <c r="D1284">
        <v>84.981140136718807</v>
      </c>
      <c r="E1284">
        <v>98295</v>
      </c>
      <c r="F1284">
        <v>76118</v>
      </c>
      <c r="G1284">
        <v>7556.1429444444502</v>
      </c>
      <c r="H1284">
        <v>7328.8377675000002</v>
      </c>
      <c r="I1284">
        <v>12645.8452238889</v>
      </c>
      <c r="J1284">
        <f t="shared" si="40"/>
        <v>24</v>
      </c>
      <c r="K1284">
        <f t="shared" si="41"/>
        <v>22177</v>
      </c>
      <c r="L1284">
        <f>IF(G1285="",0,(Table135672[[#This Row],[ExecutionTimeHours]]-G1285)/Table135672[[#This Row],[Timespan]])</f>
        <v>0.34611005144082191</v>
      </c>
      <c r="M1284" s="2">
        <f>IF(H1285="",0,(Table135672[[#This Row],[ExecutionTimeFinished]]-H1285)/Table135672[[#This Row],[Timespan]])</f>
        <v>0.15556957606163183</v>
      </c>
      <c r="N1284" s="2">
        <f>IF(I1285="",0,(Table135672[[#This Row],[StartToEndTimeFinished]]-I1285)/Table135672[[#This Row],[Timespan]])</f>
        <v>0.76754576397118623</v>
      </c>
      <c r="O1284" s="6">
        <f>IF(A1285="","00:01",Table135672[[#This Row],[DateTime]]-A1285)*24*60</f>
        <v>1.0500000044703484</v>
      </c>
      <c r="P1284" s="6">
        <f>IF(G1345="",0,(Table135672[[#This Row],[ExecutionTimeHours]]-G1345)/Table135672[[#This Row],[TimespanSoft]])</f>
        <v>20.407480116148232</v>
      </c>
      <c r="Q1284" s="7">
        <f>IF(A1345="","01:00",Table135672[[#This Row],[DateTime]]-A1345)*24</f>
        <v>1.0547222222085111</v>
      </c>
      <c r="R1284" s="2">
        <f>Table135672[[#This Row],[HoursDelta]]*60</f>
        <v>20.766603086449315</v>
      </c>
      <c r="S1284" s="2">
        <f>IF(Table135672[[#This Row],[StartToEndDelta]]&gt;0,Table135672[[#This Row],[ExTimeFinishedDelta]]/Table135672[[#This Row],[StartToEndDelta]],0)</f>
        <v>0.20268443051100199</v>
      </c>
      <c r="T1284" s="2">
        <f>Table135672[[#This Row],[HoursDeltaSoft]]</f>
        <v>20.407480116148232</v>
      </c>
    </row>
    <row r="1285" spans="1:20" x14ac:dyDescent="0.25">
      <c r="A1285" s="1">
        <v>40719.687777777777</v>
      </c>
      <c r="B1285">
        <v>24</v>
      </c>
      <c r="C1285">
        <v>0</v>
      </c>
      <c r="D1285">
        <v>87.268768310546903</v>
      </c>
      <c r="E1285">
        <v>98295</v>
      </c>
      <c r="F1285">
        <v>76559</v>
      </c>
      <c r="G1285">
        <v>7555.7795288888901</v>
      </c>
      <c r="H1285">
        <v>7328.67441944444</v>
      </c>
      <c r="I1285">
        <v>12645.039300833299</v>
      </c>
      <c r="J1285">
        <f t="shared" si="40"/>
        <v>24</v>
      </c>
      <c r="K1285">
        <f t="shared" si="41"/>
        <v>21736</v>
      </c>
      <c r="L1285">
        <f>IF(G1286="",0,(Table135672[[#This Row],[ExecutionTimeHours]]-G1286)/Table135672[[#This Row],[Timespan]])</f>
        <v>0.44082328295064027</v>
      </c>
      <c r="M1285" s="2">
        <f>IF(H1286="",0,(Table135672[[#This Row],[ExecutionTimeFinished]]-H1286)/Table135672[[#This Row],[Timespan]])</f>
        <v>0.38183254186058424</v>
      </c>
      <c r="N1285" s="2">
        <f>IF(I1286="",0,(Table135672[[#This Row],[StartToEndTimeFinished]]-I1286)/Table135672[[#This Row],[Timespan]])</f>
        <v>0.67228730536895043</v>
      </c>
      <c r="O1285" s="6">
        <f>IF(A1286="","00:01",Table135672[[#This Row],[DateTime]]-A1286)*24*60</f>
        <v>1.0499999939929694</v>
      </c>
      <c r="P1285" s="6">
        <f>IF(G1346="",0,(Table135672[[#This Row],[ExecutionTimeHours]]-G1346)/Table135672[[#This Row],[TimespanSoft]])</f>
        <v>20.153045849212109</v>
      </c>
      <c r="Q1285" s="7">
        <f>IF(A1346="","01:00",Table135672[[#This Row],[DateTime]]-A1346)*24</f>
        <v>1.0541666666977108</v>
      </c>
      <c r="R1285" s="2">
        <f>Table135672[[#This Row],[HoursDelta]]*60</f>
        <v>26.449396977038415</v>
      </c>
      <c r="S1285" s="2">
        <f>IF(Table135672[[#This Row],[StartToEndDelta]]&gt;0,Table135672[[#This Row],[ExTimeFinishedDelta]]/Table135672[[#This Row],[StartToEndDelta]],0)</f>
        <v>0.56796036279613371</v>
      </c>
      <c r="T1285" s="2">
        <f>Table135672[[#This Row],[HoursDeltaSoft]]</f>
        <v>20.153045849212109</v>
      </c>
    </row>
    <row r="1286" spans="1:20" x14ac:dyDescent="0.25">
      <c r="A1286" s="1">
        <v>40719.687048611115</v>
      </c>
      <c r="B1286">
        <v>24</v>
      </c>
      <c r="C1286">
        <v>0</v>
      </c>
      <c r="D1286">
        <v>88.688540140787794</v>
      </c>
      <c r="E1286">
        <v>98295</v>
      </c>
      <c r="F1286">
        <v>76599</v>
      </c>
      <c r="G1286">
        <v>7555.31666444444</v>
      </c>
      <c r="H1286">
        <v>7328.2734952777801</v>
      </c>
      <c r="I1286">
        <v>12644.3333991667</v>
      </c>
      <c r="J1286">
        <f t="shared" si="40"/>
        <v>24</v>
      </c>
      <c r="K1286">
        <f t="shared" si="41"/>
        <v>21696</v>
      </c>
      <c r="L1286">
        <f>IF(G1287="",0,(Table135672[[#This Row],[ExecutionTimeHours]]-G1287)/Table135672[[#This Row],[Timespan]])</f>
        <v>0.30824946958255361</v>
      </c>
      <c r="M1286" s="2">
        <f>IF(H1287="",0,(Table135672[[#This Row],[ExecutionTimeFinished]]-H1287)/Table135672[[#This Row],[Timespan]])</f>
        <v>0.62362830422140103</v>
      </c>
      <c r="N1286" s="2">
        <f>IF(I1287="",0,(Table135672[[#This Row],[StartToEndTimeFinished]]-I1287)/Table135672[[#This Row],[Timespan]])</f>
        <v>1.1740208945251067</v>
      </c>
      <c r="O1286" s="6">
        <f>IF(A1287="","00:01",Table135672[[#This Row],[DateTime]]-A1287)*24*60</f>
        <v>1.0500000044703484</v>
      </c>
      <c r="P1286" s="6">
        <f>IF(G1347="",0,(Table135672[[#This Row],[ExecutionTimeHours]]-G1347)/Table135672[[#This Row],[TimespanSoft]])</f>
        <v>19.805568982706301</v>
      </c>
      <c r="Q1286" s="7">
        <f>IF(A1347="","01:00",Table135672[[#This Row],[DateTime]]-A1347)*24</f>
        <v>1.0550000000512227</v>
      </c>
      <c r="R1286" s="2">
        <f>Table135672[[#This Row],[HoursDelta]]*60</f>
        <v>18.494968174953218</v>
      </c>
      <c r="S1286" s="2">
        <f>IF(Table135672[[#This Row],[StartToEndDelta]]&gt;0,Table135672[[#This Row],[ExTimeFinishedDelta]]/Table135672[[#This Row],[StartToEndDelta]],0)</f>
        <v>0.53119012372744834</v>
      </c>
      <c r="T1286" s="2">
        <f>Table135672[[#This Row],[HoursDeltaSoft]]</f>
        <v>19.805568982706301</v>
      </c>
    </row>
    <row r="1287" spans="1:20" x14ac:dyDescent="0.25">
      <c r="A1287" s="1">
        <v>40719.686319444445</v>
      </c>
      <c r="B1287">
        <v>24</v>
      </c>
      <c r="C1287">
        <v>1</v>
      </c>
      <c r="D1287">
        <v>87.849095662434905</v>
      </c>
      <c r="E1287">
        <v>98295</v>
      </c>
      <c r="F1287">
        <v>76748</v>
      </c>
      <c r="G1287">
        <v>7554.9930025000003</v>
      </c>
      <c r="H1287">
        <v>7327.6186855555598</v>
      </c>
      <c r="I1287">
        <v>12643.100677222201</v>
      </c>
      <c r="J1287">
        <f t="shared" si="40"/>
        <v>23</v>
      </c>
      <c r="K1287">
        <f t="shared" si="41"/>
        <v>21547</v>
      </c>
      <c r="L1287">
        <f>IF(G1288="",0,(Table135672[[#This Row],[ExecutionTimeHours]]-G1288)/Table135672[[#This Row],[Timespan]])</f>
        <v>0.31379083230728944</v>
      </c>
      <c r="M1287" s="2">
        <f>IF(H1288="",0,(Table135672[[#This Row],[ExecutionTimeFinished]]-H1288)/Table135672[[#This Row],[Timespan]])</f>
        <v>0.64068499791099831</v>
      </c>
      <c r="N1287" s="2">
        <f>IF(I1288="",0,(Table135672[[#This Row],[StartToEndTimeFinished]]-I1288)/Table135672[[#This Row],[Timespan]])</f>
        <v>2.8782652684188155</v>
      </c>
      <c r="O1287" s="6">
        <f>IF(A1288="","00:01",Table135672[[#This Row],[DateTime]]-A1288)*24*60</f>
        <v>1.000000003259629</v>
      </c>
      <c r="P1287" s="6">
        <f>IF(G1348="",0,(Table135672[[#This Row],[ExecutionTimeHours]]-G1348)/Table135672[[#This Row],[TimespanSoft]])</f>
        <v>19.612401053436752</v>
      </c>
      <c r="Q1287" s="7">
        <f>IF(A1348="","01:00",Table135672[[#This Row],[DateTime]]-A1348)*24</f>
        <v>1.0541666666977108</v>
      </c>
      <c r="R1287" s="2">
        <f>Table135672[[#This Row],[HoursDelta]]*60</f>
        <v>18.827449938437365</v>
      </c>
      <c r="S1287" s="2">
        <f>IF(Table135672[[#This Row],[StartToEndDelta]]&gt;0,Table135672[[#This Row],[ExTimeFinishedDelta]]/Table135672[[#This Row],[StartToEndDelta]],0)</f>
        <v>0.22259414548783432</v>
      </c>
      <c r="T1287" s="2">
        <f>Table135672[[#This Row],[HoursDeltaSoft]]</f>
        <v>19.612401053436752</v>
      </c>
    </row>
    <row r="1288" spans="1:20" x14ac:dyDescent="0.25">
      <c r="A1288" s="1">
        <v>40719.685624999998</v>
      </c>
      <c r="B1288">
        <v>24</v>
      </c>
      <c r="C1288">
        <v>0</v>
      </c>
      <c r="D1288">
        <v>85.202919006347699</v>
      </c>
      <c r="E1288">
        <v>98295</v>
      </c>
      <c r="F1288">
        <v>76531</v>
      </c>
      <c r="G1288">
        <v>7554.6792116666702</v>
      </c>
      <c r="H1288">
        <v>7326.9780005555604</v>
      </c>
      <c r="I1288">
        <v>12640.2224119444</v>
      </c>
      <c r="J1288">
        <f t="shared" si="40"/>
        <v>24</v>
      </c>
      <c r="K1288">
        <f t="shared" si="41"/>
        <v>21764</v>
      </c>
      <c r="L1288">
        <f>IF(G1289="",0,(Table135672[[#This Row],[ExecutionTimeHours]]-G1289)/Table135672[[#This Row],[Timespan]])</f>
        <v>0.31221805781366357</v>
      </c>
      <c r="M1288" s="2">
        <f>IF(H1289="",0,(Table135672[[#This Row],[ExecutionTimeFinished]]-H1289)/Table135672[[#This Row],[Timespan]])</f>
        <v>0.77117945001653432</v>
      </c>
      <c r="N1288" s="2">
        <f>IF(I1289="",0,(Table135672[[#This Row],[StartToEndTimeFinished]]-I1289)/Table135672[[#This Row],[Timespan]])</f>
        <v>1.2072461198137765</v>
      </c>
      <c r="O1288" s="6">
        <f>IF(A1289="","00:01",Table135672[[#This Row],[DateTime]]-A1289)*24*60</f>
        <v>0.99999999278225005</v>
      </c>
      <c r="P1288" s="6">
        <f>IF(G1349="",0,(Table135672[[#This Row],[ExecutionTimeHours]]-G1349)/Table135672[[#This Row],[TimespanSoft]])</f>
        <v>19.405233825011305</v>
      </c>
      <c r="Q1288" s="7">
        <f>IF(A1349="","01:00",Table135672[[#This Row],[DateTime]]-A1349)*24</f>
        <v>1.0561111110728234</v>
      </c>
      <c r="R1288" s="2">
        <f>Table135672[[#This Row],[HoursDelta]]*60</f>
        <v>18.733083468819814</v>
      </c>
      <c r="S1288" s="2">
        <f>IF(Table135672[[#This Row],[StartToEndDelta]]&gt;0,Table135672[[#This Row],[ExTimeFinishedDelta]]/Table135672[[#This Row],[StartToEndDelta]],0)</f>
        <v>0.63879223743994507</v>
      </c>
      <c r="T1288" s="2">
        <f>Table135672[[#This Row],[HoursDeltaSoft]]</f>
        <v>19.405233825011305</v>
      </c>
    </row>
    <row r="1289" spans="1:20" x14ac:dyDescent="0.25">
      <c r="A1289" s="1">
        <v>40719.684930555559</v>
      </c>
      <c r="B1289">
        <v>24</v>
      </c>
      <c r="C1289">
        <v>0</v>
      </c>
      <c r="D1289">
        <v>89.321375528971402</v>
      </c>
      <c r="E1289">
        <v>98295</v>
      </c>
      <c r="F1289">
        <v>77686</v>
      </c>
      <c r="G1289">
        <v>7554.36699361111</v>
      </c>
      <c r="H1289">
        <v>7326.20682111111</v>
      </c>
      <c r="I1289">
        <v>12639.0151658333</v>
      </c>
      <c r="J1289">
        <f t="shared" si="40"/>
        <v>24</v>
      </c>
      <c r="K1289">
        <f t="shared" si="41"/>
        <v>20609</v>
      </c>
      <c r="L1289">
        <f>IF(G1290="",0,(Table135672[[#This Row],[ExecutionTimeHours]]-G1290)/Table135672[[#This Row],[Timespan]])</f>
        <v>0.38703223771553319</v>
      </c>
      <c r="M1289" s="2">
        <f>IF(H1290="",0,(Table135672[[#This Row],[ExecutionTimeFinished]]-H1290)/Table135672[[#This Row],[Timespan]])</f>
        <v>0.31948660977462384</v>
      </c>
      <c r="N1289" s="2">
        <f>IF(I1290="",0,(Table135672[[#This Row],[StartToEndTimeFinished]]-I1290)/Table135672[[#This Row],[Timespan]])</f>
        <v>0.69213824650561695</v>
      </c>
      <c r="O1289" s="6">
        <f>IF(A1290="","00:01",Table135672[[#This Row],[DateTime]]-A1290)*24*60</f>
        <v>1.0166666738223284</v>
      </c>
      <c r="P1289" s="6">
        <f>IF(G1350="",0,(Table135672[[#This Row],[ExecutionTimeHours]]-G1350)/Table135672[[#This Row],[TimespanSoft]])</f>
        <v>19.220426352065527</v>
      </c>
      <c r="Q1289" s="7">
        <f>IF(A1350="","01:00",Table135672[[#This Row],[DateTime]]-A1350)*24</f>
        <v>1.0561111112474464</v>
      </c>
      <c r="R1289" s="2">
        <f>Table135672[[#This Row],[HoursDelta]]*60</f>
        <v>23.221934262931992</v>
      </c>
      <c r="S1289" s="2">
        <f>IF(Table135672[[#This Row],[StartToEndDelta]]&gt;0,Table135672[[#This Row],[ExTimeFinishedDelta]]/Table135672[[#This Row],[StartToEndDelta]],0)</f>
        <v>0.46159363593560798</v>
      </c>
      <c r="T1289" s="2">
        <f>Table135672[[#This Row],[HoursDeltaSoft]]</f>
        <v>19.220426352065527</v>
      </c>
    </row>
    <row r="1290" spans="1:20" x14ac:dyDescent="0.25">
      <c r="A1290" s="1">
        <v>40719.684224537035</v>
      </c>
      <c r="B1290">
        <v>24</v>
      </c>
      <c r="C1290">
        <v>0</v>
      </c>
      <c r="D1290">
        <v>91.497360229492202</v>
      </c>
      <c r="E1290">
        <v>98295</v>
      </c>
      <c r="F1290">
        <v>78151</v>
      </c>
      <c r="G1290">
        <v>7553.9735108333298</v>
      </c>
      <c r="H1290">
        <v>7325.8820097222197</v>
      </c>
      <c r="I1290">
        <v>12638.3114919444</v>
      </c>
      <c r="J1290">
        <f t="shared" si="40"/>
        <v>24</v>
      </c>
      <c r="K1290">
        <f t="shared" si="41"/>
        <v>20144</v>
      </c>
      <c r="L1290">
        <f>IF(G1291="",0,(Table135672[[#This Row],[ExecutionTimeHours]]-G1291)/Table135672[[#This Row],[Timespan]])</f>
        <v>0.39138172020441847</v>
      </c>
      <c r="M1290" s="2">
        <f>IF(H1291="",0,(Table135672[[#This Row],[ExecutionTimeFinished]]-H1291)/Table135672[[#This Row],[Timespan]])</f>
        <v>0.15866397840833996</v>
      </c>
      <c r="N1290" s="2">
        <f>IF(I1291="",0,(Table135672[[#This Row],[StartToEndTimeFinished]]-I1291)/Table135672[[#This Row],[Timespan]])</f>
        <v>0.55741935452804292</v>
      </c>
      <c r="O1290" s="6">
        <f>IF(A1291="","00:01",Table135672[[#This Row],[DateTime]]-A1291)*24*60</f>
        <v>1.0333333339076489</v>
      </c>
      <c r="P1290" s="6">
        <f>IF(G1351="",0,(Table135672[[#This Row],[ExecutionTimeHours]]-G1351)/Table135672[[#This Row],[TimespanSoft]])</f>
        <v>18.96127640796005</v>
      </c>
      <c r="Q1290" s="7">
        <f>IF(A1351="","01:00",Table135672[[#This Row],[DateTime]]-A1351)*24</f>
        <v>1.0572222220944241</v>
      </c>
      <c r="R1290" s="2">
        <f>Table135672[[#This Row],[HoursDelta]]*60</f>
        <v>23.482903212265107</v>
      </c>
      <c r="S1290" s="2">
        <f>IF(Table135672[[#This Row],[StartToEndDelta]]&gt;0,Table135672[[#This Row],[ExTimeFinishedDelta]]/Table135672[[#This Row],[StartToEndDelta]],0)</f>
        <v>0.28464023920137815</v>
      </c>
      <c r="T1290" s="2">
        <f>Table135672[[#This Row],[HoursDeltaSoft]]</f>
        <v>18.96127640796005</v>
      </c>
    </row>
    <row r="1291" spans="1:20" x14ac:dyDescent="0.25">
      <c r="A1291" s="1">
        <v>40719.683506944442</v>
      </c>
      <c r="B1291">
        <v>24</v>
      </c>
      <c r="C1291">
        <v>1</v>
      </c>
      <c r="D1291">
        <v>83.998583475748703</v>
      </c>
      <c r="E1291">
        <v>98295</v>
      </c>
      <c r="F1291">
        <v>77733</v>
      </c>
      <c r="G1291">
        <v>7553.5690830555604</v>
      </c>
      <c r="H1291">
        <v>7325.7180569444399</v>
      </c>
      <c r="I1291">
        <v>12637.735491944401</v>
      </c>
      <c r="J1291">
        <f t="shared" si="40"/>
        <v>23</v>
      </c>
      <c r="K1291">
        <f t="shared" si="41"/>
        <v>20562</v>
      </c>
      <c r="L1291">
        <f>IF(G1292="",0,(Table135672[[#This Row],[ExecutionTimeHours]]-G1292)/Table135672[[#This Row],[Timespan]])</f>
        <v>0.40314408580527655</v>
      </c>
      <c r="M1291" s="2">
        <f>IF(H1292="",0,(Table135672[[#This Row],[ExecutionTimeFinished]]-H1292)/Table135672[[#This Row],[Timespan]])</f>
        <v>0</v>
      </c>
      <c r="N1291" s="2">
        <f>IF(I1292="",0,(Table135672[[#This Row],[StartToEndTimeFinished]]-I1292)/Table135672[[#This Row],[Timespan]])</f>
        <v>0</v>
      </c>
      <c r="O1291" s="6">
        <f>IF(A1292="","00:01",Table135672[[#This Row],[DateTime]]-A1292)*24*60</f>
        <v>1.0333333339076489</v>
      </c>
      <c r="P1291" s="6">
        <f>IF(G1352="",0,(Table135672[[#This Row],[ExecutionTimeHours]]-G1352)/Table135672[[#This Row],[TimespanSoft]])</f>
        <v>18.697650394458826</v>
      </c>
      <c r="Q1291" s="7">
        <f>IF(A1352="","01:00",Table135672[[#This Row],[DateTime]]-A1352)*24</f>
        <v>1.0583333332906477</v>
      </c>
      <c r="R1291" s="2">
        <f>Table135672[[#This Row],[HoursDelta]]*60</f>
        <v>24.188645148316592</v>
      </c>
      <c r="S1291" s="2">
        <f>IF(Table135672[[#This Row],[StartToEndDelta]]&gt;0,Table135672[[#This Row],[ExTimeFinishedDelta]]/Table135672[[#This Row],[StartToEndDelta]],0)</f>
        <v>0</v>
      </c>
      <c r="T1291" s="2">
        <f>Table135672[[#This Row],[HoursDeltaSoft]]</f>
        <v>18.697650394458826</v>
      </c>
    </row>
    <row r="1292" spans="1:20" x14ac:dyDescent="0.25">
      <c r="A1292" s="1">
        <v>40719.682789351849</v>
      </c>
      <c r="B1292">
        <v>24</v>
      </c>
      <c r="C1292">
        <v>0</v>
      </c>
      <c r="D1292">
        <v>85.237551371256501</v>
      </c>
      <c r="E1292">
        <v>98295</v>
      </c>
      <c r="F1292">
        <v>77143</v>
      </c>
      <c r="G1292">
        <v>7553.1525008333301</v>
      </c>
      <c r="H1292">
        <v>7325.7180569444399</v>
      </c>
      <c r="I1292">
        <v>12637.735491944401</v>
      </c>
      <c r="J1292">
        <f t="shared" si="40"/>
        <v>24</v>
      </c>
      <c r="K1292">
        <f t="shared" si="41"/>
        <v>21152</v>
      </c>
      <c r="L1292">
        <f>IF(G1293="",0,(Table135672[[#This Row],[ExecutionTimeHours]]-G1293)/Table135672[[#This Row],[Timespan]])</f>
        <v>0.36409005004321465</v>
      </c>
      <c r="M1292" s="2">
        <f>IF(H1293="",0,(Table135672[[#This Row],[ExecutionTimeFinished]]-H1293)/Table135672[[#This Row],[Timespan]])</f>
        <v>0</v>
      </c>
      <c r="N1292" s="2">
        <f>IF(I1293="",0,(Table135672[[#This Row],[StartToEndTimeFinished]]-I1293)/Table135672[[#This Row],[Timespan]])</f>
        <v>0</v>
      </c>
      <c r="O1292" s="6">
        <f>IF(A1293="","00:01",Table135672[[#This Row],[DateTime]]-A1293)*24*60</f>
        <v>1.1166666657663882</v>
      </c>
      <c r="P1292" s="6">
        <f>IF(G1353="",0,(Table135672[[#This Row],[ExecutionTimeHours]]-G1353)/Table135672[[#This Row],[TimespanSoft]])</f>
        <v>18.464594957750332</v>
      </c>
      <c r="Q1292" s="7">
        <f>IF(A1353="","01:00",Table135672[[#This Row],[DateTime]]-A1353)*24</f>
        <v>1.0574999999371357</v>
      </c>
      <c r="R1292" s="2">
        <f>Table135672[[#This Row],[HoursDelta]]*60</f>
        <v>21.845403002592878</v>
      </c>
      <c r="S1292" s="2">
        <f>IF(Table135672[[#This Row],[StartToEndDelta]]&gt;0,Table135672[[#This Row],[ExTimeFinishedDelta]]/Table135672[[#This Row],[StartToEndDelta]],0)</f>
        <v>0</v>
      </c>
      <c r="T1292" s="2">
        <f>Table135672[[#This Row],[HoursDeltaSoft]]</f>
        <v>18.464594957750332</v>
      </c>
    </row>
    <row r="1293" spans="1:20" x14ac:dyDescent="0.25">
      <c r="A1293" s="1">
        <v>40719.682013888887</v>
      </c>
      <c r="B1293">
        <v>24</v>
      </c>
      <c r="C1293">
        <v>0</v>
      </c>
      <c r="D1293">
        <v>87.882392883300795</v>
      </c>
      <c r="E1293">
        <v>98295</v>
      </c>
      <c r="F1293">
        <v>77089</v>
      </c>
      <c r="G1293">
        <v>7552.7459336111096</v>
      </c>
      <c r="H1293">
        <v>7325.7180569444399</v>
      </c>
      <c r="I1293">
        <v>12637.735491944401</v>
      </c>
      <c r="J1293">
        <f t="shared" si="40"/>
        <v>24</v>
      </c>
      <c r="K1293">
        <f t="shared" si="41"/>
        <v>21206</v>
      </c>
      <c r="L1293">
        <f>IF(G1294="",0,(Table135672[[#This Row],[ExecutionTimeHours]]-G1294)/Table135672[[#This Row],[Timespan]])</f>
        <v>0.36542580625138588</v>
      </c>
      <c r="M1293" s="2">
        <f>IF(H1294="",0,(Table135672[[#This Row],[ExecutionTimeFinished]]-H1294)/Table135672[[#This Row],[Timespan]])</f>
        <v>0.5297497308825716</v>
      </c>
      <c r="N1293" s="2">
        <f>IF(I1294="",0,(Table135672[[#This Row],[StartToEndTimeFinished]]-I1294)/Table135672[[#This Row],[Timespan]])</f>
        <v>0.6859397845227736</v>
      </c>
      <c r="O1293" s="6">
        <f>IF(A1294="","00:01",Table135672[[#This Row],[DateTime]]-A1294)*24*60</f>
        <v>1.0333333339076489</v>
      </c>
      <c r="P1293" s="6">
        <f>IF(G1354="",0,(Table135672[[#This Row],[ExecutionTimeHours]]-G1354)/Table135672[[#This Row],[TimespanSoft]])</f>
        <v>18.285094976796167</v>
      </c>
      <c r="Q1293" s="7">
        <f>IF(A1354="","01:00",Table135672[[#This Row],[DateTime]]-A1354)*24</f>
        <v>1.0558333332301117</v>
      </c>
      <c r="R1293" s="2">
        <f>Table135672[[#This Row],[HoursDelta]]*60</f>
        <v>21.925548375083153</v>
      </c>
      <c r="S1293" s="2">
        <f>IF(Table135672[[#This Row],[StartToEndDelta]]&gt;0,Table135672[[#This Row],[ExTimeFinishedDelta]]/Table135672[[#This Row],[StartToEndDelta]],0)</f>
        <v>0.77229771888961429</v>
      </c>
      <c r="T1293" s="2">
        <f>Table135672[[#This Row],[HoursDeltaSoft]]</f>
        <v>18.285094976796167</v>
      </c>
    </row>
    <row r="1294" spans="1:20" x14ac:dyDescent="0.25">
      <c r="A1294" s="1">
        <v>40719.681296296294</v>
      </c>
      <c r="B1294">
        <v>24</v>
      </c>
      <c r="C1294">
        <v>0</v>
      </c>
      <c r="D1294">
        <v>85.007062276204394</v>
      </c>
      <c r="E1294">
        <v>98295</v>
      </c>
      <c r="F1294">
        <v>76497</v>
      </c>
      <c r="G1294">
        <v>7552.36832694444</v>
      </c>
      <c r="H1294">
        <v>7325.1706488888904</v>
      </c>
      <c r="I1294">
        <v>12637.0266875</v>
      </c>
      <c r="J1294">
        <f t="shared" si="40"/>
        <v>24</v>
      </c>
      <c r="K1294">
        <f t="shared" si="41"/>
        <v>21798</v>
      </c>
      <c r="L1294">
        <f>IF(G1295="",0,(Table135672[[#This Row],[ExecutionTimeHours]]-G1295)/Table135672[[#This Row],[Timespan]])</f>
        <v>0.36640932227125478</v>
      </c>
      <c r="M1294" s="2">
        <f>IF(H1295="",0,(Table135672[[#This Row],[ExecutionTimeFinished]]-H1295)/Table135672[[#This Row],[Timespan]])</f>
        <v>0.68990791005682717</v>
      </c>
      <c r="N1294" s="2">
        <f>IF(I1295="",0,(Table135672[[#This Row],[StartToEndTimeFinished]]-I1295)/Table135672[[#This Row],[Timespan]])</f>
        <v>1.6632096055503327</v>
      </c>
      <c r="O1294" s="6">
        <f>IF(A1295="","00:01",Table135672[[#This Row],[DateTime]]-A1295)*24*60</f>
        <v>0.98333333269692957</v>
      </c>
      <c r="P1294" s="6">
        <f>IF(G1355="",0,(Table135672[[#This Row],[ExecutionTimeHours]]-G1355)/Table135672[[#This Row],[TimespanSoft]])</f>
        <v>18.119188208420823</v>
      </c>
      <c r="Q1294" s="7">
        <f>IF(A1355="","01:00",Table135672[[#This Row],[DateTime]]-A1355)*24</f>
        <v>1.0552777777193114</v>
      </c>
      <c r="R1294" s="2">
        <f>Table135672[[#This Row],[HoursDelta]]*60</f>
        <v>21.984559336275286</v>
      </c>
      <c r="S1294" s="2">
        <f>IF(Table135672[[#This Row],[StartToEndDelta]]&gt;0,Table135672[[#This Row],[ExTimeFinishedDelta]]/Table135672[[#This Row],[StartToEndDelta]],0)</f>
        <v>0.41480515008722929</v>
      </c>
      <c r="T1294" s="2">
        <f>Table135672[[#This Row],[HoursDeltaSoft]]</f>
        <v>18.119188208420823</v>
      </c>
    </row>
    <row r="1295" spans="1:20" x14ac:dyDescent="0.25">
      <c r="A1295" s="1">
        <v>40719.680613425924</v>
      </c>
      <c r="B1295">
        <v>24</v>
      </c>
      <c r="C1295">
        <v>0</v>
      </c>
      <c r="D1295">
        <v>82.500015258789105</v>
      </c>
      <c r="E1295">
        <v>98295</v>
      </c>
      <c r="F1295">
        <v>77376</v>
      </c>
      <c r="G1295">
        <v>7552.0080244444398</v>
      </c>
      <c r="H1295">
        <v>7324.4922394444402</v>
      </c>
      <c r="I1295">
        <v>12635.3911980556</v>
      </c>
      <c r="J1295">
        <f t="shared" si="40"/>
        <v>24</v>
      </c>
      <c r="K1295">
        <f t="shared" si="41"/>
        <v>20919</v>
      </c>
      <c r="L1295">
        <f>IF(G1296="",0,(Table135672[[#This Row],[ExecutionTimeHours]]-G1296)/Table135672[[#This Row],[Timespan]])</f>
        <v>0.37321612881837446</v>
      </c>
      <c r="M1295" s="2">
        <f>IF(H1296="",0,(Table135672[[#This Row],[ExecutionTimeFinished]]-H1296)/Table135672[[#This Row],[Timespan]])</f>
        <v>0.47973548359849411</v>
      </c>
      <c r="N1295" s="2">
        <f>IF(I1296="",0,(Table135672[[#This Row],[StartToEndTimeFinished]]-I1296)/Table135672[[#This Row],[Timespan]])</f>
        <v>1.0997096768406665</v>
      </c>
      <c r="O1295" s="6">
        <f>IF(A1296="","00:01",Table135672[[#This Row],[DateTime]]-A1296)*24*60</f>
        <v>1.0333333339076489</v>
      </c>
      <c r="P1295" s="6">
        <f>IF(G1356="",0,(Table135672[[#This Row],[ExecutionTimeHours]]-G1356)/Table135672[[#This Row],[TimespanSoft]])</f>
        <v>17.953358328504954</v>
      </c>
      <c r="Q1295" s="7">
        <f>IF(A1356="","01:00",Table135672[[#This Row],[DateTime]]-A1356)*24</f>
        <v>1.0558333332301117</v>
      </c>
      <c r="R1295" s="2">
        <f>Table135672[[#This Row],[HoursDelta]]*60</f>
        <v>22.392967729102466</v>
      </c>
      <c r="S1295" s="2">
        <f>IF(Table135672[[#This Row],[StartToEndDelta]]&gt;0,Table135672[[#This Row],[ExTimeFinishedDelta]]/Table135672[[#This Row],[StartToEndDelta]],0)</f>
        <v>0.43623830334631264</v>
      </c>
      <c r="T1295" s="2">
        <f>Table135672[[#This Row],[HoursDeltaSoft]]</f>
        <v>17.953358328504954</v>
      </c>
    </row>
    <row r="1296" spans="1:20" x14ac:dyDescent="0.25">
      <c r="A1296" s="1">
        <v>40719.679895833331</v>
      </c>
      <c r="B1296">
        <v>24</v>
      </c>
      <c r="C1296">
        <v>0</v>
      </c>
      <c r="D1296">
        <v>82.831047058105497</v>
      </c>
      <c r="E1296">
        <v>98295</v>
      </c>
      <c r="F1296">
        <v>77148</v>
      </c>
      <c r="G1296">
        <v>7551.6223677777798</v>
      </c>
      <c r="H1296">
        <v>7323.9965127777796</v>
      </c>
      <c r="I1296">
        <v>12634.2548313889</v>
      </c>
      <c r="J1296">
        <f t="shared" si="40"/>
        <v>24</v>
      </c>
      <c r="K1296">
        <f t="shared" si="41"/>
        <v>21147</v>
      </c>
      <c r="L1296">
        <f>IF(G1297="",0,(Table135672[[#This Row],[ExecutionTimeHours]]-G1297)/Table135672[[#This Row],[Timespan]])</f>
        <v>0.36759472487322614</v>
      </c>
      <c r="M1296" s="2">
        <f>IF(H1297="",0,(Table135672[[#This Row],[ExecutionTimeFinished]]-H1297)/Table135672[[#This Row],[Timespan]])</f>
        <v>0.33859361355378398</v>
      </c>
      <c r="N1296" s="2">
        <f>IF(I1297="",0,(Table135672[[#This Row],[StartToEndTimeFinished]]-I1297)/Table135672[[#This Row],[Timespan]])</f>
        <v>0.60635555997581625</v>
      </c>
      <c r="O1296" s="6">
        <f>IF(A1297="","00:01",Table135672[[#This Row],[DateTime]]-A1297)*24*60</f>
        <v>0.99999999278225005</v>
      </c>
      <c r="P1296" s="6">
        <f>IF(G1357="",0,(Table135672[[#This Row],[ExecutionTimeHours]]-G1357)/Table135672[[#This Row],[TimespanSoft]])</f>
        <v>17.848368353850525</v>
      </c>
      <c r="Q1296" s="7">
        <f>IF(A1357="","01:00",Table135672[[#This Row],[DateTime]]-A1357)*24</f>
        <v>1.0549999998765998</v>
      </c>
      <c r="R1296" s="2">
        <f>Table135672[[#This Row],[HoursDelta]]*60</f>
        <v>22.05568349239357</v>
      </c>
      <c r="S1296" s="2">
        <f>IF(Table135672[[#This Row],[StartToEndDelta]]&gt;0,Table135672[[#This Row],[ExTimeFinishedDelta]]/Table135672[[#This Row],[StartToEndDelta]],0)</f>
        <v>0.55840769987709582</v>
      </c>
      <c r="T1296" s="2">
        <f>Table135672[[#This Row],[HoursDeltaSoft]]</f>
        <v>17.848368353850525</v>
      </c>
    </row>
    <row r="1297" spans="1:20" x14ac:dyDescent="0.25">
      <c r="A1297" s="1">
        <v>40719.679201388892</v>
      </c>
      <c r="B1297">
        <v>24</v>
      </c>
      <c r="C1297">
        <v>0</v>
      </c>
      <c r="D1297">
        <v>86.270757039388002</v>
      </c>
      <c r="E1297">
        <v>98295</v>
      </c>
      <c r="F1297">
        <v>76808</v>
      </c>
      <c r="G1297">
        <v>7551.2547730555598</v>
      </c>
      <c r="H1297">
        <v>7323.6579191666697</v>
      </c>
      <c r="I1297">
        <v>12633.648475833301</v>
      </c>
      <c r="J1297">
        <f t="shared" si="40"/>
        <v>24</v>
      </c>
      <c r="K1297">
        <f t="shared" si="41"/>
        <v>21487</v>
      </c>
      <c r="L1297">
        <f>IF(G1298="",0,(Table135672[[#This Row],[ExecutionTimeHours]]-G1298)/Table135672[[#This Row],[Timespan]])</f>
        <v>0.3607903617575916</v>
      </c>
      <c r="M1297" s="2">
        <f>IF(H1298="",0,(Table135672[[#This Row],[ExecutionTimeFinished]]-H1298)/Table135672[[#This Row],[Timespan]])</f>
        <v>0.13816015517227864</v>
      </c>
      <c r="N1297" s="2">
        <f>IF(I1298="",0,(Table135672[[#This Row],[StartToEndTimeFinished]]-I1298)/Table135672[[#This Row],[Timespan]])</f>
        <v>0.6201536409496794</v>
      </c>
      <c r="O1297" s="6">
        <f>IF(A1298="","00:01",Table135672[[#This Row],[DateTime]]-A1298)*24*60</f>
        <v>1.0666666750330478</v>
      </c>
      <c r="P1297" s="6">
        <f>IF(G1358="",0,(Table135672[[#This Row],[ExecutionTimeHours]]-G1358)/Table135672[[#This Row],[TimespanSoft]])</f>
        <v>17.777758618741032</v>
      </c>
      <c r="Q1297" s="7">
        <f>IF(A1358="","01:00",Table135672[[#This Row],[DateTime]]-A1358)*24</f>
        <v>1.0552777778939344</v>
      </c>
      <c r="R1297" s="2">
        <f>Table135672[[#This Row],[HoursDelta]]*60</f>
        <v>21.647421705455496</v>
      </c>
      <c r="S1297" s="2">
        <f>IF(Table135672[[#This Row],[StartToEndDelta]]&gt;0,Table135672[[#This Row],[ExTimeFinishedDelta]]/Table135672[[#This Row],[StartToEndDelta]],0)</f>
        <v>0.22278375236289108</v>
      </c>
      <c r="T1297" s="2">
        <f>Table135672[[#This Row],[HoursDeltaSoft]]</f>
        <v>17.777758618741032</v>
      </c>
    </row>
    <row r="1298" spans="1:20" x14ac:dyDescent="0.25">
      <c r="A1298" s="1">
        <v>40719.678460648145</v>
      </c>
      <c r="B1298">
        <v>24</v>
      </c>
      <c r="C1298">
        <v>0</v>
      </c>
      <c r="D1298">
        <v>87.084490458170606</v>
      </c>
      <c r="E1298">
        <v>98295</v>
      </c>
      <c r="F1298">
        <v>77509</v>
      </c>
      <c r="G1298">
        <v>7550.8699299999998</v>
      </c>
      <c r="H1298">
        <v>7323.51054833333</v>
      </c>
      <c r="I1298">
        <v>12632.986978611099</v>
      </c>
      <c r="J1298">
        <f t="shared" si="40"/>
        <v>24</v>
      </c>
      <c r="K1298">
        <f t="shared" si="41"/>
        <v>20786</v>
      </c>
      <c r="L1298">
        <f>IF(G1299="",0,(Table135672[[#This Row],[ExecutionTimeHours]]-G1299)/Table135672[[#This Row],[Timespan]])</f>
        <v>0.35582222478824876</v>
      </c>
      <c r="M1298" s="2">
        <f>IF(H1299="",0,(Table135672[[#This Row],[ExecutionTimeFinished]]-H1299)/Table135672[[#This Row],[Timespan]])</f>
        <v>0.97617917370549356</v>
      </c>
      <c r="N1298" s="2">
        <f>IF(I1299="",0,(Table135672[[#This Row],[StartToEndTimeFinished]]-I1299)/Table135672[[#This Row],[Timespan]])</f>
        <v>1.8907236247457901</v>
      </c>
      <c r="O1298" s="6">
        <f>IF(A1299="","00:01",Table135672[[#This Row],[DateTime]]-A1299)*24*60</f>
        <v>0.99999999278225005</v>
      </c>
      <c r="P1298" s="6">
        <f>IF(G1359="",0,(Table135672[[#This Row],[ExecutionTimeHours]]-G1359)/Table135672[[#This Row],[TimespanSoft]])</f>
        <v>17.700076336855886</v>
      </c>
      <c r="Q1298" s="7">
        <f>IF(A1359="","01:00",Table135672[[#This Row],[DateTime]]-A1359)*24</f>
        <v>1.0552777777193114</v>
      </c>
      <c r="R1298" s="2">
        <f>Table135672[[#This Row],[HoursDelta]]*60</f>
        <v>21.349333487294928</v>
      </c>
      <c r="S1298" s="2">
        <f>IF(Table135672[[#This Row],[StartToEndDelta]]&gt;0,Table135672[[#This Row],[ExTimeFinishedDelta]]/Table135672[[#This Row],[StartToEndDelta]],0)</f>
        <v>0.51629924169204899</v>
      </c>
      <c r="T1298" s="2">
        <f>Table135672[[#This Row],[HoursDeltaSoft]]</f>
        <v>17.700076336855886</v>
      </c>
    </row>
    <row r="1299" spans="1:20" x14ac:dyDescent="0.25">
      <c r="A1299" s="1">
        <v>40719.677766203706</v>
      </c>
      <c r="B1299">
        <v>24</v>
      </c>
      <c r="C1299">
        <v>2</v>
      </c>
      <c r="D1299">
        <v>91.527786254882798</v>
      </c>
      <c r="E1299">
        <v>98295</v>
      </c>
      <c r="F1299">
        <v>77598</v>
      </c>
      <c r="G1299">
        <v>7550.5141077777798</v>
      </c>
      <c r="H1299">
        <v>7322.5343691666703</v>
      </c>
      <c r="I1299">
        <v>12631.096255</v>
      </c>
      <c r="J1299">
        <f t="shared" si="40"/>
        <v>22</v>
      </c>
      <c r="K1299">
        <f t="shared" si="41"/>
        <v>20697</v>
      </c>
      <c r="L1299">
        <f>IF(G1300="",0,(Table135672[[#This Row],[ExecutionTimeHours]]-G1300)/Table135672[[#This Row],[Timespan]])</f>
        <v>0.38455682789352347</v>
      </c>
      <c r="M1299" s="2">
        <f>IF(H1300="",0,(Table135672[[#This Row],[ExecutionTimeFinished]]-H1300)/Table135672[[#This Row],[Timespan]])</f>
        <v>0.18500901509176884</v>
      </c>
      <c r="N1299" s="2">
        <f>IF(I1300="",0,(Table135672[[#This Row],[StartToEndTimeFinished]]-I1300)/Table135672[[#This Row],[Timespan]])</f>
        <v>0.26603169216116967</v>
      </c>
      <c r="O1299" s="6">
        <f>IF(A1300="","00:01",Table135672[[#This Row],[DateTime]]-A1300)*24*60</f>
        <v>1.0166666738223284</v>
      </c>
      <c r="P1299" s="6">
        <f>IF(G1360="",0,(Table135672[[#This Row],[ExecutionTimeHours]]-G1360)/Table135672[[#This Row],[TimespanSoft]])</f>
        <v>17.637409736740207</v>
      </c>
      <c r="Q1299" s="7">
        <f>IF(A1360="","01:00",Table135672[[#This Row],[DateTime]]-A1360)*24</f>
        <v>1.0555555555620231</v>
      </c>
      <c r="R1299" s="2">
        <f>Table135672[[#This Row],[HoursDelta]]*60</f>
        <v>23.073409673611408</v>
      </c>
      <c r="S1299" s="2">
        <f>IF(Table135672[[#This Row],[StartToEndDelta]]&gt;0,Table135672[[#This Row],[ExTimeFinishedDelta]]/Table135672[[#This Row],[StartToEndDelta]],0)</f>
        <v>0.69543975602607921</v>
      </c>
      <c r="T1299" s="2">
        <f>Table135672[[#This Row],[HoursDeltaSoft]]</f>
        <v>17.637409736740207</v>
      </c>
    </row>
    <row r="1300" spans="1:20" x14ac:dyDescent="0.25">
      <c r="A1300" s="1">
        <v>40719.677060185182</v>
      </c>
      <c r="B1300">
        <v>24</v>
      </c>
      <c r="C1300">
        <v>1</v>
      </c>
      <c r="D1300">
        <v>90.056973775227902</v>
      </c>
      <c r="E1300">
        <v>98295</v>
      </c>
      <c r="F1300">
        <v>77121</v>
      </c>
      <c r="G1300">
        <v>7550.1231416666697</v>
      </c>
      <c r="H1300">
        <v>7322.3462766666698</v>
      </c>
      <c r="I1300">
        <v>12630.8257894444</v>
      </c>
      <c r="J1300">
        <f t="shared" si="40"/>
        <v>23</v>
      </c>
      <c r="K1300">
        <f t="shared" si="41"/>
        <v>21174</v>
      </c>
      <c r="L1300">
        <f>IF(G1301="",0,(Table135672[[#This Row],[ExecutionTimeHours]]-G1301)/Table135672[[#This Row],[Timespan]])</f>
        <v>0.34816368187459373</v>
      </c>
      <c r="M1300" s="2">
        <f>IF(H1301="",0,(Table135672[[#This Row],[ExecutionTimeFinished]]-H1301)/Table135672[[#This Row],[Timespan]])</f>
        <v>0</v>
      </c>
      <c r="N1300" s="2">
        <f>IF(I1301="",0,(Table135672[[#This Row],[StartToEndTimeFinished]]-I1301)/Table135672[[#This Row],[Timespan]])</f>
        <v>0</v>
      </c>
      <c r="O1300" s="6">
        <f>IF(A1301="","00:01",Table135672[[#This Row],[DateTime]]-A1301)*24*60</f>
        <v>1.1166666657663882</v>
      </c>
      <c r="P1300" s="6">
        <f>IF(G1361="",0,(Table135672[[#This Row],[ExecutionTimeHours]]-G1361)/Table135672[[#This Row],[TimespanSoft]])</f>
        <v>17.595132792369284</v>
      </c>
      <c r="Q1300" s="7">
        <f>IF(A1361="","01:00",Table135672[[#This Row],[DateTime]]-A1361)*24</f>
        <v>1.0563888887409121</v>
      </c>
      <c r="R1300" s="2">
        <f>Table135672[[#This Row],[HoursDelta]]*60</f>
        <v>20.889820912475624</v>
      </c>
      <c r="S1300" s="2">
        <f>IF(Table135672[[#This Row],[StartToEndDelta]]&gt;0,Table135672[[#This Row],[ExTimeFinishedDelta]]/Table135672[[#This Row],[StartToEndDelta]],0)</f>
        <v>0</v>
      </c>
      <c r="T1300" s="2">
        <f>Table135672[[#This Row],[HoursDeltaSoft]]</f>
        <v>17.595132792369284</v>
      </c>
    </row>
    <row r="1301" spans="1:20" x14ac:dyDescent="0.25">
      <c r="A1301" s="1">
        <v>40719.67628472222</v>
      </c>
      <c r="B1301">
        <v>24</v>
      </c>
      <c r="C1301">
        <v>0</v>
      </c>
      <c r="D1301">
        <v>89.925247192382798</v>
      </c>
      <c r="E1301">
        <v>98295</v>
      </c>
      <c r="F1301">
        <v>77327</v>
      </c>
      <c r="G1301">
        <v>7549.7343588888898</v>
      </c>
      <c r="H1301">
        <v>7322.3462766666698</v>
      </c>
      <c r="I1301">
        <v>12630.8257894444</v>
      </c>
      <c r="J1301">
        <f t="shared" si="40"/>
        <v>24</v>
      </c>
      <c r="K1301">
        <f t="shared" si="41"/>
        <v>20968</v>
      </c>
      <c r="L1301">
        <f>IF(G1302="",0,(Table135672[[#This Row],[ExecutionTimeHours]]-G1302)/Table135672[[#This Row],[Timespan]])</f>
        <v>0.361483333134066</v>
      </c>
      <c r="M1301" s="2">
        <f>IF(H1302="",0,(Table135672[[#This Row],[ExecutionTimeFinished]]-H1302)/Table135672[[#This Row],[Timespan]])</f>
        <v>0.46079354813688828</v>
      </c>
      <c r="N1301" s="2">
        <f>IF(I1302="",0,(Table135672[[#This Row],[StartToEndTimeFinished]]-I1302)/Table135672[[#This Row],[Timespan]])</f>
        <v>0.91924784890890066</v>
      </c>
      <c r="O1301" s="6">
        <f>IF(A1302="","00:01",Table135672[[#This Row],[DateTime]]-A1302)*24*60</f>
        <v>1.0333333339076489</v>
      </c>
      <c r="P1301" s="6">
        <f>IF(G1362="",0,(Table135672[[#This Row],[ExecutionTimeHours]]-G1362)/Table135672[[#This Row],[TimespanSoft]])</f>
        <v>17.618348934611252</v>
      </c>
      <c r="Q1301" s="7">
        <f>IF(A1362="","01:00",Table135672[[#This Row],[DateTime]]-A1362)*24</f>
        <v>1.0563888889155351</v>
      </c>
      <c r="R1301" s="2">
        <f>Table135672[[#This Row],[HoursDelta]]*60</f>
        <v>21.68899998804396</v>
      </c>
      <c r="S1301" s="2">
        <f>IF(Table135672[[#This Row],[StartToEndDelta]]&gt;0,Table135672[[#This Row],[ExTimeFinishedDelta]]/Table135672[[#This Row],[StartToEndDelta]],0)</f>
        <v>0.50127237032300509</v>
      </c>
      <c r="T1301" s="2">
        <f>Table135672[[#This Row],[HoursDeltaSoft]]</f>
        <v>17.618348934611252</v>
      </c>
    </row>
    <row r="1302" spans="1:20" x14ac:dyDescent="0.25">
      <c r="A1302" s="1">
        <v>40719.675567129627</v>
      </c>
      <c r="B1302">
        <v>24</v>
      </c>
      <c r="C1302">
        <v>1</v>
      </c>
      <c r="D1302">
        <v>88.805096944173201</v>
      </c>
      <c r="E1302">
        <v>98295</v>
      </c>
      <c r="F1302">
        <v>78158</v>
      </c>
      <c r="G1302">
        <v>7549.3608261111103</v>
      </c>
      <c r="H1302">
        <v>7321.8701233333304</v>
      </c>
      <c r="I1302">
        <v>12629.875899999999</v>
      </c>
      <c r="J1302">
        <f t="shared" si="40"/>
        <v>23</v>
      </c>
      <c r="K1302">
        <f t="shared" si="41"/>
        <v>20137</v>
      </c>
      <c r="L1302">
        <f>IF(G1303="",0,(Table135672[[#This Row],[ExecutionTimeHours]]-G1303)/Table135672[[#This Row],[Timespan]])</f>
        <v>0.36678389853907878</v>
      </c>
      <c r="M1302" s="2">
        <f>IF(H1303="",0,(Table135672[[#This Row],[ExecutionTimeFinished]]-H1303)/Table135672[[#This Row],[Timespan]])</f>
        <v>0.77480904004467233</v>
      </c>
      <c r="N1302" s="2">
        <f>IF(I1303="",0,(Table135672[[#This Row],[StartToEndTimeFinished]]-I1303)/Table135672[[#This Row],[Timespan]])</f>
        <v>0.90760819268795778</v>
      </c>
      <c r="O1302" s="6">
        <f>IF(A1303="","00:01",Table135672[[#This Row],[DateTime]]-A1303)*24*60</f>
        <v>0.98333333269692957</v>
      </c>
      <c r="P1302" s="6">
        <f>IF(G1363="",0,(Table135672[[#This Row],[ExecutionTimeHours]]-G1363)/Table135672[[#This Row],[TimespanSoft]])</f>
        <v>17.603251315790697</v>
      </c>
      <c r="Q1302" s="7">
        <f>IF(A1363="","01:00",Table135672[[#This Row],[DateTime]]-A1363)*24</f>
        <v>1.0566666665836237</v>
      </c>
      <c r="R1302" s="2">
        <f>Table135672[[#This Row],[HoursDelta]]*60</f>
        <v>22.007033912344728</v>
      </c>
      <c r="S1302" s="2">
        <f>IF(Table135672[[#This Row],[StartToEndDelta]]&gt;0,Table135672[[#This Row],[ExTimeFinishedDelta]]/Table135672[[#This Row],[StartToEndDelta]],0)</f>
        <v>0.85368228965630022</v>
      </c>
      <c r="T1302" s="2">
        <f>Table135672[[#This Row],[HoursDeltaSoft]]</f>
        <v>17.603251315790697</v>
      </c>
    </row>
    <row r="1303" spans="1:20" x14ac:dyDescent="0.25">
      <c r="A1303" s="1">
        <v>40719.674884259257</v>
      </c>
      <c r="B1303">
        <v>24</v>
      </c>
      <c r="C1303">
        <v>0</v>
      </c>
      <c r="D1303">
        <v>87.995162963867202</v>
      </c>
      <c r="E1303">
        <v>98295</v>
      </c>
      <c r="F1303">
        <v>78025</v>
      </c>
      <c r="G1303">
        <v>7549.0001552777803</v>
      </c>
      <c r="H1303">
        <v>7321.1082277777796</v>
      </c>
      <c r="I1303">
        <v>12628.9834186111</v>
      </c>
      <c r="J1303">
        <f t="shared" si="40"/>
        <v>24</v>
      </c>
      <c r="K1303">
        <f t="shared" si="41"/>
        <v>20270</v>
      </c>
      <c r="L1303">
        <f>IF(G1304="",0,(Table135672[[#This Row],[ExecutionTimeHours]]-G1304)/Table135672[[#This Row],[Timespan]])</f>
        <v>0.38903907231397267</v>
      </c>
      <c r="M1303" s="2">
        <f>IF(H1304="",0,(Table135672[[#This Row],[ExecutionTimeFinished]]-H1304)/Table135672[[#This Row],[Timespan]])</f>
        <v>0.3168494545885927</v>
      </c>
      <c r="N1303" s="2">
        <f>IF(I1304="",0,(Table135672[[#This Row],[StartToEndTimeFinished]]-I1304)/Table135672[[#This Row],[Timespan]])</f>
        <v>0.58067022042250682</v>
      </c>
      <c r="O1303" s="6">
        <f>IF(A1304="","00:01",Table135672[[#This Row],[DateTime]]-A1304)*24*60</f>
        <v>1.0166666633449495</v>
      </c>
      <c r="P1303" s="6">
        <f>IF(G1364="",0,(Table135672[[#This Row],[ExecutionTimeHours]]-G1364)/Table135672[[#This Row],[TimespanSoft]])</f>
        <v>17.61983416588015</v>
      </c>
      <c r="Q1303" s="7">
        <f>IF(A1364="","01:00",Table135672[[#This Row],[DateTime]]-A1364)*24</f>
        <v>1.0569444444263354</v>
      </c>
      <c r="R1303" s="2">
        <f>Table135672[[#This Row],[HoursDelta]]*60</f>
        <v>23.342344338838359</v>
      </c>
      <c r="S1303" s="2">
        <f>IF(Table135672[[#This Row],[StartToEndDelta]]&gt;0,Table135672[[#This Row],[ExTimeFinishedDelta]]/Table135672[[#This Row],[StartToEndDelta]],0)</f>
        <v>0.54566162245766103</v>
      </c>
      <c r="T1303" s="2">
        <f>Table135672[[#This Row],[HoursDeltaSoft]]</f>
        <v>17.61983416588015</v>
      </c>
    </row>
    <row r="1304" spans="1:20" x14ac:dyDescent="0.25">
      <c r="A1304" s="1">
        <v>40719.674178240741</v>
      </c>
      <c r="B1304">
        <v>24</v>
      </c>
      <c r="C1304">
        <v>0</v>
      </c>
      <c r="D1304">
        <v>87.993588765462206</v>
      </c>
      <c r="E1304">
        <v>98295</v>
      </c>
      <c r="F1304">
        <v>77950</v>
      </c>
      <c r="G1304">
        <v>7548.6046322222201</v>
      </c>
      <c r="H1304">
        <v>7320.7860975000003</v>
      </c>
      <c r="I1304">
        <v>12628.393070555599</v>
      </c>
      <c r="J1304">
        <f t="shared" si="40"/>
        <v>24</v>
      </c>
      <c r="K1304">
        <f t="shared" si="41"/>
        <v>20345</v>
      </c>
      <c r="L1304">
        <f>IF(G1305="",0,(Table135672[[#This Row],[ExecutionTimeHours]]-G1305)/Table135672[[#This Row],[Timespan]])</f>
        <v>0.42064920455182109</v>
      </c>
      <c r="M1304" s="2">
        <f>IF(H1305="",0,(Table135672[[#This Row],[ExecutionTimeFinished]]-H1305)/Table135672[[#This Row],[Timespan]])</f>
        <v>0.58842856892387008</v>
      </c>
      <c r="N1304" s="2">
        <f>IF(I1305="",0,(Table135672[[#This Row],[StartToEndTimeFinished]]-I1305)/Table135672[[#This Row],[Timespan]])</f>
        <v>0.59842221973722631</v>
      </c>
      <c r="O1304" s="6">
        <f>IF(A1305="","00:01",Table135672[[#This Row],[DateTime]]-A1305)*24*60</f>
        <v>1.0500000044703484</v>
      </c>
      <c r="P1304" s="6">
        <f>IF(G1365="",0,(Table135672[[#This Row],[ExecutionTimeHours]]-G1365)/Table135672[[#This Row],[TimespanSoft]])</f>
        <v>17.602124802163534</v>
      </c>
      <c r="Q1304" s="7">
        <f>IF(A1365="","01:00",Table135672[[#This Row],[DateTime]]-A1365)*24</f>
        <v>1.0572222222690471</v>
      </c>
      <c r="R1304" s="2">
        <f>Table135672[[#This Row],[HoursDelta]]*60</f>
        <v>25.238952273109266</v>
      </c>
      <c r="S1304" s="2">
        <f>IF(Table135672[[#This Row],[StartToEndDelta]]&gt;0,Table135672[[#This Row],[ExTimeFinishedDelta]]/Table135672[[#This Row],[StartToEndDelta]],0)</f>
        <v>0.98330000042821841</v>
      </c>
      <c r="T1304" s="2">
        <f>Table135672[[#This Row],[HoursDeltaSoft]]</f>
        <v>17.602124802163534</v>
      </c>
    </row>
    <row r="1305" spans="1:20" x14ac:dyDescent="0.25">
      <c r="A1305" s="1">
        <v>40719.673449074071</v>
      </c>
      <c r="B1305">
        <v>24</v>
      </c>
      <c r="C1305">
        <v>0</v>
      </c>
      <c r="D1305">
        <v>91.606531778971402</v>
      </c>
      <c r="E1305">
        <v>98295</v>
      </c>
      <c r="F1305">
        <v>76976</v>
      </c>
      <c r="G1305">
        <v>7548.1629505555602</v>
      </c>
      <c r="H1305">
        <v>7320.1682474999998</v>
      </c>
      <c r="I1305">
        <v>12627.7647272222</v>
      </c>
      <c r="J1305">
        <f t="shared" si="40"/>
        <v>24</v>
      </c>
      <c r="K1305">
        <f t="shared" si="41"/>
        <v>21319</v>
      </c>
      <c r="L1305">
        <f>IF(G1306="",0,(Table135672[[#This Row],[ExecutionTimeHours]]-G1306)/Table135672[[#This Row],[Timespan]])</f>
        <v>0.37641075248109684</v>
      </c>
      <c r="M1305" s="2">
        <f>IF(H1306="",0,(Table135672[[#This Row],[ExecutionTimeFinished]]-H1306)/Table135672[[#This Row],[Timespan]])</f>
        <v>0</v>
      </c>
      <c r="N1305" s="2">
        <f>IF(I1306="",0,(Table135672[[#This Row],[StartToEndTimeFinished]]-I1306)/Table135672[[#This Row],[Timespan]])</f>
        <v>0</v>
      </c>
      <c r="O1305" s="6">
        <f>IF(A1306="","00:01",Table135672[[#This Row],[DateTime]]-A1306)*24*60</f>
        <v>1.0333333339076489</v>
      </c>
      <c r="P1305" s="6">
        <f>IF(G1366="",0,(Table135672[[#This Row],[ExecutionTimeHours]]-G1366)/Table135672[[#This Row],[TimespanSoft]])</f>
        <v>17.584987636560339</v>
      </c>
      <c r="Q1305" s="7">
        <f>IF(A1366="","01:00",Table135672[[#This Row],[DateTime]]-A1366)*24</f>
        <v>1.0558333332301117</v>
      </c>
      <c r="R1305" s="2">
        <f>Table135672[[#This Row],[HoursDelta]]*60</f>
        <v>22.58464514886581</v>
      </c>
      <c r="S1305" s="2">
        <f>IF(Table135672[[#This Row],[StartToEndDelta]]&gt;0,Table135672[[#This Row],[ExTimeFinishedDelta]]/Table135672[[#This Row],[StartToEndDelta]],0)</f>
        <v>0</v>
      </c>
      <c r="T1305" s="2">
        <f>Table135672[[#This Row],[HoursDeltaSoft]]</f>
        <v>17.584987636560339</v>
      </c>
    </row>
    <row r="1306" spans="1:20" x14ac:dyDescent="0.25">
      <c r="A1306" s="1">
        <v>40719.672731481478</v>
      </c>
      <c r="B1306">
        <v>24</v>
      </c>
      <c r="C1306">
        <v>0</v>
      </c>
      <c r="D1306">
        <v>88.345097859700502</v>
      </c>
      <c r="E1306">
        <v>98295</v>
      </c>
      <c r="F1306">
        <v>77579</v>
      </c>
      <c r="G1306">
        <v>7547.7739927777802</v>
      </c>
      <c r="H1306">
        <v>7320.1682474999998</v>
      </c>
      <c r="I1306">
        <v>12627.7647272222</v>
      </c>
      <c r="J1306">
        <f t="shared" si="40"/>
        <v>24</v>
      </c>
      <c r="K1306">
        <f t="shared" si="41"/>
        <v>20716</v>
      </c>
      <c r="L1306">
        <f>IF(G1307="",0,(Table135672[[#This Row],[ExecutionTimeHours]]-G1307)/Table135672[[#This Row],[Timespan]])</f>
        <v>0.34574651769053133</v>
      </c>
      <c r="M1306" s="2">
        <f>IF(H1307="",0,(Table135672[[#This Row],[ExecutionTimeFinished]]-H1307)/Table135672[[#This Row],[Timespan]])</f>
        <v>0.61288009999879856</v>
      </c>
      <c r="N1306" s="2">
        <f>IF(I1307="",0,(Table135672[[#This Row],[StartToEndTimeFinished]]-I1307)/Table135672[[#This Row],[Timespan]])</f>
        <v>1.4553032349951667</v>
      </c>
      <c r="O1306" s="6">
        <f>IF(A1307="","00:01",Table135672[[#This Row],[DateTime]]-A1307)*24*60</f>
        <v>1.1166666657663882</v>
      </c>
      <c r="P1306" s="6">
        <f>IF(G1367="",0,(Table135672[[#This Row],[ExecutionTimeHours]]-G1367)/Table135672[[#This Row],[TimespanSoft]])</f>
        <v>17.630900028038056</v>
      </c>
      <c r="Q1306" s="7">
        <f>IF(A1367="","01:00",Table135672[[#This Row],[DateTime]]-A1367)*24</f>
        <v>1.0558333332301117</v>
      </c>
      <c r="R1306" s="2">
        <f>Table135672[[#This Row],[HoursDelta]]*60</f>
        <v>20.744791061431879</v>
      </c>
      <c r="S1306" s="2">
        <f>IF(Table135672[[#This Row],[StartToEndDelta]]&gt;0,Table135672[[#This Row],[ExTimeFinishedDelta]]/Table135672[[#This Row],[StartToEndDelta]],0)</f>
        <v>0.42113566799075663</v>
      </c>
      <c r="T1306" s="2">
        <f>Table135672[[#This Row],[HoursDeltaSoft]]</f>
        <v>17.630900028038056</v>
      </c>
    </row>
    <row r="1307" spans="1:20" x14ac:dyDescent="0.25">
      <c r="A1307" s="1">
        <v>40719.671956018516</v>
      </c>
      <c r="B1307">
        <v>24</v>
      </c>
      <c r="C1307">
        <v>0</v>
      </c>
      <c r="D1307">
        <v>89.903139750162794</v>
      </c>
      <c r="E1307">
        <v>98295</v>
      </c>
      <c r="F1307">
        <v>78141</v>
      </c>
      <c r="G1307">
        <v>7547.3879091666704</v>
      </c>
      <c r="H1307">
        <v>7319.4838647222196</v>
      </c>
      <c r="I1307">
        <v>12626.139638611099</v>
      </c>
      <c r="J1307">
        <f t="shared" si="40"/>
        <v>24</v>
      </c>
      <c r="K1307">
        <f t="shared" si="41"/>
        <v>20154</v>
      </c>
      <c r="L1307">
        <f>IF(G1308="",0,(Table135672[[#This Row],[ExecutionTimeHours]]-G1308)/Table135672[[#This Row],[Timespan]])</f>
        <v>0.36577000264037518</v>
      </c>
      <c r="M1307" s="2">
        <f>IF(H1308="",0,(Table135672[[#This Row],[ExecutionTimeFinished]]-H1308)/Table135672[[#This Row],[Timespan]])</f>
        <v>0</v>
      </c>
      <c r="N1307" s="2">
        <f>IF(I1308="",0,(Table135672[[#This Row],[StartToEndTimeFinished]]-I1308)/Table135672[[#This Row],[Timespan]])</f>
        <v>0</v>
      </c>
      <c r="O1307" s="6">
        <f>IF(A1308="","00:01",Table135672[[#This Row],[DateTime]]-A1308)*24*60</f>
        <v>0.99999999278225005</v>
      </c>
      <c r="P1307" s="6">
        <f>IF(G1368="",0,(Table135672[[#This Row],[ExecutionTimeHours]]-G1368)/Table135672[[#This Row],[TimespanSoft]])</f>
        <v>17.640920022772889</v>
      </c>
      <c r="Q1307" s="7">
        <f>IF(A1368="","01:00",Table135672[[#This Row],[DateTime]]-A1368)*24</f>
        <v>1.0558333332301117</v>
      </c>
      <c r="R1307" s="2">
        <f>Table135672[[#This Row],[HoursDelta]]*60</f>
        <v>21.94620015842251</v>
      </c>
      <c r="S1307" s="2">
        <f>IF(Table135672[[#This Row],[StartToEndDelta]]&gt;0,Table135672[[#This Row],[ExTimeFinishedDelta]]/Table135672[[#This Row],[StartToEndDelta]],0)</f>
        <v>0</v>
      </c>
      <c r="T1307" s="2">
        <f>Table135672[[#This Row],[HoursDeltaSoft]]</f>
        <v>17.640920022772889</v>
      </c>
    </row>
    <row r="1308" spans="1:20" x14ac:dyDescent="0.25">
      <c r="A1308" s="1">
        <v>40719.671261574076</v>
      </c>
      <c r="B1308">
        <v>24</v>
      </c>
      <c r="C1308">
        <v>0</v>
      </c>
      <c r="D1308">
        <v>91.243766784667997</v>
      </c>
      <c r="E1308">
        <v>98295</v>
      </c>
      <c r="F1308">
        <v>78646</v>
      </c>
      <c r="G1308">
        <v>7547.0221391666701</v>
      </c>
      <c r="H1308">
        <v>7319.4838647222196</v>
      </c>
      <c r="I1308">
        <v>12626.139638611099</v>
      </c>
      <c r="J1308">
        <f t="shared" si="40"/>
        <v>24</v>
      </c>
      <c r="K1308">
        <f t="shared" si="41"/>
        <v>19649</v>
      </c>
      <c r="L1308">
        <f>IF(G1309="",0,(Table135672[[#This Row],[ExecutionTimeHours]]-G1309)/Table135672[[#This Row],[Timespan]])</f>
        <v>0.4015981180636477</v>
      </c>
      <c r="M1308" s="2">
        <f>IF(H1309="",0,(Table135672[[#This Row],[ExecutionTimeFinished]]-H1309)/Table135672[[#This Row],[Timespan]])</f>
        <v>0.49044085994334102</v>
      </c>
      <c r="N1308" s="2">
        <f>IF(I1309="",0,(Table135672[[#This Row],[StartToEndTimeFinished]]-I1309)/Table135672[[#This Row],[Timespan]])</f>
        <v>0.89019973063419156</v>
      </c>
      <c r="O1308" s="6">
        <f>IF(A1309="","00:01",Table135672[[#This Row],[DateTime]]-A1309)*24*60</f>
        <v>1.0333333339076489</v>
      </c>
      <c r="P1308" s="6">
        <f>IF(G1369="",0,(Table135672[[#This Row],[ExecutionTimeHours]]-G1369)/Table135672[[#This Row],[TimespanSoft]])</f>
        <v>17.647244009645068</v>
      </c>
      <c r="Q1308" s="7">
        <f>IF(A1369="","01:00",Table135672[[#This Row],[DateTime]]-A1369)*24</f>
        <v>1.0552777778939344</v>
      </c>
      <c r="R1308" s="2">
        <f>Table135672[[#This Row],[HoursDelta]]*60</f>
        <v>24.095887083818862</v>
      </c>
      <c r="S1308" s="2">
        <f>IF(Table135672[[#This Row],[StartToEndDelta]]&gt;0,Table135672[[#This Row],[ExTimeFinishedDelta]]/Table135672[[#This Row],[StartToEndDelta]],0)</f>
        <v>0.55093350746572756</v>
      </c>
      <c r="T1308" s="2">
        <f>Table135672[[#This Row],[HoursDeltaSoft]]</f>
        <v>17.647244009645068</v>
      </c>
    </row>
    <row r="1309" spans="1:20" x14ac:dyDescent="0.25">
      <c r="A1309" s="1">
        <v>40719.670543981483</v>
      </c>
      <c r="B1309">
        <v>24</v>
      </c>
      <c r="C1309">
        <v>0</v>
      </c>
      <c r="D1309">
        <v>96.2067057291667</v>
      </c>
      <c r="E1309">
        <v>98295</v>
      </c>
      <c r="F1309">
        <v>78297</v>
      </c>
      <c r="G1309">
        <v>7546.6071544444403</v>
      </c>
      <c r="H1309">
        <v>7318.9770758333298</v>
      </c>
      <c r="I1309">
        <v>12625.219765555599</v>
      </c>
      <c r="J1309">
        <f t="shared" si="40"/>
        <v>24</v>
      </c>
      <c r="K1309">
        <f t="shared" si="41"/>
        <v>19998</v>
      </c>
      <c r="L1309">
        <f>IF(G1310="",0,(Table135672[[#This Row],[ExecutionTimeHours]]-G1310)/Table135672[[#This Row],[Timespan]])</f>
        <v>0.34123279550739705</v>
      </c>
      <c r="M1309" s="2">
        <f>IF(H1310="",0,(Table135672[[#This Row],[ExecutionTimeFinished]]-H1310)/Table135672[[#This Row],[Timespan]])</f>
        <v>0.30680806434563995</v>
      </c>
      <c r="N1309" s="2">
        <f>IF(I1310="",0,(Table135672[[#This Row],[StartToEndTimeFinished]]-I1310)/Table135672[[#This Row],[Timespan]])</f>
        <v>0.40590672025775593</v>
      </c>
      <c r="O1309" s="6">
        <f>IF(A1310="","00:01",Table135672[[#This Row],[DateTime]]-A1310)*24*60</f>
        <v>1.0333333339076489</v>
      </c>
      <c r="P1309" s="6">
        <f>IF(G1370="",0,(Table135672[[#This Row],[ExecutionTimeHours]]-G1370)/Table135672[[#This Row],[TimespanSoft]])</f>
        <v>17.663788100182629</v>
      </c>
      <c r="Q1309" s="7">
        <f>IF(A1370="","01:00",Table135672[[#This Row],[DateTime]]-A1370)*24</f>
        <v>1.0552777778939344</v>
      </c>
      <c r="R1309" s="2">
        <f>Table135672[[#This Row],[HoursDelta]]*60</f>
        <v>20.473967730443825</v>
      </c>
      <c r="S1309" s="2">
        <f>IF(Table135672[[#This Row],[StartToEndDelta]]&gt;0,Table135672[[#This Row],[ExTimeFinishedDelta]]/Table135672[[#This Row],[StartToEndDelta]],0)</f>
        <v>0.75585854836503552</v>
      </c>
      <c r="T1309" s="2">
        <f>Table135672[[#This Row],[HoursDeltaSoft]]</f>
        <v>17.663788100182629</v>
      </c>
    </row>
    <row r="1310" spans="1:20" x14ac:dyDescent="0.25">
      <c r="A1310" s="1">
        <v>40719.66982638889</v>
      </c>
      <c r="B1310">
        <v>24</v>
      </c>
      <c r="C1310">
        <v>0</v>
      </c>
      <c r="D1310">
        <v>94.532274881998703</v>
      </c>
      <c r="E1310">
        <v>98295</v>
      </c>
      <c r="F1310">
        <v>78571</v>
      </c>
      <c r="G1310">
        <v>7546.25454722222</v>
      </c>
      <c r="H1310">
        <v>7318.6600408333297</v>
      </c>
      <c r="I1310">
        <v>12624.8003286111</v>
      </c>
      <c r="J1310">
        <f t="shared" si="40"/>
        <v>24</v>
      </c>
      <c r="K1310">
        <f t="shared" si="41"/>
        <v>19724</v>
      </c>
      <c r="L1310">
        <f>IF(G1311="",0,(Table135672[[#This Row],[ExecutionTimeHours]]-G1311)/Table135672[[#This Row],[Timespan]])</f>
        <v>0.38459085999579834</v>
      </c>
      <c r="M1310" s="2">
        <f>IF(H1311="",0,(Table135672[[#This Row],[ExecutionTimeFinished]]-H1311)/Table135672[[#This Row],[Timespan]])</f>
        <v>0.51342311799217899</v>
      </c>
      <c r="N1310" s="2">
        <f>IF(I1311="",0,(Table135672[[#This Row],[StartToEndTimeFinished]]-I1311)/Table135672[[#This Row],[Timespan]])</f>
        <v>0.90390026833637782</v>
      </c>
      <c r="O1310" s="6">
        <f>IF(A1311="","00:01",Table135672[[#This Row],[DateTime]]-A1311)*24*60</f>
        <v>1.0333333339076489</v>
      </c>
      <c r="P1310" s="6">
        <f>IF(G1371="",0,(Table135672[[#This Row],[ExecutionTimeHours]]-G1371)/Table135672[[#This Row],[TimespanSoft]])</f>
        <v>17.698248417775467</v>
      </c>
      <c r="Q1310" s="7">
        <f>IF(A1371="","01:00",Table135672[[#This Row],[DateTime]]-A1371)*24</f>
        <v>1.0544444445404224</v>
      </c>
      <c r="R1310" s="2">
        <f>Table135672[[#This Row],[HoursDelta]]*60</f>
        <v>23.0754515997479</v>
      </c>
      <c r="S1310" s="2">
        <f>IF(Table135672[[#This Row],[StartToEndDelta]]&gt;0,Table135672[[#This Row],[ExTimeFinishedDelta]]/Table135672[[#This Row],[StartToEndDelta]],0)</f>
        <v>0.56800859118797553</v>
      </c>
      <c r="T1310" s="2">
        <f>Table135672[[#This Row],[HoursDeltaSoft]]</f>
        <v>17.698248417775467</v>
      </c>
    </row>
    <row r="1311" spans="1:20" x14ac:dyDescent="0.25">
      <c r="A1311" s="1">
        <v>40719.669108796297</v>
      </c>
      <c r="B1311">
        <v>24</v>
      </c>
      <c r="C1311">
        <v>0</v>
      </c>
      <c r="D1311">
        <v>96.152132670084598</v>
      </c>
      <c r="E1311">
        <v>98295</v>
      </c>
      <c r="F1311">
        <v>77956</v>
      </c>
      <c r="G1311">
        <v>7545.8571366666702</v>
      </c>
      <c r="H1311">
        <v>7318.1295036111096</v>
      </c>
      <c r="I1311">
        <v>12623.8662983333</v>
      </c>
      <c r="J1311">
        <f t="shared" si="40"/>
        <v>24</v>
      </c>
      <c r="K1311">
        <f t="shared" si="41"/>
        <v>20339</v>
      </c>
      <c r="L1311">
        <f>IF(G1312="",0,(Table135672[[#This Row],[ExecutionTimeHours]]-G1312)/Table135672[[#This Row],[Timespan]])</f>
        <v>0.37042096754271353</v>
      </c>
      <c r="M1311" s="2">
        <f>IF(H1312="",0,(Table135672[[#This Row],[ExecutionTimeFinished]]-H1312)/Table135672[[#This Row],[Timespan]])</f>
        <v>0</v>
      </c>
      <c r="N1311" s="2">
        <f>IF(I1312="",0,(Table135672[[#This Row],[StartToEndTimeFinished]]-I1312)/Table135672[[#This Row],[Timespan]])</f>
        <v>0</v>
      </c>
      <c r="O1311" s="6">
        <f>IF(A1312="","00:01",Table135672[[#This Row],[DateTime]]-A1312)*24*60</f>
        <v>1.0333333339076489</v>
      </c>
      <c r="P1311" s="6">
        <f>IF(G1372="",0,(Table135672[[#This Row],[ExecutionTimeHours]]-G1372)/Table135672[[#This Row],[TimespanSoft]])</f>
        <v>17.681343429259083</v>
      </c>
      <c r="Q1311" s="7">
        <f>IF(A1372="","01:00",Table135672[[#This Row],[DateTime]]-A1372)*24</f>
        <v>1.0547222222085111</v>
      </c>
      <c r="R1311" s="2">
        <f>Table135672[[#This Row],[HoursDelta]]*60</f>
        <v>22.225258052562811</v>
      </c>
      <c r="S1311" s="2">
        <f>IF(Table135672[[#This Row],[StartToEndDelta]]&gt;0,Table135672[[#This Row],[ExTimeFinishedDelta]]/Table135672[[#This Row],[StartToEndDelta]],0)</f>
        <v>0</v>
      </c>
      <c r="T1311" s="2">
        <f>Table135672[[#This Row],[HoursDeltaSoft]]</f>
        <v>17.681343429259083</v>
      </c>
    </row>
    <row r="1312" spans="1:20" x14ac:dyDescent="0.25">
      <c r="A1312" s="1">
        <v>40719.668391203704</v>
      </c>
      <c r="B1312">
        <v>24</v>
      </c>
      <c r="C1312">
        <v>0</v>
      </c>
      <c r="D1312">
        <v>85.434972127278598</v>
      </c>
      <c r="E1312">
        <v>98295</v>
      </c>
      <c r="F1312">
        <v>78275</v>
      </c>
      <c r="G1312">
        <v>7545.4743683333299</v>
      </c>
      <c r="H1312">
        <v>7318.1295036111096</v>
      </c>
      <c r="I1312">
        <v>12623.8662983333</v>
      </c>
      <c r="J1312">
        <f t="shared" si="40"/>
        <v>24</v>
      </c>
      <c r="K1312">
        <f t="shared" si="41"/>
        <v>20020</v>
      </c>
      <c r="L1312">
        <f>IF(G1313="",0,(Table135672[[#This Row],[ExecutionTimeHours]]-G1313)/Table135672[[#This Row],[Timespan]])</f>
        <v>0.3577964492538514</v>
      </c>
      <c r="M1312" s="2">
        <f>IF(H1313="",0,(Table135672[[#This Row],[ExecutionTimeFinished]]-H1313)/Table135672[[#This Row],[Timespan]])</f>
        <v>0.97657459335100016</v>
      </c>
      <c r="N1312" s="2">
        <f>IF(I1313="",0,(Table135672[[#This Row],[StartToEndTimeFinished]]-I1313)/Table135672[[#This Row],[Timespan]])</f>
        <v>1.4355770538368922</v>
      </c>
      <c r="O1312" s="6">
        <f>IF(A1313="","00:01",Table135672[[#This Row],[DateTime]]-A1313)*24*60</f>
        <v>1.0166666633449495</v>
      </c>
      <c r="P1312" s="6">
        <f>IF(G1373="",0,(Table135672[[#This Row],[ExecutionTimeHours]]-G1373)/Table135672[[#This Row],[TimespanSoft]])</f>
        <v>17.673870355210447</v>
      </c>
      <c r="Q1312" s="7">
        <f>IF(A1373="","01:00",Table135672[[#This Row],[DateTime]]-A1373)*24</f>
        <v>1.0541666666977108</v>
      </c>
      <c r="R1312" s="2">
        <f>Table135672[[#This Row],[HoursDelta]]*60</f>
        <v>21.467786955231084</v>
      </c>
      <c r="S1312" s="2">
        <f>IF(Table135672[[#This Row],[StartToEndDelta]]&gt;0,Table135672[[#This Row],[ExTimeFinishedDelta]]/Table135672[[#This Row],[StartToEndDelta]],0)</f>
        <v>0.68026623213354653</v>
      </c>
      <c r="T1312" s="2">
        <f>Table135672[[#This Row],[HoursDeltaSoft]]</f>
        <v>17.673870355210447</v>
      </c>
    </row>
    <row r="1313" spans="1:20" x14ac:dyDescent="0.25">
      <c r="A1313" s="1">
        <v>40719.667685185188</v>
      </c>
      <c r="B1313">
        <v>24</v>
      </c>
      <c r="C1313">
        <v>0</v>
      </c>
      <c r="D1313">
        <v>94.890836079915402</v>
      </c>
      <c r="E1313">
        <v>98295</v>
      </c>
      <c r="F1313">
        <v>78148</v>
      </c>
      <c r="G1313">
        <v>7545.1106086111104</v>
      </c>
      <c r="H1313">
        <v>7317.13665277778</v>
      </c>
      <c r="I1313">
        <v>12622.406795000001</v>
      </c>
      <c r="J1313">
        <f t="shared" si="40"/>
        <v>24</v>
      </c>
      <c r="K1313">
        <f t="shared" si="41"/>
        <v>20147</v>
      </c>
      <c r="L1313">
        <f>IF(G1314="",0,(Table135672[[#This Row],[ExecutionTimeHours]]-G1314)/Table135672[[#This Row],[Timespan]])</f>
        <v>0.3902873539242705</v>
      </c>
      <c r="M1313" s="2">
        <f>IF(H1314="",0,(Table135672[[#This Row],[ExecutionTimeFinished]]-H1314)/Table135672[[#This Row],[Timespan]])</f>
        <v>0</v>
      </c>
      <c r="N1313" s="2">
        <f>IF(I1314="",0,(Table135672[[#This Row],[StartToEndTimeFinished]]-I1314)/Table135672[[#This Row],[Timespan]])</f>
        <v>0</v>
      </c>
      <c r="O1313" s="6">
        <f>IF(A1314="","00:01",Table135672[[#This Row],[DateTime]]-A1314)*24*60</f>
        <v>0.9666666726116091</v>
      </c>
      <c r="P1313" s="6">
        <f>IF(G1374="",0,(Table135672[[#This Row],[ExecutionTimeHours]]-G1374)/Table135672[[#This Row],[TimespanSoft]])</f>
        <v>17.637701975765758</v>
      </c>
      <c r="Q1313" s="7">
        <f>IF(A1374="","01:00",Table135672[[#This Row],[DateTime]]-A1374)*24</f>
        <v>1.0541666666977108</v>
      </c>
      <c r="R1313" s="2">
        <f>Table135672[[#This Row],[HoursDelta]]*60</f>
        <v>23.417241235456231</v>
      </c>
      <c r="S1313" s="2">
        <f>IF(Table135672[[#This Row],[StartToEndDelta]]&gt;0,Table135672[[#This Row],[ExTimeFinishedDelta]]/Table135672[[#This Row],[StartToEndDelta]],0)</f>
        <v>0</v>
      </c>
      <c r="T1313" s="2">
        <f>Table135672[[#This Row],[HoursDeltaSoft]]</f>
        <v>17.637701975765758</v>
      </c>
    </row>
    <row r="1314" spans="1:20" x14ac:dyDescent="0.25">
      <c r="A1314" s="1">
        <v>40719.667013888888</v>
      </c>
      <c r="B1314">
        <v>24</v>
      </c>
      <c r="C1314">
        <v>0</v>
      </c>
      <c r="D1314">
        <v>96.586285909016894</v>
      </c>
      <c r="E1314">
        <v>98295</v>
      </c>
      <c r="F1314">
        <v>78498</v>
      </c>
      <c r="G1314">
        <v>7544.73333083333</v>
      </c>
      <c r="H1314">
        <v>7317.13665277778</v>
      </c>
      <c r="I1314">
        <v>12622.406795000001</v>
      </c>
      <c r="J1314">
        <f t="shared" si="40"/>
        <v>24</v>
      </c>
      <c r="K1314">
        <f t="shared" si="41"/>
        <v>19797</v>
      </c>
      <c r="L1314">
        <f>IF(G1315="",0,(Table135672[[#This Row],[ExecutionTimeHours]]-G1315)/Table135672[[#This Row],[Timespan]])</f>
        <v>0.38484596752176586</v>
      </c>
      <c r="M1314" s="2">
        <f>IF(H1315="",0,(Table135672[[#This Row],[ExecutionTimeFinished]]-H1315)/Table135672[[#This Row],[Timespan]])</f>
        <v>0.19562607516532218</v>
      </c>
      <c r="N1314" s="2">
        <f>IF(I1315="",0,(Table135672[[#This Row],[StartToEndTimeFinished]]-I1315)/Table135672[[#This Row],[Timespan]])</f>
        <v>0.37468091379319618</v>
      </c>
      <c r="O1314" s="6">
        <f>IF(A1315="","00:01",Table135672[[#This Row],[DateTime]]-A1315)*24*60</f>
        <v>1.0333333339076489</v>
      </c>
      <c r="P1314" s="6">
        <f>IF(G1375="",0,(Table135672[[#This Row],[ExecutionTimeHours]]-G1375)/Table135672[[#This Row],[TimespanSoft]])</f>
        <v>17.644885436092192</v>
      </c>
      <c r="Q1314" s="7">
        <f>IF(A1375="","01:00",Table135672[[#This Row],[DateTime]]-A1375)*24</f>
        <v>1.0547222222085111</v>
      </c>
      <c r="R1314" s="2">
        <f>Table135672[[#This Row],[HoursDelta]]*60</f>
        <v>23.090758051305951</v>
      </c>
      <c r="S1314" s="2">
        <f>IF(Table135672[[#This Row],[StartToEndDelta]]&gt;0,Table135672[[#This Row],[ExTimeFinishedDelta]]/Table135672[[#This Row],[StartToEndDelta]],0)</f>
        <v>0.52211379860490392</v>
      </c>
      <c r="T1314" s="2">
        <f>Table135672[[#This Row],[HoursDeltaSoft]]</f>
        <v>17.644885436092192</v>
      </c>
    </row>
    <row r="1315" spans="1:20" x14ac:dyDescent="0.25">
      <c r="A1315" s="1">
        <v>40719.666296296295</v>
      </c>
      <c r="B1315">
        <v>24</v>
      </c>
      <c r="C1315">
        <v>0</v>
      </c>
      <c r="D1315">
        <v>90.855814615885393</v>
      </c>
      <c r="E1315">
        <v>98295</v>
      </c>
      <c r="F1315">
        <v>77946</v>
      </c>
      <c r="G1315">
        <v>7544.3356566666698</v>
      </c>
      <c r="H1315">
        <v>7316.9345058333301</v>
      </c>
      <c r="I1315">
        <v>12622.019624722199</v>
      </c>
      <c r="J1315">
        <f t="shared" si="40"/>
        <v>24</v>
      </c>
      <c r="K1315">
        <f t="shared" si="41"/>
        <v>20349</v>
      </c>
      <c r="L1315">
        <f>IF(G1316="",0,(Table135672[[#This Row],[ExecutionTimeHours]]-G1316)/Table135672[[#This Row],[Timespan]])</f>
        <v>0.39847818890388442</v>
      </c>
      <c r="M1315" s="2">
        <f>IF(H1316="",0,(Table135672[[#This Row],[ExecutionTimeFinished]]-H1316)/Table135672[[#This Row],[Timespan]])</f>
        <v>0.34840073758860285</v>
      </c>
      <c r="N1315" s="2">
        <f>IF(I1316="",0,(Table135672[[#This Row],[StartToEndTimeFinished]]-I1316)/Table135672[[#This Row],[Timespan]])</f>
        <v>0.35524411999146077</v>
      </c>
      <c r="O1315" s="6">
        <f>IF(A1316="","00:01",Table135672[[#This Row],[DateTime]]-A1316)*24*60</f>
        <v>1.1333333258517087</v>
      </c>
      <c r="P1315" s="6">
        <f>IF(G1376="",0,(Table135672[[#This Row],[ExecutionTimeHours]]-G1376)/Table135672[[#This Row],[TimespanSoft]])</f>
        <v>17.6086074734466</v>
      </c>
      <c r="Q1315" s="7">
        <f>IF(A1376="","01:00",Table135672[[#This Row],[DateTime]]-A1376)*24</f>
        <v>1.0558333332301117</v>
      </c>
      <c r="R1315" s="2">
        <f>Table135672[[#This Row],[HoursDelta]]*60</f>
        <v>23.908691334233065</v>
      </c>
      <c r="S1315" s="2">
        <f>IF(Table135672[[#This Row],[StartToEndDelta]]&gt;0,Table135672[[#This Row],[ExTimeFinishedDelta]]/Table135672[[#This Row],[StartToEndDelta]],0)</f>
        <v>0.98073611351252643</v>
      </c>
      <c r="T1315" s="2">
        <f>Table135672[[#This Row],[HoursDeltaSoft]]</f>
        <v>17.6086074734466</v>
      </c>
    </row>
    <row r="1316" spans="1:20" x14ac:dyDescent="0.25">
      <c r="A1316" s="1">
        <v>40719.665509259263</v>
      </c>
      <c r="B1316">
        <v>24</v>
      </c>
      <c r="C1316">
        <v>0</v>
      </c>
      <c r="D1316">
        <v>93.198338826497405</v>
      </c>
      <c r="E1316">
        <v>98295</v>
      </c>
      <c r="F1316">
        <v>78945</v>
      </c>
      <c r="G1316">
        <v>7543.88404805556</v>
      </c>
      <c r="H1316">
        <v>7316.5396516666697</v>
      </c>
      <c r="I1316">
        <v>12621.6170147222</v>
      </c>
      <c r="J1316">
        <f t="shared" si="40"/>
        <v>24</v>
      </c>
      <c r="K1316">
        <f t="shared" si="41"/>
        <v>19350</v>
      </c>
      <c r="L1316">
        <f>IF(G1317="",0,(Table135672[[#This Row],[ExecutionTimeHours]]-G1317)/Table135672[[#This Row],[Timespan]])</f>
        <v>0.34619846097389084</v>
      </c>
      <c r="M1316" s="2">
        <f>IF(H1317="",0,(Table135672[[#This Row],[ExecutionTimeFinished]]-H1317)/Table135672[[#This Row],[Timespan]])</f>
        <v>0.12006820493088902</v>
      </c>
      <c r="N1316" s="2">
        <f>IF(I1317="",0,(Table135672[[#This Row],[StartToEndTimeFinished]]-I1317)/Table135672[[#This Row],[Timespan]])</f>
        <v>0.30899640973764525</v>
      </c>
      <c r="O1316" s="6">
        <f>IF(A1317="","00:01",Table135672[[#This Row],[DateTime]]-A1317)*24*60</f>
        <v>1.0833333351183683</v>
      </c>
      <c r="P1316" s="6">
        <f>IF(G1377="",0,(Table135672[[#This Row],[ExecutionTimeHours]]-G1377)/Table135672[[#This Row],[TimespanSoft]])</f>
        <v>17.60842830550871</v>
      </c>
      <c r="Q1316" s="7">
        <f>IF(A1377="","01:00",Table135672[[#This Row],[DateTime]]-A1377)*24</f>
        <v>1.0538888890296221</v>
      </c>
      <c r="R1316" s="2">
        <f>Table135672[[#This Row],[HoursDelta]]*60</f>
        <v>20.771907658433449</v>
      </c>
      <c r="S1316" s="2">
        <f>IF(Table135672[[#This Row],[StartToEndDelta]]&gt;0,Table135672[[#This Row],[ExTimeFinishedDelta]]/Table135672[[#This Row],[StartToEndDelta]],0)</f>
        <v>0.3885747573340203</v>
      </c>
      <c r="T1316" s="2">
        <f>Table135672[[#This Row],[HoursDeltaSoft]]</f>
        <v>17.60842830550871</v>
      </c>
    </row>
    <row r="1317" spans="1:20" x14ac:dyDescent="0.25">
      <c r="A1317" s="1">
        <v>40719.664756944447</v>
      </c>
      <c r="B1317">
        <v>24</v>
      </c>
      <c r="C1317">
        <v>0</v>
      </c>
      <c r="D1317">
        <v>91.411193847656307</v>
      </c>
      <c r="E1317">
        <v>98295</v>
      </c>
      <c r="F1317">
        <v>78416</v>
      </c>
      <c r="G1317">
        <v>7543.5089997222203</v>
      </c>
      <c r="H1317">
        <v>7316.4095777777802</v>
      </c>
      <c r="I1317">
        <v>12621.282268611099</v>
      </c>
      <c r="J1317">
        <f t="shared" si="40"/>
        <v>24</v>
      </c>
      <c r="K1317">
        <f t="shared" si="41"/>
        <v>19879</v>
      </c>
      <c r="L1317">
        <f>IF(G1318="",0,(Table135672[[#This Row],[ExecutionTimeHours]]-G1318)/Table135672[[#This Row],[Timespan]])</f>
        <v>0.38619398634796154</v>
      </c>
      <c r="M1317" s="2">
        <f>IF(H1318="",0,(Table135672[[#This Row],[ExecutionTimeFinished]]-H1318)/Table135672[[#This Row],[Timespan]])</f>
        <v>0.24766120044433521</v>
      </c>
      <c r="N1317" s="2">
        <f>IF(I1318="",0,(Table135672[[#This Row],[StartToEndTimeFinished]]-I1318)/Table135672[[#This Row],[Timespan]])</f>
        <v>0.57025218178876891</v>
      </c>
      <c r="O1317" s="6">
        <f>IF(A1318="","00:01",Table135672[[#This Row],[DateTime]]-A1318)*24*60</f>
        <v>1.0166666738223284</v>
      </c>
      <c r="P1317" s="6">
        <f>IF(G1378="",0,(Table135672[[#This Row],[ExecutionTimeHours]]-G1378)/Table135672[[#This Row],[TimespanSoft]])</f>
        <v>17.640262780982678</v>
      </c>
      <c r="Q1317" s="7">
        <f>IF(A1378="","01:00",Table135672[[#This Row],[DateTime]]-A1378)*24</f>
        <v>1.0538888890296221</v>
      </c>
      <c r="R1317" s="2">
        <f>Table135672[[#This Row],[HoursDelta]]*60</f>
        <v>23.17163918087769</v>
      </c>
      <c r="S1317" s="2">
        <f>IF(Table135672[[#This Row],[StartToEndDelta]]&gt;0,Table135672[[#This Row],[ExTimeFinishedDelta]]/Table135672[[#This Row],[StartToEndDelta]],0)</f>
        <v>0.43430118876085794</v>
      </c>
      <c r="T1317" s="2">
        <f>Table135672[[#This Row],[HoursDeltaSoft]]</f>
        <v>17.640262780982678</v>
      </c>
    </row>
    <row r="1318" spans="1:20" x14ac:dyDescent="0.25">
      <c r="A1318" s="1">
        <v>40719.664050925923</v>
      </c>
      <c r="B1318">
        <v>24</v>
      </c>
      <c r="C1318">
        <v>1</v>
      </c>
      <c r="D1318">
        <v>94.045326232910199</v>
      </c>
      <c r="E1318">
        <v>98295</v>
      </c>
      <c r="F1318">
        <v>79177</v>
      </c>
      <c r="G1318">
        <v>7543.1163691666698</v>
      </c>
      <c r="H1318">
        <v>7316.1577888888896</v>
      </c>
      <c r="I1318">
        <v>12620.7025122222</v>
      </c>
      <c r="J1318">
        <f t="shared" si="40"/>
        <v>23</v>
      </c>
      <c r="K1318">
        <f t="shared" si="41"/>
        <v>19118</v>
      </c>
      <c r="L1318">
        <f>IF(G1319="",0,(Table135672[[#This Row],[ExecutionTimeHours]]-G1319)/Table135672[[#This Row],[Timespan]])</f>
        <v>0.37143308488162985</v>
      </c>
      <c r="M1318" s="2">
        <f>IF(H1319="",0,(Table135672[[#This Row],[ExecutionTimeFinished]]-H1319)/Table135672[[#This Row],[Timespan]])</f>
        <v>0.93891641867046205</v>
      </c>
      <c r="N1318" s="2">
        <f>IF(I1319="",0,(Table135672[[#This Row],[StartToEndTimeFinished]]-I1319)/Table135672[[#This Row],[Timespan]])</f>
        <v>1.0021074634945677</v>
      </c>
      <c r="O1318" s="6">
        <f>IF(A1319="","00:01",Table135672[[#This Row],[DateTime]]-A1319)*24*60</f>
        <v>1.1166666657663882</v>
      </c>
      <c r="P1318" s="6">
        <f>IF(G1379="",0,(Table135672[[#This Row],[ExecutionTimeHours]]-G1379)/Table135672[[#This Row],[TimespanSoft]])</f>
        <v>17.61883386057772</v>
      </c>
      <c r="Q1318" s="7">
        <f>IF(A1379="","01:00",Table135672[[#This Row],[DateTime]]-A1379)*24</f>
        <v>1.0533333333441988</v>
      </c>
      <c r="R1318" s="2">
        <f>Table135672[[#This Row],[HoursDelta]]*60</f>
        <v>22.285985092897789</v>
      </c>
      <c r="S1318" s="2">
        <f>IF(Table135672[[#This Row],[StartToEndDelta]]&gt;0,Table135672[[#This Row],[ExTimeFinishedDelta]]/Table135672[[#This Row],[StartToEndDelta]],0)</f>
        <v>0.93694184792941804</v>
      </c>
      <c r="T1318" s="2">
        <f>Table135672[[#This Row],[HoursDeltaSoft]]</f>
        <v>17.61883386057772</v>
      </c>
    </row>
    <row r="1319" spans="1:20" x14ac:dyDescent="0.25">
      <c r="A1319" s="1">
        <v>40719.663275462961</v>
      </c>
      <c r="B1319">
        <v>24</v>
      </c>
      <c r="C1319">
        <v>0</v>
      </c>
      <c r="D1319">
        <v>89.572374979654995</v>
      </c>
      <c r="E1319">
        <v>98295</v>
      </c>
      <c r="F1319">
        <v>79521</v>
      </c>
      <c r="G1319">
        <v>7542.7016022222197</v>
      </c>
      <c r="H1319">
        <v>7315.1093322222196</v>
      </c>
      <c r="I1319">
        <v>12619.5834922222</v>
      </c>
      <c r="J1319">
        <f t="shared" si="40"/>
        <v>24</v>
      </c>
      <c r="K1319">
        <f t="shared" si="41"/>
        <v>18774</v>
      </c>
      <c r="L1319">
        <f>IF(G1320="",0,(Table135672[[#This Row],[ExecutionTimeHours]]-G1320)/Table135672[[#This Row],[Timespan]])</f>
        <v>0.3737702804676164</v>
      </c>
      <c r="M1319" s="2">
        <f>IF(H1320="",0,(Table135672[[#This Row],[ExecutionTimeFinished]]-H1320)/Table135672[[#This Row],[Timespan]])</f>
        <v>0.35816389147511352</v>
      </c>
      <c r="N1319" s="2">
        <f>IF(I1320="",0,(Table135672[[#This Row],[StartToEndTimeFinished]]-I1320)/Table135672[[#This Row],[Timespan]])</f>
        <v>0.36881944706233399</v>
      </c>
      <c r="O1319" s="6">
        <f>IF(A1320="","00:01",Table135672[[#This Row],[DateTime]]-A1320)*24*60</f>
        <v>0.99999999278225005</v>
      </c>
      <c r="P1319" s="6">
        <f>IF(G1380="",0,(Table135672[[#This Row],[ExecutionTimeHours]]-G1380)/Table135672[[#This Row],[TimespanSoft]])</f>
        <v>17.590455241016929</v>
      </c>
      <c r="Q1319" s="7">
        <f>IF(A1380="","01:00",Table135672[[#This Row],[DateTime]]-A1380)*24</f>
        <v>1.0519444444798864</v>
      </c>
      <c r="R1319" s="2">
        <f>Table135672[[#This Row],[HoursDelta]]*60</f>
        <v>22.426216828056983</v>
      </c>
      <c r="S1319" s="2">
        <f>IF(Table135672[[#This Row],[StartToEndDelta]]&gt;0,Table135672[[#This Row],[ExTimeFinishedDelta]]/Table135672[[#This Row],[StartToEndDelta]],0)</f>
        <v>0.97110901913634839</v>
      </c>
      <c r="T1319" s="2">
        <f>Table135672[[#This Row],[HoursDeltaSoft]]</f>
        <v>17.590455241016929</v>
      </c>
    </row>
    <row r="1320" spans="1:20" x14ac:dyDescent="0.25">
      <c r="A1320" s="1">
        <v>40719.662581018521</v>
      </c>
      <c r="B1320">
        <v>24</v>
      </c>
      <c r="C1320">
        <v>0</v>
      </c>
      <c r="D1320">
        <v>92.082372029622405</v>
      </c>
      <c r="E1320">
        <v>98295</v>
      </c>
      <c r="F1320">
        <v>78864</v>
      </c>
      <c r="G1320">
        <v>7542.3278319444498</v>
      </c>
      <c r="H1320">
        <v>7314.7511683333296</v>
      </c>
      <c r="I1320">
        <v>12619.2146727778</v>
      </c>
      <c r="J1320">
        <f t="shared" si="40"/>
        <v>24</v>
      </c>
      <c r="K1320">
        <f t="shared" si="41"/>
        <v>19431</v>
      </c>
      <c r="L1320">
        <f>IF(G1321="",0,(Table135672[[#This Row],[ExecutionTimeHours]]-G1321)/Table135672[[#This Row],[Timespan]])</f>
        <v>0.40444230703210626</v>
      </c>
      <c r="M1320" s="2">
        <f>IF(H1321="",0,(Table135672[[#This Row],[ExecutionTimeFinished]]-H1321)/Table135672[[#This Row],[Timespan]])</f>
        <v>0.15316076897165012</v>
      </c>
      <c r="N1320" s="2">
        <f>IF(I1321="",0,(Table135672[[#This Row],[StartToEndTimeFinished]]-I1321)/Table135672[[#This Row],[Timespan]])</f>
        <v>0.23153230734078192</v>
      </c>
      <c r="O1320" s="6">
        <f>IF(A1321="","00:01",Table135672[[#This Row],[DateTime]]-A1321)*24*60</f>
        <v>1.0833333351183683</v>
      </c>
      <c r="P1320" s="6">
        <f>IF(G1381="",0,(Table135672[[#This Row],[ExecutionTimeHours]]-G1381)/Table135672[[#This Row],[TimespanSoft]])</f>
        <v>17.568459057271056</v>
      </c>
      <c r="Q1320" s="7">
        <f>IF(A1381="","01:00",Table135672[[#This Row],[DateTime]]-A1381)*24</f>
        <v>1.0516666668117978</v>
      </c>
      <c r="R1320" s="2">
        <f>Table135672[[#This Row],[HoursDelta]]*60</f>
        <v>24.266538421926377</v>
      </c>
      <c r="S1320" s="2">
        <f>IF(Table135672[[#This Row],[StartToEndDelta]]&gt;0,Table135672[[#This Row],[ExTimeFinishedDelta]]/Table135672[[#This Row],[StartToEndDelta]],0)</f>
        <v>0.66150927587923924</v>
      </c>
      <c r="T1320" s="2">
        <f>Table135672[[#This Row],[HoursDeltaSoft]]</f>
        <v>17.568459057271056</v>
      </c>
    </row>
    <row r="1321" spans="1:20" x14ac:dyDescent="0.25">
      <c r="A1321" s="1">
        <v>40719.661828703705</v>
      </c>
      <c r="B1321">
        <v>24</v>
      </c>
      <c r="C1321">
        <v>0</v>
      </c>
      <c r="D1321">
        <v>94.398918151855497</v>
      </c>
      <c r="E1321">
        <v>98295</v>
      </c>
      <c r="F1321">
        <v>79512</v>
      </c>
      <c r="G1321">
        <v>7541.8896861111098</v>
      </c>
      <c r="H1321">
        <v>7314.5852441666702</v>
      </c>
      <c r="I1321">
        <v>12618.963846111101</v>
      </c>
      <c r="J1321">
        <f t="shared" si="40"/>
        <v>24</v>
      </c>
      <c r="K1321">
        <f t="shared" si="41"/>
        <v>18783</v>
      </c>
      <c r="L1321">
        <f>IF(G1322="",0,(Table135672[[#This Row],[ExecutionTimeHours]]-G1322)/Table135672[[#This Row],[Timespan]])</f>
        <v>0.37128912820980553</v>
      </c>
      <c r="M1321" s="2">
        <f>IF(H1322="",0,(Table135672[[#This Row],[ExecutionTimeFinished]]-H1322)/Table135672[[#This Row],[Timespan]])</f>
        <v>0.23956304204242065</v>
      </c>
      <c r="N1321" s="2">
        <f>IF(I1322="",0,(Table135672[[#This Row],[StartToEndTimeFinished]]-I1322)/Table135672[[#This Row],[Timespan]])</f>
        <v>0.26640966023024121</v>
      </c>
      <c r="O1321" s="6">
        <f>IF(A1322="","00:01",Table135672[[#This Row],[DateTime]]-A1322)*24*60</f>
        <v>1.1500000068917871</v>
      </c>
      <c r="P1321" s="6">
        <f>IF(G1382="",0,(Table135672[[#This Row],[ExecutionTimeHours]]-G1382)/Table135672[[#This Row],[TimespanSoft]])</f>
        <v>17.536501451748201</v>
      </c>
      <c r="Q1321" s="7">
        <f>IF(A1382="","01:00",Table135672[[#This Row],[DateTime]]-A1382)*24</f>
        <v>1.0519444444798864</v>
      </c>
      <c r="R1321" s="2">
        <f>Table135672[[#This Row],[HoursDelta]]*60</f>
        <v>22.277347692588332</v>
      </c>
      <c r="S1321" s="2">
        <f>IF(Table135672[[#This Row],[StartToEndDelta]]&gt;0,Table135672[[#This Row],[ExTimeFinishedDelta]]/Table135672[[#This Row],[StartToEndDelta]],0)</f>
        <v>0.8992280604065982</v>
      </c>
      <c r="T1321" s="2">
        <f>Table135672[[#This Row],[HoursDeltaSoft]]</f>
        <v>17.536501451748201</v>
      </c>
    </row>
    <row r="1322" spans="1:20" x14ac:dyDescent="0.25">
      <c r="A1322" s="1">
        <v>40719.661030092589</v>
      </c>
      <c r="B1322">
        <v>24</v>
      </c>
      <c r="C1322">
        <v>2</v>
      </c>
      <c r="D1322">
        <v>97.101636250813797</v>
      </c>
      <c r="E1322">
        <v>98295</v>
      </c>
      <c r="F1322">
        <v>79138</v>
      </c>
      <c r="G1322">
        <v>7541.4627036111096</v>
      </c>
      <c r="H1322">
        <v>7314.3097466666704</v>
      </c>
      <c r="I1322">
        <v>12618.657475</v>
      </c>
      <c r="J1322">
        <f t="shared" si="40"/>
        <v>22</v>
      </c>
      <c r="K1322">
        <f t="shared" si="41"/>
        <v>19157</v>
      </c>
      <c r="L1322">
        <f>IF(G1323="",0,(Table135672[[#This Row],[ExecutionTimeHours]]-G1323)/Table135672[[#This Row],[Timespan]])</f>
        <v>0.36649863507208247</v>
      </c>
      <c r="M1322" s="2">
        <f>IF(H1323="",0,(Table135672[[#This Row],[ExecutionTimeFinished]]-H1323)/Table135672[[#This Row],[Timespan]])</f>
        <v>0.25748879865808744</v>
      </c>
      <c r="N1322" s="2">
        <f>IF(I1323="",0,(Table135672[[#This Row],[StartToEndTimeFinished]]-I1323)/Table135672[[#This Row],[Timespan]])</f>
        <v>0.28909016484651806</v>
      </c>
      <c r="O1322" s="6">
        <f>IF(A1323="","00:01",Table135672[[#This Row],[DateTime]]-A1323)*24*60</f>
        <v>1.0166666633449495</v>
      </c>
      <c r="P1322" s="6">
        <f>IF(G1383="",0,(Table135672[[#This Row],[ExecutionTimeHours]]-G1383)/Table135672[[#This Row],[TimespanSoft]])</f>
        <v>17.565654579561301</v>
      </c>
      <c r="Q1322" s="7">
        <f>IF(A1383="","01:00",Table135672[[#This Row],[DateTime]]-A1383)*24</f>
        <v>1.0494444444193505</v>
      </c>
      <c r="R1322" s="2">
        <f>Table135672[[#This Row],[HoursDelta]]*60</f>
        <v>21.98991810432495</v>
      </c>
      <c r="S1322" s="2">
        <f>IF(Table135672[[#This Row],[StartToEndDelta]]&gt;0,Table135672[[#This Row],[ExTimeFinishedDelta]]/Table135672[[#This Row],[StartToEndDelta]],0)</f>
        <v>0.89068681667116478</v>
      </c>
      <c r="T1322" s="2">
        <f>Table135672[[#This Row],[HoursDeltaSoft]]</f>
        <v>17.565654579561301</v>
      </c>
    </row>
    <row r="1323" spans="1:20" x14ac:dyDescent="0.25">
      <c r="A1323" s="1">
        <v>40719.660324074073</v>
      </c>
      <c r="B1323">
        <v>24</v>
      </c>
      <c r="C1323">
        <v>0</v>
      </c>
      <c r="D1323">
        <v>95.913398742675795</v>
      </c>
      <c r="E1323">
        <v>98295</v>
      </c>
      <c r="F1323">
        <v>79518</v>
      </c>
      <c r="G1323">
        <v>7541.0900966666704</v>
      </c>
      <c r="H1323">
        <v>7314.04796638889</v>
      </c>
      <c r="I1323">
        <v>12618.3635666667</v>
      </c>
      <c r="J1323">
        <f t="shared" si="40"/>
        <v>24</v>
      </c>
      <c r="K1323">
        <f t="shared" si="41"/>
        <v>18777</v>
      </c>
      <c r="L1323">
        <f>IF(G1324="",0,(Table135672[[#This Row],[ExecutionTimeHours]]-G1324)/Table135672[[#This Row],[Timespan]])</f>
        <v>0.36201166549067254</v>
      </c>
      <c r="M1323" s="2">
        <f>IF(H1324="",0,(Table135672[[#This Row],[ExecutionTimeFinished]]-H1324)/Table135672[[#This Row],[Timespan]])</f>
        <v>0.27769666576453816</v>
      </c>
      <c r="N1323" s="2">
        <f>IF(I1324="",0,(Table135672[[#This Row],[StartToEndTimeFinished]]-I1324)/Table135672[[#This Row],[Timespan]])</f>
        <v>0.36269249881671395</v>
      </c>
      <c r="O1323" s="6">
        <f>IF(A1324="","00:01",Table135672[[#This Row],[DateTime]]-A1324)*24*60</f>
        <v>1.000000003259629</v>
      </c>
      <c r="P1323" s="6">
        <f>IF(G1384="",0,(Table135672[[#This Row],[ExecutionTimeHours]]-G1384)/Table135672[[#This Row],[TimespanSoft]])</f>
        <v>17.611104901425328</v>
      </c>
      <c r="Q1323" s="7">
        <f>IF(A1384="","01:00",Table135672[[#This Row],[DateTime]]-A1384)*24</f>
        <v>1.0486111110658385</v>
      </c>
      <c r="R1323" s="2">
        <f>Table135672[[#This Row],[HoursDelta]]*60</f>
        <v>21.720699929440354</v>
      </c>
      <c r="S1323" s="2">
        <f>IF(Table135672[[#This Row],[StartToEndDelta]]&gt;0,Table135672[[#This Row],[ExTimeFinishedDelta]]/Table135672[[#This Row],[StartToEndDelta]],0)</f>
        <v>0.76565318188417153</v>
      </c>
      <c r="T1323" s="2">
        <f>Table135672[[#This Row],[HoursDeltaSoft]]</f>
        <v>17.611104901425328</v>
      </c>
    </row>
    <row r="1324" spans="1:20" x14ac:dyDescent="0.25">
      <c r="A1324" s="1">
        <v>40719.659629629627</v>
      </c>
      <c r="B1324">
        <v>24</v>
      </c>
      <c r="C1324">
        <v>1</v>
      </c>
      <c r="D1324">
        <v>95.875829060872405</v>
      </c>
      <c r="E1324">
        <v>98295</v>
      </c>
      <c r="F1324">
        <v>79742</v>
      </c>
      <c r="G1324">
        <v>7540.7280849999997</v>
      </c>
      <c r="H1324">
        <v>7313.7702697222203</v>
      </c>
      <c r="I1324">
        <v>12618.000874166701</v>
      </c>
      <c r="J1324">
        <f t="shared" si="40"/>
        <v>23</v>
      </c>
      <c r="K1324">
        <f t="shared" si="41"/>
        <v>18553</v>
      </c>
      <c r="L1324">
        <f>IF(G1325="",0,(Table135672[[#This Row],[ExecutionTimeHours]]-G1325)/Table135672[[#This Row],[Timespan]])</f>
        <v>0.33678084603859404</v>
      </c>
      <c r="M1324" s="2">
        <f>IF(H1325="",0,(Table135672[[#This Row],[ExecutionTimeFinished]]-H1325)/Table135672[[#This Row],[Timespan]])</f>
        <v>0.62322064726678517</v>
      </c>
      <c r="N1324" s="2">
        <f>IF(I1325="",0,(Table135672[[#This Row],[StartToEndTimeFinished]]-I1325)/Table135672[[#This Row],[Timespan]])</f>
        <v>0.86060597084389434</v>
      </c>
      <c r="O1324" s="6">
        <f>IF(A1325="","00:01",Table135672[[#This Row],[DateTime]]-A1325)*24*60</f>
        <v>1.1166666657663882</v>
      </c>
      <c r="P1324" s="6">
        <f>IF(G1385="",0,(Table135672[[#This Row],[ExecutionTimeHours]]-G1385)/Table135672[[#This Row],[TimespanSoft]])</f>
        <v>17.533531517421533</v>
      </c>
      <c r="Q1324" s="7">
        <f>IF(A1385="","01:00",Table135672[[#This Row],[DateTime]]-A1385)*24</f>
        <v>1.0488888887339272</v>
      </c>
      <c r="R1324" s="2">
        <f>Table135672[[#This Row],[HoursDelta]]*60</f>
        <v>20.206850762315643</v>
      </c>
      <c r="S1324" s="2">
        <f>IF(Table135672[[#This Row],[StartToEndDelta]]&gt;0,Table135672[[#This Row],[ExTimeFinishedDelta]]/Table135672[[#This Row],[StartToEndDelta]],0)</f>
        <v>0.7241649121440169</v>
      </c>
      <c r="T1324" s="2">
        <f>Table135672[[#This Row],[HoursDeltaSoft]]</f>
        <v>17.533531517421533</v>
      </c>
    </row>
    <row r="1325" spans="1:20" x14ac:dyDescent="0.25">
      <c r="A1325" s="1">
        <v>40719.658854166664</v>
      </c>
      <c r="B1325">
        <v>24</v>
      </c>
      <c r="C1325">
        <v>1</v>
      </c>
      <c r="D1325">
        <v>95.721193949381501</v>
      </c>
      <c r="E1325">
        <v>98295</v>
      </c>
      <c r="F1325">
        <v>80011</v>
      </c>
      <c r="G1325">
        <v>7540.3520130555598</v>
      </c>
      <c r="H1325">
        <v>7313.0743400000001</v>
      </c>
      <c r="I1325">
        <v>12617.0398641667</v>
      </c>
      <c r="J1325">
        <f t="shared" si="40"/>
        <v>23</v>
      </c>
      <c r="K1325">
        <f t="shared" si="41"/>
        <v>18284</v>
      </c>
      <c r="L1325">
        <f>IF(G1326="",0,(Table135672[[#This Row],[ExecutionTimeHours]]-G1326)/Table135672[[#This Row],[Timespan]])</f>
        <v>0.39651101720583365</v>
      </c>
      <c r="M1325" s="2">
        <f>IF(H1326="",0,(Table135672[[#This Row],[ExecutionTimeFinished]]-H1326)/Table135672[[#This Row],[Timespan]])</f>
        <v>0.13537231647087802</v>
      </c>
      <c r="N1325" s="2">
        <f>IF(I1326="",0,(Table135672[[#This Row],[StartToEndTimeFinished]]-I1326)/Table135672[[#This Row],[Timespan]])</f>
        <v>0.1862881357815182</v>
      </c>
      <c r="O1325" s="6">
        <f>IF(A1326="","00:01",Table135672[[#This Row],[DateTime]]-A1326)*24*60</f>
        <v>0.98333333269692957</v>
      </c>
      <c r="P1325" s="6">
        <f>IF(G1386="",0,(Table135672[[#This Row],[ExecutionTimeHours]]-G1386)/Table135672[[#This Row],[TimespanSoft]])</f>
        <v>17.558025737705524</v>
      </c>
      <c r="Q1325" s="7">
        <f>IF(A1386="","01:00",Table135672[[#This Row],[DateTime]]-A1386)*24</f>
        <v>1.0469444443588145</v>
      </c>
      <c r="R1325" s="2">
        <f>Table135672[[#This Row],[HoursDelta]]*60</f>
        <v>23.79066103235002</v>
      </c>
      <c r="S1325" s="2">
        <f>IF(Table135672[[#This Row],[StartToEndDelta]]&gt;0,Table135672[[#This Row],[ExTimeFinishedDelta]]/Table135672[[#This Row],[StartToEndDelta]],0)</f>
        <v>0.72668243687641443</v>
      </c>
      <c r="T1325" s="2">
        <f>Table135672[[#This Row],[HoursDeltaSoft]]</f>
        <v>17.558025737705524</v>
      </c>
    </row>
    <row r="1326" spans="1:20" x14ac:dyDescent="0.25">
      <c r="A1326" s="1">
        <v>40719.658171296294</v>
      </c>
      <c r="B1326">
        <v>24</v>
      </c>
      <c r="C1326">
        <v>1</v>
      </c>
      <c r="D1326">
        <v>91.986630757649706</v>
      </c>
      <c r="E1326">
        <v>98295</v>
      </c>
      <c r="F1326">
        <v>79517</v>
      </c>
      <c r="G1326">
        <v>7539.9621105555598</v>
      </c>
      <c r="H1326">
        <v>7312.9412238888899</v>
      </c>
      <c r="I1326">
        <v>12616.8566808333</v>
      </c>
      <c r="J1326">
        <f t="shared" si="40"/>
        <v>23</v>
      </c>
      <c r="K1326">
        <f t="shared" si="41"/>
        <v>18778</v>
      </c>
      <c r="L1326">
        <f>IF(G1327="",0,(Table135672[[#This Row],[ExecutionTimeHours]]-G1327)/Table135672[[#This Row],[Timespan]])</f>
        <v>0.40990790987868952</v>
      </c>
      <c r="M1326" s="2">
        <f>IF(H1327="",0,(Table135672[[#This Row],[ExecutionTimeFinished]]-H1327)/Table135672[[#This Row],[Timespan]])</f>
        <v>0.56159322069920381</v>
      </c>
      <c r="N1326" s="2">
        <f>IF(I1327="",0,(Table135672[[#This Row],[StartToEndTimeFinished]]-I1327)/Table135672[[#This Row],[Timespan]])</f>
        <v>0.64761384214730344</v>
      </c>
      <c r="O1326" s="6">
        <f>IF(A1327="","00:01",Table135672[[#This Row],[DateTime]]-A1327)*24*60</f>
        <v>0.98333333269692957</v>
      </c>
      <c r="P1326" s="6">
        <f>IF(G1387="",0,(Table135672[[#This Row],[ExecutionTimeHours]]-G1387)/Table135672[[#This Row],[TimespanSoft]])</f>
        <v>17.562794539809421</v>
      </c>
      <c r="Q1326" s="7">
        <f>IF(A1387="","01:00",Table135672[[#This Row],[DateTime]]-A1387)*24</f>
        <v>1.0477777777123265</v>
      </c>
      <c r="R1326" s="2">
        <f>Table135672[[#This Row],[HoursDelta]]*60</f>
        <v>24.594474592721372</v>
      </c>
      <c r="S1326" s="2">
        <f>IF(Table135672[[#This Row],[StartToEndDelta]]&gt;0,Table135672[[#This Row],[ExTimeFinishedDelta]]/Table135672[[#This Row],[StartToEndDelta]],0)</f>
        <v>0.86717297276586969</v>
      </c>
      <c r="T1326" s="2">
        <f>Table135672[[#This Row],[HoursDeltaSoft]]</f>
        <v>17.562794539809421</v>
      </c>
    </row>
    <row r="1327" spans="1:20" x14ac:dyDescent="0.25">
      <c r="A1327" s="1">
        <v>40719.657488425924</v>
      </c>
      <c r="B1327">
        <v>24</v>
      </c>
      <c r="C1327">
        <v>0</v>
      </c>
      <c r="D1327">
        <v>94.672782897949205</v>
      </c>
      <c r="E1327">
        <v>98295</v>
      </c>
      <c r="F1327">
        <v>80282</v>
      </c>
      <c r="G1327">
        <v>7539.5590344444399</v>
      </c>
      <c r="H1327">
        <v>7312.3889905555598</v>
      </c>
      <c r="I1327">
        <v>12616.2198605556</v>
      </c>
      <c r="J1327">
        <f t="shared" si="40"/>
        <v>24</v>
      </c>
      <c r="K1327">
        <f t="shared" si="41"/>
        <v>18013</v>
      </c>
      <c r="L1327">
        <f>IF(G1328="",0,(Table135672[[#This Row],[ExecutionTimeHours]]-G1328)/Table135672[[#This Row],[Timespan]])</f>
        <v>0.37549650516216521</v>
      </c>
      <c r="M1327" s="2">
        <f>IF(H1328="",0,(Table135672[[#This Row],[ExecutionTimeFinished]]-H1328)/Table135672[[#This Row],[Timespan]])</f>
        <v>0</v>
      </c>
      <c r="N1327" s="2">
        <f>IF(I1328="",0,(Table135672[[#This Row],[StartToEndTimeFinished]]-I1328)/Table135672[[#This Row],[Timespan]])</f>
        <v>0</v>
      </c>
      <c r="O1327" s="6">
        <f>IF(A1328="","00:01",Table135672[[#This Row],[DateTime]]-A1328)*24*60</f>
        <v>1.0333333339076489</v>
      </c>
      <c r="P1327" s="6">
        <f>IF(G1388="",0,(Table135672[[#This Row],[ExecutionTimeHours]]-G1388)/Table135672[[#This Row],[TimespanSoft]])</f>
        <v>17.574065696117845</v>
      </c>
      <c r="Q1327" s="7">
        <f>IF(A1388="","01:00",Table135672[[#This Row],[DateTime]]-A1388)*24</f>
        <v>1.0486111110658385</v>
      </c>
      <c r="R1327" s="2">
        <f>Table135672[[#This Row],[HoursDelta]]*60</f>
        <v>22.529790309729911</v>
      </c>
      <c r="S1327" s="2">
        <f>IF(Table135672[[#This Row],[StartToEndDelta]]&gt;0,Table135672[[#This Row],[ExTimeFinishedDelta]]/Table135672[[#This Row],[StartToEndDelta]],0)</f>
        <v>0</v>
      </c>
      <c r="T1327" s="2">
        <f>Table135672[[#This Row],[HoursDeltaSoft]]</f>
        <v>17.574065696117845</v>
      </c>
    </row>
    <row r="1328" spans="1:20" x14ac:dyDescent="0.25">
      <c r="A1328" s="1">
        <v>40719.656770833331</v>
      </c>
      <c r="B1328">
        <v>24</v>
      </c>
      <c r="C1328">
        <v>0</v>
      </c>
      <c r="D1328">
        <v>91.864367167154995</v>
      </c>
      <c r="E1328">
        <v>98295</v>
      </c>
      <c r="F1328">
        <v>79626</v>
      </c>
      <c r="G1328">
        <v>7539.17102138889</v>
      </c>
      <c r="H1328">
        <v>7312.3889905555598</v>
      </c>
      <c r="I1328">
        <v>12616.2198605556</v>
      </c>
      <c r="J1328">
        <f t="shared" si="40"/>
        <v>24</v>
      </c>
      <c r="K1328">
        <f t="shared" si="41"/>
        <v>18669</v>
      </c>
      <c r="L1328">
        <f>IF(G1329="",0,(Table135672[[#This Row],[ExecutionTimeHours]]-G1329)/Table135672[[#This Row],[Timespan]])</f>
        <v>0.38260423499847651</v>
      </c>
      <c r="M1328" s="2">
        <f>IF(H1329="",0,(Table135672[[#This Row],[ExecutionTimeFinished]]-H1329)/Table135672[[#This Row],[Timespan]])</f>
        <v>0.14813677333258424</v>
      </c>
      <c r="N1328" s="2">
        <f>IF(I1329="",0,(Table135672[[#This Row],[StartToEndTimeFinished]]-I1329)/Table135672[[#This Row],[Timespan]])</f>
        <v>0.17562433967254179</v>
      </c>
      <c r="O1328" s="6">
        <f>IF(A1329="","00:01",Table135672[[#This Row],[DateTime]]-A1329)*24*60</f>
        <v>1.0499999939929694</v>
      </c>
      <c r="P1328" s="6">
        <f>IF(G1389="",0,(Table135672[[#This Row],[ExecutionTimeHours]]-G1389)/Table135672[[#This Row],[TimespanSoft]])</f>
        <v>17.554608904869287</v>
      </c>
      <c r="Q1328" s="7">
        <f>IF(A1389="","01:00",Table135672[[#This Row],[DateTime]]-A1389)*24</f>
        <v>1.0483333332231268</v>
      </c>
      <c r="R1328" s="2">
        <f>Table135672[[#This Row],[HoursDelta]]*60</f>
        <v>22.956254099908591</v>
      </c>
      <c r="S1328" s="2">
        <f>IF(Table135672[[#This Row],[StartToEndDelta]]&gt;0,Table135672[[#This Row],[ExTimeFinishedDelta]]/Table135672[[#This Row],[StartToEndDelta]],0)</f>
        <v>0.84348657827719575</v>
      </c>
      <c r="T1328" s="2">
        <f>Table135672[[#This Row],[HoursDeltaSoft]]</f>
        <v>17.554608904869287</v>
      </c>
    </row>
    <row r="1329" spans="1:20" x14ac:dyDescent="0.25">
      <c r="A1329" s="1">
        <v>40719.656041666669</v>
      </c>
      <c r="B1329">
        <v>24</v>
      </c>
      <c r="C1329">
        <v>0</v>
      </c>
      <c r="D1329">
        <v>96.926277160644503</v>
      </c>
      <c r="E1329">
        <v>98295</v>
      </c>
      <c r="F1329">
        <v>80610</v>
      </c>
      <c r="G1329">
        <v>7538.76928694444</v>
      </c>
      <c r="H1329">
        <v>7312.2334469444504</v>
      </c>
      <c r="I1329">
        <v>12616.035454999999</v>
      </c>
      <c r="J1329">
        <f t="shared" si="40"/>
        <v>24</v>
      </c>
      <c r="K1329">
        <f t="shared" si="41"/>
        <v>17685</v>
      </c>
      <c r="L1329">
        <f>IF(G1330="",0,(Table135672[[#This Row],[ExecutionTimeHours]]-G1330)/Table135672[[#This Row],[Timespan]])</f>
        <v>0.39478666601098555</v>
      </c>
      <c r="M1329" s="2">
        <f>IF(H1330="",0,(Table135672[[#This Row],[ExecutionTimeFinished]]-H1330)/Table135672[[#This Row],[Timespan]])</f>
        <v>0</v>
      </c>
      <c r="N1329" s="2">
        <f>IF(I1330="",0,(Table135672[[#This Row],[StartToEndTimeFinished]]-I1330)/Table135672[[#This Row],[Timespan]])</f>
        <v>0</v>
      </c>
      <c r="O1329" s="6">
        <f>IF(A1330="","00:01",Table135672[[#This Row],[DateTime]]-A1330)*24*60</f>
        <v>1.0833333351183683</v>
      </c>
      <c r="P1329" s="6">
        <f>IF(G1390="",0,(Table135672[[#This Row],[ExecutionTimeHours]]-G1390)/Table135672[[#This Row],[TimespanSoft]])</f>
        <v>17.527161049177995</v>
      </c>
      <c r="Q1329" s="7">
        <f>IF(A1390="","01:00",Table135672[[#This Row],[DateTime]]-A1390)*24</f>
        <v>1.0469444445334375</v>
      </c>
      <c r="R1329" s="2">
        <f>Table135672[[#This Row],[HoursDelta]]*60</f>
        <v>23.687199960659132</v>
      </c>
      <c r="S1329" s="2">
        <f>IF(Table135672[[#This Row],[StartToEndDelta]]&gt;0,Table135672[[#This Row],[ExTimeFinishedDelta]]/Table135672[[#This Row],[StartToEndDelta]],0)</f>
        <v>0</v>
      </c>
      <c r="T1329" s="2">
        <f>Table135672[[#This Row],[HoursDeltaSoft]]</f>
        <v>17.527161049177995</v>
      </c>
    </row>
    <row r="1330" spans="1:20" x14ac:dyDescent="0.25">
      <c r="A1330" s="1">
        <v>40719.655289351853</v>
      </c>
      <c r="B1330">
        <v>24</v>
      </c>
      <c r="C1330">
        <v>0</v>
      </c>
      <c r="D1330">
        <v>95.896799723307296</v>
      </c>
      <c r="E1330">
        <v>98295</v>
      </c>
      <c r="F1330">
        <v>80118</v>
      </c>
      <c r="G1330">
        <v>7538.34160138889</v>
      </c>
      <c r="H1330">
        <v>7312.2334469444504</v>
      </c>
      <c r="I1330">
        <v>12616.035454999999</v>
      </c>
      <c r="J1330">
        <f t="shared" si="40"/>
        <v>24</v>
      </c>
      <c r="K1330">
        <f t="shared" si="41"/>
        <v>18177</v>
      </c>
      <c r="L1330">
        <f>IF(G1331="",0,(Table135672[[#This Row],[ExecutionTimeHours]]-G1331)/Table135672[[#This Row],[Timespan]])</f>
        <v>0.41646444309243763</v>
      </c>
      <c r="M1330" s="2">
        <f>IF(H1331="",0,(Table135672[[#This Row],[ExecutionTimeFinished]]-H1331)/Table135672[[#This Row],[Timespan]])</f>
        <v>0</v>
      </c>
      <c r="N1330" s="2">
        <f>IF(I1331="",0,(Table135672[[#This Row],[StartToEndTimeFinished]]-I1331)/Table135672[[#This Row],[Timespan]])</f>
        <v>0</v>
      </c>
      <c r="O1330" s="6">
        <f>IF(A1331="","00:01",Table135672[[#This Row],[DateTime]]-A1331)*24*60</f>
        <v>1.000000003259629</v>
      </c>
      <c r="P1330" s="6">
        <f>IF(G1391="",0,(Table135672[[#This Row],[ExecutionTimeHours]]-G1391)/Table135672[[#This Row],[TimespanSoft]])</f>
        <v>17.480654714411312</v>
      </c>
      <c r="Q1330" s="7">
        <f>IF(A1391="","01:00",Table135672[[#This Row],[DateTime]]-A1391)*24</f>
        <v>1.0458333333372138</v>
      </c>
      <c r="R1330" s="2">
        <f>Table135672[[#This Row],[HoursDelta]]*60</f>
        <v>24.987866585546257</v>
      </c>
      <c r="S1330" s="2">
        <f>IF(Table135672[[#This Row],[StartToEndDelta]]&gt;0,Table135672[[#This Row],[ExTimeFinishedDelta]]/Table135672[[#This Row],[StartToEndDelta]],0)</f>
        <v>0</v>
      </c>
      <c r="T1330" s="2">
        <f>Table135672[[#This Row],[HoursDeltaSoft]]</f>
        <v>17.480654714411312</v>
      </c>
    </row>
    <row r="1331" spans="1:20" x14ac:dyDescent="0.25">
      <c r="A1331" s="1">
        <v>40719.654594907406</v>
      </c>
      <c r="B1331">
        <v>24</v>
      </c>
      <c r="C1331">
        <v>0</v>
      </c>
      <c r="D1331">
        <v>95.041514078776004</v>
      </c>
      <c r="E1331">
        <v>98295</v>
      </c>
      <c r="F1331">
        <v>80258</v>
      </c>
      <c r="G1331">
        <v>7537.9251369444401</v>
      </c>
      <c r="H1331">
        <v>7312.2334469444504</v>
      </c>
      <c r="I1331">
        <v>12616.035454999999</v>
      </c>
      <c r="J1331">
        <f t="shared" si="40"/>
        <v>24</v>
      </c>
      <c r="K1331">
        <f t="shared" si="41"/>
        <v>18037</v>
      </c>
      <c r="L1331">
        <f>IF(G1332="",0,(Table135672[[#This Row],[ExecutionTimeHours]]-G1332)/Table135672[[#This Row],[Timespan]])</f>
        <v>0.34308095434380975</v>
      </c>
      <c r="M1331" s="2">
        <f>IF(H1332="",0,(Table135672[[#This Row],[ExecutionTimeFinished]]-H1332)/Table135672[[#This Row],[Timespan]])</f>
        <v>0.46876058470113213</v>
      </c>
      <c r="N1331" s="2">
        <f>IF(I1332="",0,(Table135672[[#This Row],[StartToEndTimeFinished]]-I1332)/Table135672[[#This Row],[Timespan]])</f>
        <v>0.51155264844896087</v>
      </c>
      <c r="O1331" s="6">
        <f>IF(A1332="","00:01",Table135672[[#This Row],[DateTime]]-A1332)*24*60</f>
        <v>1.0499999939929694</v>
      </c>
      <c r="P1331" s="6">
        <f>IF(G1392="",0,(Table135672[[#This Row],[ExecutionTimeHours]]-G1392)/Table135672[[#This Row],[TimespanSoft]])</f>
        <v>17.444269784022769</v>
      </c>
      <c r="Q1331" s="7">
        <f>IF(A1392="","01:00",Table135672[[#This Row],[DateTime]]-A1392)*24</f>
        <v>1.0461111110053025</v>
      </c>
      <c r="R1331" s="2">
        <f>Table135672[[#This Row],[HoursDelta]]*60</f>
        <v>20.584857260628585</v>
      </c>
      <c r="S1331" s="2">
        <f>IF(Table135672[[#This Row],[StartToEndDelta]]&gt;0,Table135672[[#This Row],[ExTimeFinishedDelta]]/Table135672[[#This Row],[StartToEndDelta]],0)</f>
        <v>0.91634866151592564</v>
      </c>
      <c r="T1331" s="2">
        <f>Table135672[[#This Row],[HoursDeltaSoft]]</f>
        <v>17.444269784022769</v>
      </c>
    </row>
    <row r="1332" spans="1:20" x14ac:dyDescent="0.25">
      <c r="A1332" s="1">
        <v>40719.653865740744</v>
      </c>
      <c r="B1332">
        <v>24</v>
      </c>
      <c r="C1332">
        <v>0</v>
      </c>
      <c r="D1332">
        <v>97.249501546223996</v>
      </c>
      <c r="E1332">
        <v>98295</v>
      </c>
      <c r="F1332">
        <v>80528</v>
      </c>
      <c r="G1332">
        <v>7537.56490194444</v>
      </c>
      <c r="H1332">
        <v>7311.7412483333301</v>
      </c>
      <c r="I1332">
        <v>12615.498324722201</v>
      </c>
      <c r="J1332">
        <f t="shared" si="40"/>
        <v>24</v>
      </c>
      <c r="K1332">
        <f t="shared" si="41"/>
        <v>17767</v>
      </c>
      <c r="L1332">
        <f>IF(G1333="",0,(Table135672[[#This Row],[ExecutionTimeHours]]-G1333)/Table135672[[#This Row],[Timespan]])</f>
        <v>0.36536283895620364</v>
      </c>
      <c r="M1332" s="2">
        <f>IF(H1333="",0,(Table135672[[#This Row],[ExecutionTimeFinished]]-H1333)/Table135672[[#This Row],[Timespan]])</f>
        <v>0.11790081883867116</v>
      </c>
      <c r="N1332" s="2">
        <f>IF(I1333="",0,(Table135672[[#This Row],[StartToEndTimeFinished]]-I1333)/Table135672[[#This Row],[Timespan]])</f>
        <v>0.12687158379550625</v>
      </c>
      <c r="O1332" s="6">
        <f>IF(A1333="","00:01",Table135672[[#This Row],[DateTime]]-A1333)*24*60</f>
        <v>1.0166666738223284</v>
      </c>
      <c r="P1332" s="6">
        <f>IF(G1393="",0,(Table135672[[#This Row],[ExecutionTimeHours]]-G1393)/Table135672[[#This Row],[TimespanSoft]])</f>
        <v>17.496577840813405</v>
      </c>
      <c r="Q1332" s="7">
        <f>IF(A1393="","01:00",Table135672[[#This Row],[DateTime]]-A1393)*24</f>
        <v>1.0455555556691252</v>
      </c>
      <c r="R1332" s="2">
        <f>Table135672[[#This Row],[HoursDelta]]*60</f>
        <v>21.921770337372219</v>
      </c>
      <c r="S1332" s="2">
        <f>IF(Table135672[[#This Row],[StartToEndDelta]]&gt;0,Table135672[[#This Row],[ExTimeFinishedDelta]]/Table135672[[#This Row],[StartToEndDelta]],0)</f>
        <v>0.92929255954355927</v>
      </c>
      <c r="T1332" s="2">
        <f>Table135672[[#This Row],[HoursDeltaSoft]]</f>
        <v>17.496577840813405</v>
      </c>
    </row>
    <row r="1333" spans="1:20" x14ac:dyDescent="0.25">
      <c r="A1333" s="1">
        <v>40719.65315972222</v>
      </c>
      <c r="B1333">
        <v>24</v>
      </c>
      <c r="C1333">
        <v>1</v>
      </c>
      <c r="D1333">
        <v>92.301317850748703</v>
      </c>
      <c r="E1333">
        <v>98295</v>
      </c>
      <c r="F1333">
        <v>80428</v>
      </c>
      <c r="G1333">
        <v>7537.1934497222201</v>
      </c>
      <c r="H1333">
        <v>7311.6213825000004</v>
      </c>
      <c r="I1333">
        <v>12615.369338611101</v>
      </c>
      <c r="J1333">
        <f t="shared" si="40"/>
        <v>23</v>
      </c>
      <c r="K1333">
        <f t="shared" si="41"/>
        <v>17867</v>
      </c>
      <c r="L1333">
        <f>IF(G1334="",0,(Table135672[[#This Row],[ExecutionTimeHours]]-G1334)/Table135672[[#This Row],[Timespan]])</f>
        <v>0.41402116638807757</v>
      </c>
      <c r="M1333" s="2">
        <f>IF(H1334="",0,(Table135672[[#This Row],[ExecutionTimeFinished]]-H1334)/Table135672[[#This Row],[Timespan]])</f>
        <v>0.53214312474032943</v>
      </c>
      <c r="N1333" s="2">
        <f>IF(I1334="",0,(Table135672[[#This Row],[StartToEndTimeFinished]]-I1334)/Table135672[[#This Row],[Timespan]])</f>
        <v>0.57263651118180481</v>
      </c>
      <c r="O1333" s="6">
        <f>IF(A1334="","00:01",Table135672[[#This Row],[DateTime]]-A1334)*24*60</f>
        <v>1.0499999939929694</v>
      </c>
      <c r="P1333" s="6">
        <f>IF(G1394="",0,(Table135672[[#This Row],[ExecutionTimeHours]]-G1394)/Table135672[[#This Row],[TimespanSoft]])</f>
        <v>17.51902574269905</v>
      </c>
      <c r="Q1333" s="7">
        <f>IF(A1394="","01:00",Table135672[[#This Row],[DateTime]]-A1394)*24</f>
        <v>1.0466666666907258</v>
      </c>
      <c r="R1333" s="2">
        <f>Table135672[[#This Row],[HoursDelta]]*60</f>
        <v>24.841269983284654</v>
      </c>
      <c r="S1333" s="2">
        <f>IF(Table135672[[#This Row],[StartToEndDelta]]&gt;0,Table135672[[#This Row],[ExTimeFinishedDelta]]/Table135672[[#This Row],[StartToEndDelta]],0)</f>
        <v>0.92928605555048294</v>
      </c>
      <c r="T1333" s="2">
        <f>Table135672[[#This Row],[HoursDeltaSoft]]</f>
        <v>17.51902574269905</v>
      </c>
    </row>
    <row r="1334" spans="1:20" x14ac:dyDescent="0.25">
      <c r="A1334" s="1">
        <v>40719.652430555558</v>
      </c>
      <c r="B1334">
        <v>24</v>
      </c>
      <c r="C1334">
        <v>0</v>
      </c>
      <c r="D1334">
        <v>96.550112406412794</v>
      </c>
      <c r="E1334">
        <v>98295</v>
      </c>
      <c r="F1334">
        <v>79177</v>
      </c>
      <c r="G1334">
        <v>7536.7587274999996</v>
      </c>
      <c r="H1334">
        <v>7311.0626322222197</v>
      </c>
      <c r="I1334">
        <v>12614.7680702778</v>
      </c>
      <c r="J1334">
        <f t="shared" si="40"/>
        <v>24</v>
      </c>
      <c r="K1334">
        <f t="shared" si="41"/>
        <v>19118</v>
      </c>
      <c r="L1334">
        <f>IF(G1335="",0,(Table135672[[#This Row],[ExecutionTimeHours]]-G1335)/Table135672[[#This Row],[Timespan]])</f>
        <v>0.38496276117358907</v>
      </c>
      <c r="M1334" s="2">
        <f>IF(H1335="",0,(Table135672[[#This Row],[ExecutionTimeFinished]]-H1335)/Table135672[[#This Row],[Timespan]])</f>
        <v>0</v>
      </c>
      <c r="N1334" s="2">
        <f>IF(I1335="",0,(Table135672[[#This Row],[StartToEndTimeFinished]]-I1335)/Table135672[[#This Row],[Timespan]])</f>
        <v>0</v>
      </c>
      <c r="O1334" s="6">
        <f>IF(A1335="","00:01",Table135672[[#This Row],[DateTime]]-A1335)*24*60</f>
        <v>1.0666666645556688</v>
      </c>
      <c r="P1334" s="6">
        <f>IF(G1395="",0,(Table135672[[#This Row],[ExecutionTimeHours]]-G1395)/Table135672[[#This Row],[TimespanSoft]])</f>
        <v>17.456824759575632</v>
      </c>
      <c r="Q1334" s="7">
        <f>IF(A1395="","01:00",Table135672[[#This Row],[DateTime]]-A1395)*24</f>
        <v>1.0477777778869495</v>
      </c>
      <c r="R1334" s="2">
        <f>Table135672[[#This Row],[HoursDelta]]*60</f>
        <v>23.097765670415345</v>
      </c>
      <c r="S1334" s="2">
        <f>IF(Table135672[[#This Row],[StartToEndDelta]]&gt;0,Table135672[[#This Row],[ExTimeFinishedDelta]]/Table135672[[#This Row],[StartToEndDelta]],0)</f>
        <v>0</v>
      </c>
      <c r="T1334" s="2">
        <f>Table135672[[#This Row],[HoursDeltaSoft]]</f>
        <v>17.456824759575632</v>
      </c>
    </row>
    <row r="1335" spans="1:20" x14ac:dyDescent="0.25">
      <c r="A1335" s="1">
        <v>40719.651689814818</v>
      </c>
      <c r="B1335">
        <v>24</v>
      </c>
      <c r="C1335">
        <v>0</v>
      </c>
      <c r="D1335">
        <v>94.763865152994796</v>
      </c>
      <c r="E1335">
        <v>98295</v>
      </c>
      <c r="F1335">
        <v>79696</v>
      </c>
      <c r="G1335">
        <v>7536.3481005555604</v>
      </c>
      <c r="H1335">
        <v>7311.0626322222197</v>
      </c>
      <c r="I1335">
        <v>12614.7680702778</v>
      </c>
      <c r="J1335">
        <f t="shared" si="40"/>
        <v>24</v>
      </c>
      <c r="K1335">
        <f t="shared" si="41"/>
        <v>18599</v>
      </c>
      <c r="L1335">
        <f>IF(G1336="",0,(Table135672[[#This Row],[ExecutionTimeHours]]-G1336)/Table135672[[#This Row],[Timespan]])</f>
        <v>0.39541825228855809</v>
      </c>
      <c r="M1335" s="2">
        <f>IF(H1336="",0,(Table135672[[#This Row],[ExecutionTimeFinished]]-H1336)/Table135672[[#This Row],[Timespan]])</f>
        <v>0</v>
      </c>
      <c r="N1335" s="2">
        <f>IF(I1336="",0,(Table135672[[#This Row],[StartToEndTimeFinished]]-I1336)/Table135672[[#This Row],[Timespan]])</f>
        <v>0</v>
      </c>
      <c r="O1335" s="6">
        <f>IF(A1336="","00:01",Table135672[[#This Row],[DateTime]]-A1336)*24*60</f>
        <v>1.0500000044703484</v>
      </c>
      <c r="P1335" s="6">
        <f>IF(G1396="",0,(Table135672[[#This Row],[ExecutionTimeHours]]-G1396)/Table135672[[#This Row],[TimespanSoft]])</f>
        <v>17.445906050561547</v>
      </c>
      <c r="Q1335" s="7">
        <f>IF(A1396="","01:00",Table135672[[#This Row],[DateTime]]-A1396)*24</f>
        <v>1.0466666666907258</v>
      </c>
      <c r="R1335" s="2">
        <f>Table135672[[#This Row],[HoursDelta]]*60</f>
        <v>23.725095137313485</v>
      </c>
      <c r="S1335" s="2">
        <f>IF(Table135672[[#This Row],[StartToEndDelta]]&gt;0,Table135672[[#This Row],[ExTimeFinishedDelta]]/Table135672[[#This Row],[StartToEndDelta]],0)</f>
        <v>0</v>
      </c>
      <c r="T1335" s="2">
        <f>Table135672[[#This Row],[HoursDeltaSoft]]</f>
        <v>17.445906050561547</v>
      </c>
    </row>
    <row r="1336" spans="1:20" x14ac:dyDescent="0.25">
      <c r="A1336" s="1">
        <v>40719.650960648149</v>
      </c>
      <c r="B1336">
        <v>24</v>
      </c>
      <c r="C1336">
        <v>0</v>
      </c>
      <c r="D1336">
        <v>96.880088806152301</v>
      </c>
      <c r="E1336">
        <v>98295</v>
      </c>
      <c r="F1336">
        <v>79752</v>
      </c>
      <c r="G1336">
        <v>7535.9329113888898</v>
      </c>
      <c r="H1336">
        <v>7311.0626322222197</v>
      </c>
      <c r="I1336">
        <v>12614.7680702778</v>
      </c>
      <c r="J1336">
        <f t="shared" si="40"/>
        <v>24</v>
      </c>
      <c r="K1336">
        <f t="shared" si="41"/>
        <v>18543</v>
      </c>
      <c r="L1336">
        <f>IF(G1337="",0,(Table135672[[#This Row],[ExecutionTimeHours]]-G1337)/Table135672[[#This Row],[Timespan]])</f>
        <v>0.46883055403187546</v>
      </c>
      <c r="M1336" s="2">
        <f>IF(H1337="",0,(Table135672[[#This Row],[ExecutionTimeFinished]]-H1337)/Table135672[[#This Row],[Timespan]])</f>
        <v>0</v>
      </c>
      <c r="N1336" s="2">
        <f>IF(I1337="",0,(Table135672[[#This Row],[StartToEndTimeFinished]]-I1337)/Table135672[[#This Row],[Timespan]])</f>
        <v>0</v>
      </c>
      <c r="O1336" s="6">
        <f>IF(A1337="","00:01",Table135672[[#This Row],[DateTime]]-A1337)*24*60</f>
        <v>1.000000003259629</v>
      </c>
      <c r="P1336" s="6">
        <f>IF(G1397="",0,(Table135672[[#This Row],[ExecutionTimeHours]]-G1397)/Table135672[[#This Row],[TimespanSoft]])</f>
        <v>17.405989126816355</v>
      </c>
      <c r="Q1336" s="7">
        <f>IF(A1397="","01:00",Table135672[[#This Row],[DateTime]]-A1397)*24</f>
        <v>1.0475000000442378</v>
      </c>
      <c r="R1336" s="2">
        <f>Table135672[[#This Row],[HoursDelta]]*60</f>
        <v>28.129833241912529</v>
      </c>
      <c r="S1336" s="2">
        <f>IF(Table135672[[#This Row],[StartToEndDelta]]&gt;0,Table135672[[#This Row],[ExTimeFinishedDelta]]/Table135672[[#This Row],[StartToEndDelta]],0)</f>
        <v>0</v>
      </c>
      <c r="T1336" s="2">
        <f>Table135672[[#This Row],[HoursDeltaSoft]]</f>
        <v>17.405989126816355</v>
      </c>
    </row>
    <row r="1337" spans="1:20" x14ac:dyDescent="0.25">
      <c r="A1337" s="1">
        <v>40719.650266203702</v>
      </c>
      <c r="B1337">
        <v>24</v>
      </c>
      <c r="C1337">
        <v>0</v>
      </c>
      <c r="D1337">
        <v>97.864293416341098</v>
      </c>
      <c r="E1337">
        <v>98295</v>
      </c>
      <c r="F1337">
        <v>80575</v>
      </c>
      <c r="G1337">
        <v>7535.4640808333297</v>
      </c>
      <c r="H1337">
        <v>7311.0626322222197</v>
      </c>
      <c r="I1337">
        <v>12614.7680702778</v>
      </c>
      <c r="J1337">
        <f t="shared" si="40"/>
        <v>24</v>
      </c>
      <c r="K1337">
        <f t="shared" si="41"/>
        <v>17720</v>
      </c>
      <c r="L1337">
        <f>IF(G1338="",0,(Table135672[[#This Row],[ExecutionTimeHours]]-G1338)/Table135672[[#This Row],[Timespan]])</f>
        <v>0.33174555794424371</v>
      </c>
      <c r="M1337" s="2">
        <f>IF(H1338="",0,(Table135672[[#This Row],[ExecutionTimeFinished]]-H1338)/Table135672[[#This Row],[Timespan]])</f>
        <v>0</v>
      </c>
      <c r="N1337" s="2">
        <f>IF(I1338="",0,(Table135672[[#This Row],[StartToEndTimeFinished]]-I1338)/Table135672[[#This Row],[Timespan]])</f>
        <v>0</v>
      </c>
      <c r="O1337" s="6">
        <f>IF(A1338="","00:01",Table135672[[#This Row],[DateTime]]-A1338)*24*60</f>
        <v>0.99999999278225005</v>
      </c>
      <c r="P1337" s="6">
        <f>IF(G1398="",0,(Table135672[[#This Row],[ExecutionTimeHours]]-G1398)/Table135672[[#This Row],[TimespanSoft]])</f>
        <v>17.379809386021535</v>
      </c>
      <c r="Q1337" s="7">
        <f>IF(A1398="","01:00",Table135672[[#This Row],[DateTime]]-A1398)*24</f>
        <v>1.0477777777123265</v>
      </c>
      <c r="R1337" s="2">
        <f>Table135672[[#This Row],[HoursDelta]]*60</f>
        <v>19.904733476654624</v>
      </c>
      <c r="S1337" s="2">
        <f>IF(Table135672[[#This Row],[StartToEndDelta]]&gt;0,Table135672[[#This Row],[ExTimeFinishedDelta]]/Table135672[[#This Row],[StartToEndDelta]],0)</f>
        <v>0</v>
      </c>
      <c r="T1337" s="2">
        <f>Table135672[[#This Row],[HoursDeltaSoft]]</f>
        <v>17.379809386021535</v>
      </c>
    </row>
    <row r="1338" spans="1:20" x14ac:dyDescent="0.25">
      <c r="A1338" s="1">
        <v>40719.649571759262</v>
      </c>
      <c r="B1338">
        <v>24</v>
      </c>
      <c r="C1338">
        <v>0</v>
      </c>
      <c r="D1338">
        <v>97.091901143391894</v>
      </c>
      <c r="E1338">
        <v>98295</v>
      </c>
      <c r="F1338">
        <v>80450</v>
      </c>
      <c r="G1338">
        <v>7535.1323352777799</v>
      </c>
      <c r="H1338">
        <v>7311.0626322222197</v>
      </c>
      <c r="I1338">
        <v>12614.7680702778</v>
      </c>
      <c r="J1338">
        <f t="shared" si="40"/>
        <v>24</v>
      </c>
      <c r="K1338">
        <f t="shared" si="41"/>
        <v>17845</v>
      </c>
      <c r="L1338">
        <f>IF(G1339="",0,(Table135672[[#This Row],[ExecutionTimeHours]]-G1339)/Table135672[[#This Row],[Timespan]])</f>
        <v>0.2414322741054501</v>
      </c>
      <c r="M1338" s="2">
        <f>IF(H1339="",0,(Table135672[[#This Row],[ExecutionTimeFinished]]-H1339)/Table135672[[#This Row],[Timespan]])</f>
        <v>0</v>
      </c>
      <c r="N1338" s="2">
        <f>IF(I1339="",0,(Table135672[[#This Row],[StartToEndTimeFinished]]-I1339)/Table135672[[#This Row],[Timespan]])</f>
        <v>0</v>
      </c>
      <c r="O1338" s="6">
        <f>IF(A1339="","00:01",Table135672[[#This Row],[DateTime]]-A1339)*24*60</f>
        <v>1.0500000044703484</v>
      </c>
      <c r="P1338" s="6">
        <f>IF(G1399="",0,(Table135672[[#This Row],[ExecutionTimeHours]]-G1399)/Table135672[[#This Row],[TimespanSoft]])</f>
        <v>17.401349733710756</v>
      </c>
      <c r="Q1338" s="7">
        <f>IF(A1399="","01:00",Table135672[[#This Row],[DateTime]]-A1399)*24</f>
        <v>1.0500000001047738</v>
      </c>
      <c r="R1338" s="2">
        <f>Table135672[[#This Row],[HoursDelta]]*60</f>
        <v>14.485936446327006</v>
      </c>
      <c r="S1338" s="2">
        <f>IF(Table135672[[#This Row],[StartToEndDelta]]&gt;0,Table135672[[#This Row],[ExTimeFinishedDelta]]/Table135672[[#This Row],[StartToEndDelta]],0)</f>
        <v>0</v>
      </c>
      <c r="T1338" s="2">
        <f>Table135672[[#This Row],[HoursDeltaSoft]]</f>
        <v>17.401349733710756</v>
      </c>
    </row>
    <row r="1339" spans="1:20" x14ac:dyDescent="0.25">
      <c r="A1339" s="1">
        <v>40719.648842592593</v>
      </c>
      <c r="B1339">
        <v>24</v>
      </c>
      <c r="C1339">
        <v>9</v>
      </c>
      <c r="D1339">
        <v>74.639034271240206</v>
      </c>
      <c r="E1339">
        <v>98295</v>
      </c>
      <c r="F1339">
        <v>81692</v>
      </c>
      <c r="G1339">
        <v>7534.8788313888899</v>
      </c>
      <c r="H1339">
        <v>7311.0626322222197</v>
      </c>
      <c r="I1339">
        <v>12614.7680702778</v>
      </c>
      <c r="J1339">
        <f t="shared" si="40"/>
        <v>15</v>
      </c>
      <c r="K1339">
        <f t="shared" si="41"/>
        <v>16603</v>
      </c>
      <c r="L1339">
        <f>IF(G1340="",0,(Table135672[[#This Row],[ExecutionTimeHours]]-G1340)/Table135672[[#This Row],[Timespan]])</f>
        <v>0.12015677974231119</v>
      </c>
      <c r="M1339" s="2">
        <f>IF(H1340="",0,(Table135672[[#This Row],[ExecutionTimeFinished]]-H1340)/Table135672[[#This Row],[Timespan]])</f>
        <v>0</v>
      </c>
      <c r="N1339" s="2">
        <f>IF(I1340="",0,(Table135672[[#This Row],[StartToEndTimeFinished]]-I1340)/Table135672[[#This Row],[Timespan]])</f>
        <v>0</v>
      </c>
      <c r="O1339" s="6">
        <f>IF(A1340="","00:01",Table135672[[#This Row],[DateTime]]-A1340)*24*60</f>
        <v>0.98333333269692957</v>
      </c>
      <c r="P1339" s="6">
        <f>IF(G1400="",0,(Table135672[[#This Row],[ExecutionTimeHours]]-G1400)/Table135672[[#This Row],[TimespanSoft]])</f>
        <v>17.534063047111434</v>
      </c>
      <c r="Q1339" s="7">
        <f>IF(A1400="","01:00",Table135672[[#This Row],[DateTime]]-A1400)*24</f>
        <v>1.0486111110658385</v>
      </c>
      <c r="R1339" s="2">
        <f>Table135672[[#This Row],[HoursDelta]]*60</f>
        <v>7.2094067845386718</v>
      </c>
      <c r="S1339" s="2">
        <f>IF(Table135672[[#This Row],[StartToEndDelta]]&gt;0,Table135672[[#This Row],[ExTimeFinishedDelta]]/Table135672[[#This Row],[StartToEndDelta]],0)</f>
        <v>0</v>
      </c>
      <c r="T1339" s="2">
        <f>Table135672[[#This Row],[HoursDeltaSoft]]</f>
        <v>17.534063047111434</v>
      </c>
    </row>
    <row r="1340" spans="1:20" x14ac:dyDescent="0.25">
      <c r="A1340" s="1">
        <v>40719.648159722223</v>
      </c>
      <c r="B1340">
        <v>24</v>
      </c>
      <c r="C1340">
        <v>20</v>
      </c>
      <c r="D1340">
        <v>41.237050056457498</v>
      </c>
      <c r="E1340">
        <v>98295</v>
      </c>
      <c r="F1340">
        <v>81648</v>
      </c>
      <c r="G1340">
        <v>7534.7606772222198</v>
      </c>
      <c r="H1340">
        <v>7311.0626322222197</v>
      </c>
      <c r="I1340">
        <v>12614.7680702778</v>
      </c>
      <c r="J1340">
        <f t="shared" si="40"/>
        <v>4</v>
      </c>
      <c r="K1340">
        <f t="shared" si="41"/>
        <v>16647</v>
      </c>
      <c r="L1340">
        <f>IF(G1341="",0,(Table135672[[#This Row],[ExecutionTimeHours]]-G1341)/Table135672[[#This Row],[Timespan]])</f>
        <v>4.4197916710049566E-3</v>
      </c>
      <c r="M1340" s="2">
        <f>IF(H1341="",0,(Table135672[[#This Row],[ExecutionTimeFinished]]-H1341)/Table135672[[#This Row],[Timespan]])</f>
        <v>0</v>
      </c>
      <c r="N1340" s="2">
        <f>IF(I1341="",0,(Table135672[[#This Row],[StartToEndTimeFinished]]-I1341)/Table135672[[#This Row],[Timespan]])</f>
        <v>0</v>
      </c>
      <c r="O1340" s="6">
        <f>IF(A1341="","00:01",Table135672[[#This Row],[DateTime]]-A1341)*24*60</f>
        <v>1.0666666645556688</v>
      </c>
      <c r="P1340" s="6">
        <f>IF(G1401="",0,(Table135672[[#This Row],[ExecutionTimeHours]]-G1401)/Table135672[[#This Row],[TimespanSoft]])</f>
        <v>17.749627215934865</v>
      </c>
      <c r="Q1340" s="7">
        <f>IF(A1401="","01:00",Table135672[[#This Row],[DateTime]]-A1401)*24</f>
        <v>1.0491666667512618</v>
      </c>
      <c r="R1340" s="2">
        <f>Table135672[[#This Row],[HoursDelta]]*60</f>
        <v>0.26518750026029742</v>
      </c>
      <c r="S1340" s="2">
        <f>IF(Table135672[[#This Row],[StartToEndDelta]]&gt;0,Table135672[[#This Row],[ExTimeFinishedDelta]]/Table135672[[#This Row],[StartToEndDelta]],0)</f>
        <v>0</v>
      </c>
      <c r="T1340" s="2">
        <f>Table135672[[#This Row],[HoursDeltaSoft]]</f>
        <v>17.749627215934865</v>
      </c>
    </row>
    <row r="1341" spans="1:20" x14ac:dyDescent="0.25">
      <c r="A1341" s="1">
        <v>40719.647418981483</v>
      </c>
      <c r="B1341">
        <v>24</v>
      </c>
      <c r="C1341">
        <v>24</v>
      </c>
      <c r="D1341">
        <v>13.5958509196838</v>
      </c>
      <c r="E1341">
        <v>98295</v>
      </c>
      <c r="F1341">
        <v>80979</v>
      </c>
      <c r="G1341">
        <v>7534.75596277778</v>
      </c>
      <c r="H1341">
        <v>7311.0626322222197</v>
      </c>
      <c r="I1341">
        <v>12614.7680702778</v>
      </c>
      <c r="J1341">
        <f t="shared" si="40"/>
        <v>0</v>
      </c>
      <c r="K1341">
        <f t="shared" si="41"/>
        <v>17316</v>
      </c>
      <c r="L1341">
        <f>IF(G1342="",0,(Table135672[[#This Row],[ExecutionTimeHours]]-G1342)/Table135672[[#This Row],[Timespan]])</f>
        <v>1.0437431621254564E-2</v>
      </c>
      <c r="M1341" s="2">
        <f>IF(H1342="",0,(Table135672[[#This Row],[ExecutionTimeFinished]]-H1342)/Table135672[[#This Row],[Timespan]])</f>
        <v>0.38270600823048151</v>
      </c>
      <c r="N1341" s="2">
        <f>IF(I1342="",0,(Table135672[[#This Row],[StartToEndTimeFinished]]-I1342)/Table135672[[#This Row],[Timespan]])</f>
        <v>1.5301502624751451</v>
      </c>
      <c r="O1341" s="6">
        <f>IF(A1342="","00:01",Table135672[[#This Row],[DateTime]]-A1342)*24*60</f>
        <v>1.0166666738223284</v>
      </c>
      <c r="P1341" s="6">
        <f>IF(G1402="",0,(Table135672[[#This Row],[ExecutionTimeHours]]-G1402)/Table135672[[#This Row],[TimespanSoft]])</f>
        <v>18.06364007422691</v>
      </c>
      <c r="Q1341" s="7">
        <f>IF(A1402="","01:00",Table135672[[#This Row],[DateTime]]-A1402)*24</f>
        <v>1.0480555555550382</v>
      </c>
      <c r="R1341" s="2">
        <f>Table135672[[#This Row],[HoursDelta]]*60</f>
        <v>0.6262458972752738</v>
      </c>
      <c r="S1341" s="2">
        <f>IF(Table135672[[#This Row],[StartToEndDelta]]&gt;0,Table135672[[#This Row],[ExTimeFinishedDelta]]/Table135672[[#This Row],[StartToEndDelta]],0)</f>
        <v>0.25011008239898136</v>
      </c>
      <c r="T1341" s="2">
        <f>Table135672[[#This Row],[HoursDeltaSoft]]</f>
        <v>18.06364007422691</v>
      </c>
    </row>
    <row r="1342" spans="1:20" x14ac:dyDescent="0.25">
      <c r="A1342" s="1">
        <v>40719.64671296296</v>
      </c>
      <c r="B1342">
        <v>24</v>
      </c>
      <c r="C1342">
        <v>23</v>
      </c>
      <c r="D1342">
        <v>10.780988057454399</v>
      </c>
      <c r="E1342">
        <v>98295</v>
      </c>
      <c r="F1342">
        <v>81151</v>
      </c>
      <c r="G1342">
        <v>7534.7453513888904</v>
      </c>
      <c r="H1342">
        <v>7310.6735477777802</v>
      </c>
      <c r="I1342">
        <v>12613.212417500001</v>
      </c>
      <c r="J1342">
        <f t="shared" si="40"/>
        <v>1</v>
      </c>
      <c r="K1342">
        <f t="shared" si="41"/>
        <v>17144</v>
      </c>
      <c r="L1342">
        <f>IF(G1343="",0,(Table135672[[#This Row],[ExecutionTimeHours]]-G1343)/Table135672[[#This Row],[Timespan]])</f>
        <v>2.0647043001479817E-2</v>
      </c>
      <c r="M1342" s="2">
        <f>IF(H1343="",0,(Table135672[[#This Row],[ExecutionTimeFinished]]-H1343)/Table135672[[#This Row],[Timespan]])</f>
        <v>0.30981747294392914</v>
      </c>
      <c r="N1342" s="2">
        <f>IF(I1343="",0,(Table135672[[#This Row],[StartToEndTimeFinished]]-I1343)/Table135672[[#This Row],[Timespan]])</f>
        <v>1.2710922035524201</v>
      </c>
      <c r="O1342" s="6">
        <f>IF(A1343="","00:01",Table135672[[#This Row],[DateTime]]-A1343)*24*60</f>
        <v>1.0333333339076489</v>
      </c>
      <c r="P1342" s="6">
        <f>IF(G1403="",0,(Table135672[[#This Row],[ExecutionTimeHours]]-G1403)/Table135672[[#This Row],[TimespanSoft]])</f>
        <v>18.398623543038653</v>
      </c>
      <c r="Q1342" s="7">
        <f>IF(A1403="","01:00",Table135672[[#This Row],[DateTime]]-A1403)*24</f>
        <v>1.0477777777123265</v>
      </c>
      <c r="R1342" s="2">
        <f>Table135672[[#This Row],[HoursDelta]]*60</f>
        <v>1.2388225800887891</v>
      </c>
      <c r="S1342" s="2">
        <f>IF(Table135672[[#This Row],[StartToEndDelta]]&gt;0,Table135672[[#This Row],[ExTimeFinishedDelta]]/Table135672[[#This Row],[StartToEndDelta]],0)</f>
        <v>0.24374114802848934</v>
      </c>
      <c r="T1342" s="2">
        <f>Table135672[[#This Row],[HoursDeltaSoft]]</f>
        <v>18.398623543038653</v>
      </c>
    </row>
    <row r="1343" spans="1:20" x14ac:dyDescent="0.25">
      <c r="A1343" s="1">
        <v>40719.645995370367</v>
      </c>
      <c r="B1343">
        <v>24</v>
      </c>
      <c r="C1343">
        <v>22</v>
      </c>
      <c r="D1343">
        <v>12.716152826945001</v>
      </c>
      <c r="E1343">
        <v>98295</v>
      </c>
      <c r="F1343">
        <v>80703</v>
      </c>
      <c r="G1343">
        <v>7534.7240161111104</v>
      </c>
      <c r="H1343">
        <v>7310.3534030555602</v>
      </c>
      <c r="I1343">
        <v>12611.8989555556</v>
      </c>
      <c r="J1343">
        <f t="shared" si="40"/>
        <v>2</v>
      </c>
      <c r="K1343">
        <f t="shared" si="41"/>
        <v>17592</v>
      </c>
      <c r="L1343">
        <f>IF(G1344="",0,(Table135672[[#This Row],[ExecutionTimeHours]]-G1344)/Table135672[[#This Row],[Timespan]])</f>
        <v>4.8005641409919565E-2</v>
      </c>
      <c r="M1343" s="2">
        <f>IF(H1344="",0,(Table135672[[#This Row],[ExecutionTimeFinished]]-H1344)/Table135672[[#This Row],[Timespan]])</f>
        <v>0.32517846415081209</v>
      </c>
      <c r="N1343" s="2">
        <f>IF(I1344="",0,(Table135672[[#This Row],[StartToEndTimeFinished]]-I1344)/Table135672[[#This Row],[Timespan]])</f>
        <v>1.4384700115422568</v>
      </c>
      <c r="O1343" s="6">
        <f>IF(A1344="","00:01",Table135672[[#This Row],[DateTime]]-A1344)*24*60</f>
        <v>1.0833333246409893</v>
      </c>
      <c r="P1343" s="6">
        <f>IF(G1404="",0,(Table135672[[#This Row],[ExecutionTimeHours]]-G1404)/Table135672[[#This Row],[TimespanSoft]])</f>
        <v>18.76022932248787</v>
      </c>
      <c r="Q1343" s="7">
        <f>IF(A1404="","01:00",Table135672[[#This Row],[DateTime]]-A1404)*24</f>
        <v>1.0477777777123265</v>
      </c>
      <c r="R1343" s="2">
        <f>Table135672[[#This Row],[HoursDelta]]*60</f>
        <v>2.8803384845951738</v>
      </c>
      <c r="S1343" s="2">
        <f>IF(Table135672[[#This Row],[StartToEndDelta]]&gt;0,Table135672[[#This Row],[ExTimeFinishedDelta]]/Table135672[[#This Row],[StartToEndDelta]],0)</f>
        <v>0.22605856329404581</v>
      </c>
      <c r="T1343" s="2">
        <f>Table135672[[#This Row],[HoursDeltaSoft]]</f>
        <v>18.76022932248787</v>
      </c>
    </row>
    <row r="1344" spans="1:20" x14ac:dyDescent="0.25">
      <c r="A1344" s="1">
        <v>40719.645243055558</v>
      </c>
      <c r="B1344">
        <v>24</v>
      </c>
      <c r="C1344">
        <v>21</v>
      </c>
      <c r="D1344">
        <v>19.048440265158799</v>
      </c>
      <c r="E1344">
        <v>98295</v>
      </c>
      <c r="F1344">
        <v>80662</v>
      </c>
      <c r="G1344">
        <v>7534.6720100000002</v>
      </c>
      <c r="H1344">
        <v>7310.00112638889</v>
      </c>
      <c r="I1344">
        <v>12610.3406130556</v>
      </c>
      <c r="J1344">
        <f t="shared" si="40"/>
        <v>3</v>
      </c>
      <c r="K1344">
        <f t="shared" si="41"/>
        <v>17633</v>
      </c>
      <c r="L1344">
        <f>IF(G1345="",0,(Table135672[[#This Row],[ExecutionTimeHours]]-G1345)/Table135672[[#This Row],[Timespan]])</f>
        <v>5.4191525455283225E-2</v>
      </c>
      <c r="M1344" s="2">
        <f>IF(H1345="",0,(Table135672[[#This Row],[ExecutionTimeFinished]]-H1345)/Table135672[[#This Row],[Timespan]])</f>
        <v>0.64511581962790643</v>
      </c>
      <c r="N1344" s="2">
        <f>IF(I1345="",0,(Table135672[[#This Row],[StartToEndTimeFinished]]-I1345)/Table135672[[#This Row],[Timespan]])</f>
        <v>2.7444940695732369</v>
      </c>
      <c r="O1344" s="6">
        <f>IF(A1345="","00:01",Table135672[[#This Row],[DateTime]]-A1345)*24*60</f>
        <v>0.98333333269692957</v>
      </c>
      <c r="P1344" s="6">
        <f>IF(G1405="",0,(Table135672[[#This Row],[ExecutionTimeHours]]-G1405)/Table135672[[#This Row],[TimespanSoft]])</f>
        <v>19.065776892359516</v>
      </c>
      <c r="Q1344" s="7">
        <f>IF(A1405="","01:00",Table135672[[#This Row],[DateTime]]-A1405)*24</f>
        <v>1.0458333333372138</v>
      </c>
      <c r="R1344" s="2">
        <f>Table135672[[#This Row],[HoursDelta]]*60</f>
        <v>3.2514915273169933</v>
      </c>
      <c r="S1344" s="2">
        <f>IF(Table135672[[#This Row],[StartToEndDelta]]&gt;0,Table135672[[#This Row],[ExTimeFinishedDelta]]/Table135672[[#This Row],[StartToEndDelta]],0)</f>
        <v>0.23505819406934284</v>
      </c>
      <c r="T1344" s="2">
        <f>Table135672[[#This Row],[HoursDeltaSoft]]</f>
        <v>19.065776892359516</v>
      </c>
    </row>
    <row r="1345" spans="1:20" x14ac:dyDescent="0.25">
      <c r="A1345" s="1">
        <v>40719.644560185188</v>
      </c>
      <c r="B1345">
        <v>24</v>
      </c>
      <c r="C1345">
        <v>19</v>
      </c>
      <c r="D1345">
        <v>22.472363154093401</v>
      </c>
      <c r="E1345">
        <v>98295</v>
      </c>
      <c r="F1345">
        <v>80208</v>
      </c>
      <c r="G1345">
        <v>7534.6187216666704</v>
      </c>
      <c r="H1345">
        <v>7309.3667624999998</v>
      </c>
      <c r="I1345">
        <v>12607.641860555599</v>
      </c>
      <c r="J1345">
        <f t="shared" si="40"/>
        <v>5</v>
      </c>
      <c r="K1345">
        <f t="shared" si="41"/>
        <v>18087</v>
      </c>
      <c r="L1345">
        <f>IF(G1346="",0,(Table135672[[#This Row],[ExecutionTimeHours]]-G1346)/Table135672[[#This Row],[Timespan]])</f>
        <v>8.2487157895122148E-2</v>
      </c>
      <c r="M1345" s="2">
        <f>IF(H1346="",0,(Table135672[[#This Row],[ExecutionTimeFinished]]-H1346)/Table135672[[#This Row],[Timespan]])</f>
        <v>0.43319043411155689</v>
      </c>
      <c r="N1345" s="2">
        <f>IF(I1346="",0,(Table135672[[#This Row],[StartToEndTimeFinished]]-I1346)/Table135672[[#This Row],[Timespan]])</f>
        <v>1.4647311372968892</v>
      </c>
      <c r="O1345" s="6">
        <f>IF(A1346="","00:01",Table135672[[#This Row],[DateTime]]-A1346)*24*60</f>
        <v>1.0166666738223284</v>
      </c>
      <c r="P1345" s="6">
        <f>IF(G1406="",0,(Table135672[[#This Row],[ExecutionTimeHours]]-G1406)/Table135672[[#This Row],[TimespanSoft]])</f>
        <v>19.339368725963681</v>
      </c>
      <c r="Q1345" s="7">
        <f>IF(A1406="","01:00",Table135672[[#This Row],[DateTime]]-A1406)*24</f>
        <v>1.0463888890226372</v>
      </c>
      <c r="R1345" s="2">
        <f>Table135672[[#This Row],[HoursDelta]]*60</f>
        <v>4.9492294737073292</v>
      </c>
      <c r="S1345" s="2">
        <f>IF(Table135672[[#This Row],[StartToEndDelta]]&gt;0,Table135672[[#This Row],[ExTimeFinishedDelta]]/Table135672[[#This Row],[StartToEndDelta]],0)</f>
        <v>0.29574740584199971</v>
      </c>
      <c r="T1345" s="2">
        <f>Table135672[[#This Row],[HoursDeltaSoft]]</f>
        <v>19.339368725963681</v>
      </c>
    </row>
    <row r="1346" spans="1:20" x14ac:dyDescent="0.25">
      <c r="A1346" s="1">
        <v>40719.643854166665</v>
      </c>
      <c r="B1346">
        <v>24</v>
      </c>
      <c r="C1346">
        <v>18</v>
      </c>
      <c r="D1346">
        <v>32.800975481669099</v>
      </c>
      <c r="E1346">
        <v>98295</v>
      </c>
      <c r="F1346">
        <v>78965</v>
      </c>
      <c r="G1346">
        <v>7534.5348597222201</v>
      </c>
      <c r="H1346">
        <v>7308.92635222222</v>
      </c>
      <c r="I1346">
        <v>12606.152717222199</v>
      </c>
      <c r="J1346">
        <f t="shared" si="40"/>
        <v>6</v>
      </c>
      <c r="K1346">
        <f t="shared" si="41"/>
        <v>19330</v>
      </c>
      <c r="L1346">
        <f>IF(G1347="",0,(Table135672[[#This Row],[ExecutionTimeHours]]-G1347)/Table135672[[#This Row],[Timespan]])</f>
        <v>0.10279141458430108</v>
      </c>
      <c r="M1346" s="2">
        <f>IF(H1347="",0,(Table135672[[#This Row],[ExecutionTimeFinished]]-H1347)/Table135672[[#This Row],[Timespan]])</f>
        <v>0</v>
      </c>
      <c r="N1346" s="2">
        <f>IF(I1347="",0,(Table135672[[#This Row],[StartToEndTimeFinished]]-I1347)/Table135672[[#This Row],[Timespan]])</f>
        <v>0</v>
      </c>
      <c r="O1346" s="6">
        <f>IF(A1347="","00:01",Table135672[[#This Row],[DateTime]]-A1347)*24*60</f>
        <v>1.0999999952036887</v>
      </c>
      <c r="P1346" s="6">
        <f>IF(G1407="",0,(Table135672[[#This Row],[ExecutionTimeHours]]-G1407)/Table135672[[#This Row],[TimespanSoft]])</f>
        <v>19.635166491627203</v>
      </c>
      <c r="Q1346" s="7">
        <f>IF(A1407="","01:00",Table135672[[#This Row],[DateTime]]-A1407)*24</f>
        <v>1.0461111110053025</v>
      </c>
      <c r="R1346" s="2">
        <f>Table135672[[#This Row],[HoursDelta]]*60</f>
        <v>6.1674848750580651</v>
      </c>
      <c r="S1346" s="2">
        <f>IF(Table135672[[#This Row],[StartToEndDelta]]&gt;0,Table135672[[#This Row],[ExTimeFinishedDelta]]/Table135672[[#This Row],[StartToEndDelta]],0)</f>
        <v>0</v>
      </c>
      <c r="T1346" s="2">
        <f>Table135672[[#This Row],[HoursDeltaSoft]]</f>
        <v>19.635166491627203</v>
      </c>
    </row>
    <row r="1347" spans="1:20" x14ac:dyDescent="0.25">
      <c r="A1347" s="1">
        <v>40719.643090277779</v>
      </c>
      <c r="B1347">
        <v>24</v>
      </c>
      <c r="C1347">
        <v>18</v>
      </c>
      <c r="D1347">
        <v>33.057715733846003</v>
      </c>
      <c r="E1347">
        <v>98295</v>
      </c>
      <c r="F1347">
        <v>79176</v>
      </c>
      <c r="G1347">
        <v>7534.4217891666704</v>
      </c>
      <c r="H1347">
        <v>7308.92635222222</v>
      </c>
      <c r="I1347">
        <v>12606.152717222199</v>
      </c>
      <c r="J1347">
        <f t="shared" ref="J1347:J1410" si="42">B1347-C1347</f>
        <v>6</v>
      </c>
      <c r="K1347">
        <f t="shared" ref="K1347:K1410" si="43">E1347-F1347</f>
        <v>19119</v>
      </c>
      <c r="L1347">
        <f>IF(G1348="",0,(Table135672[[#This Row],[ExecutionTimeHours]]-G1348)/Table135672[[#This Row],[Timespan]])</f>
        <v>0.10352611077265685</v>
      </c>
      <c r="M1347" s="2">
        <f>IF(H1348="",0,(Table135672[[#This Row],[ExecutionTimeFinished]]-H1348)/Table135672[[#This Row],[Timespan]])</f>
        <v>0.27446416576487576</v>
      </c>
      <c r="N1347" s="2">
        <f>IF(I1348="",0,(Table135672[[#This Row],[StartToEndTimeFinished]]-I1348)/Table135672[[#This Row],[Timespan]])</f>
        <v>1.4417277730998173</v>
      </c>
      <c r="O1347" s="6">
        <f>IF(A1348="","00:01",Table135672[[#This Row],[DateTime]]-A1348)*24*60</f>
        <v>1.000000003259629</v>
      </c>
      <c r="P1347" s="6">
        <f>IF(G1408="",0,(Table135672[[#This Row],[ExecutionTimeHours]]-G1408)/Table135672[[#This Row],[TimespanSoft]])</f>
        <v>19.942189043688902</v>
      </c>
      <c r="Q1347" s="7">
        <f>IF(A1408="","01:00",Table135672[[#This Row],[DateTime]]-A1408)*24</f>
        <v>1.0447222223156132</v>
      </c>
      <c r="R1347" s="2">
        <f>Table135672[[#This Row],[HoursDelta]]*60</f>
        <v>6.2115666463594108</v>
      </c>
      <c r="S1347" s="2">
        <f>IF(Table135672[[#This Row],[StartToEndDelta]]&gt;0,Table135672[[#This Row],[ExTimeFinishedDelta]]/Table135672[[#This Row],[StartToEndDelta]],0)</f>
        <v>0.1903716990723972</v>
      </c>
      <c r="T1347" s="2">
        <f>Table135672[[#This Row],[HoursDeltaSoft]]</f>
        <v>19.942189043688902</v>
      </c>
    </row>
    <row r="1348" spans="1:20" x14ac:dyDescent="0.25">
      <c r="A1348" s="1">
        <v>40719.642395833333</v>
      </c>
      <c r="B1348">
        <v>24</v>
      </c>
      <c r="C1348">
        <v>17</v>
      </c>
      <c r="D1348">
        <v>30.658321380615199</v>
      </c>
      <c r="E1348">
        <v>98295</v>
      </c>
      <c r="F1348">
        <v>79177</v>
      </c>
      <c r="G1348">
        <v>7534.3182630555602</v>
      </c>
      <c r="H1348">
        <v>7308.6518880555604</v>
      </c>
      <c r="I1348">
        <v>12604.7109894444</v>
      </c>
      <c r="J1348">
        <f t="shared" si="42"/>
        <v>7</v>
      </c>
      <c r="K1348">
        <f t="shared" si="43"/>
        <v>19118</v>
      </c>
      <c r="L1348">
        <f>IF(G1349="",0,(Table135672[[#This Row],[ExecutionTimeHours]]-G1349)/Table135672[[#This Row],[Timespan]])</f>
        <v>0.11922487572357926</v>
      </c>
      <c r="M1348" s="2">
        <f>IF(H1349="",0,(Table135672[[#This Row],[ExecutionTimeFinished]]-H1349)/Table135672[[#This Row],[Timespan]])</f>
        <v>0</v>
      </c>
      <c r="N1348" s="2">
        <f>IF(I1349="",0,(Table135672[[#This Row],[StartToEndTimeFinished]]-I1349)/Table135672[[#This Row],[Timespan]])</f>
        <v>0</v>
      </c>
      <c r="O1348" s="6">
        <f>IF(A1349="","00:01",Table135672[[#This Row],[DateTime]]-A1349)*24*60</f>
        <v>1.1166666657663882</v>
      </c>
      <c r="P1348" s="6">
        <f>IF(G1409="",0,(Table135672[[#This Row],[ExecutionTimeHours]]-G1409)/Table135672[[#This Row],[TimespanSoft]])</f>
        <v>20.175909140393387</v>
      </c>
      <c r="Q1348" s="7">
        <f>IF(A1409="","01:00",Table135672[[#This Row],[DateTime]]-A1409)*24</f>
        <v>1.0455555554945022</v>
      </c>
      <c r="R1348" s="2">
        <f>Table135672[[#This Row],[HoursDelta]]*60</f>
        <v>7.1534925434147558</v>
      </c>
      <c r="S1348" s="2">
        <f>IF(Table135672[[#This Row],[StartToEndDelta]]&gt;0,Table135672[[#This Row],[ExTimeFinishedDelta]]/Table135672[[#This Row],[StartToEndDelta]],0)</f>
        <v>0</v>
      </c>
      <c r="T1348" s="2">
        <f>Table135672[[#This Row],[HoursDeltaSoft]]</f>
        <v>20.175909140393387</v>
      </c>
    </row>
    <row r="1349" spans="1:20" x14ac:dyDescent="0.25">
      <c r="A1349" s="1">
        <v>40719.64162037037</v>
      </c>
      <c r="B1349">
        <v>24</v>
      </c>
      <c r="C1349">
        <v>17</v>
      </c>
      <c r="D1349">
        <v>34.984847386678098</v>
      </c>
      <c r="E1349">
        <v>98295</v>
      </c>
      <c r="F1349">
        <v>79301</v>
      </c>
      <c r="G1349">
        <v>7534.1851286111096</v>
      </c>
      <c r="H1349">
        <v>7308.6518880555604</v>
      </c>
      <c r="I1349">
        <v>12604.7109894444</v>
      </c>
      <c r="J1349">
        <f t="shared" si="42"/>
        <v>7</v>
      </c>
      <c r="K1349">
        <f t="shared" si="43"/>
        <v>18994</v>
      </c>
      <c r="L1349">
        <f>IF(G1350="",0,(Table135672[[#This Row],[ExecutionTimeHours]]-G1350)/Table135672[[#This Row],[Timespan]])</f>
        <v>0.11704083294764646</v>
      </c>
      <c r="M1349" s="2">
        <f>IF(H1350="",0,(Table135672[[#This Row],[ExecutionTimeFinished]]-H1350)/Table135672[[#This Row],[Timespan]])</f>
        <v>0.29765611015063814</v>
      </c>
      <c r="N1349" s="2">
        <f>IF(I1350="",0,(Table135672[[#This Row],[StartToEndTimeFinished]]-I1350)/Table135672[[#This Row],[Timespan]])</f>
        <v>1.0086544411123963</v>
      </c>
      <c r="O1349" s="6">
        <f>IF(A1350="","00:01",Table135672[[#This Row],[DateTime]]-A1350)*24*60</f>
        <v>1.000000003259629</v>
      </c>
      <c r="P1349" s="6">
        <f>IF(G1410="",0,(Table135672[[#This Row],[ExecutionTimeHours]]-G1410)/Table135672[[#This Row],[TimespanSoft]])</f>
        <v>20.469178067447896</v>
      </c>
      <c r="Q1349" s="7">
        <f>IF(A1410="","01:00",Table135672[[#This Row],[DateTime]]-A1410)*24</f>
        <v>1.0436111111193895</v>
      </c>
      <c r="R1349" s="2">
        <f>Table135672[[#This Row],[HoursDelta]]*60</f>
        <v>7.0224499768587876</v>
      </c>
      <c r="S1349" s="2">
        <f>IF(Table135672[[#This Row],[StartToEndDelta]]&gt;0,Table135672[[#This Row],[ExTimeFinishedDelta]]/Table135672[[#This Row],[StartToEndDelta]],0)</f>
        <v>0.29510216583428472</v>
      </c>
      <c r="T1349" s="2">
        <f>Table135672[[#This Row],[HoursDeltaSoft]]</f>
        <v>20.469178067447896</v>
      </c>
    </row>
    <row r="1350" spans="1:20" x14ac:dyDescent="0.25">
      <c r="A1350" s="1">
        <v>40719.640925925924</v>
      </c>
      <c r="B1350">
        <v>24</v>
      </c>
      <c r="C1350">
        <v>17</v>
      </c>
      <c r="D1350">
        <v>37.450324376424199</v>
      </c>
      <c r="E1350">
        <v>98295</v>
      </c>
      <c r="F1350">
        <v>79477</v>
      </c>
      <c r="G1350">
        <v>7534.0680877777804</v>
      </c>
      <c r="H1350">
        <v>7308.3542319444396</v>
      </c>
      <c r="I1350">
        <v>12603.702335</v>
      </c>
      <c r="J1350">
        <f t="shared" si="42"/>
        <v>7</v>
      </c>
      <c r="K1350">
        <f t="shared" si="43"/>
        <v>18818</v>
      </c>
      <c r="L1350">
        <f>IF(G1351="",0,(Table135672[[#This Row],[ExecutionTimeHours]]-G1351)/Table135672[[#This Row],[Timespan]])</f>
        <v>0.13002436001626663</v>
      </c>
      <c r="M1350" s="2">
        <f>IF(H1351="",0,(Table135672[[#This Row],[ExecutionTimeFinished]]-H1351)/Table135672[[#This Row],[Timespan]])</f>
        <v>0.32422538721058336</v>
      </c>
      <c r="N1350" s="2">
        <f>IF(I1351="",0,(Table135672[[#This Row],[StartToEndTimeFinished]]-I1351)/Table135672[[#This Row],[Timespan]])</f>
        <v>1.2791623179868368</v>
      </c>
      <c r="O1350" s="6">
        <f>IF(A1351="","00:01",Table135672[[#This Row],[DateTime]]-A1351)*24*60</f>
        <v>1.0833333246409893</v>
      </c>
      <c r="P1350" s="6">
        <f>IF(G1411="",0,(Table135672[[#This Row],[ExecutionTimeHours]]-G1411)/Table135672[[#This Row],[TimespanSoft]])</f>
        <v>20.817297339862911</v>
      </c>
      <c r="Q1350" s="7">
        <f>IF(A1411="","01:00",Table135672[[#This Row],[DateTime]]-A1411)*24</f>
        <v>1.0444444444729015</v>
      </c>
      <c r="R1350" s="2">
        <f>Table135672[[#This Row],[HoursDelta]]*60</f>
        <v>7.8014616009759976</v>
      </c>
      <c r="S1350" s="2">
        <f>IF(Table135672[[#This Row],[StartToEndDelta]]&gt;0,Table135672[[#This Row],[ExTimeFinishedDelta]]/Table135672[[#This Row],[StartToEndDelta]],0)</f>
        <v>0.25346696244215022</v>
      </c>
      <c r="T1350" s="2">
        <f>Table135672[[#This Row],[HoursDeltaSoft]]</f>
        <v>20.817297339862911</v>
      </c>
    </row>
    <row r="1351" spans="1:20" x14ac:dyDescent="0.25">
      <c r="A1351" s="1">
        <v>40719.640173611115</v>
      </c>
      <c r="B1351">
        <v>24</v>
      </c>
      <c r="C1351">
        <v>16</v>
      </c>
      <c r="D1351">
        <v>41.318894068400098</v>
      </c>
      <c r="E1351">
        <v>98295</v>
      </c>
      <c r="F1351">
        <v>79069</v>
      </c>
      <c r="G1351">
        <v>7533.9272280555597</v>
      </c>
      <c r="H1351">
        <v>7308.0029877777797</v>
      </c>
      <c r="I1351">
        <v>12602.3165758333</v>
      </c>
      <c r="J1351">
        <f t="shared" si="42"/>
        <v>8</v>
      </c>
      <c r="K1351">
        <f t="shared" si="43"/>
        <v>19226</v>
      </c>
      <c r="L1351">
        <f>IF(G1352="",0,(Table135672[[#This Row],[ExecutionTimeHours]]-G1352)/Table135672[[#This Row],[Timespan]])</f>
        <v>0.13317424173952069</v>
      </c>
      <c r="M1351" s="2">
        <f>IF(H1352="",0,(Table135672[[#This Row],[ExecutionTimeFinished]]-H1352)/Table135672[[#This Row],[Timespan]])</f>
        <v>0</v>
      </c>
      <c r="N1351" s="2">
        <f>IF(I1352="",0,(Table135672[[#This Row],[StartToEndTimeFinished]]-I1352)/Table135672[[#This Row],[Timespan]])</f>
        <v>0</v>
      </c>
      <c r="O1351" s="6">
        <f>IF(A1352="","00:01",Table135672[[#This Row],[DateTime]]-A1352)*24*60</f>
        <v>1.1000000056810677</v>
      </c>
      <c r="P1351" s="6">
        <f>IF(G1412="",0,(Table135672[[#This Row],[ExecutionTimeHours]]-G1412)/Table135672[[#This Row],[TimespanSoft]])</f>
        <v>21.04074853498836</v>
      </c>
      <c r="Q1351" s="7">
        <f>IF(A1412="","01:00",Table135672[[#This Row],[DateTime]]-A1412)*24</f>
        <v>1.0438888889621012</v>
      </c>
      <c r="R1351" s="2">
        <f>Table135672[[#This Row],[HoursDelta]]*60</f>
        <v>7.9904545043712414</v>
      </c>
      <c r="S1351" s="2">
        <f>IF(Table135672[[#This Row],[StartToEndDelta]]&gt;0,Table135672[[#This Row],[ExTimeFinishedDelta]]/Table135672[[#This Row],[StartToEndDelta]],0)</f>
        <v>0</v>
      </c>
      <c r="T1351" s="2">
        <f>Table135672[[#This Row],[HoursDeltaSoft]]</f>
        <v>21.04074853498836</v>
      </c>
    </row>
    <row r="1352" spans="1:20" x14ac:dyDescent="0.25">
      <c r="A1352" s="1">
        <v>40719.639409722222</v>
      </c>
      <c r="B1352">
        <v>24</v>
      </c>
      <c r="C1352">
        <v>15</v>
      </c>
      <c r="D1352">
        <v>40.330728530883803</v>
      </c>
      <c r="E1352">
        <v>98295</v>
      </c>
      <c r="F1352">
        <v>79275</v>
      </c>
      <c r="G1352">
        <v>7533.7807363888896</v>
      </c>
      <c r="H1352">
        <v>7308.0029877777797</v>
      </c>
      <c r="I1352">
        <v>12602.3165758333</v>
      </c>
      <c r="J1352">
        <f t="shared" si="42"/>
        <v>9</v>
      </c>
      <c r="K1352">
        <f t="shared" si="43"/>
        <v>19020</v>
      </c>
      <c r="L1352">
        <f>IF(G1353="",0,(Table135672[[#This Row],[ExecutionTimeHours]]-G1353)/Table135672[[#This Row],[Timespan]])</f>
        <v>0.15716412439296124</v>
      </c>
      <c r="M1352" s="2">
        <f>IF(H1353="",0,(Table135672[[#This Row],[ExecutionTimeFinished]]-H1353)/Table135672[[#This Row],[Timespan]])</f>
        <v>0.52626666701120672</v>
      </c>
      <c r="N1352" s="2">
        <f>IF(I1353="",0,(Table135672[[#This Row],[StartToEndTimeFinished]]-I1353)/Table135672[[#This Row],[Timespan]])</f>
        <v>2.5730751428523879</v>
      </c>
      <c r="O1352" s="6">
        <f>IF(A1353="","00:01",Table135672[[#This Row],[DateTime]]-A1353)*24*60</f>
        <v>0.98333333269692957</v>
      </c>
      <c r="P1352" s="6">
        <f>IF(G1413="",0,(Table135672[[#This Row],[ExecutionTimeHours]]-G1413)/Table135672[[#This Row],[TimespanSoft]])</f>
        <v>21.261349652583309</v>
      </c>
      <c r="Q1352" s="7">
        <f>IF(A1413="","01:00",Table135672[[#This Row],[DateTime]]-A1413)*24</f>
        <v>1.0438888889621012</v>
      </c>
      <c r="R1352" s="2">
        <f>Table135672[[#This Row],[HoursDelta]]*60</f>
        <v>9.4298474635776746</v>
      </c>
      <c r="S1352" s="2">
        <f>IF(Table135672[[#This Row],[StartToEndDelta]]&gt;0,Table135672[[#This Row],[ExTimeFinishedDelta]]/Table135672[[#This Row],[StartToEndDelta]],0)</f>
        <v>0.2045282931099372</v>
      </c>
      <c r="T1352" s="2">
        <f>Table135672[[#This Row],[HoursDeltaSoft]]</f>
        <v>21.261349652583309</v>
      </c>
    </row>
    <row r="1353" spans="1:20" x14ac:dyDescent="0.25">
      <c r="A1353" s="1">
        <v>40719.638726851852</v>
      </c>
      <c r="B1353">
        <v>24</v>
      </c>
      <c r="C1353">
        <v>13</v>
      </c>
      <c r="D1353">
        <v>48.9701131184896</v>
      </c>
      <c r="E1353">
        <v>98295</v>
      </c>
      <c r="F1353">
        <v>78330</v>
      </c>
      <c r="G1353">
        <v>7533.6261916666699</v>
      </c>
      <c r="H1353">
        <v>7307.4854922222203</v>
      </c>
      <c r="I1353">
        <v>12599.786385277799</v>
      </c>
      <c r="J1353">
        <f t="shared" si="42"/>
        <v>11</v>
      </c>
      <c r="K1353">
        <f t="shared" si="43"/>
        <v>19965</v>
      </c>
      <c r="L1353">
        <f>IF(G1354="",0,(Table135672[[#This Row],[ExecutionTimeHours]]-G1354)/Table135672[[#This Row],[Timespan]])</f>
        <v>0.18321721372005961</v>
      </c>
      <c r="M1353" s="2">
        <f>IF(H1354="",0,(Table135672[[#This Row],[ExecutionTimeFinished]]-H1354)/Table135672[[#This Row],[Timespan]])</f>
        <v>0</v>
      </c>
      <c r="N1353" s="2">
        <f>IF(I1354="",0,(Table135672[[#This Row],[StartToEndTimeFinished]]-I1354)/Table135672[[#This Row],[Timespan]])</f>
        <v>0</v>
      </c>
      <c r="O1353" s="6">
        <f>IF(A1354="","00:01",Table135672[[#This Row],[DateTime]]-A1354)*24*60</f>
        <v>1.0166666633449495</v>
      </c>
      <c r="P1353" s="6">
        <f>IF(G1414="",0,(Table135672[[#This Row],[ExecutionTimeHours]]-G1414)/Table135672[[#This Row],[TimespanSoft]])</f>
        <v>21.459419807404366</v>
      </c>
      <c r="Q1353" s="7">
        <f>IF(A1414="","01:00",Table135672[[#This Row],[DateTime]]-A1414)*24</f>
        <v>1.0461111111799255</v>
      </c>
      <c r="R1353" s="2">
        <f>Table135672[[#This Row],[HoursDelta]]*60</f>
        <v>10.993032823203578</v>
      </c>
      <c r="S1353" s="2">
        <f>IF(Table135672[[#This Row],[StartToEndDelta]]&gt;0,Table135672[[#This Row],[ExTimeFinishedDelta]]/Table135672[[#This Row],[StartToEndDelta]],0)</f>
        <v>0</v>
      </c>
      <c r="T1353" s="2">
        <f>Table135672[[#This Row],[HoursDeltaSoft]]</f>
        <v>21.459419807404366</v>
      </c>
    </row>
    <row r="1354" spans="1:20" x14ac:dyDescent="0.25">
      <c r="A1354" s="1">
        <v>40719.638020833336</v>
      </c>
      <c r="B1354">
        <v>24</v>
      </c>
      <c r="C1354">
        <v>13</v>
      </c>
      <c r="D1354">
        <v>48.9161771138509</v>
      </c>
      <c r="E1354">
        <v>98295</v>
      </c>
      <c r="F1354">
        <v>77578</v>
      </c>
      <c r="G1354">
        <v>7533.4399208333298</v>
      </c>
      <c r="H1354">
        <v>7307.4854922222203</v>
      </c>
      <c r="I1354">
        <v>12599.786385277799</v>
      </c>
      <c r="J1354">
        <f t="shared" si="42"/>
        <v>11</v>
      </c>
      <c r="K1354">
        <f t="shared" si="43"/>
        <v>20717</v>
      </c>
      <c r="L1354">
        <f>IF(G1355="",0,(Table135672[[#This Row],[ExecutionTimeHours]]-G1355)/Table135672[[#This Row],[Timespan]])</f>
        <v>0.19237055492298527</v>
      </c>
      <c r="M1354" s="2">
        <f>IF(H1355="",0,(Table135672[[#This Row],[ExecutionTimeFinished]]-H1355)/Table135672[[#This Row],[Timespan]])</f>
        <v>0.39194194316249203</v>
      </c>
      <c r="N1354" s="2">
        <f>IF(I1355="",0,(Table135672[[#This Row],[StartToEndTimeFinished]]-I1355)/Table135672[[#This Row],[Timespan]])</f>
        <v>1.3760916622141734</v>
      </c>
      <c r="O1354" s="6">
        <f>IF(A1355="","00:01",Table135672[[#This Row],[DateTime]]-A1355)*24*60</f>
        <v>1.000000003259629</v>
      </c>
      <c r="P1354" s="6">
        <f>IF(G1415="",0,(Table135672[[#This Row],[ExecutionTimeHours]]-G1415)/Table135672[[#This Row],[TimespanSoft]])</f>
        <v>21.619577157950172</v>
      </c>
      <c r="Q1354" s="7">
        <f>IF(A1415="","01:00",Table135672[[#This Row],[DateTime]]-A1415)*24</f>
        <v>1.0458333333372138</v>
      </c>
      <c r="R1354" s="2">
        <f>Table135672[[#This Row],[HoursDelta]]*60</f>
        <v>11.542233295379116</v>
      </c>
      <c r="S1354" s="2">
        <f>IF(Table135672[[#This Row],[StartToEndDelta]]&gt;0,Table135672[[#This Row],[ExTimeFinishedDelta]]/Table135672[[#This Row],[StartToEndDelta]],0)</f>
        <v>0.28482255501195719</v>
      </c>
      <c r="T1354" s="2">
        <f>Table135672[[#This Row],[HoursDeltaSoft]]</f>
        <v>21.619577157950172</v>
      </c>
    </row>
    <row r="1355" spans="1:20" x14ac:dyDescent="0.25">
      <c r="A1355" s="1">
        <v>40719.637326388889</v>
      </c>
      <c r="B1355">
        <v>24</v>
      </c>
      <c r="C1355">
        <v>12</v>
      </c>
      <c r="D1355">
        <v>57.042498270670599</v>
      </c>
      <c r="E1355">
        <v>98295</v>
      </c>
      <c r="F1355">
        <v>77741</v>
      </c>
      <c r="G1355">
        <v>7533.2475502777797</v>
      </c>
      <c r="H1355">
        <v>7307.0935502777802</v>
      </c>
      <c r="I1355">
        <v>12598.410293611099</v>
      </c>
      <c r="J1355">
        <f t="shared" si="42"/>
        <v>12</v>
      </c>
      <c r="K1355">
        <f t="shared" si="43"/>
        <v>20554</v>
      </c>
      <c r="L1355">
        <f>IF(G1356="",0,(Table135672[[#This Row],[ExecutionTimeHours]]-G1356)/Table135672[[#This Row],[Timespan]])</f>
        <v>0.19207868915207468</v>
      </c>
      <c r="M1355" s="2">
        <f>IF(H1356="",0,(Table135672[[#This Row],[ExecutionTimeFinished]]-H1356)/Table135672[[#This Row],[Timespan]])</f>
        <v>2.0384866186838004</v>
      </c>
      <c r="N1355" s="2">
        <f>IF(I1356="",0,(Table135672[[#This Row],[StartToEndTimeFinished]]-I1356)/Table135672[[#This Row],[Timespan]])</f>
        <v>6.0206634076707006</v>
      </c>
      <c r="O1355" s="6">
        <f>IF(A1356="","00:01",Table135672[[#This Row],[DateTime]]-A1356)*24*60</f>
        <v>1.0166666633449495</v>
      </c>
      <c r="P1355" s="6">
        <f>IF(G1416="",0,(Table135672[[#This Row],[ExecutionTimeHours]]-G1416)/Table135672[[#This Row],[TimespanSoft]])</f>
        <v>21.826601114153814</v>
      </c>
      <c r="Q1355" s="7">
        <f>IF(A1416="","01:00",Table135672[[#This Row],[DateTime]]-A1416)*24</f>
        <v>1.0466666666907258</v>
      </c>
      <c r="R1355" s="2">
        <f>Table135672[[#This Row],[HoursDelta]]*60</f>
        <v>11.524721349124482</v>
      </c>
      <c r="S1355" s="2">
        <f>IF(Table135672[[#This Row],[StartToEndDelta]]&gt;0,Table135672[[#This Row],[ExTimeFinishedDelta]]/Table135672[[#This Row],[StartToEndDelta]],0)</f>
        <v>0.33858172773562484</v>
      </c>
      <c r="T1355" s="2">
        <f>Table135672[[#This Row],[HoursDeltaSoft]]</f>
        <v>21.826601114153814</v>
      </c>
    </row>
    <row r="1356" spans="1:20" x14ac:dyDescent="0.25">
      <c r="A1356" s="1">
        <v>40719.636620370373</v>
      </c>
      <c r="B1356">
        <v>24</v>
      </c>
      <c r="C1356">
        <v>10</v>
      </c>
      <c r="D1356">
        <v>68.090151468912794</v>
      </c>
      <c r="E1356">
        <v>98295</v>
      </c>
      <c r="F1356">
        <v>77249</v>
      </c>
      <c r="G1356">
        <v>7533.0522702777798</v>
      </c>
      <c r="H1356">
        <v>7305.0210888888896</v>
      </c>
      <c r="I1356">
        <v>12592.2892858333</v>
      </c>
      <c r="J1356">
        <f t="shared" si="42"/>
        <v>14</v>
      </c>
      <c r="K1356">
        <f t="shared" si="43"/>
        <v>21046</v>
      </c>
      <c r="L1356">
        <f>IF(G1357="",0,(Table135672[[#This Row],[ExecutionTimeHours]]-G1357)/Table135672[[#This Row],[Timespan]])</f>
        <v>0.26433672333362113</v>
      </c>
      <c r="M1356" s="2">
        <f>IF(H1357="",0,(Table135672[[#This Row],[ExecutionTimeFinished]]-H1357)/Table135672[[#This Row],[Timespan]])</f>
        <v>0</v>
      </c>
      <c r="N1356" s="2">
        <f>IF(I1357="",0,(Table135672[[#This Row],[StartToEndTimeFinished]]-I1357)/Table135672[[#This Row],[Timespan]])</f>
        <v>0</v>
      </c>
      <c r="O1356" s="6">
        <f>IF(A1357="","00:01",Table135672[[#This Row],[DateTime]]-A1357)*24*60</f>
        <v>0.98333333269692957</v>
      </c>
      <c r="P1356" s="6">
        <f>IF(G1417="",0,(Table135672[[#This Row],[ExecutionTimeHours]]-G1417)/Table135672[[#This Row],[TimespanSoft]])</f>
        <v>22.023908004068875</v>
      </c>
      <c r="Q1356" s="7">
        <f>IF(A1417="","01:00",Table135672[[#This Row],[DateTime]]-A1417)*24</f>
        <v>1.0477777778869495</v>
      </c>
      <c r="R1356" s="2">
        <f>Table135672[[#This Row],[HoursDelta]]*60</f>
        <v>15.860203400017268</v>
      </c>
      <c r="S1356" s="2">
        <f>IF(Table135672[[#This Row],[StartToEndDelta]]&gt;0,Table135672[[#This Row],[ExTimeFinishedDelta]]/Table135672[[#This Row],[StartToEndDelta]],0)</f>
        <v>0</v>
      </c>
      <c r="T1356" s="2">
        <f>Table135672[[#This Row],[HoursDeltaSoft]]</f>
        <v>22.023908004068875</v>
      </c>
    </row>
    <row r="1357" spans="1:20" x14ac:dyDescent="0.25">
      <c r="A1357" s="1">
        <v>40719.635937500003</v>
      </c>
      <c r="B1357">
        <v>24</v>
      </c>
      <c r="C1357">
        <v>7</v>
      </c>
      <c r="D1357">
        <v>66.864606221516894</v>
      </c>
      <c r="E1357">
        <v>98295</v>
      </c>
      <c r="F1357">
        <v>77259</v>
      </c>
      <c r="G1357">
        <v>7532.79233916667</v>
      </c>
      <c r="H1357">
        <v>7305.0210888888896</v>
      </c>
      <c r="I1357">
        <v>12592.2892858333</v>
      </c>
      <c r="J1357">
        <f t="shared" si="42"/>
        <v>17</v>
      </c>
      <c r="K1357">
        <f t="shared" si="43"/>
        <v>21036</v>
      </c>
      <c r="L1357">
        <f>IF(G1358="",0,(Table135672[[#This Row],[ExecutionTimeHours]]-G1358)/Table135672[[#This Row],[Timespan]])</f>
        <v>0.29315382308092869</v>
      </c>
      <c r="M1357" s="2">
        <f>IF(H1358="",0,(Table135672[[#This Row],[ExecutionTimeFinished]]-H1358)/Table135672[[#This Row],[Timespan]])</f>
        <v>0</v>
      </c>
      <c r="N1357" s="2">
        <f>IF(I1358="",0,(Table135672[[#This Row],[StartToEndTimeFinished]]-I1358)/Table135672[[#This Row],[Timespan]])</f>
        <v>0</v>
      </c>
      <c r="O1357" s="6">
        <f>IF(A1358="","00:01",Table135672[[#This Row],[DateTime]]-A1358)*24*60</f>
        <v>1.0166666738223284</v>
      </c>
      <c r="P1357" s="6">
        <f>IF(G1418="",0,(Table135672[[#This Row],[ExecutionTimeHours]]-G1418)/Table135672[[#This Row],[TimespanSoft]])</f>
        <v>22.156590738532085</v>
      </c>
      <c r="Q1357" s="7">
        <f>IF(A1418="","01:00",Table135672[[#This Row],[DateTime]]-A1418)*24</f>
        <v>1.0500000001047738</v>
      </c>
      <c r="R1357" s="2">
        <f>Table135672[[#This Row],[HoursDelta]]*60</f>
        <v>17.58922938485572</v>
      </c>
      <c r="S1357" s="2">
        <f>IF(Table135672[[#This Row],[StartToEndDelta]]&gt;0,Table135672[[#This Row],[ExTimeFinishedDelta]]/Table135672[[#This Row],[StartToEndDelta]],0)</f>
        <v>0</v>
      </c>
      <c r="T1357" s="2">
        <f>Table135672[[#This Row],[HoursDeltaSoft]]</f>
        <v>22.156590738532085</v>
      </c>
    </row>
    <row r="1358" spans="1:20" x14ac:dyDescent="0.25">
      <c r="A1358" s="1">
        <v>40719.635231481479</v>
      </c>
      <c r="B1358">
        <v>24</v>
      </c>
      <c r="C1358">
        <v>7</v>
      </c>
      <c r="D1358">
        <v>72.040131886800097</v>
      </c>
      <c r="E1358">
        <v>98295</v>
      </c>
      <c r="F1358">
        <v>76915</v>
      </c>
      <c r="G1358">
        <v>7532.49429944444</v>
      </c>
      <c r="H1358">
        <v>7305.0210888888896</v>
      </c>
      <c r="I1358">
        <v>12592.2892858333</v>
      </c>
      <c r="J1358">
        <f t="shared" si="42"/>
        <v>17</v>
      </c>
      <c r="K1358">
        <f t="shared" si="43"/>
        <v>21380</v>
      </c>
      <c r="L1358">
        <f>IF(G1359="",0,(Table135672[[#This Row],[ExecutionTimeHours]]-G1359)/Table135672[[#This Row],[Timespan]])</f>
        <v>0.28393750055531475</v>
      </c>
      <c r="M1358" s="2">
        <f>IF(H1359="",0,(Table135672[[#This Row],[ExecutionTimeFinished]]-H1359)/Table135672[[#This Row],[Timespan]])</f>
        <v>0</v>
      </c>
      <c r="N1358" s="2">
        <f>IF(I1359="",0,(Table135672[[#This Row],[StartToEndTimeFinished]]-I1359)/Table135672[[#This Row],[Timespan]])</f>
        <v>0</v>
      </c>
      <c r="O1358" s="6">
        <f>IF(A1359="","00:01",Table135672[[#This Row],[DateTime]]-A1359)*24*60</f>
        <v>1.0666666645556688</v>
      </c>
      <c r="P1358" s="6">
        <f>IF(G1419="",0,(Table135672[[#This Row],[ExecutionTimeHours]]-G1419)/Table135672[[#This Row],[TimespanSoft]])</f>
        <v>22.220961377135151</v>
      </c>
      <c r="Q1358" s="7">
        <f>IF(A1419="","01:00",Table135672[[#This Row],[DateTime]]-A1419)*24</f>
        <v>1.0499999999301508</v>
      </c>
      <c r="R1358" s="2">
        <f>Table135672[[#This Row],[HoursDelta]]*60</f>
        <v>17.036250033318886</v>
      </c>
      <c r="S1358" s="2">
        <f>IF(Table135672[[#This Row],[StartToEndDelta]]&gt;0,Table135672[[#This Row],[ExTimeFinishedDelta]]/Table135672[[#This Row],[StartToEndDelta]],0)</f>
        <v>0</v>
      </c>
      <c r="T1358" s="2">
        <f>Table135672[[#This Row],[HoursDeltaSoft]]</f>
        <v>22.220961377135151</v>
      </c>
    </row>
    <row r="1359" spans="1:20" x14ac:dyDescent="0.25">
      <c r="A1359" s="1">
        <v>40719.63449074074</v>
      </c>
      <c r="B1359">
        <v>24</v>
      </c>
      <c r="C1359">
        <v>7</v>
      </c>
      <c r="D1359">
        <v>73.1541938781738</v>
      </c>
      <c r="E1359">
        <v>98295</v>
      </c>
      <c r="F1359">
        <v>77184</v>
      </c>
      <c r="G1359">
        <v>7532.1914327777804</v>
      </c>
      <c r="H1359">
        <v>7305.0210888888896</v>
      </c>
      <c r="I1359">
        <v>12592.2892858333</v>
      </c>
      <c r="J1359">
        <f t="shared" si="42"/>
        <v>17</v>
      </c>
      <c r="K1359">
        <f t="shared" si="43"/>
        <v>21111</v>
      </c>
      <c r="L1359">
        <f>IF(G1360="",0,(Table135672[[#This Row],[ExecutionTimeHours]]-G1360)/Table135672[[#This Row],[Timespan]])</f>
        <v>0.28976147636352134</v>
      </c>
      <c r="M1359" s="2">
        <f>IF(H1360="",0,(Table135672[[#This Row],[ExecutionTimeFinished]]-H1360)/Table135672[[#This Row],[Timespan]])</f>
        <v>1.5443390760882481</v>
      </c>
      <c r="N1359" s="2">
        <f>IF(I1360="",0,(Table135672[[#This Row],[StartToEndTimeFinished]]-I1360)/Table135672[[#This Row],[Timespan]])</f>
        <v>4.9931161365105883</v>
      </c>
      <c r="O1359" s="6">
        <f>IF(A1360="","00:01",Table135672[[#This Row],[DateTime]]-A1360)*24*60</f>
        <v>1.0166666633449495</v>
      </c>
      <c r="P1359" s="6">
        <f>IF(G1420="",0,(Table135672[[#This Row],[ExecutionTimeHours]]-G1420)/Table135672[[#This Row],[TimespanSoft]])</f>
        <v>22.343067477326105</v>
      </c>
      <c r="Q1359" s="7">
        <f>IF(A1420="","01:00",Table135672[[#This Row],[DateTime]]-A1420)*24</f>
        <v>1.0497222222620621</v>
      </c>
      <c r="R1359" s="2">
        <f>Table135672[[#This Row],[HoursDelta]]*60</f>
        <v>17.38568858181128</v>
      </c>
      <c r="S1359" s="2">
        <f>IF(Table135672[[#This Row],[StartToEndDelta]]&gt;0,Table135672[[#This Row],[ExTimeFinishedDelta]]/Table135672[[#This Row],[StartToEndDelta]],0)</f>
        <v>0.30929364225994171</v>
      </c>
      <c r="T1359" s="2">
        <f>Table135672[[#This Row],[HoursDeltaSoft]]</f>
        <v>22.343067477326105</v>
      </c>
    </row>
    <row r="1360" spans="1:20" x14ac:dyDescent="0.25">
      <c r="A1360" s="1">
        <v>40719.633784722224</v>
      </c>
      <c r="B1360">
        <v>24</v>
      </c>
      <c r="C1360">
        <v>5</v>
      </c>
      <c r="D1360">
        <v>81.349795023600294</v>
      </c>
      <c r="E1360">
        <v>98295</v>
      </c>
      <c r="F1360">
        <v>77248</v>
      </c>
      <c r="G1360">
        <v>7531.89684194444</v>
      </c>
      <c r="H1360">
        <v>7303.4510108333297</v>
      </c>
      <c r="I1360">
        <v>12587.2129511111</v>
      </c>
      <c r="J1360">
        <f t="shared" si="42"/>
        <v>19</v>
      </c>
      <c r="K1360">
        <f t="shared" si="43"/>
        <v>21047</v>
      </c>
      <c r="L1360">
        <f>IF(G1361="",0,(Table135672[[#This Row],[ExecutionTimeHours]]-G1361)/Table135672[[#This Row],[Timespan]])</f>
        <v>0.33844036524801252</v>
      </c>
      <c r="M1360" s="2">
        <f>IF(H1361="",0,(Table135672[[#This Row],[ExecutionTimeFinished]]-H1361)/Table135672[[#This Row],[Timespan]])</f>
        <v>0.30325572975943665</v>
      </c>
      <c r="N1360" s="2">
        <f>IF(I1361="",0,(Table135672[[#This Row],[StartToEndTimeFinished]]-I1361)/Table135672[[#This Row],[Timespan]])</f>
        <v>1.9803877643249268</v>
      </c>
      <c r="O1360" s="6">
        <f>IF(A1361="","00:01",Table135672[[#This Row],[DateTime]]-A1361)*24*60</f>
        <v>1.0666666645556688</v>
      </c>
      <c r="P1360" s="6">
        <f>IF(G1421="",0,(Table135672[[#This Row],[ExecutionTimeHours]]-G1421)/Table135672[[#This Row],[TimespanSoft]])</f>
        <v>22.433808667745431</v>
      </c>
      <c r="Q1360" s="7">
        <f>IF(A1421="","01:00",Table135672[[#This Row],[DateTime]]-A1421)*24</f>
        <v>1.0511111111263745</v>
      </c>
      <c r="R1360" s="2">
        <f>Table135672[[#This Row],[HoursDelta]]*60</f>
        <v>20.306421914880751</v>
      </c>
      <c r="S1360" s="2">
        <f>IF(Table135672[[#This Row],[StartToEndDelta]]&gt;0,Table135672[[#This Row],[ExTimeFinishedDelta]]/Table135672[[#This Row],[StartToEndDelta]],0)</f>
        <v>0.15312947051195819</v>
      </c>
      <c r="T1360" s="2">
        <f>Table135672[[#This Row],[HoursDeltaSoft]]</f>
        <v>22.433808667745431</v>
      </c>
    </row>
    <row r="1361" spans="1:20" x14ac:dyDescent="0.25">
      <c r="A1361" s="1">
        <v>40719.633043981485</v>
      </c>
      <c r="B1361">
        <v>24</v>
      </c>
      <c r="C1361">
        <v>1</v>
      </c>
      <c r="D1361">
        <v>83.787673950195298</v>
      </c>
      <c r="E1361">
        <v>98295</v>
      </c>
      <c r="F1361">
        <v>77295</v>
      </c>
      <c r="G1361">
        <v>7531.5358388888899</v>
      </c>
      <c r="H1361">
        <v>7303.1275380555599</v>
      </c>
      <c r="I1361">
        <v>12585.1005375</v>
      </c>
      <c r="J1361">
        <f t="shared" si="42"/>
        <v>23</v>
      </c>
      <c r="K1361">
        <f t="shared" si="43"/>
        <v>21000</v>
      </c>
      <c r="L1361">
        <f>IF(G1362="",0,(Table135672[[#This Row],[ExecutionTimeHours]]-G1362)/Table135672[[#This Row],[Timespan]])</f>
        <v>0.37012661374524614</v>
      </c>
      <c r="M1361" s="2">
        <f>IF(H1362="",0,(Table135672[[#This Row],[ExecutionTimeFinished]]-H1362)/Table135672[[#This Row],[Timespan]])</f>
        <v>0.28684178858779363</v>
      </c>
      <c r="N1361" s="2">
        <f>IF(I1362="",0,(Table135672[[#This Row],[StartToEndTimeFinished]]-I1362)/Table135672[[#This Row],[Timespan]])</f>
        <v>2.058485803240826</v>
      </c>
      <c r="O1361" s="6">
        <f>IF(A1362="","00:01",Table135672[[#This Row],[DateTime]]-A1362)*24*60</f>
        <v>1.1166666762437671</v>
      </c>
      <c r="P1361" s="6">
        <f>IF(G1422="",0,(Table135672[[#This Row],[ExecutionTimeHours]]-G1422)/Table135672[[#This Row],[TimespanSoft]])</f>
        <v>22.445438538171434</v>
      </c>
      <c r="Q1361" s="7">
        <f>IF(A1422="","01:00",Table135672[[#This Row],[DateTime]]-A1422)*24</f>
        <v>1.0508333334582858</v>
      </c>
      <c r="R1361" s="2">
        <f>Table135672[[#This Row],[HoursDelta]]*60</f>
        <v>22.20759682471477</v>
      </c>
      <c r="S1361" s="2">
        <f>IF(Table135672[[#This Row],[StartToEndDelta]]&gt;0,Table135672[[#This Row],[ExTimeFinishedDelta]]/Table135672[[#This Row],[StartToEndDelta]],0)</f>
        <v>0.13934601255748155</v>
      </c>
      <c r="T1361" s="2">
        <f>Table135672[[#This Row],[HoursDeltaSoft]]</f>
        <v>22.445438538171434</v>
      </c>
    </row>
    <row r="1362" spans="1:20" x14ac:dyDescent="0.25">
      <c r="A1362" s="1">
        <v>40719.632268518515</v>
      </c>
      <c r="B1362">
        <v>24</v>
      </c>
      <c r="C1362">
        <v>0</v>
      </c>
      <c r="D1362">
        <v>84.275662740071596</v>
      </c>
      <c r="E1362">
        <v>98295</v>
      </c>
      <c r="F1362">
        <v>77329</v>
      </c>
      <c r="G1362">
        <v>7531.1225308333296</v>
      </c>
      <c r="H1362">
        <v>7302.8072313888897</v>
      </c>
      <c r="I1362">
        <v>12582.801895000001</v>
      </c>
      <c r="J1362">
        <f t="shared" si="42"/>
        <v>24</v>
      </c>
      <c r="K1362">
        <f t="shared" si="43"/>
        <v>20966</v>
      </c>
      <c r="L1362">
        <f>IF(G1363="",0,(Table135672[[#This Row],[ExecutionTimeHours]]-G1363)/Table135672[[#This Row],[Timespan]])</f>
        <v>0.34521296493651449</v>
      </c>
      <c r="M1362" s="2">
        <f>IF(H1363="",0,(Table135672[[#This Row],[ExecutionTimeFinished]]-H1363)/Table135672[[#This Row],[Timespan]])</f>
        <v>0.20024709109756042</v>
      </c>
      <c r="N1362" s="2">
        <f>IF(I1363="",0,(Table135672[[#This Row],[StartToEndTimeFinished]]-I1363)/Table135672[[#This Row],[Timespan]])</f>
        <v>0.76998492507222127</v>
      </c>
      <c r="O1362" s="6">
        <f>IF(A1363="","00:01",Table135672[[#This Row],[DateTime]]-A1363)*24*60</f>
        <v>1.0499999939929694</v>
      </c>
      <c r="P1362" s="6">
        <f>IF(G1423="",0,(Table135672[[#This Row],[ExecutionTimeHours]]-G1423)/Table135672[[#This Row],[TimespanSoft]])</f>
        <v>22.436809525302035</v>
      </c>
      <c r="Q1362" s="7">
        <f>IF(A1423="","01:00",Table135672[[#This Row],[DateTime]]-A1423)*24</f>
        <v>1.0499999999301508</v>
      </c>
      <c r="R1362" s="2">
        <f>Table135672[[#This Row],[HoursDelta]]*60</f>
        <v>20.712777896190868</v>
      </c>
      <c r="S1362" s="2">
        <f>IF(Table135672[[#This Row],[StartToEndDelta]]&gt;0,Table135672[[#This Row],[ExTimeFinishedDelta]]/Table135672[[#This Row],[StartToEndDelta]],0)</f>
        <v>0.26006624880192053</v>
      </c>
      <c r="T1362" s="2">
        <f>Table135672[[#This Row],[HoursDeltaSoft]]</f>
        <v>22.436809525302035</v>
      </c>
    </row>
    <row r="1363" spans="1:20" x14ac:dyDescent="0.25">
      <c r="A1363" s="1">
        <v>40719.631539351853</v>
      </c>
      <c r="B1363">
        <v>24</v>
      </c>
      <c r="C1363">
        <v>0</v>
      </c>
      <c r="D1363">
        <v>90.054560343424498</v>
      </c>
      <c r="E1363">
        <v>98295</v>
      </c>
      <c r="F1363">
        <v>77451</v>
      </c>
      <c r="G1363">
        <v>7530.76005722222</v>
      </c>
      <c r="H1363">
        <v>7302.5969719444402</v>
      </c>
      <c r="I1363">
        <v>12581.9934108333</v>
      </c>
      <c r="J1363">
        <f t="shared" si="42"/>
        <v>24</v>
      </c>
      <c r="K1363">
        <f t="shared" si="43"/>
        <v>20844</v>
      </c>
      <c r="L1363">
        <f>IF(G1364="",0,(Table135672[[#This Row],[ExecutionTimeHours]]-G1364)/Table135672[[#This Row],[Timespan]])</f>
        <v>0.38308777653129567</v>
      </c>
      <c r="M1363" s="2">
        <f>IF(H1364="",0,(Table135672[[#This Row],[ExecutionTimeFinished]]-H1364)/Table135672[[#This Row],[Timespan]])</f>
        <v>0.32310749894712237</v>
      </c>
      <c r="N1363" s="2">
        <f>IF(I1364="",0,(Table135672[[#This Row],[StartToEndTimeFinished]]-I1364)/Table135672[[#This Row],[Timespan]])</f>
        <v>1.0140794410940901</v>
      </c>
      <c r="O1363" s="6">
        <f>IF(A1364="","00:01",Table135672[[#This Row],[DateTime]]-A1364)*24*60</f>
        <v>1.000000003259629</v>
      </c>
      <c r="P1363" s="6">
        <f>IF(G1424="",0,(Table135672[[#This Row],[ExecutionTimeHours]]-G1424)/Table135672[[#This Row],[TimespanSoft]])</f>
        <v>22.504561705084367</v>
      </c>
      <c r="Q1363" s="7">
        <f>IF(A1424="","01:00",Table135672[[#This Row],[DateTime]]-A1424)*24</f>
        <v>1.0488888889085501</v>
      </c>
      <c r="R1363" s="2">
        <f>Table135672[[#This Row],[HoursDelta]]*60</f>
        <v>22.985266591877739</v>
      </c>
      <c r="S1363" s="2">
        <f>IF(Table135672[[#This Row],[StartToEndDelta]]&gt;0,Table135672[[#This Row],[ExTimeFinishedDelta]]/Table135672[[#This Row],[StartToEndDelta]],0)</f>
        <v>0.31862148649668093</v>
      </c>
      <c r="T1363" s="2">
        <f>Table135672[[#This Row],[HoursDeltaSoft]]</f>
        <v>22.504561705084367</v>
      </c>
    </row>
    <row r="1364" spans="1:20" x14ac:dyDescent="0.25">
      <c r="A1364" s="1">
        <v>40719.630844907406</v>
      </c>
      <c r="B1364">
        <v>24</v>
      </c>
      <c r="C1364">
        <v>1</v>
      </c>
      <c r="D1364">
        <v>90.280380249023395</v>
      </c>
      <c r="E1364">
        <v>98295</v>
      </c>
      <c r="F1364">
        <v>77547</v>
      </c>
      <c r="G1364">
        <v>7530.37696944444</v>
      </c>
      <c r="H1364">
        <v>7302.2738644444398</v>
      </c>
      <c r="I1364">
        <v>12580.9793313889</v>
      </c>
      <c r="J1364">
        <f t="shared" si="42"/>
        <v>23</v>
      </c>
      <c r="K1364">
        <f t="shared" si="43"/>
        <v>20748</v>
      </c>
      <c r="L1364">
        <f>IF(G1365="",0,(Table135672[[#This Row],[ExecutionTimeHours]]-G1365)/Table135672[[#This Row],[Timespan]])</f>
        <v>0.36938198904019687</v>
      </c>
      <c r="M1364" s="2">
        <f>IF(H1365="",0,(Table135672[[#This Row],[ExecutionTimeFinished]]-H1365)/Table135672[[#This Row],[Timespan]])</f>
        <v>0.79264059095247907</v>
      </c>
      <c r="N1364" s="2">
        <f>IF(I1365="",0,(Table135672[[#This Row],[StartToEndTimeFinished]]-I1365)/Table135672[[#This Row],[Timespan]])</f>
        <v>2.2406879019814019</v>
      </c>
      <c r="O1364" s="6">
        <f>IF(A1365="","00:01",Table135672[[#This Row],[DateTime]]-A1365)*24*60</f>
        <v>1.0333333339076489</v>
      </c>
      <c r="P1364" s="6">
        <f>IF(G1425="",0,(Table135672[[#This Row],[ExecutionTimeHours]]-G1425)/Table135672[[#This Row],[TimespanSoft]])</f>
        <v>22.530848678746413</v>
      </c>
      <c r="Q1364" s="7">
        <f>IF(A1425="","01:00",Table135672[[#This Row],[DateTime]]-A1425)*24</f>
        <v>1.0499999999301508</v>
      </c>
      <c r="R1364" s="2">
        <f>Table135672[[#This Row],[HoursDelta]]*60</f>
        <v>22.162919342411811</v>
      </c>
      <c r="S1364" s="2">
        <f>IF(Table135672[[#This Row],[StartToEndDelta]]&gt;0,Table135672[[#This Row],[ExTimeFinishedDelta]]/Table135672[[#This Row],[StartToEndDelta]],0)</f>
        <v>0.35374877074650179</v>
      </c>
      <c r="T1364" s="2">
        <f>Table135672[[#This Row],[HoursDeltaSoft]]</f>
        <v>22.530848678746413</v>
      </c>
    </row>
    <row r="1365" spans="1:20" x14ac:dyDescent="0.25">
      <c r="A1365" s="1">
        <v>40719.630127314813</v>
      </c>
      <c r="B1365">
        <v>24</v>
      </c>
      <c r="C1365">
        <v>0</v>
      </c>
      <c r="D1365">
        <v>91.813613891601605</v>
      </c>
      <c r="E1365">
        <v>98295</v>
      </c>
      <c r="F1365">
        <v>78101</v>
      </c>
      <c r="G1365">
        <v>7529.9952747222196</v>
      </c>
      <c r="H1365">
        <v>7301.4548025000004</v>
      </c>
      <c r="I1365">
        <v>12578.663953888899</v>
      </c>
      <c r="J1365">
        <f t="shared" si="42"/>
        <v>24</v>
      </c>
      <c r="K1365">
        <f t="shared" si="43"/>
        <v>20194</v>
      </c>
      <c r="L1365">
        <f>IF(G1366="",0,(Table135672[[#This Row],[ExecutionTimeHours]]-G1366)/Table135672[[#This Row],[Timespan]])</f>
        <v>0.41290373756967369</v>
      </c>
      <c r="M1365" s="2">
        <f>IF(H1366="",0,(Table135672[[#This Row],[ExecutionTimeFinished]]-H1366)/Table135672[[#This Row],[Timespan]])</f>
        <v>0.32708620842737079</v>
      </c>
      <c r="N1365" s="2">
        <f>IF(I1366="",0,(Table135672[[#This Row],[StartToEndTimeFinished]]-I1366)/Table135672[[#This Row],[Timespan]])</f>
        <v>1.003748855325644</v>
      </c>
      <c r="O1365" s="6">
        <f>IF(A1366="","00:01",Table135672[[#This Row],[DateTime]]-A1366)*24*60</f>
        <v>0.96666666213423014</v>
      </c>
      <c r="P1365" s="6">
        <f>IF(G1426="",0,(Table135672[[#This Row],[ExecutionTimeHours]]-G1426)/Table135672[[#This Row],[TimespanSoft]])</f>
        <v>22.548846194177134</v>
      </c>
      <c r="Q1365" s="7">
        <f>IF(A1426="","01:00",Table135672[[#This Row],[DateTime]]-A1426)*24</f>
        <v>1.0511111111263745</v>
      </c>
      <c r="R1365" s="2">
        <f>Table135672[[#This Row],[HoursDelta]]*60</f>
        <v>24.774224254180421</v>
      </c>
      <c r="S1365" s="2">
        <f>IF(Table135672[[#This Row],[StartToEndDelta]]&gt;0,Table135672[[#This Row],[ExTimeFinishedDelta]]/Table135672[[#This Row],[StartToEndDelta]],0)</f>
        <v>0.32586458922660982</v>
      </c>
      <c r="T1365" s="2">
        <f>Table135672[[#This Row],[HoursDeltaSoft]]</f>
        <v>22.548846194177134</v>
      </c>
    </row>
    <row r="1366" spans="1:20" x14ac:dyDescent="0.25">
      <c r="A1366" s="1">
        <v>40719.62945601852</v>
      </c>
      <c r="B1366">
        <v>24</v>
      </c>
      <c r="C1366">
        <v>1</v>
      </c>
      <c r="D1366">
        <v>89.156832377115904</v>
      </c>
      <c r="E1366">
        <v>98295</v>
      </c>
      <c r="F1366">
        <v>77884</v>
      </c>
      <c r="G1366">
        <v>7529.5961344444404</v>
      </c>
      <c r="H1366">
        <v>7301.1386191666697</v>
      </c>
      <c r="I1366">
        <v>12577.693663333301</v>
      </c>
      <c r="J1366">
        <f t="shared" si="42"/>
        <v>23</v>
      </c>
      <c r="K1366">
        <f t="shared" si="43"/>
        <v>20411</v>
      </c>
      <c r="L1366">
        <f>IF(G1367="",0,(Table135672[[#This Row],[ExecutionTimeHours]]-G1367)/Table135672[[#This Row],[Timespan]])</f>
        <v>0.42332284922646102</v>
      </c>
      <c r="M1366" s="2">
        <f>IF(H1367="",0,(Table135672[[#This Row],[ExecutionTimeFinished]]-H1367)/Table135672[[#This Row],[Timespan]])</f>
        <v>0</v>
      </c>
      <c r="N1366" s="2">
        <f>IF(I1367="",0,(Table135672[[#This Row],[StartToEndTimeFinished]]-I1367)/Table135672[[#This Row],[Timespan]])</f>
        <v>0</v>
      </c>
      <c r="O1366" s="6">
        <f>IF(A1367="","00:01",Table135672[[#This Row],[DateTime]]-A1367)*24*60</f>
        <v>1.0333333339076489</v>
      </c>
      <c r="P1366" s="6">
        <f>IF(G1427="",0,(Table135672[[#This Row],[ExecutionTimeHours]]-G1427)/Table135672[[#This Row],[TimespanSoft]])</f>
        <v>22.535404064589176</v>
      </c>
      <c r="Q1366" s="7">
        <f>IF(A1427="","01:00",Table135672[[#This Row],[DateTime]]-A1427)*24</f>
        <v>1.0524999999906868</v>
      </c>
      <c r="R1366" s="2">
        <f>Table135672[[#This Row],[HoursDelta]]*60</f>
        <v>25.39937095358766</v>
      </c>
      <c r="S1366" s="2">
        <f>IF(Table135672[[#This Row],[StartToEndDelta]]&gt;0,Table135672[[#This Row],[ExTimeFinishedDelta]]/Table135672[[#This Row],[StartToEndDelta]],0)</f>
        <v>0</v>
      </c>
      <c r="T1366" s="2">
        <f>Table135672[[#This Row],[HoursDeltaSoft]]</f>
        <v>22.535404064589176</v>
      </c>
    </row>
    <row r="1367" spans="1:20" x14ac:dyDescent="0.25">
      <c r="A1367" s="1">
        <v>40719.628738425927</v>
      </c>
      <c r="B1367">
        <v>24</v>
      </c>
      <c r="C1367">
        <v>0</v>
      </c>
      <c r="D1367">
        <v>90.409660339355497</v>
      </c>
      <c r="E1367">
        <v>98295</v>
      </c>
      <c r="F1367">
        <v>77511</v>
      </c>
      <c r="G1367">
        <v>7529.1587008333299</v>
      </c>
      <c r="H1367">
        <v>7301.1386191666697</v>
      </c>
      <c r="I1367">
        <v>12577.693663333301</v>
      </c>
      <c r="J1367">
        <f t="shared" si="42"/>
        <v>24</v>
      </c>
      <c r="K1367">
        <f t="shared" si="43"/>
        <v>20784</v>
      </c>
      <c r="L1367">
        <f>IF(G1368="",0,(Table135672[[#This Row],[ExecutionTimeHours]]-G1368)/Table135672[[#This Row],[Timespan]])</f>
        <v>0.35522064704726841</v>
      </c>
      <c r="M1367" s="2">
        <f>IF(H1368="",0,(Table135672[[#This Row],[ExecutionTimeFinished]]-H1368)/Table135672[[#This Row],[Timespan]])</f>
        <v>0.12714402995279042</v>
      </c>
      <c r="N1367" s="2">
        <f>IF(I1368="",0,(Table135672[[#This Row],[StartToEndTimeFinished]]-I1368)/Table135672[[#This Row],[Timespan]])</f>
        <v>1.0237768664978377</v>
      </c>
      <c r="O1367" s="6">
        <f>IF(A1368="","00:01",Table135672[[#This Row],[DateTime]]-A1368)*24*60</f>
        <v>1.1166666657663882</v>
      </c>
      <c r="P1367" s="6">
        <f>IF(G1428="",0,(Table135672[[#This Row],[ExecutionTimeHours]]-G1428)/Table135672[[#This Row],[TimespanSoft]])</f>
        <v>22.492945853774806</v>
      </c>
      <c r="Q1367" s="7">
        <f>IF(A1428="","01:00",Table135672[[#This Row],[DateTime]]-A1428)*24</f>
        <v>1.0516666666371748</v>
      </c>
      <c r="R1367" s="2">
        <f>Table135672[[#This Row],[HoursDelta]]*60</f>
        <v>21.313238822836105</v>
      </c>
      <c r="S1367" s="2">
        <f>IF(Table135672[[#This Row],[StartToEndDelta]]&gt;0,Table135672[[#This Row],[ExTimeFinishedDelta]]/Table135672[[#This Row],[StartToEndDelta]],0)</f>
        <v>0.12419115347637029</v>
      </c>
      <c r="T1367" s="2">
        <f>Table135672[[#This Row],[HoursDeltaSoft]]</f>
        <v>22.492945853774806</v>
      </c>
    </row>
    <row r="1368" spans="1:20" x14ac:dyDescent="0.25">
      <c r="A1368" s="1">
        <v>40719.627962962964</v>
      </c>
      <c r="B1368">
        <v>24</v>
      </c>
      <c r="C1368">
        <v>0</v>
      </c>
      <c r="D1368">
        <v>89.262992858886705</v>
      </c>
      <c r="E1368">
        <v>98295</v>
      </c>
      <c r="F1368">
        <v>77488</v>
      </c>
      <c r="G1368">
        <v>7528.7620377777803</v>
      </c>
      <c r="H1368">
        <v>7300.9966416666703</v>
      </c>
      <c r="I1368">
        <v>12576.5504458333</v>
      </c>
      <c r="J1368">
        <f t="shared" si="42"/>
        <v>24</v>
      </c>
      <c r="K1368">
        <f t="shared" si="43"/>
        <v>20807</v>
      </c>
      <c r="L1368">
        <f>IF(G1369="",0,(Table135672[[#This Row],[ExecutionTimeHours]]-G1369)/Table135672[[#This Row],[Timespan]])</f>
        <v>0.37514798620373579</v>
      </c>
      <c r="M1368" s="2">
        <f>IF(H1369="",0,(Table135672[[#This Row],[ExecutionTimeFinished]]-H1369)/Table135672[[#This Row],[Timespan]])</f>
        <v>0.17819166557673324</v>
      </c>
      <c r="N1368" s="2">
        <f>IF(I1369="",0,(Table135672[[#This Row],[StartToEndTimeFinished]]-I1369)/Table135672[[#This Row],[Timespan]])</f>
        <v>0.9318505689923966</v>
      </c>
      <c r="O1368" s="6">
        <f>IF(A1369="","00:01",Table135672[[#This Row],[DateTime]]-A1369)*24*60</f>
        <v>0.9666666726116091</v>
      </c>
      <c r="P1368" s="6">
        <f>IF(G1429="",0,(Table135672[[#This Row],[ExecutionTimeHours]]-G1429)/Table135672[[#This Row],[TimespanSoft]])</f>
        <v>22.540621955427508</v>
      </c>
      <c r="Q1368" s="7">
        <f>IF(A1429="","01:00",Table135672[[#This Row],[DateTime]]-A1429)*24</f>
        <v>1.0500000001047738</v>
      </c>
      <c r="R1368" s="2">
        <f>Table135672[[#This Row],[HoursDelta]]*60</f>
        <v>22.508879172224148</v>
      </c>
      <c r="S1368" s="2">
        <f>IF(Table135672[[#This Row],[StartToEndDelta]]&gt;0,Table135672[[#This Row],[ExTimeFinishedDelta]]/Table135672[[#This Row],[StartToEndDelta]],0)</f>
        <v>0.19122343378446463</v>
      </c>
      <c r="T1368" s="2">
        <f>Table135672[[#This Row],[HoursDeltaSoft]]</f>
        <v>22.540621955427508</v>
      </c>
    </row>
    <row r="1369" spans="1:20" x14ac:dyDescent="0.25">
      <c r="A1369" s="1">
        <v>40719.627291666664</v>
      </c>
      <c r="B1369">
        <v>24</v>
      </c>
      <c r="C1369">
        <v>0</v>
      </c>
      <c r="D1369">
        <v>91.480456034342495</v>
      </c>
      <c r="E1369">
        <v>98295</v>
      </c>
      <c r="F1369">
        <v>77507</v>
      </c>
      <c r="G1369">
        <v>7528.3993947222198</v>
      </c>
      <c r="H1369">
        <v>7300.8243897222201</v>
      </c>
      <c r="I1369">
        <v>12575.649656944401</v>
      </c>
      <c r="J1369">
        <f t="shared" si="42"/>
        <v>24</v>
      </c>
      <c r="K1369">
        <f t="shared" si="43"/>
        <v>20788</v>
      </c>
      <c r="L1369">
        <f>IF(G1370="",0,(Table135672[[#This Row],[ExecutionTimeHours]]-G1370)/Table135672[[#This Row],[Timespan]])</f>
        <v>0.4184935481507947</v>
      </c>
      <c r="M1369" s="2">
        <f>IF(H1370="",0,(Table135672[[#This Row],[ExecutionTimeFinished]]-H1370)/Table135672[[#This Row],[Timespan]])</f>
        <v>0.3023389783222607</v>
      </c>
      <c r="N1369" s="2">
        <f>IF(I1370="",0,(Table135672[[#This Row],[StartToEndTimeFinished]]-I1370)/Table135672[[#This Row],[Timespan]])</f>
        <v>0.67615215010849294</v>
      </c>
      <c r="O1369" s="6">
        <f>IF(A1370="","00:01",Table135672[[#This Row],[DateTime]]-A1370)*24*60</f>
        <v>1.0333333339076489</v>
      </c>
      <c r="P1369" s="6">
        <f>IF(G1430="",0,(Table135672[[#This Row],[ExecutionTimeHours]]-G1430)/Table135672[[#This Row],[TimespanSoft]])</f>
        <v>22.532913561724456</v>
      </c>
      <c r="Q1369" s="7">
        <f>IF(A1430="","01:00",Table135672[[#This Row],[DateTime]]-A1430)*24</f>
        <v>1.0508333332836628</v>
      </c>
      <c r="R1369" s="2">
        <f>Table135672[[#This Row],[HoursDelta]]*60</f>
        <v>25.109612889047682</v>
      </c>
      <c r="S1369" s="2">
        <f>IF(Table135672[[#This Row],[StartToEndDelta]]&gt;0,Table135672[[#This Row],[ExTimeFinishedDelta]]/Table135672[[#This Row],[StartToEndDelta]],0)</f>
        <v>0.44714636827487492</v>
      </c>
      <c r="T1369" s="2">
        <f>Table135672[[#This Row],[HoursDeltaSoft]]</f>
        <v>22.532913561724456</v>
      </c>
    </row>
    <row r="1370" spans="1:20" x14ac:dyDescent="0.25">
      <c r="A1370" s="1">
        <v>40719.626574074071</v>
      </c>
      <c r="B1370">
        <v>24</v>
      </c>
      <c r="C1370">
        <v>1</v>
      </c>
      <c r="D1370">
        <v>87.306668599446596</v>
      </c>
      <c r="E1370">
        <v>98295</v>
      </c>
      <c r="F1370">
        <v>76958</v>
      </c>
      <c r="G1370">
        <v>7527.9669513888903</v>
      </c>
      <c r="H1370">
        <v>7300.5119727777801</v>
      </c>
      <c r="I1370">
        <v>12574.9509663889</v>
      </c>
      <c r="J1370">
        <f t="shared" si="42"/>
        <v>23</v>
      </c>
      <c r="K1370">
        <f t="shared" si="43"/>
        <v>21337</v>
      </c>
      <c r="L1370">
        <f>IF(G1371="",0,(Table135672[[#This Row],[ExecutionTimeHours]]-G1371)/Table135672[[#This Row],[Timespan]])</f>
        <v>0.38056666691399499</v>
      </c>
      <c r="M1370" s="2">
        <f>IF(H1371="",0,(Table135672[[#This Row],[ExecutionTimeFinished]]-H1371)/Table135672[[#This Row],[Timespan]])</f>
        <v>0</v>
      </c>
      <c r="N1370" s="2">
        <f>IF(I1371="",0,(Table135672[[#This Row],[StartToEndTimeFinished]]-I1371)/Table135672[[#This Row],[Timespan]])</f>
        <v>0</v>
      </c>
      <c r="O1370" s="6">
        <f>IF(A1371="","00:01",Table135672[[#This Row],[DateTime]]-A1371)*24*60</f>
        <v>0.98333333269692957</v>
      </c>
      <c r="P1370" s="6">
        <f>IF(G1431="",0,(Table135672[[#This Row],[ExecutionTimeHours]]-G1431)/Table135672[[#This Row],[TimespanSoft]])</f>
        <v>22.504883753670931</v>
      </c>
      <c r="Q1370" s="7">
        <f>IF(A1431="","01:00",Table135672[[#This Row],[DateTime]]-A1431)*24</f>
        <v>1.0513888887944631</v>
      </c>
      <c r="R1370" s="2">
        <f>Table135672[[#This Row],[HoursDelta]]*60</f>
        <v>22.834000014839699</v>
      </c>
      <c r="S1370" s="2">
        <f>IF(Table135672[[#This Row],[StartToEndDelta]]&gt;0,Table135672[[#This Row],[ExTimeFinishedDelta]]/Table135672[[#This Row],[StartToEndDelta]],0)</f>
        <v>0</v>
      </c>
      <c r="T1370" s="2">
        <f>Table135672[[#This Row],[HoursDeltaSoft]]</f>
        <v>22.504883753670931</v>
      </c>
    </row>
    <row r="1371" spans="1:20" x14ac:dyDescent="0.25">
      <c r="A1371" s="1">
        <v>40719.625891203701</v>
      </c>
      <c r="B1371">
        <v>24</v>
      </c>
      <c r="C1371">
        <v>0</v>
      </c>
      <c r="D1371">
        <v>88.595787048339801</v>
      </c>
      <c r="E1371">
        <v>98295</v>
      </c>
      <c r="F1371">
        <v>76761</v>
      </c>
      <c r="G1371">
        <v>7527.5927275000004</v>
      </c>
      <c r="H1371">
        <v>7300.5119727777801</v>
      </c>
      <c r="I1371">
        <v>12574.9509663889</v>
      </c>
      <c r="J1371">
        <f t="shared" si="42"/>
        <v>24</v>
      </c>
      <c r="K1371">
        <f t="shared" si="43"/>
        <v>21534</v>
      </c>
      <c r="L1371">
        <f>IF(G1372="",0,(Table135672[[#This Row],[ExecutionTimeHours]]-G1372)/Table135672[[#This Row],[Timespan]])</f>
        <v>0.36618730368561947</v>
      </c>
      <c r="M1371" s="2">
        <f>IF(H1372="",0,(Table135672[[#This Row],[ExecutionTimeFinished]]-H1372)/Table135672[[#This Row],[Timespan]])</f>
        <v>0.32276931401812903</v>
      </c>
      <c r="N1371" s="2">
        <f>IF(I1372="",0,(Table135672[[#This Row],[StartToEndTimeFinished]]-I1372)/Table135672[[#This Row],[Timespan]])</f>
        <v>0.59155899814706392</v>
      </c>
      <c r="O1371" s="6">
        <f>IF(A1372="","00:01",Table135672[[#This Row],[DateTime]]-A1372)*24*60</f>
        <v>1.0499999939929694</v>
      </c>
      <c r="P1371" s="6">
        <f>IF(G1432="",0,(Table135672[[#This Row],[ExecutionTimeHours]]-G1432)/Table135672[[#This Row],[TimespanSoft]])</f>
        <v>22.527152852695693</v>
      </c>
      <c r="Q1371" s="7">
        <f>IF(A1432="","01:00",Table135672[[#This Row],[DateTime]]-A1432)*24</f>
        <v>1.0522222221479751</v>
      </c>
      <c r="R1371" s="2">
        <f>Table135672[[#This Row],[HoursDelta]]*60</f>
        <v>21.971238221137167</v>
      </c>
      <c r="S1371" s="2">
        <f>IF(Table135672[[#This Row],[StartToEndDelta]]&gt;0,Table135672[[#This Row],[ExTimeFinishedDelta]]/Table135672[[#This Row],[StartToEndDelta]],0)</f>
        <v>0.54562489122663516</v>
      </c>
      <c r="T1371" s="2">
        <f>Table135672[[#This Row],[HoursDeltaSoft]]</f>
        <v>22.527152852695693</v>
      </c>
    </row>
    <row r="1372" spans="1:20" x14ac:dyDescent="0.25">
      <c r="A1372" s="1">
        <v>40719.625162037039</v>
      </c>
      <c r="B1372">
        <v>24</v>
      </c>
      <c r="C1372">
        <v>1</v>
      </c>
      <c r="D1372">
        <v>85.854075113932296</v>
      </c>
      <c r="E1372">
        <v>98295</v>
      </c>
      <c r="F1372">
        <v>76880</v>
      </c>
      <c r="G1372">
        <v>7527.2082308333302</v>
      </c>
      <c r="H1372">
        <v>7300.173065</v>
      </c>
      <c r="I1372">
        <v>12574.329829444399</v>
      </c>
      <c r="J1372">
        <f t="shared" si="42"/>
        <v>23</v>
      </c>
      <c r="K1372">
        <f t="shared" si="43"/>
        <v>21415</v>
      </c>
      <c r="L1372">
        <f>IF(G1373="",0,(Table135672[[#This Row],[ExecutionTimeHours]]-G1373)/Table135672[[#This Row],[Timespan]])</f>
        <v>0.36506749880991091</v>
      </c>
      <c r="M1372" s="2">
        <f>IF(H1373="",0,(Table135672[[#This Row],[ExecutionTimeFinished]]-H1373)/Table135672[[#This Row],[Timespan]])</f>
        <v>1.1082244408372603</v>
      </c>
      <c r="N1372" s="2">
        <f>IF(I1373="",0,(Table135672[[#This Row],[StartToEndTimeFinished]]-I1373)/Table135672[[#This Row],[Timespan]])</f>
        <v>2.2559544370457472</v>
      </c>
      <c r="O1372" s="6">
        <f>IF(A1373="","00:01",Table135672[[#This Row],[DateTime]]-A1373)*24*60</f>
        <v>1.000000003259629</v>
      </c>
      <c r="P1372" s="6">
        <f>IF(G1433="",0,(Table135672[[#This Row],[ExecutionTimeHours]]-G1433)/Table135672[[#This Row],[TimespanSoft]])</f>
        <v>22.559217963932344</v>
      </c>
      <c r="Q1372" s="7">
        <f>IF(A1433="","01:00",Table135672[[#This Row],[DateTime]]-A1433)*24</f>
        <v>1.0513888889690861</v>
      </c>
      <c r="R1372" s="2">
        <f>Table135672[[#This Row],[HoursDelta]]*60</f>
        <v>21.904049928594656</v>
      </c>
      <c r="S1372" s="2">
        <f>IF(Table135672[[#This Row],[StartToEndDelta]]&gt;0,Table135672[[#This Row],[ExTimeFinishedDelta]]/Table135672[[#This Row],[StartToEndDelta]],0)</f>
        <v>0.49124415929628429</v>
      </c>
      <c r="T1372" s="2">
        <f>Table135672[[#This Row],[HoursDeltaSoft]]</f>
        <v>22.559217963932344</v>
      </c>
    </row>
    <row r="1373" spans="1:20" x14ac:dyDescent="0.25">
      <c r="A1373" s="1">
        <v>40719.624467592592</v>
      </c>
      <c r="B1373">
        <v>24</v>
      </c>
      <c r="C1373">
        <v>1</v>
      </c>
      <c r="D1373">
        <v>86.554430643717495</v>
      </c>
      <c r="E1373">
        <v>98295</v>
      </c>
      <c r="F1373">
        <v>77254</v>
      </c>
      <c r="G1373">
        <v>7526.8431633333303</v>
      </c>
      <c r="H1373">
        <v>7299.0648405555503</v>
      </c>
      <c r="I1373">
        <v>12572.073875</v>
      </c>
      <c r="J1373">
        <f t="shared" si="42"/>
        <v>23</v>
      </c>
      <c r="K1373">
        <f t="shared" si="43"/>
        <v>21041</v>
      </c>
      <c r="L1373">
        <f>IF(G1374="",0,(Table135672[[#This Row],[ExecutionTimeHours]]-G1374)/Table135672[[#This Row],[Timespan]])</f>
        <v>0.32029399011584847</v>
      </c>
      <c r="M1373" s="2">
        <f>IF(H1374="",0,(Table135672[[#This Row],[ExecutionTimeFinished]]-H1374)/Table135672[[#This Row],[Timespan]])</f>
        <v>0</v>
      </c>
      <c r="N1373" s="2">
        <f>IF(I1374="",0,(Table135672[[#This Row],[StartToEndTimeFinished]]-I1374)/Table135672[[#This Row],[Timespan]])</f>
        <v>0</v>
      </c>
      <c r="O1373" s="6">
        <f>IF(A1374="","00:01",Table135672[[#This Row],[DateTime]]-A1374)*24*60</f>
        <v>1.0166666633449495</v>
      </c>
      <c r="P1373" s="6">
        <f>IF(G1434="",0,(Table135672[[#This Row],[ExecutionTimeHours]]-G1434)/Table135672[[#This Row],[TimespanSoft]])</f>
        <v>22.600320305550582</v>
      </c>
      <c r="Q1373" s="7">
        <f>IF(A1434="","01:00",Table135672[[#This Row],[DateTime]]-A1434)*24</f>
        <v>1.0519444444798864</v>
      </c>
      <c r="R1373" s="2">
        <f>Table135672[[#This Row],[HoursDelta]]*60</f>
        <v>19.217639406950909</v>
      </c>
      <c r="S1373" s="2">
        <f>IF(Table135672[[#This Row],[StartToEndDelta]]&gt;0,Table135672[[#This Row],[ExTimeFinishedDelta]]/Table135672[[#This Row],[StartToEndDelta]],0)</f>
        <v>0</v>
      </c>
      <c r="T1373" s="2">
        <f>Table135672[[#This Row],[HoursDeltaSoft]]</f>
        <v>22.600320305550582</v>
      </c>
    </row>
    <row r="1374" spans="1:20" x14ac:dyDescent="0.25">
      <c r="A1374" s="1">
        <v>40719.623761574076</v>
      </c>
      <c r="B1374">
        <v>24</v>
      </c>
      <c r="C1374">
        <v>0</v>
      </c>
      <c r="D1374">
        <v>90.894414265950502</v>
      </c>
      <c r="E1374">
        <v>98295</v>
      </c>
      <c r="F1374">
        <v>77441</v>
      </c>
      <c r="G1374">
        <v>7526.5175311111097</v>
      </c>
      <c r="H1374">
        <v>7299.0648405555503</v>
      </c>
      <c r="I1374">
        <v>12572.073875</v>
      </c>
      <c r="J1374">
        <f t="shared" si="42"/>
        <v>24</v>
      </c>
      <c r="K1374">
        <f t="shared" si="43"/>
        <v>20854</v>
      </c>
      <c r="L1374">
        <f>IF(G1375="",0,(Table135672[[#This Row],[ExecutionTimeHours]]-G1375)/Table135672[[#This Row],[Timespan]])</f>
        <v>0.39465305426307484</v>
      </c>
      <c r="M1374" s="2">
        <f>IF(H1375="",0,(Table135672[[#This Row],[ExecutionTimeFinished]]-H1375)/Table135672[[#This Row],[Timespan]])</f>
        <v>0.95466221910873228</v>
      </c>
      <c r="N1374" s="2">
        <f>IF(I1375="",0,(Table135672[[#This Row],[StartToEndTimeFinished]]-I1375)/Table135672[[#This Row],[Timespan]])</f>
        <v>1.7096247166270633</v>
      </c>
      <c r="O1374" s="6">
        <f>IF(A1375="","00:01",Table135672[[#This Row],[DateTime]]-A1375)*24*60</f>
        <v>1.000000003259629</v>
      </c>
      <c r="P1374" s="6">
        <f>IF(G1435="",0,(Table135672[[#This Row],[ExecutionTimeHours]]-G1435)/Table135672[[#This Row],[TimespanSoft]])</f>
        <v>22.736038276604042</v>
      </c>
      <c r="Q1374" s="7">
        <f>IF(A1435="","01:00",Table135672[[#This Row],[DateTime]]-A1435)*24</f>
        <v>1.0522222223225981</v>
      </c>
      <c r="R1374" s="2">
        <f>Table135672[[#This Row],[HoursDelta]]*60</f>
        <v>23.679183255784491</v>
      </c>
      <c r="S1374" s="2">
        <f>IF(Table135672[[#This Row],[StartToEndDelta]]&gt;0,Table135672[[#This Row],[ExTimeFinishedDelta]]/Table135672[[#This Row],[StartToEndDelta]],0)</f>
        <v>0.55840454915286641</v>
      </c>
      <c r="T1374" s="2">
        <f>Table135672[[#This Row],[HoursDeltaSoft]]</f>
        <v>22.736038276604042</v>
      </c>
    </row>
    <row r="1375" spans="1:20" x14ac:dyDescent="0.25">
      <c r="A1375" s="1">
        <v>40719.623067129629</v>
      </c>
      <c r="B1375">
        <v>24</v>
      </c>
      <c r="C1375">
        <v>0</v>
      </c>
      <c r="D1375">
        <v>88.318013509114607</v>
      </c>
      <c r="E1375">
        <v>98295</v>
      </c>
      <c r="F1375">
        <v>77276</v>
      </c>
      <c r="G1375">
        <v>7526.1228780555602</v>
      </c>
      <c r="H1375">
        <v>7298.1101783333297</v>
      </c>
      <c r="I1375">
        <v>12570.3642502778</v>
      </c>
      <c r="J1375">
        <f t="shared" si="42"/>
        <v>24</v>
      </c>
      <c r="K1375">
        <f t="shared" si="43"/>
        <v>21019</v>
      </c>
      <c r="L1375">
        <f>IF(G1376="",0,(Table135672[[#This Row],[ExecutionTimeHours]]-G1376)/Table135672[[#This Row],[Timespan]])</f>
        <v>0.34452373888422977</v>
      </c>
      <c r="M1375" s="2">
        <f>IF(H1376="",0,(Table135672[[#This Row],[ExecutionTimeFinished]]-H1376)/Table135672[[#This Row],[Timespan]])</f>
        <v>0.68373131610788274</v>
      </c>
      <c r="N1375" s="2">
        <f>IF(I1376="",0,(Table135672[[#This Row],[StartToEndTimeFinished]]-I1376)/Table135672[[#This Row],[Timespan]])</f>
        <v>1.2959325814685061</v>
      </c>
      <c r="O1375" s="6">
        <f>IF(A1376="","00:01",Table135672[[#This Row],[DateTime]]-A1376)*24*60</f>
        <v>1.0999999952036887</v>
      </c>
      <c r="P1375" s="6">
        <f>IF(G1436="",0,(Table135672[[#This Row],[ExecutionTimeHours]]-G1436)/Table135672[[#This Row],[TimespanSoft]])</f>
        <v>22.551239905188226</v>
      </c>
      <c r="Q1375" s="7">
        <f>IF(A1436="","01:00",Table135672[[#This Row],[DateTime]]-A1436)*24</f>
        <v>1.0524999999906868</v>
      </c>
      <c r="R1375" s="2">
        <f>Table135672[[#This Row],[HoursDelta]]*60</f>
        <v>20.671424333053785</v>
      </c>
      <c r="S1375" s="2">
        <f>IF(Table135672[[#This Row],[StartToEndDelta]]&gt;0,Table135672[[#This Row],[ExTimeFinishedDelta]]/Table135672[[#This Row],[StartToEndDelta]],0)</f>
        <v>0.5275979058517859</v>
      </c>
      <c r="T1375" s="2">
        <f>Table135672[[#This Row],[HoursDeltaSoft]]</f>
        <v>22.551239905188226</v>
      </c>
    </row>
    <row r="1376" spans="1:20" x14ac:dyDescent="0.25">
      <c r="A1376" s="1">
        <v>40719.622303240743</v>
      </c>
      <c r="B1376">
        <v>24</v>
      </c>
      <c r="C1376">
        <v>0</v>
      </c>
      <c r="D1376">
        <v>89.889083862304702</v>
      </c>
      <c r="E1376">
        <v>98295</v>
      </c>
      <c r="F1376">
        <v>76642</v>
      </c>
      <c r="G1376">
        <v>7525.74390194444</v>
      </c>
      <c r="H1376">
        <v>7297.3580738888904</v>
      </c>
      <c r="I1376">
        <v>12568.938724444401</v>
      </c>
      <c r="J1376">
        <f t="shared" si="42"/>
        <v>24</v>
      </c>
      <c r="K1376">
        <f t="shared" si="43"/>
        <v>21653</v>
      </c>
      <c r="L1376">
        <f>IF(G1377="",0,(Table135672[[#This Row],[ExecutionTimeHours]]-G1377)/Table135672[[#This Row],[Timespan]])</f>
        <v>0.41034180038762136</v>
      </c>
      <c r="M1376" s="2">
        <f>IF(H1377="",0,(Table135672[[#This Row],[ExecutionTimeFinished]]-H1377)/Table135672[[#This Row],[Timespan]])</f>
        <v>0.40580272938336587</v>
      </c>
      <c r="N1376" s="2">
        <f>IF(I1377="",0,(Table135672[[#This Row],[StartToEndTimeFinished]]-I1377)/Table135672[[#This Row],[Timespan]])</f>
        <v>0.95826392768131263</v>
      </c>
      <c r="O1376" s="6">
        <f>IF(A1377="","00:01",Table135672[[#This Row],[DateTime]]-A1377)*24*60</f>
        <v>1.0166666738223284</v>
      </c>
      <c r="P1376" s="6">
        <f>IF(G1437="",0,(Table135672[[#This Row],[ExecutionTimeHours]]-G1437)/Table135672[[#This Row],[TimespanSoft]])</f>
        <v>22.335560284282799</v>
      </c>
      <c r="Q1376" s="7">
        <f>IF(A1437="","01:00",Table135672[[#This Row],[DateTime]]-A1437)*24</f>
        <v>1.0505555556155741</v>
      </c>
      <c r="R1376" s="2">
        <f>Table135672[[#This Row],[HoursDelta]]*60</f>
        <v>24.62050802325728</v>
      </c>
      <c r="S1376" s="2">
        <f>IF(Table135672[[#This Row],[StartToEndDelta]]&gt;0,Table135672[[#This Row],[ExTimeFinishedDelta]]/Table135672[[#This Row],[StartToEndDelta]],0)</f>
        <v>0.42347699590996463</v>
      </c>
      <c r="T1376" s="2">
        <f>Table135672[[#This Row],[HoursDeltaSoft]]</f>
        <v>22.335560284282799</v>
      </c>
    </row>
    <row r="1377" spans="1:20" x14ac:dyDescent="0.25">
      <c r="A1377" s="1">
        <v>40719.62159722222</v>
      </c>
      <c r="B1377">
        <v>24</v>
      </c>
      <c r="C1377">
        <v>0</v>
      </c>
      <c r="D1377">
        <v>88.186136881510393</v>
      </c>
      <c r="E1377">
        <v>98295</v>
      </c>
      <c r="F1377">
        <v>77076</v>
      </c>
      <c r="G1377">
        <v>7525.3267211111097</v>
      </c>
      <c r="H1377">
        <v>7296.9455077777802</v>
      </c>
      <c r="I1377">
        <v>12567.964489444401</v>
      </c>
      <c r="J1377">
        <f t="shared" si="42"/>
        <v>24</v>
      </c>
      <c r="K1377">
        <f t="shared" si="43"/>
        <v>21219</v>
      </c>
      <c r="L1377">
        <f>IF(G1378="",0,(Table135672[[#This Row],[ExecutionTimeHours]]-G1378)/Table135672[[#This Row],[Timespan]])</f>
        <v>0.37716769168295472</v>
      </c>
      <c r="M1377" s="2">
        <f>IF(H1378="",0,(Table135672[[#This Row],[ExecutionTimeFinished]]-H1378)/Table135672[[#This Row],[Timespan]])</f>
        <v>0.14377025617277628</v>
      </c>
      <c r="N1377" s="2">
        <f>IF(I1378="",0,(Table135672[[#This Row],[StartToEndTimeFinished]]-I1378)/Table135672[[#This Row],[Timespan]])</f>
        <v>0.54662128109940888</v>
      </c>
      <c r="O1377" s="6">
        <f>IF(A1378="","00:01",Table135672[[#This Row],[DateTime]]-A1378)*24*60</f>
        <v>1.0833333351183683</v>
      </c>
      <c r="P1377" s="6">
        <f>IF(G1438="",0,(Table135672[[#This Row],[ExecutionTimeHours]]-G1438)/Table135672[[#This Row],[TimespanSoft]])</f>
        <v>21.93842083106701</v>
      </c>
      <c r="Q1377" s="7">
        <f>IF(A1438="","01:00",Table135672[[#This Row],[DateTime]]-A1438)*24</f>
        <v>1.0508333332836628</v>
      </c>
      <c r="R1377" s="2">
        <f>Table135672[[#This Row],[HoursDelta]]*60</f>
        <v>22.630061500977284</v>
      </c>
      <c r="S1377" s="2">
        <f>IF(Table135672[[#This Row],[StartToEndDelta]]&gt;0,Table135672[[#This Row],[ExTimeFinishedDelta]]/Table135672[[#This Row],[StartToEndDelta]],0)</f>
        <v>0.26301620727903957</v>
      </c>
      <c r="T1377" s="2">
        <f>Table135672[[#This Row],[HoursDeltaSoft]]</f>
        <v>21.93842083106701</v>
      </c>
    </row>
    <row r="1378" spans="1:20" x14ac:dyDescent="0.25">
      <c r="A1378" s="1">
        <v>40719.620844907404</v>
      </c>
      <c r="B1378">
        <v>24</v>
      </c>
      <c r="C1378">
        <v>1</v>
      </c>
      <c r="D1378">
        <v>88.960800170898395</v>
      </c>
      <c r="E1378">
        <v>98295</v>
      </c>
      <c r="F1378">
        <v>76820</v>
      </c>
      <c r="G1378">
        <v>7524.9181227777799</v>
      </c>
      <c r="H1378">
        <v>7296.7897566666697</v>
      </c>
      <c r="I1378">
        <v>12567.372316388901</v>
      </c>
      <c r="J1378">
        <f t="shared" si="42"/>
        <v>23</v>
      </c>
      <c r="K1378">
        <f t="shared" si="43"/>
        <v>21475</v>
      </c>
      <c r="L1378">
        <f>IF(G1379="",0,(Table135672[[#This Row],[ExecutionTimeHours]]-G1379)/Table135672[[#This Row],[Timespan]])</f>
        <v>0.36636468950162815</v>
      </c>
      <c r="M1378" s="2">
        <f>IF(H1379="",0,(Table135672[[#This Row],[ExecutionTimeFinished]]-H1379)/Table135672[[#This Row],[Timespan]])</f>
        <v>0</v>
      </c>
      <c r="N1378" s="2">
        <f>IF(I1379="",0,(Table135672[[#This Row],[StartToEndTimeFinished]]-I1379)/Table135672[[#This Row],[Timespan]])</f>
        <v>0</v>
      </c>
      <c r="O1378" s="6">
        <f>IF(A1379="","00:01",Table135672[[#This Row],[DateTime]]-A1379)*24*60</f>
        <v>0.98333333269692957</v>
      </c>
      <c r="P1378" s="6">
        <f>IF(G1439="",0,(Table135672[[#This Row],[ExecutionTimeHours]]-G1439)/Table135672[[#This Row],[TimespanSoft]])</f>
        <v>21.6243088146317</v>
      </c>
      <c r="Q1378" s="7">
        <f>IF(A1439="","01:00",Table135672[[#This Row],[DateTime]]-A1439)*24</f>
        <v>1.0497222220874391</v>
      </c>
      <c r="R1378" s="2">
        <f>Table135672[[#This Row],[HoursDelta]]*60</f>
        <v>21.981881370097689</v>
      </c>
      <c r="S1378" s="2">
        <f>IF(Table135672[[#This Row],[StartToEndDelta]]&gt;0,Table135672[[#This Row],[ExTimeFinishedDelta]]/Table135672[[#This Row],[StartToEndDelta]],0)</f>
        <v>0</v>
      </c>
      <c r="T1378" s="2">
        <f>Table135672[[#This Row],[HoursDeltaSoft]]</f>
        <v>21.6243088146317</v>
      </c>
    </row>
    <row r="1379" spans="1:20" x14ac:dyDescent="0.25">
      <c r="A1379" s="1">
        <v>40719.620162037034</v>
      </c>
      <c r="B1379">
        <v>24</v>
      </c>
      <c r="C1379">
        <v>0</v>
      </c>
      <c r="D1379">
        <v>87.699564615885393</v>
      </c>
      <c r="E1379">
        <v>98295</v>
      </c>
      <c r="F1379">
        <v>77054</v>
      </c>
      <c r="G1379">
        <v>7524.5578641666698</v>
      </c>
      <c r="H1379">
        <v>7296.7897566666697</v>
      </c>
      <c r="I1379">
        <v>12567.372316388901</v>
      </c>
      <c r="J1379">
        <f t="shared" si="42"/>
        <v>24</v>
      </c>
      <c r="K1379">
        <f t="shared" si="43"/>
        <v>21241</v>
      </c>
      <c r="L1379">
        <f>IF(G1380="",0,(Table135672[[#This Row],[ExecutionTimeHours]]-G1380)/Table135672[[#This Row],[Timespan]])</f>
        <v>0.34881639765450495</v>
      </c>
      <c r="M1379" s="2">
        <f>IF(H1380="",0,(Table135672[[#This Row],[ExecutionTimeFinished]]-H1380)/Table135672[[#This Row],[Timespan]])</f>
        <v>1.2542225799476119</v>
      </c>
      <c r="N1379" s="2">
        <f>IF(I1380="",0,(Table135672[[#This Row],[StartToEndTimeFinished]]-I1380)/Table135672[[#This Row],[Timespan]])</f>
        <v>3.3496276863651109</v>
      </c>
      <c r="O1379" s="6">
        <f>IF(A1380="","00:01",Table135672[[#This Row],[DateTime]]-A1380)*24*60</f>
        <v>1.0333333339076489</v>
      </c>
      <c r="P1379" s="6">
        <f>IF(G1440="",0,(Table135672[[#This Row],[ExecutionTimeHours]]-G1440)/Table135672[[#This Row],[TimespanSoft]])</f>
        <v>21.307430005881209</v>
      </c>
      <c r="Q1379" s="7">
        <f>IF(A1440="","01:00",Table135672[[#This Row],[DateTime]]-A1440)*24</f>
        <v>1.0516666666371748</v>
      </c>
      <c r="R1379" s="2">
        <f>Table135672[[#This Row],[HoursDelta]]*60</f>
        <v>20.928983859270296</v>
      </c>
      <c r="S1379" s="2">
        <f>IF(Table135672[[#This Row],[StartToEndDelta]]&gt;0,Table135672[[#This Row],[ExTimeFinishedDelta]]/Table135672[[#This Row],[StartToEndDelta]],0)</f>
        <v>0.37443641424777174</v>
      </c>
      <c r="T1379" s="2">
        <f>Table135672[[#This Row],[HoursDeltaSoft]]</f>
        <v>21.307430005881209</v>
      </c>
    </row>
    <row r="1380" spans="1:20" x14ac:dyDescent="0.25">
      <c r="A1380" s="1">
        <v>40719.619444444441</v>
      </c>
      <c r="B1380">
        <v>24</v>
      </c>
      <c r="C1380">
        <v>1</v>
      </c>
      <c r="D1380">
        <v>86.480756123860701</v>
      </c>
      <c r="E1380">
        <v>98295</v>
      </c>
      <c r="F1380">
        <v>77694</v>
      </c>
      <c r="G1380">
        <v>7524.1974205555598</v>
      </c>
      <c r="H1380">
        <v>7295.4937266666702</v>
      </c>
      <c r="I1380">
        <v>12563.9110344444</v>
      </c>
      <c r="J1380">
        <f t="shared" si="42"/>
        <v>23</v>
      </c>
      <c r="K1380">
        <f t="shared" si="43"/>
        <v>20601</v>
      </c>
      <c r="L1380">
        <f>IF(G1381="",0,(Table135672[[#This Row],[ExecutionTimeHours]]-G1381)/Table135672[[#This Row],[Timespan]])</f>
        <v>0.35161158214935606</v>
      </c>
      <c r="M1380" s="2">
        <f>IF(H1381="",0,(Table135672[[#This Row],[ExecutionTimeFinished]]-H1381)/Table135672[[#This Row],[Timespan]])</f>
        <v>0</v>
      </c>
      <c r="N1380" s="2">
        <f>IF(I1381="",0,(Table135672[[#This Row],[StartToEndTimeFinished]]-I1381)/Table135672[[#This Row],[Timespan]])</f>
        <v>0</v>
      </c>
      <c r="O1380" s="6">
        <f>IF(A1381="","00:01",Table135672[[#This Row],[DateTime]]-A1381)*24*60</f>
        <v>0.98333333269692957</v>
      </c>
      <c r="P1380" s="6">
        <f>IF(G1441="",0,(Table135672[[#This Row],[ExecutionTimeHours]]-G1441)/Table135672[[#This Row],[TimespanSoft]])</f>
        <v>21.027538563717993</v>
      </c>
      <c r="Q1380" s="7">
        <f>IF(A1441="","01:00",Table135672[[#This Row],[DateTime]]-A1441)*24</f>
        <v>1.0516666666371748</v>
      </c>
      <c r="R1380" s="2">
        <f>Table135672[[#This Row],[HoursDelta]]*60</f>
        <v>21.096694928961362</v>
      </c>
      <c r="S1380" s="2">
        <f>IF(Table135672[[#This Row],[StartToEndDelta]]&gt;0,Table135672[[#This Row],[ExTimeFinishedDelta]]/Table135672[[#This Row],[StartToEndDelta]],0)</f>
        <v>0</v>
      </c>
      <c r="T1380" s="2">
        <f>Table135672[[#This Row],[HoursDeltaSoft]]</f>
        <v>21.027538563717993</v>
      </c>
    </row>
    <row r="1381" spans="1:20" x14ac:dyDescent="0.25">
      <c r="A1381" s="1">
        <v>40719.618761574071</v>
      </c>
      <c r="B1381">
        <v>24</v>
      </c>
      <c r="C1381">
        <v>0</v>
      </c>
      <c r="D1381">
        <v>89.655909220377595</v>
      </c>
      <c r="E1381">
        <v>98295</v>
      </c>
      <c r="F1381">
        <v>77477</v>
      </c>
      <c r="G1381">
        <v>7523.85166916667</v>
      </c>
      <c r="H1381">
        <v>7295.4937266666702</v>
      </c>
      <c r="I1381">
        <v>12563.9110344444</v>
      </c>
      <c r="J1381">
        <f t="shared" si="42"/>
        <v>24</v>
      </c>
      <c r="K1381">
        <f t="shared" si="43"/>
        <v>20818</v>
      </c>
      <c r="L1381">
        <f>IF(G1382="",0,(Table135672[[#This Row],[ExecutionTimeHours]]-G1382)/Table135672[[#This Row],[Timespan]])</f>
        <v>0.37218939556853498</v>
      </c>
      <c r="M1381" s="2">
        <f>IF(H1382="",0,(Table135672[[#This Row],[ExecutionTimeFinished]]-H1382)/Table135672[[#This Row],[Timespan]])</f>
        <v>0</v>
      </c>
      <c r="N1381" s="2">
        <f>IF(I1382="",0,(Table135672[[#This Row],[StartToEndTimeFinished]]-I1382)/Table135672[[#This Row],[Timespan]])</f>
        <v>0</v>
      </c>
      <c r="O1381" s="6">
        <f>IF(A1382="","00:01",Table135672[[#This Row],[DateTime]]-A1382)*24*60</f>
        <v>1.0999999952036887</v>
      </c>
      <c r="P1381" s="6">
        <f>IF(G1442="",0,(Table135672[[#This Row],[ExecutionTimeHours]]-G1442)/Table135672[[#This Row],[TimespanSoft]])</f>
        <v>20.765991289744282</v>
      </c>
      <c r="Q1381" s="7">
        <f>IF(A1442="","01:00",Table135672[[#This Row],[DateTime]]-A1442)*24</f>
        <v>1.0522222221479751</v>
      </c>
      <c r="R1381" s="2">
        <f>Table135672[[#This Row],[HoursDelta]]*60</f>
        <v>22.331363734112099</v>
      </c>
      <c r="S1381" s="2">
        <f>IF(Table135672[[#This Row],[StartToEndDelta]]&gt;0,Table135672[[#This Row],[ExTimeFinishedDelta]]/Table135672[[#This Row],[StartToEndDelta]],0)</f>
        <v>0</v>
      </c>
      <c r="T1381" s="2">
        <f>Table135672[[#This Row],[HoursDeltaSoft]]</f>
        <v>20.765991289744282</v>
      </c>
    </row>
    <row r="1382" spans="1:20" x14ac:dyDescent="0.25">
      <c r="A1382" s="1">
        <v>40719.617997685185</v>
      </c>
      <c r="B1382">
        <v>24</v>
      </c>
      <c r="C1382">
        <v>0</v>
      </c>
      <c r="D1382">
        <v>92.088061014811203</v>
      </c>
      <c r="E1382">
        <v>98295</v>
      </c>
      <c r="F1382">
        <v>76883</v>
      </c>
      <c r="G1382">
        <v>7523.4422608333298</v>
      </c>
      <c r="H1382">
        <v>7295.4937266666702</v>
      </c>
      <c r="I1382">
        <v>12563.9110344444</v>
      </c>
      <c r="J1382">
        <f t="shared" si="42"/>
        <v>24</v>
      </c>
      <c r="K1382">
        <f t="shared" si="43"/>
        <v>21412</v>
      </c>
      <c r="L1382">
        <f>IF(G1383="",0,(Table135672[[#This Row],[ExecutionTimeHours]]-G1383)/Table135672[[#This Row],[Timespan]])</f>
        <v>0.41373583198144004</v>
      </c>
      <c r="M1382" s="2">
        <f>IF(H1383="",0,(Table135672[[#This Row],[ExecutionTimeFinished]]-H1383)/Table135672[[#This Row],[Timespan]])</f>
        <v>0</v>
      </c>
      <c r="N1382" s="2">
        <f>IF(I1383="",0,(Table135672[[#This Row],[StartToEndTimeFinished]]-I1383)/Table135672[[#This Row],[Timespan]])</f>
        <v>0</v>
      </c>
      <c r="O1382" s="6">
        <f>IF(A1383="","00:01",Table135672[[#This Row],[DateTime]]-A1383)*24*60</f>
        <v>1.000000003259629</v>
      </c>
      <c r="P1382" s="6">
        <f>IF(G1443="",0,(Table135672[[#This Row],[ExecutionTimeHours]]-G1443)/Table135672[[#This Row],[TimespanSoft]])</f>
        <v>20.485306920802206</v>
      </c>
      <c r="Q1382" s="7">
        <f>IF(A1443="","01:00",Table135672[[#This Row],[DateTime]]-A1443)*24</f>
        <v>1.0516666666371748</v>
      </c>
      <c r="R1382" s="2">
        <f>Table135672[[#This Row],[HoursDelta]]*60</f>
        <v>24.824149918886402</v>
      </c>
      <c r="S1382" s="2">
        <f>IF(Table135672[[#This Row],[StartToEndDelta]]&gt;0,Table135672[[#This Row],[ExTimeFinishedDelta]]/Table135672[[#This Row],[StartToEndDelta]],0)</f>
        <v>0</v>
      </c>
      <c r="T1382" s="2">
        <f>Table135672[[#This Row],[HoursDeltaSoft]]</f>
        <v>20.485306920802206</v>
      </c>
    </row>
    <row r="1383" spans="1:20" x14ac:dyDescent="0.25">
      <c r="A1383" s="1">
        <v>40719.617303240739</v>
      </c>
      <c r="B1383">
        <v>24</v>
      </c>
      <c r="C1383">
        <v>0</v>
      </c>
      <c r="D1383">
        <v>94.368110656738295</v>
      </c>
      <c r="E1383">
        <v>98295</v>
      </c>
      <c r="F1383">
        <v>77293</v>
      </c>
      <c r="G1383">
        <v>7523.0285249999997</v>
      </c>
      <c r="H1383">
        <v>7295.4937266666702</v>
      </c>
      <c r="I1383">
        <v>12563.9110344444</v>
      </c>
      <c r="J1383">
        <f t="shared" si="42"/>
        <v>24</v>
      </c>
      <c r="K1383">
        <f t="shared" si="43"/>
        <v>21002</v>
      </c>
      <c r="L1383">
        <f>IF(G1384="",0,(Table135672[[#This Row],[ExecutionTimeHours]]-G1384)/Table135672[[#This Row],[Timespan]])</f>
        <v>0.41961580656394609</v>
      </c>
      <c r="M1383" s="2">
        <f>IF(H1384="",0,(Table135672[[#This Row],[ExecutionTimeFinished]]-H1384)/Table135672[[#This Row],[Timespan]])</f>
        <v>0.46354454240801352</v>
      </c>
      <c r="N1383" s="2">
        <f>IF(I1384="",0,(Table135672[[#This Row],[StartToEndTimeFinished]]-I1384)/Table135672[[#This Row],[Timespan]])</f>
        <v>1.7079163872830649</v>
      </c>
      <c r="O1383" s="6">
        <f>IF(A1384="","00:01",Table135672[[#This Row],[DateTime]]-A1384)*24*60</f>
        <v>0.96666666213423014</v>
      </c>
      <c r="P1383" s="6">
        <f>IF(G1444="",0,(Table135672[[#This Row],[ExecutionTimeHours]]-G1444)/Table135672[[#This Row],[TimespanSoft]])</f>
        <v>20.20328375506379</v>
      </c>
      <c r="Q1383" s="7">
        <f>IF(A1444="","01:00",Table135672[[#This Row],[DateTime]]-A1444)*24</f>
        <v>1.0533333333441988</v>
      </c>
      <c r="R1383" s="2">
        <f>Table135672[[#This Row],[HoursDelta]]*60</f>
        <v>25.176948393836767</v>
      </c>
      <c r="S1383" s="2">
        <f>IF(Table135672[[#This Row],[StartToEndDelta]]&gt;0,Table135672[[#This Row],[ExTimeFinishedDelta]]/Table135672[[#This Row],[StartToEndDelta]],0)</f>
        <v>0.2714093885740011</v>
      </c>
      <c r="T1383" s="2">
        <f>Table135672[[#This Row],[HoursDeltaSoft]]</f>
        <v>20.20328375506379</v>
      </c>
    </row>
    <row r="1384" spans="1:20" x14ac:dyDescent="0.25">
      <c r="A1384" s="1">
        <v>40719.616631944446</v>
      </c>
      <c r="B1384">
        <v>24</v>
      </c>
      <c r="C1384">
        <v>2</v>
      </c>
      <c r="D1384">
        <v>85.511644999186203</v>
      </c>
      <c r="E1384">
        <v>98295</v>
      </c>
      <c r="F1384">
        <v>77443</v>
      </c>
      <c r="G1384">
        <v>7522.6228963888898</v>
      </c>
      <c r="H1384">
        <v>7295.0456336111101</v>
      </c>
      <c r="I1384">
        <v>12562.260048611101</v>
      </c>
      <c r="J1384">
        <f t="shared" si="42"/>
        <v>22</v>
      </c>
      <c r="K1384">
        <f t="shared" si="43"/>
        <v>20852</v>
      </c>
      <c r="L1384">
        <f>IF(G1385="",0,(Table135672[[#This Row],[ExecutionTimeHours]]-G1385)/Table135672[[#This Row],[Timespan]])</f>
        <v>0.28085683152052748</v>
      </c>
      <c r="M1384" s="2">
        <f>IF(H1385="",0,(Table135672[[#This Row],[ExecutionTimeFinished]]-H1385)/Table135672[[#This Row],[Timespan]])</f>
        <v>0.59787541179005077</v>
      </c>
      <c r="N1384" s="2">
        <f>IF(I1385="",0,(Table135672[[#This Row],[StartToEndTimeFinished]]-I1385)/Table135672[[#This Row],[Timespan]])</f>
        <v>1.229614484838313</v>
      </c>
      <c r="O1384" s="6">
        <f>IF(A1385="","00:01",Table135672[[#This Row],[DateTime]]-A1385)*24*60</f>
        <v>1.0166666633449495</v>
      </c>
      <c r="P1384" s="6">
        <f>IF(G1445="",0,(Table135672[[#This Row],[ExecutionTimeHours]]-G1445)/Table135672[[#This Row],[TimespanSoft]])</f>
        <v>19.980319715987278</v>
      </c>
      <c r="Q1384" s="7">
        <f>IF(A1445="","01:00",Table135672[[#This Row],[DateTime]]-A1445)*24</f>
        <v>1.0538888888549991</v>
      </c>
      <c r="R1384" s="2">
        <f>Table135672[[#This Row],[HoursDelta]]*60</f>
        <v>16.851409891231651</v>
      </c>
      <c r="S1384" s="2">
        <f>IF(Table135672[[#This Row],[StartToEndDelta]]&gt;0,Table135672[[#This Row],[ExTimeFinishedDelta]]/Table135672[[#This Row],[StartToEndDelta]],0)</f>
        <v>0.4862299681421432</v>
      </c>
      <c r="T1384" s="2">
        <f>Table135672[[#This Row],[HoursDeltaSoft]]</f>
        <v>19.980319715987278</v>
      </c>
    </row>
    <row r="1385" spans="1:20" x14ac:dyDescent="0.25">
      <c r="A1385" s="1">
        <v>40719.615925925929</v>
      </c>
      <c r="B1385">
        <v>24</v>
      </c>
      <c r="C1385">
        <v>0</v>
      </c>
      <c r="D1385">
        <v>92.061246236165402</v>
      </c>
      <c r="E1385">
        <v>98295</v>
      </c>
      <c r="F1385">
        <v>78167</v>
      </c>
      <c r="G1385">
        <v>7522.3373586111102</v>
      </c>
      <c r="H1385">
        <v>7294.4377936111096</v>
      </c>
      <c r="I1385">
        <v>12561.009940555599</v>
      </c>
      <c r="J1385">
        <f t="shared" si="42"/>
        <v>24</v>
      </c>
      <c r="K1385">
        <f t="shared" si="43"/>
        <v>20128</v>
      </c>
      <c r="L1385">
        <f>IF(G1386="",0,(Table135672[[#This Row],[ExecutionTimeHours]]-G1386)/Table135672[[#This Row],[Timespan]])</f>
        <v>0.36762305435189679</v>
      </c>
      <c r="M1385" s="2">
        <f>IF(H1386="",0,(Table135672[[#This Row],[ExecutionTimeFinished]]-H1386)/Table135672[[#This Row],[Timespan]])</f>
        <v>0.38924805428081072</v>
      </c>
      <c r="N1385" s="2">
        <f>IF(I1386="",0,(Table135672[[#This Row],[StartToEndTimeFinished]]-I1386)/Table135672[[#This Row],[Timespan]])</f>
        <v>1.100771940910666</v>
      </c>
      <c r="O1385" s="6">
        <f>IF(A1386="","00:01",Table135672[[#This Row],[DateTime]]-A1386)*24*60</f>
        <v>1.000000003259629</v>
      </c>
      <c r="P1385" s="6">
        <f>IF(G1446="",0,(Table135672[[#This Row],[ExecutionTimeHours]]-G1446)/Table135672[[#This Row],[TimespanSoft]])</f>
        <v>19.896543991868405</v>
      </c>
      <c r="Q1385" s="7">
        <f>IF(A1446="","01:00",Table135672[[#This Row],[DateTime]]-A1446)*24</f>
        <v>1.0544444445404224</v>
      </c>
      <c r="R1385" s="2">
        <f>Table135672[[#This Row],[HoursDelta]]*60</f>
        <v>22.057383261113806</v>
      </c>
      <c r="S1385" s="2">
        <f>IF(Table135672[[#This Row],[StartToEndDelta]]&gt;0,Table135672[[#This Row],[ExTimeFinishedDelta]]/Table135672[[#This Row],[StartToEndDelta]],0)</f>
        <v>0.3536137139894634</v>
      </c>
      <c r="T1385" s="2">
        <f>Table135672[[#This Row],[HoursDeltaSoft]]</f>
        <v>19.896543991868405</v>
      </c>
    </row>
    <row r="1386" spans="1:20" x14ac:dyDescent="0.25">
      <c r="A1386" s="1">
        <v>40719.615231481483</v>
      </c>
      <c r="B1386">
        <v>24</v>
      </c>
      <c r="C1386">
        <v>1</v>
      </c>
      <c r="D1386">
        <v>88.908599853515597</v>
      </c>
      <c r="E1386">
        <v>98295</v>
      </c>
      <c r="F1386">
        <v>78192</v>
      </c>
      <c r="G1386">
        <v>7521.96973555556</v>
      </c>
      <c r="H1386">
        <v>7294.0485455555599</v>
      </c>
      <c r="I1386">
        <v>12559.909168611101</v>
      </c>
      <c r="J1386">
        <f t="shared" si="42"/>
        <v>23</v>
      </c>
      <c r="K1386">
        <f t="shared" si="43"/>
        <v>20103</v>
      </c>
      <c r="L1386">
        <f>IF(G1387="",0,(Table135672[[#This Row],[ExecutionTimeHours]]-G1387)/Table135672[[#This Row],[Timespan]])</f>
        <v>0.39632016107639351</v>
      </c>
      <c r="M1386" s="2">
        <f>IF(H1387="",0,(Table135672[[#This Row],[ExecutionTimeFinished]]-H1387)/Table135672[[#This Row],[Timespan]])</f>
        <v>0</v>
      </c>
      <c r="N1386" s="2">
        <f>IF(I1387="",0,(Table135672[[#This Row],[StartToEndTimeFinished]]-I1387)/Table135672[[#This Row],[Timespan]])</f>
        <v>0</v>
      </c>
      <c r="O1386" s="6">
        <f>IF(A1387="","00:01",Table135672[[#This Row],[DateTime]]-A1387)*24*60</f>
        <v>1.0333333339076489</v>
      </c>
      <c r="P1386" s="6">
        <f>IF(G1447="",0,(Table135672[[#This Row],[ExecutionTimeHours]]-G1447)/Table135672[[#This Row],[TimespanSoft]])</f>
        <v>19.742712404786715</v>
      </c>
      <c r="Q1386" s="7">
        <f>IF(A1447="","01:00",Table135672[[#This Row],[DateTime]]-A1447)*24</f>
        <v>1.0547222222085111</v>
      </c>
      <c r="R1386" s="2">
        <f>Table135672[[#This Row],[HoursDelta]]*60</f>
        <v>23.779209664583611</v>
      </c>
      <c r="S1386" s="2">
        <f>IF(Table135672[[#This Row],[StartToEndDelta]]&gt;0,Table135672[[#This Row],[ExTimeFinishedDelta]]/Table135672[[#This Row],[StartToEndDelta]],0)</f>
        <v>0</v>
      </c>
      <c r="T1386" s="2">
        <f>Table135672[[#This Row],[HoursDeltaSoft]]</f>
        <v>19.742712404786715</v>
      </c>
    </row>
    <row r="1387" spans="1:20" x14ac:dyDescent="0.25">
      <c r="A1387" s="1">
        <v>40719.61451388889</v>
      </c>
      <c r="B1387">
        <v>24</v>
      </c>
      <c r="C1387">
        <v>0</v>
      </c>
      <c r="D1387">
        <v>91.907905578613295</v>
      </c>
      <c r="E1387">
        <v>98295</v>
      </c>
      <c r="F1387">
        <v>78028</v>
      </c>
      <c r="G1387">
        <v>7521.5602047222201</v>
      </c>
      <c r="H1387">
        <v>7294.0485455555599</v>
      </c>
      <c r="I1387">
        <v>12559.909168611101</v>
      </c>
      <c r="J1387">
        <f t="shared" si="42"/>
        <v>24</v>
      </c>
      <c r="K1387">
        <f t="shared" si="43"/>
        <v>20267</v>
      </c>
      <c r="L1387">
        <f>IF(G1388="",0,(Table135672[[#This Row],[ExecutionTimeHours]]-G1388)/Table135672[[#This Row],[Timespan]])</f>
        <v>0.41567499976605449</v>
      </c>
      <c r="M1387" s="2">
        <f>IF(H1388="",0,(Table135672[[#This Row],[ExecutionTimeFinished]]-H1388)/Table135672[[#This Row],[Timespan]])</f>
        <v>0.15512822572304688</v>
      </c>
      <c r="N1387" s="2">
        <f>IF(I1388="",0,(Table135672[[#This Row],[StartToEndTimeFinished]]-I1388)/Table135672[[#This Row],[Timespan]])</f>
        <v>0.6081155910496483</v>
      </c>
      <c r="O1387" s="6">
        <f>IF(A1388="","00:01",Table135672[[#This Row],[DateTime]]-A1388)*24*60</f>
        <v>1.0333333339076489</v>
      </c>
      <c r="P1387" s="6">
        <f>IF(G1448="",0,(Table135672[[#This Row],[ExecutionTimeHours]]-G1448)/Table135672[[#This Row],[TimespanSoft]])</f>
        <v>19.612304874252981</v>
      </c>
      <c r="Q1387" s="7">
        <f>IF(A1448="","01:00",Table135672[[#This Row],[DateTime]]-A1448)*24</f>
        <v>1.0541666666977108</v>
      </c>
      <c r="R1387" s="2">
        <f>Table135672[[#This Row],[HoursDelta]]*60</f>
        <v>24.940499985963271</v>
      </c>
      <c r="S1387" s="2">
        <f>IF(Table135672[[#This Row],[StartToEndDelta]]&gt;0,Table135672[[#This Row],[ExTimeFinishedDelta]]/Table135672[[#This Row],[StartToEndDelta]],0)</f>
        <v>0.25509660993115663</v>
      </c>
      <c r="T1387" s="2">
        <f>Table135672[[#This Row],[HoursDeltaSoft]]</f>
        <v>19.612304874252981</v>
      </c>
    </row>
    <row r="1388" spans="1:20" x14ac:dyDescent="0.25">
      <c r="A1388" s="1">
        <v>40719.613796296297</v>
      </c>
      <c r="B1388">
        <v>24</v>
      </c>
      <c r="C1388">
        <v>0</v>
      </c>
      <c r="D1388">
        <v>90.366872151692704</v>
      </c>
      <c r="E1388">
        <v>98295</v>
      </c>
      <c r="F1388">
        <v>78073</v>
      </c>
      <c r="G1388">
        <v>7521.1306738888898</v>
      </c>
      <c r="H1388">
        <v>7293.8882463888904</v>
      </c>
      <c r="I1388">
        <v>12559.2807825</v>
      </c>
      <c r="J1388">
        <f t="shared" si="42"/>
        <v>24</v>
      </c>
      <c r="K1388">
        <f t="shared" si="43"/>
        <v>20222</v>
      </c>
      <c r="L1388">
        <f>IF(G1389="",0,(Table135672[[#This Row],[ExecutionTimeHours]]-G1389)/Table135672[[#This Row],[Timespan]])</f>
        <v>0.35678770608675997</v>
      </c>
      <c r="M1388" s="2">
        <f>IF(H1389="",0,(Table135672[[#This Row],[ExecutionTimeFinished]]-H1389)/Table135672[[#This Row],[Timespan]])</f>
        <v>0.31772705021907605</v>
      </c>
      <c r="N1388" s="2">
        <f>IF(I1389="",0,(Table135672[[#This Row],[StartToEndTimeFinished]]-I1389)/Table135672[[#This Row],[Timespan]])</f>
        <v>0.41191338931274413</v>
      </c>
      <c r="O1388" s="6">
        <f>IF(A1389="","00:01",Table135672[[#This Row],[DateTime]]-A1389)*24*60</f>
        <v>1.0166666633449495</v>
      </c>
      <c r="P1388" s="6">
        <f>IF(G1449="",0,(Table135672[[#This Row],[ExecutionTimeHours]]-G1449)/Table135672[[#This Row],[TimespanSoft]])</f>
        <v>19.454135967809297</v>
      </c>
      <c r="Q1388" s="7">
        <f>IF(A1449="","01:00",Table135672[[#This Row],[DateTime]]-A1449)*24</f>
        <v>1.0541666666977108</v>
      </c>
      <c r="R1388" s="2">
        <f>Table135672[[#This Row],[HoursDelta]]*60</f>
        <v>21.407262365205597</v>
      </c>
      <c r="S1388" s="2">
        <f>IF(Table135672[[#This Row],[StartToEndDelta]]&gt;0,Table135672[[#This Row],[ExTimeFinishedDelta]]/Table135672[[#This Row],[StartToEndDelta]],0)</f>
        <v>0.77134431281582505</v>
      </c>
      <c r="T1388" s="2">
        <f>Table135672[[#This Row],[HoursDeltaSoft]]</f>
        <v>19.454135967809297</v>
      </c>
    </row>
    <row r="1389" spans="1:20" x14ac:dyDescent="0.25">
      <c r="A1389" s="1">
        <v>40719.61309027778</v>
      </c>
      <c r="B1389">
        <v>24</v>
      </c>
      <c r="C1389">
        <v>0</v>
      </c>
      <c r="D1389">
        <v>92.240147908528598</v>
      </c>
      <c r="E1389">
        <v>98295</v>
      </c>
      <c r="F1389">
        <v>78166</v>
      </c>
      <c r="G1389">
        <v>7520.76793972222</v>
      </c>
      <c r="H1389">
        <v>7293.5652238888897</v>
      </c>
      <c r="I1389">
        <v>12558.8620038889</v>
      </c>
      <c r="J1389">
        <f t="shared" si="42"/>
        <v>24</v>
      </c>
      <c r="K1389">
        <f t="shared" si="43"/>
        <v>20129</v>
      </c>
      <c r="L1389">
        <f>IF(G1390="",0,(Table135672[[#This Row],[ExecutionTimeHours]]-G1390)/Table135672[[#This Row],[Timespan]])</f>
        <v>0.36063792880951528</v>
      </c>
      <c r="M1389" s="2">
        <f>IF(H1390="",0,(Table135672[[#This Row],[ExecutionTimeFinished]]-H1390)/Table135672[[#This Row],[Timespan]])</f>
        <v>0.16108534383331777</v>
      </c>
      <c r="N1389" s="2">
        <f>IF(I1390="",0,(Table135672[[#This Row],[StartToEndTimeFinished]]-I1390)/Table135672[[#This Row],[Timespan]])</f>
        <v>0.34952097488588357</v>
      </c>
      <c r="O1389" s="6">
        <f>IF(A1390="","00:01",Table135672[[#This Row],[DateTime]]-A1390)*24*60</f>
        <v>0.9666666726116091</v>
      </c>
      <c r="P1389" s="6">
        <f>IF(G1450="",0,(Table135672[[#This Row],[ExecutionTimeHours]]-G1450)/Table135672[[#This Row],[TimespanSoft]])</f>
        <v>19.395354768101317</v>
      </c>
      <c r="Q1389" s="7">
        <f>IF(A1450="","01:00",Table135672[[#This Row],[DateTime]]-A1450)*24</f>
        <v>1.0538888890296221</v>
      </c>
      <c r="R1389" s="2">
        <f>Table135672[[#This Row],[HoursDelta]]*60</f>
        <v>21.638275728570918</v>
      </c>
      <c r="S1389" s="2">
        <f>IF(Table135672[[#This Row],[StartToEndDelta]]&gt;0,Table135672[[#This Row],[ExTimeFinishedDelta]]/Table135672[[#This Row],[StartToEndDelta]],0)</f>
        <v>0.46087461242035943</v>
      </c>
      <c r="T1389" s="2">
        <f>Table135672[[#This Row],[HoursDeltaSoft]]</f>
        <v>19.395354768101317</v>
      </c>
    </row>
    <row r="1390" spans="1:20" x14ac:dyDescent="0.25">
      <c r="A1390" s="1">
        <v>40719.61241898148</v>
      </c>
      <c r="B1390">
        <v>24</v>
      </c>
      <c r="C1390">
        <v>0</v>
      </c>
      <c r="D1390">
        <v>94.912506103515597</v>
      </c>
      <c r="E1390">
        <v>98295</v>
      </c>
      <c r="F1390">
        <v>78262</v>
      </c>
      <c r="G1390">
        <v>7520.4193230555602</v>
      </c>
      <c r="H1390">
        <v>7293.4095080555599</v>
      </c>
      <c r="I1390">
        <v>12558.524133611099</v>
      </c>
      <c r="J1390">
        <f t="shared" si="42"/>
        <v>24</v>
      </c>
      <c r="K1390">
        <f t="shared" si="43"/>
        <v>20033</v>
      </c>
      <c r="L1390">
        <f>IF(G1391="",0,(Table135672[[#This Row],[ExecutionTimeHours]]-G1391)/Table135672[[#This Row],[Timespan]])</f>
        <v>0.35367841646033016</v>
      </c>
      <c r="M1390" s="2">
        <f>IF(H1391="",0,(Table135672[[#This Row],[ExecutionTimeFinished]]-H1391)/Table135672[[#This Row],[Timespan]])</f>
        <v>0.47736967369703293</v>
      </c>
      <c r="N1390" s="2">
        <f>IF(I1391="",0,(Table135672[[#This Row],[StartToEndTimeFinished]]-I1391)/Table135672[[#This Row],[Timespan]])</f>
        <v>1.0848041019371615</v>
      </c>
      <c r="O1390" s="6">
        <f>IF(A1391="","00:01",Table135672[[#This Row],[DateTime]]-A1391)*24*60</f>
        <v>1.0166666633449495</v>
      </c>
      <c r="P1390" s="6">
        <f>IF(G1451="",0,(Table135672[[#This Row],[ExecutionTimeHours]]-G1451)/Table135672[[#This Row],[TimespanSoft]])</f>
        <v>19.365722221287015</v>
      </c>
      <c r="Q1390" s="7">
        <f>IF(A1451="","01:00",Table135672[[#This Row],[DateTime]]-A1451)*24</f>
        <v>1.0550000000512227</v>
      </c>
      <c r="R1390" s="2">
        <f>Table135672[[#This Row],[HoursDelta]]*60</f>
        <v>21.220704987619811</v>
      </c>
      <c r="S1390" s="2">
        <f>IF(Table135672[[#This Row],[StartToEndDelta]]&gt;0,Table135672[[#This Row],[ExTimeFinishedDelta]]/Table135672[[#This Row],[StartToEndDelta]],0)</f>
        <v>0.44005150132137416</v>
      </c>
      <c r="T1390" s="2">
        <f>Table135672[[#This Row],[HoursDeltaSoft]]</f>
        <v>19.365722221287015</v>
      </c>
    </row>
    <row r="1391" spans="1:20" x14ac:dyDescent="0.25">
      <c r="A1391" s="1">
        <v>40719.611712962964</v>
      </c>
      <c r="B1391">
        <v>24</v>
      </c>
      <c r="C1391">
        <v>2</v>
      </c>
      <c r="D1391">
        <v>92.814994812011705</v>
      </c>
      <c r="E1391">
        <v>98295</v>
      </c>
      <c r="F1391">
        <v>78727</v>
      </c>
      <c r="G1391">
        <v>7520.0597500000003</v>
      </c>
      <c r="H1391">
        <v>7292.9241822222202</v>
      </c>
      <c r="I1391">
        <v>12557.4212494444</v>
      </c>
      <c r="J1391">
        <f t="shared" si="42"/>
        <v>22</v>
      </c>
      <c r="K1391">
        <f t="shared" si="43"/>
        <v>19568</v>
      </c>
      <c r="L1391">
        <f>IF(G1392="",0,(Table135672[[#This Row],[ExecutionTimeHours]]-G1392)/Table135672[[#This Row],[Timespan]])</f>
        <v>0.37697459139618172</v>
      </c>
      <c r="M1391" s="2">
        <f>IF(H1392="",0,(Table135672[[#This Row],[ExecutionTimeFinished]]-H1392)/Table135672[[#This Row],[Timespan]])</f>
        <v>0.38672814333884131</v>
      </c>
      <c r="N1391" s="2">
        <f>IF(I1392="",0,(Table135672[[#This Row],[StartToEndTimeFinished]]-I1392)/Table135672[[#This Row],[Timespan]])</f>
        <v>0.68811475631414498</v>
      </c>
      <c r="O1391" s="6">
        <f>IF(A1392="","00:01",Table135672[[#This Row],[DateTime]]-A1392)*24*60</f>
        <v>1.0166666633449495</v>
      </c>
      <c r="P1391" s="6">
        <f>IF(G1452="",0,(Table135672[[#This Row],[ExecutionTimeHours]]-G1452)/Table135672[[#This Row],[TimespanSoft]])</f>
        <v>19.336048171638375</v>
      </c>
      <c r="Q1391" s="7">
        <f>IF(A1452="","01:00",Table135672[[#This Row],[DateTime]]-A1452)*24</f>
        <v>1.0552777777193114</v>
      </c>
      <c r="R1391" s="2">
        <f>Table135672[[#This Row],[HoursDelta]]*60</f>
        <v>22.618475483770904</v>
      </c>
      <c r="S1391" s="2">
        <f>IF(Table135672[[#This Row],[StartToEndDelta]]&gt;0,Table135672[[#This Row],[ExTimeFinishedDelta]]/Table135672[[#This Row],[StartToEndDelta]],0)</f>
        <v>0.56201111775357471</v>
      </c>
      <c r="T1391" s="2">
        <f>Table135672[[#This Row],[HoursDeltaSoft]]</f>
        <v>19.336048171638375</v>
      </c>
    </row>
    <row r="1392" spans="1:20" x14ac:dyDescent="0.25">
      <c r="A1392" s="1">
        <v>40719.611006944448</v>
      </c>
      <c r="B1392">
        <v>24</v>
      </c>
      <c r="C1392">
        <v>0</v>
      </c>
      <c r="D1392">
        <v>93.048418680826799</v>
      </c>
      <c r="E1392">
        <v>98295</v>
      </c>
      <c r="F1392">
        <v>78555</v>
      </c>
      <c r="G1392">
        <v>7519.6764924999998</v>
      </c>
      <c r="H1392">
        <v>7292.5310086111103</v>
      </c>
      <c r="I1392">
        <v>12556.7216661111</v>
      </c>
      <c r="J1392">
        <f t="shared" si="42"/>
        <v>24</v>
      </c>
      <c r="K1392">
        <f t="shared" si="43"/>
        <v>19740</v>
      </c>
      <c r="L1392">
        <f>IF(G1393="",0,(Table135672[[#This Row],[ExecutionTimeHours]]-G1393)/Table135672[[#This Row],[Timespan]])</f>
        <v>0.3985915272466119</v>
      </c>
      <c r="M1392" s="2">
        <f>IF(H1393="",0,(Table135672[[#This Row],[ExecutionTimeFinished]]-H1393)/Table135672[[#This Row],[Timespan]])</f>
        <v>0</v>
      </c>
      <c r="N1392" s="2">
        <f>IF(I1393="",0,(Table135672[[#This Row],[StartToEndTimeFinished]]-I1393)/Table135672[[#This Row],[Timespan]])</f>
        <v>0</v>
      </c>
      <c r="O1392" s="6">
        <f>IF(A1393="","00:01",Table135672[[#This Row],[DateTime]]-A1393)*24*60</f>
        <v>1.0166666738223284</v>
      </c>
      <c r="P1392" s="6">
        <f>IF(G1453="",0,(Table135672[[#This Row],[ExecutionTimeHours]]-G1453)/Table135672[[#This Row],[TimespanSoft]])</f>
        <v>19.346742501445249</v>
      </c>
      <c r="Q1392" s="7">
        <f>IF(A1453="","01:00",Table135672[[#This Row],[DateTime]]-A1453)*24</f>
        <v>1.0561111112474464</v>
      </c>
      <c r="R1392" s="2">
        <f>Table135672[[#This Row],[HoursDelta]]*60</f>
        <v>23.915491634796712</v>
      </c>
      <c r="S1392" s="2">
        <f>IF(Table135672[[#This Row],[StartToEndDelta]]&gt;0,Table135672[[#This Row],[ExTimeFinishedDelta]]/Table135672[[#This Row],[StartToEndDelta]],0)</f>
        <v>0</v>
      </c>
      <c r="T1392" s="2">
        <f>Table135672[[#This Row],[HoursDeltaSoft]]</f>
        <v>19.346742501445249</v>
      </c>
    </row>
    <row r="1393" spans="1:20" x14ac:dyDescent="0.25">
      <c r="A1393" s="1">
        <v>40719.610300925924</v>
      </c>
      <c r="B1393">
        <v>24</v>
      </c>
      <c r="C1393">
        <v>0</v>
      </c>
      <c r="D1393">
        <v>88.401769002278598</v>
      </c>
      <c r="E1393">
        <v>98295</v>
      </c>
      <c r="F1393">
        <v>78001</v>
      </c>
      <c r="G1393">
        <v>7519.2712577777802</v>
      </c>
      <c r="H1393">
        <v>7292.5310086111103</v>
      </c>
      <c r="I1393">
        <v>12556.7216661111</v>
      </c>
      <c r="J1393">
        <f t="shared" si="42"/>
        <v>24</v>
      </c>
      <c r="K1393">
        <f t="shared" si="43"/>
        <v>20294</v>
      </c>
      <c r="L1393">
        <f>IF(G1394="",0,(Table135672[[#This Row],[ExecutionTimeHours]]-G1394)/Table135672[[#This Row],[Timespan]])</f>
        <v>0.38251230706814709</v>
      </c>
      <c r="M1393" s="2">
        <f>IF(H1394="",0,(Table135672[[#This Row],[ExecutionTimeFinished]]-H1394)/Table135672[[#This Row],[Timespan]])</f>
        <v>0.49678589661587874</v>
      </c>
      <c r="N1393" s="2">
        <f>IF(I1394="",0,(Table135672[[#This Row],[StartToEndTimeFinished]]-I1394)/Table135672[[#This Row],[Timespan]])</f>
        <v>1.2378502543286756</v>
      </c>
      <c r="O1393" s="6">
        <f>IF(A1394="","00:01",Table135672[[#This Row],[DateTime]]-A1394)*24*60</f>
        <v>1.0833333351183683</v>
      </c>
      <c r="P1393" s="6">
        <f>IF(G1454="",0,(Table135672[[#This Row],[ExecutionTimeHours]]-G1454)/Table135672[[#This Row],[TimespanSoft]])</f>
        <v>19.325522985130284</v>
      </c>
      <c r="Q1393" s="7">
        <f>IF(A1454="","01:00",Table135672[[#This Row],[DateTime]]-A1454)*24</f>
        <v>1.0574999999371357</v>
      </c>
      <c r="R1393" s="2">
        <f>Table135672[[#This Row],[HoursDelta]]*60</f>
        <v>22.950738424088826</v>
      </c>
      <c r="S1393" s="2">
        <f>IF(Table135672[[#This Row],[StartToEndDelta]]&gt;0,Table135672[[#This Row],[ExTimeFinishedDelta]]/Table135672[[#This Row],[StartToEndDelta]],0)</f>
        <v>0.40132955895000488</v>
      </c>
      <c r="T1393" s="2">
        <f>Table135672[[#This Row],[HoursDeltaSoft]]</f>
        <v>19.325522985130284</v>
      </c>
    </row>
    <row r="1394" spans="1:20" x14ac:dyDescent="0.25">
      <c r="A1394" s="1">
        <v>40719.609548611108</v>
      </c>
      <c r="B1394">
        <v>24</v>
      </c>
      <c r="C1394">
        <v>0</v>
      </c>
      <c r="D1394">
        <v>87.338411966959598</v>
      </c>
      <c r="E1394">
        <v>98295</v>
      </c>
      <c r="F1394">
        <v>78544</v>
      </c>
      <c r="G1394">
        <v>7518.8568694444402</v>
      </c>
      <c r="H1394">
        <v>7291.9928238888897</v>
      </c>
      <c r="I1394">
        <v>12555.380661666701</v>
      </c>
      <c r="J1394">
        <f t="shared" si="42"/>
        <v>24</v>
      </c>
      <c r="K1394">
        <f t="shared" si="43"/>
        <v>19751</v>
      </c>
      <c r="L1394">
        <f>IF(G1395="",0,(Table135672[[#This Row],[ExecutionTimeHours]]-G1395)/Table135672[[#This Row],[Timespan]])</f>
        <v>0.34837164206353549</v>
      </c>
      <c r="M1394" s="2">
        <f>IF(H1395="",0,(Table135672[[#This Row],[ExecutionTimeFinished]]-H1395)/Table135672[[#This Row],[Timespan]])</f>
        <v>0.42753855756225145</v>
      </c>
      <c r="N1394" s="2">
        <f>IF(I1395="",0,(Table135672[[#This Row],[StartToEndTimeFinished]]-I1395)/Table135672[[#This Row],[Timespan]])</f>
        <v>0.89329925445150105</v>
      </c>
      <c r="O1394" s="6">
        <f>IF(A1395="","00:01",Table135672[[#This Row],[DateTime]]-A1395)*24*60</f>
        <v>1.1166666657663882</v>
      </c>
      <c r="P1394" s="6">
        <f>IF(G1455="",0,(Table135672[[#This Row],[ExecutionTimeHours]]-G1455)/Table135672[[#This Row],[TimespanSoft]])</f>
        <v>19.336551815533586</v>
      </c>
      <c r="Q1394" s="7">
        <f>IF(A1455="","01:00",Table135672[[#This Row],[DateTime]]-A1455)*24</f>
        <v>1.0561111110728234</v>
      </c>
      <c r="R1394" s="2">
        <f>Table135672[[#This Row],[HoursDelta]]*60</f>
        <v>20.902298523812128</v>
      </c>
      <c r="S1394" s="2">
        <f>IF(Table135672[[#This Row],[StartToEndDelta]]&gt;0,Table135672[[#This Row],[ExTimeFinishedDelta]]/Table135672[[#This Row],[StartToEndDelta]],0)</f>
        <v>0.47860619543980976</v>
      </c>
      <c r="T1394" s="2">
        <f>Table135672[[#This Row],[HoursDeltaSoft]]</f>
        <v>19.336551815533586</v>
      </c>
    </row>
    <row r="1395" spans="1:20" x14ac:dyDescent="0.25">
      <c r="A1395" s="1">
        <v>40719.608773148146</v>
      </c>
      <c r="B1395">
        <v>24</v>
      </c>
      <c r="C1395">
        <v>1</v>
      </c>
      <c r="D1395">
        <v>86.736544291178404</v>
      </c>
      <c r="E1395">
        <v>98295</v>
      </c>
      <c r="F1395">
        <v>78988</v>
      </c>
      <c r="G1395">
        <v>7518.4678544444496</v>
      </c>
      <c r="H1395">
        <v>7291.5154058333301</v>
      </c>
      <c r="I1395">
        <v>12554.383144166701</v>
      </c>
      <c r="J1395">
        <f t="shared" si="42"/>
        <v>23</v>
      </c>
      <c r="K1395">
        <f t="shared" si="43"/>
        <v>19307</v>
      </c>
      <c r="L1395">
        <f>IF(G1396="",0,(Table135672[[#This Row],[ExecutionTimeHours]]-G1396)/Table135672[[#This Row],[Timespan]])</f>
        <v>0.37980222497127258</v>
      </c>
      <c r="M1395" s="2">
        <f>IF(H1396="",0,(Table135672[[#This Row],[ExecutionTimeFinished]]-H1396)/Table135672[[#This Row],[Timespan]])</f>
        <v>0.18035361241189662</v>
      </c>
      <c r="N1395" s="2">
        <f>IF(I1396="",0,(Table135672[[#This Row],[StartToEndTimeFinished]]-I1396)/Table135672[[#This Row],[Timespan]])</f>
        <v>0.4616869478322293</v>
      </c>
      <c r="O1395" s="6">
        <f>IF(A1396="","00:01",Table135672[[#This Row],[DateTime]]-A1396)*24*60</f>
        <v>0.99999999278225005</v>
      </c>
      <c r="P1395" s="6">
        <f>IF(G1456="",0,(Table135672[[#This Row],[ExecutionTimeHours]]-G1456)/Table135672[[#This Row],[TimespanSoft]])</f>
        <v>19.364285227606214</v>
      </c>
      <c r="Q1395" s="7">
        <f>IF(A1456="","01:00",Table135672[[#This Row],[DateTime]]-A1456)*24</f>
        <v>1.0566666665836237</v>
      </c>
      <c r="R1395" s="2">
        <f>Table135672[[#This Row],[HoursDelta]]*60</f>
        <v>22.788133498276355</v>
      </c>
      <c r="S1395" s="2">
        <f>IF(Table135672[[#This Row],[StartToEndDelta]]&gt;0,Table135672[[#This Row],[ExTimeFinishedDelta]]/Table135672[[#This Row],[StartToEndDelta]],0)</f>
        <v>0.39064048325107653</v>
      </c>
      <c r="T1395" s="2">
        <f>Table135672[[#This Row],[HoursDeltaSoft]]</f>
        <v>19.364285227606214</v>
      </c>
    </row>
    <row r="1396" spans="1:20" x14ac:dyDescent="0.25">
      <c r="A1396" s="1">
        <v>40719.608078703706</v>
      </c>
      <c r="B1396">
        <v>24</v>
      </c>
      <c r="C1396">
        <v>2</v>
      </c>
      <c r="D1396">
        <v>91.939064025878906</v>
      </c>
      <c r="E1396">
        <v>98295</v>
      </c>
      <c r="F1396">
        <v>79066</v>
      </c>
      <c r="G1396">
        <v>7518.0880522222196</v>
      </c>
      <c r="H1396">
        <v>7291.3350522222199</v>
      </c>
      <c r="I1396">
        <v>12553.921457222201</v>
      </c>
      <c r="J1396">
        <f t="shared" si="42"/>
        <v>22</v>
      </c>
      <c r="K1396">
        <f t="shared" si="43"/>
        <v>19229</v>
      </c>
      <c r="L1396">
        <f>IF(G1397="",0,(Table135672[[#This Row],[ExecutionTimeHours]]-G1397)/Table135672[[#This Row],[Timespan]])</f>
        <v>0.35264949312411953</v>
      </c>
      <c r="M1396" s="2">
        <f>IF(H1397="",0,(Table135672[[#This Row],[ExecutionTimeFinished]]-H1397)/Table135672[[#This Row],[Timespan]])</f>
        <v>0.24631211993721411</v>
      </c>
      <c r="N1396" s="2">
        <f>IF(I1397="",0,(Table135672[[#This Row],[StartToEndTimeFinished]]-I1397)/Table135672[[#This Row],[Timespan]])</f>
        <v>1.146157317263254</v>
      </c>
      <c r="O1396" s="6">
        <f>IF(A1397="","00:01",Table135672[[#This Row],[DateTime]]-A1397)*24*60</f>
        <v>1.1000000056810677</v>
      </c>
      <c r="P1396" s="6">
        <f>IF(G1457="",0,(Table135672[[#This Row],[ExecutionTimeHours]]-G1457)/Table135672[[#This Row],[TimespanSoft]])</f>
        <v>19.358890344681654</v>
      </c>
      <c r="Q1396" s="7">
        <f>IF(A1457="","01:00",Table135672[[#This Row],[DateTime]]-A1457)*24</f>
        <v>1.058888888976071</v>
      </c>
      <c r="R1396" s="2">
        <f>Table135672[[#This Row],[HoursDelta]]*60</f>
        <v>21.158969587447171</v>
      </c>
      <c r="S1396" s="2">
        <f>IF(Table135672[[#This Row],[StartToEndDelta]]&gt;0,Table135672[[#This Row],[ExTimeFinishedDelta]]/Table135672[[#This Row],[StartToEndDelta]],0)</f>
        <v>0.21490254106246756</v>
      </c>
      <c r="T1396" s="2">
        <f>Table135672[[#This Row],[HoursDeltaSoft]]</f>
        <v>19.358890344681654</v>
      </c>
    </row>
    <row r="1397" spans="1:20" x14ac:dyDescent="0.25">
      <c r="A1397" s="1">
        <v>40719.607314814813</v>
      </c>
      <c r="B1397">
        <v>24</v>
      </c>
      <c r="C1397">
        <v>0</v>
      </c>
      <c r="D1397">
        <v>91.418034871419295</v>
      </c>
      <c r="E1397">
        <v>98295</v>
      </c>
      <c r="F1397">
        <v>78960</v>
      </c>
      <c r="G1397">
        <v>7517.7001377777797</v>
      </c>
      <c r="H1397">
        <v>7291.0641088888897</v>
      </c>
      <c r="I1397">
        <v>12552.6606841667</v>
      </c>
      <c r="J1397">
        <f t="shared" si="42"/>
        <v>24</v>
      </c>
      <c r="K1397">
        <f t="shared" si="43"/>
        <v>19335</v>
      </c>
      <c r="L1397">
        <f>IF(G1398="",0,(Table135672[[#This Row],[ExecutionTimeHours]]-G1398)/Table135672[[#This Row],[Timespan]])</f>
        <v>0.43891967356465583</v>
      </c>
      <c r="M1397" s="2">
        <f>IF(H1398="",0,(Table135672[[#This Row],[ExecutionTimeFinished]]-H1398)/Table135672[[#This Row],[Timespan]])</f>
        <v>0</v>
      </c>
      <c r="N1397" s="2">
        <f>IF(I1398="",0,(Table135672[[#This Row],[StartToEndTimeFinished]]-I1398)/Table135672[[#This Row],[Timespan]])</f>
        <v>0</v>
      </c>
      <c r="O1397" s="6">
        <f>IF(A1398="","00:01",Table135672[[#This Row],[DateTime]]-A1398)*24*60</f>
        <v>1.0166666633449495</v>
      </c>
      <c r="P1397" s="6">
        <f>IF(G1458="",0,(Table135672[[#This Row],[ExecutionTimeHours]]-G1458)/Table135672[[#This Row],[TimespanSoft]])</f>
        <v>19.382243499970198</v>
      </c>
      <c r="Q1397" s="7">
        <f>IF(A1458="","01:00",Table135672[[#This Row],[DateTime]]-A1458)*24</f>
        <v>1.0574999999371357</v>
      </c>
      <c r="R1397" s="2">
        <f>Table135672[[#This Row],[HoursDelta]]*60</f>
        <v>26.33518041387935</v>
      </c>
      <c r="S1397" s="2">
        <f>IF(Table135672[[#This Row],[StartToEndDelta]]&gt;0,Table135672[[#This Row],[ExTimeFinishedDelta]]/Table135672[[#This Row],[StartToEndDelta]],0)</f>
        <v>0</v>
      </c>
      <c r="T1397" s="2">
        <f>Table135672[[#This Row],[HoursDeltaSoft]]</f>
        <v>19.382243499970198</v>
      </c>
    </row>
    <row r="1398" spans="1:20" x14ac:dyDescent="0.25">
      <c r="A1398" s="1">
        <v>40719.606608796297</v>
      </c>
      <c r="B1398">
        <v>24</v>
      </c>
      <c r="C1398">
        <v>0</v>
      </c>
      <c r="D1398">
        <v>95.362027486165402</v>
      </c>
      <c r="E1398">
        <v>98295</v>
      </c>
      <c r="F1398">
        <v>79232</v>
      </c>
      <c r="G1398">
        <v>7517.2539027777802</v>
      </c>
      <c r="H1398">
        <v>7291.0641088888897</v>
      </c>
      <c r="I1398">
        <v>12552.6606841667</v>
      </c>
      <c r="J1398">
        <f t="shared" si="42"/>
        <v>24</v>
      </c>
      <c r="K1398">
        <f t="shared" si="43"/>
        <v>19063</v>
      </c>
      <c r="L1398">
        <f>IF(G1399="",0,(Table135672[[#This Row],[ExecutionTimeHours]]-G1399)/Table135672[[#This Row],[Timespan]])</f>
        <v>0.34675122457149377</v>
      </c>
      <c r="M1398" s="2">
        <f>IF(H1399="",0,(Table135672[[#This Row],[ExecutionTimeFinished]]-H1399)/Table135672[[#This Row],[Timespan]])</f>
        <v>0.14014583296774857</v>
      </c>
      <c r="N1398" s="2">
        <f>IF(I1399="",0,(Table135672[[#This Row],[StartToEndTimeFinished]]-I1399)/Table135672[[#This Row],[Timespan]])</f>
        <v>0.263200979744866</v>
      </c>
      <c r="O1398" s="6">
        <f>IF(A1399="","00:01",Table135672[[#This Row],[DateTime]]-A1399)*24*60</f>
        <v>1.1333333363290876</v>
      </c>
      <c r="P1398" s="6">
        <f>IF(G1459="",0,(Table135672[[#This Row],[ExecutionTimeHours]]-G1459)/Table135672[[#This Row],[TimespanSoft]])</f>
        <v>19.317694728977628</v>
      </c>
      <c r="Q1398" s="7">
        <f>IF(A1459="","01:00",Table135672[[#This Row],[DateTime]]-A1459)*24</f>
        <v>1.0591666666441597</v>
      </c>
      <c r="R1398" s="2">
        <f>Table135672[[#This Row],[HoursDelta]]*60</f>
        <v>20.805073474289625</v>
      </c>
      <c r="S1398" s="2">
        <f>IF(Table135672[[#This Row],[StartToEndDelta]]&gt;0,Table135672[[#This Row],[ExTimeFinishedDelta]]/Table135672[[#This Row],[StartToEndDelta]],0)</f>
        <v>0.53246698816850535</v>
      </c>
      <c r="T1398" s="2">
        <f>Table135672[[#This Row],[HoursDeltaSoft]]</f>
        <v>19.317694728977628</v>
      </c>
    </row>
    <row r="1399" spans="1:20" x14ac:dyDescent="0.25">
      <c r="A1399" s="1">
        <v>40719.605821759258</v>
      </c>
      <c r="B1399">
        <v>24</v>
      </c>
      <c r="C1399">
        <v>0</v>
      </c>
      <c r="D1399">
        <v>95.995419820149706</v>
      </c>
      <c r="E1399">
        <v>98295</v>
      </c>
      <c r="F1399">
        <v>78786</v>
      </c>
      <c r="G1399">
        <v>7516.8609180555604</v>
      </c>
      <c r="H1399">
        <v>7290.9052769444397</v>
      </c>
      <c r="I1399">
        <v>12552.362389722201</v>
      </c>
      <c r="J1399">
        <f t="shared" si="42"/>
        <v>24</v>
      </c>
      <c r="K1399">
        <f t="shared" si="43"/>
        <v>19509</v>
      </c>
      <c r="L1399">
        <f>IF(G1400="",0,(Table135672[[#This Row],[ExecutionTimeHours]]-G1400)/Table135672[[#This Row],[Timespan]])</f>
        <v>0.38120689833961119</v>
      </c>
      <c r="M1399" s="2">
        <f>IF(H1400="",0,(Table135672[[#This Row],[ExecutionTimeFinished]]-H1400)/Table135672[[#This Row],[Timespan]])</f>
        <v>0.53994885310029228</v>
      </c>
      <c r="N1399" s="2">
        <f>IF(I1400="",0,(Table135672[[#This Row],[StartToEndTimeFinished]]-I1400)/Table135672[[#This Row],[Timespan]])</f>
        <v>1.2078005803179377</v>
      </c>
      <c r="O1399" s="6">
        <f>IF(A1400="","00:01",Table135672[[#This Row],[DateTime]]-A1400)*24*60</f>
        <v>0.96666666213423014</v>
      </c>
      <c r="P1399" s="6">
        <f>IF(G1460="",0,(Table135672[[#This Row],[ExecutionTimeHours]]-G1460)/Table135672[[#This Row],[TimespanSoft]])</f>
        <v>19.397100394551298</v>
      </c>
      <c r="Q1399" s="7">
        <f>IF(A1460="","01:00",Table135672[[#This Row],[DateTime]]-A1460)*24</f>
        <v>1.0569444444263354</v>
      </c>
      <c r="R1399" s="2">
        <f>Table135672[[#This Row],[HoursDelta]]*60</f>
        <v>22.872413900376671</v>
      </c>
      <c r="S1399" s="2">
        <f>IF(Table135672[[#This Row],[StartToEndDelta]]&gt;0,Table135672[[#This Row],[ExTimeFinishedDelta]]/Table135672[[#This Row],[StartToEndDelta]],0)</f>
        <v>0.44705132775988388</v>
      </c>
      <c r="T1399" s="2">
        <f>Table135672[[#This Row],[HoursDeltaSoft]]</f>
        <v>19.397100394551298</v>
      </c>
    </row>
    <row r="1400" spans="1:20" x14ac:dyDescent="0.25">
      <c r="A1400" s="1">
        <v>40719.605150462965</v>
      </c>
      <c r="B1400">
        <v>24</v>
      </c>
      <c r="C1400">
        <v>1</v>
      </c>
      <c r="D1400">
        <v>96.382097880045606</v>
      </c>
      <c r="E1400">
        <v>98295</v>
      </c>
      <c r="F1400">
        <v>78527</v>
      </c>
      <c r="G1400">
        <v>7516.4924180555599</v>
      </c>
      <c r="H1400">
        <v>7290.3833263888901</v>
      </c>
      <c r="I1400">
        <v>12551.194849166701</v>
      </c>
      <c r="J1400">
        <f t="shared" si="42"/>
        <v>23</v>
      </c>
      <c r="K1400">
        <f t="shared" si="43"/>
        <v>19768</v>
      </c>
      <c r="L1400">
        <f>IF(G1401="",0,(Table135672[[#This Row],[ExecutionTimeHours]]-G1401)/Table135672[[#This Row],[Timespan]])</f>
        <v>0.34825382268986621</v>
      </c>
      <c r="M1400" s="2">
        <f>IF(H1401="",0,(Table135672[[#This Row],[ExecutionTimeFinished]]-H1401)/Table135672[[#This Row],[Timespan]])</f>
        <v>0.61322076071013298</v>
      </c>
      <c r="N1400" s="2">
        <f>IF(I1401="",0,(Table135672[[#This Row],[StartToEndTimeFinished]]-I1401)/Table135672[[#This Row],[Timespan]])</f>
        <v>0.62262458581604418</v>
      </c>
      <c r="O1400" s="6">
        <f>IF(A1401="","00:01",Table135672[[#This Row],[DateTime]]-A1401)*24*60</f>
        <v>1.0166666738223284</v>
      </c>
      <c r="P1400" s="6">
        <f>IF(G1461="",0,(Table135672[[#This Row],[ExecutionTimeHours]]-G1461)/Table135672[[#This Row],[TimespanSoft]])</f>
        <v>19.356351009545747</v>
      </c>
      <c r="Q1400" s="7">
        <f>IF(A1461="","01:00",Table135672[[#This Row],[DateTime]]-A1461)*24</f>
        <v>1.058055555622559</v>
      </c>
      <c r="R1400" s="2">
        <f>Table135672[[#This Row],[HoursDelta]]*60</f>
        <v>20.895229361391973</v>
      </c>
      <c r="S1400" s="2">
        <f>IF(Table135672[[#This Row],[StartToEndDelta]]&gt;0,Table135672[[#This Row],[ExTimeFinishedDelta]]/Table135672[[#This Row],[StartToEndDelta]],0)</f>
        <v>0.9848964764319641</v>
      </c>
      <c r="T1400" s="2">
        <f>Table135672[[#This Row],[HoursDeltaSoft]]</f>
        <v>19.356351009545747</v>
      </c>
    </row>
    <row r="1401" spans="1:20" x14ac:dyDescent="0.25">
      <c r="A1401" s="1">
        <v>40719.604444444441</v>
      </c>
      <c r="B1401">
        <v>24</v>
      </c>
      <c r="C1401">
        <v>1</v>
      </c>
      <c r="D1401">
        <v>89.953453063964801</v>
      </c>
      <c r="E1401">
        <v>98295</v>
      </c>
      <c r="F1401">
        <v>78557</v>
      </c>
      <c r="G1401">
        <v>7516.1383599999999</v>
      </c>
      <c r="H1401">
        <v>7289.7598852777801</v>
      </c>
      <c r="I1401">
        <v>12550.561847499999</v>
      </c>
      <c r="J1401">
        <f t="shared" si="42"/>
        <v>23</v>
      </c>
      <c r="K1401">
        <f t="shared" si="43"/>
        <v>19738</v>
      </c>
      <c r="L1401">
        <f>IF(G1402="",0,(Table135672[[#This Row],[ExecutionTimeHours]]-G1402)/Table135672[[#This Row],[Timespan]])</f>
        <v>0.31409555782707899</v>
      </c>
      <c r="M1401" s="2">
        <f>IF(H1402="",0,(Table135672[[#This Row],[ExecutionTimeFinished]]-H1402)/Table135672[[#This Row],[Timespan]])</f>
        <v>2.0650389037947652</v>
      </c>
      <c r="N1401" s="2">
        <f>IF(I1402="",0,(Table135672[[#This Row],[StartToEndTimeFinished]]-I1402)/Table135672[[#This Row],[Timespan]])</f>
        <v>2.820069742554618</v>
      </c>
      <c r="O1401" s="6">
        <f>IF(A1402="","00:01",Table135672[[#This Row],[DateTime]]-A1402)*24*60</f>
        <v>0.99999999278225005</v>
      </c>
      <c r="P1401" s="6">
        <f>IF(G1462="",0,(Table135672[[#This Row],[ExecutionTimeHours]]-G1462)/Table135672[[#This Row],[TimespanSoft]])</f>
        <v>19.449030199546954</v>
      </c>
      <c r="Q1401" s="7">
        <f>IF(A1462="","01:00",Table135672[[#This Row],[DateTime]]-A1462)*24</f>
        <v>1.0577777777798474</v>
      </c>
      <c r="R1401" s="2">
        <f>Table135672[[#This Row],[HoursDelta]]*60</f>
        <v>18.84573346962474</v>
      </c>
      <c r="S1401" s="2">
        <f>IF(Table135672[[#This Row],[StartToEndDelta]]&gt;0,Table135672[[#This Row],[ExTimeFinishedDelta]]/Table135672[[#This Row],[StartToEndDelta]],0)</f>
        <v>0.73226518927298134</v>
      </c>
      <c r="T1401" s="2">
        <f>Table135672[[#This Row],[HoursDeltaSoft]]</f>
        <v>19.449030199546954</v>
      </c>
    </row>
    <row r="1402" spans="1:20" x14ac:dyDescent="0.25">
      <c r="A1402" s="1">
        <v>40719.603750000002</v>
      </c>
      <c r="B1402">
        <v>24</v>
      </c>
      <c r="C1402">
        <v>1</v>
      </c>
      <c r="D1402">
        <v>89.275667826334598</v>
      </c>
      <c r="E1402">
        <v>98295</v>
      </c>
      <c r="F1402">
        <v>78596</v>
      </c>
      <c r="G1402">
        <v>7515.8242644444399</v>
      </c>
      <c r="H1402">
        <v>7287.6948463888903</v>
      </c>
      <c r="I1402">
        <v>12547.741777777799</v>
      </c>
      <c r="J1402">
        <f t="shared" si="42"/>
        <v>23</v>
      </c>
      <c r="K1402">
        <f t="shared" si="43"/>
        <v>19699</v>
      </c>
      <c r="L1402">
        <f>IF(G1403="",0,(Table135672[[#This Row],[ExecutionTimeHours]]-G1403)/Table135672[[#This Row],[Timespan]])</f>
        <v>0.35658194327789744</v>
      </c>
      <c r="M1402" s="2">
        <f>IF(H1403="",0,(Table135672[[#This Row],[ExecutionTimeFinished]]-H1403)/Table135672[[#This Row],[Timespan]])</f>
        <v>0.89318527486905075</v>
      </c>
      <c r="N1402" s="2">
        <f>IF(I1403="",0,(Table135672[[#This Row],[StartToEndTimeFinished]]-I1403)/Table135672[[#This Row],[Timespan]])</f>
        <v>1.3024988846535452</v>
      </c>
      <c r="O1402" s="6">
        <f>IF(A1403="","00:01",Table135672[[#This Row],[DateTime]]-A1403)*24*60</f>
        <v>1.000000003259629</v>
      </c>
      <c r="P1402" s="6">
        <f>IF(G1463="",0,(Table135672[[#This Row],[ExecutionTimeHours]]-G1463)/Table135672[[#This Row],[TimespanSoft]])</f>
        <v>19.48177792411381</v>
      </c>
      <c r="Q1402" s="7">
        <f>IF(A1463="","01:00",Table135672[[#This Row],[DateTime]]-A1463)*24</f>
        <v>1.0569444444263354</v>
      </c>
      <c r="R1402" s="2">
        <f>Table135672[[#This Row],[HoursDelta]]*60</f>
        <v>21.394916596673845</v>
      </c>
      <c r="S1402" s="2">
        <f>IF(Table135672[[#This Row],[StartToEndDelta]]&gt;0,Table135672[[#This Row],[ExTimeFinishedDelta]]/Table135672[[#This Row],[StartToEndDelta]],0)</f>
        <v>0.68574743932055748</v>
      </c>
      <c r="T1402" s="2">
        <f>Table135672[[#This Row],[HoursDeltaSoft]]</f>
        <v>19.48177792411381</v>
      </c>
    </row>
    <row r="1403" spans="1:20" x14ac:dyDescent="0.25">
      <c r="A1403" s="1">
        <v>40719.603055555555</v>
      </c>
      <c r="B1403">
        <v>24</v>
      </c>
      <c r="C1403">
        <v>1</v>
      </c>
      <c r="D1403">
        <v>89.109138488769503</v>
      </c>
      <c r="E1403">
        <v>98295</v>
      </c>
      <c r="F1403">
        <v>78982</v>
      </c>
      <c r="G1403">
        <v>7515.4676824999997</v>
      </c>
      <c r="H1403">
        <v>7286.8016611111098</v>
      </c>
      <c r="I1403">
        <v>12546.4392788889</v>
      </c>
      <c r="J1403">
        <f t="shared" si="42"/>
        <v>23</v>
      </c>
      <c r="K1403">
        <f t="shared" si="43"/>
        <v>19313</v>
      </c>
      <c r="L1403">
        <f>IF(G1404="",0,(Table135672[[#This Row],[ExecutionTimeHours]]-G1404)/Table135672[[#This Row],[Timespan]])</f>
        <v>0.38730752666792195</v>
      </c>
      <c r="M1403" s="2">
        <f>IF(H1404="",0,(Table135672[[#This Row],[ExecutionTimeFinished]]-H1404)/Table135672[[#This Row],[Timespan]])</f>
        <v>0.15880672034365917</v>
      </c>
      <c r="N1403" s="2">
        <f>IF(I1404="",0,(Table135672[[#This Row],[StartToEndTimeFinished]]-I1404)/Table135672[[#This Row],[Timespan]])</f>
        <v>0.42970053740645381</v>
      </c>
      <c r="O1403" s="6">
        <f>IF(A1404="","00:01",Table135672[[#This Row],[DateTime]]-A1404)*24*60</f>
        <v>1.0333333339076489</v>
      </c>
      <c r="P1403" s="6">
        <f>IF(G1464="",0,(Table135672[[#This Row],[ExecutionTimeHours]]-G1464)/Table135672[[#This Row],[TimespanSoft]])</f>
        <v>19.469494090991226</v>
      </c>
      <c r="Q1403" s="7">
        <f>IF(A1464="","01:00",Table135672[[#This Row],[DateTime]]-A1464)*24</f>
        <v>1.0574999999371357</v>
      </c>
      <c r="R1403" s="2">
        <f>Table135672[[#This Row],[HoursDelta]]*60</f>
        <v>23.238451600075319</v>
      </c>
      <c r="S1403" s="2">
        <f>IF(Table135672[[#This Row],[StartToEndDelta]]&gt;0,Table135672[[#This Row],[ExTimeFinishedDelta]]/Table135672[[#This Row],[StartToEndDelta]],0)</f>
        <v>0.36957533565624534</v>
      </c>
      <c r="T1403" s="2">
        <f>Table135672[[#This Row],[HoursDeltaSoft]]</f>
        <v>19.469494090991226</v>
      </c>
    </row>
    <row r="1404" spans="1:20" x14ac:dyDescent="0.25">
      <c r="A1404" s="1">
        <v>40719.602337962962</v>
      </c>
      <c r="B1404">
        <v>24</v>
      </c>
      <c r="C1404">
        <v>0</v>
      </c>
      <c r="D1404">
        <v>93.524500528971402</v>
      </c>
      <c r="E1404">
        <v>98295</v>
      </c>
      <c r="F1404">
        <v>79346</v>
      </c>
      <c r="G1404">
        <v>7515.0674647222204</v>
      </c>
      <c r="H1404">
        <v>7286.6375608333301</v>
      </c>
      <c r="I1404">
        <v>12545.995255</v>
      </c>
      <c r="J1404">
        <f t="shared" si="42"/>
        <v>24</v>
      </c>
      <c r="K1404">
        <f t="shared" si="43"/>
        <v>18949</v>
      </c>
      <c r="L1404">
        <f>IF(G1405="",0,(Table135672[[#This Row],[ExecutionTimeHours]]-G1405)/Table135672[[#This Row],[Timespan]])</f>
        <v>0.34663419702542181</v>
      </c>
      <c r="M1404" s="2">
        <f>IF(H1405="",0,(Table135672[[#This Row],[ExecutionTimeFinished]]-H1405)/Table135672[[#This Row],[Timespan]])</f>
        <v>0.2932339094165507</v>
      </c>
      <c r="N1404" s="2">
        <f>IF(I1405="",0,(Table135672[[#This Row],[StartToEndTimeFinished]]-I1405)/Table135672[[#This Row],[Timespan]])</f>
        <v>0.7899787393243336</v>
      </c>
      <c r="O1404" s="6">
        <f>IF(A1405="","00:01",Table135672[[#This Row],[DateTime]]-A1405)*24*60</f>
        <v>0.96666666213423014</v>
      </c>
      <c r="P1404" s="6">
        <f>IF(G1465="",0,(Table135672[[#This Row],[ExecutionTimeHours]]-G1465)/Table135672[[#This Row],[TimespanSoft]])</f>
        <v>19.432100629721731</v>
      </c>
      <c r="Q1404" s="7">
        <f>IF(A1465="","01:00",Table135672[[#This Row],[DateTime]]-A1465)*24</f>
        <v>1.0572222222690471</v>
      </c>
      <c r="R1404" s="2">
        <f>Table135672[[#This Row],[HoursDelta]]*60</f>
        <v>20.798051821525309</v>
      </c>
      <c r="S1404" s="2">
        <f>IF(Table135672[[#This Row],[StartToEndDelta]]&gt;0,Table135672[[#This Row],[ExTimeFinishedDelta]]/Table135672[[#This Row],[StartToEndDelta]],0)</f>
        <v>0.3711921534335883</v>
      </c>
      <c r="T1404" s="2">
        <f>Table135672[[#This Row],[HoursDeltaSoft]]</f>
        <v>19.432100629721731</v>
      </c>
    </row>
    <row r="1405" spans="1:20" x14ac:dyDescent="0.25">
      <c r="A1405" s="1">
        <v>40719.601666666669</v>
      </c>
      <c r="B1405">
        <v>24</v>
      </c>
      <c r="C1405">
        <v>0</v>
      </c>
      <c r="D1405">
        <v>85.909034729003906</v>
      </c>
      <c r="E1405">
        <v>98295</v>
      </c>
      <c r="F1405">
        <v>79558</v>
      </c>
      <c r="G1405">
        <v>7514.7323850000002</v>
      </c>
      <c r="H1405">
        <v>7286.3541013888898</v>
      </c>
      <c r="I1405">
        <v>12545.2316088889</v>
      </c>
      <c r="J1405">
        <f t="shared" si="42"/>
        <v>24</v>
      </c>
      <c r="K1405">
        <f t="shared" si="43"/>
        <v>18737</v>
      </c>
      <c r="L1405">
        <f>IF(G1406="",0,(Table135672[[#This Row],[ExecutionTimeHours]]-G1406)/Table135672[[#This Row],[Timespan]])</f>
        <v>0.34442349484483986</v>
      </c>
      <c r="M1405" s="2">
        <f>IF(H1406="",0,(Table135672[[#This Row],[ExecutionTimeFinished]]-H1406)/Table135672[[#This Row],[Timespan]])</f>
        <v>0.89152021230527112</v>
      </c>
      <c r="N1405" s="2">
        <f>IF(I1406="",0,(Table135672[[#This Row],[StartToEndTimeFinished]]-I1406)/Table135672[[#This Row],[Timespan]])</f>
        <v>1.2879114663785325</v>
      </c>
      <c r="O1405" s="6">
        <f>IF(A1406="","00:01",Table135672[[#This Row],[DateTime]]-A1406)*24*60</f>
        <v>1.0166666738223284</v>
      </c>
      <c r="P1405" s="6">
        <f>IF(G1466="",0,(Table135672[[#This Row],[ExecutionTimeHours]]-G1466)/Table135672[[#This Row],[TimespanSoft]])</f>
        <v>19.400405398363997</v>
      </c>
      <c r="Q1405" s="7">
        <f>IF(A1466="","01:00",Table135672[[#This Row],[DateTime]]-A1466)*24</f>
        <v>1.0599999999976717</v>
      </c>
      <c r="R1405" s="2">
        <f>Table135672[[#This Row],[HoursDelta]]*60</f>
        <v>20.665409690690392</v>
      </c>
      <c r="S1405" s="2">
        <f>IF(Table135672[[#This Row],[StartToEndDelta]]&gt;0,Table135672[[#This Row],[ExTimeFinishedDelta]]/Table135672[[#This Row],[StartToEndDelta]],0)</f>
        <v>0.69222165931337609</v>
      </c>
      <c r="T1405" s="2">
        <f>Table135672[[#This Row],[HoursDeltaSoft]]</f>
        <v>19.400405398363997</v>
      </c>
    </row>
    <row r="1406" spans="1:20" x14ac:dyDescent="0.25">
      <c r="A1406" s="1">
        <v>40719.600960648146</v>
      </c>
      <c r="B1406">
        <v>24</v>
      </c>
      <c r="C1406">
        <v>0</v>
      </c>
      <c r="D1406">
        <v>97.4364827473958</v>
      </c>
      <c r="E1406">
        <v>98295</v>
      </c>
      <c r="F1406">
        <v>79328</v>
      </c>
      <c r="G1406">
        <v>7514.3822211111101</v>
      </c>
      <c r="H1406">
        <v>7285.4477225000001</v>
      </c>
      <c r="I1406">
        <v>12543.922232222199</v>
      </c>
      <c r="J1406">
        <f t="shared" si="42"/>
        <v>24</v>
      </c>
      <c r="K1406">
        <f t="shared" si="43"/>
        <v>18967</v>
      </c>
      <c r="L1406">
        <f>IF(G1407="",0,(Table135672[[#This Row],[ExecutionTimeHours]]-G1407)/Table135672[[#This Row],[Timespan]])</f>
        <v>0.38792722502020338</v>
      </c>
      <c r="M1406" s="2">
        <f>IF(H1407="",0,(Table135672[[#This Row],[ExecutionTimeFinished]]-H1407)/Table135672[[#This Row],[Timespan]])</f>
        <v>0</v>
      </c>
      <c r="N1406" s="2">
        <f>IF(I1407="",0,(Table135672[[#This Row],[StartToEndTimeFinished]]-I1407)/Table135672[[#This Row],[Timespan]])</f>
        <v>0</v>
      </c>
      <c r="O1406" s="6">
        <f>IF(A1407="","00:01",Table135672[[#This Row],[DateTime]]-A1407)*24*60</f>
        <v>0.99999999278225005</v>
      </c>
      <c r="P1406" s="6">
        <f>IF(G1467="",0,(Table135672[[#This Row],[ExecutionTimeHours]]-G1467)/Table135672[[#This Row],[TimespanSoft]])</f>
        <v>19.392672085105101</v>
      </c>
      <c r="Q1406" s="7">
        <f>IF(A1467="","01:00",Table135672[[#This Row],[DateTime]]-A1467)*24</f>
        <v>1.05972222215496</v>
      </c>
      <c r="R1406" s="2">
        <f>Table135672[[#This Row],[HoursDelta]]*60</f>
        <v>23.275633501212202</v>
      </c>
      <c r="S1406" s="2">
        <f>IF(Table135672[[#This Row],[StartToEndDelta]]&gt;0,Table135672[[#This Row],[ExTimeFinishedDelta]]/Table135672[[#This Row],[StartToEndDelta]],0)</f>
        <v>0</v>
      </c>
      <c r="T1406" s="2">
        <f>Table135672[[#This Row],[HoursDeltaSoft]]</f>
        <v>19.392672085105101</v>
      </c>
    </row>
    <row r="1407" spans="1:20" x14ac:dyDescent="0.25">
      <c r="A1407" s="1">
        <v>40719.600266203706</v>
      </c>
      <c r="B1407">
        <v>24</v>
      </c>
      <c r="C1407">
        <v>0</v>
      </c>
      <c r="D1407">
        <v>96.481910705566406</v>
      </c>
      <c r="E1407">
        <v>98295</v>
      </c>
      <c r="F1407">
        <v>79427</v>
      </c>
      <c r="G1407">
        <v>7513.9942938888898</v>
      </c>
      <c r="H1407">
        <v>7285.4477225000001</v>
      </c>
      <c r="I1407">
        <v>12543.922232222199</v>
      </c>
      <c r="J1407">
        <f t="shared" si="42"/>
        <v>24</v>
      </c>
      <c r="K1407">
        <f t="shared" si="43"/>
        <v>18868</v>
      </c>
      <c r="L1407">
        <f>IF(G1408="",0,(Table135672[[#This Row],[ExecutionTimeHours]]-G1408)/Table135672[[#This Row],[Timespan]])</f>
        <v>0.39988797532993903</v>
      </c>
      <c r="M1407" s="2">
        <f>IF(H1408="",0,(Table135672[[#This Row],[ExecutionTimeFinished]]-H1408)/Table135672[[#This Row],[Timespan]])</f>
        <v>0</v>
      </c>
      <c r="N1407" s="2">
        <f>IF(I1408="",0,(Table135672[[#This Row],[StartToEndTimeFinished]]-I1408)/Table135672[[#This Row],[Timespan]])</f>
        <v>0</v>
      </c>
      <c r="O1407" s="6">
        <f>IF(A1408="","00:01",Table135672[[#This Row],[DateTime]]-A1408)*24*60</f>
        <v>1.0166666738223284</v>
      </c>
      <c r="P1407" s="6">
        <f>IF(G1468="",0,(Table135672[[#This Row],[ExecutionTimeHours]]-G1468)/Table135672[[#This Row],[TimespanSoft]])</f>
        <v>19.358941576016097</v>
      </c>
      <c r="Q1407" s="7">
        <f>IF(A1468="","01:00",Table135672[[#This Row],[DateTime]]-A1468)*24</f>
        <v>1.0602777778403834</v>
      </c>
      <c r="R1407" s="2">
        <f>Table135672[[#This Row],[HoursDelta]]*60</f>
        <v>23.993278519796341</v>
      </c>
      <c r="S1407" s="2">
        <f>IF(Table135672[[#This Row],[StartToEndDelta]]&gt;0,Table135672[[#This Row],[ExTimeFinishedDelta]]/Table135672[[#This Row],[StartToEndDelta]],0)</f>
        <v>0</v>
      </c>
      <c r="T1407" s="2">
        <f>Table135672[[#This Row],[HoursDeltaSoft]]</f>
        <v>19.358941576016097</v>
      </c>
    </row>
    <row r="1408" spans="1:20" x14ac:dyDescent="0.25">
      <c r="A1408" s="1">
        <v>40719.599560185183</v>
      </c>
      <c r="B1408">
        <v>24</v>
      </c>
      <c r="C1408">
        <v>1</v>
      </c>
      <c r="D1408">
        <v>94.245796203613295</v>
      </c>
      <c r="E1408">
        <v>98295</v>
      </c>
      <c r="F1408">
        <v>79346</v>
      </c>
      <c r="G1408">
        <v>7513.5877411111096</v>
      </c>
      <c r="H1408">
        <v>7285.4477225000001</v>
      </c>
      <c r="I1408">
        <v>12543.922232222199</v>
      </c>
      <c r="J1408">
        <f t="shared" si="42"/>
        <v>23</v>
      </c>
      <c r="K1408">
        <f t="shared" si="43"/>
        <v>18949</v>
      </c>
      <c r="L1408">
        <f>IF(G1409="",0,(Table135672[[#This Row],[ExecutionTimeHours]]-G1409)/Table135672[[#This Row],[Timespan]])</f>
        <v>0.34715423478604629</v>
      </c>
      <c r="M1408" s="2">
        <f>IF(H1409="",0,(Table135672[[#This Row],[ExecutionTimeFinished]]-H1409)/Table135672[[#This Row],[Timespan]])</f>
        <v>0.82731772959983152</v>
      </c>
      <c r="N1408" s="2">
        <f>IF(I1409="",0,(Table135672[[#This Row],[StartToEndTimeFinished]]-I1409)/Table135672[[#This Row],[Timespan]])</f>
        <v>1.5082994794855702</v>
      </c>
      <c r="O1408" s="6">
        <f>IF(A1409="","00:01",Table135672[[#This Row],[DateTime]]-A1409)*24*60</f>
        <v>1.0499999939929694</v>
      </c>
      <c r="P1408" s="6">
        <f>IF(G1469="",0,(Table135672[[#This Row],[ExecutionTimeHours]]-G1469)/Table135672[[#This Row],[TimespanSoft]])</f>
        <v>19.329254717022952</v>
      </c>
      <c r="Q1408" s="7">
        <f>IF(A1469="","01:00",Table135672[[#This Row],[DateTime]]-A1469)*24</f>
        <v>1.0599999999976717</v>
      </c>
      <c r="R1408" s="2">
        <f>Table135672[[#This Row],[HoursDelta]]*60</f>
        <v>20.829254087162777</v>
      </c>
      <c r="S1408" s="2">
        <f>IF(Table135672[[#This Row],[StartToEndDelta]]&gt;0,Table135672[[#This Row],[ExTimeFinishedDelta]]/Table135672[[#This Row],[StartToEndDelta]],0)</f>
        <v>0.54851025333642733</v>
      </c>
      <c r="T1408" s="2">
        <f>Table135672[[#This Row],[HoursDeltaSoft]]</f>
        <v>19.329254717022952</v>
      </c>
    </row>
    <row r="1409" spans="1:20" x14ac:dyDescent="0.25">
      <c r="A1409" s="1">
        <v>40719.59883101852</v>
      </c>
      <c r="B1409">
        <v>24</v>
      </c>
      <c r="C1409">
        <v>0</v>
      </c>
      <c r="D1409">
        <v>94.806442260742202</v>
      </c>
      <c r="E1409">
        <v>98295</v>
      </c>
      <c r="F1409">
        <v>79073</v>
      </c>
      <c r="G1409">
        <v>7513.2232291666696</v>
      </c>
      <c r="H1409">
        <v>7284.57903888889</v>
      </c>
      <c r="I1409">
        <v>12542.3385177778</v>
      </c>
      <c r="J1409">
        <f t="shared" si="42"/>
        <v>24</v>
      </c>
      <c r="K1409">
        <f t="shared" si="43"/>
        <v>19222</v>
      </c>
      <c r="L1409">
        <f>IF(G1410="",0,(Table135672[[#This Row],[ExecutionTimeHours]]-G1410)/Table135672[[#This Row],[Timespan]])</f>
        <v>0.39996222092625922</v>
      </c>
      <c r="M1409" s="2">
        <f>IF(H1410="",0,(Table135672[[#This Row],[ExecutionTimeFinished]]-H1410)/Table135672[[#This Row],[Timespan]])</f>
        <v>0.3456844433231408</v>
      </c>
      <c r="N1409" s="2">
        <f>IF(I1410="",0,(Table135672[[#This Row],[StartToEndTimeFinished]]-I1410)/Table135672[[#This Row],[Timespan]])</f>
        <v>0.4305822207959803</v>
      </c>
      <c r="O1409" s="6">
        <f>IF(A1410="","00:01",Table135672[[#This Row],[DateTime]]-A1410)*24*60</f>
        <v>1.000000003259629</v>
      </c>
      <c r="P1409" s="6">
        <f>IF(G1470="",0,(Table135672[[#This Row],[ExecutionTimeHours]]-G1470)/Table135672[[#This Row],[TimespanSoft]])</f>
        <v>19.372407969858411</v>
      </c>
      <c r="Q1409" s="7">
        <f>IF(A1470="","01:00",Table135672[[#This Row],[DateTime]]-A1470)*24</f>
        <v>1.0594444444868714</v>
      </c>
      <c r="R1409" s="2">
        <f>Table135672[[#This Row],[HoursDelta]]*60</f>
        <v>23.997733255575554</v>
      </c>
      <c r="S1409" s="2">
        <f>IF(Table135672[[#This Row],[StartToEndDelta]]&gt;0,Table135672[[#This Row],[ExTimeFinishedDelta]]/Table135672[[#This Row],[StartToEndDelta]],0)</f>
        <v>0.80283027637347337</v>
      </c>
      <c r="T1409" s="2">
        <f>Table135672[[#This Row],[HoursDeltaSoft]]</f>
        <v>19.372407969858411</v>
      </c>
    </row>
    <row r="1410" spans="1:20" x14ac:dyDescent="0.25">
      <c r="A1410" s="1">
        <v>40719.598136574074</v>
      </c>
      <c r="B1410">
        <v>24</v>
      </c>
      <c r="C1410">
        <v>0</v>
      </c>
      <c r="D1410">
        <v>93.453620910644503</v>
      </c>
      <c r="E1410">
        <v>98295</v>
      </c>
      <c r="F1410">
        <v>79546</v>
      </c>
      <c r="G1410">
        <v>7512.8232669444396</v>
      </c>
      <c r="H1410">
        <v>7284.23335444444</v>
      </c>
      <c r="I1410">
        <v>12541.9079355556</v>
      </c>
      <c r="J1410">
        <f t="shared" si="42"/>
        <v>24</v>
      </c>
      <c r="K1410">
        <f t="shared" si="43"/>
        <v>18749</v>
      </c>
      <c r="L1410">
        <f>IF(G1411="",0,(Table135672[[#This Row],[ExecutionTimeHours]]-G1411)/Table135672[[#This Row],[Timespan]])</f>
        <v>0.47399020961966304</v>
      </c>
      <c r="M1410" s="2">
        <f>IF(H1411="",0,(Table135672[[#This Row],[ExecutionTimeFinished]]-H1411)/Table135672[[#This Row],[Timespan]])</f>
        <v>0.10373068738698178</v>
      </c>
      <c r="N1410" s="2">
        <f>IF(I1411="",0,(Table135672[[#This Row],[StartToEndTimeFinished]]-I1411)/Table135672[[#This Row],[Timespan]])</f>
        <v>0.37856084496031078</v>
      </c>
      <c r="O1410" s="6">
        <f>IF(A1411="","00:01",Table135672[[#This Row],[DateTime]]-A1411)*24*60</f>
        <v>1.0500000044703484</v>
      </c>
      <c r="P1410" s="6">
        <f>IF(G1471="",0,(Table135672[[#This Row],[ExecutionTimeHours]]-G1471)/Table135672[[#This Row],[TimespanSoft]])</f>
        <v>19.366528840327735</v>
      </c>
      <c r="Q1410" s="7">
        <f>IF(A1471="","01:00",Table135672[[#This Row],[DateTime]]-A1471)*24</f>
        <v>1.0594444444868714</v>
      </c>
      <c r="R1410" s="2">
        <f>Table135672[[#This Row],[HoursDelta]]*60</f>
        <v>28.439412577179784</v>
      </c>
      <c r="S1410" s="2">
        <f>IF(Table135672[[#This Row],[StartToEndDelta]]&gt;0,Table135672[[#This Row],[ExTimeFinishedDelta]]/Table135672[[#This Row],[StartToEndDelta]],0)</f>
        <v>0.27401324983268449</v>
      </c>
      <c r="T1410" s="2">
        <f>Table135672[[#This Row],[HoursDeltaSoft]]</f>
        <v>19.366528840327735</v>
      </c>
    </row>
    <row r="1411" spans="1:20" x14ac:dyDescent="0.25">
      <c r="A1411" s="1">
        <v>40719.597407407404</v>
      </c>
      <c r="B1411">
        <v>24</v>
      </c>
      <c r="C1411">
        <v>0</v>
      </c>
      <c r="D1411">
        <v>96.6951497395833</v>
      </c>
      <c r="E1411">
        <v>98295</v>
      </c>
      <c r="F1411">
        <v>79323</v>
      </c>
      <c r="G1411">
        <v>7512.3255772222201</v>
      </c>
      <c r="H1411">
        <v>7284.12443722222</v>
      </c>
      <c r="I1411">
        <v>12541.5104466667</v>
      </c>
      <c r="J1411">
        <f t="shared" ref="J1411:J1451" si="44">B1411-C1411</f>
        <v>24</v>
      </c>
      <c r="K1411">
        <f t="shared" ref="K1411:K1451" si="45">E1411-F1411</f>
        <v>18972</v>
      </c>
      <c r="L1411">
        <f>IF(G1412="",0,(Table135672[[#This Row],[ExecutionTimeHours]]-G1412)/Table135672[[#This Row],[Timespan]])</f>
        <v>0.34528836176621258</v>
      </c>
      <c r="M1411" s="2">
        <f>IF(H1412="",0,(Table135672[[#This Row],[ExecutionTimeFinished]]-H1412)/Table135672[[#This Row],[Timespan]])</f>
        <v>0</v>
      </c>
      <c r="N1411" s="2">
        <f>IF(I1412="",0,(Table135672[[#This Row],[StartToEndTimeFinished]]-I1412)/Table135672[[#This Row],[Timespan]])</f>
        <v>0</v>
      </c>
      <c r="O1411" s="6">
        <f>IF(A1412="","00:01",Table135672[[#This Row],[DateTime]]-A1412)*24*60</f>
        <v>1.0499999939929694</v>
      </c>
      <c r="P1411" s="6">
        <f>IF(G1472="",0,(Table135672[[#This Row],[ExecutionTimeHours]]-G1472)/Table135672[[#This Row],[TimespanSoft]])</f>
        <v>19.226995017328345</v>
      </c>
      <c r="Q1411" s="7">
        <f>IF(A1472="","01:00",Table135672[[#This Row],[DateTime]]-A1472)*24</f>
        <v>1.058888888801448</v>
      </c>
      <c r="R1411" s="2">
        <f>Table135672[[#This Row],[HoursDelta]]*60</f>
        <v>20.717301705972755</v>
      </c>
      <c r="S1411" s="2">
        <f>IF(Table135672[[#This Row],[StartToEndDelta]]&gt;0,Table135672[[#This Row],[ExTimeFinishedDelta]]/Table135672[[#This Row],[StartToEndDelta]],0)</f>
        <v>0</v>
      </c>
      <c r="T1411" s="2">
        <f>Table135672[[#This Row],[HoursDeltaSoft]]</f>
        <v>19.226995017328345</v>
      </c>
    </row>
    <row r="1412" spans="1:20" x14ac:dyDescent="0.25">
      <c r="A1412" s="1">
        <v>40719.596678240741</v>
      </c>
      <c r="B1412">
        <v>24</v>
      </c>
      <c r="C1412">
        <v>0</v>
      </c>
      <c r="D1412">
        <v>95.382954915364607</v>
      </c>
      <c r="E1412">
        <v>98295</v>
      </c>
      <c r="F1412">
        <v>79104</v>
      </c>
      <c r="G1412">
        <v>7511.9630244444397</v>
      </c>
      <c r="H1412">
        <v>7284.12443722222</v>
      </c>
      <c r="I1412">
        <v>12541.5104466667</v>
      </c>
      <c r="J1412">
        <f t="shared" si="44"/>
        <v>24</v>
      </c>
      <c r="K1412">
        <f t="shared" si="45"/>
        <v>19191</v>
      </c>
      <c r="L1412">
        <f>IF(G1413="",0,(Table135672[[#This Row],[ExecutionTimeHours]]-G1413)/Table135672[[#This Row],[Timespan]])</f>
        <v>0.34252247297649163</v>
      </c>
      <c r="M1412" s="2">
        <f>IF(H1413="",0,(Table135672[[#This Row],[ExecutionTimeFinished]]-H1413)/Table135672[[#This Row],[Timespan]])</f>
        <v>0.36049292742908451</v>
      </c>
      <c r="N1412" s="2">
        <f>IF(I1413="",0,(Table135672[[#This Row],[StartToEndTimeFinished]]-I1413)/Table135672[[#This Row],[Timespan]])</f>
        <v>0.36736439210330907</v>
      </c>
      <c r="O1412" s="6">
        <f>IF(A1413="","00:01",Table135672[[#This Row],[DateTime]]-A1413)*24*60</f>
        <v>1.1000000056810677</v>
      </c>
      <c r="P1412" s="6">
        <f>IF(G1473="",0,(Table135672[[#This Row],[ExecutionTimeHours]]-G1473)/Table135672[[#This Row],[TimespanSoft]])</f>
        <v>19.210809135036651</v>
      </c>
      <c r="Q1412" s="7">
        <f>IF(A1473="","01:00",Table135672[[#This Row],[DateTime]]-A1473)*24</f>
        <v>1.058055555622559</v>
      </c>
      <c r="R1412" s="2">
        <f>Table135672[[#This Row],[HoursDelta]]*60</f>
        <v>20.551348378589498</v>
      </c>
      <c r="S1412" s="2">
        <f>IF(Table135672[[#This Row],[StartToEndDelta]]&gt;0,Table135672[[#This Row],[ExTimeFinishedDelta]]/Table135672[[#This Row],[StartToEndDelta]],0)</f>
        <v>0.98129523486235926</v>
      </c>
      <c r="T1412" s="2">
        <f>Table135672[[#This Row],[HoursDeltaSoft]]</f>
        <v>19.210809135036651</v>
      </c>
    </row>
    <row r="1413" spans="1:20" x14ac:dyDescent="0.25">
      <c r="A1413" s="1">
        <v>40719.595914351848</v>
      </c>
      <c r="B1413">
        <v>24</v>
      </c>
      <c r="C1413">
        <v>0</v>
      </c>
      <c r="D1413">
        <v>89.559875488281307</v>
      </c>
      <c r="E1413">
        <v>98295</v>
      </c>
      <c r="F1413">
        <v>79700</v>
      </c>
      <c r="G1413">
        <v>7511.5862497222197</v>
      </c>
      <c r="H1413">
        <v>7283.727895</v>
      </c>
      <c r="I1413">
        <v>12541.106345833299</v>
      </c>
      <c r="J1413">
        <f t="shared" si="44"/>
        <v>24</v>
      </c>
      <c r="K1413">
        <f t="shared" si="45"/>
        <v>18595</v>
      </c>
      <c r="L1413">
        <f>IF(G1414="",0,(Table135672[[#This Row],[ExecutionTimeHours]]-G1414)/Table135672[[#This Row],[Timespan]])</f>
        <v>0.36626467690728709</v>
      </c>
      <c r="M1413" s="2">
        <f>IF(H1414="",0,(Table135672[[#This Row],[ExecutionTimeFinished]]-H1414)/Table135672[[#This Row],[Timespan]])</f>
        <v>0.48174054765086699</v>
      </c>
      <c r="N1413" s="2">
        <f>IF(I1414="",0,(Table135672[[#This Row],[StartToEndTimeFinished]]-I1414)/Table135672[[#This Row],[Timespan]])</f>
        <v>0.70355024931264698</v>
      </c>
      <c r="O1413" s="6">
        <f>IF(A1414="","00:01",Table135672[[#This Row],[DateTime]]-A1414)*24*60</f>
        <v>1.1166666657663882</v>
      </c>
      <c r="P1413" s="6">
        <f>IF(G1474="",0,(Table135672[[#This Row],[ExecutionTimeHours]]-G1474)/Table135672[[#This Row],[TimespanSoft]])</f>
        <v>19.242857030549235</v>
      </c>
      <c r="Q1413" s="7">
        <f>IF(A1474="","01:00",Table135672[[#This Row],[DateTime]]-A1474)*24</f>
        <v>1.0569444444263354</v>
      </c>
      <c r="R1413" s="2">
        <f>Table135672[[#This Row],[HoursDelta]]*60</f>
        <v>21.975880614437227</v>
      </c>
      <c r="S1413" s="2">
        <f>IF(Table135672[[#This Row],[StartToEndDelta]]&gt;0,Table135672[[#This Row],[ExTimeFinishedDelta]]/Table135672[[#This Row],[StartToEndDelta]],0)</f>
        <v>0.68472798939594837</v>
      </c>
      <c r="T1413" s="2">
        <f>Table135672[[#This Row],[HoursDeltaSoft]]</f>
        <v>19.242857030549235</v>
      </c>
    </row>
    <row r="1414" spans="1:20" x14ac:dyDescent="0.25">
      <c r="A1414" s="1">
        <v>40719.595138888886</v>
      </c>
      <c r="B1414">
        <v>24</v>
      </c>
      <c r="C1414">
        <v>1</v>
      </c>
      <c r="D1414">
        <v>92.318936665852902</v>
      </c>
      <c r="E1414">
        <v>98295</v>
      </c>
      <c r="F1414">
        <v>80049</v>
      </c>
      <c r="G1414">
        <v>7511.1772541666696</v>
      </c>
      <c r="H1414">
        <v>7283.1899513888902</v>
      </c>
      <c r="I1414">
        <v>12540.3207147222</v>
      </c>
      <c r="J1414">
        <f t="shared" si="44"/>
        <v>23</v>
      </c>
      <c r="K1414">
        <f t="shared" si="45"/>
        <v>18246</v>
      </c>
      <c r="L1414">
        <f>IF(G1415="",0,(Table135672[[#This Row],[ExecutionTimeHours]]-G1415)/Table135672[[#This Row],[Timespan]])</f>
        <v>0.3478077802903522</v>
      </c>
      <c r="M1414" s="2">
        <f>IF(H1415="",0,(Table135672[[#This Row],[ExecutionTimeFinished]]-H1415)/Table135672[[#This Row],[Timespan]])</f>
        <v>1.3700397321087032</v>
      </c>
      <c r="N1414" s="2">
        <f>IF(I1415="",0,(Table135672[[#This Row],[StartToEndTimeFinished]]-I1415)/Table135672[[#This Row],[Timespan]])</f>
        <v>1.6926930677174934</v>
      </c>
      <c r="O1414" s="6">
        <f>IF(A1415="","00:01",Table135672[[#This Row],[DateTime]]-A1415)*24*60</f>
        <v>0.99999999278225005</v>
      </c>
      <c r="P1414" s="6">
        <f>IF(G1475="",0,(Table135672[[#This Row],[ExecutionTimeHours]]-G1475)/Table135672[[#This Row],[TimespanSoft]])</f>
        <v>19.211482614708938</v>
      </c>
      <c r="Q1414" s="7">
        <f>IF(A1475="","01:00",Table135672[[#This Row],[DateTime]]-A1475)*24</f>
        <v>1.0544444443657994</v>
      </c>
      <c r="R1414" s="2">
        <f>Table135672[[#This Row],[HoursDelta]]*60</f>
        <v>20.868466817421133</v>
      </c>
      <c r="S1414" s="2">
        <f>IF(Table135672[[#This Row],[StartToEndDelta]]&gt;0,Table135672[[#This Row],[ExTimeFinishedDelta]]/Table135672[[#This Row],[StartToEndDelta]],0)</f>
        <v>0.80938461806080941</v>
      </c>
      <c r="T1414" s="2">
        <f>Table135672[[#This Row],[HoursDeltaSoft]]</f>
        <v>19.211482614708938</v>
      </c>
    </row>
    <row r="1415" spans="1:20" x14ac:dyDescent="0.25">
      <c r="A1415" s="1">
        <v>40719.594444444447</v>
      </c>
      <c r="B1415">
        <v>24</v>
      </c>
      <c r="C1415">
        <v>0</v>
      </c>
      <c r="D1415">
        <v>94.790021260579394</v>
      </c>
      <c r="E1415">
        <v>98295</v>
      </c>
      <c r="F1415">
        <v>80312</v>
      </c>
      <c r="G1415">
        <v>7510.8294463888897</v>
      </c>
      <c r="H1415">
        <v>7281.8199116666701</v>
      </c>
      <c r="I1415">
        <v>12538.6280216667</v>
      </c>
      <c r="J1415">
        <f t="shared" si="44"/>
        <v>24</v>
      </c>
      <c r="K1415">
        <f t="shared" si="45"/>
        <v>17983</v>
      </c>
      <c r="L1415">
        <f>IF(G1416="",0,(Table135672[[#This Row],[ExecutionTimeHours]]-G1416)/Table135672[[#This Row],[Timespan]])</f>
        <v>0.40673518345822163</v>
      </c>
      <c r="M1415" s="2">
        <f>IF(H1416="",0,(Table135672[[#This Row],[ExecutionTimeFinished]]-H1416)/Table135672[[#This Row],[Timespan]])</f>
        <v>0</v>
      </c>
      <c r="N1415" s="2">
        <f>IF(I1416="",0,(Table135672[[#This Row],[StartToEndTimeFinished]]-I1416)/Table135672[[#This Row],[Timespan]])</f>
        <v>0</v>
      </c>
      <c r="O1415" s="6">
        <f>IF(A1416="","00:01",Table135672[[#This Row],[DateTime]]-A1416)*24*60</f>
        <v>1.0500000044703484</v>
      </c>
      <c r="P1415" s="6">
        <f>IF(G1476="",0,(Table135672[[#This Row],[ExecutionTimeHours]]-G1476)/Table135672[[#This Row],[TimespanSoft]])</f>
        <v>19.24957835158391</v>
      </c>
      <c r="Q1415" s="7">
        <f>IF(A1476="","01:00",Table135672[[#This Row],[DateTime]]-A1476)*24</f>
        <v>1.0547222222085111</v>
      </c>
      <c r="R1415" s="2">
        <f>Table135672[[#This Row],[HoursDelta]]*60</f>
        <v>24.404111007493299</v>
      </c>
      <c r="S1415" s="2">
        <f>IF(Table135672[[#This Row],[StartToEndDelta]]&gt;0,Table135672[[#This Row],[ExTimeFinishedDelta]]/Table135672[[#This Row],[StartToEndDelta]],0)</f>
        <v>0</v>
      </c>
      <c r="T1415" s="2">
        <f>Table135672[[#This Row],[HoursDeltaSoft]]</f>
        <v>19.24957835158391</v>
      </c>
    </row>
    <row r="1416" spans="1:20" x14ac:dyDescent="0.25">
      <c r="A1416" s="1">
        <v>40719.593715277777</v>
      </c>
      <c r="B1416">
        <v>24</v>
      </c>
      <c r="C1416">
        <v>1</v>
      </c>
      <c r="D1416">
        <v>97.445828755696596</v>
      </c>
      <c r="E1416">
        <v>98295</v>
      </c>
      <c r="F1416">
        <v>80325</v>
      </c>
      <c r="G1416">
        <v>7510.4023744444403</v>
      </c>
      <c r="H1416">
        <v>7281.8199116666701</v>
      </c>
      <c r="I1416">
        <v>12538.6280216667</v>
      </c>
      <c r="J1416">
        <f t="shared" si="44"/>
        <v>23</v>
      </c>
      <c r="K1416">
        <f t="shared" si="45"/>
        <v>17970</v>
      </c>
      <c r="L1416">
        <f>IF(G1417="",0,(Table135672[[#This Row],[ExecutionTimeHours]]-G1417)/Table135672[[#This Row],[Timespan]])</f>
        <v>0.39347589678274714</v>
      </c>
      <c r="M1416" s="2">
        <f>IF(H1417="",0,(Table135672[[#This Row],[ExecutionTimeFinished]]-H1417)/Table135672[[#This Row],[Timespan]])</f>
        <v>0.63577435793126769</v>
      </c>
      <c r="N1416" s="2">
        <f>IF(I1417="",0,(Table135672[[#This Row],[StartToEndTimeFinished]]-I1417)/Table135672[[#This Row],[Timespan]])</f>
        <v>0.64952897329863235</v>
      </c>
      <c r="O1416" s="6">
        <f>IF(A1417="","00:01",Table135672[[#This Row],[DateTime]]-A1417)*24*60</f>
        <v>1.0833333351183683</v>
      </c>
      <c r="P1416" s="6">
        <f>IF(G1477="",0,(Table135672[[#This Row],[ExecutionTimeHours]]-G1477)/Table135672[[#This Row],[TimespanSoft]])</f>
        <v>19.248474775808898</v>
      </c>
      <c r="Q1416" s="7">
        <f>IF(A1477="","01:00",Table135672[[#This Row],[DateTime]]-A1477)*24</f>
        <v>1.0572222222690471</v>
      </c>
      <c r="R1416" s="2">
        <f>Table135672[[#This Row],[HoursDelta]]*60</f>
        <v>23.608553806964828</v>
      </c>
      <c r="S1416" s="2">
        <f>IF(Table135672[[#This Row],[StartToEndDelta]]&gt;0,Table135672[[#This Row],[ExTimeFinishedDelta]]/Table135672[[#This Row],[StartToEndDelta]],0)</f>
        <v>0.97882370774391814</v>
      </c>
      <c r="T1416" s="2">
        <f>Table135672[[#This Row],[HoursDeltaSoft]]</f>
        <v>19.248474775808898</v>
      </c>
    </row>
    <row r="1417" spans="1:20" x14ac:dyDescent="0.25">
      <c r="A1417" s="1">
        <v>40719.592962962961</v>
      </c>
      <c r="B1417">
        <v>24</v>
      </c>
      <c r="C1417">
        <v>0</v>
      </c>
      <c r="D1417">
        <v>94.715255737304702</v>
      </c>
      <c r="E1417">
        <v>98295</v>
      </c>
      <c r="F1417">
        <v>80672</v>
      </c>
      <c r="G1417">
        <v>7509.9761088888899</v>
      </c>
      <c r="H1417">
        <v>7281.1311561111097</v>
      </c>
      <c r="I1417">
        <v>12537.9243652778</v>
      </c>
      <c r="J1417">
        <f t="shared" si="44"/>
        <v>24</v>
      </c>
      <c r="K1417">
        <f t="shared" si="45"/>
        <v>17623</v>
      </c>
      <c r="L1417">
        <f>IF(G1418="",0,(Table135672[[#This Row],[ExecutionTimeHours]]-G1418)/Table135672[[#This Row],[Timespan]])</f>
        <v>0.40136417942812597</v>
      </c>
      <c r="M1417" s="2">
        <f>IF(H1418="",0,(Table135672[[#This Row],[ExecutionTimeFinished]]-H1418)/Table135672[[#This Row],[Timespan]])</f>
        <v>0.1369539802057963</v>
      </c>
      <c r="N1417" s="2">
        <f>IF(I1418="",0,(Table135672[[#This Row],[StartToEndTimeFinished]]-I1418)/Table135672[[#This Row],[Timespan]])</f>
        <v>0.24475373160081554</v>
      </c>
      <c r="O1417" s="6">
        <f>IF(A1418="","00:01",Table135672[[#This Row],[DateTime]]-A1418)*24*60</f>
        <v>1.1166666657663882</v>
      </c>
      <c r="P1417" s="6">
        <f>IF(G1478="",0,(Table135672[[#This Row],[ExecutionTimeHours]]-G1478)/Table135672[[#This Row],[TimespanSoft]])</f>
        <v>19.199369736725416</v>
      </c>
      <c r="Q1417" s="7">
        <f>IF(A1478="","01:00",Table135672[[#This Row],[DateTime]]-A1478)*24</f>
        <v>1.0555555555620231</v>
      </c>
      <c r="R1417" s="2">
        <f>Table135672[[#This Row],[HoursDelta]]*60</f>
        <v>24.081850765687559</v>
      </c>
      <c r="S1417" s="2">
        <f>IF(Table135672[[#This Row],[StartToEndDelta]]&gt;0,Table135672[[#This Row],[ExTimeFinishedDelta]]/Table135672[[#This Row],[StartToEndDelta]],0)</f>
        <v>0.55955829277881364</v>
      </c>
      <c r="T1417" s="2">
        <f>Table135672[[#This Row],[HoursDeltaSoft]]</f>
        <v>19.199369736725416</v>
      </c>
    </row>
    <row r="1418" spans="1:20" x14ac:dyDescent="0.25">
      <c r="A1418" s="1">
        <v>40719.592187499999</v>
      </c>
      <c r="B1418">
        <v>24</v>
      </c>
      <c r="C1418">
        <v>0</v>
      </c>
      <c r="D1418">
        <v>94.304209391276004</v>
      </c>
      <c r="E1418">
        <v>98295</v>
      </c>
      <c r="F1418">
        <v>80499</v>
      </c>
      <c r="G1418">
        <v>7509.5279188888899</v>
      </c>
      <c r="H1418">
        <v>7280.9782241666699</v>
      </c>
      <c r="I1418">
        <v>12537.6510569444</v>
      </c>
      <c r="J1418">
        <f t="shared" si="44"/>
        <v>24</v>
      </c>
      <c r="K1418">
        <f t="shared" si="45"/>
        <v>17796</v>
      </c>
      <c r="L1418">
        <f>IF(G1419="",0,(Table135672[[#This Row],[ExecutionTimeHours]]-G1419)/Table135672[[#This Row],[Timespan]])</f>
        <v>0.35963497385337578</v>
      </c>
      <c r="M1418" s="2">
        <f>IF(H1419="",0,(Table135672[[#This Row],[ExecutionTimeFinished]]-H1419)/Table135672[[#This Row],[Timespan]])</f>
        <v>0.16300218632630525</v>
      </c>
      <c r="N1418" s="2">
        <f>IF(I1419="",0,(Table135672[[#This Row],[StartToEndTimeFinished]]-I1419)/Table135672[[#This Row],[Timespan]])</f>
        <v>0.24310929040042475</v>
      </c>
      <c r="O1418" s="6">
        <f>IF(A1419="","00:01",Table135672[[#This Row],[DateTime]]-A1419)*24*60</f>
        <v>1.0166666633449495</v>
      </c>
      <c r="P1418" s="6">
        <f>IF(G1479="",0,(Table135672[[#This Row],[ExecutionTimeHours]]-G1479)/Table135672[[#This Row],[TimespanSoft]])</f>
        <v>19.203549235513126</v>
      </c>
      <c r="Q1418" s="7">
        <f>IF(A1479="","01:00",Table135672[[#This Row],[DateTime]]-A1479)*24</f>
        <v>1.0550000000512227</v>
      </c>
      <c r="R1418" s="2">
        <f>Table135672[[#This Row],[HoursDelta]]*60</f>
        <v>21.578098431202548</v>
      </c>
      <c r="S1418" s="2">
        <f>IF(Table135672[[#This Row],[StartToEndDelta]]&gt;0,Table135672[[#This Row],[ExTimeFinishedDelta]]/Table135672[[#This Row],[StartToEndDelta]],0)</f>
        <v>0.67048933447925718</v>
      </c>
      <c r="T1418" s="2">
        <f>Table135672[[#This Row],[HoursDeltaSoft]]</f>
        <v>19.203549235513126</v>
      </c>
    </row>
    <row r="1419" spans="1:20" x14ac:dyDescent="0.25">
      <c r="A1419" s="1">
        <v>40719.591481481482</v>
      </c>
      <c r="B1419">
        <v>24</v>
      </c>
      <c r="C1419">
        <v>0</v>
      </c>
      <c r="D1419">
        <v>95.413490295410199</v>
      </c>
      <c r="E1419">
        <v>98295</v>
      </c>
      <c r="F1419">
        <v>80762</v>
      </c>
      <c r="G1419">
        <v>7509.1622900000002</v>
      </c>
      <c r="H1419">
        <v>7280.8125052777796</v>
      </c>
      <c r="I1419">
        <v>12537.4038958333</v>
      </c>
      <c r="J1419">
        <f t="shared" si="44"/>
        <v>24</v>
      </c>
      <c r="K1419">
        <f t="shared" si="45"/>
        <v>17533</v>
      </c>
      <c r="L1419">
        <f>IF(G1420="",0,(Table135672[[#This Row],[ExecutionTimeHours]]-G1420)/Table135672[[#This Row],[Timespan]])</f>
        <v>0.40463968081991147</v>
      </c>
      <c r="M1419" s="2">
        <f>IF(H1420="",0,(Table135672[[#This Row],[ExecutionTimeFinished]]-H1420)/Table135672[[#This Row],[Timespan]])</f>
        <v>0</v>
      </c>
      <c r="N1419" s="2">
        <f>IF(I1420="",0,(Table135672[[#This Row],[StartToEndTimeFinished]]-I1420)/Table135672[[#This Row],[Timespan]])</f>
        <v>0</v>
      </c>
      <c r="O1419" s="6">
        <f>IF(A1420="","00:01",Table135672[[#This Row],[DateTime]]-A1420)*24*60</f>
        <v>1.0500000044703484</v>
      </c>
      <c r="P1419" s="6">
        <f>IF(G1480="",0,(Table135672[[#This Row],[ExecutionTimeHours]]-G1480)/Table135672[[#This Row],[TimespanSoft]])</f>
        <v>19.205181003702588</v>
      </c>
      <c r="Q1419" s="7">
        <f>IF(A1480="","01:00",Table135672[[#This Row],[DateTime]]-A1480)*24</f>
        <v>1.0558333334047347</v>
      </c>
      <c r="R1419" s="2">
        <f>Table135672[[#This Row],[HoursDelta]]*60</f>
        <v>24.27838084919469</v>
      </c>
      <c r="S1419" s="2">
        <f>IF(Table135672[[#This Row],[StartToEndDelta]]&gt;0,Table135672[[#This Row],[ExTimeFinishedDelta]]/Table135672[[#This Row],[StartToEndDelta]],0)</f>
        <v>0</v>
      </c>
      <c r="T1419" s="2">
        <f>Table135672[[#This Row],[HoursDeltaSoft]]</f>
        <v>19.205181003702588</v>
      </c>
    </row>
    <row r="1420" spans="1:20" x14ac:dyDescent="0.25">
      <c r="A1420" s="1">
        <v>40719.590752314813</v>
      </c>
      <c r="B1420">
        <v>24</v>
      </c>
      <c r="C1420">
        <v>0</v>
      </c>
      <c r="D1420">
        <v>95.502428690592495</v>
      </c>
      <c r="E1420">
        <v>98295</v>
      </c>
      <c r="F1420">
        <v>80721</v>
      </c>
      <c r="G1420">
        <v>7508.7374183333304</v>
      </c>
      <c r="H1420">
        <v>7280.8125052777796</v>
      </c>
      <c r="I1420">
        <v>12537.4038958333</v>
      </c>
      <c r="J1420">
        <f t="shared" si="44"/>
        <v>24</v>
      </c>
      <c r="K1420">
        <f t="shared" si="45"/>
        <v>17574</v>
      </c>
      <c r="L1420">
        <f>IF(G1421="",0,(Table135672[[#This Row],[ExecutionTimeHours]]-G1421)/Table135672[[#This Row],[Timespan]])</f>
        <v>0.38272904206956304</v>
      </c>
      <c r="M1420" s="2">
        <f>IF(H1421="",0,(Table135672[[#This Row],[ExecutionTimeFinished]]-H1421)/Table135672[[#This Row],[Timespan]])</f>
        <v>0</v>
      </c>
      <c r="N1420" s="2">
        <f>IF(I1421="",0,(Table135672[[#This Row],[StartToEndTimeFinished]]-I1421)/Table135672[[#This Row],[Timespan]])</f>
        <v>0</v>
      </c>
      <c r="O1420" s="6">
        <f>IF(A1421="","00:01",Table135672[[#This Row],[DateTime]]-A1421)*24*60</f>
        <v>1.0999999952036887</v>
      </c>
      <c r="P1420" s="6">
        <f>IF(G1481="",0,(Table135672[[#This Row],[ExecutionTimeHours]]-G1481)/Table135672[[#This Row],[TimespanSoft]])</f>
        <v>19.195091077657686</v>
      </c>
      <c r="Q1420" s="7">
        <f>IF(A1481="","01:00",Table135672[[#This Row],[DateTime]]-A1481)*24</f>
        <v>1.0552777777193114</v>
      </c>
      <c r="R1420" s="2">
        <f>Table135672[[#This Row],[HoursDelta]]*60</f>
        <v>22.963742524173782</v>
      </c>
      <c r="S1420" s="2">
        <f>IF(Table135672[[#This Row],[StartToEndDelta]]&gt;0,Table135672[[#This Row],[ExTimeFinishedDelta]]/Table135672[[#This Row],[StartToEndDelta]],0)</f>
        <v>0</v>
      </c>
      <c r="T1420" s="2">
        <f>Table135672[[#This Row],[HoursDeltaSoft]]</f>
        <v>19.195091077657686</v>
      </c>
    </row>
    <row r="1421" spans="1:20" x14ac:dyDescent="0.25">
      <c r="A1421" s="1">
        <v>40719.589988425927</v>
      </c>
      <c r="B1421">
        <v>24</v>
      </c>
      <c r="C1421">
        <v>0</v>
      </c>
      <c r="D1421">
        <v>93.706085205078097</v>
      </c>
      <c r="E1421">
        <v>98295</v>
      </c>
      <c r="F1421">
        <v>80939</v>
      </c>
      <c r="G1421">
        <v>7508.3164163888896</v>
      </c>
      <c r="H1421">
        <v>7280.8125052777796</v>
      </c>
      <c r="I1421">
        <v>12537.4038958333</v>
      </c>
      <c r="J1421">
        <f t="shared" si="44"/>
        <v>24</v>
      </c>
      <c r="K1421">
        <f t="shared" si="45"/>
        <v>17356</v>
      </c>
      <c r="L1421">
        <f>IF(G1422="",0,(Table135672[[#This Row],[ExecutionTimeHours]]-G1422)/Table135672[[#This Row],[Timespan]])</f>
        <v>0.34951666517810276</v>
      </c>
      <c r="M1421" s="2">
        <f>IF(H1422="",0,(Table135672[[#This Row],[ExecutionTimeFinished]]-H1422)/Table135672[[#This Row],[Timespan]])</f>
        <v>0.33499417846839874</v>
      </c>
      <c r="N1421" s="2">
        <f>IF(I1422="",0,(Table135672[[#This Row],[StartToEndTimeFinished]]-I1422)/Table135672[[#This Row],[Timespan]])</f>
        <v>0.42687909865916424</v>
      </c>
      <c r="O1421" s="6">
        <f>IF(A1422="","00:01",Table135672[[#This Row],[DateTime]]-A1422)*24*60</f>
        <v>1.0500000044703484</v>
      </c>
      <c r="P1421" s="6">
        <f>IF(G1482="",0,(Table135672[[#This Row],[ExecutionTimeHours]]-G1482)/Table135672[[#This Row],[TimespanSoft]])</f>
        <v>19.206718198827218</v>
      </c>
      <c r="Q1421" s="7">
        <f>IF(A1482="","01:00",Table135672[[#This Row],[DateTime]]-A1482)*24</f>
        <v>1.0547222222085111</v>
      </c>
      <c r="R1421" s="2">
        <f>Table135672[[#This Row],[HoursDelta]]*60</f>
        <v>20.970999910686167</v>
      </c>
      <c r="S1421" s="2">
        <f>IF(Table135672[[#This Row],[StartToEndDelta]]&gt;0,Table135672[[#This Row],[ExTimeFinishedDelta]]/Table135672[[#This Row],[StartToEndDelta]],0)</f>
        <v>0.78475188764364934</v>
      </c>
      <c r="T1421" s="2">
        <f>Table135672[[#This Row],[HoursDeltaSoft]]</f>
        <v>19.206718198827218</v>
      </c>
    </row>
    <row r="1422" spans="1:20" x14ac:dyDescent="0.25">
      <c r="A1422" s="1">
        <v>40719.589259259257</v>
      </c>
      <c r="B1422">
        <v>24</v>
      </c>
      <c r="C1422">
        <v>1</v>
      </c>
      <c r="D1422">
        <v>91.901997884114607</v>
      </c>
      <c r="E1422">
        <v>98295</v>
      </c>
      <c r="F1422">
        <v>80813</v>
      </c>
      <c r="G1422">
        <v>7507.9494238888901</v>
      </c>
      <c r="H1422">
        <v>7280.4607613888902</v>
      </c>
      <c r="I1422">
        <v>12536.9556727778</v>
      </c>
      <c r="J1422">
        <f t="shared" si="44"/>
        <v>23</v>
      </c>
      <c r="K1422">
        <f t="shared" si="45"/>
        <v>17482</v>
      </c>
      <c r="L1422">
        <f>IF(G1423="",0,(Table135672[[#This Row],[ExecutionTimeHours]]-G1423)/Table135672[[#This Row],[Timespan]])</f>
        <v>0.36144661530324385</v>
      </c>
      <c r="M1422" s="2">
        <f>IF(H1423="",0,(Table135672[[#This Row],[ExecutionTimeFinished]]-H1423)/Table135672[[#This Row],[Timespan]])</f>
        <v>0.63589739709609627</v>
      </c>
      <c r="N1422" s="2">
        <f>IF(I1423="",0,(Table135672[[#This Row],[StartToEndTimeFinished]]-I1423)/Table135672[[#This Row],[Timespan]])</f>
        <v>0.80441823074787777</v>
      </c>
      <c r="O1422" s="6">
        <f>IF(A1423="","00:01",Table135672[[#This Row],[DateTime]]-A1423)*24*60</f>
        <v>1.0666666645556688</v>
      </c>
      <c r="P1422" s="6">
        <f>IF(G1483="",0,(Table135672[[#This Row],[ExecutionTimeHours]]-G1483)/Table135672[[#This Row],[TimespanSoft]])</f>
        <v>19.215643555722146</v>
      </c>
      <c r="Q1422" s="7">
        <f>IF(A1483="","01:00",Table135672[[#This Row],[DateTime]]-A1483)*24</f>
        <v>1.0536111110122874</v>
      </c>
      <c r="R1422" s="2">
        <f>Table135672[[#This Row],[HoursDelta]]*60</f>
        <v>21.686796918194631</v>
      </c>
      <c r="S1422" s="2">
        <f>IF(Table135672[[#This Row],[StartToEndDelta]]&gt;0,Table135672[[#This Row],[ExTimeFinishedDelta]]/Table135672[[#This Row],[StartToEndDelta]],0)</f>
        <v>0.79050594925589202</v>
      </c>
      <c r="T1422" s="2">
        <f>Table135672[[#This Row],[HoursDeltaSoft]]</f>
        <v>19.215643555722146</v>
      </c>
    </row>
    <row r="1423" spans="1:20" x14ac:dyDescent="0.25">
      <c r="A1423" s="1">
        <v>40719.588518518518</v>
      </c>
      <c r="B1423">
        <v>24</v>
      </c>
      <c r="C1423">
        <v>0</v>
      </c>
      <c r="D1423">
        <v>92.9498697916667</v>
      </c>
      <c r="E1423">
        <v>98295</v>
      </c>
      <c r="F1423">
        <v>81232</v>
      </c>
      <c r="G1423">
        <v>7507.5638808333297</v>
      </c>
      <c r="H1423">
        <v>7279.7824708333301</v>
      </c>
      <c r="I1423">
        <v>12536.0976266667</v>
      </c>
      <c r="J1423">
        <f t="shared" si="44"/>
        <v>24</v>
      </c>
      <c r="K1423">
        <f t="shared" si="45"/>
        <v>17063</v>
      </c>
      <c r="L1423">
        <f>IF(G1424="",0,(Table135672[[#This Row],[ExecutionTimeHours]]-G1424)/Table135672[[#This Row],[Timespan]])</f>
        <v>0.41553389857015577</v>
      </c>
      <c r="M1423" s="2">
        <f>IF(H1424="",0,(Table135672[[#This Row],[ExecutionTimeFinished]]-H1424)/Table135672[[#This Row],[Timespan]])</f>
        <v>0.11589576278057975</v>
      </c>
      <c r="N1423" s="2">
        <f>IF(I1424="",0,(Table135672[[#This Row],[StartToEndTimeFinished]]-I1424)/Table135672[[#This Row],[Timespan]])</f>
        <v>0.16306864424217279</v>
      </c>
      <c r="O1423" s="6">
        <f>IF(A1424="","00:01",Table135672[[#This Row],[DateTime]]-A1424)*24*60</f>
        <v>0.98333333269692957</v>
      </c>
      <c r="P1423" s="6">
        <f>IF(G1484="",0,(Table135672[[#This Row],[ExecutionTimeHours]]-G1484)/Table135672[[#This Row],[TimespanSoft]])</f>
        <v>19.212334389186346</v>
      </c>
      <c r="Q1423" s="7">
        <f>IF(A1484="","01:00",Table135672[[#This Row],[DateTime]]-A1484)*24</f>
        <v>1.0524999999906868</v>
      </c>
      <c r="R1423" s="2">
        <f>Table135672[[#This Row],[HoursDelta]]*60</f>
        <v>24.932033914209345</v>
      </c>
      <c r="S1423" s="2">
        <f>IF(Table135672[[#This Row],[StartToEndDelta]]&gt;0,Table135672[[#This Row],[ExTimeFinishedDelta]]/Table135672[[#This Row],[StartToEndDelta]],0)</f>
        <v>0.71071764482485844</v>
      </c>
      <c r="T1423" s="2">
        <f>Table135672[[#This Row],[HoursDeltaSoft]]</f>
        <v>19.212334389186346</v>
      </c>
    </row>
    <row r="1424" spans="1:20" x14ac:dyDescent="0.25">
      <c r="A1424" s="1">
        <v>40719.587835648148</v>
      </c>
      <c r="B1424">
        <v>24</v>
      </c>
      <c r="C1424">
        <v>0</v>
      </c>
      <c r="D1424">
        <v>94.743807474772098</v>
      </c>
      <c r="E1424">
        <v>98295</v>
      </c>
      <c r="F1424">
        <v>81440</v>
      </c>
      <c r="G1424">
        <v>7507.1552725000001</v>
      </c>
      <c r="H1424">
        <v>7279.6685066666696</v>
      </c>
      <c r="I1424">
        <v>12535.937275833299</v>
      </c>
      <c r="J1424">
        <f t="shared" si="44"/>
        <v>24</v>
      </c>
      <c r="K1424">
        <f t="shared" si="45"/>
        <v>16855</v>
      </c>
      <c r="L1424">
        <f>IF(G1425="",0,(Table135672[[#This Row],[ExecutionTimeHours]]-G1425)/Table135672[[#This Row],[Timespan]])</f>
        <v>0.40846328206163535</v>
      </c>
      <c r="M1424" s="2">
        <f>IF(H1425="",0,(Table135672[[#This Row],[ExecutionTimeFinished]]-H1425)/Table135672[[#This Row],[Timespan]])</f>
        <v>0</v>
      </c>
      <c r="N1424" s="2">
        <f>IF(I1425="",0,(Table135672[[#This Row],[StartToEndTimeFinished]]-I1425)/Table135672[[#This Row],[Timespan]])</f>
        <v>0</v>
      </c>
      <c r="O1424" s="6">
        <f>IF(A1425="","00:01",Table135672[[#This Row],[DateTime]]-A1425)*24*60</f>
        <v>1.0666666645556688</v>
      </c>
      <c r="P1424" s="6">
        <f>IF(G1485="",0,(Table135672[[#This Row],[ExecutionTimeHours]]-G1485)/Table135672[[#This Row],[TimespanSoft]])</f>
        <v>19.149426911915974</v>
      </c>
      <c r="Q1424" s="7">
        <f>IF(A1485="","01:00",Table135672[[#This Row],[DateTime]]-A1485)*24</f>
        <v>1.0527777778333984</v>
      </c>
      <c r="R1424" s="2">
        <f>Table135672[[#This Row],[HoursDelta]]*60</f>
        <v>24.50779692369812</v>
      </c>
      <c r="S1424" s="2">
        <f>IF(Table135672[[#This Row],[StartToEndDelta]]&gt;0,Table135672[[#This Row],[ExTimeFinishedDelta]]/Table135672[[#This Row],[StartToEndDelta]],0)</f>
        <v>0</v>
      </c>
      <c r="T1424" s="2">
        <f>Table135672[[#This Row],[HoursDeltaSoft]]</f>
        <v>19.149426911915974</v>
      </c>
    </row>
    <row r="1425" spans="1:20" x14ac:dyDescent="0.25">
      <c r="A1425" s="1">
        <v>40719.587094907409</v>
      </c>
      <c r="B1425">
        <v>24</v>
      </c>
      <c r="C1425">
        <v>0</v>
      </c>
      <c r="D1425">
        <v>92.865249633789105</v>
      </c>
      <c r="E1425">
        <v>98295</v>
      </c>
      <c r="F1425">
        <v>81545</v>
      </c>
      <c r="G1425">
        <v>7506.71957833333</v>
      </c>
      <c r="H1425">
        <v>7279.6685066666696</v>
      </c>
      <c r="I1425">
        <v>12535.937275833299</v>
      </c>
      <c r="J1425">
        <f t="shared" si="44"/>
        <v>24</v>
      </c>
      <c r="K1425">
        <f t="shared" si="45"/>
        <v>16750</v>
      </c>
      <c r="L1425">
        <f>IF(G1426="",0,(Table135672[[#This Row],[ExecutionTimeHours]]-G1426)/Table135672[[#This Row],[Timespan]])</f>
        <v>0.38695126062847407</v>
      </c>
      <c r="M1425" s="2">
        <f>IF(H1426="",0,(Table135672[[#This Row],[ExecutionTimeFinished]]-H1426)/Table135672[[#This Row],[Timespan]])</f>
        <v>0</v>
      </c>
      <c r="N1425" s="2">
        <f>IF(I1426="",0,(Table135672[[#This Row],[StartToEndTimeFinished]]-I1426)/Table135672[[#This Row],[Timespan]])</f>
        <v>0</v>
      </c>
      <c r="O1425" s="6">
        <f>IF(A1426="","00:01",Table135672[[#This Row],[DateTime]]-A1426)*24*60</f>
        <v>1.1000000056810677</v>
      </c>
      <c r="P1425" s="6">
        <f>IF(G1486="",0,(Table135672[[#This Row],[ExecutionTimeHours]]-G1486)/Table135672[[#This Row],[TimespanSoft]])</f>
        <v>19.089391855063944</v>
      </c>
      <c r="Q1425" s="7">
        <f>IF(A1486="","01:00",Table135672[[#This Row],[DateTime]]-A1486)*24</f>
        <v>1.0505555556155741</v>
      </c>
      <c r="R1425" s="2">
        <f>Table135672[[#This Row],[HoursDelta]]*60</f>
        <v>23.217075637708444</v>
      </c>
      <c r="S1425" s="2">
        <f>IF(Table135672[[#This Row],[StartToEndDelta]]&gt;0,Table135672[[#This Row],[ExTimeFinishedDelta]]/Table135672[[#This Row],[StartToEndDelta]],0)</f>
        <v>0</v>
      </c>
      <c r="T1425" s="2">
        <f>Table135672[[#This Row],[HoursDeltaSoft]]</f>
        <v>19.089391855063944</v>
      </c>
    </row>
    <row r="1426" spans="1:20" x14ac:dyDescent="0.25">
      <c r="A1426" s="1">
        <v>40719.586331018516</v>
      </c>
      <c r="B1426">
        <v>24</v>
      </c>
      <c r="C1426">
        <v>0</v>
      </c>
      <c r="D1426">
        <v>91.962463378906307</v>
      </c>
      <c r="E1426">
        <v>98295</v>
      </c>
      <c r="F1426">
        <v>81913</v>
      </c>
      <c r="G1426">
        <v>7506.2939319444404</v>
      </c>
      <c r="H1426">
        <v>7279.6685066666696</v>
      </c>
      <c r="I1426">
        <v>12535.937275833299</v>
      </c>
      <c r="J1426">
        <f t="shared" si="44"/>
        <v>24</v>
      </c>
      <c r="K1426">
        <f t="shared" si="45"/>
        <v>16382</v>
      </c>
      <c r="L1426">
        <f>IF(G1427="",0,(Table135672[[#This Row],[ExecutionTimeHours]]-G1427)/Table135672[[#This Row],[Timespan]])</f>
        <v>0.3964859810970584</v>
      </c>
      <c r="M1426" s="2">
        <f>IF(H1427="",0,(Table135672[[#This Row],[ExecutionTimeFinished]]-H1427)/Table135672[[#This Row],[Timespan]])</f>
        <v>0.15411746120481828</v>
      </c>
      <c r="N1426" s="2">
        <f>IF(I1427="",0,(Table135672[[#This Row],[StartToEndTimeFinished]]-I1427)/Table135672[[#This Row],[Timespan]])</f>
        <v>0.16396111198483582</v>
      </c>
      <c r="O1426" s="6">
        <f>IF(A1427="","00:01",Table135672[[#This Row],[DateTime]]-A1427)*24*60</f>
        <v>1.0499999939929694</v>
      </c>
      <c r="P1426" s="6">
        <f>IF(G1487="",0,(Table135672[[#This Row],[ExecutionTimeHours]]-G1487)/Table135672[[#This Row],[TimespanSoft]])</f>
        <v>19.063127677348721</v>
      </c>
      <c r="Q1426" s="7">
        <f>IF(A1487="","01:00",Table135672[[#This Row],[DateTime]]-A1487)*24</f>
        <v>1.0508333332836628</v>
      </c>
      <c r="R1426" s="2">
        <f>Table135672[[#This Row],[HoursDelta]]*60</f>
        <v>23.789158865823506</v>
      </c>
      <c r="S1426" s="2">
        <f>IF(Table135672[[#This Row],[StartToEndDelta]]&gt;0,Table135672[[#This Row],[ExTimeFinishedDelta]]/Table135672[[#This Row],[StartToEndDelta]],0)</f>
        <v>0.93996350316941046</v>
      </c>
      <c r="T1426" s="2">
        <f>Table135672[[#This Row],[HoursDeltaSoft]]</f>
        <v>19.063127677348721</v>
      </c>
    </row>
    <row r="1427" spans="1:20" x14ac:dyDescent="0.25">
      <c r="A1427" s="1">
        <v>40719.585601851853</v>
      </c>
      <c r="B1427">
        <v>24</v>
      </c>
      <c r="C1427">
        <v>0</v>
      </c>
      <c r="D1427">
        <v>91.966011047363295</v>
      </c>
      <c r="E1427">
        <v>98295</v>
      </c>
      <c r="F1427">
        <v>81428</v>
      </c>
      <c r="G1427">
        <v>7505.8776216666702</v>
      </c>
      <c r="H1427">
        <v>7279.5066833333303</v>
      </c>
      <c r="I1427">
        <v>12535.7651166667</v>
      </c>
      <c r="J1427">
        <f t="shared" si="44"/>
        <v>24</v>
      </c>
      <c r="K1427">
        <f t="shared" si="45"/>
        <v>16867</v>
      </c>
      <c r="L1427">
        <f>IF(G1428="",0,(Table135672[[#This Row],[ExecutionTimeHours]]-G1428)/Table135672[[#This Row],[Timespan]])</f>
        <v>0.38034124319196339</v>
      </c>
      <c r="M1427" s="2">
        <f>IF(H1428="",0,(Table135672[[#This Row],[ExecutionTimeFinished]]-H1428)/Table135672[[#This Row],[Timespan]])</f>
        <v>0</v>
      </c>
      <c r="N1427" s="2">
        <f>IF(I1428="",0,(Table135672[[#This Row],[StartToEndTimeFinished]]-I1428)/Table135672[[#This Row],[Timespan]])</f>
        <v>0</v>
      </c>
      <c r="O1427" s="6">
        <f>IF(A1428="","00:01",Table135672[[#This Row],[DateTime]]-A1428)*24*60</f>
        <v>0.98333333269692957</v>
      </c>
      <c r="P1427" s="6">
        <f>IF(G1488="",0,(Table135672[[#This Row],[ExecutionTimeHours]]-G1488)/Table135672[[#This Row],[TimespanSoft]])</f>
        <v>19.060637179184777</v>
      </c>
      <c r="Q1427" s="7">
        <f>IF(A1488="","01:00",Table135672[[#This Row],[DateTime]]-A1488)*24</f>
        <v>1.0519444444798864</v>
      </c>
      <c r="R1427" s="2">
        <f>Table135672[[#This Row],[HoursDelta]]*60</f>
        <v>22.820474591517804</v>
      </c>
      <c r="S1427" s="2">
        <f>IF(Table135672[[#This Row],[StartToEndDelta]]&gt;0,Table135672[[#This Row],[ExTimeFinishedDelta]]/Table135672[[#This Row],[StartToEndDelta]],0)</f>
        <v>0</v>
      </c>
      <c r="T1427" s="2">
        <f>Table135672[[#This Row],[HoursDeltaSoft]]</f>
        <v>19.060637179184777</v>
      </c>
    </row>
    <row r="1428" spans="1:20" x14ac:dyDescent="0.25">
      <c r="A1428" s="1">
        <v>40719.584918981483</v>
      </c>
      <c r="B1428">
        <v>24</v>
      </c>
      <c r="C1428">
        <v>0</v>
      </c>
      <c r="D1428">
        <v>95.846984863281307</v>
      </c>
      <c r="E1428">
        <v>98295</v>
      </c>
      <c r="F1428">
        <v>82060</v>
      </c>
      <c r="G1428">
        <v>7505.5036194444401</v>
      </c>
      <c r="H1428">
        <v>7279.5066833333303</v>
      </c>
      <c r="I1428">
        <v>12535.7651166667</v>
      </c>
      <c r="J1428">
        <f t="shared" si="44"/>
        <v>24</v>
      </c>
      <c r="K1428">
        <f t="shared" si="45"/>
        <v>16235</v>
      </c>
      <c r="L1428">
        <f>IF(G1429="",0,(Table135672[[#This Row],[ExecutionTimeHours]]-G1429)/Table135672[[#This Row],[Timespan]])</f>
        <v>0.40252595344922976</v>
      </c>
      <c r="M1428" s="2">
        <f>IF(H1429="",0,(Table135672[[#This Row],[ExecutionTimeFinished]]-H1429)/Table135672[[#This Row],[Timespan]])</f>
        <v>0.11598305929224975</v>
      </c>
      <c r="N1428" s="2">
        <f>IF(I1429="",0,(Table135672[[#This Row],[StartToEndTimeFinished]]-I1429)/Table135672[[#This Row],[Timespan]])</f>
        <v>0.12466830512268437</v>
      </c>
      <c r="O1428" s="6">
        <f>IF(A1429="","00:01",Table135672[[#This Row],[DateTime]]-A1429)*24*60</f>
        <v>1.0166666738223284</v>
      </c>
      <c r="P1428" s="6">
        <f>IF(G1489="",0,(Table135672[[#This Row],[ExecutionTimeHours]]-G1489)/Table135672[[#This Row],[TimespanSoft]])</f>
        <v>19.155883033025958</v>
      </c>
      <c r="Q1428" s="7">
        <f>IF(A1489="","01:00",Table135672[[#This Row],[DateTime]]-A1489)*24</f>
        <v>1.0544444445404224</v>
      </c>
      <c r="R1428" s="2">
        <f>Table135672[[#This Row],[HoursDelta]]*60</f>
        <v>24.151557206953786</v>
      </c>
      <c r="S1428" s="2">
        <f>IF(Table135672[[#This Row],[StartToEndDelta]]&gt;0,Table135672[[#This Row],[ExTimeFinishedDelta]]/Table135672[[#This Row],[StartToEndDelta]],0)</f>
        <v>0.93033316830699198</v>
      </c>
      <c r="T1428" s="2">
        <f>Table135672[[#This Row],[HoursDeltaSoft]]</f>
        <v>19.155883033025958</v>
      </c>
    </row>
    <row r="1429" spans="1:20" x14ac:dyDescent="0.25">
      <c r="A1429" s="1">
        <v>40719.58421296296</v>
      </c>
      <c r="B1429">
        <v>24</v>
      </c>
      <c r="C1429">
        <v>1</v>
      </c>
      <c r="D1429">
        <v>93.401629130045606</v>
      </c>
      <c r="E1429">
        <v>98295</v>
      </c>
      <c r="F1429">
        <v>82006</v>
      </c>
      <c r="G1429">
        <v>7505.0943847222197</v>
      </c>
      <c r="H1429">
        <v>7279.3887672222199</v>
      </c>
      <c r="I1429">
        <v>12535.6383705556</v>
      </c>
      <c r="J1429">
        <f t="shared" si="44"/>
        <v>23</v>
      </c>
      <c r="K1429">
        <f t="shared" si="45"/>
        <v>16289</v>
      </c>
      <c r="L1429">
        <f>IF(G1430="",0,(Table135672[[#This Row],[ExecutionTimeHours]]-G1430)/Table135672[[#This Row],[Timespan]])</f>
        <v>0.36720655856978268</v>
      </c>
      <c r="M1429" s="2">
        <f>IF(H1430="",0,(Table135672[[#This Row],[ExecutionTimeFinished]]-H1430)/Table135672[[#This Row],[Timespan]])</f>
        <v>0.57409426417096909</v>
      </c>
      <c r="N1429" s="2">
        <f>IF(I1430="",0,(Table135672[[#This Row],[StartToEndTimeFinished]]-I1430)/Table135672[[#This Row],[Timespan]])</f>
        <v>0.61055328071583004</v>
      </c>
      <c r="O1429" s="6">
        <f>IF(A1430="","00:01",Table135672[[#This Row],[DateTime]]-A1430)*24*60</f>
        <v>1.0166666633449495</v>
      </c>
      <c r="P1429" s="6">
        <f>IF(G1490="",0,(Table135672[[#This Row],[ExecutionTimeHours]]-G1490)/Table135672[[#This Row],[TimespanSoft]])</f>
        <v>19.113133493543536</v>
      </c>
      <c r="Q1429" s="7">
        <f>IF(A1490="","01:00",Table135672[[#This Row],[DateTime]]-A1490)*24</f>
        <v>1.0549999998765998</v>
      </c>
      <c r="R1429" s="2">
        <f>Table135672[[#This Row],[HoursDelta]]*60</f>
        <v>22.03239351418696</v>
      </c>
      <c r="S1429" s="2">
        <f>IF(Table135672[[#This Row],[StartToEndDelta]]&gt;0,Table135672[[#This Row],[ExTimeFinishedDelta]]/Table135672[[#This Row],[StartToEndDelta]],0)</f>
        <v>0.940285282715842</v>
      </c>
      <c r="T1429" s="2">
        <f>Table135672[[#This Row],[HoursDeltaSoft]]</f>
        <v>19.113133493543536</v>
      </c>
    </row>
    <row r="1430" spans="1:20" x14ac:dyDescent="0.25">
      <c r="A1430" s="1">
        <v>40719.583506944444</v>
      </c>
      <c r="B1430">
        <v>24</v>
      </c>
      <c r="C1430">
        <v>1</v>
      </c>
      <c r="D1430">
        <v>95.639261881510393</v>
      </c>
      <c r="E1430">
        <v>98295</v>
      </c>
      <c r="F1430">
        <v>82454</v>
      </c>
      <c r="G1430">
        <v>7504.7210580555602</v>
      </c>
      <c r="H1430">
        <v>7278.8051047222198</v>
      </c>
      <c r="I1430">
        <v>12535.0176413889</v>
      </c>
      <c r="J1430">
        <f t="shared" si="44"/>
        <v>23</v>
      </c>
      <c r="K1430">
        <f t="shared" si="45"/>
        <v>15841</v>
      </c>
      <c r="L1430">
        <f>IF(G1431="",0,(Table135672[[#This Row],[ExecutionTimeHours]]-G1431)/Table135672[[#This Row],[Timespan]])</f>
        <v>0.38952317785581492</v>
      </c>
      <c r="M1430" s="2">
        <f>IF(H1431="",0,(Table135672[[#This Row],[ExecutionTimeFinished]]-H1431)/Table135672[[#This Row],[Timespan]])</f>
        <v>0.20557526082554364</v>
      </c>
      <c r="N1430" s="2">
        <f>IF(I1431="",0,(Table135672[[#This Row],[StartToEndTimeFinished]]-I1431)/Table135672[[#This Row],[Timespan]])</f>
        <v>0.22002161499757861</v>
      </c>
      <c r="O1430" s="6">
        <f>IF(A1431="","00:01",Table135672[[#This Row],[DateTime]]-A1431)*24*60</f>
        <v>1.0666666645556688</v>
      </c>
      <c r="P1430" s="6">
        <f>IF(G1491="",0,(Table135672[[#This Row],[ExecutionTimeHours]]-G1491)/Table135672[[#This Row],[TimespanSoft]])</f>
        <v>19.143781259292375</v>
      </c>
      <c r="Q1430" s="7">
        <f>IF(A1491="","01:00",Table135672[[#This Row],[DateTime]]-A1491)*24</f>
        <v>1.0552777777193114</v>
      </c>
      <c r="R1430" s="2">
        <f>Table135672[[#This Row],[HoursDelta]]*60</f>
        <v>23.371390671348895</v>
      </c>
      <c r="S1430" s="2">
        <f>IF(Table135672[[#This Row],[StartToEndDelta]]&gt;0,Table135672[[#This Row],[ExTimeFinishedDelta]]/Table135672[[#This Row],[StartToEndDelta]],0)</f>
        <v>0.93434120473938909</v>
      </c>
      <c r="T1430" s="2">
        <f>Table135672[[#This Row],[HoursDeltaSoft]]</f>
        <v>19.143781259292375</v>
      </c>
    </row>
    <row r="1431" spans="1:20" x14ac:dyDescent="0.25">
      <c r="A1431" s="1">
        <v>40719.582766203705</v>
      </c>
      <c r="B1431">
        <v>24</v>
      </c>
      <c r="C1431">
        <v>0</v>
      </c>
      <c r="D1431">
        <v>97.727411905924498</v>
      </c>
      <c r="E1431">
        <v>98295</v>
      </c>
      <c r="F1431">
        <v>81931</v>
      </c>
      <c r="G1431">
        <v>7504.3055666666696</v>
      </c>
      <c r="H1431">
        <v>7278.5858244444398</v>
      </c>
      <c r="I1431">
        <v>12534.782951666701</v>
      </c>
      <c r="J1431">
        <f t="shared" si="44"/>
        <v>24</v>
      </c>
      <c r="K1431">
        <f t="shared" si="45"/>
        <v>16364</v>
      </c>
      <c r="L1431">
        <f>IF(G1432="",0,(Table135672[[#This Row],[ExecutionTimeHours]]-G1432)/Table135672[[#This Row],[Timespan]])</f>
        <v>0.40297741913068846</v>
      </c>
      <c r="M1431" s="2">
        <f>IF(H1432="",0,(Table135672[[#This Row],[ExecutionTimeFinished]]-H1432)/Table135672[[#This Row],[Timespan]])</f>
        <v>0</v>
      </c>
      <c r="N1431" s="2">
        <f>IF(I1432="",0,(Table135672[[#This Row],[StartToEndTimeFinished]]-I1432)/Table135672[[#This Row],[Timespan]])</f>
        <v>0</v>
      </c>
      <c r="O1431" s="6">
        <f>IF(A1432="","00:01",Table135672[[#This Row],[DateTime]]-A1432)*24*60</f>
        <v>1.0333333339076489</v>
      </c>
      <c r="P1431" s="6">
        <f>IF(G1492="",0,(Table135672[[#This Row],[ExecutionTimeHours]]-G1492)/Table135672[[#This Row],[TimespanSoft]])</f>
        <v>19.044238545681758</v>
      </c>
      <c r="Q1431" s="7">
        <f>IF(A1492="","01:00",Table135672[[#This Row],[DateTime]]-A1492)*24</f>
        <v>1.0550000000512227</v>
      </c>
      <c r="R1431" s="2">
        <f>Table135672[[#This Row],[HoursDelta]]*60</f>
        <v>24.178645147841308</v>
      </c>
      <c r="S1431" s="2">
        <f>IF(Table135672[[#This Row],[StartToEndDelta]]&gt;0,Table135672[[#This Row],[ExTimeFinishedDelta]]/Table135672[[#This Row],[StartToEndDelta]],0)</f>
        <v>0</v>
      </c>
      <c r="T1431" s="2">
        <f>Table135672[[#This Row],[HoursDeltaSoft]]</f>
        <v>19.044238545681758</v>
      </c>
    </row>
    <row r="1432" spans="1:20" x14ac:dyDescent="0.25">
      <c r="A1432" s="1">
        <v>40719.582048611112</v>
      </c>
      <c r="B1432">
        <v>24</v>
      </c>
      <c r="C1432">
        <v>0</v>
      </c>
      <c r="D1432">
        <v>97.681620279947893</v>
      </c>
      <c r="E1432">
        <v>98295</v>
      </c>
      <c r="F1432">
        <v>81860</v>
      </c>
      <c r="G1432">
        <v>7503.8891566666698</v>
      </c>
      <c r="H1432">
        <v>7278.5858244444398</v>
      </c>
      <c r="I1432">
        <v>12534.782951666701</v>
      </c>
      <c r="J1432">
        <f t="shared" si="44"/>
        <v>24</v>
      </c>
      <c r="K1432">
        <f t="shared" si="45"/>
        <v>16435</v>
      </c>
      <c r="L1432">
        <f>IF(G1433="",0,(Table135672[[#This Row],[ExecutionTimeHours]]-G1433)/Table135672[[#This Row],[Timespan]])</f>
        <v>0.39943694314790079</v>
      </c>
      <c r="M1432" s="2">
        <f>IF(H1433="",0,(Table135672[[#This Row],[ExecutionTimeFinished]]-H1433)/Table135672[[#This Row],[Timespan]])</f>
        <v>0</v>
      </c>
      <c r="N1432" s="2">
        <f>IF(I1433="",0,(Table135672[[#This Row],[StartToEndTimeFinished]]-I1433)/Table135672[[#This Row],[Timespan]])</f>
        <v>0</v>
      </c>
      <c r="O1432" s="6">
        <f>IF(A1433="","00:01",Table135672[[#This Row],[DateTime]]-A1433)*24*60</f>
        <v>1.000000003259629</v>
      </c>
      <c r="P1432" s="6">
        <f>IF(G1493="",0,(Table135672[[#This Row],[ExecutionTimeHours]]-G1493)/Table135672[[#This Row],[TimespanSoft]])</f>
        <v>19.019863767556519</v>
      </c>
      <c r="Q1432" s="7">
        <f>IF(A1493="","01:00",Table135672[[#This Row],[DateTime]]-A1493)*24</f>
        <v>1.0541666666977108</v>
      </c>
      <c r="R1432" s="2">
        <f>Table135672[[#This Row],[HoursDelta]]*60</f>
        <v>23.966216588874047</v>
      </c>
      <c r="S1432" s="2">
        <f>IF(Table135672[[#This Row],[StartToEndDelta]]&gt;0,Table135672[[#This Row],[ExTimeFinishedDelta]]/Table135672[[#This Row],[StartToEndDelta]],0)</f>
        <v>0</v>
      </c>
      <c r="T1432" s="2">
        <f>Table135672[[#This Row],[HoursDeltaSoft]]</f>
        <v>19.019863767556519</v>
      </c>
    </row>
    <row r="1433" spans="1:20" x14ac:dyDescent="0.25">
      <c r="A1433" s="1">
        <v>40719.581354166665</v>
      </c>
      <c r="B1433">
        <v>24</v>
      </c>
      <c r="C1433">
        <v>0</v>
      </c>
      <c r="D1433">
        <v>98.059537251790402</v>
      </c>
      <c r="E1433">
        <v>98295</v>
      </c>
      <c r="F1433">
        <v>82001</v>
      </c>
      <c r="G1433">
        <v>7503.4897197222199</v>
      </c>
      <c r="H1433">
        <v>7278.5858244444398</v>
      </c>
      <c r="I1433">
        <v>12534.782951666701</v>
      </c>
      <c r="J1433">
        <f t="shared" si="44"/>
        <v>24</v>
      </c>
      <c r="K1433">
        <f t="shared" si="45"/>
        <v>16294</v>
      </c>
      <c r="L1433">
        <f>IF(G1434="",0,(Table135672[[#This Row],[ExecutionTimeHours]]-G1434)/Table135672[[#This Row],[Timespan]])</f>
        <v>0.40726236536673655</v>
      </c>
      <c r="M1433" s="2">
        <f>IF(H1434="",0,(Table135672[[#This Row],[ExecutionTimeFinished]]-H1434)/Table135672[[#This Row],[Timespan]])</f>
        <v>0</v>
      </c>
      <c r="N1433" s="2">
        <f>IF(I1434="",0,(Table135672[[#This Row],[StartToEndTimeFinished]]-I1434)/Table135672[[#This Row],[Timespan]])</f>
        <v>0</v>
      </c>
      <c r="O1433" s="6">
        <f>IF(A1434="","00:01",Table135672[[#This Row],[DateTime]]-A1434)*24*60</f>
        <v>1.0333333339076489</v>
      </c>
      <c r="P1433" s="6">
        <f>IF(G1494="",0,(Table135672[[#This Row],[ExecutionTimeHours]]-G1494)/Table135672[[#This Row],[TimespanSoft]])</f>
        <v>18.965778246222758</v>
      </c>
      <c r="Q1433" s="7">
        <f>IF(A1494="","01:00",Table135672[[#This Row],[DateTime]]-A1494)*24</f>
        <v>1.0547222222085111</v>
      </c>
      <c r="R1433" s="2">
        <f>Table135672[[#This Row],[HoursDelta]]*60</f>
        <v>24.435741922004194</v>
      </c>
      <c r="S1433" s="2">
        <f>IF(Table135672[[#This Row],[StartToEndDelta]]&gt;0,Table135672[[#This Row],[ExTimeFinishedDelta]]/Table135672[[#This Row],[StartToEndDelta]],0)</f>
        <v>0</v>
      </c>
      <c r="T1433" s="2">
        <f>Table135672[[#This Row],[HoursDeltaSoft]]</f>
        <v>18.965778246222758</v>
      </c>
    </row>
    <row r="1434" spans="1:20" x14ac:dyDescent="0.25">
      <c r="A1434" s="1">
        <v>40719.580636574072</v>
      </c>
      <c r="B1434">
        <v>24</v>
      </c>
      <c r="C1434">
        <v>0</v>
      </c>
      <c r="D1434">
        <v>97.314038594563797</v>
      </c>
      <c r="E1434">
        <v>98295</v>
      </c>
      <c r="F1434">
        <v>82829</v>
      </c>
      <c r="G1434">
        <v>7503.0688819444404</v>
      </c>
      <c r="H1434">
        <v>7278.5858244444398</v>
      </c>
      <c r="I1434">
        <v>12534.782951666701</v>
      </c>
      <c r="J1434">
        <f t="shared" si="44"/>
        <v>24</v>
      </c>
      <c r="K1434">
        <f t="shared" si="45"/>
        <v>15466</v>
      </c>
      <c r="L1434">
        <f>IF(G1435="",0,(Table135672[[#This Row],[ExecutionTimeHours]]-G1435)/Table135672[[#This Row],[Timespan]])</f>
        <v>0.45940215027748293</v>
      </c>
      <c r="M1434" s="2">
        <f>IF(H1435="",0,(Table135672[[#This Row],[ExecutionTimeFinished]]-H1435)/Table135672[[#This Row],[Timespan]])</f>
        <v>0</v>
      </c>
      <c r="N1434" s="2">
        <f>IF(I1435="",0,(Table135672[[#This Row],[StartToEndTimeFinished]]-I1435)/Table135672[[#This Row],[Timespan]])</f>
        <v>0</v>
      </c>
      <c r="O1434" s="6">
        <f>IF(A1435="","00:01",Table135672[[#This Row],[DateTime]]-A1435)*24*60</f>
        <v>1.0333333339076489</v>
      </c>
      <c r="P1434" s="6">
        <f>IF(G1495="",0,(Table135672[[#This Row],[ExecutionTimeHours]]-G1495)/Table135672[[#This Row],[TimespanSoft]])</f>
        <v>18.91966289461352</v>
      </c>
      <c r="Q1434" s="7">
        <f>IF(A1495="","01:00",Table135672[[#This Row],[DateTime]]-A1495)*24</f>
        <v>1.0555555555620231</v>
      </c>
      <c r="R1434" s="2">
        <f>Table135672[[#This Row],[HoursDelta]]*60</f>
        <v>27.564129016648977</v>
      </c>
      <c r="S1434" s="2">
        <f>IF(Table135672[[#This Row],[StartToEndDelta]]&gt;0,Table135672[[#This Row],[ExTimeFinishedDelta]]/Table135672[[#This Row],[StartToEndDelta]],0)</f>
        <v>0</v>
      </c>
      <c r="T1434" s="2">
        <f>Table135672[[#This Row],[HoursDeltaSoft]]</f>
        <v>18.91966289461352</v>
      </c>
    </row>
    <row r="1435" spans="1:20" x14ac:dyDescent="0.25">
      <c r="A1435" s="1">
        <v>40719.579918981479</v>
      </c>
      <c r="B1435">
        <v>24</v>
      </c>
      <c r="C1435">
        <v>0</v>
      </c>
      <c r="D1435">
        <v>96.076665242513002</v>
      </c>
      <c r="E1435">
        <v>98295</v>
      </c>
      <c r="F1435">
        <v>81317</v>
      </c>
      <c r="G1435">
        <v>7502.5941663888898</v>
      </c>
      <c r="H1435">
        <v>7278.5858244444398</v>
      </c>
      <c r="I1435">
        <v>12534.782951666701</v>
      </c>
      <c r="J1435">
        <f t="shared" si="44"/>
        <v>24</v>
      </c>
      <c r="K1435">
        <f t="shared" si="45"/>
        <v>16978</v>
      </c>
      <c r="L1435">
        <f>IF(G1436="",0,(Table135672[[#This Row],[ExecutionTimeHours]]-G1436)/Table135672[[#This Row],[Timespan]])</f>
        <v>0.20308360721774571</v>
      </c>
      <c r="M1435" s="2">
        <f>IF(H1436="",0,(Table135672[[#This Row],[ExecutionTimeFinished]]-H1436)/Table135672[[#This Row],[Timespan]])</f>
        <v>0</v>
      </c>
      <c r="N1435" s="2">
        <f>IF(I1436="",0,(Table135672[[#This Row],[StartToEndTimeFinished]]-I1436)/Table135672[[#This Row],[Timespan]])</f>
        <v>0</v>
      </c>
      <c r="O1435" s="6">
        <f>IF(A1436="","00:01",Table135672[[#This Row],[DateTime]]-A1436)*24*60</f>
        <v>1.0166666633449495</v>
      </c>
      <c r="P1435" s="6">
        <f>IF(G1496="",0,(Table135672[[#This Row],[ExecutionTimeHours]]-G1496)/Table135672[[#This Row],[TimespanSoft]])</f>
        <v>18.825107924184991</v>
      </c>
      <c r="Q1435" s="7">
        <f>IF(A1496="","01:00",Table135672[[#This Row],[DateTime]]-A1496)*24</f>
        <v>1.0552777777193114</v>
      </c>
      <c r="R1435" s="2">
        <f>Table135672[[#This Row],[HoursDelta]]*60</f>
        <v>12.185016433064742</v>
      </c>
      <c r="S1435" s="2">
        <f>IF(Table135672[[#This Row],[StartToEndDelta]]&gt;0,Table135672[[#This Row],[ExTimeFinishedDelta]]/Table135672[[#This Row],[StartToEndDelta]],0)</f>
        <v>0</v>
      </c>
      <c r="T1435" s="2">
        <f>Table135672[[#This Row],[HoursDeltaSoft]]</f>
        <v>18.825107924184991</v>
      </c>
    </row>
    <row r="1436" spans="1:20" x14ac:dyDescent="0.25">
      <c r="A1436" s="1">
        <v>40719.579212962963</v>
      </c>
      <c r="B1436">
        <v>24</v>
      </c>
      <c r="C1436">
        <v>8</v>
      </c>
      <c r="D1436">
        <v>74.295916239420606</v>
      </c>
      <c r="E1436">
        <v>98295</v>
      </c>
      <c r="F1436">
        <v>80043</v>
      </c>
      <c r="G1436">
        <v>7502.3876980555597</v>
      </c>
      <c r="H1436">
        <v>7278.5858244444398</v>
      </c>
      <c r="I1436">
        <v>12534.782951666701</v>
      </c>
      <c r="J1436">
        <f t="shared" si="44"/>
        <v>16</v>
      </c>
      <c r="K1436">
        <f t="shared" si="45"/>
        <v>18252</v>
      </c>
      <c r="L1436">
        <f>IF(G1437="",0,(Table135672[[#This Row],[ExecutionTimeHours]]-G1437)/Table135672[[#This Row],[Timespan]])</f>
        <v>0.11038276843702573</v>
      </c>
      <c r="M1436" s="2">
        <f>IF(H1437="",0,(Table135672[[#This Row],[ExecutionTimeFinished]]-H1437)/Table135672[[#This Row],[Timespan]])</f>
        <v>0.34659237310181279</v>
      </c>
      <c r="N1436" s="2">
        <f>IF(I1437="",0,(Table135672[[#This Row],[StartToEndTimeFinished]]-I1437)/Table135672[[#This Row],[Timespan]])</f>
        <v>1.3763322043485418</v>
      </c>
      <c r="O1436" s="6">
        <f>IF(A1437="","00:01",Table135672[[#This Row],[DateTime]]-A1437)*24*60</f>
        <v>0.98333333269692957</v>
      </c>
      <c r="P1436" s="6">
        <f>IF(G1497="",0,(Table135672[[#This Row],[ExecutionTimeHours]]-G1497)/Table135672[[#This Row],[TimespanSoft]])</f>
        <v>19.027448248873782</v>
      </c>
      <c r="Q1436" s="7">
        <f>IF(A1497="","01:00",Table135672[[#This Row],[DateTime]]-A1497)*24</f>
        <v>1.0547222222085111</v>
      </c>
      <c r="R1436" s="2">
        <f>Table135672[[#This Row],[HoursDelta]]*60</f>
        <v>6.6229661062215435</v>
      </c>
      <c r="S1436" s="2">
        <f>IF(Table135672[[#This Row],[StartToEndDelta]]&gt;0,Table135672[[#This Row],[ExTimeFinishedDelta]]/Table135672[[#This Row],[StartToEndDelta]],0)</f>
        <v>0.25182319501552686</v>
      </c>
      <c r="T1436" s="2">
        <f>Table135672[[#This Row],[HoursDeltaSoft]]</f>
        <v>19.027448248873782</v>
      </c>
    </row>
    <row r="1437" spans="1:20" x14ac:dyDescent="0.25">
      <c r="A1437" s="1">
        <v>40719.578530092593</v>
      </c>
      <c r="B1437">
        <v>24</v>
      </c>
      <c r="C1437">
        <v>22</v>
      </c>
      <c r="D1437">
        <v>26.620096313456699</v>
      </c>
      <c r="E1437">
        <v>98295</v>
      </c>
      <c r="F1437">
        <v>80909</v>
      </c>
      <c r="G1437">
        <v>7502.2791550000002</v>
      </c>
      <c r="H1437">
        <v>7278.2450086111103</v>
      </c>
      <c r="I1437">
        <v>12533.429558333301</v>
      </c>
      <c r="J1437">
        <f t="shared" si="44"/>
        <v>2</v>
      </c>
      <c r="K1437">
        <f t="shared" si="45"/>
        <v>17386</v>
      </c>
      <c r="L1437">
        <f>IF(G1438="",0,(Table135672[[#This Row],[ExecutionTimeHours]]-G1438)/Table135672[[#This Row],[Timespan]])</f>
        <v>5.8623655906482972E-3</v>
      </c>
      <c r="M1437" s="2">
        <f>IF(H1438="",0,(Table135672[[#This Row],[ExecutionTimeFinished]]-H1438)/Table135672[[#This Row],[Timespan]])</f>
        <v>0.38812499978436171</v>
      </c>
      <c r="N1437" s="2">
        <f>IF(I1438="",0,(Table135672[[#This Row],[StartToEndTimeFinished]]-I1438)/Table135672[[#This Row],[Timespan]])</f>
        <v>1.3574954292786356</v>
      </c>
      <c r="O1437" s="6">
        <f>IF(A1438="","00:01",Table135672[[#This Row],[DateTime]]-A1438)*24*60</f>
        <v>1.0333333339076489</v>
      </c>
      <c r="P1437" s="6">
        <f>IF(G1498="",0,(Table135672[[#This Row],[ExecutionTimeHours]]-G1498)/Table135672[[#This Row],[TimespanSoft]])</f>
        <v>19.275740388742307</v>
      </c>
      <c r="Q1437" s="7">
        <f>IF(A1498="","01:00",Table135672[[#This Row],[DateTime]]-A1498)*24</f>
        <v>1.0550000000512227</v>
      </c>
      <c r="R1437" s="2">
        <f>Table135672[[#This Row],[HoursDelta]]*60</f>
        <v>0.35174193543889781</v>
      </c>
      <c r="S1437" s="2">
        <f>IF(Table135672[[#This Row],[StartToEndDelta]]&gt;0,Table135672[[#This Row],[ExTimeFinishedDelta]]/Table135672[[#This Row],[StartToEndDelta]],0)</f>
        <v>0.28591256472267373</v>
      </c>
      <c r="T1437" s="2">
        <f>Table135672[[#This Row],[HoursDeltaSoft]]</f>
        <v>19.275740388742307</v>
      </c>
    </row>
    <row r="1438" spans="1:20" x14ac:dyDescent="0.25">
      <c r="A1438" s="1">
        <v>40719.5778125</v>
      </c>
      <c r="B1438">
        <v>24</v>
      </c>
      <c r="C1438">
        <v>22</v>
      </c>
      <c r="D1438">
        <v>19.425421714782701</v>
      </c>
      <c r="E1438">
        <v>98295</v>
      </c>
      <c r="F1438">
        <v>80496</v>
      </c>
      <c r="G1438">
        <v>7502.2730972222198</v>
      </c>
      <c r="H1438">
        <v>7277.8439461111102</v>
      </c>
      <c r="I1438">
        <v>12532.0268130556</v>
      </c>
      <c r="J1438">
        <f t="shared" si="44"/>
        <v>2</v>
      </c>
      <c r="K1438">
        <f t="shared" si="45"/>
        <v>17799</v>
      </c>
      <c r="L1438">
        <f>IF(G1439="",0,(Table135672[[#This Row],[ExecutionTimeHours]]-G1439)/Table135672[[#This Row],[Timespan]])</f>
        <v>5.359863405061676E-2</v>
      </c>
      <c r="M1438" s="2">
        <f>IF(H1439="",0,(Table135672[[#This Row],[ExecutionTimeFinished]]-H1439)/Table135672[[#This Row],[Timespan]])</f>
        <v>0.69994399135634444</v>
      </c>
      <c r="N1438" s="2">
        <f>IF(I1439="",0,(Table135672[[#This Row],[StartToEndTimeFinished]]-I1439)/Table135672[[#This Row],[Timespan]])</f>
        <v>2.5428459099791683</v>
      </c>
      <c r="O1438" s="6">
        <f>IF(A1439="","00:01",Table135672[[#This Row],[DateTime]]-A1439)*24*60</f>
        <v>1.0166666633449495</v>
      </c>
      <c r="P1438" s="6">
        <f>IF(G1499="",0,(Table135672[[#This Row],[ExecutionTimeHours]]-G1499)/Table135672[[#This Row],[TimespanSoft]])</f>
        <v>19.661551052506439</v>
      </c>
      <c r="Q1438" s="7">
        <f>IF(A1499="","01:00",Table135672[[#This Row],[DateTime]]-A1499)*24</f>
        <v>1.0555555555620231</v>
      </c>
      <c r="R1438" s="2">
        <f>Table135672[[#This Row],[HoursDelta]]*60</f>
        <v>3.2159180430370058</v>
      </c>
      <c r="S1438" s="2">
        <f>IF(Table135672[[#This Row],[StartToEndDelta]]&gt;0,Table135672[[#This Row],[ExTimeFinishedDelta]]/Table135672[[#This Row],[StartToEndDelta]],0)</f>
        <v>0.27526008894580584</v>
      </c>
      <c r="T1438" s="2">
        <f>Table135672[[#This Row],[HoursDeltaSoft]]</f>
        <v>19.661551052506439</v>
      </c>
    </row>
    <row r="1439" spans="1:20" x14ac:dyDescent="0.25">
      <c r="A1439" s="1">
        <v>40719.577106481483</v>
      </c>
      <c r="B1439">
        <v>24</v>
      </c>
      <c r="C1439">
        <v>20</v>
      </c>
      <c r="D1439">
        <v>22.931605656941699</v>
      </c>
      <c r="E1439">
        <v>98295</v>
      </c>
      <c r="F1439">
        <v>80035</v>
      </c>
      <c r="G1439">
        <v>7502.2186052777797</v>
      </c>
      <c r="H1439">
        <v>7277.1323363888896</v>
      </c>
      <c r="I1439">
        <v>12529.441586388901</v>
      </c>
      <c r="J1439">
        <f t="shared" si="44"/>
        <v>4</v>
      </c>
      <c r="K1439">
        <f t="shared" si="45"/>
        <v>18260</v>
      </c>
      <c r="L1439">
        <f>IF(G1440="",0,(Table135672[[#This Row],[ExecutionTimeHours]]-G1440)/Table135672[[#This Row],[Timespan]])</f>
        <v>6.2777272402993523E-2</v>
      </c>
      <c r="M1439" s="2">
        <f>IF(H1440="",0,(Table135672[[#This Row],[ExecutionTimeFinished]]-H1440)/Table135672[[#This Row],[Timespan]])</f>
        <v>0</v>
      </c>
      <c r="N1439" s="2">
        <f>IF(I1440="",0,(Table135672[[#This Row],[StartToEndTimeFinished]]-I1440)/Table135672[[#This Row],[Timespan]])</f>
        <v>0</v>
      </c>
      <c r="O1439" s="6">
        <f>IF(A1440="","00:01",Table135672[[#This Row],[DateTime]]-A1440)*24*60</f>
        <v>1.1000000056810677</v>
      </c>
      <c r="P1439" s="6">
        <f>IF(G1500="",0,(Table135672[[#This Row],[ExecutionTimeHours]]-G1500)/Table135672[[#This Row],[TimespanSoft]])</f>
        <v>20.026375526198468</v>
      </c>
      <c r="Q1439" s="7">
        <f>IF(A1500="","01:00",Table135672[[#This Row],[DateTime]]-A1500)*24</f>
        <v>1.0555555555620231</v>
      </c>
      <c r="R1439" s="2">
        <f>Table135672[[#This Row],[HoursDelta]]*60</f>
        <v>3.7666363441796111</v>
      </c>
      <c r="S1439" s="2">
        <f>IF(Table135672[[#This Row],[StartToEndDelta]]&gt;0,Table135672[[#This Row],[ExTimeFinishedDelta]]/Table135672[[#This Row],[StartToEndDelta]],0)</f>
        <v>0</v>
      </c>
      <c r="T1439" s="2">
        <f>Table135672[[#This Row],[HoursDeltaSoft]]</f>
        <v>20.026375526198468</v>
      </c>
    </row>
    <row r="1440" spans="1:20" x14ac:dyDescent="0.25">
      <c r="A1440" s="1">
        <v>40719.576342592591</v>
      </c>
      <c r="B1440">
        <v>24</v>
      </c>
      <c r="C1440">
        <v>20</v>
      </c>
      <c r="D1440">
        <v>24.9409144719442</v>
      </c>
      <c r="E1440">
        <v>98295</v>
      </c>
      <c r="F1440">
        <v>79699</v>
      </c>
      <c r="G1440">
        <v>7502.1495502777798</v>
      </c>
      <c r="H1440">
        <v>7277.1323363888896</v>
      </c>
      <c r="I1440">
        <v>12529.441586388901</v>
      </c>
      <c r="J1440">
        <f t="shared" si="44"/>
        <v>4</v>
      </c>
      <c r="K1440">
        <f t="shared" si="45"/>
        <v>18596</v>
      </c>
      <c r="L1440">
        <f>IF(G1441="",0,(Table135672[[#This Row],[ExecutionTimeHours]]-G1441)/Table135672[[#This Row],[Timespan]])</f>
        <v>6.3959139748252236E-2</v>
      </c>
      <c r="M1440" s="2">
        <f>IF(H1441="",0,(Table135672[[#This Row],[ExecutionTimeFinished]]-H1441)/Table135672[[#This Row],[Timespan]])</f>
        <v>0.35114999980425327</v>
      </c>
      <c r="N1440" s="2">
        <f>IF(I1441="",0,(Table135672[[#This Row],[StartToEndTimeFinished]]-I1441)/Table135672[[#This Row],[Timespan]])</f>
        <v>0.9809774188419973</v>
      </c>
      <c r="O1440" s="6">
        <f>IF(A1441="","00:01",Table135672[[#This Row],[DateTime]]-A1441)*24*60</f>
        <v>1.0333333339076489</v>
      </c>
      <c r="P1440" s="6">
        <f>IF(G1501="",0,(Table135672[[#This Row],[ExecutionTimeHours]]-G1501)/Table135672[[#This Row],[TimespanSoft]])</f>
        <v>20.357186365961589</v>
      </c>
      <c r="Q1440" s="7">
        <f>IF(A1501="","01:00",Table135672[[#This Row],[DateTime]]-A1501)*24</f>
        <v>1.0552777777193114</v>
      </c>
      <c r="R1440" s="2">
        <f>Table135672[[#This Row],[HoursDelta]]*60</f>
        <v>3.8375483848951344</v>
      </c>
      <c r="S1440" s="2">
        <f>IF(Table135672[[#This Row],[StartToEndDelta]]&gt;0,Table135672[[#This Row],[ExTimeFinishedDelta]]/Table135672[[#This Row],[StartToEndDelta]],0)</f>
        <v>0.35795930982669422</v>
      </c>
      <c r="T1440" s="2">
        <f>Table135672[[#This Row],[HoursDeltaSoft]]</f>
        <v>20.357186365961589</v>
      </c>
    </row>
    <row r="1441" spans="1:20" x14ac:dyDescent="0.25">
      <c r="A1441" s="1">
        <v>40719.575624999998</v>
      </c>
      <c r="B1441">
        <v>24</v>
      </c>
      <c r="C1441">
        <v>20</v>
      </c>
      <c r="D1441">
        <v>30.2051547368368</v>
      </c>
      <c r="E1441">
        <v>98295</v>
      </c>
      <c r="F1441">
        <v>79601</v>
      </c>
      <c r="G1441">
        <v>7502.0834591666699</v>
      </c>
      <c r="H1441">
        <v>7276.7694813888902</v>
      </c>
      <c r="I1441">
        <v>12528.427909722201</v>
      </c>
      <c r="J1441">
        <f t="shared" si="44"/>
        <v>4</v>
      </c>
      <c r="K1441">
        <f t="shared" si="45"/>
        <v>18694</v>
      </c>
      <c r="L1441">
        <f>IF(G1442="",0,(Table135672[[#This Row],[ExecutionTimeHours]]-G1442)/Table135672[[#This Row],[Timespan]])</f>
        <v>8.0879508461019725E-2</v>
      </c>
      <c r="M1441" s="2">
        <f>IF(H1442="",0,(Table135672[[#This Row],[ExecutionTimeFinished]]-H1442)/Table135672[[#This Row],[Timespan]])</f>
        <v>0.69192787111379095</v>
      </c>
      <c r="N1441" s="2">
        <f>IF(I1442="",0,(Table135672[[#This Row],[StartToEndTimeFinished]]-I1442)/Table135672[[#This Row],[Timespan]])</f>
        <v>2.4958888059255813</v>
      </c>
      <c r="O1441" s="6">
        <f>IF(A1442="","00:01",Table135672[[#This Row],[DateTime]]-A1442)*24*60</f>
        <v>1.0166666633449495</v>
      </c>
      <c r="P1441" s="6">
        <f>IF(G1502="",0,(Table135672[[#This Row],[ExecutionTimeHours]]-G1502)/Table135672[[#This Row],[TimespanSoft]])</f>
        <v>20.634652552043114</v>
      </c>
      <c r="Q1441" s="7">
        <f>IF(A1502="","01:00",Table135672[[#This Row],[DateTime]]-A1502)*24</f>
        <v>1.0561111110728234</v>
      </c>
      <c r="R1441" s="2">
        <f>Table135672[[#This Row],[HoursDelta]]*60</f>
        <v>4.8527705076611838</v>
      </c>
      <c r="S1441" s="2">
        <f>IF(Table135672[[#This Row],[StartToEndDelta]]&gt;0,Table135672[[#This Row],[ExTimeFinishedDelta]]/Table135672[[#This Row],[StartToEndDelta]],0)</f>
        <v>0.2772270421146405</v>
      </c>
      <c r="T1441" s="2">
        <f>Table135672[[#This Row],[HoursDeltaSoft]]</f>
        <v>20.634652552043114</v>
      </c>
    </row>
    <row r="1442" spans="1:20" x14ac:dyDescent="0.25">
      <c r="A1442" s="1">
        <v>40719.574918981481</v>
      </c>
      <c r="B1442">
        <v>24</v>
      </c>
      <c r="C1442">
        <v>19</v>
      </c>
      <c r="D1442">
        <v>39.242919921875</v>
      </c>
      <c r="E1442">
        <v>98295</v>
      </c>
      <c r="F1442">
        <v>79174</v>
      </c>
      <c r="G1442">
        <v>7502.0012316666698</v>
      </c>
      <c r="H1442">
        <v>7276.0660213888896</v>
      </c>
      <c r="I1442">
        <v>12525.8904227778</v>
      </c>
      <c r="J1442">
        <f t="shared" si="44"/>
        <v>5</v>
      </c>
      <c r="K1442">
        <f t="shared" si="45"/>
        <v>19121</v>
      </c>
      <c r="L1442">
        <f>IF(G1443="",0,(Table135672[[#This Row],[ExecutionTimeHours]]-G1443)/Table135672[[#This Row],[Timespan]])</f>
        <v>9.6267448108826981E-2</v>
      </c>
      <c r="M1442" s="2">
        <f>IF(H1443="",0,(Table135672[[#This Row],[ExecutionTimeFinished]]-H1443)/Table135672[[#This Row],[Timespan]])</f>
        <v>0.28914036515639685</v>
      </c>
      <c r="N1442" s="2">
        <f>IF(I1443="",0,(Table135672[[#This Row],[StartToEndTimeFinished]]-I1443)/Table135672[[#This Row],[Timespan]])</f>
        <v>1.1587083356676879</v>
      </c>
      <c r="O1442" s="6">
        <f>IF(A1443="","00:01",Table135672[[#This Row],[DateTime]]-A1443)*24*60</f>
        <v>1.0666666645556688</v>
      </c>
      <c r="P1442" s="6">
        <f>IF(G1503="",0,(Table135672[[#This Row],[ExecutionTimeHours]]-G1503)/Table135672[[#This Row],[TimespanSoft]])</f>
        <v>20.952310706295407</v>
      </c>
      <c r="Q1442" s="7">
        <f>IF(A1503="","01:00",Table135672[[#This Row],[DateTime]]-A1503)*24</f>
        <v>1.0558333334047347</v>
      </c>
      <c r="R1442" s="2">
        <f>Table135672[[#This Row],[HoursDelta]]*60</f>
        <v>5.7760468865296186</v>
      </c>
      <c r="S1442" s="2">
        <f>IF(Table135672[[#This Row],[StartToEndDelta]]&gt;0,Table135672[[#This Row],[ExTimeFinishedDelta]]/Table135672[[#This Row],[StartToEndDelta]],0)</f>
        <v>0.24953679563354841</v>
      </c>
      <c r="T1442" s="2">
        <f>Table135672[[#This Row],[HoursDeltaSoft]]</f>
        <v>20.952310706295407</v>
      </c>
    </row>
    <row r="1443" spans="1:20" x14ac:dyDescent="0.25">
      <c r="A1443" s="1">
        <v>40719.574178240742</v>
      </c>
      <c r="B1443">
        <v>24</v>
      </c>
      <c r="C1443">
        <v>17</v>
      </c>
      <c r="D1443">
        <v>39.781625111897803</v>
      </c>
      <c r="E1443">
        <v>98295</v>
      </c>
      <c r="F1443">
        <v>79361</v>
      </c>
      <c r="G1443">
        <v>7501.8985463888903</v>
      </c>
      <c r="H1443">
        <v>7275.7576049999998</v>
      </c>
      <c r="I1443">
        <v>12524.654467222201</v>
      </c>
      <c r="J1443">
        <f t="shared" si="44"/>
        <v>7</v>
      </c>
      <c r="K1443">
        <f t="shared" si="45"/>
        <v>18934</v>
      </c>
      <c r="L1443">
        <f>IF(G1444="",0,(Table135672[[#This Row],[ExecutionTimeHours]]-G1444)/Table135672[[#This Row],[Timespan]])</f>
        <v>0.13710328211973985</v>
      </c>
      <c r="M1443" s="2">
        <f>IF(H1444="",0,(Table135672[[#This Row],[ExecutionTimeFinished]]-H1444)/Table135672[[#This Row],[Timespan]])</f>
        <v>0.78964999592123042</v>
      </c>
      <c r="N1443" s="2">
        <f>IF(I1444="",0,(Table135672[[#This Row],[StartToEndTimeFinished]]-I1444)/Table135672[[#This Row],[Timespan]])</f>
        <v>3.2095520036057055</v>
      </c>
      <c r="O1443" s="6">
        <f>IF(A1444="","00:01",Table135672[[#This Row],[DateTime]]-A1444)*24*60</f>
        <v>1.1000000056810677</v>
      </c>
      <c r="P1443" s="6">
        <f>IF(G1504="",0,(Table135672[[#This Row],[ExecutionTimeHours]]-G1504)/Table135672[[#This Row],[TimespanSoft]])</f>
        <v>21.2146384929137</v>
      </c>
      <c r="Q1443" s="7">
        <f>IF(A1504="","01:00",Table135672[[#This Row],[DateTime]]-A1504)*24</f>
        <v>1.0550000000512227</v>
      </c>
      <c r="R1443" s="2">
        <f>Table135672[[#This Row],[HoursDelta]]*60</f>
        <v>8.2261969271843913</v>
      </c>
      <c r="S1443" s="2">
        <f>IF(Table135672[[#This Row],[StartToEndDelta]]&gt;0,Table135672[[#This Row],[ExTimeFinishedDelta]]/Table135672[[#This Row],[StartToEndDelta]],0)</f>
        <v>0.24603122025569746</v>
      </c>
      <c r="T1443" s="2">
        <f>Table135672[[#This Row],[HoursDeltaSoft]]</f>
        <v>21.2146384929137</v>
      </c>
    </row>
    <row r="1444" spans="1:20" x14ac:dyDescent="0.25">
      <c r="A1444" s="1">
        <v>40719.573414351849</v>
      </c>
      <c r="B1444">
        <v>24</v>
      </c>
      <c r="C1444">
        <v>13</v>
      </c>
      <c r="D1444">
        <v>48.9649670918783</v>
      </c>
      <c r="E1444">
        <v>98295</v>
      </c>
      <c r="F1444">
        <v>78868</v>
      </c>
      <c r="G1444">
        <v>7501.7477327777797</v>
      </c>
      <c r="H1444">
        <v>7274.8889900000004</v>
      </c>
      <c r="I1444">
        <v>12521.123960000001</v>
      </c>
      <c r="J1444">
        <f t="shared" si="44"/>
        <v>11</v>
      </c>
      <c r="K1444">
        <f t="shared" si="45"/>
        <v>19427</v>
      </c>
      <c r="L1444">
        <f>IF(G1445="",0,(Table135672[[#This Row],[ExecutionTimeHours]]-G1445)/Table135672[[#This Row],[Timespan]])</f>
        <v>0.18187333465207009</v>
      </c>
      <c r="M1444" s="2">
        <f>IF(H1445="",0,(Table135672[[#This Row],[ExecutionTimeFinished]]-H1445)/Table135672[[#This Row],[Timespan]])</f>
        <v>0.37598500271434837</v>
      </c>
      <c r="N1444" s="2">
        <f>IF(I1445="",0,(Table135672[[#This Row],[StartToEndTimeFinished]]-I1445)/Table135672[[#This Row],[Timespan]])</f>
        <v>1.2635758424200847</v>
      </c>
      <c r="O1444" s="6">
        <f>IF(A1445="","00:01",Table135672[[#This Row],[DateTime]]-A1445)*24*60</f>
        <v>0.99999999278225005</v>
      </c>
      <c r="P1444" s="6">
        <f>IF(G1505="",0,(Table135672[[#This Row],[ExecutionTimeHours]]-G1505)/Table135672[[#This Row],[TimespanSoft]])</f>
        <v>21.500232351449025</v>
      </c>
      <c r="Q1444" s="7">
        <f>IF(A1505="","01:00",Table135672[[#This Row],[DateTime]]-A1505)*24</f>
        <v>1.0544444443657994</v>
      </c>
      <c r="R1444" s="2">
        <f>Table135672[[#This Row],[HoursDelta]]*60</f>
        <v>10.912400079124206</v>
      </c>
      <c r="S1444" s="2">
        <f>IF(Table135672[[#This Row],[StartToEndDelta]]&gt;0,Table135672[[#This Row],[ExTimeFinishedDelta]]/Table135672[[#This Row],[StartToEndDelta]],0)</f>
        <v>0.29755633978743756</v>
      </c>
      <c r="T1444" s="2">
        <f>Table135672[[#This Row],[HoursDeltaSoft]]</f>
        <v>21.500232351449025</v>
      </c>
    </row>
    <row r="1445" spans="1:20" x14ac:dyDescent="0.25">
      <c r="A1445" s="1">
        <v>40719.57271990741</v>
      </c>
      <c r="B1445">
        <v>24</v>
      </c>
      <c r="C1445">
        <v>12</v>
      </c>
      <c r="D1445">
        <v>54.2479057312012</v>
      </c>
      <c r="E1445">
        <v>98295</v>
      </c>
      <c r="F1445">
        <v>78696</v>
      </c>
      <c r="G1445">
        <v>7501.5658594444403</v>
      </c>
      <c r="H1445">
        <v>7274.5130049999998</v>
      </c>
      <c r="I1445">
        <v>12519.860384166701</v>
      </c>
      <c r="J1445">
        <f t="shared" si="44"/>
        <v>12</v>
      </c>
      <c r="K1445">
        <f t="shared" si="45"/>
        <v>19599</v>
      </c>
      <c r="L1445">
        <f>IF(G1446="",0,(Table135672[[#This Row],[ExecutionTimeHours]]-G1446)/Table135672[[#This Row],[Timespan]])</f>
        <v>0.19838200973625458</v>
      </c>
      <c r="M1445" s="2">
        <f>IF(H1446="",0,(Table135672[[#This Row],[ExecutionTimeFinished]]-H1446)/Table135672[[#This Row],[Timespan]])</f>
        <v>0.13693280364562391</v>
      </c>
      <c r="N1445" s="2">
        <f>IF(I1446="",0,(Table135672[[#This Row],[StartToEndTimeFinished]]-I1446)/Table135672[[#This Row],[Timespan]])</f>
        <v>1.204532534586942</v>
      </c>
      <c r="O1445" s="6">
        <f>IF(A1446="","00:01",Table135672[[#This Row],[DateTime]]-A1446)*24*60</f>
        <v>1.0500000044703484</v>
      </c>
      <c r="P1445" s="6">
        <f>IF(G1506="",0,(Table135672[[#This Row],[ExecutionTimeHours]]-G1506)/Table135672[[#This Row],[TimespanSoft]])</f>
        <v>21.709709022469408</v>
      </c>
      <c r="Q1445" s="7">
        <f>IF(A1506="","01:00",Table135672[[#This Row],[DateTime]]-A1506)*24</f>
        <v>1.0558333334047347</v>
      </c>
      <c r="R1445" s="2">
        <f>Table135672[[#This Row],[HoursDelta]]*60</f>
        <v>11.902920584175275</v>
      </c>
      <c r="S1445" s="2">
        <f>IF(Table135672[[#This Row],[StartToEndDelta]]&gt;0,Table135672[[#This Row],[ExTimeFinishedDelta]]/Table135672[[#This Row],[StartToEndDelta]],0)</f>
        <v>0.11368128274972736</v>
      </c>
      <c r="T1445" s="2">
        <f>Table135672[[#This Row],[HoursDeltaSoft]]</f>
        <v>21.709709022469408</v>
      </c>
    </row>
    <row r="1446" spans="1:20" x14ac:dyDescent="0.25">
      <c r="A1446" s="1">
        <v>40719.57199074074</v>
      </c>
      <c r="B1446">
        <v>24</v>
      </c>
      <c r="C1446">
        <v>11</v>
      </c>
      <c r="D1446">
        <v>59.2722778320313</v>
      </c>
      <c r="E1446">
        <v>98295</v>
      </c>
      <c r="F1446">
        <v>78902</v>
      </c>
      <c r="G1446">
        <v>7501.3575583333304</v>
      </c>
      <c r="H1446">
        <v>7274.3692255555598</v>
      </c>
      <c r="I1446">
        <v>12518.595625</v>
      </c>
      <c r="J1446">
        <f t="shared" si="44"/>
        <v>13</v>
      </c>
      <c r="K1446">
        <f t="shared" si="45"/>
        <v>19393</v>
      </c>
      <c r="L1446">
        <f>IF(G1447="",0,(Table135672[[#This Row],[ExecutionTimeHours]]-G1447)/Table135672[[#This Row],[Timespan]])</f>
        <v>0.20744289684560688</v>
      </c>
      <c r="M1446" s="2">
        <f>IF(H1447="",0,(Table135672[[#This Row],[ExecutionTimeFinished]]-H1447)/Table135672[[#This Row],[Timespan]])</f>
        <v>0.49737404534906804</v>
      </c>
      <c r="N1446" s="2">
        <f>IF(I1447="",0,(Table135672[[#This Row],[StartToEndTimeFinished]]-I1447)/Table135672[[#This Row],[Timespan]])</f>
        <v>2.4582358003926998</v>
      </c>
      <c r="O1446" s="6">
        <f>IF(A1447="","00:01",Table135672[[#This Row],[DateTime]]-A1447)*24*60</f>
        <v>1.0166666633449495</v>
      </c>
      <c r="P1446" s="6">
        <f>IF(G1507="",0,(Table135672[[#This Row],[ExecutionTimeHours]]-G1507)/Table135672[[#This Row],[TimespanSoft]])</f>
        <v>21.977825881911098</v>
      </c>
      <c r="Q1446" s="7">
        <f>IF(A1507="","01:00",Table135672[[#This Row],[DateTime]]-A1507)*24</f>
        <v>1.0561111110728234</v>
      </c>
      <c r="R1446" s="2">
        <f>Table135672[[#This Row],[HoursDelta]]*60</f>
        <v>12.446573810736412</v>
      </c>
      <c r="S1446" s="2">
        <f>IF(Table135672[[#This Row],[StartToEndDelta]]&gt;0,Table135672[[#This Row],[ExTimeFinishedDelta]]/Table135672[[#This Row],[StartToEndDelta]],0)</f>
        <v>0.20232967287744047</v>
      </c>
      <c r="T1446" s="2">
        <f>Table135672[[#This Row],[HoursDeltaSoft]]</f>
        <v>21.977825881911098</v>
      </c>
    </row>
    <row r="1447" spans="1:20" x14ac:dyDescent="0.25">
      <c r="A1447" s="1">
        <v>40719.571284722224</v>
      </c>
      <c r="B1447">
        <v>24</v>
      </c>
      <c r="C1447">
        <v>10</v>
      </c>
      <c r="D1447">
        <v>60.231351216634103</v>
      </c>
      <c r="E1447">
        <v>98295</v>
      </c>
      <c r="F1447">
        <v>78822</v>
      </c>
      <c r="G1447">
        <v>7501.1466580555598</v>
      </c>
      <c r="H1447">
        <v>7273.8635619444403</v>
      </c>
      <c r="I1447">
        <v>12516.0964186111</v>
      </c>
      <c r="J1447">
        <f t="shared" si="44"/>
        <v>14</v>
      </c>
      <c r="K1447">
        <f t="shared" si="45"/>
        <v>19473</v>
      </c>
      <c r="L1447">
        <f>IF(G1448="",0,(Table135672[[#This Row],[ExecutionTimeHours]]-G1448)/Table135672[[#This Row],[Timespan]])</f>
        <v>0.26109138803917492</v>
      </c>
      <c r="M1447" s="2">
        <f>IF(H1448="",0,(Table135672[[#This Row],[ExecutionTimeFinished]]-H1448)/Table135672[[#This Row],[Timespan]])</f>
        <v>0.17145694388136537</v>
      </c>
      <c r="N1447" s="2">
        <f>IF(I1448="",0,(Table135672[[#This Row],[StartToEndTimeFinished]]-I1448)/Table135672[[#This Row],[Timespan]])</f>
        <v>0.95021555240275801</v>
      </c>
      <c r="O1447" s="6">
        <f>IF(A1448="","00:01",Table135672[[#This Row],[DateTime]]-A1448)*24*60</f>
        <v>1.000000003259629</v>
      </c>
      <c r="P1447" s="6">
        <f>IF(G1508="",0,(Table135672[[#This Row],[ExecutionTimeHours]]-G1508)/Table135672[[#This Row],[TimespanSoft]])</f>
        <v>22.079572142304773</v>
      </c>
      <c r="Q1447" s="7">
        <f>IF(A1508="","01:00",Table135672[[#This Row],[DateTime]]-A1508)*24</f>
        <v>1.0569444444263354</v>
      </c>
      <c r="R1447" s="2">
        <f>Table135672[[#This Row],[HoursDelta]]*60</f>
        <v>15.665483282350495</v>
      </c>
      <c r="S1447" s="2">
        <f>IF(Table135672[[#This Row],[StartToEndDelta]]&gt;0,Table135672[[#This Row],[ExTimeFinishedDelta]]/Table135672[[#This Row],[StartToEndDelta]],0)</f>
        <v>0.18044005220479878</v>
      </c>
      <c r="T1447" s="2">
        <f>Table135672[[#This Row],[HoursDeltaSoft]]</f>
        <v>22.079572142304773</v>
      </c>
    </row>
    <row r="1448" spans="1:20" x14ac:dyDescent="0.25">
      <c r="A1448" s="1">
        <v>40719.570590277777</v>
      </c>
      <c r="B1448">
        <v>24</v>
      </c>
      <c r="C1448">
        <v>8</v>
      </c>
      <c r="D1448">
        <v>66.752606709798201</v>
      </c>
      <c r="E1448">
        <v>98295</v>
      </c>
      <c r="F1448">
        <v>78185</v>
      </c>
      <c r="G1448">
        <v>7500.8855666666695</v>
      </c>
      <c r="H1448">
        <v>7273.6921050000001</v>
      </c>
      <c r="I1448">
        <v>12515.146203055599</v>
      </c>
      <c r="J1448">
        <f t="shared" si="44"/>
        <v>16</v>
      </c>
      <c r="K1448">
        <f t="shared" si="45"/>
        <v>20110</v>
      </c>
      <c r="L1448">
        <f>IF(G1449="",0,(Table135672[[#This Row],[ExecutionTimeHours]]-G1449)/Table135672[[#This Row],[Timespan]])</f>
        <v>0.25431720416448073</v>
      </c>
      <c r="M1448" s="2">
        <f>IF(H1449="",0,(Table135672[[#This Row],[ExecutionTimeFinished]]-H1449)/Table135672[[#This Row],[Timespan]])</f>
        <v>0.18728602140225042</v>
      </c>
      <c r="N1448" s="2">
        <f>IF(I1449="",0,(Table135672[[#This Row],[StartToEndTimeFinished]]-I1449)/Table135672[[#This Row],[Timespan]])</f>
        <v>0.98075967690685406</v>
      </c>
      <c r="O1448" s="6">
        <f>IF(A1449="","00:01",Table135672[[#This Row],[DateTime]]-A1449)*24*60</f>
        <v>1.0333333339076489</v>
      </c>
      <c r="P1448" s="6">
        <f>IF(G1509="",0,(Table135672[[#This Row],[ExecutionTimeHours]]-G1509)/Table135672[[#This Row],[TimespanSoft]])</f>
        <v>22.148222835538917</v>
      </c>
      <c r="Q1448" s="7">
        <f>IF(A1509="","01:00",Table135672[[#This Row],[DateTime]]-A1509)*24</f>
        <v>1.0583333332906477</v>
      </c>
      <c r="R1448" s="2">
        <f>Table135672[[#This Row],[HoursDelta]]*60</f>
        <v>15.259032249868843</v>
      </c>
      <c r="S1448" s="2">
        <f>IF(Table135672[[#This Row],[StartToEndDelta]]&gt;0,Table135672[[#This Row],[ExTimeFinishedDelta]]/Table135672[[#This Row],[StartToEndDelta]],0)</f>
        <v>0.1909601565114484</v>
      </c>
      <c r="T1448" s="2">
        <f>Table135672[[#This Row],[HoursDeltaSoft]]</f>
        <v>22.148222835538917</v>
      </c>
    </row>
    <row r="1449" spans="1:20" x14ac:dyDescent="0.25">
      <c r="A1449" s="1">
        <v>40719.569872685184</v>
      </c>
      <c r="B1449">
        <v>24</v>
      </c>
      <c r="C1449">
        <v>8</v>
      </c>
      <c r="D1449">
        <v>68.969576517740904</v>
      </c>
      <c r="E1449">
        <v>98295</v>
      </c>
      <c r="F1449">
        <v>78824</v>
      </c>
      <c r="G1449">
        <v>7500.6227722222202</v>
      </c>
      <c r="H1449">
        <v>7273.4985761111102</v>
      </c>
      <c r="I1449">
        <v>12514.132751388899</v>
      </c>
      <c r="J1449">
        <f t="shared" si="44"/>
        <v>16</v>
      </c>
      <c r="K1449">
        <f t="shared" si="45"/>
        <v>19471</v>
      </c>
      <c r="L1449">
        <f>IF(G1450="",0,(Table135672[[#This Row],[ExecutionTimeHours]]-G1450)/Table135672[[#This Row],[Timespan]])</f>
        <v>0.29538138792700291</v>
      </c>
      <c r="M1449" s="2">
        <f>IF(H1450="",0,(Table135672[[#This Row],[ExecutionTimeFinished]]-H1450)/Table135672[[#This Row],[Timespan]])</f>
        <v>0.74723083089422715</v>
      </c>
      <c r="N1449" s="2">
        <f>IF(I1450="",0,(Table135672[[#This Row],[StartToEndTimeFinished]]-I1450)/Table135672[[#This Row],[Timespan]])</f>
        <v>1.9220961048333334</v>
      </c>
      <c r="O1449" s="6">
        <f>IF(A1450="","00:01",Table135672[[#This Row],[DateTime]]-A1450)*24*60</f>
        <v>1.000000003259629</v>
      </c>
      <c r="P1449" s="6">
        <f>IF(G1510="",0,(Table135672[[#This Row],[ExecutionTimeHours]]-G1510)/Table135672[[#This Row],[TimespanSoft]])</f>
        <v>22.273923341722174</v>
      </c>
      <c r="Q1449" s="7">
        <f>IF(A1510="","01:00",Table135672[[#This Row],[DateTime]]-A1510)*24</f>
        <v>1.0580555554479361</v>
      </c>
      <c r="R1449" s="2">
        <f>Table135672[[#This Row],[HoursDelta]]*60</f>
        <v>17.722883275620173</v>
      </c>
      <c r="S1449" s="2">
        <f>IF(Table135672[[#This Row],[StartToEndDelta]]&gt;0,Table135672[[#This Row],[ExTimeFinishedDelta]]/Table135672[[#This Row],[StartToEndDelta]],0)</f>
        <v>0.38875830871059391</v>
      </c>
      <c r="T1449" s="2">
        <f>Table135672[[#This Row],[HoursDeltaSoft]]</f>
        <v>22.273923341722174</v>
      </c>
    </row>
    <row r="1450" spans="1:20" x14ac:dyDescent="0.25">
      <c r="A1450" s="1">
        <v>40719.569178240738</v>
      </c>
      <c r="B1450">
        <v>24</v>
      </c>
      <c r="C1450">
        <v>6</v>
      </c>
      <c r="D1450">
        <v>77.385178883870395</v>
      </c>
      <c r="E1450">
        <v>98295</v>
      </c>
      <c r="F1450">
        <v>78323</v>
      </c>
      <c r="G1450">
        <v>7500.3273908333304</v>
      </c>
      <c r="H1450">
        <v>7272.7513452777803</v>
      </c>
      <c r="I1450">
        <v>12512.2106552778</v>
      </c>
      <c r="J1450">
        <f t="shared" si="44"/>
        <v>18</v>
      </c>
      <c r="K1450">
        <f t="shared" si="45"/>
        <v>19972</v>
      </c>
      <c r="L1450">
        <f>IF(G1451="",0,(Table135672[[#This Row],[ExecutionTimeHours]]-G1451)/Table135672[[#This Row],[Timespan]])</f>
        <v>0.32797231164344787</v>
      </c>
      <c r="M1450" s="2">
        <f>IF(H1451="",0,(Table135672[[#This Row],[ExecutionTimeFinished]]-H1451)/Table135672[[#This Row],[Timespan]])</f>
        <v>0.70635215014352315</v>
      </c>
      <c r="N1450" s="2">
        <f>IF(I1451="",0,(Table135672[[#This Row],[StartToEndTimeFinished]]-I1451)/Table135672[[#This Row],[Timespan]])</f>
        <v>2.3426916653760057</v>
      </c>
      <c r="O1450" s="6">
        <f>IF(A1451="","00:01",Table135672[[#This Row],[DateTime]]-A1451)*24*60</f>
        <v>1.0333333339076489</v>
      </c>
      <c r="P1450" s="6">
        <f>IF(G1511="",0,(Table135672[[#This Row],[ExecutionTimeHours]]-G1511)/Table135672[[#This Row],[TimespanSoft]])</f>
        <v>22.326753936779909</v>
      </c>
      <c r="Q1450" s="7">
        <f>IF(A1511="","01:00",Table135672[[#This Row],[DateTime]]-A1511)*24</f>
        <v>1.058888888801448</v>
      </c>
      <c r="R1450" s="2">
        <f>Table135672[[#This Row],[HoursDelta]]*60</f>
        <v>19.678338698606872</v>
      </c>
      <c r="S1450" s="2">
        <f>IF(Table135672[[#This Row],[StartToEndDelta]]&gt;0,Table135672[[#This Row],[ExTimeFinishedDelta]]/Table135672[[#This Row],[StartToEndDelta]],0)</f>
        <v>0.30151306746129242</v>
      </c>
      <c r="T1450" s="2">
        <f>Table135672[[#This Row],[HoursDeltaSoft]]</f>
        <v>22.326753936779909</v>
      </c>
    </row>
    <row r="1451" spans="1:20" x14ac:dyDescent="0.25">
      <c r="A1451" s="1">
        <v>40719.568460648145</v>
      </c>
      <c r="B1451">
        <v>24</v>
      </c>
      <c r="C1451">
        <v>3</v>
      </c>
      <c r="D1451">
        <v>80.865657806396499</v>
      </c>
      <c r="E1451">
        <v>98295</v>
      </c>
      <c r="F1451">
        <v>78238</v>
      </c>
      <c r="G1451">
        <v>7499.9884861111104</v>
      </c>
      <c r="H1451">
        <v>7272.0214480555596</v>
      </c>
      <c r="I1451">
        <v>12509.7898738889</v>
      </c>
      <c r="J1451">
        <f t="shared" si="44"/>
        <v>21</v>
      </c>
      <c r="K1451">
        <f t="shared" si="45"/>
        <v>20057</v>
      </c>
      <c r="L1451">
        <f>IF(G1452="",0,(Table135672[[#This Row],[ExecutionTimeHours]]-G1452)/Table135672[[#This Row],[Timespan]])</f>
        <v>0.32287554072352143</v>
      </c>
      <c r="M1451" s="2">
        <f>IF(H1452="",0,(Table135672[[#This Row],[ExecutionTimeFinished]]-H1452)/Table135672[[#This Row],[Timespan]])</f>
        <v>0.19294301260701846</v>
      </c>
      <c r="N1451" s="2">
        <f>IF(I1452="",0,(Table135672[[#This Row],[StartToEndTimeFinished]]-I1452)/Table135672[[#This Row],[Timespan]])</f>
        <v>0.79824731952120564</v>
      </c>
      <c r="O1451" s="6">
        <f>IF(A1452="","00:01",Table135672[[#This Row],[DateTime]]-A1452)*24*60</f>
        <v>1.03333332343027</v>
      </c>
      <c r="P1451" s="6">
        <f>IF(G1512="",0,(Table135672[[#This Row],[ExecutionTimeHours]]-G1512)/Table135672[[#This Row],[TimespanSoft]])</f>
        <v>22.371176549593759</v>
      </c>
      <c r="Q1451" s="7">
        <f>IF(A1512="","01:00",Table135672[[#This Row],[DateTime]]-A1512)*24</f>
        <v>1.058888888801448</v>
      </c>
      <c r="R1451" s="2">
        <f>Table135672[[#This Row],[HoursDelta]]*60</f>
        <v>19.372532443411284</v>
      </c>
      <c r="S1451" s="2">
        <f>IF(Table135672[[#This Row],[StartToEndDelta]]&gt;0,Table135672[[#This Row],[ExTimeFinishedDelta]]/Table135672[[#This Row],[StartToEndDelta]],0)</f>
        <v>0.24170831256000588</v>
      </c>
      <c r="T1451" s="2">
        <f>Table135672[[#This Row],[HoursDeltaSoft]]</f>
        <v>22.371176549593759</v>
      </c>
    </row>
    <row r="1452" spans="1:20" x14ac:dyDescent="0.25">
      <c r="A1452" s="1">
        <v>40719.567743055559</v>
      </c>
      <c r="B1452">
        <v>24</v>
      </c>
      <c r="C1452">
        <v>3</v>
      </c>
      <c r="D1452">
        <v>90.041114807128906</v>
      </c>
      <c r="E1452">
        <v>98295</v>
      </c>
      <c r="F1452">
        <v>77909</v>
      </c>
      <c r="G1452">
        <v>7499.6548480555603</v>
      </c>
      <c r="H1452">
        <v>7271.8220736111098</v>
      </c>
      <c r="I1452">
        <v>12508.9650183333</v>
      </c>
      <c r="J1452">
        <f t="shared" ref="J1452:J1471" si="46">B1452-C1452</f>
        <v>21</v>
      </c>
      <c r="K1452">
        <f t="shared" ref="K1452:K1471" si="47">E1452-F1452</f>
        <v>20386</v>
      </c>
      <c r="L1452">
        <f>IF(G1453="",0,(Table135672[[#This Row],[ExecutionTimeHours]]-G1453)/Table135672[[#This Row],[Timespan]])</f>
        <v>0.38499869489904426</v>
      </c>
      <c r="M1452" s="2">
        <f>IF(H1453="",0,(Table135672[[#This Row],[ExecutionTimeFinished]]-H1453)/Table135672[[#This Row],[Timespan]])</f>
        <v>0.14787499883684724</v>
      </c>
      <c r="N1452" s="2">
        <f>IF(I1453="",0,(Table135672[[#This Row],[StartToEndTimeFinished]]-I1453)/Table135672[[#This Row],[Timespan]])</f>
        <v>1.119785407810669</v>
      </c>
      <c r="O1452" s="6">
        <f>IF(A1453="","00:01",Table135672[[#This Row],[DateTime]]-A1453)*24*60</f>
        <v>1.0666666750330478</v>
      </c>
      <c r="P1452" s="6">
        <f>IF(G1513="",0,(Table135672[[#This Row],[ExecutionTimeHours]]-G1513)/Table135672[[#This Row],[TimespanSoft]])</f>
        <v>22.452139032782959</v>
      </c>
      <c r="Q1452" s="7">
        <f>IF(A1513="","01:00",Table135672[[#This Row],[DateTime]]-A1513)*24</f>
        <v>1.058888888976071</v>
      </c>
      <c r="R1452" s="2">
        <f>Table135672[[#This Row],[HoursDelta]]*60</f>
        <v>23.099921693942655</v>
      </c>
      <c r="S1452" s="2">
        <f>IF(Table135672[[#This Row],[StartToEndDelta]]&gt;0,Table135672[[#This Row],[ExTimeFinishedDelta]]/Table135672[[#This Row],[StartToEndDelta]],0)</f>
        <v>0.13205655101896954</v>
      </c>
      <c r="T1452" s="2">
        <f>Table135672[[#This Row],[HoursDeltaSoft]]</f>
        <v>22.452139032782959</v>
      </c>
    </row>
    <row r="1453" spans="1:20" x14ac:dyDescent="0.25">
      <c r="A1453" s="1">
        <v>40719.567002314812</v>
      </c>
      <c r="B1453">
        <v>24</v>
      </c>
      <c r="C1453">
        <v>1</v>
      </c>
      <c r="D1453">
        <v>90.418540954589801</v>
      </c>
      <c r="E1453">
        <v>98295</v>
      </c>
      <c r="F1453">
        <v>77943</v>
      </c>
      <c r="G1453">
        <v>7499.2441827777802</v>
      </c>
      <c r="H1453">
        <v>7271.66434027778</v>
      </c>
      <c r="I1453">
        <v>12507.7705805556</v>
      </c>
      <c r="J1453">
        <f t="shared" si="46"/>
        <v>23</v>
      </c>
      <c r="K1453">
        <f t="shared" si="47"/>
        <v>20352</v>
      </c>
      <c r="L1453">
        <f>IF(G1454="",0,(Table135672[[#This Row],[ExecutionTimeHours]]-G1454)/Table135672[[#This Row],[Timespan]])</f>
        <v>0.37242323395152793</v>
      </c>
      <c r="M1453" s="2">
        <f>IF(H1454="",0,(Table135672[[#This Row],[ExecutionTimeFinished]]-H1454)/Table135672[[#This Row],[Timespan]])</f>
        <v>0.17797601087590861</v>
      </c>
      <c r="N1453" s="2">
        <f>IF(I1454="",0,(Table135672[[#This Row],[StartToEndTimeFinished]]-I1454)/Table135672[[#This Row],[Timespan]])</f>
        <v>0.7811598519513564</v>
      </c>
      <c r="O1453" s="6">
        <f>IF(A1454="","00:01",Table135672[[#This Row],[DateTime]]-A1454)*24*60</f>
        <v>1.0999999952036887</v>
      </c>
      <c r="P1453" s="6">
        <f>IF(G1514="",0,(Table135672[[#This Row],[ExecutionTimeHours]]-G1514)/Table135672[[#This Row],[TimespanSoft]])</f>
        <v>22.462354499663888</v>
      </c>
      <c r="Q1453" s="7">
        <f>IF(A1514="","01:00",Table135672[[#This Row],[DateTime]]-A1514)*24</f>
        <v>1.0586111111333594</v>
      </c>
      <c r="R1453" s="2">
        <f>Table135672[[#This Row],[HoursDelta]]*60</f>
        <v>22.345394037091676</v>
      </c>
      <c r="S1453" s="2">
        <f>IF(Table135672[[#This Row],[StartToEndDelta]]&gt;0,Table135672[[#This Row],[ExTimeFinishedDelta]]/Table135672[[#This Row],[StartToEndDelta]],0)</f>
        <v>0.22783558375577059</v>
      </c>
      <c r="T1453" s="2">
        <f>Table135672[[#This Row],[HoursDeltaSoft]]</f>
        <v>22.462354499663888</v>
      </c>
    </row>
    <row r="1454" spans="1:20" x14ac:dyDescent="0.25">
      <c r="A1454" s="1">
        <v>40719.566238425927</v>
      </c>
      <c r="B1454">
        <v>24</v>
      </c>
      <c r="C1454">
        <v>1</v>
      </c>
      <c r="D1454">
        <v>92.559219360351605</v>
      </c>
      <c r="E1454">
        <v>98295</v>
      </c>
      <c r="F1454">
        <v>77788</v>
      </c>
      <c r="G1454">
        <v>7498.8345172222198</v>
      </c>
      <c r="H1454">
        <v>7271.4685666666701</v>
      </c>
      <c r="I1454">
        <v>12506.9113047222</v>
      </c>
      <c r="J1454">
        <f t="shared" si="46"/>
        <v>23</v>
      </c>
      <c r="K1454">
        <f t="shared" si="47"/>
        <v>20507</v>
      </c>
      <c r="L1454">
        <f>IF(G1455="",0,(Table135672[[#This Row],[ExecutionTimeHours]]-G1455)/Table135672[[#This Row],[Timespan]])</f>
        <v>0.3991949986987357</v>
      </c>
      <c r="M1454" s="2">
        <f>IF(H1455="",0,(Table135672[[#This Row],[ExecutionTimeFinished]]-H1455)/Table135672[[#This Row],[Timespan]])</f>
        <v>0.1692783327883321</v>
      </c>
      <c r="N1454" s="2">
        <f>IF(I1455="",0,(Table135672[[#This Row],[StartToEndTimeFinished]]-I1455)/Table135672[[#This Row],[Timespan]])</f>
        <v>1.1361972184966991</v>
      </c>
      <c r="O1454" s="6">
        <f>IF(A1455="","00:01",Table135672[[#This Row],[DateTime]]-A1455)*24*60</f>
        <v>1.000000003259629</v>
      </c>
      <c r="P1454" s="6">
        <f>IF(G1515="",0,(Table135672[[#This Row],[ExecutionTimeHours]]-G1515)/Table135672[[#This Row],[TimespanSoft]])</f>
        <v>22.510543973369437</v>
      </c>
      <c r="Q1454" s="7">
        <f>IF(A1515="","01:00",Table135672[[#This Row],[DateTime]]-A1515)*24</f>
        <v>1.058055555622559</v>
      </c>
      <c r="R1454" s="2">
        <f>Table135672[[#This Row],[HoursDelta]]*60</f>
        <v>23.951699921924142</v>
      </c>
      <c r="S1454" s="2">
        <f>IF(Table135672[[#This Row],[StartToEndDelta]]&gt;0,Table135672[[#This Row],[ExTimeFinishedDelta]]/Table135672[[#This Row],[StartToEndDelta]],0)</f>
        <v>0.1489867516242506</v>
      </c>
      <c r="T1454" s="2">
        <f>Table135672[[#This Row],[HoursDeltaSoft]]</f>
        <v>22.510543973369437</v>
      </c>
    </row>
    <row r="1455" spans="1:20" x14ac:dyDescent="0.25">
      <c r="A1455" s="1">
        <v>40719.56554398148</v>
      </c>
      <c r="B1455">
        <v>24</v>
      </c>
      <c r="C1455">
        <v>0</v>
      </c>
      <c r="D1455">
        <v>89.345914204915402</v>
      </c>
      <c r="E1455">
        <v>98295</v>
      </c>
      <c r="F1455">
        <v>78038</v>
      </c>
      <c r="G1455">
        <v>7498.4353222222198</v>
      </c>
      <c r="H1455">
        <v>7271.29928833333</v>
      </c>
      <c r="I1455">
        <v>12505.7751075</v>
      </c>
      <c r="J1455">
        <f t="shared" si="46"/>
        <v>24</v>
      </c>
      <c r="K1455">
        <f t="shared" si="47"/>
        <v>20257</v>
      </c>
      <c r="L1455">
        <f>IF(G1456="",0,(Table135672[[#This Row],[ExecutionTimeHours]]-G1456)/Table135672[[#This Row],[Timespan]])</f>
        <v>0.37309782724973434</v>
      </c>
      <c r="M1455" s="2">
        <f>IF(H1456="",0,(Table135672[[#This Row],[ExecutionTimeFinished]]-H1456)/Table135672[[#This Row],[Timespan]])</f>
        <v>0.3286929961903845</v>
      </c>
      <c r="N1455" s="2">
        <f>IF(I1456="",0,(Table135672[[#This Row],[StartToEndTimeFinished]]-I1456)/Table135672[[#This Row],[Timespan]])</f>
        <v>1.5919410677452648</v>
      </c>
      <c r="O1455" s="6">
        <f>IF(A1456="","00:01",Table135672[[#This Row],[DateTime]]-A1456)*24*60</f>
        <v>1.1499999964144081</v>
      </c>
      <c r="P1455" s="6">
        <f>IF(G1516="",0,(Table135672[[#This Row],[ExecutionTimeHours]]-G1516)/Table135672[[#This Row],[TimespanSoft]])</f>
        <v>22.476404406453469</v>
      </c>
      <c r="Q1455" s="7">
        <f>IF(A1516="","01:00",Table135672[[#This Row],[DateTime]]-A1516)*24</f>
        <v>1.0591666666441597</v>
      </c>
      <c r="R1455" s="2">
        <f>Table135672[[#This Row],[HoursDelta]]*60</f>
        <v>22.385869634984061</v>
      </c>
      <c r="S1455" s="2">
        <f>IF(Table135672[[#This Row],[StartToEndDelta]]&gt;0,Table135672[[#This Row],[ExTimeFinishedDelta]]/Table135672[[#This Row],[StartToEndDelta]],0)</f>
        <v>0.20647309303724834</v>
      </c>
      <c r="T1455" s="2">
        <f>Table135672[[#This Row],[HoursDeltaSoft]]</f>
        <v>22.476404406453469</v>
      </c>
    </row>
    <row r="1456" spans="1:20" x14ac:dyDescent="0.25">
      <c r="A1456" s="1">
        <v>40719.564745370371</v>
      </c>
      <c r="B1456">
        <v>24</v>
      </c>
      <c r="C1456">
        <v>0</v>
      </c>
      <c r="D1456">
        <v>86.770769755045606</v>
      </c>
      <c r="E1456">
        <v>98295</v>
      </c>
      <c r="F1456">
        <v>77723</v>
      </c>
      <c r="G1456">
        <v>7498.0062597222204</v>
      </c>
      <c r="H1456">
        <v>7270.9212913888896</v>
      </c>
      <c r="I1456">
        <v>12503.944375277801</v>
      </c>
      <c r="J1456">
        <f t="shared" si="46"/>
        <v>24</v>
      </c>
      <c r="K1456">
        <f t="shared" si="47"/>
        <v>20572</v>
      </c>
      <c r="L1456">
        <f>IF(G1457="",0,(Table135672[[#This Row],[ExecutionTimeHours]]-G1457)/Table135672[[#This Row],[Timespan]])</f>
        <v>0.3680482833421363</v>
      </c>
      <c r="M1456" s="2">
        <f>IF(H1457="",0,(Table135672[[#This Row],[ExecutionTimeFinished]]-H1457)/Table135672[[#This Row],[Timespan]])</f>
        <v>0</v>
      </c>
      <c r="N1456" s="2">
        <f>IF(I1457="",0,(Table135672[[#This Row],[StartToEndTimeFinished]]-I1457)/Table135672[[#This Row],[Timespan]])</f>
        <v>0</v>
      </c>
      <c r="O1456" s="6">
        <f>IF(A1457="","00:01",Table135672[[#This Row],[DateTime]]-A1457)*24*60</f>
        <v>1.1333333363290876</v>
      </c>
      <c r="P1456" s="6">
        <f>IF(G1517="",0,(Table135672[[#This Row],[ExecutionTimeHours]]-G1517)/Table135672[[#This Row],[TimespanSoft]])</f>
        <v>22.46029566398407</v>
      </c>
      <c r="Q1456" s="7">
        <f>IF(A1517="","01:00",Table135672[[#This Row],[DateTime]]-A1517)*24</f>
        <v>1.0569444444263354</v>
      </c>
      <c r="R1456" s="2">
        <f>Table135672[[#This Row],[HoursDelta]]*60</f>
        <v>22.082897000528178</v>
      </c>
      <c r="S1456" s="2">
        <f>IF(Table135672[[#This Row],[StartToEndDelta]]&gt;0,Table135672[[#This Row],[ExTimeFinishedDelta]]/Table135672[[#This Row],[StartToEndDelta]],0)</f>
        <v>0</v>
      </c>
      <c r="T1456" s="2">
        <f>Table135672[[#This Row],[HoursDeltaSoft]]</f>
        <v>22.46029566398407</v>
      </c>
    </row>
    <row r="1457" spans="1:20" x14ac:dyDescent="0.25">
      <c r="A1457" s="1">
        <v>40719.563958333332</v>
      </c>
      <c r="B1457">
        <v>24</v>
      </c>
      <c r="C1457">
        <v>0</v>
      </c>
      <c r="D1457">
        <v>88.063448588053404</v>
      </c>
      <c r="E1457">
        <v>98295</v>
      </c>
      <c r="F1457">
        <v>77739</v>
      </c>
      <c r="G1457">
        <v>7497.5891383333301</v>
      </c>
      <c r="H1457">
        <v>7270.9212913888896</v>
      </c>
      <c r="I1457">
        <v>12503.944375277801</v>
      </c>
      <c r="J1457">
        <f t="shared" si="46"/>
        <v>24</v>
      </c>
      <c r="K1457">
        <f t="shared" si="47"/>
        <v>20556</v>
      </c>
      <c r="L1457">
        <f>IF(G1458="",0,(Table135672[[#This Row],[ExecutionTimeHours]]-G1458)/Table135672[[#This Row],[Timespan]])</f>
        <v>0.37939972801052613</v>
      </c>
      <c r="M1457" s="2">
        <f>IF(H1458="",0,(Table135672[[#This Row],[ExecutionTimeFinished]]-H1458)/Table135672[[#This Row],[Timespan]])</f>
        <v>0.20572814275335333</v>
      </c>
      <c r="N1457" s="2">
        <f>IF(I1458="",0,(Table135672[[#This Row],[StartToEndTimeFinished]]-I1458)/Table135672[[#This Row],[Timespan]])</f>
        <v>0.80901912834894796</v>
      </c>
      <c r="O1457" s="6">
        <f>IF(A1458="","00:01",Table135672[[#This Row],[DateTime]]-A1458)*24*60</f>
        <v>1.0166666633449495</v>
      </c>
      <c r="P1457" s="6">
        <f>IF(G1518="",0,(Table135672[[#This Row],[ExecutionTimeHours]]-G1518)/Table135672[[#This Row],[TimespanSoft]])</f>
        <v>22.479425336079615</v>
      </c>
      <c r="Q1457" s="7">
        <f>IF(A1518="","01:00",Table135672[[#This Row],[DateTime]]-A1518)*24</f>
        <v>1.0547222222085111</v>
      </c>
      <c r="R1457" s="2">
        <f>Table135672[[#This Row],[HoursDelta]]*60</f>
        <v>22.763983680631569</v>
      </c>
      <c r="S1457" s="2">
        <f>IF(Table135672[[#This Row],[StartToEndDelta]]&gt;0,Table135672[[#This Row],[ExTimeFinishedDelta]]/Table135672[[#This Row],[StartToEndDelta]],0)</f>
        <v>0.25429329856910154</v>
      </c>
      <c r="T1457" s="2">
        <f>Table135672[[#This Row],[HoursDeltaSoft]]</f>
        <v>22.479425336079615</v>
      </c>
    </row>
    <row r="1458" spans="1:20" x14ac:dyDescent="0.25">
      <c r="A1458" s="1">
        <v>40719.563252314816</v>
      </c>
      <c r="B1458">
        <v>24</v>
      </c>
      <c r="C1458">
        <v>0</v>
      </c>
      <c r="D1458">
        <v>85.866841634114607</v>
      </c>
      <c r="E1458">
        <v>98295</v>
      </c>
      <c r="F1458">
        <v>77809</v>
      </c>
      <c r="G1458">
        <v>7497.2034152777796</v>
      </c>
      <c r="H1458">
        <v>7270.7121344444404</v>
      </c>
      <c r="I1458">
        <v>12503.1218725</v>
      </c>
      <c r="J1458">
        <f t="shared" si="46"/>
        <v>24</v>
      </c>
      <c r="K1458">
        <f t="shared" si="47"/>
        <v>20486</v>
      </c>
      <c r="L1458">
        <f>IF(G1459="",0,(Table135672[[#This Row],[ExecutionTimeHours]]-G1459)/Table135672[[#This Row],[Timespan]])</f>
        <v>0.36731716448129287</v>
      </c>
      <c r="M1458" s="2">
        <f>IF(H1459="",0,(Table135672[[#This Row],[ExecutionTimeFinished]]-H1459)/Table135672[[#This Row],[Timespan]])</f>
        <v>0.55910970193761911</v>
      </c>
      <c r="N1458" s="2">
        <f>IF(I1459="",0,(Table135672[[#This Row],[StartToEndTimeFinished]]-I1459)/Table135672[[#This Row],[Timespan]])</f>
        <v>1.6690512451359785</v>
      </c>
      <c r="O1458" s="6">
        <f>IF(A1459="","00:01",Table135672[[#This Row],[DateTime]]-A1459)*24*60</f>
        <v>1.1166666657663882</v>
      </c>
      <c r="P1458" s="6">
        <f>IF(G1519="",0,(Table135672[[#This Row],[ExecutionTimeHours]]-G1519)/Table135672[[#This Row],[TimespanSoft]])</f>
        <v>22.517413221255008</v>
      </c>
      <c r="Q1458" s="7">
        <f>IF(A1519="","01:00",Table135672[[#This Row],[DateTime]]-A1519)*24</f>
        <v>1.0547222222085111</v>
      </c>
      <c r="R1458" s="2">
        <f>Table135672[[#This Row],[HoursDelta]]*60</f>
        <v>22.039029868877574</v>
      </c>
      <c r="S1458" s="2">
        <f>IF(Table135672[[#This Row],[StartToEndDelta]]&gt;0,Table135672[[#This Row],[ExTimeFinishedDelta]]/Table135672[[#This Row],[StartToEndDelta]],0)</f>
        <v>0.33498654014788393</v>
      </c>
      <c r="T1458" s="2">
        <f>Table135672[[#This Row],[HoursDeltaSoft]]</f>
        <v>22.517413221255008</v>
      </c>
    </row>
    <row r="1459" spans="1:20" x14ac:dyDescent="0.25">
      <c r="A1459" s="1">
        <v>40719.562476851854</v>
      </c>
      <c r="B1459">
        <v>24</v>
      </c>
      <c r="C1459">
        <v>0</v>
      </c>
      <c r="D1459">
        <v>91.822189331054702</v>
      </c>
      <c r="E1459">
        <v>98295</v>
      </c>
      <c r="F1459">
        <v>77062</v>
      </c>
      <c r="G1459">
        <v>7496.7932444444396</v>
      </c>
      <c r="H1459">
        <v>7270.0877952777801</v>
      </c>
      <c r="I1459">
        <v>12501.258098611101</v>
      </c>
      <c r="J1459">
        <f t="shared" si="46"/>
        <v>24</v>
      </c>
      <c r="K1459">
        <f t="shared" si="47"/>
        <v>21233</v>
      </c>
      <c r="L1459">
        <f>IF(G1460="",0,(Table135672[[#This Row],[ExecutionTimeHours]]-G1460)/Table135672[[#This Row],[Timespan]])</f>
        <v>0.4339838874653667</v>
      </c>
      <c r="M1459" s="2">
        <f>IF(H1460="",0,(Table135672[[#This Row],[ExecutionTimeFinished]]-H1460)/Table135672[[#This Row],[Timespan]])</f>
        <v>0.37294860989400347</v>
      </c>
      <c r="N1459" s="2">
        <f>IF(I1460="",0,(Table135672[[#This Row],[StartToEndTimeFinished]]-I1460)/Table135672[[#This Row],[Timespan]])</f>
        <v>0.78622777523756637</v>
      </c>
      <c r="O1459" s="6">
        <f>IF(A1460="","00:01",Table135672[[#This Row],[DateTime]]-A1460)*24*60</f>
        <v>1.000000003259629</v>
      </c>
      <c r="P1459" s="6">
        <f>IF(G1520="",0,(Table135672[[#This Row],[ExecutionTimeHours]]-G1520)/Table135672[[#This Row],[TimespanSoft]])</f>
        <v>22.536780590481879</v>
      </c>
      <c r="Q1459" s="7">
        <f>IF(A1520="","01:00",Table135672[[#This Row],[DateTime]]-A1520)*24</f>
        <v>1.0533333333441988</v>
      </c>
      <c r="R1459" s="2">
        <f>Table135672[[#This Row],[HoursDelta]]*60</f>
        <v>26.039033247922003</v>
      </c>
      <c r="S1459" s="2">
        <f>IF(Table135672[[#This Row],[StartToEndDelta]]&gt;0,Table135672[[#This Row],[ExTimeFinishedDelta]]/Table135672[[#This Row],[StartToEndDelta]],0)</f>
        <v>0.47435186295894138</v>
      </c>
      <c r="T1459" s="2">
        <f>Table135672[[#This Row],[HoursDeltaSoft]]</f>
        <v>22.536780590481879</v>
      </c>
    </row>
    <row r="1460" spans="1:20" x14ac:dyDescent="0.25">
      <c r="A1460" s="1">
        <v>40719.561782407407</v>
      </c>
      <c r="B1460">
        <v>24</v>
      </c>
      <c r="C1460">
        <v>0</v>
      </c>
      <c r="D1460">
        <v>91.114323933919295</v>
      </c>
      <c r="E1460">
        <v>98295</v>
      </c>
      <c r="F1460">
        <v>77714</v>
      </c>
      <c r="G1460">
        <v>7496.3592605555596</v>
      </c>
      <c r="H1460">
        <v>7269.7148466666704</v>
      </c>
      <c r="I1460">
        <v>12500.4718708333</v>
      </c>
      <c r="J1460">
        <f t="shared" si="46"/>
        <v>24</v>
      </c>
      <c r="K1460">
        <f t="shared" si="47"/>
        <v>20581</v>
      </c>
      <c r="L1460">
        <f>IF(G1461="",0,(Table135672[[#This Row],[ExecutionTimeHours]]-G1461)/Table135672[[#This Row],[Timespan]])</f>
        <v>0.33574569874548599</v>
      </c>
      <c r="M1460" s="2">
        <f>IF(H1461="",0,(Table135672[[#This Row],[ExecutionTimeFinished]]-H1461)/Table135672[[#This Row],[Timespan]])</f>
        <v>0.35161720410832675</v>
      </c>
      <c r="N1460" s="2">
        <f>IF(I1461="",0,(Table135672[[#This Row],[StartToEndTimeFinished]]-I1461)/Table135672[[#This Row],[Timespan]])</f>
        <v>0.90605994568999915</v>
      </c>
      <c r="O1460" s="6">
        <f>IF(A1461="","00:01",Table135672[[#This Row],[DateTime]]-A1461)*24*60</f>
        <v>1.0333333339076489</v>
      </c>
      <c r="P1460" s="6">
        <f>IF(G1521="",0,(Table135672[[#This Row],[ExecutionTimeHours]]-G1521)/Table135672[[#This Row],[TimespanSoft]])</f>
        <v>22.509735704215533</v>
      </c>
      <c r="Q1460" s="7">
        <f>IF(A1521="","01:00",Table135672[[#This Row],[DateTime]]-A1521)*24</f>
        <v>1.0541666666977108</v>
      </c>
      <c r="R1460" s="2">
        <f>Table135672[[#This Row],[HoursDelta]]*60</f>
        <v>20.144741924729161</v>
      </c>
      <c r="S1460" s="2">
        <f>IF(Table135672[[#This Row],[StartToEndDelta]]&gt;0,Table135672[[#This Row],[ExTimeFinishedDelta]]/Table135672[[#This Row],[StartToEndDelta]],0)</f>
        <v>0.38807278235940212</v>
      </c>
      <c r="T1460" s="2">
        <f>Table135672[[#This Row],[HoursDeltaSoft]]</f>
        <v>22.509735704215533</v>
      </c>
    </row>
    <row r="1461" spans="1:20" x14ac:dyDescent="0.25">
      <c r="A1461" s="1">
        <v>40719.561064814814</v>
      </c>
      <c r="B1461">
        <v>24</v>
      </c>
      <c r="C1461">
        <v>1</v>
      </c>
      <c r="D1461">
        <v>90.071563720703097</v>
      </c>
      <c r="E1461">
        <v>98295</v>
      </c>
      <c r="F1461">
        <v>77650</v>
      </c>
      <c r="G1461">
        <v>7496.0123233333297</v>
      </c>
      <c r="H1461">
        <v>7269.3515088888898</v>
      </c>
      <c r="I1461">
        <v>12499.5356088889</v>
      </c>
      <c r="J1461">
        <f t="shared" si="46"/>
        <v>23</v>
      </c>
      <c r="K1461">
        <f t="shared" si="47"/>
        <v>20645</v>
      </c>
      <c r="L1461">
        <f>IF(G1462="",0,(Table135672[[#This Row],[ExecutionTimeHours]]-G1462)/Table135672[[#This Row],[Timespan]])</f>
        <v>0.44671527632360492</v>
      </c>
      <c r="M1461" s="2">
        <f>IF(H1462="",0,(Table135672[[#This Row],[ExecutionTimeFinished]]-H1462)/Table135672[[#This Row],[Timespan]])</f>
        <v>0.77416249747639232</v>
      </c>
      <c r="N1461" s="2">
        <f>IF(I1462="",0,(Table135672[[#This Row],[StartToEndTimeFinished]]-I1462)/Table135672[[#This Row],[Timespan]])</f>
        <v>3.3644183223331536</v>
      </c>
      <c r="O1461" s="6">
        <f>IF(A1462="","00:01",Table135672[[#This Row],[DateTime]]-A1462)*24*60</f>
        <v>1.000000003259629</v>
      </c>
      <c r="P1461" s="6">
        <f>IF(G1522="",0,(Table135672[[#This Row],[ExecutionTimeHours]]-G1522)/Table135672[[#This Row],[TimespanSoft]])</f>
        <v>22.57544295058231</v>
      </c>
      <c r="Q1461" s="7">
        <f>IF(A1522="","01:00",Table135672[[#This Row],[DateTime]]-A1522)*24</f>
        <v>1.0541666666977108</v>
      </c>
      <c r="R1461" s="2">
        <f>Table135672[[#This Row],[HoursDelta]]*60</f>
        <v>26.802916579416294</v>
      </c>
      <c r="S1461" s="2">
        <f>IF(Table135672[[#This Row],[StartToEndDelta]]&gt;0,Table135672[[#This Row],[ExTimeFinishedDelta]]/Table135672[[#This Row],[StartToEndDelta]],0)</f>
        <v>0.23010292517356368</v>
      </c>
      <c r="T1461" s="2">
        <f>Table135672[[#This Row],[HoursDeltaSoft]]</f>
        <v>22.57544295058231</v>
      </c>
    </row>
    <row r="1462" spans="1:20" x14ac:dyDescent="0.25">
      <c r="A1462" s="1">
        <v>40719.560370370367</v>
      </c>
      <c r="B1462">
        <v>24</v>
      </c>
      <c r="C1462">
        <v>1</v>
      </c>
      <c r="D1462">
        <v>95.360216776529995</v>
      </c>
      <c r="E1462">
        <v>98295</v>
      </c>
      <c r="F1462">
        <v>77796</v>
      </c>
      <c r="G1462">
        <v>7495.56560805555</v>
      </c>
      <c r="H1462">
        <v>7268.57734638889</v>
      </c>
      <c r="I1462">
        <v>12496.1711905556</v>
      </c>
      <c r="J1462">
        <f t="shared" si="46"/>
        <v>23</v>
      </c>
      <c r="K1462">
        <f t="shared" si="47"/>
        <v>20499</v>
      </c>
      <c r="L1462">
        <f>IF(G1463="",0,(Table135672[[#This Row],[ExecutionTimeHours]]-G1463)/Table135672[[#This Row],[Timespan]])</f>
        <v>0.35000058789450833</v>
      </c>
      <c r="M1462" s="2">
        <f>IF(H1463="",0,(Table135672[[#This Row],[ExecutionTimeFinished]]-H1463)/Table135672[[#This Row],[Timespan]])</f>
        <v>0.15399210662898455</v>
      </c>
      <c r="N1462" s="2">
        <f>IF(I1463="",0,(Table135672[[#This Row],[StartToEndTimeFinished]]-I1463)/Table135672[[#This Row],[Timespan]])</f>
        <v>1.068071939371328</v>
      </c>
      <c r="O1462" s="6">
        <f>IF(A1463="","00:01",Table135672[[#This Row],[DateTime]]-A1463)*24*60</f>
        <v>0.9499999915715307</v>
      </c>
      <c r="P1462" s="6">
        <f>IF(G1523="",0,(Table135672[[#This Row],[ExecutionTimeHours]]-G1523)/Table135672[[#This Row],[TimespanSoft]])</f>
        <v>22.474417590827983</v>
      </c>
      <c r="Q1462" s="7">
        <f>IF(A1523="","01:00",Table135672[[#This Row],[DateTime]]-A1523)*24</f>
        <v>1.0549999998765998</v>
      </c>
      <c r="R1462" s="2">
        <f>Table135672[[#This Row],[HoursDelta]]*60</f>
        <v>21.000035273670498</v>
      </c>
      <c r="S1462" s="2">
        <f>IF(Table135672[[#This Row],[StartToEndDelta]]&gt;0,Table135672[[#This Row],[ExTimeFinishedDelta]]/Table135672[[#This Row],[StartToEndDelta]],0)</f>
        <v>0.14417765410036423</v>
      </c>
      <c r="T1462" s="2">
        <f>Table135672[[#This Row],[HoursDeltaSoft]]</f>
        <v>22.474417590827983</v>
      </c>
    </row>
    <row r="1463" spans="1:20" x14ac:dyDescent="0.25">
      <c r="A1463" s="1">
        <v>40719.559710648151</v>
      </c>
      <c r="B1463">
        <v>24</v>
      </c>
      <c r="C1463">
        <v>0</v>
      </c>
      <c r="D1463">
        <v>88.002222696940095</v>
      </c>
      <c r="E1463">
        <v>98295</v>
      </c>
      <c r="F1463">
        <v>77845</v>
      </c>
      <c r="G1463">
        <v>7495.2331075000002</v>
      </c>
      <c r="H1463">
        <v>7268.4310538888903</v>
      </c>
      <c r="I1463">
        <v>12495.1565222222</v>
      </c>
      <c r="J1463">
        <f t="shared" si="46"/>
        <v>24</v>
      </c>
      <c r="K1463">
        <f t="shared" si="47"/>
        <v>20450</v>
      </c>
      <c r="L1463">
        <f>IF(G1464="",0,(Table135672[[#This Row],[ExecutionTimeHours]]-G1464)/Table135672[[#This Row],[Timespan]])</f>
        <v>0.34298225787368691</v>
      </c>
      <c r="M1463" s="2">
        <f>IF(H1464="",0,(Table135672[[#This Row],[ExecutionTimeFinished]]-H1464)/Table135672[[#This Row],[Timespan]])</f>
        <v>0.34811290303600506</v>
      </c>
      <c r="N1463" s="2">
        <f>IF(I1464="",0,(Table135672[[#This Row],[StartToEndTimeFinished]]-I1464)/Table135672[[#This Row],[Timespan]])</f>
        <v>1.9682526870674755</v>
      </c>
      <c r="O1463" s="6">
        <f>IF(A1464="","00:01",Table135672[[#This Row],[DateTime]]-A1464)*24*60</f>
        <v>1.0333333339076489</v>
      </c>
      <c r="P1463" s="6">
        <f>IF(G1524="",0,(Table135672[[#This Row],[ExecutionTimeHours]]-G1524)/Table135672[[#This Row],[TimespanSoft]])</f>
        <v>22.331256315656162</v>
      </c>
      <c r="Q1463" s="7">
        <f>IF(A1524="","01:00",Table135672[[#This Row],[DateTime]]-A1524)*24</f>
        <v>1.0555555555620231</v>
      </c>
      <c r="R1463" s="2">
        <f>Table135672[[#This Row],[HoursDelta]]*60</f>
        <v>20.578935472421215</v>
      </c>
      <c r="S1463" s="2">
        <f>IF(Table135672[[#This Row],[StartToEndDelta]]&gt;0,Table135672[[#This Row],[ExTimeFinishedDelta]]/Table135672[[#This Row],[StartToEndDelta]],0)</f>
        <v>0.17686392876448342</v>
      </c>
      <c r="T1463" s="2">
        <f>Table135672[[#This Row],[HoursDeltaSoft]]</f>
        <v>22.331256315656162</v>
      </c>
    </row>
    <row r="1464" spans="1:20" x14ac:dyDescent="0.25">
      <c r="A1464" s="1">
        <v>40719.558993055558</v>
      </c>
      <c r="B1464">
        <v>24</v>
      </c>
      <c r="C1464">
        <v>0</v>
      </c>
      <c r="D1464">
        <v>80.800069173177107</v>
      </c>
      <c r="E1464">
        <v>98295</v>
      </c>
      <c r="F1464">
        <v>77384</v>
      </c>
      <c r="G1464">
        <v>7494.8786925000004</v>
      </c>
      <c r="H1464">
        <v>7268.0713372222199</v>
      </c>
      <c r="I1464">
        <v>12493.1226611111</v>
      </c>
      <c r="J1464">
        <f t="shared" si="46"/>
        <v>24</v>
      </c>
      <c r="K1464">
        <f t="shared" si="47"/>
        <v>20911</v>
      </c>
      <c r="L1464">
        <f>IF(G1465="",0,(Table135672[[#This Row],[ExecutionTimeHours]]-G1465)/Table135672[[#This Row],[Timespan]])</f>
        <v>0.34945218333403205</v>
      </c>
      <c r="M1464" s="2">
        <f>IF(H1465="",0,(Table135672[[#This Row],[ExecutionTimeFinished]]-H1465)/Table135672[[#This Row],[Timespan]])</f>
        <v>0.71643223539628953</v>
      </c>
      <c r="N1464" s="2">
        <f>IF(I1465="",0,(Table135672[[#This Row],[StartToEndTimeFinished]]-I1465)/Table135672[[#This Row],[Timespan]])</f>
        <v>1.670160917162919</v>
      </c>
      <c r="O1464" s="6">
        <f>IF(A1465="","00:01",Table135672[[#This Row],[DateTime]]-A1465)*24*60</f>
        <v>1.0166666738223284</v>
      </c>
      <c r="P1464" s="6">
        <f>IF(G1525="",0,(Table135672[[#This Row],[ExecutionTimeHours]]-G1525)/Table135672[[#This Row],[TimespanSoft]])</f>
        <v>22.011768462928053</v>
      </c>
      <c r="Q1464" s="7">
        <f>IF(A1525="","01:00",Table135672[[#This Row],[DateTime]]-A1525)*24</f>
        <v>1.0569444444263354</v>
      </c>
      <c r="R1464" s="2">
        <f>Table135672[[#This Row],[HoursDelta]]*60</f>
        <v>20.967131000041924</v>
      </c>
      <c r="S1464" s="2">
        <f>IF(Table135672[[#This Row],[StartToEndDelta]]&gt;0,Table135672[[#This Row],[ExTimeFinishedDelta]]/Table135672[[#This Row],[StartToEndDelta]],0)</f>
        <v>0.4289600050115433</v>
      </c>
      <c r="T1464" s="2">
        <f>Table135672[[#This Row],[HoursDeltaSoft]]</f>
        <v>22.011768462928053</v>
      </c>
    </row>
    <row r="1465" spans="1:20" x14ac:dyDescent="0.25">
      <c r="A1465" s="1">
        <v>40719.558287037034</v>
      </c>
      <c r="B1465">
        <v>24</v>
      </c>
      <c r="C1465">
        <v>0</v>
      </c>
      <c r="D1465">
        <v>87.135780334472699</v>
      </c>
      <c r="E1465">
        <v>98295</v>
      </c>
      <c r="F1465">
        <v>77430</v>
      </c>
      <c r="G1465">
        <v>7494.5234161111102</v>
      </c>
      <c r="H1465">
        <v>7267.3429644444404</v>
      </c>
      <c r="I1465">
        <v>12491.4246641667</v>
      </c>
      <c r="J1465">
        <f t="shared" si="46"/>
        <v>24</v>
      </c>
      <c r="K1465">
        <f t="shared" si="47"/>
        <v>20865</v>
      </c>
      <c r="L1465">
        <f>IF(G1466="",0,(Table135672[[#This Row],[ExecutionTimeHours]]-G1466)/Table135672[[#This Row],[Timespan]])</f>
        <v>0.31364191383282736</v>
      </c>
      <c r="M1465" s="2">
        <f>IF(H1466="",0,(Table135672[[#This Row],[ExecutionTimeFinished]]-H1466)/Table135672[[#This Row],[Timespan]])</f>
        <v>0.48329117966120466</v>
      </c>
      <c r="N1465" s="2">
        <f>IF(I1466="",0,(Table135672[[#This Row],[StartToEndTimeFinished]]-I1466)/Table135672[[#This Row],[Timespan]])</f>
        <v>1.4404142252434691</v>
      </c>
      <c r="O1465" s="6">
        <f>IF(A1466="","00:01",Table135672[[#This Row],[DateTime]]-A1466)*24*60</f>
        <v>1.1333333258517087</v>
      </c>
      <c r="P1465" s="6">
        <f>IF(G1526="",0,(Table135672[[#This Row],[ExecutionTimeHours]]-G1526)/Table135672[[#This Row],[TimespanSoft]])</f>
        <v>21.678077774554094</v>
      </c>
      <c r="Q1465" s="7">
        <f>IF(A1526="","01:00",Table135672[[#This Row],[DateTime]]-A1526)*24</f>
        <v>1.0572222220944241</v>
      </c>
      <c r="R1465" s="2">
        <f>Table135672[[#This Row],[HoursDelta]]*60</f>
        <v>18.81851482996964</v>
      </c>
      <c r="S1465" s="2">
        <f>IF(Table135672[[#This Row],[StartToEndDelta]]&gt;0,Table135672[[#This Row],[ExTimeFinishedDelta]]/Table135672[[#This Row],[StartToEndDelta]],0)</f>
        <v>0.33552235960424187</v>
      </c>
      <c r="T1465" s="2">
        <f>Table135672[[#This Row],[HoursDeltaSoft]]</f>
        <v>21.678077774554094</v>
      </c>
    </row>
    <row r="1466" spans="1:20" x14ac:dyDescent="0.25">
      <c r="A1466" s="1">
        <v>40719.557500000003</v>
      </c>
      <c r="B1466">
        <v>24</v>
      </c>
      <c r="C1466">
        <v>0</v>
      </c>
      <c r="D1466">
        <v>82.450627644856795</v>
      </c>
      <c r="E1466">
        <v>98295</v>
      </c>
      <c r="F1466">
        <v>78090</v>
      </c>
      <c r="G1466">
        <v>7494.1679552777796</v>
      </c>
      <c r="H1466">
        <v>7266.7952344444402</v>
      </c>
      <c r="I1466">
        <v>12489.7921947222</v>
      </c>
      <c r="J1466">
        <f t="shared" si="46"/>
        <v>24</v>
      </c>
      <c r="K1466">
        <f t="shared" si="47"/>
        <v>20205</v>
      </c>
      <c r="L1466">
        <f>IF(G1467="",0,(Table135672[[#This Row],[ExecutionTimeHours]]-G1467)/Table135672[[#This Row],[Timespan]])</f>
        <v>0.33657972112241469</v>
      </c>
      <c r="M1466" s="2">
        <f>IF(H1467="",0,(Table135672[[#This Row],[ExecutionTimeFinished]]-H1467)/Table135672[[#This Row],[Timespan]])</f>
        <v>0.66062999783689713</v>
      </c>
      <c r="N1466" s="2">
        <f>IF(I1467="",0,(Table135672[[#This Row],[StartToEndTimeFinished]]-I1467)/Table135672[[#This Row],[Timespan]])</f>
        <v>1.4244811064569691</v>
      </c>
      <c r="O1466" s="6">
        <f>IF(A1467="","00:01",Table135672[[#This Row],[DateTime]]-A1467)*24*60</f>
        <v>1.000000003259629</v>
      </c>
      <c r="P1466" s="6">
        <f>IF(G1527="",0,(Table135672[[#This Row],[ExecutionTimeHours]]-G1527)/Table135672[[#This Row],[TimespanSoft]])</f>
        <v>21.423269877841097</v>
      </c>
      <c r="Q1466" s="7">
        <f>IF(A1527="","01:00",Table135672[[#This Row],[DateTime]]-A1527)*24</f>
        <v>1.0550000000512227</v>
      </c>
      <c r="R1466" s="2">
        <f>Table135672[[#This Row],[HoursDelta]]*60</f>
        <v>20.194783267344881</v>
      </c>
      <c r="S1466" s="2">
        <f>IF(Table135672[[#This Row],[StartToEndDelta]]&gt;0,Table135672[[#This Row],[ExTimeFinishedDelta]]/Table135672[[#This Row],[StartToEndDelta]],0)</f>
        <v>0.46376887334086486</v>
      </c>
      <c r="T1466" s="2">
        <f>Table135672[[#This Row],[HoursDeltaSoft]]</f>
        <v>21.423269877841097</v>
      </c>
    </row>
    <row r="1467" spans="1:20" x14ac:dyDescent="0.25">
      <c r="A1467" s="1">
        <v>40719.556805555556</v>
      </c>
      <c r="B1467">
        <v>24</v>
      </c>
      <c r="C1467">
        <v>1</v>
      </c>
      <c r="D1467">
        <v>87.5508626302083</v>
      </c>
      <c r="E1467">
        <v>98295</v>
      </c>
      <c r="F1467">
        <v>78445</v>
      </c>
      <c r="G1467">
        <v>7493.83137555556</v>
      </c>
      <c r="H1467">
        <v>7266.1346044444499</v>
      </c>
      <c r="I1467">
        <v>12488.3677136111</v>
      </c>
      <c r="J1467">
        <f t="shared" si="46"/>
        <v>23</v>
      </c>
      <c r="K1467">
        <f t="shared" si="47"/>
        <v>19850</v>
      </c>
      <c r="L1467">
        <f>IF(G1468="",0,(Table135672[[#This Row],[ExecutionTimeHours]]-G1468)/Table135672[[#This Row],[Timespan]])</f>
        <v>0.35122956970513614</v>
      </c>
      <c r="M1467" s="2">
        <f>IF(H1468="",0,(Table135672[[#This Row],[ExecutionTimeFinished]]-H1468)/Table135672[[#This Row],[Timespan]])</f>
        <v>0.34777876324814577</v>
      </c>
      <c r="N1467" s="2">
        <f>IF(I1468="",0,(Table135672[[#This Row],[StartToEndTimeFinished]]-I1468)/Table135672[[#This Row],[Timespan]])</f>
        <v>0.8098091393560547</v>
      </c>
      <c r="O1467" s="6">
        <f>IF(A1468="","00:01",Table135672[[#This Row],[DateTime]]-A1468)*24*60</f>
        <v>1.0333333339076489</v>
      </c>
      <c r="P1467" s="6">
        <f>IF(G1528="",0,(Table135672[[#This Row],[ExecutionTimeHours]]-G1528)/Table135672[[#This Row],[TimespanSoft]])</f>
        <v>21.160296315666073</v>
      </c>
      <c r="Q1467" s="7">
        <f>IF(A1528="","01:00",Table135672[[#This Row],[DateTime]]-A1528)*24</f>
        <v>1.0555555555620231</v>
      </c>
      <c r="R1467" s="2">
        <f>Table135672[[#This Row],[HoursDelta]]*60</f>
        <v>21.073774182308167</v>
      </c>
      <c r="S1467" s="2">
        <f>IF(Table135672[[#This Row],[StartToEndDelta]]&gt;0,Table135672[[#This Row],[ExTimeFinishedDelta]]/Table135672[[#This Row],[StartToEndDelta]],0)</f>
        <v>0.42945769113533722</v>
      </c>
      <c r="T1467" s="2">
        <f>Table135672[[#This Row],[HoursDeltaSoft]]</f>
        <v>21.160296315666073</v>
      </c>
    </row>
    <row r="1468" spans="1:20" x14ac:dyDescent="0.25">
      <c r="A1468" s="1">
        <v>40719.556087962963</v>
      </c>
      <c r="B1468">
        <v>24</v>
      </c>
      <c r="C1468">
        <v>0</v>
      </c>
      <c r="D1468">
        <v>87.471262613932296</v>
      </c>
      <c r="E1468">
        <v>98295</v>
      </c>
      <c r="F1468">
        <v>78505</v>
      </c>
      <c r="G1468">
        <v>7493.4684383333297</v>
      </c>
      <c r="H1468">
        <v>7265.7752330555604</v>
      </c>
      <c r="I1468">
        <v>12487.5309108333</v>
      </c>
      <c r="J1468">
        <f t="shared" si="46"/>
        <v>24</v>
      </c>
      <c r="K1468">
        <f t="shared" si="47"/>
        <v>19790</v>
      </c>
      <c r="L1468">
        <f>IF(G1469="",0,(Table135672[[#This Row],[ExecutionTimeHours]]-G1469)/Table135672[[#This Row],[Timespan]])</f>
        <v>0.36970722101429537</v>
      </c>
      <c r="M1468" s="2">
        <f>IF(H1469="",0,(Table135672[[#This Row],[ExecutionTimeFinished]]-H1469)/Table135672[[#This Row],[Timespan]])</f>
        <v>0.17149166611159114</v>
      </c>
      <c r="N1468" s="2">
        <f>IF(I1469="",0,(Table135672[[#This Row],[StartToEndTimeFinished]]-I1469)/Table135672[[#This Row],[Timespan]])</f>
        <v>0.68597666436422478</v>
      </c>
      <c r="O1468" s="6">
        <f>IF(A1469="","00:01",Table135672[[#This Row],[DateTime]]-A1469)*24*60</f>
        <v>1.000000003259629</v>
      </c>
      <c r="P1468" s="6">
        <f>IF(G1529="",0,(Table135672[[#This Row],[ExecutionTimeHours]]-G1529)/Table135672[[#This Row],[TimespanSoft]])</f>
        <v>20.884514336911096</v>
      </c>
      <c r="Q1468" s="7">
        <f>IF(A1529="","01:00",Table135672[[#This Row],[DateTime]]-A1529)*24</f>
        <v>1.0558333334047347</v>
      </c>
      <c r="R1468" s="2">
        <f>Table135672[[#This Row],[HoursDelta]]*60</f>
        <v>22.182433260857721</v>
      </c>
      <c r="S1468" s="2">
        <f>IF(Table135672[[#This Row],[StartToEndDelta]]&gt;0,Table135672[[#This Row],[ExTimeFinishedDelta]]/Table135672[[#This Row],[StartToEndDelta]],0)</f>
        <v>0.24999635559109379</v>
      </c>
      <c r="T1468" s="2">
        <f>Table135672[[#This Row],[HoursDeltaSoft]]</f>
        <v>20.884514336911096</v>
      </c>
    </row>
    <row r="1469" spans="1:20" x14ac:dyDescent="0.25">
      <c r="A1469" s="1">
        <v>40719.555393518516</v>
      </c>
      <c r="B1469">
        <v>24</v>
      </c>
      <c r="C1469">
        <v>0</v>
      </c>
      <c r="D1469">
        <v>89.367444356282505</v>
      </c>
      <c r="E1469">
        <v>98295</v>
      </c>
      <c r="F1469">
        <v>77984</v>
      </c>
      <c r="G1469">
        <v>7493.0987311111103</v>
      </c>
      <c r="H1469">
        <v>7265.6037413888898</v>
      </c>
      <c r="I1469">
        <v>12486.8449341667</v>
      </c>
      <c r="J1469">
        <f t="shared" si="46"/>
        <v>24</v>
      </c>
      <c r="K1469">
        <f t="shared" si="47"/>
        <v>20311</v>
      </c>
      <c r="L1469">
        <f>IF(G1470="",0,(Table135672[[#This Row],[ExecutionTimeHours]]-G1470)/Table135672[[#This Row],[Timespan]])</f>
        <v>0.39294289745467609</v>
      </c>
      <c r="M1469" s="2">
        <f>IF(H1470="",0,(Table135672[[#This Row],[ExecutionTimeFinished]]-H1470)/Table135672[[#This Row],[Timespan]])</f>
        <v>0.16844836120299972</v>
      </c>
      <c r="N1469" s="2">
        <f>IF(I1470="",0,(Table135672[[#This Row],[StartToEndTimeFinished]]-I1470)/Table135672[[#This Row],[Timespan]])</f>
        <v>0.87326503023079094</v>
      </c>
      <c r="O1469" s="6">
        <f>IF(A1470="","00:01",Table135672[[#This Row],[DateTime]]-A1470)*24*60</f>
        <v>1.0166666633449495</v>
      </c>
      <c r="P1469" s="6">
        <f>IF(G1530="",0,(Table135672[[#This Row],[ExecutionTimeHours]]-G1530)/Table135672[[#This Row],[TimespanSoft]])</f>
        <v>20.626945805748893</v>
      </c>
      <c r="Q1469" s="7">
        <f>IF(A1530="","01:00",Table135672[[#This Row],[DateTime]]-A1530)*24</f>
        <v>1.0558333332301117</v>
      </c>
      <c r="R1469" s="2">
        <f>Table135672[[#This Row],[HoursDelta]]*60</f>
        <v>23.576573847280564</v>
      </c>
      <c r="S1469" s="2">
        <f>IF(Table135672[[#This Row],[StartToEndDelta]]&gt;0,Table135672[[#This Row],[ExTimeFinishedDelta]]/Table135672[[#This Row],[StartToEndDelta]],0)</f>
        <v>0.19289488914777833</v>
      </c>
      <c r="T1469" s="2">
        <f>Table135672[[#This Row],[HoursDeltaSoft]]</f>
        <v>20.626945805748893</v>
      </c>
    </row>
    <row r="1470" spans="1:20" x14ac:dyDescent="0.25">
      <c r="A1470" s="1">
        <v>40719.5546875</v>
      </c>
      <c r="B1470">
        <v>24</v>
      </c>
      <c r="C1470">
        <v>0</v>
      </c>
      <c r="D1470">
        <v>86.905527750651004</v>
      </c>
      <c r="E1470">
        <v>98295</v>
      </c>
      <c r="F1470">
        <v>77807</v>
      </c>
      <c r="G1470">
        <v>7492.6992391666699</v>
      </c>
      <c r="H1470">
        <v>7265.4324855555597</v>
      </c>
      <c r="I1470">
        <v>12485.9571147222</v>
      </c>
      <c r="J1470">
        <f t="shared" si="46"/>
        <v>24</v>
      </c>
      <c r="K1470">
        <f t="shared" si="47"/>
        <v>20488</v>
      </c>
      <c r="L1470">
        <f>IF(G1471="",0,(Table135672[[#This Row],[ExecutionTimeHours]]-G1471)/Table135672[[#This Row],[Timespan]])</f>
        <v>0.39373360982686678</v>
      </c>
      <c r="M1470" s="2">
        <f>IF(H1471="",0,(Table135672[[#This Row],[ExecutionTimeFinished]]-H1471)/Table135672[[#This Row],[Timespan]])</f>
        <v>0.16907861056826937</v>
      </c>
      <c r="N1470" s="2">
        <f>IF(I1471="",0,(Table135672[[#This Row],[StartToEndTimeFinished]]-I1471)/Table135672[[#This Row],[Timespan]])</f>
        <v>0.52760999827937283</v>
      </c>
      <c r="O1470" s="6">
        <f>IF(A1471="","00:01",Table135672[[#This Row],[DateTime]]-A1471)*24*60</f>
        <v>1.000000003259629</v>
      </c>
      <c r="P1470" s="6">
        <f>IF(G1531="",0,(Table135672[[#This Row],[ExecutionTimeHours]]-G1531)/Table135672[[#This Row],[TimespanSoft]])</f>
        <v>20.341072778923721</v>
      </c>
      <c r="Q1470" s="7">
        <f>IF(A1531="","01:00",Table135672[[#This Row],[DateTime]]-A1531)*24</f>
        <v>1.0572222222690471</v>
      </c>
      <c r="R1470" s="2">
        <f>Table135672[[#This Row],[HoursDelta]]*60</f>
        <v>23.624016589612008</v>
      </c>
      <c r="S1470" s="2">
        <f>IF(Table135672[[#This Row],[StartToEndDelta]]&gt;0,Table135672[[#This Row],[ExTimeFinishedDelta]]/Table135672[[#This Row],[StartToEndDelta]],0)</f>
        <v>0.32046134667588533</v>
      </c>
      <c r="T1470" s="2">
        <f>Table135672[[#This Row],[HoursDeltaSoft]]</f>
        <v>20.341072778923721</v>
      </c>
    </row>
    <row r="1471" spans="1:20" x14ac:dyDescent="0.25">
      <c r="A1471" s="1">
        <v>40719.553993055553</v>
      </c>
      <c r="B1471">
        <v>24</v>
      </c>
      <c r="C1471">
        <v>1</v>
      </c>
      <c r="D1471">
        <v>87.133867899576799</v>
      </c>
      <c r="E1471">
        <v>98295</v>
      </c>
      <c r="F1471">
        <v>77938</v>
      </c>
      <c r="G1471">
        <v>7492.3055055555596</v>
      </c>
      <c r="H1471">
        <v>7265.2634069444402</v>
      </c>
      <c r="I1471">
        <v>12485.4295047222</v>
      </c>
      <c r="J1471">
        <f t="shared" si="46"/>
        <v>23</v>
      </c>
      <c r="K1471">
        <f t="shared" si="47"/>
        <v>20357</v>
      </c>
      <c r="L1471">
        <f>IF(G1472="",0,(Table135672[[#This Row],[ExecutionTimeHours]]-G1472)/Table135672[[#This Row],[Timespan]])</f>
        <v>0.33361940000413332</v>
      </c>
      <c r="M1471" s="2">
        <f>IF(H1472="",0,(Table135672[[#This Row],[ExecutionTimeFinished]]-H1472)/Table135672[[#This Row],[Timespan]])</f>
        <v>0.95026065883975996</v>
      </c>
      <c r="N1471" s="2">
        <f>IF(I1472="",0,(Table135672[[#This Row],[StartToEndTimeFinished]]-I1472)/Table135672[[#This Row],[Timespan]])</f>
        <v>2.6007674948259409</v>
      </c>
      <c r="O1471" s="6">
        <f>IF(A1472="","00:01",Table135672[[#This Row],[DateTime]]-A1472)*24*60</f>
        <v>1.0166666633449495</v>
      </c>
      <c r="P1471" s="6">
        <f>IF(G1532="",0,(Table135672[[#This Row],[ExecutionTimeHours]]-G1532)/Table135672[[#This Row],[TimespanSoft]])</f>
        <v>20.13086048588438</v>
      </c>
      <c r="Q1471" s="7">
        <f>IF(A1532="","01:00",Table135672[[#This Row],[DateTime]]-A1532)*24</f>
        <v>1.0572222220944241</v>
      </c>
      <c r="R1471" s="2">
        <f>Table135672[[#This Row],[HoursDelta]]*60</f>
        <v>20.017164000247998</v>
      </c>
      <c r="S1471" s="2">
        <f>IF(Table135672[[#This Row],[StartToEndDelta]]&gt;0,Table135672[[#This Row],[ExTimeFinishedDelta]]/Table135672[[#This Row],[StartToEndDelta]],0)</f>
        <v>0.36537701302797815</v>
      </c>
      <c r="T1471" s="2">
        <f>Table135672[[#This Row],[HoursDeltaSoft]]</f>
        <v>20.13086048588438</v>
      </c>
    </row>
    <row r="1472" spans="1:20" x14ac:dyDescent="0.25">
      <c r="A1472" s="1">
        <v>40719.553287037037</v>
      </c>
      <c r="B1472">
        <v>24</v>
      </c>
      <c r="C1472">
        <v>0</v>
      </c>
      <c r="D1472">
        <v>87.224606831868499</v>
      </c>
      <c r="E1472">
        <v>98295</v>
      </c>
      <c r="F1472">
        <v>78083</v>
      </c>
      <c r="G1472">
        <v>7491.9663258333303</v>
      </c>
      <c r="H1472">
        <v>7264.2973086111097</v>
      </c>
      <c r="I1472">
        <v>12482.7853911111</v>
      </c>
      <c r="J1472">
        <f t="shared" ref="J1472:J1535" si="48">B1472-C1472</f>
        <v>24</v>
      </c>
      <c r="K1472">
        <f t="shared" ref="K1472:K1535" si="49">E1472-F1472</f>
        <v>20212</v>
      </c>
      <c r="L1472">
        <f>IF(G1473="",0,(Table135672[[#This Row],[ExecutionTimeHours]]-G1473)/Table135672[[#This Row],[Timespan]])</f>
        <v>0.32940472114697827</v>
      </c>
      <c r="M1472" s="2">
        <f>IF(H1473="",0,(Table135672[[#This Row],[ExecutionTimeFinished]]-H1473)/Table135672[[#This Row],[Timespan]])</f>
        <v>0.31835277674237988</v>
      </c>
      <c r="N1472" s="2">
        <f>IF(I1473="",0,(Table135672[[#This Row],[StartToEndTimeFinished]]-I1473)/Table135672[[#This Row],[Timespan]])</f>
        <v>0.4435647207540242</v>
      </c>
      <c r="O1472" s="6">
        <f>IF(A1473="","00:01",Table135672[[#This Row],[DateTime]]-A1473)*24*60</f>
        <v>1.000000003259629</v>
      </c>
      <c r="P1472" s="6">
        <f>IF(G1533="",0,(Table135672[[#This Row],[ExecutionTimeHours]]-G1533)/Table135672[[#This Row],[TimespanSoft]])</f>
        <v>19.96942916938853</v>
      </c>
      <c r="Q1472" s="7">
        <f>IF(A1533="","01:00",Table135672[[#This Row],[DateTime]]-A1533)*24</f>
        <v>1.058888888976071</v>
      </c>
      <c r="R1472" s="2">
        <f>Table135672[[#This Row],[HoursDelta]]*60</f>
        <v>19.764283268818698</v>
      </c>
      <c r="S1472" s="2">
        <f>IF(Table135672[[#This Row],[StartToEndDelta]]&gt;0,Table135672[[#This Row],[ExTimeFinishedDelta]]/Table135672[[#This Row],[StartToEndDelta]],0)</f>
        <v>0.71771437593414977</v>
      </c>
      <c r="T1472" s="2">
        <f>Table135672[[#This Row],[HoursDeltaSoft]]</f>
        <v>19.96942916938853</v>
      </c>
    </row>
    <row r="1473" spans="1:20" x14ac:dyDescent="0.25">
      <c r="A1473" s="1">
        <v>40719.55259259259</v>
      </c>
      <c r="B1473">
        <v>24</v>
      </c>
      <c r="C1473">
        <v>1</v>
      </c>
      <c r="D1473">
        <v>84.397219340006501</v>
      </c>
      <c r="E1473">
        <v>98295</v>
      </c>
      <c r="F1473">
        <v>78263</v>
      </c>
      <c r="G1473">
        <v>7491.6369211111096</v>
      </c>
      <c r="H1473">
        <v>7263.9789558333296</v>
      </c>
      <c r="I1473">
        <v>12482.3418263889</v>
      </c>
      <c r="J1473">
        <f t="shared" si="48"/>
        <v>23</v>
      </c>
      <c r="K1473">
        <f t="shared" si="49"/>
        <v>20032</v>
      </c>
      <c r="L1473">
        <f>IF(G1474="",0,(Table135672[[#This Row],[ExecutionTimeHours]]-G1474)/Table135672[[#This Row],[Timespan]])</f>
        <v>0.37674408580914925</v>
      </c>
      <c r="M1473" s="2">
        <f>IF(H1474="",0,(Table135672[[#This Row],[ExecutionTimeFinished]]-H1474)/Table135672[[#This Row],[Timespan]])</f>
        <v>0.31170618262334165</v>
      </c>
      <c r="N1473" s="2">
        <f>IF(I1474="",0,(Table135672[[#This Row],[StartToEndTimeFinished]]-I1474)/Table135672[[#This Row],[Timespan]])</f>
        <v>0.5019604835918049</v>
      </c>
      <c r="O1473" s="6">
        <f>IF(A1474="","00:01",Table135672[[#This Row],[DateTime]]-A1474)*24*60</f>
        <v>1.0333333339076489</v>
      </c>
      <c r="P1473" s="6">
        <f>IF(G1534="",0,(Table135672[[#This Row],[ExecutionTimeHours]]-G1534)/Table135672[[#This Row],[TimespanSoft]])</f>
        <v>19.865324410249723</v>
      </c>
      <c r="Q1473" s="7">
        <f>IF(A1534="","01:00",Table135672[[#This Row],[DateTime]]-A1534)*24</f>
        <v>1.0583333332906477</v>
      </c>
      <c r="R1473" s="2">
        <f>Table135672[[#This Row],[HoursDelta]]*60</f>
        <v>22.604645148548954</v>
      </c>
      <c r="S1473" s="2">
        <f>IF(Table135672[[#This Row],[StartToEndDelta]]&gt;0,Table135672[[#This Row],[ExTimeFinishedDelta]]/Table135672[[#This Row],[StartToEndDelta]],0)</f>
        <v>0.62097753271913259</v>
      </c>
      <c r="T1473" s="2">
        <f>Table135672[[#This Row],[HoursDeltaSoft]]</f>
        <v>19.865324410249723</v>
      </c>
    </row>
    <row r="1474" spans="1:20" x14ac:dyDescent="0.25">
      <c r="A1474" s="1">
        <v>40719.551874999997</v>
      </c>
      <c r="B1474">
        <v>24</v>
      </c>
      <c r="C1474">
        <v>0</v>
      </c>
      <c r="D1474">
        <v>88.976542154947893</v>
      </c>
      <c r="E1474">
        <v>98295</v>
      </c>
      <c r="F1474">
        <v>78721</v>
      </c>
      <c r="G1474">
        <v>7491.2476188888904</v>
      </c>
      <c r="H1474">
        <v>7263.6568594444398</v>
      </c>
      <c r="I1474">
        <v>12481.8231338889</v>
      </c>
      <c r="J1474">
        <f t="shared" si="48"/>
        <v>24</v>
      </c>
      <c r="K1474">
        <f t="shared" si="49"/>
        <v>19574</v>
      </c>
      <c r="L1474">
        <f>IF(G1475="",0,(Table135672[[#This Row],[ExecutionTimeHours]]-G1475)/Table135672[[#This Row],[Timespan]])</f>
        <v>0.33910948434597682</v>
      </c>
      <c r="M1474" s="2">
        <f>IF(H1475="",0,(Table135672[[#This Row],[ExecutionTimeFinished]]-H1475)/Table135672[[#This Row],[Timespan]])</f>
        <v>0.47864080684085897</v>
      </c>
      <c r="N1474" s="2">
        <f>IF(I1475="",0,(Table135672[[#This Row],[StartToEndTimeFinished]]-I1475)/Table135672[[#This Row],[Timespan]])</f>
        <v>1.1718571894247594</v>
      </c>
      <c r="O1474" s="6">
        <f>IF(A1475="","00:01",Table135672[[#This Row],[DateTime]]-A1475)*24*60</f>
        <v>0.96666666213423014</v>
      </c>
      <c r="P1474" s="6">
        <f>IF(G1535="",0,(Table135672[[#This Row],[ExecutionTimeHours]]-G1535)/Table135672[[#This Row],[TimespanSoft]])</f>
        <v>19.702645653918715</v>
      </c>
      <c r="Q1474" s="7">
        <f>IF(A1535="","01:00",Table135672[[#This Row],[DateTime]]-A1535)*24</f>
        <v>1.0574999999371357</v>
      </c>
      <c r="R1474" s="2">
        <f>Table135672[[#This Row],[HoursDelta]]*60</f>
        <v>20.346569060758608</v>
      </c>
      <c r="S1474" s="2">
        <f>IF(Table135672[[#This Row],[StartToEndDelta]]&gt;0,Table135672[[#This Row],[ExTimeFinishedDelta]]/Table135672[[#This Row],[StartToEndDelta]],0)</f>
        <v>0.4084463628847248</v>
      </c>
      <c r="T1474" s="2">
        <f>Table135672[[#This Row],[HoursDeltaSoft]]</f>
        <v>19.702645653918715</v>
      </c>
    </row>
    <row r="1475" spans="1:20" x14ac:dyDescent="0.25">
      <c r="A1475" s="1">
        <v>40719.551203703704</v>
      </c>
      <c r="B1475">
        <v>24</v>
      </c>
      <c r="C1475">
        <v>0</v>
      </c>
      <c r="D1475">
        <v>89.065317789713504</v>
      </c>
      <c r="E1475">
        <v>98295</v>
      </c>
      <c r="F1475">
        <v>79124</v>
      </c>
      <c r="G1475">
        <v>7490.9198130555596</v>
      </c>
      <c r="H1475">
        <v>7263.1941733333297</v>
      </c>
      <c r="I1475">
        <v>12480.690338611101</v>
      </c>
      <c r="J1475">
        <f t="shared" si="48"/>
        <v>24</v>
      </c>
      <c r="K1475">
        <f t="shared" si="49"/>
        <v>19171</v>
      </c>
      <c r="L1475">
        <f>IF(G1476="",0,(Table135672[[#This Row],[ExecutionTimeHours]]-G1476)/Table135672[[#This Row],[Timespan]])</f>
        <v>0.38687677722738073</v>
      </c>
      <c r="M1475" s="2">
        <f>IF(H1476="",0,(Table135672[[#This Row],[ExecutionTimeFinished]]-H1476)/Table135672[[#This Row],[Timespan]])</f>
        <v>0.47921120374596293</v>
      </c>
      <c r="N1475" s="2">
        <f>IF(I1476="",0,(Table135672[[#This Row],[StartToEndTimeFinished]]-I1476)/Table135672[[#This Row],[Timespan]])</f>
        <v>1.3287084742759803</v>
      </c>
      <c r="O1475" s="6">
        <f>IF(A1476="","00:01",Table135672[[#This Row],[DateTime]]-A1476)*24*60</f>
        <v>1.0166666633449495</v>
      </c>
      <c r="P1475" s="6">
        <f>IF(G1536="",0,(Table135672[[#This Row],[ExecutionTimeHours]]-G1536)/Table135672[[#This Row],[TimespanSoft]])</f>
        <v>19.607984509133207</v>
      </c>
      <c r="Q1475" s="7">
        <f>IF(A1536="","01:00",Table135672[[#This Row],[DateTime]]-A1536)*24</f>
        <v>1.058055555622559</v>
      </c>
      <c r="R1475" s="2">
        <f>Table135672[[#This Row],[HoursDelta]]*60</f>
        <v>23.212606633642842</v>
      </c>
      <c r="S1475" s="2">
        <f>IF(Table135672[[#This Row],[StartToEndDelta]]&gt;0,Table135672[[#This Row],[ExTimeFinishedDelta]]/Table135672[[#This Row],[StartToEndDelta]],0)</f>
        <v>0.36065940198589269</v>
      </c>
      <c r="T1475" s="2">
        <f>Table135672[[#This Row],[HoursDeltaSoft]]</f>
        <v>19.607984509133207</v>
      </c>
    </row>
    <row r="1476" spans="1:20" x14ac:dyDescent="0.25">
      <c r="A1476" s="1">
        <v>40719.550497685188</v>
      </c>
      <c r="B1476">
        <v>24</v>
      </c>
      <c r="C1476">
        <v>1</v>
      </c>
      <c r="D1476">
        <v>91.743957519531307</v>
      </c>
      <c r="E1476">
        <v>98295</v>
      </c>
      <c r="F1476">
        <v>79324</v>
      </c>
      <c r="G1476">
        <v>7490.5264883333302</v>
      </c>
      <c r="H1476">
        <v>7262.7069752777797</v>
      </c>
      <c r="I1476">
        <v>12479.339485</v>
      </c>
      <c r="J1476">
        <f t="shared" si="48"/>
        <v>23</v>
      </c>
      <c r="K1476">
        <f t="shared" si="49"/>
        <v>18971</v>
      </c>
      <c r="L1476">
        <f>IF(G1477="",0,(Table135672[[#This Row],[ExecutionTimeHours]]-G1477)/Table135672[[#This Row],[Timespan]])</f>
        <v>0.39502430288303569</v>
      </c>
      <c r="M1476" s="2">
        <f>IF(H1477="",0,(Table135672[[#This Row],[ExecutionTimeFinished]]-H1477)/Table135672[[#This Row],[Timespan]])</f>
        <v>0</v>
      </c>
      <c r="N1476" s="2">
        <f>IF(I1477="",0,(Table135672[[#This Row],[StartToEndTimeFinished]]-I1477)/Table135672[[#This Row],[Timespan]])</f>
        <v>0</v>
      </c>
      <c r="O1476" s="6">
        <f>IF(A1477="","00:01",Table135672[[#This Row],[DateTime]]-A1477)*24*60</f>
        <v>1.2000000081025064</v>
      </c>
      <c r="P1476" s="6">
        <f>IF(G1537="",0,(Table135672[[#This Row],[ExecutionTimeHours]]-G1537)/Table135672[[#This Row],[TimespanSoft]])</f>
        <v>19.455275280317906</v>
      </c>
      <c r="Q1476" s="7">
        <f>IF(A1537="","01:00",Table135672[[#This Row],[DateTime]]-A1537)*24</f>
        <v>1.0575000001117587</v>
      </c>
      <c r="R1476" s="2">
        <f>Table135672[[#This Row],[HoursDelta]]*60</f>
        <v>23.701458172982143</v>
      </c>
      <c r="S1476" s="2">
        <f>IF(Table135672[[#This Row],[StartToEndDelta]]&gt;0,Table135672[[#This Row],[ExTimeFinishedDelta]]/Table135672[[#This Row],[StartToEndDelta]],0)</f>
        <v>0</v>
      </c>
      <c r="T1476" s="2">
        <f>Table135672[[#This Row],[HoursDeltaSoft]]</f>
        <v>19.455275280317906</v>
      </c>
    </row>
    <row r="1477" spans="1:20" x14ac:dyDescent="0.25">
      <c r="A1477" s="1">
        <v>40719.549664351849</v>
      </c>
      <c r="B1477">
        <v>24</v>
      </c>
      <c r="C1477">
        <v>0</v>
      </c>
      <c r="D1477">
        <v>92.8605143229167</v>
      </c>
      <c r="E1477">
        <v>98295</v>
      </c>
      <c r="F1477">
        <v>79300</v>
      </c>
      <c r="G1477">
        <v>7490.0524591666699</v>
      </c>
      <c r="H1477">
        <v>7262.7069752777797</v>
      </c>
      <c r="I1477">
        <v>12479.339485</v>
      </c>
      <c r="J1477">
        <f t="shared" si="48"/>
        <v>24</v>
      </c>
      <c r="K1477">
        <f t="shared" si="49"/>
        <v>18995</v>
      </c>
      <c r="L1477">
        <f>IF(G1478="",0,(Table135672[[#This Row],[ExecutionTimeHours]]-G1478)/Table135672[[#This Row],[Timespan]])</f>
        <v>0.34815423751670105</v>
      </c>
      <c r="M1477" s="2">
        <f>IF(H1478="",0,(Table135672[[#This Row],[ExecutionTimeFinished]]-H1478)/Table135672[[#This Row],[Timespan]])</f>
        <v>0.13263559330554606</v>
      </c>
      <c r="N1477" s="2">
        <f>IF(I1478="",0,(Table135672[[#This Row],[StartToEndTimeFinished]]-I1478)/Table135672[[#This Row],[Timespan]])</f>
        <v>0.75999435079777922</v>
      </c>
      <c r="O1477" s="6">
        <f>IF(A1478="","00:01",Table135672[[#This Row],[DateTime]]-A1478)*24*60</f>
        <v>0.98333333269692957</v>
      </c>
      <c r="P1477" s="6">
        <f>IF(G1538="",0,(Table135672[[#This Row],[ExecutionTimeHours]]-G1538)/Table135672[[#This Row],[TimespanSoft]])</f>
        <v>19.303496576789342</v>
      </c>
      <c r="Q1477" s="7">
        <f>IF(A1538="","01:00",Table135672[[#This Row],[DateTime]]-A1538)*24</f>
        <v>1.0544444443657994</v>
      </c>
      <c r="R1477" s="2">
        <f>Table135672[[#This Row],[HoursDelta]]*60</f>
        <v>20.889254251002065</v>
      </c>
      <c r="S1477" s="2">
        <f>IF(Table135672[[#This Row],[StartToEndDelta]]&gt;0,Table135672[[#This Row],[ExTimeFinishedDelta]]/Table135672[[#This Row],[StartToEndDelta]],0)</f>
        <v>0.17452181475601256</v>
      </c>
      <c r="T1477" s="2">
        <f>Table135672[[#This Row],[HoursDeltaSoft]]</f>
        <v>19.303496576789342</v>
      </c>
    </row>
    <row r="1478" spans="1:20" x14ac:dyDescent="0.25">
      <c r="A1478" s="1">
        <v>40719.548981481479</v>
      </c>
      <c r="B1478">
        <v>24</v>
      </c>
      <c r="C1478">
        <v>1</v>
      </c>
      <c r="D1478">
        <v>93.943827311197893</v>
      </c>
      <c r="E1478">
        <v>98295</v>
      </c>
      <c r="F1478">
        <v>79419</v>
      </c>
      <c r="G1478">
        <v>7489.7101075</v>
      </c>
      <c r="H1478">
        <v>7262.5765502777804</v>
      </c>
      <c r="I1478">
        <v>12478.5921572222</v>
      </c>
      <c r="J1478">
        <f t="shared" si="48"/>
        <v>23</v>
      </c>
      <c r="K1478">
        <f t="shared" si="49"/>
        <v>18876</v>
      </c>
      <c r="L1478">
        <f>IF(G1479="",0,(Table135672[[#This Row],[ExecutionTimeHours]]-G1479)/Table135672[[#This Row],[Timespan]])</f>
        <v>0.40793820446030826</v>
      </c>
      <c r="M1478" s="2">
        <f>IF(H1479="",0,(Table135672[[#This Row],[ExecutionTimeFinished]]-H1479)/Table135672[[#This Row],[Timespan]])</f>
        <v>0.36504794811553376</v>
      </c>
      <c r="N1478" s="2">
        <f>IF(I1479="",0,(Table135672[[#This Row],[StartToEndTimeFinished]]-I1479)/Table135672[[#This Row],[Timespan]])</f>
        <v>0.67350922965918614</v>
      </c>
      <c r="O1478" s="6">
        <f>IF(A1479="","00:01",Table135672[[#This Row],[DateTime]]-A1479)*24*60</f>
        <v>1.0833333351183683</v>
      </c>
      <c r="P1478" s="6">
        <f>IF(G1539="",0,(Table135672[[#This Row],[ExecutionTimeHours]]-G1539)/Table135672[[#This Row],[TimespanSoft]])</f>
        <v>19.214482631462083</v>
      </c>
      <c r="Q1478" s="7">
        <f>IF(A1539="","01:00",Table135672[[#This Row],[DateTime]]-A1539)*24</f>
        <v>1.0555555555620231</v>
      </c>
      <c r="R1478" s="2">
        <f>Table135672[[#This Row],[HoursDelta]]*60</f>
        <v>24.476292267618497</v>
      </c>
      <c r="S1478" s="2">
        <f>IF(Table135672[[#This Row],[StartToEndDelta]]&gt;0,Table135672[[#This Row],[ExTimeFinishedDelta]]/Table135672[[#This Row],[StartToEndDelta]],0)</f>
        <v>0.54200882785267523</v>
      </c>
      <c r="T1478" s="2">
        <f>Table135672[[#This Row],[HoursDeltaSoft]]</f>
        <v>19.214482631462083</v>
      </c>
    </row>
    <row r="1479" spans="1:20" x14ac:dyDescent="0.25">
      <c r="A1479" s="1">
        <v>40719.548229166663</v>
      </c>
      <c r="B1479">
        <v>24</v>
      </c>
      <c r="C1479">
        <v>0</v>
      </c>
      <c r="D1479">
        <v>91.462834676106795</v>
      </c>
      <c r="E1479">
        <v>98295</v>
      </c>
      <c r="F1479">
        <v>78754</v>
      </c>
      <c r="G1479">
        <v>7489.2681744444399</v>
      </c>
      <c r="H1479">
        <v>7262.1810816666703</v>
      </c>
      <c r="I1479">
        <v>12477.8625222222</v>
      </c>
      <c r="J1479">
        <f t="shared" si="48"/>
        <v>24</v>
      </c>
      <c r="K1479">
        <f t="shared" si="49"/>
        <v>19541</v>
      </c>
      <c r="L1479">
        <f>IF(G1480="",0,(Table135672[[#This Row],[ExecutionTimeHours]]-G1480)/Table135672[[#This Row],[Timespan]])</f>
        <v>0.35939505279274603</v>
      </c>
      <c r="M1479" s="2">
        <f>IF(H1480="",0,(Table135672[[#This Row],[ExecutionTimeFinished]]-H1480)/Table135672[[#This Row],[Timespan]])</f>
        <v>0.37537526116176795</v>
      </c>
      <c r="N1479" s="2">
        <f>IF(I1480="",0,(Table135672[[#This Row],[StartToEndTimeFinished]]-I1480)/Table135672[[#This Row],[Timespan]])</f>
        <v>0.6852143242938622</v>
      </c>
      <c r="O1479" s="6">
        <f>IF(A1480="","00:01",Table135672[[#This Row],[DateTime]]-A1480)*24*60</f>
        <v>1.0666666645556688</v>
      </c>
      <c r="P1479" s="6">
        <f>IF(G1540="",0,(Table135672[[#This Row],[ExecutionTimeHours]]-G1540)/Table135672[[#This Row],[TimespanSoft]])</f>
        <v>19.075031318820599</v>
      </c>
      <c r="Q1479" s="7">
        <f>IF(A1540="","01:00",Table135672[[#This Row],[DateTime]]-A1540)*24</f>
        <v>1.0555555553874001</v>
      </c>
      <c r="R1479" s="2">
        <f>Table135672[[#This Row],[HoursDelta]]*60</f>
        <v>21.563703167564761</v>
      </c>
      <c r="S1479" s="2">
        <f>IF(Table135672[[#This Row],[StartToEndDelta]]&gt;0,Table135672[[#This Row],[ExTimeFinishedDelta]]/Table135672[[#This Row],[StartToEndDelta]],0)</f>
        <v>0.54782167834656048</v>
      </c>
      <c r="T1479" s="2">
        <f>Table135672[[#This Row],[HoursDeltaSoft]]</f>
        <v>19.075031318820599</v>
      </c>
    </row>
    <row r="1480" spans="1:20" x14ac:dyDescent="0.25">
      <c r="A1480" s="1">
        <v>40719.547488425924</v>
      </c>
      <c r="B1480">
        <v>24</v>
      </c>
      <c r="C1480">
        <v>0</v>
      </c>
      <c r="D1480">
        <v>89.965756734212206</v>
      </c>
      <c r="E1480">
        <v>98295</v>
      </c>
      <c r="F1480">
        <v>78503</v>
      </c>
      <c r="G1480">
        <v>7488.8848197222196</v>
      </c>
      <c r="H1480">
        <v>7261.7806813888901</v>
      </c>
      <c r="I1480">
        <v>12477.1316269444</v>
      </c>
      <c r="J1480">
        <f t="shared" si="48"/>
        <v>24</v>
      </c>
      <c r="K1480">
        <f t="shared" si="49"/>
        <v>19792</v>
      </c>
      <c r="L1480">
        <f>IF(G1481="",0,(Table135672[[#This Row],[ExecutionTimeHours]]-G1481)/Table135672[[#This Row],[Timespan]])</f>
        <v>0.39693879910632457</v>
      </c>
      <c r="M1480" s="2">
        <f>IF(H1481="",0,(Table135672[[#This Row],[ExecutionTimeFinished]]-H1481)/Table135672[[#This Row],[Timespan]])</f>
        <v>0.46601502885037482</v>
      </c>
      <c r="N1480" s="2">
        <f>IF(I1481="",0,(Table135672[[#This Row],[StartToEndTimeFinished]]-I1481)/Table135672[[#This Row],[Timespan]])</f>
        <v>0.70467759790890538</v>
      </c>
      <c r="O1480" s="6">
        <f>IF(A1481="","00:01",Table135672[[#This Row],[DateTime]]-A1481)*24*60</f>
        <v>1.0166666633449495</v>
      </c>
      <c r="P1480" s="6">
        <f>IF(G1541="",0,(Table135672[[#This Row],[ExecutionTimeHours]]-G1541)/Table135672[[#This Row],[TimespanSoft]])</f>
        <v>19.024089807992034</v>
      </c>
      <c r="Q1480" s="7">
        <f>IF(A1541="","01:00",Table135672[[#This Row],[DateTime]]-A1541)*24</f>
        <v>1.0547222222085111</v>
      </c>
      <c r="R1480" s="2">
        <f>Table135672[[#This Row],[HoursDelta]]*60</f>
        <v>23.816327946379474</v>
      </c>
      <c r="S1480" s="2">
        <f>IF(Table135672[[#This Row],[StartToEndDelta]]&gt;0,Table135672[[#This Row],[ExTimeFinishedDelta]]/Table135672[[#This Row],[StartToEndDelta]],0)</f>
        <v>0.6613166506686895</v>
      </c>
      <c r="T1480" s="2">
        <f>Table135672[[#This Row],[HoursDeltaSoft]]</f>
        <v>19.024089807992034</v>
      </c>
    </row>
    <row r="1481" spans="1:20" x14ac:dyDescent="0.25">
      <c r="A1481" s="1">
        <v>40719.546782407408</v>
      </c>
      <c r="B1481">
        <v>24</v>
      </c>
      <c r="C1481">
        <v>0</v>
      </c>
      <c r="D1481">
        <v>89.723826090494796</v>
      </c>
      <c r="E1481">
        <v>98295</v>
      </c>
      <c r="F1481">
        <v>78058</v>
      </c>
      <c r="G1481">
        <v>7488.48126527778</v>
      </c>
      <c r="H1481">
        <v>7261.3068994444402</v>
      </c>
      <c r="I1481">
        <v>12476.4152047222</v>
      </c>
      <c r="J1481">
        <f t="shared" si="48"/>
        <v>24</v>
      </c>
      <c r="K1481">
        <f t="shared" si="49"/>
        <v>20237</v>
      </c>
      <c r="L1481">
        <f>IF(G1482="",0,(Table135672[[#This Row],[ExecutionTimeHours]]-G1482)/Table135672[[#This Row],[Timespan]])</f>
        <v>0.39618880286859104</v>
      </c>
      <c r="M1481" s="2">
        <f>IF(H1482="",0,(Table135672[[#This Row],[ExecutionTimeFinished]]-H1482)/Table135672[[#This Row],[Timespan]])</f>
        <v>0.15812473988832329</v>
      </c>
      <c r="N1481" s="2">
        <f>IF(I1482="",0,(Table135672[[#This Row],[StartToEndTimeFinished]]-I1482)/Table135672[[#This Row],[Timespan]])</f>
        <v>0.59086276157537887</v>
      </c>
      <c r="O1481" s="6">
        <f>IF(A1482="","00:01",Table135672[[#This Row],[DateTime]]-A1482)*24*60</f>
        <v>1.0666666645556688</v>
      </c>
      <c r="P1481" s="6">
        <f>IF(G1542="",0,(Table135672[[#This Row],[ExecutionTimeHours]]-G1542)/Table135672[[#This Row],[TimespanSoft]])</f>
        <v>18.934129380210727</v>
      </c>
      <c r="Q1481" s="7">
        <f>IF(A1542="","01:00",Table135672[[#This Row],[DateTime]]-A1542)*24</f>
        <v>1.0541666666977108</v>
      </c>
      <c r="R1481" s="2">
        <f>Table135672[[#This Row],[HoursDelta]]*60</f>
        <v>23.771328172115464</v>
      </c>
      <c r="S1481" s="2">
        <f>IF(Table135672[[#This Row],[StartToEndDelta]]&gt;0,Table135672[[#This Row],[ExTimeFinishedDelta]]/Table135672[[#This Row],[StartToEndDelta]],0)</f>
        <v>0.26761669573950742</v>
      </c>
      <c r="T1481" s="2">
        <f>Table135672[[#This Row],[HoursDeltaSoft]]</f>
        <v>18.934129380210727</v>
      </c>
    </row>
    <row r="1482" spans="1:20" x14ac:dyDescent="0.25">
      <c r="A1482" s="1">
        <v>40719.546041666668</v>
      </c>
      <c r="B1482">
        <v>24</v>
      </c>
      <c r="C1482">
        <v>0</v>
      </c>
      <c r="D1482">
        <v>89.029894510904995</v>
      </c>
      <c r="E1482">
        <v>98295</v>
      </c>
      <c r="F1482">
        <v>78448</v>
      </c>
      <c r="G1482">
        <v>7488.0586638888899</v>
      </c>
      <c r="H1482">
        <v>7261.1382330555598</v>
      </c>
      <c r="I1482">
        <v>12475.7849511111</v>
      </c>
      <c r="J1482">
        <f t="shared" si="48"/>
        <v>24</v>
      </c>
      <c r="K1482">
        <f t="shared" si="49"/>
        <v>19847</v>
      </c>
      <c r="L1482">
        <f>IF(G1483="",0,(Table135672[[#This Row],[ExecutionTimeHours]]-G1483)/Table135672[[#This Row],[Timespan]])</f>
        <v>0.36107344656617557</v>
      </c>
      <c r="M1482" s="2">
        <f>IF(H1483="",0,(Table135672[[#This Row],[ExecutionTimeFinished]]-H1483)/Table135672[[#This Row],[Timespan]])</f>
        <v>0.30135564991650282</v>
      </c>
      <c r="N1482" s="2">
        <f>IF(I1483="",0,(Table135672[[#This Row],[StartToEndTimeFinished]]-I1483)/Table135672[[#This Row],[Timespan]])</f>
        <v>0.87642259938032507</v>
      </c>
      <c r="O1482" s="6">
        <f>IF(A1483="","00:01",Table135672[[#This Row],[DateTime]]-A1483)*24*60</f>
        <v>0.98333333269692957</v>
      </c>
      <c r="P1482" s="6">
        <f>IF(G1543="",0,(Table135672[[#This Row],[ExecutionTimeHours]]-G1543)/Table135672[[#This Row],[TimespanSoft]])</f>
        <v>18.867703058881023</v>
      </c>
      <c r="Q1482" s="7">
        <f>IF(A1543="","01:00",Table135672[[#This Row],[DateTime]]-A1543)*24</f>
        <v>1.0533333333441988</v>
      </c>
      <c r="R1482" s="2">
        <f>Table135672[[#This Row],[HoursDelta]]*60</f>
        <v>21.664406793970535</v>
      </c>
      <c r="S1482" s="2">
        <f>IF(Table135672[[#This Row],[StartToEndDelta]]&gt;0,Table135672[[#This Row],[ExTimeFinishedDelta]]/Table135672[[#This Row],[StartToEndDelta]],0)</f>
        <v>0.34384742033075877</v>
      </c>
      <c r="T1482" s="2">
        <f>Table135672[[#This Row],[HoursDeltaSoft]]</f>
        <v>18.867703058881023</v>
      </c>
    </row>
    <row r="1483" spans="1:20" x14ac:dyDescent="0.25">
      <c r="A1483" s="1">
        <v>40719.545358796298</v>
      </c>
      <c r="B1483">
        <v>24</v>
      </c>
      <c r="C1483">
        <v>0</v>
      </c>
      <c r="D1483">
        <v>90.805046081542997</v>
      </c>
      <c r="E1483">
        <v>98295</v>
      </c>
      <c r="F1483">
        <v>78215</v>
      </c>
      <c r="G1483">
        <v>7487.7036083333296</v>
      </c>
      <c r="H1483">
        <v>7260.8419000000004</v>
      </c>
      <c r="I1483">
        <v>12474.9231355556</v>
      </c>
      <c r="J1483">
        <f t="shared" si="48"/>
        <v>24</v>
      </c>
      <c r="K1483">
        <f t="shared" si="49"/>
        <v>20080</v>
      </c>
      <c r="L1483">
        <f>IF(G1484="",0,(Table135672[[#This Row],[ExecutionTimeHours]]-G1484)/Table135672[[#This Row],[Timespan]])</f>
        <v>0.36070944326385629</v>
      </c>
      <c r="M1483" s="2">
        <f>IF(H1484="",0,(Table135672[[#This Row],[ExecutionTimeFinished]]-H1484)/Table135672[[#This Row],[Timespan]])</f>
        <v>0.1317222217911945</v>
      </c>
      <c r="N1483" s="2">
        <f>IF(I1484="",0,(Table135672[[#This Row],[StartToEndTimeFinished]]-I1484)/Table135672[[#This Row],[Timespan]])</f>
        <v>0.62630166465836268</v>
      </c>
      <c r="O1483" s="6">
        <f>IF(A1484="","00:01",Table135672[[#This Row],[DateTime]]-A1484)*24*60</f>
        <v>1.000000003259629</v>
      </c>
      <c r="P1483" s="6">
        <f>IF(G1544="",0,(Table135672[[#This Row],[ExecutionTimeHours]]-G1544)/Table135672[[#This Row],[TimespanSoft]])</f>
        <v>18.91950052775692</v>
      </c>
      <c r="Q1483" s="7">
        <f>IF(A1544="","01:00",Table135672[[#This Row],[DateTime]]-A1544)*24</f>
        <v>1.0538888888549991</v>
      </c>
      <c r="R1483" s="2">
        <f>Table135672[[#This Row],[HoursDelta]]*60</f>
        <v>21.642566595831376</v>
      </c>
      <c r="S1483" s="2">
        <f>IF(Table135672[[#This Row],[StartToEndDelta]]&gt;0,Table135672[[#This Row],[ExTimeFinishedDelta]]/Table135672[[#This Row],[StartToEndDelta]],0)</f>
        <v>0.21031753422377827</v>
      </c>
      <c r="T1483" s="2">
        <f>Table135672[[#This Row],[HoursDeltaSoft]]</f>
        <v>18.91950052775692</v>
      </c>
    </row>
    <row r="1484" spans="1:20" x14ac:dyDescent="0.25">
      <c r="A1484" s="1">
        <v>40719.544664351852</v>
      </c>
      <c r="B1484">
        <v>24</v>
      </c>
      <c r="C1484">
        <v>0</v>
      </c>
      <c r="D1484">
        <v>93.625099182128906</v>
      </c>
      <c r="E1484">
        <v>98295</v>
      </c>
      <c r="F1484">
        <v>78811</v>
      </c>
      <c r="G1484">
        <v>7487.34289888889</v>
      </c>
      <c r="H1484">
        <v>7260.7101777777798</v>
      </c>
      <c r="I1484">
        <v>12474.2968338889</v>
      </c>
      <c r="J1484">
        <f t="shared" si="48"/>
        <v>24</v>
      </c>
      <c r="K1484">
        <f t="shared" si="49"/>
        <v>19484</v>
      </c>
      <c r="L1484">
        <f>IF(G1485="",0,(Table135672[[#This Row],[ExecutionTimeHours]]-G1485)/Table135672[[#This Row],[Timespan]])</f>
        <v>0.34771749886638686</v>
      </c>
      <c r="M1484" s="2">
        <f>IF(H1485="",0,(Table135672[[#This Row],[ExecutionTimeFinished]]-H1485)/Table135672[[#This Row],[Timespan]])</f>
        <v>0.9679774968442586</v>
      </c>
      <c r="N1484" s="2">
        <f>IF(I1485="",0,(Table135672[[#This Row],[StartToEndTimeFinished]]-I1485)/Table135672[[#This Row],[Timespan]])</f>
        <v>1.4595738841425256</v>
      </c>
      <c r="O1484" s="6">
        <f>IF(A1485="","00:01",Table135672[[#This Row],[DateTime]]-A1485)*24*60</f>
        <v>1.000000003259629</v>
      </c>
      <c r="P1484" s="6">
        <f>IF(G1545="",0,(Table135672[[#This Row],[ExecutionTimeHours]]-G1545)/Table135672[[#This Row],[TimespanSoft]])</f>
        <v>18.902665525123158</v>
      </c>
      <c r="Q1484" s="7">
        <f>IF(A1545="","01:00",Table135672[[#This Row],[DateTime]]-A1545)*24</f>
        <v>1.0538888888549991</v>
      </c>
      <c r="R1484" s="2">
        <f>Table135672[[#This Row],[HoursDelta]]*60</f>
        <v>20.863049931983213</v>
      </c>
      <c r="S1484" s="2">
        <f>IF(Table135672[[#This Row],[StartToEndDelta]]&gt;0,Table135672[[#This Row],[ExTimeFinishedDelta]]/Table135672[[#This Row],[StartToEndDelta]],0)</f>
        <v>0.66319184479854443</v>
      </c>
      <c r="T1484" s="2">
        <f>Table135672[[#This Row],[HoursDeltaSoft]]</f>
        <v>18.902665525123158</v>
      </c>
    </row>
    <row r="1485" spans="1:20" x14ac:dyDescent="0.25">
      <c r="A1485" s="1">
        <v>40719.543969907405</v>
      </c>
      <c r="B1485">
        <v>24</v>
      </c>
      <c r="C1485">
        <v>3</v>
      </c>
      <c r="D1485">
        <v>89.664260864257798</v>
      </c>
      <c r="E1485">
        <v>98295</v>
      </c>
      <c r="F1485">
        <v>79028</v>
      </c>
      <c r="G1485">
        <v>7486.9951813888902</v>
      </c>
      <c r="H1485">
        <v>7259.7422002777803</v>
      </c>
      <c r="I1485">
        <v>12472.83726</v>
      </c>
      <c r="J1485">
        <f t="shared" si="48"/>
        <v>21</v>
      </c>
      <c r="K1485">
        <f t="shared" si="49"/>
        <v>19267</v>
      </c>
      <c r="L1485">
        <f>IF(G1486="",0,(Table135672[[#This Row],[ExecutionTimeHours]]-G1486)/Table135672[[#This Row],[Timespan]])</f>
        <v>0.35364613165019465</v>
      </c>
      <c r="M1485" s="2">
        <f>IF(H1486="",0,(Table135672[[#This Row],[ExecutionTimeFinished]]-H1486)/Table135672[[#This Row],[Timespan]])</f>
        <v>0.87247113268040011</v>
      </c>
      <c r="N1485" s="2">
        <f>IF(I1486="",0,(Table135672[[#This Row],[StartToEndTimeFinished]]-I1486)/Table135672[[#This Row],[Timespan]])</f>
        <v>1.9697059562554466</v>
      </c>
      <c r="O1485" s="6">
        <f>IF(A1486="","00:01",Table135672[[#This Row],[DateTime]]-A1486)*24*60</f>
        <v>0.93333333148621023</v>
      </c>
      <c r="P1485" s="6">
        <f>IF(G1546="",0,(Table135672[[#This Row],[ExecutionTimeHours]]-G1546)/Table135672[[#This Row],[TimespanSoft]])</f>
        <v>18.930819452377019</v>
      </c>
      <c r="Q1485" s="7">
        <f>IF(A1546="","01:00",Table135672[[#This Row],[DateTime]]-A1546)*24</f>
        <v>1.0538888888549991</v>
      </c>
      <c r="R1485" s="2">
        <f>Table135672[[#This Row],[HoursDelta]]*60</f>
        <v>21.218767899011681</v>
      </c>
      <c r="S1485" s="2">
        <f>IF(Table135672[[#This Row],[StartToEndDelta]]&gt;0,Table135672[[#This Row],[ExTimeFinishedDelta]]/Table135672[[#This Row],[StartToEndDelta]],0)</f>
        <v>0.44294486185086773</v>
      </c>
      <c r="T1485" s="2">
        <f>Table135672[[#This Row],[HoursDeltaSoft]]</f>
        <v>18.930819452377019</v>
      </c>
    </row>
    <row r="1486" spans="1:20" x14ac:dyDescent="0.25">
      <c r="A1486" s="1">
        <v>40719.543321759258</v>
      </c>
      <c r="B1486">
        <v>24</v>
      </c>
      <c r="C1486">
        <v>1</v>
      </c>
      <c r="D1486">
        <v>94.114964803059905</v>
      </c>
      <c r="E1486">
        <v>98295</v>
      </c>
      <c r="F1486">
        <v>79051</v>
      </c>
      <c r="G1486">
        <v>7486.6651116666699</v>
      </c>
      <c r="H1486">
        <v>7258.9278938888901</v>
      </c>
      <c r="I1486">
        <v>12470.9988677778</v>
      </c>
      <c r="J1486">
        <f t="shared" si="48"/>
        <v>23</v>
      </c>
      <c r="K1486">
        <f t="shared" si="49"/>
        <v>19244</v>
      </c>
      <c r="L1486">
        <f>IF(G1487="",0,(Table135672[[#This Row],[ExecutionTimeHours]]-G1487)/Table135672[[#This Row],[Timespan]])</f>
        <v>0.36120870676575506</v>
      </c>
      <c r="M1486" s="2">
        <f>IF(H1487="",0,(Table135672[[#This Row],[ExecutionTimeFinished]]-H1487)/Table135672[[#This Row],[Timespan]])</f>
        <v>0.10656716426474083</v>
      </c>
      <c r="N1486" s="2">
        <f>IF(I1487="",0,(Table135672[[#This Row],[StartToEndTimeFinished]]-I1487)/Table135672[[#This Row],[Timespan]])</f>
        <v>0.55747587107578711</v>
      </c>
      <c r="O1486" s="6">
        <f>IF(A1487="","00:01",Table135672[[#This Row],[DateTime]]-A1487)*24*60</f>
        <v>1.1166666657663882</v>
      </c>
      <c r="P1486" s="6">
        <f>IF(G1547="",0,(Table135672[[#This Row],[ExecutionTimeHours]]-G1547)/Table135672[[#This Row],[TimespanSoft]])</f>
        <v>18.947079454631794</v>
      </c>
      <c r="Q1486" s="7">
        <f>IF(A1547="","01:00",Table135672[[#This Row],[DateTime]]-A1547)*24</f>
        <v>1.0558333332301117</v>
      </c>
      <c r="R1486" s="2">
        <f>Table135672[[#This Row],[HoursDelta]]*60</f>
        <v>21.672522405945305</v>
      </c>
      <c r="S1486" s="2">
        <f>IF(Table135672[[#This Row],[StartToEndDelta]]&gt;0,Table135672[[#This Row],[ExTimeFinishedDelta]]/Table135672[[#This Row],[StartToEndDelta]],0)</f>
        <v>0.19116013767392878</v>
      </c>
      <c r="T1486" s="2">
        <f>Table135672[[#This Row],[HoursDeltaSoft]]</f>
        <v>18.947079454631794</v>
      </c>
    </row>
    <row r="1487" spans="1:20" x14ac:dyDescent="0.25">
      <c r="A1487" s="1">
        <v>40719.542546296296</v>
      </c>
      <c r="B1487">
        <v>24</v>
      </c>
      <c r="C1487">
        <v>0</v>
      </c>
      <c r="D1487">
        <v>92.374580383300795</v>
      </c>
      <c r="E1487">
        <v>98295</v>
      </c>
      <c r="F1487">
        <v>79133</v>
      </c>
      <c r="G1487">
        <v>7486.26176194444</v>
      </c>
      <c r="H1487">
        <v>7258.8088938888905</v>
      </c>
      <c r="I1487">
        <v>12470.376353055601</v>
      </c>
      <c r="J1487">
        <f t="shared" si="48"/>
        <v>24</v>
      </c>
      <c r="K1487">
        <f t="shared" si="49"/>
        <v>19162</v>
      </c>
      <c r="L1487">
        <f>IF(G1488="",0,(Table135672[[#This Row],[ExecutionTimeHours]]-G1488)/Table135672[[#This Row],[Timespan]])</f>
        <v>0.38943731374083873</v>
      </c>
      <c r="M1487" s="2">
        <f>IF(H1488="",0,(Table135672[[#This Row],[ExecutionTimeFinished]]-H1488)/Table135672[[#This Row],[Timespan]])</f>
        <v>0.67423308511993807</v>
      </c>
      <c r="N1487" s="2">
        <f>IF(I1488="",0,(Table135672[[#This Row],[StartToEndTimeFinished]]-I1488)/Table135672[[#This Row],[Timespan]])</f>
        <v>1.0537932844913944</v>
      </c>
      <c r="O1487" s="6">
        <f>IF(A1488="","00:01",Table135672[[#This Row],[DateTime]]-A1488)*24*60</f>
        <v>1.1166666657663882</v>
      </c>
      <c r="P1487" s="6">
        <f>IF(G1548="",0,(Table135672[[#This Row],[ExecutionTimeHours]]-G1548)/Table135672[[#This Row],[TimespanSoft]])</f>
        <v>18.974235372246131</v>
      </c>
      <c r="Q1487" s="7">
        <f>IF(A1548="","01:00",Table135672[[#This Row],[DateTime]]-A1548)*24</f>
        <v>1.0538888888549991</v>
      </c>
      <c r="R1487" s="2">
        <f>Table135672[[#This Row],[HoursDelta]]*60</f>
        <v>23.366238824450324</v>
      </c>
      <c r="S1487" s="2">
        <f>IF(Table135672[[#This Row],[StartToEndDelta]]&gt;0,Table135672[[#This Row],[ExTimeFinishedDelta]]/Table135672[[#This Row],[StartToEndDelta]],0)</f>
        <v>0.63981531771228894</v>
      </c>
      <c r="T1487" s="2">
        <f>Table135672[[#This Row],[HoursDeltaSoft]]</f>
        <v>18.974235372246131</v>
      </c>
    </row>
    <row r="1488" spans="1:20" x14ac:dyDescent="0.25">
      <c r="A1488" s="1">
        <v>40719.541770833333</v>
      </c>
      <c r="B1488">
        <v>24</v>
      </c>
      <c r="C1488">
        <v>0</v>
      </c>
      <c r="D1488">
        <v>98.1246337890625</v>
      </c>
      <c r="E1488">
        <v>98295</v>
      </c>
      <c r="F1488">
        <v>79064</v>
      </c>
      <c r="G1488">
        <v>7485.82689027778</v>
      </c>
      <c r="H1488">
        <v>7258.0560002777802</v>
      </c>
      <c r="I1488">
        <v>12469.199617222201</v>
      </c>
      <c r="J1488">
        <f t="shared" si="48"/>
        <v>24</v>
      </c>
      <c r="K1488">
        <f t="shared" si="49"/>
        <v>19231</v>
      </c>
      <c r="L1488">
        <f>IF(G1489="",0,(Table135672[[#This Row],[ExecutionTimeHours]]-G1489)/Table135672[[#This Row],[Timespan]])</f>
        <v>0.46066347917662231</v>
      </c>
      <c r="M1488" s="2">
        <f>IF(H1489="",0,(Table135672[[#This Row],[ExecutionTimeFinished]]-H1489)/Table135672[[#This Row],[Timespan]])</f>
        <v>0</v>
      </c>
      <c r="N1488" s="2">
        <f>IF(I1489="",0,(Table135672[[#This Row],[StartToEndTimeFinished]]-I1489)/Table135672[[#This Row],[Timespan]])</f>
        <v>0</v>
      </c>
      <c r="O1488" s="6">
        <f>IF(A1489="","00:01",Table135672[[#This Row],[DateTime]]-A1489)*24*60</f>
        <v>1.1333333363290876</v>
      </c>
      <c r="P1488" s="6">
        <f>IF(G1549="",0,(Table135672[[#This Row],[ExecutionTimeHours]]-G1549)/Table135672[[#This Row],[TimespanSoft]])</f>
        <v>18.935571314225022</v>
      </c>
      <c r="Q1488" s="7">
        <f>IF(A1549="","01:00",Table135672[[#This Row],[DateTime]]-A1549)*24</f>
        <v>1.0536111111869104</v>
      </c>
      <c r="R1488" s="2">
        <f>Table135672[[#This Row],[HoursDelta]]*60</f>
        <v>27.639808750597339</v>
      </c>
      <c r="S1488" s="2">
        <f>IF(Table135672[[#This Row],[StartToEndDelta]]&gt;0,Table135672[[#This Row],[ExTimeFinishedDelta]]/Table135672[[#This Row],[StartToEndDelta]],0)</f>
        <v>0</v>
      </c>
      <c r="T1488" s="2">
        <f>Table135672[[#This Row],[HoursDeltaSoft]]</f>
        <v>18.935571314225022</v>
      </c>
    </row>
    <row r="1489" spans="1:20" x14ac:dyDescent="0.25">
      <c r="A1489" s="1">
        <v>40719.540983796294</v>
      </c>
      <c r="B1489">
        <v>24</v>
      </c>
      <c r="C1489">
        <v>1</v>
      </c>
      <c r="D1489">
        <v>93.148211161295606</v>
      </c>
      <c r="E1489">
        <v>98295</v>
      </c>
      <c r="F1489">
        <v>78844</v>
      </c>
      <c r="G1489">
        <v>7485.3048049999998</v>
      </c>
      <c r="H1489">
        <v>7258.0560002777802</v>
      </c>
      <c r="I1489">
        <v>12469.199617222201</v>
      </c>
      <c r="J1489">
        <f t="shared" si="48"/>
        <v>23</v>
      </c>
      <c r="K1489">
        <f t="shared" si="49"/>
        <v>19451</v>
      </c>
      <c r="L1489">
        <f>IF(G1490="",0,(Table135672[[#This Row],[ExecutionTimeHours]]-G1490)/Table135672[[#This Row],[Timespan]])</f>
        <v>0.35692963167045955</v>
      </c>
      <c r="M1489" s="2">
        <f>IF(H1490="",0,(Table135672[[#This Row],[ExecutionTimeFinished]]-H1490)/Table135672[[#This Row],[Timespan]])</f>
        <v>1.1173772550691894</v>
      </c>
      <c r="N1489" s="2">
        <f>IF(I1490="",0,(Table135672[[#This Row],[StartToEndTimeFinished]]-I1490)/Table135672[[#This Row],[Timespan]])</f>
        <v>1.1427343980622737</v>
      </c>
      <c r="O1489" s="6">
        <f>IF(A1490="","00:01",Table135672[[#This Row],[DateTime]]-A1490)*24*60</f>
        <v>1.0499999939929694</v>
      </c>
      <c r="P1489" s="6">
        <f>IF(G1550="",0,(Table135672[[#This Row],[ExecutionTimeHours]]-G1550)/Table135672[[#This Row],[TimespanSoft]])</f>
        <v>18.853854501609149</v>
      </c>
      <c r="Q1489" s="7">
        <f>IF(A1550="","01:00",Table135672[[#This Row],[DateTime]]-A1550)*24</f>
        <v>1.0519444444798864</v>
      </c>
      <c r="R1489" s="2">
        <f>Table135672[[#This Row],[HoursDelta]]*60</f>
        <v>21.415777900227575</v>
      </c>
      <c r="S1489" s="2">
        <f>IF(Table135672[[#This Row],[StartToEndDelta]]&gt;0,Table135672[[#This Row],[ExTimeFinishedDelta]]/Table135672[[#This Row],[StartToEndDelta]],0)</f>
        <v>0.97781011664995621</v>
      </c>
      <c r="T1489" s="2">
        <f>Table135672[[#This Row],[HoursDeltaSoft]]</f>
        <v>18.853854501609149</v>
      </c>
    </row>
    <row r="1490" spans="1:20" x14ac:dyDescent="0.25">
      <c r="A1490" s="1">
        <v>40719.540254629632</v>
      </c>
      <c r="B1490">
        <v>24</v>
      </c>
      <c r="C1490">
        <v>0</v>
      </c>
      <c r="D1490">
        <v>95.195452372233106</v>
      </c>
      <c r="E1490">
        <v>98295</v>
      </c>
      <c r="F1490">
        <v>79078</v>
      </c>
      <c r="G1490">
        <v>7484.9300288888899</v>
      </c>
      <c r="H1490">
        <v>7256.8827541666697</v>
      </c>
      <c r="I1490">
        <v>12467.9997461111</v>
      </c>
      <c r="J1490">
        <f t="shared" si="48"/>
        <v>24</v>
      </c>
      <c r="K1490">
        <f t="shared" si="49"/>
        <v>19217</v>
      </c>
      <c r="L1490">
        <f>IF(G1491="",0,(Table135672[[#This Row],[ExecutionTimeHours]]-G1491)/Table135672[[#This Row],[Timespan]])</f>
        <v>0.39772042988893586</v>
      </c>
      <c r="M1490" s="2">
        <f>IF(H1491="",0,(Table135672[[#This Row],[ExecutionTimeFinished]]-H1491)/Table135672[[#This Row],[Timespan]])</f>
        <v>0</v>
      </c>
      <c r="N1490" s="2">
        <f>IF(I1491="",0,(Table135672[[#This Row],[StartToEndTimeFinished]]-I1491)/Table135672[[#This Row],[Timespan]])</f>
        <v>0</v>
      </c>
      <c r="O1490" s="6">
        <f>IF(A1491="","00:01",Table135672[[#This Row],[DateTime]]-A1491)*24*60</f>
        <v>1.0333333339076489</v>
      </c>
      <c r="P1490" s="6">
        <f>IF(G1551="",0,(Table135672[[#This Row],[ExecutionTimeHours]]-G1551)/Table135672[[#This Row],[TimespanSoft]])</f>
        <v>18.849191667509878</v>
      </c>
      <c r="Q1490" s="7">
        <f>IF(A1551="","01:00",Table135672[[#This Row],[DateTime]]-A1551)*24</f>
        <v>1.0536111111869104</v>
      </c>
      <c r="R1490" s="2">
        <f>Table135672[[#This Row],[HoursDelta]]*60</f>
        <v>23.863225793336152</v>
      </c>
      <c r="S1490" s="2">
        <f>IF(Table135672[[#This Row],[StartToEndDelta]]&gt;0,Table135672[[#This Row],[ExTimeFinishedDelta]]/Table135672[[#This Row],[StartToEndDelta]],0)</f>
        <v>0</v>
      </c>
      <c r="T1490" s="2">
        <f>Table135672[[#This Row],[HoursDeltaSoft]]</f>
        <v>18.849191667509878</v>
      </c>
    </row>
    <row r="1491" spans="1:20" x14ac:dyDescent="0.25">
      <c r="A1491" s="1">
        <v>40719.539537037039</v>
      </c>
      <c r="B1491">
        <v>24</v>
      </c>
      <c r="C1491">
        <v>0</v>
      </c>
      <c r="D1491">
        <v>92.048418680826799</v>
      </c>
      <c r="E1491">
        <v>98295</v>
      </c>
      <c r="F1491">
        <v>78758</v>
      </c>
      <c r="G1491">
        <v>7484.5190511111095</v>
      </c>
      <c r="H1491">
        <v>7256.8827541666697</v>
      </c>
      <c r="I1491">
        <v>12467.9997461111</v>
      </c>
      <c r="J1491">
        <f t="shared" si="48"/>
        <v>24</v>
      </c>
      <c r="K1491">
        <f t="shared" si="49"/>
        <v>19537</v>
      </c>
      <c r="L1491">
        <f>IF(G1492="",0,(Table135672[[#This Row],[ExecutionTimeHours]]-G1492)/Table135672[[#This Row],[Timespan]])</f>
        <v>0.29062486648617836</v>
      </c>
      <c r="M1491" s="2">
        <f>IF(H1492="",0,(Table135672[[#This Row],[ExecutionTimeFinished]]-H1492)/Table135672[[#This Row],[Timespan]])</f>
        <v>0.42919814632495717</v>
      </c>
      <c r="N1491" s="2">
        <f>IF(I1492="",0,(Table135672[[#This Row],[StartToEndTimeFinished]]-I1492)/Table135672[[#This Row],[Timespan]])</f>
        <v>0.5704037012854849</v>
      </c>
      <c r="O1491" s="6">
        <f>IF(A1492="","00:01",Table135672[[#This Row],[DateTime]]-A1492)*24*60</f>
        <v>1.0500000044703484</v>
      </c>
      <c r="P1491" s="6">
        <f>IF(G1552="",0,(Table135672[[#This Row],[ExecutionTimeHours]]-G1552)/Table135672[[#This Row],[TimespanSoft]])</f>
        <v>18.755310390100231</v>
      </c>
      <c r="Q1491" s="7">
        <f>IF(A1552="","01:00",Table135672[[#This Row],[DateTime]]-A1552)*24</f>
        <v>1.0533333333441988</v>
      </c>
      <c r="R1491" s="2">
        <f>Table135672[[#This Row],[HoursDelta]]*60</f>
        <v>17.437491989170702</v>
      </c>
      <c r="S1491" s="2">
        <f>IF(Table135672[[#This Row],[StartToEndDelta]]&gt;0,Table135672[[#This Row],[ExTimeFinishedDelta]]/Table135672[[#This Row],[StartToEndDelta]],0)</f>
        <v>0.75244628560035431</v>
      </c>
      <c r="T1491" s="2">
        <f>Table135672[[#This Row],[HoursDeltaSoft]]</f>
        <v>18.755310390100231</v>
      </c>
    </row>
    <row r="1492" spans="1:20" x14ac:dyDescent="0.25">
      <c r="A1492" s="1">
        <v>40719.538807870369</v>
      </c>
      <c r="B1492">
        <v>24</v>
      </c>
      <c r="C1492">
        <v>0</v>
      </c>
      <c r="D1492">
        <v>88.524907430013002</v>
      </c>
      <c r="E1492">
        <v>98295</v>
      </c>
      <c r="F1492">
        <v>79118</v>
      </c>
      <c r="G1492">
        <v>7484.2138949999999</v>
      </c>
      <c r="H1492">
        <v>7256.4320961111098</v>
      </c>
      <c r="I1492">
        <v>12467.4008222222</v>
      </c>
      <c r="J1492">
        <f t="shared" si="48"/>
        <v>24</v>
      </c>
      <c r="K1492">
        <f t="shared" si="49"/>
        <v>19177</v>
      </c>
      <c r="L1492">
        <f>IF(G1493="",0,(Table135672[[#This Row],[ExecutionTimeHours]]-G1493)/Table135672[[#This Row],[Timespan]])</f>
        <v>0.3811980228429897</v>
      </c>
      <c r="M1492" s="2">
        <f>IF(H1493="",0,(Table135672[[#This Row],[ExecutionTimeFinished]]-H1493)/Table135672[[#This Row],[Timespan]])</f>
        <v>0.43410875734180576</v>
      </c>
      <c r="N1492" s="2">
        <f>IF(I1493="",0,(Table135672[[#This Row],[StartToEndTimeFinished]]-I1493)/Table135672[[#This Row],[Timespan]])</f>
        <v>0.92172401185126351</v>
      </c>
      <c r="O1492" s="6">
        <f>IF(A1493="","00:01",Table135672[[#This Row],[DateTime]]-A1493)*24*60</f>
        <v>0.98333333269692957</v>
      </c>
      <c r="P1492" s="6">
        <f>IF(G1553="",0,(Table135672[[#This Row],[ExecutionTimeHours]]-G1553)/Table135672[[#This Row],[TimespanSoft]])</f>
        <v>18.806364093514922</v>
      </c>
      <c r="Q1492" s="7">
        <f>IF(A1553="","01:00",Table135672[[#This Row],[DateTime]]-A1553)*24</f>
        <v>1.0536111110122874</v>
      </c>
      <c r="R1492" s="2">
        <f>Table135672[[#This Row],[HoursDelta]]*60</f>
        <v>22.871881370579381</v>
      </c>
      <c r="S1492" s="2">
        <f>IF(Table135672[[#This Row],[StartToEndDelta]]&gt;0,Table135672[[#This Row],[ExTimeFinishedDelta]]/Table135672[[#This Row],[StartToEndDelta]],0)</f>
        <v>0.47097477309927877</v>
      </c>
      <c r="T1492" s="2">
        <f>Table135672[[#This Row],[HoursDeltaSoft]]</f>
        <v>18.806364093514922</v>
      </c>
    </row>
    <row r="1493" spans="1:20" x14ac:dyDescent="0.25">
      <c r="A1493" s="1">
        <v>40719.538124999999</v>
      </c>
      <c r="B1493">
        <v>24</v>
      </c>
      <c r="C1493">
        <v>1</v>
      </c>
      <c r="D1493">
        <v>92.753054300944001</v>
      </c>
      <c r="E1493">
        <v>98295</v>
      </c>
      <c r="F1493">
        <v>79076</v>
      </c>
      <c r="G1493">
        <v>7483.8390502777802</v>
      </c>
      <c r="H1493">
        <v>7256.0052224999999</v>
      </c>
      <c r="I1493">
        <v>12466.4944602778</v>
      </c>
      <c r="J1493">
        <f t="shared" si="48"/>
        <v>23</v>
      </c>
      <c r="K1493">
        <f t="shared" si="49"/>
        <v>19219</v>
      </c>
      <c r="L1493">
        <f>IF(G1494="",0,(Table135672[[#This Row],[ExecutionTimeHours]]-G1494)/Table135672[[#This Row],[Timespan]])</f>
        <v>0.34157258045229349</v>
      </c>
      <c r="M1493" s="2">
        <f>IF(H1494="",0,(Table135672[[#This Row],[ExecutionTimeFinished]]-H1494)/Table135672[[#This Row],[Timespan]])</f>
        <v>0.94470994571341138</v>
      </c>
      <c r="N1493" s="2">
        <f>IF(I1494="",0,(Table135672[[#This Row],[StartToEndTimeFinished]]-I1494)/Table135672[[#This Row],[Timespan]])</f>
        <v>1.5112978486758353</v>
      </c>
      <c r="O1493" s="6">
        <f>IF(A1494="","00:01",Table135672[[#This Row],[DateTime]]-A1494)*24*60</f>
        <v>1.0333333339076489</v>
      </c>
      <c r="P1493" s="6">
        <f>IF(G1554="",0,(Table135672[[#This Row],[ExecutionTimeHours]]-G1554)/Table135672[[#This Row],[TimespanSoft]])</f>
        <v>18.778679230969065</v>
      </c>
      <c r="Q1493" s="7">
        <f>IF(A1554="","01:00",Table135672[[#This Row],[DateTime]]-A1554)*24</f>
        <v>1.0538888888549991</v>
      </c>
      <c r="R1493" s="2">
        <f>Table135672[[#This Row],[HoursDelta]]*60</f>
        <v>20.494354827137609</v>
      </c>
      <c r="S1493" s="2">
        <f>IF(Table135672[[#This Row],[StartToEndDelta]]&gt;0,Table135672[[#This Row],[ExTimeFinishedDelta]]/Table135672[[#This Row],[StartToEndDelta]],0)</f>
        <v>0.62509845199683489</v>
      </c>
      <c r="T1493" s="2">
        <f>Table135672[[#This Row],[HoursDeltaSoft]]</f>
        <v>18.778679230969065</v>
      </c>
    </row>
    <row r="1494" spans="1:20" x14ac:dyDescent="0.25">
      <c r="A1494" s="1">
        <v>40719.537407407406</v>
      </c>
      <c r="B1494">
        <v>24</v>
      </c>
      <c r="C1494">
        <v>2</v>
      </c>
      <c r="D1494">
        <v>87.905156453450502</v>
      </c>
      <c r="E1494">
        <v>98295</v>
      </c>
      <c r="F1494">
        <v>79689</v>
      </c>
      <c r="G1494">
        <v>7483.48609194445</v>
      </c>
      <c r="H1494">
        <v>7255.0290222222202</v>
      </c>
      <c r="I1494">
        <v>12464.9327858333</v>
      </c>
      <c r="J1494">
        <f t="shared" si="48"/>
        <v>22</v>
      </c>
      <c r="K1494">
        <f t="shared" si="49"/>
        <v>18606</v>
      </c>
      <c r="L1494">
        <f>IF(G1495="",0,(Table135672[[#This Row],[ExecutionTimeHours]]-G1495)/Table135672[[#This Row],[Timespan]])</f>
        <v>0.35812179428337743</v>
      </c>
      <c r="M1494" s="2">
        <f>IF(H1495="",0,(Table135672[[#This Row],[ExecutionTimeFinished]]-H1495)/Table135672[[#This Row],[Timespan]])</f>
        <v>0.59240179389457126</v>
      </c>
      <c r="N1494" s="2">
        <f>IF(I1495="",0,(Table135672[[#This Row],[StartToEndTimeFinished]]-I1495)/Table135672[[#This Row],[Timespan]])</f>
        <v>1.2440715363501342</v>
      </c>
      <c r="O1494" s="6">
        <f>IF(A1495="","00:01",Table135672[[#This Row],[DateTime]]-A1495)*24*60</f>
        <v>1.0833333351183683</v>
      </c>
      <c r="P1494" s="6">
        <f>IF(G1555="",0,(Table135672[[#This Row],[ExecutionTimeHours]]-G1555)/Table135672[[#This Row],[TimespanSoft]])</f>
        <v>18.864355843761622</v>
      </c>
      <c r="Q1494" s="7">
        <f>IF(A1555="","01:00",Table135672[[#This Row],[DateTime]]-A1555)*24</f>
        <v>1.0530555555014871</v>
      </c>
      <c r="R1494" s="2">
        <f>Table135672[[#This Row],[HoursDelta]]*60</f>
        <v>21.487307657002646</v>
      </c>
      <c r="S1494" s="2">
        <f>IF(Table135672[[#This Row],[StartToEndDelta]]&gt;0,Table135672[[#This Row],[ExTimeFinishedDelta]]/Table135672[[#This Row],[StartToEndDelta]],0)</f>
        <v>0.47617984704686983</v>
      </c>
      <c r="T1494" s="2">
        <f>Table135672[[#This Row],[HoursDeltaSoft]]</f>
        <v>18.864355843761622</v>
      </c>
    </row>
    <row r="1495" spans="1:20" x14ac:dyDescent="0.25">
      <c r="A1495" s="1">
        <v>40719.53665509259</v>
      </c>
      <c r="B1495">
        <v>24</v>
      </c>
      <c r="C1495">
        <v>0</v>
      </c>
      <c r="D1495">
        <v>92.147092183430999</v>
      </c>
      <c r="E1495">
        <v>98295</v>
      </c>
      <c r="F1495">
        <v>79924</v>
      </c>
      <c r="G1495">
        <v>7483.0981266666704</v>
      </c>
      <c r="H1495">
        <v>7254.3872536111103</v>
      </c>
      <c r="I1495">
        <v>12463.5850416667</v>
      </c>
      <c r="J1495">
        <f t="shared" si="48"/>
        <v>24</v>
      </c>
      <c r="K1495">
        <f t="shared" si="49"/>
        <v>18371</v>
      </c>
      <c r="L1495">
        <f>IF(G1496="",0,(Table135672[[#This Row],[ExecutionTimeHours]]-G1496)/Table135672[[#This Row],[Timespan]])</f>
        <v>0.36361803398220993</v>
      </c>
      <c r="M1495" s="2">
        <f>IF(H1496="",0,(Table135672[[#This Row],[ExecutionTimeFinished]]-H1496)/Table135672[[#This Row],[Timespan]])</f>
        <v>0.58011311665296128</v>
      </c>
      <c r="N1495" s="2">
        <f>IF(I1496="",0,(Table135672[[#This Row],[StartToEndTimeFinished]]-I1496)/Table135672[[#This Row],[Timespan]])</f>
        <v>0.86152158753543728</v>
      </c>
      <c r="O1495" s="6">
        <f>IF(A1496="","00:01",Table135672[[#This Row],[DateTime]]-A1496)*24*60</f>
        <v>1.0166666633449495</v>
      </c>
      <c r="P1495" s="6">
        <f>IF(G1556="",0,(Table135672[[#This Row],[ExecutionTimeHours]]-G1556)/Table135672[[#This Row],[TimespanSoft]])</f>
        <v>18.859830388732139</v>
      </c>
      <c r="Q1495" s="7">
        <f>IF(A1556="","01:00",Table135672[[#This Row],[DateTime]]-A1556)*24</f>
        <v>1.0530555555014871</v>
      </c>
      <c r="R1495" s="2">
        <f>Table135672[[#This Row],[HoursDelta]]*60</f>
        <v>21.817082038932597</v>
      </c>
      <c r="S1495" s="2">
        <f>IF(Table135672[[#This Row],[StartToEndDelta]]&gt;0,Table135672[[#This Row],[ExTimeFinishedDelta]]/Table135672[[#This Row],[StartToEndDelta]],0)</f>
        <v>0.67335877016442058</v>
      </c>
      <c r="T1495" s="2">
        <f>Table135672[[#This Row],[HoursDeltaSoft]]</f>
        <v>18.859830388732139</v>
      </c>
    </row>
    <row r="1496" spans="1:20" x14ac:dyDescent="0.25">
      <c r="A1496" s="1">
        <v>40719.535949074074</v>
      </c>
      <c r="B1496">
        <v>24</v>
      </c>
      <c r="C1496">
        <v>0</v>
      </c>
      <c r="D1496">
        <v>88.836924235026004</v>
      </c>
      <c r="E1496">
        <v>98295</v>
      </c>
      <c r="F1496">
        <v>80144</v>
      </c>
      <c r="G1496">
        <v>7482.7284483333297</v>
      </c>
      <c r="H1496">
        <v>7253.7974719444401</v>
      </c>
      <c r="I1496">
        <v>12462.709161388901</v>
      </c>
      <c r="J1496">
        <f t="shared" si="48"/>
        <v>24</v>
      </c>
      <c r="K1496">
        <f t="shared" si="49"/>
        <v>18151</v>
      </c>
      <c r="L1496">
        <f>IF(G1497="",0,(Table135672[[#This Row],[ExecutionTimeHours]]-G1497)/Table135672[[#This Row],[Timespan]])</f>
        <v>0.41636214716395598</v>
      </c>
      <c r="M1496" s="2">
        <f>IF(H1497="",0,(Table135672[[#This Row],[ExecutionTimeFinished]]-H1497)/Table135672[[#This Row],[Timespan]])</f>
        <v>0.125713559400352</v>
      </c>
      <c r="N1496" s="2">
        <f>IF(I1497="",0,(Table135672[[#This Row],[StartToEndTimeFinished]]-I1497)/Table135672[[#This Row],[Timespan]])</f>
        <v>0.44237570652362673</v>
      </c>
      <c r="O1496" s="6">
        <f>IF(A1497="","00:01",Table135672[[#This Row],[DateTime]]-A1497)*24*60</f>
        <v>0.98333333269692957</v>
      </c>
      <c r="P1496" s="6">
        <f>IF(G1557="",0,(Table135672[[#This Row],[ExecutionTimeHours]]-G1557)/Table135672[[#This Row],[TimespanSoft]])</f>
        <v>18.879496967462561</v>
      </c>
      <c r="Q1496" s="7">
        <f>IF(A1557="","01:00",Table135672[[#This Row],[DateTime]]-A1557)*24</f>
        <v>1.0530555555014871</v>
      </c>
      <c r="R1496" s="2">
        <f>Table135672[[#This Row],[HoursDelta]]*60</f>
        <v>24.981728829837358</v>
      </c>
      <c r="S1496" s="2">
        <f>IF(Table135672[[#This Row],[StartToEndDelta]]&gt;0,Table135672[[#This Row],[ExTimeFinishedDelta]]/Table135672[[#This Row],[StartToEndDelta]],0)</f>
        <v>0.28417826193093132</v>
      </c>
      <c r="T1496" s="2">
        <f>Table135672[[#This Row],[HoursDeltaSoft]]</f>
        <v>18.879496967462561</v>
      </c>
    </row>
    <row r="1497" spans="1:20" x14ac:dyDescent="0.25">
      <c r="A1497" s="1">
        <v>40719.535266203704</v>
      </c>
      <c r="B1497">
        <v>24</v>
      </c>
      <c r="C1497">
        <v>0</v>
      </c>
      <c r="D1497">
        <v>94.817487080891894</v>
      </c>
      <c r="E1497">
        <v>98295</v>
      </c>
      <c r="F1497">
        <v>80122</v>
      </c>
      <c r="G1497">
        <v>7482.3190255555501</v>
      </c>
      <c r="H1497">
        <v>7253.6738536111097</v>
      </c>
      <c r="I1497">
        <v>12462.274158611101</v>
      </c>
      <c r="J1497">
        <f t="shared" si="48"/>
        <v>24</v>
      </c>
      <c r="K1497">
        <f t="shared" si="49"/>
        <v>18173</v>
      </c>
      <c r="L1497">
        <f>IF(G1498="",0,(Table135672[[#This Row],[ExecutionTimeHours]]-G1498)/Table135672[[#This Row],[Timespan]])</f>
        <v>0.37577666543549315</v>
      </c>
      <c r="M1497" s="2">
        <f>IF(H1498="",0,(Table135672[[#This Row],[ExecutionTimeFinished]]-H1498)/Table135672[[#This Row],[Timespan]])</f>
        <v>0</v>
      </c>
      <c r="N1497" s="2">
        <f>IF(I1498="",0,(Table135672[[#This Row],[StartToEndTimeFinished]]-I1498)/Table135672[[#This Row],[Timespan]])</f>
        <v>0</v>
      </c>
      <c r="O1497" s="6">
        <f>IF(A1498="","00:01",Table135672[[#This Row],[DateTime]]-A1498)*24*60</f>
        <v>1.000000003259629</v>
      </c>
      <c r="P1497" s="6">
        <f>IF(G1558="",0,(Table135672[[#This Row],[ExecutionTimeHours]]-G1558)/Table135672[[#This Row],[TimespanSoft]])</f>
        <v>18.835423564125762</v>
      </c>
      <c r="Q1497" s="7">
        <f>IF(A1558="","01:00",Table135672[[#This Row],[DateTime]]-A1558)*24</f>
        <v>1.0538888888549991</v>
      </c>
      <c r="R1497" s="2">
        <f>Table135672[[#This Row],[HoursDelta]]*60</f>
        <v>22.546599926129588</v>
      </c>
      <c r="S1497" s="2">
        <f>IF(Table135672[[#This Row],[StartToEndDelta]]&gt;0,Table135672[[#This Row],[ExTimeFinishedDelta]]/Table135672[[#This Row],[StartToEndDelta]],0)</f>
        <v>0</v>
      </c>
      <c r="T1497" s="2">
        <f>Table135672[[#This Row],[HoursDeltaSoft]]</f>
        <v>18.835423564125762</v>
      </c>
    </row>
    <row r="1498" spans="1:20" x14ac:dyDescent="0.25">
      <c r="A1498" s="1">
        <v>40719.534571759257</v>
      </c>
      <c r="B1498">
        <v>24</v>
      </c>
      <c r="C1498">
        <v>0</v>
      </c>
      <c r="D1498">
        <v>98.329332987467495</v>
      </c>
      <c r="E1498">
        <v>98295</v>
      </c>
      <c r="F1498">
        <v>80032</v>
      </c>
      <c r="G1498">
        <v>7481.9432488888897</v>
      </c>
      <c r="H1498">
        <v>7253.6738536111097</v>
      </c>
      <c r="I1498">
        <v>12462.274158611101</v>
      </c>
      <c r="J1498">
        <f t="shared" si="48"/>
        <v>24</v>
      </c>
      <c r="K1498">
        <f t="shared" si="49"/>
        <v>18263</v>
      </c>
      <c r="L1498">
        <f>IF(G1499="",0,(Table135672[[#This Row],[ExecutionTimeHours]]-G1499)/Table135672[[#This Row],[Timespan]])</f>
        <v>0.39751041745175386</v>
      </c>
      <c r="M1498" s="2">
        <f>IF(H1499="",0,(Table135672[[#This Row],[ExecutionTimeFinished]]-H1499)/Table135672[[#This Row],[Timespan]])</f>
        <v>0</v>
      </c>
      <c r="N1498" s="2">
        <f>IF(I1499="",0,(Table135672[[#This Row],[StartToEndTimeFinished]]-I1499)/Table135672[[#This Row],[Timespan]])</f>
        <v>0</v>
      </c>
      <c r="O1498" s="6">
        <f>IF(A1499="","00:01",Table135672[[#This Row],[DateTime]]-A1499)*24*60</f>
        <v>1.0666666645556688</v>
      </c>
      <c r="P1498" s="6">
        <f>IF(G1559="",0,(Table135672[[#This Row],[ExecutionTimeHours]]-G1559)/Table135672[[#This Row],[TimespanSoft]])</f>
        <v>18.871978667616286</v>
      </c>
      <c r="Q1498" s="7">
        <f>IF(A1559="","01:00",Table135672[[#This Row],[DateTime]]-A1559)*24</f>
        <v>1.0547222222085111</v>
      </c>
      <c r="R1498" s="2">
        <f>Table135672[[#This Row],[HoursDelta]]*60</f>
        <v>23.850625047105233</v>
      </c>
      <c r="S1498" s="2">
        <f>IF(Table135672[[#This Row],[StartToEndDelta]]&gt;0,Table135672[[#This Row],[ExTimeFinishedDelta]]/Table135672[[#This Row],[StartToEndDelta]],0)</f>
        <v>0</v>
      </c>
      <c r="T1498" s="2">
        <f>Table135672[[#This Row],[HoursDeltaSoft]]</f>
        <v>18.871978667616286</v>
      </c>
    </row>
    <row r="1499" spans="1:20" x14ac:dyDescent="0.25">
      <c r="A1499" s="1">
        <v>40719.533831018518</v>
      </c>
      <c r="B1499">
        <v>24</v>
      </c>
      <c r="C1499">
        <v>0</v>
      </c>
      <c r="D1499">
        <v>95.582956949869796</v>
      </c>
      <c r="E1499">
        <v>98295</v>
      </c>
      <c r="F1499">
        <v>79252</v>
      </c>
      <c r="G1499">
        <v>7481.5192377777803</v>
      </c>
      <c r="H1499">
        <v>7253.6738536111097</v>
      </c>
      <c r="I1499">
        <v>12462.274158611101</v>
      </c>
      <c r="J1499">
        <f t="shared" si="48"/>
        <v>24</v>
      </c>
      <c r="K1499">
        <f t="shared" si="49"/>
        <v>19043</v>
      </c>
      <c r="L1499">
        <f>IF(G1500="",0,(Table135672[[#This Row],[ExecutionTimeHours]]-G1500)/Table135672[[#This Row],[Timespan]])</f>
        <v>0.4323781434953507</v>
      </c>
      <c r="M1499" s="2">
        <f>IF(H1500="",0,(Table135672[[#This Row],[ExecutionTimeFinished]]-H1500)/Table135672[[#This Row],[Timespan]])</f>
        <v>0</v>
      </c>
      <c r="N1499" s="2">
        <f>IF(I1500="",0,(Table135672[[#This Row],[StartToEndTimeFinished]]-I1500)/Table135672[[#This Row],[Timespan]])</f>
        <v>0</v>
      </c>
      <c r="O1499" s="6">
        <f>IF(A1500="","00:01",Table135672[[#This Row],[DateTime]]-A1500)*24*60</f>
        <v>1.0166666633449495</v>
      </c>
      <c r="P1499" s="6">
        <f>IF(G1560="",0,(Table135672[[#This Row],[ExecutionTimeHours]]-G1560)/Table135672[[#This Row],[TimespanSoft]])</f>
        <v>18.862817368308605</v>
      </c>
      <c r="Q1499" s="7">
        <f>IF(A1560="","01:00",Table135672[[#This Row],[DateTime]]-A1560)*24</f>
        <v>1.0555555555620231</v>
      </c>
      <c r="R1499" s="2">
        <f>Table135672[[#This Row],[HoursDelta]]*60</f>
        <v>25.942688609721042</v>
      </c>
      <c r="S1499" s="2">
        <f>IF(Table135672[[#This Row],[StartToEndDelta]]&gt;0,Table135672[[#This Row],[ExTimeFinishedDelta]]/Table135672[[#This Row],[StartToEndDelta]],0)</f>
        <v>0</v>
      </c>
      <c r="T1499" s="2">
        <f>Table135672[[#This Row],[HoursDeltaSoft]]</f>
        <v>18.862817368308605</v>
      </c>
    </row>
    <row r="1500" spans="1:20" x14ac:dyDescent="0.25">
      <c r="A1500" s="1">
        <v>40719.533125000002</v>
      </c>
      <c r="B1500">
        <v>24</v>
      </c>
      <c r="C1500">
        <v>0</v>
      </c>
      <c r="D1500">
        <v>92.6564534505208</v>
      </c>
      <c r="E1500">
        <v>98295</v>
      </c>
      <c r="F1500">
        <v>79403</v>
      </c>
      <c r="G1500">
        <v>7481.0796533333296</v>
      </c>
      <c r="H1500">
        <v>7253.6738536111097</v>
      </c>
      <c r="I1500">
        <v>12462.274158611101</v>
      </c>
      <c r="J1500">
        <f t="shared" si="48"/>
        <v>24</v>
      </c>
      <c r="K1500">
        <f t="shared" si="49"/>
        <v>18892</v>
      </c>
      <c r="L1500">
        <f>IF(G1501="",0,(Table135672[[#This Row],[ExecutionTimeHours]]-G1501)/Table135672[[#This Row],[Timespan]])</f>
        <v>0.38085179423980092</v>
      </c>
      <c r="M1500" s="2">
        <f>IF(H1501="",0,(Table135672[[#This Row],[ExecutionTimeFinished]]-H1501)/Table135672[[#This Row],[Timespan]])</f>
        <v>0.26081461495787112</v>
      </c>
      <c r="N1500" s="2">
        <f>IF(I1501="",0,(Table135672[[#This Row],[StartToEndTimeFinished]]-I1501)/Table135672[[#This Row],[Timespan]])</f>
        <v>0.36257256346545763</v>
      </c>
      <c r="O1500" s="6">
        <f>IF(A1501="","00:01",Table135672[[#This Row],[DateTime]]-A1501)*24*60</f>
        <v>1.0833333351183683</v>
      </c>
      <c r="P1500" s="6">
        <f>IF(G1561="",0,(Table135672[[#This Row],[ExecutionTimeHours]]-G1561)/Table135672[[#This Row],[TimespanSoft]])</f>
        <v>18.774519210405256</v>
      </c>
      <c r="Q1500" s="7">
        <f>IF(A1561="","01:00",Table135672[[#This Row],[DateTime]]-A1561)*24</f>
        <v>1.0555555555620231</v>
      </c>
      <c r="R1500" s="2">
        <f>Table135672[[#This Row],[HoursDelta]]*60</f>
        <v>22.851107654388056</v>
      </c>
      <c r="S1500" s="2">
        <f>IF(Table135672[[#This Row],[StartToEndDelta]]&gt;0,Table135672[[#This Row],[ExTimeFinishedDelta]]/Table135672[[#This Row],[StartToEndDelta]],0)</f>
        <v>0.7193445981268215</v>
      </c>
      <c r="T1500" s="2">
        <f>Table135672[[#This Row],[HoursDeltaSoft]]</f>
        <v>18.774519210405256</v>
      </c>
    </row>
    <row r="1501" spans="1:20" x14ac:dyDescent="0.25">
      <c r="A1501" s="1">
        <v>40719.532372685186</v>
      </c>
      <c r="B1501">
        <v>24</v>
      </c>
      <c r="C1501">
        <v>0</v>
      </c>
      <c r="D1501">
        <v>89.737943013509096</v>
      </c>
      <c r="E1501">
        <v>98295</v>
      </c>
      <c r="F1501">
        <v>78814</v>
      </c>
      <c r="G1501">
        <v>7480.66706388889</v>
      </c>
      <c r="H1501">
        <v>7253.3913044444398</v>
      </c>
      <c r="I1501">
        <v>12461.881371666699</v>
      </c>
      <c r="J1501">
        <f t="shared" si="48"/>
        <v>24</v>
      </c>
      <c r="K1501">
        <f t="shared" si="49"/>
        <v>19481</v>
      </c>
      <c r="L1501">
        <f>IF(G1502="",0,(Table135672[[#This Row],[ExecutionTimeHours]]-G1502)/Table135672[[#This Row],[Timespan]])</f>
        <v>0.34716051225262762</v>
      </c>
      <c r="M1501" s="2">
        <f>IF(H1502="",0,(Table135672[[#This Row],[ExecutionTimeFinished]]-H1502)/Table135672[[#This Row],[Timespan]])</f>
        <v>0.58982999902780531</v>
      </c>
      <c r="N1501" s="2">
        <f>IF(I1502="",0,(Table135672[[#This Row],[StartToEndTimeFinished]]-I1502)/Table135672[[#This Row],[Timespan]])</f>
        <v>0.68626897326759251</v>
      </c>
      <c r="O1501" s="6">
        <f>IF(A1502="","00:01",Table135672[[#This Row],[DateTime]]-A1502)*24*60</f>
        <v>1.0833333351183683</v>
      </c>
      <c r="P1501" s="6">
        <f>IF(G1562="",0,(Table135672[[#This Row],[ExecutionTimeHours]]-G1562)/Table135672[[#This Row],[TimespanSoft]])</f>
        <v>18.744243222935904</v>
      </c>
      <c r="Q1501" s="7">
        <f>IF(A1562="","01:00",Table135672[[#This Row],[DateTime]]-A1562)*24</f>
        <v>1.0552777777193114</v>
      </c>
      <c r="R1501" s="2">
        <f>Table135672[[#This Row],[HoursDelta]]*60</f>
        <v>20.829630735157657</v>
      </c>
      <c r="S1501" s="2">
        <f>IF(Table135672[[#This Row],[StartToEndDelta]]&gt;0,Table135672[[#This Row],[ExTimeFinishedDelta]]/Table135672[[#This Row],[StartToEndDelta]],0)</f>
        <v>0.85947350383537835</v>
      </c>
      <c r="T1501" s="2">
        <f>Table135672[[#This Row],[HoursDeltaSoft]]</f>
        <v>18.744243222935904</v>
      </c>
    </row>
    <row r="1502" spans="1:20" x14ac:dyDescent="0.25">
      <c r="A1502" s="1">
        <v>40719.53162037037</v>
      </c>
      <c r="B1502">
        <v>24</v>
      </c>
      <c r="C1502">
        <v>0</v>
      </c>
      <c r="D1502">
        <v>91.402165730794295</v>
      </c>
      <c r="E1502">
        <v>98295</v>
      </c>
      <c r="F1502">
        <v>80036</v>
      </c>
      <c r="G1502">
        <v>7480.2909733333299</v>
      </c>
      <c r="H1502">
        <v>7252.7523219444402</v>
      </c>
      <c r="I1502">
        <v>12461.137913611101</v>
      </c>
      <c r="J1502">
        <f t="shared" si="48"/>
        <v>24</v>
      </c>
      <c r="K1502">
        <f t="shared" si="49"/>
        <v>18259</v>
      </c>
      <c r="L1502">
        <f>IF(G1503="",0,(Table135672[[#This Row],[ExecutionTimeHours]]-G1503)/Table135672[[#This Row],[Timespan]])</f>
        <v>0.41188972087710429</v>
      </c>
      <c r="M1502" s="2">
        <f>IF(H1503="",0,(Table135672[[#This Row],[ExecutionTimeFinished]]-H1503)/Table135672[[#This Row],[Timespan]])</f>
        <v>0.72222360875598546</v>
      </c>
      <c r="N1502" s="2">
        <f>IF(I1503="",0,(Table135672[[#This Row],[StartToEndTimeFinished]]-I1503)/Table135672[[#This Row],[Timespan]])</f>
        <v>0.73984777538897617</v>
      </c>
      <c r="O1502" s="6">
        <f>IF(A1503="","00:01",Table135672[[#This Row],[DateTime]]-A1503)*24*60</f>
        <v>1.000000003259629</v>
      </c>
      <c r="P1502" s="6">
        <f>IF(G1563="",0,(Table135672[[#This Row],[ExecutionTimeHours]]-G1563)/Table135672[[#This Row],[TimespanSoft]])</f>
        <v>18.75396124615245</v>
      </c>
      <c r="Q1502" s="7">
        <f>IF(A1563="","01:00",Table135672[[#This Row],[DateTime]]-A1563)*24</f>
        <v>1.0536111110122874</v>
      </c>
      <c r="R1502" s="2">
        <f>Table135672[[#This Row],[HoursDelta]]*60</f>
        <v>24.713383252626258</v>
      </c>
      <c r="S1502" s="2">
        <f>IF(Table135672[[#This Row],[StartToEndDelta]]&gt;0,Table135672[[#This Row],[ExTimeFinishedDelta]]/Table135672[[#This Row],[StartToEndDelta]],0)</f>
        <v>0.97617865834127193</v>
      </c>
      <c r="T1502" s="2">
        <f>Table135672[[#This Row],[HoursDeltaSoft]]</f>
        <v>18.75396124615245</v>
      </c>
    </row>
    <row r="1503" spans="1:20" x14ac:dyDescent="0.25">
      <c r="A1503" s="1">
        <v>40719.530925925923</v>
      </c>
      <c r="B1503">
        <v>24</v>
      </c>
      <c r="C1503">
        <v>0</v>
      </c>
      <c r="D1503">
        <v>93.474924723307296</v>
      </c>
      <c r="E1503">
        <v>98295</v>
      </c>
      <c r="F1503">
        <v>79765</v>
      </c>
      <c r="G1503">
        <v>7479.8790836111102</v>
      </c>
      <c r="H1503">
        <v>7252.03009833333</v>
      </c>
      <c r="I1503">
        <v>12460.3980658333</v>
      </c>
      <c r="J1503">
        <f t="shared" si="48"/>
        <v>24</v>
      </c>
      <c r="K1503">
        <f t="shared" si="49"/>
        <v>18530</v>
      </c>
      <c r="L1503">
        <f>IF(G1504="",0,(Table135672[[#This Row],[ExecutionTimeHours]]-G1504)/Table135672[[#This Row],[Timespan]])</f>
        <v>0.35604672247204844</v>
      </c>
      <c r="M1503" s="2">
        <f>IF(H1504="",0,(Table135672[[#This Row],[ExecutionTimeFinished]]-H1504)/Table135672[[#This Row],[Timespan]])</f>
        <v>0.80439071300865961</v>
      </c>
      <c r="N1503" s="2">
        <f>IF(I1504="",0,(Table135672[[#This Row],[StartToEndTimeFinished]]-I1504)/Table135672[[#This Row],[Timespan]])</f>
        <v>0.98647432010860636</v>
      </c>
      <c r="O1503" s="6">
        <f>IF(A1504="","00:01",Table135672[[#This Row],[DateTime]]-A1504)*24*60</f>
        <v>1.0166666633449495</v>
      </c>
      <c r="P1503" s="6">
        <f>IF(G1564="",0,(Table135672[[#This Row],[ExecutionTimeHours]]-G1564)/Table135672[[#This Row],[TimespanSoft]])</f>
        <v>18.762393941951309</v>
      </c>
      <c r="Q1503" s="7">
        <f>IF(A1564="","01:00",Table135672[[#This Row],[DateTime]]-A1564)*24</f>
        <v>1.0541666665230878</v>
      </c>
      <c r="R1503" s="2">
        <f>Table135672[[#This Row],[HoursDelta]]*60</f>
        <v>21.362803348322906</v>
      </c>
      <c r="S1503" s="2">
        <f>IF(Table135672[[#This Row],[StartToEndDelta]]&gt;0,Table135672[[#This Row],[ExTimeFinishedDelta]]/Table135672[[#This Row],[StartToEndDelta]],0)</f>
        <v>0.81541982047753647</v>
      </c>
      <c r="T1503" s="2">
        <f>Table135672[[#This Row],[HoursDeltaSoft]]</f>
        <v>18.762393941951309</v>
      </c>
    </row>
    <row r="1504" spans="1:20" x14ac:dyDescent="0.25">
      <c r="A1504" s="1">
        <v>40719.530219907407</v>
      </c>
      <c r="B1504">
        <v>24</v>
      </c>
      <c r="C1504">
        <v>0</v>
      </c>
      <c r="D1504">
        <v>91.867497762044295</v>
      </c>
      <c r="E1504">
        <v>98295</v>
      </c>
      <c r="F1504">
        <v>80207</v>
      </c>
      <c r="G1504">
        <v>7479.5171027777797</v>
      </c>
      <c r="H1504">
        <v>7251.2123011111098</v>
      </c>
      <c r="I1504">
        <v>12459.3951502778</v>
      </c>
      <c r="J1504">
        <f t="shared" si="48"/>
        <v>24</v>
      </c>
      <c r="K1504">
        <f t="shared" si="49"/>
        <v>18088</v>
      </c>
      <c r="L1504">
        <f>IF(G1505="",0,(Table135672[[#This Row],[ExecutionTimeHours]]-G1505)/Table135672[[#This Row],[Timespan]])</f>
        <v>0.41265989665346109</v>
      </c>
      <c r="M1504" s="2">
        <f>IF(H1505="",0,(Table135672[[#This Row],[ExecutionTimeFinished]]-H1505)/Table135672[[#This Row],[Timespan]])</f>
        <v>0.64168125126944775</v>
      </c>
      <c r="N1504" s="2">
        <f>IF(I1505="",0,(Table135672[[#This Row],[StartToEndTimeFinished]]-I1505)/Table135672[[#This Row],[Timespan]])</f>
        <v>0.66279323053014472</v>
      </c>
      <c r="O1504" s="6">
        <f>IF(A1505="","00:01",Table135672[[#This Row],[DateTime]]-A1505)*24*60</f>
        <v>1.0666666645556688</v>
      </c>
      <c r="P1504" s="6">
        <f>IF(G1565="",0,(Table135672[[#This Row],[ExecutionTimeHours]]-G1565)/Table135672[[#This Row],[TimespanSoft]])</f>
        <v>18.780377835424414</v>
      </c>
      <c r="Q1504" s="7">
        <f>IF(A1565="","01:00",Table135672[[#This Row],[DateTime]]-A1565)*24</f>
        <v>1.0527777778333984</v>
      </c>
      <c r="R1504" s="2">
        <f>Table135672[[#This Row],[HoursDelta]]*60</f>
        <v>24.759593799207664</v>
      </c>
      <c r="S1504" s="2">
        <f>IF(Table135672[[#This Row],[StartToEndDelta]]&gt;0,Table135672[[#This Row],[ExTimeFinishedDelta]]/Table135672[[#This Row],[StartToEndDelta]],0)</f>
        <v>0.968146960034866</v>
      </c>
      <c r="T1504" s="2">
        <f>Table135672[[#This Row],[HoursDeltaSoft]]</f>
        <v>18.780377835424414</v>
      </c>
    </row>
    <row r="1505" spans="1:20" x14ac:dyDescent="0.25">
      <c r="A1505" s="1">
        <v>40719.529479166667</v>
      </c>
      <c r="B1505">
        <v>24</v>
      </c>
      <c r="C1505">
        <v>0</v>
      </c>
      <c r="D1505">
        <v>97.123919169108106</v>
      </c>
      <c r="E1505">
        <v>98295</v>
      </c>
      <c r="F1505">
        <v>80335</v>
      </c>
      <c r="G1505">
        <v>7479.0769322222204</v>
      </c>
      <c r="H1505">
        <v>7250.5278411111103</v>
      </c>
      <c r="I1505">
        <v>12458.6881708333</v>
      </c>
      <c r="J1505">
        <f t="shared" si="48"/>
        <v>24</v>
      </c>
      <c r="K1505">
        <f t="shared" si="49"/>
        <v>17960</v>
      </c>
      <c r="L1505">
        <f>IF(G1506="",0,(Table135672[[#This Row],[ExecutionTimeHours]]-G1506)/Table135672[[#This Row],[Timespan]])</f>
        <v>0.39960666600693029</v>
      </c>
      <c r="M1505" s="2">
        <f>IF(H1506="",0,(Table135672[[#This Row],[ExecutionTimeFinished]]-H1506)/Table135672[[#This Row],[Timespan]])</f>
        <v>0</v>
      </c>
      <c r="N1505" s="2">
        <f>IF(I1506="",0,(Table135672[[#This Row],[StartToEndTimeFinished]]-I1506)/Table135672[[#This Row],[Timespan]])</f>
        <v>0</v>
      </c>
      <c r="O1505" s="6">
        <f>IF(A1506="","00:01",Table135672[[#This Row],[DateTime]]-A1506)*24*60</f>
        <v>1.0833333351183683</v>
      </c>
      <c r="P1505" s="6">
        <f>IF(G1566="",0,(Table135672[[#This Row],[ExecutionTimeHours]]-G1566)/Table135672[[#This Row],[TimespanSoft]])</f>
        <v>18.765210927456611</v>
      </c>
      <c r="Q1505" s="7">
        <f>IF(A1566="","01:00",Table135672[[#This Row],[DateTime]]-A1566)*24</f>
        <v>1.0522222223225981</v>
      </c>
      <c r="R1505" s="2">
        <f>Table135672[[#This Row],[HoursDelta]]*60</f>
        <v>23.976399960415819</v>
      </c>
      <c r="S1505" s="2">
        <f>IF(Table135672[[#This Row],[StartToEndDelta]]&gt;0,Table135672[[#This Row],[ExTimeFinishedDelta]]/Table135672[[#This Row],[StartToEndDelta]],0)</f>
        <v>0</v>
      </c>
      <c r="T1505" s="2">
        <f>Table135672[[#This Row],[HoursDeltaSoft]]</f>
        <v>18.765210927456611</v>
      </c>
    </row>
    <row r="1506" spans="1:20" x14ac:dyDescent="0.25">
      <c r="A1506" s="1">
        <v>40719.528726851851</v>
      </c>
      <c r="B1506">
        <v>24</v>
      </c>
      <c r="C1506">
        <v>0</v>
      </c>
      <c r="D1506">
        <v>96.177622477213504</v>
      </c>
      <c r="E1506">
        <v>98295</v>
      </c>
      <c r="F1506">
        <v>79939</v>
      </c>
      <c r="G1506">
        <v>7478.6440249999996</v>
      </c>
      <c r="H1506">
        <v>7250.5278411111103</v>
      </c>
      <c r="I1506">
        <v>12458.6881708333</v>
      </c>
      <c r="J1506">
        <f t="shared" si="48"/>
        <v>24</v>
      </c>
      <c r="K1506">
        <f t="shared" si="49"/>
        <v>18356</v>
      </c>
      <c r="L1506">
        <f>IF(G1507="",0,(Table135672[[#This Row],[ExecutionTimeHours]]-G1507)/Table135672[[#This Row],[Timespan]])</f>
        <v>0.46639948009119303</v>
      </c>
      <c r="M1506" s="2">
        <f>IF(H1507="",0,(Table135672[[#This Row],[ExecutionTimeFinished]]-H1507)/Table135672[[#This Row],[Timespan]])</f>
        <v>0</v>
      </c>
      <c r="N1506" s="2">
        <f>IF(I1507="",0,(Table135672[[#This Row],[StartToEndTimeFinished]]-I1507)/Table135672[[#This Row],[Timespan]])</f>
        <v>0</v>
      </c>
      <c r="O1506" s="6">
        <f>IF(A1507="","00:01",Table135672[[#This Row],[DateTime]]-A1507)*24*60</f>
        <v>1.0666666645556688</v>
      </c>
      <c r="P1506" s="6">
        <f>IF(G1567="",0,(Table135672[[#This Row],[ExecutionTimeHours]]-G1567)/Table135672[[#This Row],[TimespanSoft]])</f>
        <v>18.739233957650526</v>
      </c>
      <c r="Q1506" s="7">
        <f>IF(A1567="","01:00",Table135672[[#This Row],[DateTime]]-A1567)*24</f>
        <v>1.0519444444798864</v>
      </c>
      <c r="R1506" s="2">
        <f>Table135672[[#This Row],[HoursDelta]]*60</f>
        <v>27.983968805471584</v>
      </c>
      <c r="S1506" s="2">
        <f>IF(Table135672[[#This Row],[StartToEndDelta]]&gt;0,Table135672[[#This Row],[ExTimeFinishedDelta]]/Table135672[[#This Row],[StartToEndDelta]],0)</f>
        <v>0</v>
      </c>
      <c r="T1506" s="2">
        <f>Table135672[[#This Row],[HoursDeltaSoft]]</f>
        <v>18.739233957650526</v>
      </c>
    </row>
    <row r="1507" spans="1:20" x14ac:dyDescent="0.25">
      <c r="A1507" s="1">
        <v>40719.527986111112</v>
      </c>
      <c r="B1507">
        <v>24</v>
      </c>
      <c r="C1507">
        <v>0</v>
      </c>
      <c r="D1507">
        <v>94.421635945638002</v>
      </c>
      <c r="E1507">
        <v>98295</v>
      </c>
      <c r="F1507">
        <v>80516</v>
      </c>
      <c r="G1507">
        <v>7478.1465322222202</v>
      </c>
      <c r="H1507">
        <v>7250.5278411111103</v>
      </c>
      <c r="I1507">
        <v>12458.6881708333</v>
      </c>
      <c r="J1507">
        <f t="shared" si="48"/>
        <v>24</v>
      </c>
      <c r="K1507">
        <f t="shared" si="49"/>
        <v>17779</v>
      </c>
      <c r="L1507">
        <f>IF(G1508="",0,(Table135672[[#This Row],[ExecutionTimeHours]]-G1508)/Table135672[[#This Row],[Timespan]])</f>
        <v>0.31570807354351543</v>
      </c>
      <c r="M1507" s="2">
        <f>IF(H1508="",0,(Table135672[[#This Row],[ExecutionTimeFinished]]-H1508)/Table135672[[#This Row],[Timespan]])</f>
        <v>0</v>
      </c>
      <c r="N1507" s="2">
        <f>IF(I1508="",0,(Table135672[[#This Row],[StartToEndTimeFinished]]-I1508)/Table135672[[#This Row],[Timespan]])</f>
        <v>0</v>
      </c>
      <c r="O1507" s="6">
        <f>IF(A1508="","00:01",Table135672[[#This Row],[DateTime]]-A1508)*24*60</f>
        <v>1.0666666645556688</v>
      </c>
      <c r="P1507" s="6">
        <f>IF(G1568="",0,(Table135672[[#This Row],[ExecutionTimeHours]]-G1568)/Table135672[[#This Row],[TimespanSoft]])</f>
        <v>18.621712097723272</v>
      </c>
      <c r="Q1507" s="7">
        <f>IF(A1568="","01:00",Table135672[[#This Row],[DateTime]]-A1568)*24</f>
        <v>1.0516666666371748</v>
      </c>
      <c r="R1507" s="2">
        <f>Table135672[[#This Row],[HoursDelta]]*60</f>
        <v>18.942484412610927</v>
      </c>
      <c r="S1507" s="2">
        <f>IF(Table135672[[#This Row],[StartToEndDelta]]&gt;0,Table135672[[#This Row],[ExTimeFinishedDelta]]/Table135672[[#This Row],[StartToEndDelta]],0)</f>
        <v>0</v>
      </c>
      <c r="T1507" s="2">
        <f>Table135672[[#This Row],[HoursDeltaSoft]]</f>
        <v>18.621712097723272</v>
      </c>
    </row>
    <row r="1508" spans="1:20" x14ac:dyDescent="0.25">
      <c r="A1508" s="1">
        <v>40719.527245370373</v>
      </c>
      <c r="B1508">
        <v>24</v>
      </c>
      <c r="C1508">
        <v>0</v>
      </c>
      <c r="D1508">
        <v>91.853614807128906</v>
      </c>
      <c r="E1508">
        <v>98295</v>
      </c>
      <c r="F1508">
        <v>80364</v>
      </c>
      <c r="G1508">
        <v>7477.8097769444403</v>
      </c>
      <c r="H1508">
        <v>7250.5278411111103</v>
      </c>
      <c r="I1508">
        <v>12458.6881708333</v>
      </c>
      <c r="J1508">
        <f t="shared" si="48"/>
        <v>24</v>
      </c>
      <c r="K1508">
        <f t="shared" si="49"/>
        <v>17931</v>
      </c>
      <c r="L1508">
        <f>IF(G1509="",0,(Table135672[[#This Row],[ExecutionTimeHours]]-G1509)/Table135672[[#This Row],[Timespan]])</f>
        <v>0.33638102508019874</v>
      </c>
      <c r="M1508" s="2">
        <f>IF(H1509="",0,(Table135672[[#This Row],[ExecutionTimeFinished]]-H1509)/Table135672[[#This Row],[Timespan]])</f>
        <v>0.64447076817231075</v>
      </c>
      <c r="N1508" s="2">
        <f>IF(I1509="",0,(Table135672[[#This Row],[StartToEndTimeFinished]]-I1509)/Table135672[[#This Row],[Timespan]])</f>
        <v>0.701341537244494</v>
      </c>
      <c r="O1508" s="6">
        <f>IF(A1509="","00:01",Table135672[[#This Row],[DateTime]]-A1509)*24*60</f>
        <v>1.0833333351183683</v>
      </c>
      <c r="P1508" s="6">
        <f>IF(G1569="",0,(Table135672[[#This Row],[ExecutionTimeHours]]-G1569)/Table135672[[#This Row],[TimespanSoft]])</f>
        <v>18.691451373933681</v>
      </c>
      <c r="Q1508" s="7">
        <f>IF(A1569="","01:00",Table135672[[#This Row],[DateTime]]-A1569)*24</f>
        <v>1.0511111111263745</v>
      </c>
      <c r="R1508" s="2">
        <f>Table135672[[#This Row],[HoursDelta]]*60</f>
        <v>20.182861504811925</v>
      </c>
      <c r="S1508" s="2">
        <f>IF(Table135672[[#This Row],[StartToEndDelta]]&gt;0,Table135672[[#This Row],[ExTimeFinishedDelta]]/Table135672[[#This Row],[StartToEndDelta]],0)</f>
        <v>0.91891144891314547</v>
      </c>
      <c r="T1508" s="2">
        <f>Table135672[[#This Row],[HoursDeltaSoft]]</f>
        <v>18.691451373933681</v>
      </c>
    </row>
    <row r="1509" spans="1:20" x14ac:dyDescent="0.25">
      <c r="A1509" s="1">
        <v>40719.526493055557</v>
      </c>
      <c r="B1509">
        <v>24</v>
      </c>
      <c r="C1509">
        <v>1</v>
      </c>
      <c r="D1509">
        <v>96.414210001627595</v>
      </c>
      <c r="E1509">
        <v>98295</v>
      </c>
      <c r="F1509">
        <v>80925</v>
      </c>
      <c r="G1509">
        <v>7477.4453641666696</v>
      </c>
      <c r="H1509">
        <v>7249.8296644444399</v>
      </c>
      <c r="I1509">
        <v>12457.9283841667</v>
      </c>
      <c r="J1509">
        <f t="shared" si="48"/>
        <v>23</v>
      </c>
      <c r="K1509">
        <f t="shared" si="49"/>
        <v>17370</v>
      </c>
      <c r="L1509">
        <f>IF(G1510="",0,(Table135672[[#This Row],[ExecutionTimeHours]]-G1510)/Table135672[[#This Row],[Timespan]])</f>
        <v>0.38325273349482769</v>
      </c>
      <c r="M1509" s="2">
        <f>IF(H1510="",0,(Table135672[[#This Row],[ExecutionTimeFinished]]-H1510)/Table135672[[#This Row],[Timespan]])</f>
        <v>0.10944945390835745</v>
      </c>
      <c r="N1509" s="2">
        <f>IF(I1510="",0,(Table135672[[#This Row],[StartToEndTimeFinished]]-I1510)/Table135672[[#This Row],[Timespan]])</f>
        <v>0.16003278740887081</v>
      </c>
      <c r="O1509" s="6">
        <f>IF(A1510="","00:01",Table135672[[#This Row],[DateTime]]-A1510)*24*60</f>
        <v>1.0166666633449495</v>
      </c>
      <c r="P1509" s="6">
        <f>IF(G1570="",0,(Table135672[[#This Row],[ExecutionTimeHours]]-G1570)/Table135672[[#This Row],[TimespanSoft]])</f>
        <v>18.733464812949375</v>
      </c>
      <c r="Q1509" s="7">
        <f>IF(A1570="","01:00",Table135672[[#This Row],[DateTime]]-A1570)*24</f>
        <v>1.0500000001047738</v>
      </c>
      <c r="R1509" s="2">
        <f>Table135672[[#This Row],[HoursDelta]]*60</f>
        <v>22.99516400968966</v>
      </c>
      <c r="S1509" s="2">
        <f>IF(Table135672[[#This Row],[StartToEndDelta]]&gt;0,Table135672[[#This Row],[ExTimeFinishedDelta]]/Table135672[[#This Row],[StartToEndDelta]],0)</f>
        <v>0.68391893736577214</v>
      </c>
      <c r="T1509" s="2">
        <f>Table135672[[#This Row],[HoursDeltaSoft]]</f>
        <v>18.733464812949375</v>
      </c>
    </row>
    <row r="1510" spans="1:20" x14ac:dyDescent="0.25">
      <c r="A1510" s="1">
        <v>40719.525787037041</v>
      </c>
      <c r="B1510">
        <v>24</v>
      </c>
      <c r="C1510">
        <v>0</v>
      </c>
      <c r="D1510">
        <v>98.397979736328097</v>
      </c>
      <c r="E1510">
        <v>98295</v>
      </c>
      <c r="F1510">
        <v>80577</v>
      </c>
      <c r="G1510">
        <v>7477.0557238888896</v>
      </c>
      <c r="H1510">
        <v>7249.71839083333</v>
      </c>
      <c r="I1510">
        <v>12457.765684166699</v>
      </c>
      <c r="J1510">
        <f t="shared" si="48"/>
        <v>24</v>
      </c>
      <c r="K1510">
        <f t="shared" si="49"/>
        <v>17718</v>
      </c>
      <c r="L1510">
        <f>IF(G1511="",0,(Table135672[[#This Row],[ExecutionTimeHours]]-G1511)/Table135672[[#This Row],[Timespan]])</f>
        <v>0.35227116251875468</v>
      </c>
      <c r="M1510" s="2">
        <f>IF(H1511="",0,(Table135672[[#This Row],[ExecutionTimeFinished]]-H1511)/Table135672[[#This Row],[Timespan]])</f>
        <v>0.22090899376415898</v>
      </c>
      <c r="N1510" s="2">
        <f>IF(I1511="",0,(Table135672[[#This Row],[StartToEndTimeFinished]]-I1511)/Table135672[[#This Row],[Timespan]])</f>
        <v>0.23627407308912654</v>
      </c>
      <c r="O1510" s="6">
        <f>IF(A1511="","00:01",Table135672[[#This Row],[DateTime]]-A1511)*24*60</f>
        <v>1.0500000044703484</v>
      </c>
      <c r="P1510" s="6">
        <f>IF(G1571="",0,(Table135672[[#This Row],[ExecutionTimeHours]]-G1571)/Table135672[[#This Row],[TimespanSoft]])</f>
        <v>18.74624311982399</v>
      </c>
      <c r="Q1510" s="7">
        <f>IF(A1571="","01:00",Table135672[[#This Row],[DateTime]]-A1571)*24</f>
        <v>1.0500000001047738</v>
      </c>
      <c r="R1510" s="2">
        <f>Table135672[[#This Row],[HoursDelta]]*60</f>
        <v>21.13626975112528</v>
      </c>
      <c r="S1510" s="2">
        <f>IF(Table135672[[#This Row],[StartToEndDelta]]&gt;0,Table135672[[#This Row],[ExTimeFinishedDelta]]/Table135672[[#This Row],[StartToEndDelta]],0)</f>
        <v>0.93496925361263994</v>
      </c>
      <c r="T1510" s="2">
        <f>Table135672[[#This Row],[HoursDeltaSoft]]</f>
        <v>18.74624311982399</v>
      </c>
    </row>
    <row r="1511" spans="1:20" x14ac:dyDescent="0.25">
      <c r="A1511" s="1">
        <v>40719.525057870371</v>
      </c>
      <c r="B1511">
        <v>24</v>
      </c>
      <c r="C1511">
        <v>2</v>
      </c>
      <c r="D1511">
        <v>89.782925923665402</v>
      </c>
      <c r="E1511">
        <v>98295</v>
      </c>
      <c r="F1511">
        <v>81039</v>
      </c>
      <c r="G1511">
        <v>7476.6858391666701</v>
      </c>
      <c r="H1511">
        <v>7249.4864363888901</v>
      </c>
      <c r="I1511">
        <v>12457.5175963889</v>
      </c>
      <c r="J1511">
        <f t="shared" si="48"/>
        <v>22</v>
      </c>
      <c r="K1511">
        <f t="shared" si="49"/>
        <v>17256</v>
      </c>
      <c r="L1511">
        <f>IF(G1512="",0,(Table135672[[#This Row],[ExecutionTimeHours]]-G1512)/Table135672[[#This Row],[Timespan]])</f>
        <v>0.37349354818600095</v>
      </c>
      <c r="M1511" s="2">
        <f>IF(H1512="",0,(Table135672[[#This Row],[ExecutionTimeFinished]]-H1512)/Table135672[[#This Row],[Timespan]])</f>
        <v>0.5510303760418972</v>
      </c>
      <c r="N1511" s="2">
        <f>IF(I1512="",0,(Table135672[[#This Row],[StartToEndTimeFinished]]-I1512)/Table135672[[#This Row],[Timespan]])</f>
        <v>0.77933844043770606</v>
      </c>
      <c r="O1511" s="6">
        <f>IF(A1512="","00:01",Table135672[[#This Row],[DateTime]]-A1512)*24*60</f>
        <v>1.0333333339076489</v>
      </c>
      <c r="P1511" s="6">
        <f>IF(G1572="",0,(Table135672[[#This Row],[ExecutionTimeHours]]-G1572)/Table135672[[#This Row],[TimespanSoft]])</f>
        <v>18.69961997859334</v>
      </c>
      <c r="Q1511" s="7">
        <f>IF(A1572="","01:00",Table135672[[#This Row],[DateTime]]-A1572)*24</f>
        <v>1.0511111111263745</v>
      </c>
      <c r="R1511" s="2">
        <f>Table135672[[#This Row],[HoursDelta]]*60</f>
        <v>22.409612891160055</v>
      </c>
      <c r="S1511" s="2">
        <f>IF(Table135672[[#This Row],[StartToEndDelta]]&gt;0,Table135672[[#This Row],[ExTimeFinishedDelta]]/Table135672[[#This Row],[StartToEndDelta]],0)</f>
        <v>0.70704888588893111</v>
      </c>
      <c r="T1511" s="2">
        <f>Table135672[[#This Row],[HoursDeltaSoft]]</f>
        <v>18.69961997859334</v>
      </c>
    </row>
    <row r="1512" spans="1:20" x14ac:dyDescent="0.25">
      <c r="A1512" s="1">
        <v>40719.524340277778</v>
      </c>
      <c r="B1512">
        <v>24</v>
      </c>
      <c r="C1512">
        <v>0</v>
      </c>
      <c r="D1512">
        <v>96.739334106445298</v>
      </c>
      <c r="E1512">
        <v>98295</v>
      </c>
      <c r="F1512">
        <v>81264</v>
      </c>
      <c r="G1512">
        <v>7476.2998958333301</v>
      </c>
      <c r="H1512">
        <v>7248.9170383333303</v>
      </c>
      <c r="I1512">
        <v>12456.71228</v>
      </c>
      <c r="J1512">
        <f t="shared" si="48"/>
        <v>24</v>
      </c>
      <c r="K1512">
        <f t="shared" si="49"/>
        <v>17031</v>
      </c>
      <c r="L1512">
        <f>IF(G1513="",0,(Table135672[[#This Row],[ExecutionTimeHours]]-G1513)/Table135672[[#This Row],[Timespan]])</f>
        <v>0.40584032235152634</v>
      </c>
      <c r="M1512" s="2">
        <f>IF(H1513="",0,(Table135672[[#This Row],[ExecutionTimeFinished]]-H1513)/Table135672[[#This Row],[Timespan]])</f>
        <v>0</v>
      </c>
      <c r="N1512" s="2">
        <f>IF(I1513="",0,(Table135672[[#This Row],[StartToEndTimeFinished]]-I1513)/Table135672[[#This Row],[Timespan]])</f>
        <v>0</v>
      </c>
      <c r="O1512" s="6">
        <f>IF(A1513="","00:01",Table135672[[#This Row],[DateTime]]-A1513)*24*60</f>
        <v>1.0333333339076489</v>
      </c>
      <c r="P1512" s="6">
        <f>IF(G1573="",0,(Table135672[[#This Row],[ExecutionTimeHours]]-G1573)/Table135672[[#This Row],[TimespanSoft]])</f>
        <v>18.723704886279272</v>
      </c>
      <c r="Q1512" s="7">
        <f>IF(A1573="","01:00",Table135672[[#This Row],[DateTime]]-A1573)*24</f>
        <v>1.0513888889690861</v>
      </c>
      <c r="R1512" s="2">
        <f>Table135672[[#This Row],[HoursDelta]]*60</f>
        <v>24.35041934109158</v>
      </c>
      <c r="S1512" s="2">
        <f>IF(Table135672[[#This Row],[StartToEndDelta]]&gt;0,Table135672[[#This Row],[ExTimeFinishedDelta]]/Table135672[[#This Row],[StartToEndDelta]],0)</f>
        <v>0</v>
      </c>
      <c r="T1512" s="2">
        <f>Table135672[[#This Row],[HoursDeltaSoft]]</f>
        <v>18.723704886279272</v>
      </c>
    </row>
    <row r="1513" spans="1:20" x14ac:dyDescent="0.25">
      <c r="A1513" s="1">
        <v>40719.523622685185</v>
      </c>
      <c r="B1513">
        <v>24</v>
      </c>
      <c r="C1513">
        <v>0</v>
      </c>
      <c r="D1513">
        <v>97.462366739908902</v>
      </c>
      <c r="E1513">
        <v>98295</v>
      </c>
      <c r="F1513">
        <v>81646</v>
      </c>
      <c r="G1513">
        <v>7475.8805275000004</v>
      </c>
      <c r="H1513">
        <v>7248.9170383333303</v>
      </c>
      <c r="I1513">
        <v>12456.71228</v>
      </c>
      <c r="J1513">
        <f t="shared" si="48"/>
        <v>24</v>
      </c>
      <c r="K1513">
        <f t="shared" si="49"/>
        <v>16649</v>
      </c>
      <c r="L1513">
        <f>IF(G1514="",0,(Table135672[[#This Row],[ExecutionTimeHours]]-G1514)/Table135672[[#This Row],[Timespan]])</f>
        <v>0.39546931048849404</v>
      </c>
      <c r="M1513" s="2">
        <f>IF(H1514="",0,(Table135672[[#This Row],[ExecutionTimeFinished]]-H1514)/Table135672[[#This Row],[Timespan]])</f>
        <v>0</v>
      </c>
      <c r="N1513" s="2">
        <f>IF(I1514="",0,(Table135672[[#This Row],[StartToEndTimeFinished]]-I1514)/Table135672[[#This Row],[Timespan]])</f>
        <v>0</v>
      </c>
      <c r="O1513" s="6">
        <f>IF(A1514="","00:01",Table135672[[#This Row],[DateTime]]-A1514)*24*60</f>
        <v>1.0500000044703484</v>
      </c>
      <c r="P1513" s="6">
        <f>IF(G1574="",0,(Table135672[[#This Row],[ExecutionTimeHours]]-G1574)/Table135672[[#This Row],[TimespanSoft]])</f>
        <v>18.680384575275223</v>
      </c>
      <c r="Q1513" s="7">
        <f>IF(A1574="","01:00",Table135672[[#This Row],[DateTime]]-A1574)*24</f>
        <v>1.0516666666371748</v>
      </c>
      <c r="R1513" s="2">
        <f>Table135672[[#This Row],[HoursDelta]]*60</f>
        <v>23.728158629309643</v>
      </c>
      <c r="S1513" s="2">
        <f>IF(Table135672[[#This Row],[StartToEndDelta]]&gt;0,Table135672[[#This Row],[ExTimeFinishedDelta]]/Table135672[[#This Row],[StartToEndDelta]],0)</f>
        <v>0</v>
      </c>
      <c r="T1513" s="2">
        <f>Table135672[[#This Row],[HoursDeltaSoft]]</f>
        <v>18.680384575275223</v>
      </c>
    </row>
    <row r="1514" spans="1:20" x14ac:dyDescent="0.25">
      <c r="A1514" s="1">
        <v>40719.522893518515</v>
      </c>
      <c r="B1514">
        <v>24</v>
      </c>
      <c r="C1514">
        <v>0</v>
      </c>
      <c r="D1514">
        <v>98.164309183756501</v>
      </c>
      <c r="E1514">
        <v>98295</v>
      </c>
      <c r="F1514">
        <v>81964</v>
      </c>
      <c r="G1514">
        <v>7475.4652847222196</v>
      </c>
      <c r="H1514">
        <v>7248.9170383333303</v>
      </c>
      <c r="I1514">
        <v>12456.71228</v>
      </c>
      <c r="J1514">
        <f t="shared" si="48"/>
        <v>24</v>
      </c>
      <c r="K1514">
        <f t="shared" si="49"/>
        <v>16331</v>
      </c>
      <c r="L1514">
        <f>IF(G1515="",0,(Table135672[[#This Row],[ExecutionTimeHours]]-G1515)/Table135672[[#This Row],[Timespan]])</f>
        <v>0.4201627612464669</v>
      </c>
      <c r="M1514" s="2">
        <f>IF(H1515="",0,(Table135672[[#This Row],[ExecutionTimeFinished]]-H1515)/Table135672[[#This Row],[Timespan]])</f>
        <v>0</v>
      </c>
      <c r="N1514" s="2">
        <f>IF(I1515="",0,(Table135672[[#This Row],[StartToEndTimeFinished]]-I1515)/Table135672[[#This Row],[Timespan]])</f>
        <v>0</v>
      </c>
      <c r="O1514" s="6">
        <f>IF(A1515="","00:01",Table135672[[#This Row],[DateTime]]-A1515)*24*60</f>
        <v>1.0666666645556688</v>
      </c>
      <c r="P1514" s="6">
        <f>IF(G1575="",0,(Table135672[[#This Row],[ExecutionTimeHours]]-G1575)/Table135672[[#This Row],[TimespanSoft]])</f>
        <v>18.646469642284966</v>
      </c>
      <c r="Q1514" s="7">
        <f>IF(A1575="","01:00",Table135672[[#This Row],[DateTime]]-A1575)*24</f>
        <v>1.0522222221479751</v>
      </c>
      <c r="R1514" s="2">
        <f>Table135672[[#This Row],[HoursDelta]]*60</f>
        <v>25.209765674788013</v>
      </c>
      <c r="S1514" s="2">
        <f>IF(Table135672[[#This Row],[StartToEndDelta]]&gt;0,Table135672[[#This Row],[ExTimeFinishedDelta]]/Table135672[[#This Row],[StartToEndDelta]],0)</f>
        <v>0</v>
      </c>
      <c r="T1514" s="2">
        <f>Table135672[[#This Row],[HoursDeltaSoft]]</f>
        <v>18.646469642284966</v>
      </c>
    </row>
    <row r="1515" spans="1:20" x14ac:dyDescent="0.25">
      <c r="A1515" s="1">
        <v>40719.522152777776</v>
      </c>
      <c r="B1515">
        <v>24</v>
      </c>
      <c r="C1515">
        <v>0</v>
      </c>
      <c r="D1515">
        <v>97.957425435384096</v>
      </c>
      <c r="E1515">
        <v>98295</v>
      </c>
      <c r="F1515">
        <v>81988</v>
      </c>
      <c r="G1515">
        <v>7475.0171111111104</v>
      </c>
      <c r="H1515">
        <v>7248.9170383333303</v>
      </c>
      <c r="I1515">
        <v>12456.71228</v>
      </c>
      <c r="J1515">
        <f t="shared" si="48"/>
        <v>24</v>
      </c>
      <c r="K1515">
        <f t="shared" si="49"/>
        <v>16307</v>
      </c>
      <c r="L1515">
        <f>IF(G1516="",0,(Table135672[[#This Row],[ExecutionTimeHours]]-G1516)/Table135672[[#This Row],[Timespan]])</f>
        <v>0.3637942715511634</v>
      </c>
      <c r="M1515" s="2">
        <f>IF(H1516="",0,(Table135672[[#This Row],[ExecutionTimeFinished]]-H1516)/Table135672[[#This Row],[Timespan]])</f>
        <v>0.11252057313512957</v>
      </c>
      <c r="N1515" s="2">
        <f>IF(I1516="",0,(Table135672[[#This Row],[StartToEndTimeFinished]]-I1516)/Table135672[[#This Row],[Timespan]])</f>
        <v>0.1237072918693794</v>
      </c>
      <c r="O1515" s="6">
        <f>IF(A1516="","00:01",Table135672[[#This Row],[DateTime]]-A1516)*24*60</f>
        <v>1.0666666645556688</v>
      </c>
      <c r="P1515" s="6">
        <f>IF(G1576="",0,(Table135672[[#This Row],[ExecutionTimeHours]]-G1576)/Table135672[[#This Row],[TimespanSoft]])</f>
        <v>18.582612947510384</v>
      </c>
      <c r="Q1515" s="7">
        <f>IF(A1576="","01:00",Table135672[[#This Row],[DateTime]]-A1576)*24</f>
        <v>1.0513888887944631</v>
      </c>
      <c r="R1515" s="2">
        <f>Table135672[[#This Row],[HoursDelta]]*60</f>
        <v>21.827656293069804</v>
      </c>
      <c r="S1515" s="2">
        <f>IF(Table135672[[#This Row],[StartToEndDelta]]&gt;0,Table135672[[#This Row],[ExTimeFinishedDelta]]/Table135672[[#This Row],[StartToEndDelta]],0)</f>
        <v>0.90957106436327373</v>
      </c>
      <c r="T1515" s="2">
        <f>Table135672[[#This Row],[HoursDeltaSoft]]</f>
        <v>18.582612947510384</v>
      </c>
    </row>
    <row r="1516" spans="1:20" x14ac:dyDescent="0.25">
      <c r="A1516" s="1">
        <v>40719.521412037036</v>
      </c>
      <c r="B1516">
        <v>24</v>
      </c>
      <c r="C1516">
        <v>0</v>
      </c>
      <c r="D1516">
        <v>96.175102233886705</v>
      </c>
      <c r="E1516">
        <v>98295</v>
      </c>
      <c r="F1516">
        <v>81645</v>
      </c>
      <c r="G1516">
        <v>7474.6290638888904</v>
      </c>
      <c r="H1516">
        <v>7248.7970163888904</v>
      </c>
      <c r="I1516">
        <v>12456.5803255556</v>
      </c>
      <c r="J1516">
        <f t="shared" si="48"/>
        <v>24</v>
      </c>
      <c r="K1516">
        <f t="shared" si="49"/>
        <v>16650</v>
      </c>
      <c r="L1516">
        <f>IF(G1517="",0,(Table135672[[#This Row],[ExecutionTimeHours]]-G1517)/Table135672[[#This Row],[Timespan]])</f>
        <v>0.35615300663007171</v>
      </c>
      <c r="M1516" s="2">
        <f>IF(H1517="",0,(Table135672[[#This Row],[ExecutionTimeFinished]]-H1517)/Table135672[[#This Row],[Timespan]])</f>
        <v>0.33311694098060146</v>
      </c>
      <c r="N1516" s="2">
        <f>IF(I1517="",0,(Table135672[[#This Row],[StartToEndTimeFinished]]-I1517)/Table135672[[#This Row],[Timespan]])</f>
        <v>0.35383934545114182</v>
      </c>
      <c r="O1516" s="6">
        <f>IF(A1517="","00:01",Table135672[[#This Row],[DateTime]]-A1517)*24*60</f>
        <v>1.0166666633449495</v>
      </c>
      <c r="P1516" s="6">
        <f>IF(G1577="",0,(Table135672[[#This Row],[ExecutionTimeHours]]-G1577)/Table135672[[#This Row],[TimespanSoft]])</f>
        <v>18.60351650319928</v>
      </c>
      <c r="Q1516" s="7">
        <f>IF(A1577="","01:00",Table135672[[#This Row],[DateTime]]-A1577)*24</f>
        <v>1.0519444444798864</v>
      </c>
      <c r="R1516" s="2">
        <f>Table135672[[#This Row],[HoursDelta]]*60</f>
        <v>21.369180397804303</v>
      </c>
      <c r="S1516" s="2">
        <f>IF(Table135672[[#This Row],[StartToEndDelta]]&gt;0,Table135672[[#This Row],[ExTimeFinishedDelta]]/Table135672[[#This Row],[StartToEndDelta]],0)</f>
        <v>0.9414355561727612</v>
      </c>
      <c r="T1516" s="2">
        <f>Table135672[[#This Row],[HoursDeltaSoft]]</f>
        <v>18.60351650319928</v>
      </c>
    </row>
    <row r="1517" spans="1:20" x14ac:dyDescent="0.25">
      <c r="A1517" s="1">
        <v>40719.52070601852</v>
      </c>
      <c r="B1517">
        <v>24</v>
      </c>
      <c r="C1517">
        <v>1</v>
      </c>
      <c r="D1517">
        <v>95.429715474446596</v>
      </c>
      <c r="E1517">
        <v>98295</v>
      </c>
      <c r="F1517">
        <v>81966</v>
      </c>
      <c r="G1517">
        <v>7474.2669749999995</v>
      </c>
      <c r="H1517">
        <v>7248.4583474999999</v>
      </c>
      <c r="I1517">
        <v>12456.2205888889</v>
      </c>
      <c r="J1517">
        <f t="shared" si="48"/>
        <v>23</v>
      </c>
      <c r="K1517">
        <f t="shared" si="49"/>
        <v>16329</v>
      </c>
      <c r="L1517">
        <f>IF(G1518="",0,(Table135672[[#This Row],[ExecutionTimeHours]]-G1518)/Table135672[[#This Row],[Timespan]])</f>
        <v>0.38738610984692801</v>
      </c>
      <c r="M1517" s="2">
        <f>IF(H1518="",0,(Table135672[[#This Row],[ExecutionTimeFinished]]-H1518)/Table135672[[#This Row],[Timespan]])</f>
        <v>0.2176674992905461</v>
      </c>
      <c r="N1517" s="2">
        <f>IF(I1518="",0,(Table135672[[#This Row],[StartToEndTimeFinished]]-I1518)/Table135672[[#This Row],[Timespan]])</f>
        <v>0.23463777703460273</v>
      </c>
      <c r="O1517" s="6">
        <f>IF(A1518="","00:01",Table135672[[#This Row],[DateTime]]-A1518)*24*60</f>
        <v>1.000000003259629</v>
      </c>
      <c r="P1517" s="6">
        <f>IF(G1578="",0,(Table135672[[#This Row],[ExecutionTimeHours]]-G1578)/Table135672[[#This Row],[TimespanSoft]])</f>
        <v>18.634762141830301</v>
      </c>
      <c r="Q1517" s="7">
        <f>IF(A1578="","01:00",Table135672[[#This Row],[DateTime]]-A1578)*24</f>
        <v>1.0522222223225981</v>
      </c>
      <c r="R1517" s="2">
        <f>Table135672[[#This Row],[HoursDelta]]*60</f>
        <v>23.243166590815679</v>
      </c>
      <c r="S1517" s="2">
        <f>IF(Table135672[[#This Row],[StartToEndDelta]]&gt;0,Table135672[[#This Row],[ExTimeFinishedDelta]]/Table135672[[#This Row],[StartToEndDelta]],0)</f>
        <v>0.92767457159486311</v>
      </c>
      <c r="T1517" s="2">
        <f>Table135672[[#This Row],[HoursDeltaSoft]]</f>
        <v>18.634762141830301</v>
      </c>
    </row>
    <row r="1518" spans="1:20" x14ac:dyDescent="0.25">
      <c r="A1518" s="1">
        <v>40719.520011574074</v>
      </c>
      <c r="B1518">
        <v>24</v>
      </c>
      <c r="C1518">
        <v>2</v>
      </c>
      <c r="D1518">
        <v>96.707557678222699</v>
      </c>
      <c r="E1518">
        <v>98295</v>
      </c>
      <c r="F1518">
        <v>82195</v>
      </c>
      <c r="G1518">
        <v>7473.8795888888899</v>
      </c>
      <c r="H1518">
        <v>7248.2406799999999</v>
      </c>
      <c r="I1518">
        <v>12455.985951111101</v>
      </c>
      <c r="J1518">
        <f t="shared" si="48"/>
        <v>22</v>
      </c>
      <c r="K1518">
        <f t="shared" si="49"/>
        <v>16100</v>
      </c>
      <c r="L1518">
        <f>IF(G1519="",0,(Table135672[[#This Row],[ExecutionTimeHours]]-G1519)/Table135672[[#This Row],[Timespan]])</f>
        <v>0.41880956420734461</v>
      </c>
      <c r="M1518" s="2">
        <f>IF(H1519="",0,(Table135672[[#This Row],[ExecutionTimeFinished]]-H1519)/Table135672[[#This Row],[Timespan]])</f>
        <v>0.31527978244604787</v>
      </c>
      <c r="N1518" s="2">
        <f>IF(I1519="",0,(Table135672[[#This Row],[StartToEndTimeFinished]]-I1519)/Table135672[[#This Row],[Timespan]])</f>
        <v>0.33794508307297105</v>
      </c>
      <c r="O1518" s="6">
        <f>IF(A1519="","00:01",Table135672[[#This Row],[DateTime]]-A1519)*24*60</f>
        <v>1.0166666633449495</v>
      </c>
      <c r="P1518" s="6">
        <f>IF(G1579="",0,(Table135672[[#This Row],[ExecutionTimeHours]]-G1579)/Table135672[[#This Row],[TimespanSoft]])</f>
        <v>18.624010296984611</v>
      </c>
      <c r="Q1518" s="7">
        <f>IF(A1579="","01:00",Table135672[[#This Row],[DateTime]]-A1579)*24</f>
        <v>1.0522222221479751</v>
      </c>
      <c r="R1518" s="2">
        <f>Table135672[[#This Row],[HoursDelta]]*60</f>
        <v>25.128573852440677</v>
      </c>
      <c r="S1518" s="2">
        <f>IF(Table135672[[#This Row],[StartToEndDelta]]&gt;0,Table135672[[#This Row],[ExTimeFinishedDelta]]/Table135672[[#This Row],[StartToEndDelta]],0)</f>
        <v>0.93293200060546777</v>
      </c>
      <c r="T1518" s="2">
        <f>Table135672[[#This Row],[HoursDeltaSoft]]</f>
        <v>18.624010296984611</v>
      </c>
    </row>
    <row r="1519" spans="1:20" x14ac:dyDescent="0.25">
      <c r="A1519" s="1">
        <v>40719.519305555557</v>
      </c>
      <c r="B1519">
        <v>24</v>
      </c>
      <c r="C1519">
        <v>0</v>
      </c>
      <c r="D1519">
        <v>97.508242289225294</v>
      </c>
      <c r="E1519">
        <v>98295</v>
      </c>
      <c r="F1519">
        <v>81649</v>
      </c>
      <c r="G1519">
        <v>7473.4537991666703</v>
      </c>
      <c r="H1519">
        <v>7247.9201455555603</v>
      </c>
      <c r="I1519">
        <v>12455.642373611099</v>
      </c>
      <c r="J1519">
        <f t="shared" si="48"/>
        <v>24</v>
      </c>
      <c r="K1519">
        <f t="shared" si="49"/>
        <v>16646</v>
      </c>
      <c r="L1519">
        <f>IF(G1520="",0,(Table135672[[#This Row],[ExecutionTimeHours]]-G1520)/Table135672[[#This Row],[Timespan]])</f>
        <v>0.38641639763989433</v>
      </c>
      <c r="M1519" s="2">
        <f>IF(H1520="",0,(Table135672[[#This Row],[ExecutionTimeFinished]]-H1520)/Table135672[[#This Row],[Timespan]])</f>
        <v>0</v>
      </c>
      <c r="N1519" s="2">
        <f>IF(I1520="",0,(Table135672[[#This Row],[StartToEndTimeFinished]]-I1520)/Table135672[[#This Row],[Timespan]])</f>
        <v>0</v>
      </c>
      <c r="O1519" s="6">
        <f>IF(A1520="","00:01",Table135672[[#This Row],[DateTime]]-A1520)*24*60</f>
        <v>1.0333333339076489</v>
      </c>
      <c r="P1519" s="6">
        <f>IF(G1580="",0,(Table135672[[#This Row],[ExecutionTimeHours]]-G1580)/Table135672[[#This Row],[TimespanSoft]])</f>
        <v>18.579825170244899</v>
      </c>
      <c r="Q1519" s="7">
        <f>IF(A1580="","01:00",Table135672[[#This Row],[DateTime]]-A1580)*24</f>
        <v>1.0550000000512227</v>
      </c>
      <c r="R1519" s="2">
        <f>Table135672[[#This Row],[HoursDelta]]*60</f>
        <v>23.184983858393661</v>
      </c>
      <c r="S1519" s="2">
        <f>IF(Table135672[[#This Row],[StartToEndDelta]]&gt;0,Table135672[[#This Row],[ExTimeFinishedDelta]]/Table135672[[#This Row],[StartToEndDelta]],0)</f>
        <v>0</v>
      </c>
      <c r="T1519" s="2">
        <f>Table135672[[#This Row],[HoursDeltaSoft]]</f>
        <v>18.579825170244899</v>
      </c>
    </row>
    <row r="1520" spans="1:20" x14ac:dyDescent="0.25">
      <c r="A1520" s="1">
        <v>40719.518587962964</v>
      </c>
      <c r="B1520">
        <v>24</v>
      </c>
      <c r="C1520">
        <v>0</v>
      </c>
      <c r="D1520">
        <v>97.388341267903598</v>
      </c>
      <c r="E1520">
        <v>98295</v>
      </c>
      <c r="F1520">
        <v>81852</v>
      </c>
      <c r="G1520">
        <v>7473.0545022222204</v>
      </c>
      <c r="H1520">
        <v>7247.9201455555603</v>
      </c>
      <c r="I1520">
        <v>12455.642373611099</v>
      </c>
      <c r="J1520">
        <f t="shared" si="48"/>
        <v>24</v>
      </c>
      <c r="K1520">
        <f t="shared" si="49"/>
        <v>16443</v>
      </c>
      <c r="L1520">
        <f>IF(G1521="",0,(Table135672[[#This Row],[ExecutionTimeHours]]-G1521)/Table135672[[#This Row],[Timespan]])</f>
        <v>0.40405211467996027</v>
      </c>
      <c r="M1520" s="2">
        <f>IF(H1521="",0,(Table135672[[#This Row],[ExecutionTimeFinished]]-H1521)/Table135672[[#This Row],[Timespan]])</f>
        <v>0</v>
      </c>
      <c r="N1520" s="2">
        <f>IF(I1521="",0,(Table135672[[#This Row],[StartToEndTimeFinished]]-I1521)/Table135672[[#This Row],[Timespan]])</f>
        <v>0</v>
      </c>
      <c r="O1520" s="6">
        <f>IF(A1521="","00:01",Table135672[[#This Row],[DateTime]]-A1521)*24*60</f>
        <v>1.0500000044703484</v>
      </c>
      <c r="P1520" s="6">
        <f>IF(G1581="",0,(Table135672[[#This Row],[ExecutionTimeHours]]-G1581)/Table135672[[#This Row],[TimespanSoft]])</f>
        <v>18.58776890591</v>
      </c>
      <c r="Q1520" s="7">
        <f>IF(A1581="","01:00",Table135672[[#This Row],[DateTime]]-A1581)*24</f>
        <v>1.0541666666977108</v>
      </c>
      <c r="R1520" s="2">
        <f>Table135672[[#This Row],[HoursDelta]]*60</f>
        <v>24.243126880797618</v>
      </c>
      <c r="S1520" s="2">
        <f>IF(Table135672[[#This Row],[StartToEndDelta]]&gt;0,Table135672[[#This Row],[ExTimeFinishedDelta]]/Table135672[[#This Row],[StartToEndDelta]],0)</f>
        <v>0</v>
      </c>
      <c r="T1520" s="2">
        <f>Table135672[[#This Row],[HoursDeltaSoft]]</f>
        <v>18.58776890591</v>
      </c>
    </row>
    <row r="1521" spans="1:20" x14ac:dyDescent="0.25">
      <c r="A1521" s="1">
        <v>40719.517858796295</v>
      </c>
      <c r="B1521">
        <v>24</v>
      </c>
      <c r="C1521">
        <v>0</v>
      </c>
      <c r="D1521">
        <v>97.348879496256501</v>
      </c>
      <c r="E1521">
        <v>98295</v>
      </c>
      <c r="F1521">
        <v>82192</v>
      </c>
      <c r="G1521">
        <v>7472.6302475000002</v>
      </c>
      <c r="H1521">
        <v>7247.9201455555603</v>
      </c>
      <c r="I1521">
        <v>12455.642373611099</v>
      </c>
      <c r="J1521">
        <f t="shared" si="48"/>
        <v>24</v>
      </c>
      <c r="K1521">
        <f t="shared" si="49"/>
        <v>16103</v>
      </c>
      <c r="L1521">
        <f>IF(G1522="",0,(Table135672[[#This Row],[ExecutionTimeHours]]-G1522)/Table135672[[#This Row],[Timespan]])</f>
        <v>0.40277768794727953</v>
      </c>
      <c r="M1521" s="2">
        <f>IF(H1522="",0,(Table135672[[#This Row],[ExecutionTimeFinished]]-H1522)/Table135672[[#This Row],[Timespan]])</f>
        <v>0</v>
      </c>
      <c r="N1521" s="2">
        <f>IF(I1522="",0,(Table135672[[#This Row],[StartToEndTimeFinished]]-I1522)/Table135672[[#This Row],[Timespan]])</f>
        <v>0</v>
      </c>
      <c r="O1521" s="6">
        <f>IF(A1522="","00:01",Table135672[[#This Row],[DateTime]]-A1522)*24*60</f>
        <v>1.0333333339076489</v>
      </c>
      <c r="P1521" s="6">
        <f>IF(G1582="",0,(Table135672[[#This Row],[ExecutionTimeHours]]-G1582)/Table135672[[#This Row],[TimespanSoft]])</f>
        <v>18.489265893856778</v>
      </c>
      <c r="Q1521" s="7">
        <f>IF(A1582="","01:00",Table135672[[#This Row],[DateTime]]-A1582)*24</f>
        <v>1.0530555555014871</v>
      </c>
      <c r="R1521" s="2">
        <f>Table135672[[#This Row],[HoursDelta]]*60</f>
        <v>24.16666127683677</v>
      </c>
      <c r="S1521" s="2">
        <f>IF(Table135672[[#This Row],[StartToEndDelta]]&gt;0,Table135672[[#This Row],[ExTimeFinishedDelta]]/Table135672[[#This Row],[StartToEndDelta]],0)</f>
        <v>0</v>
      </c>
      <c r="T1521" s="2">
        <f>Table135672[[#This Row],[HoursDeltaSoft]]</f>
        <v>18.489265893856778</v>
      </c>
    </row>
    <row r="1522" spans="1:20" x14ac:dyDescent="0.25">
      <c r="A1522" s="1">
        <v>40719.517141203702</v>
      </c>
      <c r="B1522">
        <v>24</v>
      </c>
      <c r="C1522">
        <v>0</v>
      </c>
      <c r="D1522">
        <v>97.527320861816406</v>
      </c>
      <c r="E1522">
        <v>98295</v>
      </c>
      <c r="F1522">
        <v>82404</v>
      </c>
      <c r="G1522">
        <v>7472.21404388889</v>
      </c>
      <c r="H1522">
        <v>7247.9201455555603</v>
      </c>
      <c r="I1522">
        <v>12455.642373611099</v>
      </c>
      <c r="J1522">
        <f t="shared" si="48"/>
        <v>24</v>
      </c>
      <c r="K1522">
        <f t="shared" si="49"/>
        <v>15891</v>
      </c>
      <c r="L1522">
        <f>IF(G1523="",0,(Table135672[[#This Row],[ExecutionTimeHours]]-G1523)/Table135672[[#This Row],[Timespan]])</f>
        <v>0.34185370566070766</v>
      </c>
      <c r="M1522" s="2">
        <f>IF(H1523="",0,(Table135672[[#This Row],[ExecutionTimeFinished]]-H1523)/Table135672[[#This Row],[Timespan]])</f>
        <v>0</v>
      </c>
      <c r="N1522" s="2">
        <f>IF(I1523="",0,(Table135672[[#This Row],[StartToEndTimeFinished]]-I1523)/Table135672[[#This Row],[Timespan]])</f>
        <v>0</v>
      </c>
      <c r="O1522" s="6">
        <f>IF(A1523="","00:01",Table135672[[#This Row],[DateTime]]-A1523)*24*60</f>
        <v>1.0499999939929694</v>
      </c>
      <c r="P1522" s="6">
        <f>IF(G1583="",0,(Table135672[[#This Row],[ExecutionTimeHours]]-G1583)/Table135672[[#This Row],[TimespanSoft]])</f>
        <v>18.461299921818124</v>
      </c>
      <c r="Q1522" s="7">
        <f>IF(A1583="","01:00",Table135672[[#This Row],[DateTime]]-A1583)*24</f>
        <v>1.0530555555014871</v>
      </c>
      <c r="R1522" s="2">
        <f>Table135672[[#This Row],[HoursDelta]]*60</f>
        <v>20.511222339642458</v>
      </c>
      <c r="S1522" s="2">
        <f>IF(Table135672[[#This Row],[StartToEndDelta]]&gt;0,Table135672[[#This Row],[ExTimeFinishedDelta]]/Table135672[[#This Row],[StartToEndDelta]],0)</f>
        <v>0</v>
      </c>
      <c r="T1522" s="2">
        <f>Table135672[[#This Row],[HoursDeltaSoft]]</f>
        <v>18.461299921818124</v>
      </c>
    </row>
    <row r="1523" spans="1:20" x14ac:dyDescent="0.25">
      <c r="A1523" s="1">
        <v>40719.516412037039</v>
      </c>
      <c r="B1523">
        <v>24</v>
      </c>
      <c r="C1523">
        <v>4</v>
      </c>
      <c r="D1523">
        <v>86.886695861816406</v>
      </c>
      <c r="E1523">
        <v>98295</v>
      </c>
      <c r="F1523">
        <v>83373</v>
      </c>
      <c r="G1523">
        <v>7471.8550974999998</v>
      </c>
      <c r="H1523">
        <v>7247.9201455555603</v>
      </c>
      <c r="I1523">
        <v>12455.642373611099</v>
      </c>
      <c r="J1523">
        <f t="shared" si="48"/>
        <v>20</v>
      </c>
      <c r="K1523">
        <f t="shared" si="49"/>
        <v>14922</v>
      </c>
      <c r="L1523">
        <f>IF(G1524="",0,(Table135672[[#This Row],[ExecutionTimeHours]]-G1524)/Table135672[[#This Row],[Timespan]])</f>
        <v>0.19715762724965294</v>
      </c>
      <c r="M1523" s="2">
        <f>IF(H1524="",0,(Table135672[[#This Row],[ExecutionTimeFinished]]-H1524)/Table135672[[#This Row],[Timespan]])</f>
        <v>0</v>
      </c>
      <c r="N1523" s="2">
        <f>IF(I1524="",0,(Table135672[[#This Row],[StartToEndTimeFinished]]-I1524)/Table135672[[#This Row],[Timespan]])</f>
        <v>0</v>
      </c>
      <c r="O1523" s="6">
        <f>IF(A1524="","00:01",Table135672[[#This Row],[DateTime]]-A1524)*24*60</f>
        <v>0.98333333269692957</v>
      </c>
      <c r="P1523" s="6">
        <f>IF(G1584="",0,(Table135672[[#This Row],[ExecutionTimeHours]]-G1584)/Table135672[[#This Row],[TimespanSoft]])</f>
        <v>18.483355858850864</v>
      </c>
      <c r="Q1523" s="7">
        <f>IF(A1584="","01:00",Table135672[[#This Row],[DateTime]]-A1584)*24</f>
        <v>1.0522222223225981</v>
      </c>
      <c r="R1523" s="2">
        <f>Table135672[[#This Row],[HoursDelta]]*60</f>
        <v>11.829457634979176</v>
      </c>
      <c r="S1523" s="2">
        <f>IF(Table135672[[#This Row],[StartToEndDelta]]&gt;0,Table135672[[#This Row],[ExTimeFinishedDelta]]/Table135672[[#This Row],[StartToEndDelta]],0)</f>
        <v>0</v>
      </c>
      <c r="T1523" s="2">
        <f>Table135672[[#This Row],[HoursDeltaSoft]]</f>
        <v>18.483355858850864</v>
      </c>
    </row>
    <row r="1524" spans="1:20" x14ac:dyDescent="0.25">
      <c r="A1524" s="1">
        <v>40719.515729166669</v>
      </c>
      <c r="B1524">
        <v>24</v>
      </c>
      <c r="C1524">
        <v>14</v>
      </c>
      <c r="D1524">
        <v>58.693815867106103</v>
      </c>
      <c r="E1524">
        <v>98295</v>
      </c>
      <c r="F1524">
        <v>82516</v>
      </c>
      <c r="G1524">
        <v>7471.6612258333298</v>
      </c>
      <c r="H1524">
        <v>7247.9201455555603</v>
      </c>
      <c r="I1524">
        <v>12455.642373611099</v>
      </c>
      <c r="J1524">
        <f t="shared" si="48"/>
        <v>10</v>
      </c>
      <c r="K1524">
        <f t="shared" si="49"/>
        <v>15779</v>
      </c>
      <c r="L1524">
        <f>IF(G1525="",0,(Table135672[[#This Row],[ExecutionTimeHours]]-G1525)/Table135672[[#This Row],[Timespan]])</f>
        <v>4.2760945306145791E-2</v>
      </c>
      <c r="M1524" s="2">
        <f>IF(H1525="",0,(Table135672[[#This Row],[ExecutionTimeFinished]]-H1525)/Table135672[[#This Row],[Timespan]])</f>
        <v>0</v>
      </c>
      <c r="N1524" s="2">
        <f>IF(I1525="",0,(Table135672[[#This Row],[StartToEndTimeFinished]]-I1525)/Table135672[[#This Row],[Timespan]])</f>
        <v>0</v>
      </c>
      <c r="O1524" s="6">
        <f>IF(A1525="","00:01",Table135672[[#This Row],[DateTime]]-A1525)*24*60</f>
        <v>1.1166666657663882</v>
      </c>
      <c r="P1524" s="6">
        <f>IF(G1585="",0,(Table135672[[#This Row],[ExecutionTimeHours]]-G1585)/Table135672[[#This Row],[TimespanSoft]])</f>
        <v>18.67616468741425</v>
      </c>
      <c r="Q1524" s="7">
        <f>IF(A1585="","01:00",Table135672[[#This Row],[DateTime]]-A1585)*24</f>
        <v>1.0524999999906868</v>
      </c>
      <c r="R1524" s="2">
        <f>Table135672[[#This Row],[HoursDelta]]*60</f>
        <v>2.5656567183687473</v>
      </c>
      <c r="S1524" s="2">
        <f>IF(Table135672[[#This Row],[StartToEndDelta]]&gt;0,Table135672[[#This Row],[ExTimeFinishedDelta]]/Table135672[[#This Row],[StartToEndDelta]],0)</f>
        <v>0</v>
      </c>
      <c r="T1524" s="2">
        <f>Table135672[[#This Row],[HoursDeltaSoft]]</f>
        <v>18.67616468741425</v>
      </c>
    </row>
    <row r="1525" spans="1:20" x14ac:dyDescent="0.25">
      <c r="A1525" s="1">
        <v>40719.514953703707</v>
      </c>
      <c r="B1525">
        <v>24</v>
      </c>
      <c r="C1525">
        <v>24</v>
      </c>
      <c r="D1525">
        <v>23.240954581648101</v>
      </c>
      <c r="E1525">
        <v>98295</v>
      </c>
      <c r="F1525">
        <v>81270</v>
      </c>
      <c r="G1525">
        <v>7471.6134761111098</v>
      </c>
      <c r="H1525">
        <v>7247.9201455555603</v>
      </c>
      <c r="I1525">
        <v>12455.642373611099</v>
      </c>
      <c r="J1525">
        <f t="shared" si="48"/>
        <v>0</v>
      </c>
      <c r="K1525">
        <f t="shared" si="49"/>
        <v>17025</v>
      </c>
      <c r="L1525">
        <f>IF(G1526="",0,(Table135672[[#This Row],[ExecutionTimeHours]]-G1526)/Table135672[[#This Row],[Timespan]])</f>
        <v>8.327956978628653E-3</v>
      </c>
      <c r="M1525" s="2">
        <f>IF(H1526="",0,(Table135672[[#This Row],[ExecutionTimeFinished]]-H1526)/Table135672[[#This Row],[Timespan]])</f>
        <v>0.99477096719892455</v>
      </c>
      <c r="N1525" s="2">
        <f>IF(I1526="",0,(Table135672[[#This Row],[StartToEndTimeFinished]]-I1526)/Table135672[[#This Row],[Timespan]])</f>
        <v>3.5828645141046502</v>
      </c>
      <c r="O1525" s="6">
        <f>IF(A1526="","00:01",Table135672[[#This Row],[DateTime]]-A1526)*24*60</f>
        <v>1.0333333339076489</v>
      </c>
      <c r="P1525" s="6">
        <f>IF(G1586="",0,(Table135672[[#This Row],[ExecutionTimeHours]]-G1586)/Table135672[[#This Row],[TimespanSoft]])</f>
        <v>19.04781618627765</v>
      </c>
      <c r="Q1525" s="7">
        <f>IF(A1586="","01:00",Table135672[[#This Row],[DateTime]]-A1586)*24</f>
        <v>1.0502777777728625</v>
      </c>
      <c r="R1525" s="2">
        <f>Table135672[[#This Row],[HoursDelta]]*60</f>
        <v>0.4996774187177192</v>
      </c>
      <c r="S1525" s="2">
        <f>IF(Table135672[[#This Row],[StartToEndDelta]]&gt;0,Table135672[[#This Row],[ExTimeFinishedDelta]]/Table135672[[#This Row],[StartToEndDelta]],0)</f>
        <v>0.27764682791738654</v>
      </c>
      <c r="T1525" s="2">
        <f>Table135672[[#This Row],[HoursDeltaSoft]]</f>
        <v>19.04781618627765</v>
      </c>
    </row>
    <row r="1526" spans="1:20" x14ac:dyDescent="0.25">
      <c r="A1526" s="1">
        <v>40719.514236111114</v>
      </c>
      <c r="B1526">
        <v>24</v>
      </c>
      <c r="C1526">
        <v>22</v>
      </c>
      <c r="D1526">
        <v>14.562741675724601</v>
      </c>
      <c r="E1526">
        <v>98295</v>
      </c>
      <c r="F1526">
        <v>81221</v>
      </c>
      <c r="G1526">
        <v>7471.6048705555604</v>
      </c>
      <c r="H1526">
        <v>7246.8922155555501</v>
      </c>
      <c r="I1526">
        <v>12451.9400802778</v>
      </c>
      <c r="J1526">
        <f t="shared" si="48"/>
        <v>2</v>
      </c>
      <c r="K1526">
        <f t="shared" si="49"/>
        <v>17074</v>
      </c>
      <c r="L1526">
        <f>IF(G1527="",0,(Table135672[[#This Row],[ExecutionTimeHours]]-G1527)/Table135672[[#This Row],[Timespan]])</f>
        <v>3.8464999875160576E-2</v>
      </c>
      <c r="M1526" s="2">
        <f>IF(H1527="",0,(Table135672[[#This Row],[ExecutionTimeFinished]]-H1527)/Table135672[[#This Row],[Timespan]])</f>
        <v>0</v>
      </c>
      <c r="N1526" s="2">
        <f>IF(I1527="",0,(Table135672[[#This Row],[StartToEndTimeFinished]]-I1527)/Table135672[[#This Row],[Timespan]])</f>
        <v>0</v>
      </c>
      <c r="O1526" s="6">
        <f>IF(A1527="","00:01",Table135672[[#This Row],[DateTime]]-A1527)*24*60</f>
        <v>1.000000003259629</v>
      </c>
      <c r="P1526" s="6">
        <f>IF(G1587="",0,(Table135672[[#This Row],[ExecutionTimeHours]]-G1587)/Table135672[[#This Row],[TimespanSoft]])</f>
        <v>19.431246233657866</v>
      </c>
      <c r="Q1526" s="7">
        <f>IF(A1587="","01:00",Table135672[[#This Row],[DateTime]]-A1587)*24</f>
        <v>1.0513888889690861</v>
      </c>
      <c r="R1526" s="2">
        <f>Table135672[[#This Row],[HoursDelta]]*60</f>
        <v>2.3078999925096344</v>
      </c>
      <c r="S1526" s="2">
        <f>IF(Table135672[[#This Row],[StartToEndDelta]]&gt;0,Table135672[[#This Row],[ExTimeFinishedDelta]]/Table135672[[#This Row],[StartToEndDelta]],0)</f>
        <v>0</v>
      </c>
      <c r="T1526" s="2">
        <f>Table135672[[#This Row],[HoursDeltaSoft]]</f>
        <v>19.431246233657866</v>
      </c>
    </row>
    <row r="1527" spans="1:20" x14ac:dyDescent="0.25">
      <c r="A1527" s="1">
        <v>40719.513541666667</v>
      </c>
      <c r="B1527">
        <v>24</v>
      </c>
      <c r="C1527">
        <v>21</v>
      </c>
      <c r="D1527">
        <v>17.0263755405322</v>
      </c>
      <c r="E1527">
        <v>98295</v>
      </c>
      <c r="F1527">
        <v>80690</v>
      </c>
      <c r="G1527">
        <v>7471.5664055555599</v>
      </c>
      <c r="H1527">
        <v>7246.8922155555501</v>
      </c>
      <c r="I1527">
        <v>12451.9400802778</v>
      </c>
      <c r="J1527">
        <f t="shared" si="48"/>
        <v>3</v>
      </c>
      <c r="K1527">
        <f t="shared" si="49"/>
        <v>17605</v>
      </c>
      <c r="L1527">
        <f>IF(G1528="",0,(Table135672[[#This Row],[ExecutionTimeHours]]-G1528)/Table135672[[#This Row],[Timespan]])</f>
        <v>6.8611290290662208E-2</v>
      </c>
      <c r="M1527" s="2">
        <f>IF(H1528="",0,(Table135672[[#This Row],[ExecutionTimeFinished]]-H1528)/Table135672[[#This Row],[Timespan]])</f>
        <v>0.45297661264799755</v>
      </c>
      <c r="N1527" s="2">
        <f>IF(I1528="",0,(Table135672[[#This Row],[StartToEndTimeFinished]]-I1528)/Table135672[[#This Row],[Timespan]])</f>
        <v>1.3791225799437392</v>
      </c>
      <c r="O1527" s="6">
        <f>IF(A1528="","00:01",Table135672[[#This Row],[DateTime]]-A1528)*24*60</f>
        <v>1.0333333339076489</v>
      </c>
      <c r="P1527" s="6">
        <f>IF(G1588="",0,(Table135672[[#This Row],[ExecutionTimeHours]]-G1588)/Table135672[[#This Row],[TimespanSoft]])</f>
        <v>19.765396828091568</v>
      </c>
      <c r="Q1527" s="7">
        <f>IF(A1588="","01:00",Table135672[[#This Row],[DateTime]]-A1588)*24</f>
        <v>1.0513888889690861</v>
      </c>
      <c r="R1527" s="2">
        <f>Table135672[[#This Row],[HoursDelta]]*60</f>
        <v>4.1166774174397327</v>
      </c>
      <c r="S1527" s="2">
        <f>IF(Table135672[[#This Row],[StartToEndDelta]]&gt;0,Table135672[[#This Row],[ExTimeFinishedDelta]]/Table135672[[#This Row],[StartToEndDelta]],0)</f>
        <v>0.32845275629268322</v>
      </c>
      <c r="T1527" s="2">
        <f>Table135672[[#This Row],[HoursDeltaSoft]]</f>
        <v>19.765396828091568</v>
      </c>
    </row>
    <row r="1528" spans="1:20" x14ac:dyDescent="0.25">
      <c r="A1528" s="1">
        <v>40719.512824074074</v>
      </c>
      <c r="B1528">
        <v>24</v>
      </c>
      <c r="C1528">
        <v>20</v>
      </c>
      <c r="D1528">
        <v>25.956442261425199</v>
      </c>
      <c r="E1528">
        <v>98295</v>
      </c>
      <c r="F1528">
        <v>80173</v>
      </c>
      <c r="G1528">
        <v>7471.4955072222201</v>
      </c>
      <c r="H1528">
        <v>7246.4241397222204</v>
      </c>
      <c r="I1528">
        <v>12450.514986944399</v>
      </c>
      <c r="J1528">
        <f t="shared" si="48"/>
        <v>4</v>
      </c>
      <c r="K1528">
        <f t="shared" si="49"/>
        <v>18122</v>
      </c>
      <c r="L1528">
        <f>IF(G1529="",0,(Table135672[[#This Row],[ExecutionTimeHours]]-G1529)/Table135672[[#This Row],[Timespan]])</f>
        <v>7.3938359466391573E-2</v>
      </c>
      <c r="M1528" s="2">
        <f>IF(H1529="",0,(Table135672[[#This Row],[ExecutionTimeFinished]]-H1529)/Table135672[[#This Row],[Timespan]])</f>
        <v>0.34221745885755872</v>
      </c>
      <c r="N1528" s="2">
        <f>IF(I1529="",0,(Table135672[[#This Row],[StartToEndTimeFinished]]-I1529)/Table135672[[#This Row],[Timespan]])</f>
        <v>1.3621841211530519</v>
      </c>
      <c r="O1528" s="6">
        <f>IF(A1529="","00:01",Table135672[[#This Row],[DateTime]]-A1529)*24*60</f>
        <v>1.0500000044703484</v>
      </c>
      <c r="P1528" s="6">
        <f>IF(G1589="",0,(Table135672[[#This Row],[ExecutionTimeHours]]-G1589)/Table135672[[#This Row],[TimespanSoft]])</f>
        <v>20.064887920584024</v>
      </c>
      <c r="Q1528" s="7">
        <f>IF(A1589="","01:00",Table135672[[#This Row],[DateTime]]-A1589)*24</f>
        <v>1.0508333332836628</v>
      </c>
      <c r="R1528" s="2">
        <f>Table135672[[#This Row],[HoursDelta]]*60</f>
        <v>4.4363015679834943</v>
      </c>
      <c r="S1528" s="2">
        <f>IF(Table135672[[#This Row],[StartToEndDelta]]&gt;0,Table135672[[#This Row],[ExTimeFinishedDelta]]/Table135672[[#This Row],[StartToEndDelta]],0)</f>
        <v>0.25122702103433781</v>
      </c>
      <c r="T1528" s="2">
        <f>Table135672[[#This Row],[HoursDeltaSoft]]</f>
        <v>20.064887920584024</v>
      </c>
    </row>
    <row r="1529" spans="1:20" x14ac:dyDescent="0.25">
      <c r="A1529" s="1">
        <v>40719.512094907404</v>
      </c>
      <c r="B1529">
        <v>24</v>
      </c>
      <c r="C1529">
        <v>19</v>
      </c>
      <c r="D1529">
        <v>33.035814285278299</v>
      </c>
      <c r="E1529">
        <v>98295</v>
      </c>
      <c r="F1529">
        <v>79117</v>
      </c>
      <c r="G1529">
        <v>7471.4178719444499</v>
      </c>
      <c r="H1529">
        <v>7246.0648113888901</v>
      </c>
      <c r="I1529">
        <v>12449.084693611099</v>
      </c>
      <c r="J1529">
        <f t="shared" si="48"/>
        <v>5</v>
      </c>
      <c r="K1529">
        <f t="shared" si="49"/>
        <v>19178</v>
      </c>
      <c r="L1529">
        <f>IF(G1530="",0,(Table135672[[#This Row],[ExecutionTimeHours]]-G1530)/Table135672[[#This Row],[Timespan]])</f>
        <v>9.7757778485907443E-2</v>
      </c>
      <c r="M1529" s="2">
        <f>IF(H1530="",0,(Table135672[[#This Row],[ExecutionTimeFinished]]-H1530)/Table135672[[#This Row],[Timespan]])</f>
        <v>0.67883750490023376</v>
      </c>
      <c r="N1529" s="2">
        <f>IF(I1530="",0,(Table135672[[#This Row],[StartToEndTimeFinished]]-I1530)/Table135672[[#This Row],[Timespan]])</f>
        <v>2.7100361306591791</v>
      </c>
      <c r="O1529" s="6">
        <f>IF(A1530="","00:01",Table135672[[#This Row],[DateTime]]-A1530)*24*60</f>
        <v>0.99999999278225005</v>
      </c>
      <c r="P1529" s="6">
        <f>IF(G1590="",0,(Table135672[[#This Row],[ExecutionTimeHours]]-G1590)/Table135672[[#This Row],[TimespanSoft]])</f>
        <v>20.407850384263099</v>
      </c>
      <c r="Q1529" s="7">
        <f>IF(A1590="","01:00",Table135672[[#This Row],[DateTime]]-A1590)*24</f>
        <v>1.0508333332836628</v>
      </c>
      <c r="R1529" s="2">
        <f>Table135672[[#This Row],[HoursDelta]]*60</f>
        <v>5.8654667091544468</v>
      </c>
      <c r="S1529" s="2">
        <f>IF(Table135672[[#This Row],[StartToEndDelta]]&gt;0,Table135672[[#This Row],[ExTimeFinishedDelta]]/Table135672[[#This Row],[StartToEndDelta]],0)</f>
        <v>0.25049020462141064</v>
      </c>
      <c r="T1529" s="2">
        <f>Table135672[[#This Row],[HoursDeltaSoft]]</f>
        <v>20.407850384263099</v>
      </c>
    </row>
    <row r="1530" spans="1:20" x14ac:dyDescent="0.25">
      <c r="A1530" s="1">
        <v>40719.511400462965</v>
      </c>
      <c r="B1530">
        <v>24</v>
      </c>
      <c r="C1530">
        <v>17</v>
      </c>
      <c r="D1530">
        <v>35.191923777262403</v>
      </c>
      <c r="E1530">
        <v>98295</v>
      </c>
      <c r="F1530">
        <v>78988</v>
      </c>
      <c r="G1530">
        <v>7471.3201141666696</v>
      </c>
      <c r="H1530">
        <v>7245.3859738888896</v>
      </c>
      <c r="I1530">
        <v>12446.3746575</v>
      </c>
      <c r="J1530">
        <f t="shared" si="48"/>
        <v>7</v>
      </c>
      <c r="K1530">
        <f t="shared" si="49"/>
        <v>19307</v>
      </c>
      <c r="L1530">
        <f>IF(G1531="",0,(Table135672[[#This Row],[ExecutionTimeHours]]-G1531)/Table135672[[#This Row],[Timespan]])</f>
        <v>0.11446287819954545</v>
      </c>
      <c r="M1530" s="2">
        <f>IF(H1531="",0,(Table135672[[#This Row],[ExecutionTimeFinished]]-H1531)/Table135672[[#This Row],[Timespan]])</f>
        <v>0.88337120755577425</v>
      </c>
      <c r="N1530" s="2">
        <f>IF(I1531="",0,(Table135672[[#This Row],[StartToEndTimeFinished]]-I1531)/Table135672[[#This Row],[Timespan]])</f>
        <v>3.108022458676424</v>
      </c>
      <c r="O1530" s="6">
        <f>IF(A1531="","00:01",Table135672[[#This Row],[DateTime]]-A1531)*24*60</f>
        <v>1.1000000056810677</v>
      </c>
      <c r="P1530" s="6">
        <f>IF(G1591="",0,(Table135672[[#This Row],[ExecutionTimeHours]]-G1591)/Table135672[[#This Row],[TimespanSoft]])</f>
        <v>20.668033551930161</v>
      </c>
      <c r="Q1530" s="7">
        <f>IF(A1591="","01:00",Table135672[[#This Row],[DateTime]]-A1591)*24</f>
        <v>1.0513888889690861</v>
      </c>
      <c r="R1530" s="2">
        <f>Table135672[[#This Row],[HoursDelta]]*60</f>
        <v>6.8677726919727276</v>
      </c>
      <c r="S1530" s="2">
        <f>IF(Table135672[[#This Row],[StartToEndDelta]]&gt;0,Table135672[[#This Row],[ExTimeFinishedDelta]]/Table135672[[#This Row],[StartToEndDelta]],0)</f>
        <v>0.28422291643669939</v>
      </c>
      <c r="T1530" s="2">
        <f>Table135672[[#This Row],[HoursDeltaSoft]]</f>
        <v>20.668033551930161</v>
      </c>
    </row>
    <row r="1531" spans="1:20" x14ac:dyDescent="0.25">
      <c r="A1531" s="1">
        <v>40719.510636574072</v>
      </c>
      <c r="B1531">
        <v>24</v>
      </c>
      <c r="C1531">
        <v>14</v>
      </c>
      <c r="D1531">
        <v>48.947536468505902</v>
      </c>
      <c r="E1531">
        <v>98295</v>
      </c>
      <c r="F1531">
        <v>79312</v>
      </c>
      <c r="G1531">
        <v>7471.1942049999998</v>
      </c>
      <c r="H1531">
        <v>7244.4142655555597</v>
      </c>
      <c r="I1531">
        <v>12442.9558327778</v>
      </c>
      <c r="J1531">
        <f t="shared" si="48"/>
        <v>10</v>
      </c>
      <c r="K1531">
        <f t="shared" si="49"/>
        <v>18983</v>
      </c>
      <c r="L1531">
        <f>IF(G1532="",0,(Table135672[[#This Row],[ExecutionTimeHours]]-G1532)/Table135672[[#This Row],[Timespan]])</f>
        <v>0.1714925012374483</v>
      </c>
      <c r="M1531" s="2">
        <f>IF(H1532="",0,(Table135672[[#This Row],[ExecutionTimeFinished]]-H1532)/Table135672[[#This Row],[Timespan]])</f>
        <v>0.66344389367813228</v>
      </c>
      <c r="N1531" s="2">
        <f>IF(I1532="",0,(Table135672[[#This Row],[StartToEndTimeFinished]]-I1532)/Table135672[[#This Row],[Timespan]])</f>
        <v>2.1994302936752126</v>
      </c>
      <c r="O1531" s="6">
        <f>IF(A1532="","00:01",Table135672[[#This Row],[DateTime]]-A1532)*24*60</f>
        <v>0.99999999278225005</v>
      </c>
      <c r="P1531" s="6">
        <f>IF(G1592="",0,(Table135672[[#This Row],[ExecutionTimeHours]]-G1592)/Table135672[[#This Row],[TimespanSoft]])</f>
        <v>20.928991805560628</v>
      </c>
      <c r="Q1531" s="7">
        <f>IF(A1592="","01:00",Table135672[[#This Row],[DateTime]]-A1592)*24</f>
        <v>1.0505555554409511</v>
      </c>
      <c r="R1531" s="2">
        <f>Table135672[[#This Row],[HoursDelta]]*60</f>
        <v>10.289550074246899</v>
      </c>
      <c r="S1531" s="2">
        <f>IF(Table135672[[#This Row],[StartToEndDelta]]&gt;0,Table135672[[#This Row],[ExTimeFinishedDelta]]/Table135672[[#This Row],[StartToEndDelta]],0)</f>
        <v>0.30164351904489239</v>
      </c>
      <c r="T1531" s="2">
        <f>Table135672[[#This Row],[HoursDeltaSoft]]</f>
        <v>20.928991805560628</v>
      </c>
    </row>
    <row r="1532" spans="1:20" x14ac:dyDescent="0.25">
      <c r="A1532" s="1">
        <v>40719.509942129633</v>
      </c>
      <c r="B1532">
        <v>24</v>
      </c>
      <c r="C1532">
        <v>12</v>
      </c>
      <c r="D1532">
        <v>50.222101847330698</v>
      </c>
      <c r="E1532">
        <v>98295</v>
      </c>
      <c r="F1532">
        <v>79186</v>
      </c>
      <c r="G1532">
        <v>7471.0227125000001</v>
      </c>
      <c r="H1532">
        <v>7243.7508216666702</v>
      </c>
      <c r="I1532">
        <v>12440.756402499999</v>
      </c>
      <c r="J1532">
        <f t="shared" si="48"/>
        <v>12</v>
      </c>
      <c r="K1532">
        <f t="shared" si="49"/>
        <v>19109</v>
      </c>
      <c r="L1532">
        <f>IF(G1533="",0,(Table135672[[#This Row],[ExecutionTimeHours]]-G1533)/Table135672[[#This Row],[Timespan]])</f>
        <v>0.1807104462083336</v>
      </c>
      <c r="M1532" s="2">
        <f>IF(H1533="",0,(Table135672[[#This Row],[ExecutionTimeFinished]]-H1533)/Table135672[[#This Row],[Timespan]])</f>
        <v>0</v>
      </c>
      <c r="N1532" s="2">
        <f>IF(I1533="",0,(Table135672[[#This Row],[StartToEndTimeFinished]]-I1533)/Table135672[[#This Row],[Timespan]])</f>
        <v>0</v>
      </c>
      <c r="O1532" s="6">
        <f>IF(A1533="","00:01",Table135672[[#This Row],[DateTime]]-A1533)*24*60</f>
        <v>1.1166666762437671</v>
      </c>
      <c r="P1532" s="6">
        <f>IF(G1593="",0,(Table135672[[#This Row],[ExecutionTimeHours]]-G1593)/Table135672[[#This Row],[TimespanSoft]])</f>
        <v>21.161272198420736</v>
      </c>
      <c r="Q1532" s="7">
        <f>IF(A1593="","01:00",Table135672[[#This Row],[DateTime]]-A1593)*24</f>
        <v>1.0511111111263745</v>
      </c>
      <c r="R1532" s="2">
        <f>Table135672[[#This Row],[HoursDelta]]*60</f>
        <v>10.842626772500015</v>
      </c>
      <c r="S1532" s="2">
        <f>IF(Table135672[[#This Row],[StartToEndDelta]]&gt;0,Table135672[[#This Row],[ExTimeFinishedDelta]]/Table135672[[#This Row],[StartToEndDelta]],0)</f>
        <v>0</v>
      </c>
      <c r="T1532" s="2">
        <f>Table135672[[#This Row],[HoursDeltaSoft]]</f>
        <v>21.161272198420736</v>
      </c>
    </row>
    <row r="1533" spans="1:20" x14ac:dyDescent="0.25">
      <c r="A1533" s="1">
        <v>40719.509166666663</v>
      </c>
      <c r="B1533">
        <v>24</v>
      </c>
      <c r="C1533">
        <v>12</v>
      </c>
      <c r="D1533">
        <v>53.848927815755196</v>
      </c>
      <c r="E1533">
        <v>98295</v>
      </c>
      <c r="F1533">
        <v>79386</v>
      </c>
      <c r="G1533">
        <v>7470.8209191666701</v>
      </c>
      <c r="H1533">
        <v>7243.7508216666702</v>
      </c>
      <c r="I1533">
        <v>12440.756402499999</v>
      </c>
      <c r="J1533">
        <f t="shared" si="48"/>
        <v>12</v>
      </c>
      <c r="K1533">
        <f t="shared" si="49"/>
        <v>18909</v>
      </c>
      <c r="L1533">
        <f>IF(G1534="",0,(Table135672[[#This Row],[ExecutionTimeHours]]-G1534)/Table135672[[#This Row],[Timespan]])</f>
        <v>0.2153100584856103</v>
      </c>
      <c r="M1533" s="2">
        <f>IF(H1534="",0,(Table135672[[#This Row],[ExecutionTimeFinished]]-H1534)/Table135672[[#This Row],[Timespan]])</f>
        <v>0.28872873699195006</v>
      </c>
      <c r="N1533" s="2">
        <f>IF(I1534="",0,(Table135672[[#This Row],[StartToEndTimeFinished]]-I1534)/Table135672[[#This Row],[Timespan]])</f>
        <v>1.0075821886198377</v>
      </c>
      <c r="O1533" s="6">
        <f>IF(A1534="","00:01",Table135672[[#This Row],[DateTime]]-A1534)*24*60</f>
        <v>0.96666666213423014</v>
      </c>
      <c r="P1533" s="6">
        <f>IF(G1594="",0,(Table135672[[#This Row],[ExecutionTimeHours]]-G1594)/Table135672[[#This Row],[TimespanSoft]])</f>
        <v>21.365199419515584</v>
      </c>
      <c r="Q1533" s="7">
        <f>IF(A1594="","01:00",Table135672[[#This Row],[DateTime]]-A1594)*24</f>
        <v>1.0516666666371748</v>
      </c>
      <c r="R1533" s="2">
        <f>Table135672[[#This Row],[HoursDelta]]*60</f>
        <v>12.918603509136618</v>
      </c>
      <c r="S1533" s="2">
        <f>IF(Table135672[[#This Row],[StartToEndDelta]]&gt;0,Table135672[[#This Row],[ExTimeFinishedDelta]]/Table135672[[#This Row],[StartToEndDelta]],0)</f>
        <v>0.28655601523429453</v>
      </c>
      <c r="T1533" s="2">
        <f>Table135672[[#This Row],[HoursDeltaSoft]]</f>
        <v>21.365199419515584</v>
      </c>
    </row>
    <row r="1534" spans="1:20" x14ac:dyDescent="0.25">
      <c r="A1534" s="1">
        <v>40719.50849537037</v>
      </c>
      <c r="B1534">
        <v>24</v>
      </c>
      <c r="C1534">
        <v>11</v>
      </c>
      <c r="D1534">
        <v>56.858100891113303</v>
      </c>
      <c r="E1534">
        <v>98295</v>
      </c>
      <c r="F1534">
        <v>79750</v>
      </c>
      <c r="G1534">
        <v>7470.6127861111099</v>
      </c>
      <c r="H1534">
        <v>7243.4717172222199</v>
      </c>
      <c r="I1534">
        <v>12439.7824063889</v>
      </c>
      <c r="J1534">
        <f t="shared" si="48"/>
        <v>13</v>
      </c>
      <c r="K1534">
        <f t="shared" si="49"/>
        <v>18545</v>
      </c>
      <c r="L1534">
        <f>IF(G1535="",0,(Table135672[[#This Row],[ExecutionTimeHours]]-G1535)/Table135672[[#This Row],[Timespan]])</f>
        <v>0.20411694928458954</v>
      </c>
      <c r="M1534" s="2">
        <f>IF(H1535="",0,(Table135672[[#This Row],[ExecutionTimeFinished]]-H1535)/Table135672[[#This Row],[Timespan]])</f>
        <v>0.19512542385126735</v>
      </c>
      <c r="N1534" s="2">
        <f>IF(I1535="",0,(Table135672[[#This Row],[StartToEndTimeFinished]]-I1535)/Table135672[[#This Row],[Timespan]])</f>
        <v>1.0143672322846999</v>
      </c>
      <c r="O1534" s="6">
        <f>IF(A1535="","00:01",Table135672[[#This Row],[DateTime]]-A1535)*24*60</f>
        <v>0.98333333269692957</v>
      </c>
      <c r="P1534" s="6">
        <f>IF(G1595="",0,(Table135672[[#This Row],[ExecutionTimeHours]]-G1595)/Table135672[[#This Row],[TimespanSoft]])</f>
        <v>21.495684253277464</v>
      </c>
      <c r="Q1534" s="7">
        <f>IF(A1595="","01:00",Table135672[[#This Row],[DateTime]]-A1595)*24</f>
        <v>1.0530555555014871</v>
      </c>
      <c r="R1534" s="2">
        <f>Table135672[[#This Row],[HoursDelta]]*60</f>
        <v>12.247016957075372</v>
      </c>
      <c r="S1534" s="2">
        <f>IF(Table135672[[#This Row],[StartToEndDelta]]&gt;0,Table135672[[#This Row],[ExTimeFinishedDelta]]/Table135672[[#This Row],[StartToEndDelta]],0)</f>
        <v>0.19236171836089239</v>
      </c>
      <c r="T1534" s="2">
        <f>Table135672[[#This Row],[HoursDeltaSoft]]</f>
        <v>21.495684253277464</v>
      </c>
    </row>
    <row r="1535" spans="1:20" x14ac:dyDescent="0.25">
      <c r="A1535" s="1">
        <v>40719.5078125</v>
      </c>
      <c r="B1535">
        <v>24</v>
      </c>
      <c r="C1535">
        <v>10</v>
      </c>
      <c r="D1535">
        <v>59.733178456624401</v>
      </c>
      <c r="E1535">
        <v>98295</v>
      </c>
      <c r="F1535">
        <v>79201</v>
      </c>
      <c r="G1535">
        <v>7470.41207111111</v>
      </c>
      <c r="H1535">
        <v>7243.2798438888904</v>
      </c>
      <c r="I1535">
        <v>12438.784945277799</v>
      </c>
      <c r="J1535">
        <f t="shared" si="48"/>
        <v>14</v>
      </c>
      <c r="K1535">
        <f t="shared" si="49"/>
        <v>19094</v>
      </c>
      <c r="L1535">
        <f>IF(G1536="",0,(Table135672[[#This Row],[ExecutionTimeHours]]-G1536)/Table135672[[#This Row],[Timespan]])</f>
        <v>0.23859499922207353</v>
      </c>
      <c r="M1535" s="2">
        <f>IF(H1536="",0,(Table135672[[#This Row],[ExecutionTimeFinished]]-H1536)/Table135672[[#This Row],[Timespan]])</f>
        <v>0</v>
      </c>
      <c r="N1535" s="2">
        <f>IF(I1536="",0,(Table135672[[#This Row],[StartToEndTimeFinished]]-I1536)/Table135672[[#This Row],[Timespan]])</f>
        <v>0</v>
      </c>
      <c r="O1535" s="6">
        <f>IF(A1536="","00:01",Table135672[[#This Row],[DateTime]]-A1536)*24*60</f>
        <v>1.000000003259629</v>
      </c>
      <c r="P1535" s="6">
        <f>IF(G1596="",0,(Table135672[[#This Row],[ExecutionTimeHours]]-G1596)/Table135672[[#This Row],[TimespanSoft]])</f>
        <v>21.704193353792679</v>
      </c>
      <c r="Q1535" s="7">
        <f>IF(A1596="","01:00",Table135672[[#This Row],[DateTime]]-A1596)*24</f>
        <v>1.0530555555014871</v>
      </c>
      <c r="R1535" s="2">
        <f>Table135672[[#This Row],[HoursDelta]]*60</f>
        <v>14.315699953324412</v>
      </c>
      <c r="S1535" s="2">
        <f>IF(Table135672[[#This Row],[StartToEndDelta]]&gt;0,Table135672[[#This Row],[ExTimeFinishedDelta]]/Table135672[[#This Row],[StartToEndDelta]],0)</f>
        <v>0</v>
      </c>
      <c r="T1535" s="2">
        <f>Table135672[[#This Row],[HoursDeltaSoft]]</f>
        <v>21.704193353792679</v>
      </c>
    </row>
    <row r="1536" spans="1:20" x14ac:dyDescent="0.25">
      <c r="A1536" s="1">
        <v>40719.507118055553</v>
      </c>
      <c r="B1536">
        <v>24</v>
      </c>
      <c r="C1536">
        <v>10</v>
      </c>
      <c r="D1536">
        <v>57.912684122721402</v>
      </c>
      <c r="E1536">
        <v>98295</v>
      </c>
      <c r="F1536">
        <v>78773</v>
      </c>
      <c r="G1536">
        <v>7470.1734761111102</v>
      </c>
      <c r="H1536">
        <v>7243.2798438888904</v>
      </c>
      <c r="I1536">
        <v>12438.784945277799</v>
      </c>
      <c r="J1536">
        <f t="shared" ref="J1536:J1599" si="50">B1536-C1536</f>
        <v>14</v>
      </c>
      <c r="K1536">
        <f t="shared" ref="K1536:K1599" si="51">E1536-F1536</f>
        <v>19522</v>
      </c>
      <c r="L1536">
        <f>IF(G1537="",0,(Table135672[[#This Row],[ExecutionTimeHours]]-G1537)/Table135672[[#This Row],[Timespan]])</f>
        <v>0.22468615833906591</v>
      </c>
      <c r="M1536" s="2">
        <f>IF(H1537="",0,(Table135672[[#This Row],[ExecutionTimeFinished]]-H1537)/Table135672[[#This Row],[Timespan]])</f>
        <v>0</v>
      </c>
      <c r="N1536" s="2">
        <f>IF(I1537="",0,(Table135672[[#This Row],[StartToEndTimeFinished]]-I1537)/Table135672[[#This Row],[Timespan]])</f>
        <v>0</v>
      </c>
      <c r="O1536" s="6">
        <f>IF(A1537="","00:01",Table135672[[#This Row],[DateTime]]-A1537)*24*60</f>
        <v>0.98333333269692957</v>
      </c>
      <c r="P1536" s="6">
        <f>IF(G1597="",0,(Table135672[[#This Row],[ExecutionTimeHours]]-G1597)/Table135672[[#This Row],[TimespanSoft]])</f>
        <v>21.866461905555397</v>
      </c>
      <c r="Q1536" s="7">
        <f>IF(A1597="","01:00",Table135672[[#This Row],[DateTime]]-A1597)*24</f>
        <v>1.0536111110122874</v>
      </c>
      <c r="R1536" s="2">
        <f>Table135672[[#This Row],[HoursDelta]]*60</f>
        <v>13.481169500343954</v>
      </c>
      <c r="S1536" s="2">
        <f>IF(Table135672[[#This Row],[StartToEndDelta]]&gt;0,Table135672[[#This Row],[ExTimeFinishedDelta]]/Table135672[[#This Row],[StartToEndDelta]],0)</f>
        <v>0</v>
      </c>
      <c r="T1536" s="2">
        <f>Table135672[[#This Row],[HoursDeltaSoft]]</f>
        <v>21.866461905555397</v>
      </c>
    </row>
    <row r="1537" spans="1:20" x14ac:dyDescent="0.25">
      <c r="A1537" s="1">
        <v>40719.506435185183</v>
      </c>
      <c r="B1537">
        <v>24</v>
      </c>
      <c r="C1537">
        <v>10</v>
      </c>
      <c r="D1537">
        <v>62.162296295166001</v>
      </c>
      <c r="E1537">
        <v>98295</v>
      </c>
      <c r="F1537">
        <v>78954</v>
      </c>
      <c r="G1537">
        <v>7469.9525347222198</v>
      </c>
      <c r="H1537">
        <v>7243.2798438888904</v>
      </c>
      <c r="I1537">
        <v>12438.784945277799</v>
      </c>
      <c r="J1537">
        <f t="shared" si="50"/>
        <v>14</v>
      </c>
      <c r="K1537">
        <f t="shared" si="51"/>
        <v>19341</v>
      </c>
      <c r="L1537">
        <f>IF(G1538="",0,(Table135672[[#This Row],[ExecutionTimeHours]]-G1538)/Table135672[[#This Row],[Timespan]])</f>
        <v>0.25036748715860369</v>
      </c>
      <c r="M1537" s="2">
        <f>IF(H1538="",0,(Table135672[[#This Row],[ExecutionTimeFinished]]-H1538)/Table135672[[#This Row],[Timespan]])</f>
        <v>0.60130874513842025</v>
      </c>
      <c r="N1537" s="2">
        <f>IF(I1538="",0,(Table135672[[#This Row],[StartToEndTimeFinished]]-I1538)/Table135672[[#This Row],[Timespan]])</f>
        <v>2.0008950885692438</v>
      </c>
      <c r="O1537" s="6">
        <f>IF(A1538="","00:01",Table135672[[#This Row],[DateTime]]-A1538)*24*60</f>
        <v>1.0166666633449495</v>
      </c>
      <c r="P1537" s="6">
        <f>IF(G1598="",0,(Table135672[[#This Row],[ExecutionTimeHours]]-G1598)/Table135672[[#This Row],[TimespanSoft]])</f>
        <v>22.046102315368913</v>
      </c>
      <c r="Q1537" s="7">
        <f>IF(A1598="","01:00",Table135672[[#This Row],[DateTime]]-A1598)*24</f>
        <v>1.0561111110728234</v>
      </c>
      <c r="R1537" s="2">
        <f>Table135672[[#This Row],[HoursDelta]]*60</f>
        <v>15.02204922951622</v>
      </c>
      <c r="S1537" s="2">
        <f>IF(Table135672[[#This Row],[StartToEndDelta]]&gt;0,Table135672[[#This Row],[ExTimeFinishedDelta]]/Table135672[[#This Row],[StartToEndDelta]],0)</f>
        <v>0.30051987661601537</v>
      </c>
      <c r="T1537" s="2">
        <f>Table135672[[#This Row],[HoursDeltaSoft]]</f>
        <v>22.046102315368913</v>
      </c>
    </row>
    <row r="1538" spans="1:20" x14ac:dyDescent="0.25">
      <c r="A1538" s="1">
        <v>40719.505729166667</v>
      </c>
      <c r="B1538">
        <v>24</v>
      </c>
      <c r="C1538">
        <v>9</v>
      </c>
      <c r="D1538">
        <v>69.700401306152301</v>
      </c>
      <c r="E1538">
        <v>98295</v>
      </c>
      <c r="F1538">
        <v>78804</v>
      </c>
      <c r="G1538">
        <v>7469.6979944444402</v>
      </c>
      <c r="H1538">
        <v>7242.6685133333303</v>
      </c>
      <c r="I1538">
        <v>12436.7507019444</v>
      </c>
      <c r="J1538">
        <f t="shared" si="50"/>
        <v>15</v>
      </c>
      <c r="K1538">
        <f t="shared" si="51"/>
        <v>19491</v>
      </c>
      <c r="L1538">
        <f>IF(G1539="",0,(Table135672[[#This Row],[ExecutionTimeHours]]-G1539)/Table135672[[#This Row],[Timespan]])</f>
        <v>0.25699126874387429</v>
      </c>
      <c r="M1538" s="2">
        <f>IF(H1539="",0,(Table135672[[#This Row],[ExecutionTimeFinished]]-H1539)/Table135672[[#This Row],[Timespan]])</f>
        <v>0.65898994428038837</v>
      </c>
      <c r="N1538" s="2">
        <f>IF(I1539="",0,(Table135672[[#This Row],[StartToEndTimeFinished]]-I1539)/Table135672[[#This Row],[Timespan]])</f>
        <v>1.9262857060848291</v>
      </c>
      <c r="O1538" s="6">
        <f>IF(A1539="","00:01",Table135672[[#This Row],[DateTime]]-A1539)*24*60</f>
        <v>1.0500000044703484</v>
      </c>
      <c r="P1538" s="6">
        <f>IF(G1599="",0,(Table135672[[#This Row],[ExecutionTimeHours]]-G1599)/Table135672[[#This Row],[TimespanSoft]])</f>
        <v>22.074632520348143</v>
      </c>
      <c r="Q1538" s="7">
        <f>IF(A1599="","01:00",Table135672[[#This Row],[DateTime]]-A1599)*24</f>
        <v>1.0574999999371357</v>
      </c>
      <c r="R1538" s="2">
        <f>Table135672[[#This Row],[HoursDelta]]*60</f>
        <v>15.419476124632457</v>
      </c>
      <c r="S1538" s="2">
        <f>IF(Table135672[[#This Row],[StartToEndDelta]]&gt;0,Table135672[[#This Row],[ExTimeFinishedDelta]]/Table135672[[#This Row],[StartToEndDelta]],0)</f>
        <v>0.34210394761210361</v>
      </c>
      <c r="T1538" s="2">
        <f>Table135672[[#This Row],[HoursDeltaSoft]]</f>
        <v>22.074632520348143</v>
      </c>
    </row>
    <row r="1539" spans="1:20" x14ac:dyDescent="0.25">
      <c r="A1539" s="1">
        <v>40719.504999999997</v>
      </c>
      <c r="B1539">
        <v>24</v>
      </c>
      <c r="C1539">
        <v>8</v>
      </c>
      <c r="D1539">
        <v>71.735422770182296</v>
      </c>
      <c r="E1539">
        <v>98295</v>
      </c>
      <c r="F1539">
        <v>79081</v>
      </c>
      <c r="G1539">
        <v>7469.4281536111102</v>
      </c>
      <c r="H1539">
        <v>7241.97657388889</v>
      </c>
      <c r="I1539">
        <v>12434.7281019444</v>
      </c>
      <c r="J1539">
        <f t="shared" si="50"/>
        <v>16</v>
      </c>
      <c r="K1539">
        <f t="shared" si="51"/>
        <v>19214</v>
      </c>
      <c r="L1539">
        <f>IF(G1540="",0,(Table135672[[#This Row],[ExecutionTimeHours]]-G1540)/Table135672[[#This Row],[Timespan]])</f>
        <v>0.27206256628151176</v>
      </c>
      <c r="M1539" s="2">
        <f>IF(H1540="",0,(Table135672[[#This Row],[ExecutionTimeFinished]]-H1540)/Table135672[[#This Row],[Timespan]])</f>
        <v>0</v>
      </c>
      <c r="N1539" s="2">
        <f>IF(I1540="",0,(Table135672[[#This Row],[StartToEndTimeFinished]]-I1540)/Table135672[[#This Row],[Timespan]])</f>
        <v>0</v>
      </c>
      <c r="O1539" s="6">
        <f>IF(A1540="","00:01",Table135672[[#This Row],[DateTime]]-A1540)*24*60</f>
        <v>1.0833333246409893</v>
      </c>
      <c r="P1539" s="6">
        <f>IF(G1600="",0,(Table135672[[#This Row],[ExecutionTimeHours]]-G1600)/Table135672[[#This Row],[TimespanSoft]])</f>
        <v>22.194744744116942</v>
      </c>
      <c r="Q1539" s="7">
        <f>IF(A1600="","01:00",Table135672[[#This Row],[DateTime]]-A1600)*24</f>
        <v>1.0566666665836237</v>
      </c>
      <c r="R1539" s="2">
        <f>Table135672[[#This Row],[HoursDelta]]*60</f>
        <v>16.323753976890707</v>
      </c>
      <c r="S1539" s="2">
        <f>IF(Table135672[[#This Row],[StartToEndDelta]]&gt;0,Table135672[[#This Row],[ExTimeFinishedDelta]]/Table135672[[#This Row],[StartToEndDelta]],0)</f>
        <v>0</v>
      </c>
      <c r="T1539" s="2">
        <f>Table135672[[#This Row],[HoursDeltaSoft]]</f>
        <v>22.194744744116942</v>
      </c>
    </row>
    <row r="1540" spans="1:20" x14ac:dyDescent="0.25">
      <c r="A1540" s="1">
        <v>40719.504247685189</v>
      </c>
      <c r="B1540">
        <v>24</v>
      </c>
      <c r="C1540">
        <v>6</v>
      </c>
      <c r="D1540">
        <v>69.686279296875</v>
      </c>
      <c r="E1540">
        <v>98295</v>
      </c>
      <c r="F1540">
        <v>78931</v>
      </c>
      <c r="G1540">
        <v>7469.1334191666701</v>
      </c>
      <c r="H1540">
        <v>7241.97657388889</v>
      </c>
      <c r="I1540">
        <v>12434.7281019444</v>
      </c>
      <c r="J1540">
        <f t="shared" si="50"/>
        <v>18</v>
      </c>
      <c r="K1540">
        <f t="shared" si="51"/>
        <v>19364</v>
      </c>
      <c r="L1540">
        <f>IF(G1541="",0,(Table135672[[#This Row],[ExecutionTimeHours]]-G1541)/Table135672[[#This Row],[Timespan]])</f>
        <v>0.30858660985772718</v>
      </c>
      <c r="M1540" s="2">
        <f>IF(H1541="",0,(Table135672[[#This Row],[ExecutionTimeFinished]]-H1541)/Table135672[[#This Row],[Timespan]])</f>
        <v>0</v>
      </c>
      <c r="N1540" s="2">
        <f>IF(I1541="",0,(Table135672[[#This Row],[StartToEndTimeFinished]]-I1541)/Table135672[[#This Row],[Timespan]])</f>
        <v>0</v>
      </c>
      <c r="O1540" s="6">
        <f>IF(A1541="","00:01",Table135672[[#This Row],[DateTime]]-A1541)*24*60</f>
        <v>1.0166666738223284</v>
      </c>
      <c r="P1540" s="6">
        <f>IF(G1601="",0,(Table135672[[#This Row],[ExecutionTimeHours]]-G1601)/Table135672[[#This Row],[TimespanSoft]])</f>
        <v>22.331547105125754</v>
      </c>
      <c r="Q1540" s="7">
        <f>IF(A1601="","01:00",Table135672[[#This Row],[DateTime]]-A1601)*24</f>
        <v>1.0555555555620231</v>
      </c>
      <c r="R1540" s="2">
        <f>Table135672[[#This Row],[HoursDelta]]*60</f>
        <v>18.515196591463631</v>
      </c>
      <c r="S1540" s="2">
        <f>IF(Table135672[[#This Row],[StartToEndDelta]]&gt;0,Table135672[[#This Row],[ExTimeFinishedDelta]]/Table135672[[#This Row],[StartToEndDelta]],0)</f>
        <v>0</v>
      </c>
      <c r="T1540" s="2">
        <f>Table135672[[#This Row],[HoursDeltaSoft]]</f>
        <v>22.331547105125754</v>
      </c>
    </row>
    <row r="1541" spans="1:20" x14ac:dyDescent="0.25">
      <c r="A1541" s="1">
        <v>40719.503541666665</v>
      </c>
      <c r="B1541">
        <v>24</v>
      </c>
      <c r="C1541">
        <v>6</v>
      </c>
      <c r="D1541">
        <v>70.136395772298201</v>
      </c>
      <c r="E1541">
        <v>98295</v>
      </c>
      <c r="F1541">
        <v>79054</v>
      </c>
      <c r="G1541">
        <v>7468.81968944444</v>
      </c>
      <c r="H1541">
        <v>7241.97657388889</v>
      </c>
      <c r="I1541">
        <v>12434.7281019444</v>
      </c>
      <c r="J1541">
        <f t="shared" si="50"/>
        <v>18</v>
      </c>
      <c r="K1541">
        <f t="shared" si="51"/>
        <v>19241</v>
      </c>
      <c r="L1541">
        <f>IF(G1542="",0,(Table135672[[#This Row],[ExecutionTimeHours]]-G1542)/Table135672[[#This Row],[Timespan]])</f>
        <v>0.3032056499113529</v>
      </c>
      <c r="M1541" s="2">
        <f>IF(H1542="",0,(Table135672[[#This Row],[ExecutionTimeFinished]]-H1542)/Table135672[[#This Row],[Timespan]])</f>
        <v>0.44790847486298935</v>
      </c>
      <c r="N1541" s="2">
        <f>IF(I1542="",0,(Table135672[[#This Row],[StartToEndTimeFinished]]-I1542)/Table135672[[#This Row],[Timespan]])</f>
        <v>3.1256720359205725</v>
      </c>
      <c r="O1541" s="6">
        <f>IF(A1542="","00:01",Table135672[[#This Row],[DateTime]]-A1542)*24*60</f>
        <v>0.98333333269692957</v>
      </c>
      <c r="P1541" s="6">
        <f>IF(G1602="",0,(Table135672[[#This Row],[ExecutionTimeHours]]-G1602)/Table135672[[#This Row],[TimespanSoft]])</f>
        <v>22.42511835956558</v>
      </c>
      <c r="Q1541" s="7">
        <f>IF(A1602="","01:00",Table135672[[#This Row],[DateTime]]-A1602)*24</f>
        <v>1.0561111110728234</v>
      </c>
      <c r="R1541" s="2">
        <f>Table135672[[#This Row],[HoursDelta]]*60</f>
        <v>18.192338994681172</v>
      </c>
      <c r="S1541" s="2">
        <f>IF(Table135672[[#This Row],[StartToEndDelta]]&gt;0,Table135672[[#This Row],[ExTimeFinishedDelta]]/Table135672[[#This Row],[StartToEndDelta]],0)</f>
        <v>0.14329989509954183</v>
      </c>
      <c r="T1541" s="2">
        <f>Table135672[[#This Row],[HoursDeltaSoft]]</f>
        <v>22.42511835956558</v>
      </c>
    </row>
    <row r="1542" spans="1:20" x14ac:dyDescent="0.25">
      <c r="A1542" s="1">
        <v>40719.502858796295</v>
      </c>
      <c r="B1542">
        <v>24</v>
      </c>
      <c r="C1542">
        <v>5</v>
      </c>
      <c r="D1542">
        <v>79.957745869954394</v>
      </c>
      <c r="E1542">
        <v>98295</v>
      </c>
      <c r="F1542">
        <v>78687</v>
      </c>
      <c r="G1542">
        <v>7468.5215372222201</v>
      </c>
      <c r="H1542">
        <v>7241.5361305555598</v>
      </c>
      <c r="I1542">
        <v>12431.654524444401</v>
      </c>
      <c r="J1542">
        <f t="shared" si="50"/>
        <v>19</v>
      </c>
      <c r="K1542">
        <f t="shared" si="51"/>
        <v>19608</v>
      </c>
      <c r="L1542">
        <f>IF(G1543="",0,(Table135672[[#This Row],[ExecutionTimeHours]]-G1543)/Table135672[[#This Row],[Timespan]])</f>
        <v>0.33133169507260452</v>
      </c>
      <c r="M1542" s="2">
        <f>IF(H1543="",0,(Table135672[[#This Row],[ExecutionTimeFinished]]-H1543)/Table135672[[#This Row],[Timespan]])</f>
        <v>0.11627322442272774</v>
      </c>
      <c r="N1542" s="2">
        <f>IF(I1543="",0,(Table135672[[#This Row],[StartToEndTimeFinished]]-I1543)/Table135672[[#This Row],[Timespan]])</f>
        <v>1.1806109327438961</v>
      </c>
      <c r="O1542" s="6">
        <f>IF(A1543="","00:01",Table135672[[#This Row],[DateTime]]-A1543)*24*60</f>
        <v>1.0166666633449495</v>
      </c>
      <c r="P1542" s="6">
        <f>IF(G1603="",0,(Table135672[[#This Row],[ExecutionTimeHours]]-G1603)/Table135672[[#This Row],[TimespanSoft]])</f>
        <v>22.528801682455494</v>
      </c>
      <c r="Q1542" s="7">
        <f>IF(A1603="","01:00",Table135672[[#This Row],[DateTime]]-A1603)*24</f>
        <v>1.0574999999371357</v>
      </c>
      <c r="R1542" s="2">
        <f>Table135672[[#This Row],[HoursDelta]]*60</f>
        <v>19.879901704356271</v>
      </c>
      <c r="S1542" s="2">
        <f>IF(Table135672[[#This Row],[StartToEndDelta]]&gt;0,Table135672[[#This Row],[ExTimeFinishedDelta]]/Table135672[[#This Row],[StartToEndDelta]],0)</f>
        <v>9.8485640949040998E-2</v>
      </c>
      <c r="T1542" s="2">
        <f>Table135672[[#This Row],[HoursDeltaSoft]]</f>
        <v>22.528801682455494</v>
      </c>
    </row>
    <row r="1543" spans="1:20" x14ac:dyDescent="0.25">
      <c r="A1543" s="1">
        <v>40719.502152777779</v>
      </c>
      <c r="B1543">
        <v>24</v>
      </c>
      <c r="C1543">
        <v>2</v>
      </c>
      <c r="D1543">
        <v>82.112500508626297</v>
      </c>
      <c r="E1543">
        <v>98295</v>
      </c>
      <c r="F1543">
        <v>78142</v>
      </c>
      <c r="G1543">
        <v>7468.1846833333302</v>
      </c>
      <c r="H1543">
        <v>7241.4179194444496</v>
      </c>
      <c r="I1543">
        <v>12430.454236666699</v>
      </c>
      <c r="J1543">
        <f t="shared" si="50"/>
        <v>22</v>
      </c>
      <c r="K1543">
        <f t="shared" si="51"/>
        <v>20153</v>
      </c>
      <c r="L1543">
        <f>IF(G1544="",0,(Table135672[[#This Row],[ExecutionTimeHours]]-G1544)/Table135672[[#This Row],[Timespan]])</f>
        <v>0.41323907238941843</v>
      </c>
      <c r="M1543" s="2">
        <f>IF(H1544="",0,(Table135672[[#This Row],[ExecutionTimeFinished]]-H1544)/Table135672[[#This Row],[Timespan]])</f>
        <v>0.11832732279575549</v>
      </c>
      <c r="N1543" s="2">
        <f>IF(I1544="",0,(Table135672[[#This Row],[StartToEndTimeFinished]]-I1544)/Table135672[[#This Row],[Timespan]])</f>
        <v>1.1089524626381704</v>
      </c>
      <c r="O1543" s="6">
        <f>IF(A1544="","00:01",Table135672[[#This Row],[DateTime]]-A1544)*24*60</f>
        <v>1.0166666633449495</v>
      </c>
      <c r="P1543" s="6">
        <f>IF(G1604="",0,(Table135672[[#This Row],[ExecutionTimeHours]]-G1604)/Table135672[[#This Row],[TimespanSoft]])</f>
        <v>22.585276349379132</v>
      </c>
      <c r="Q1543" s="7">
        <f>IF(A1604="","01:00",Table135672[[#This Row],[DateTime]]-A1604)*24</f>
        <v>1.0594444444868714</v>
      </c>
      <c r="R1543" s="2">
        <f>Table135672[[#This Row],[HoursDelta]]*60</f>
        <v>24.794344343365104</v>
      </c>
      <c r="S1543" s="2">
        <f>IF(Table135672[[#This Row],[StartToEndDelta]]&gt;0,Table135672[[#This Row],[ExTimeFinishedDelta]]/Table135672[[#This Row],[StartToEndDelta]],0)</f>
        <v>0.10670188919934198</v>
      </c>
      <c r="T1543" s="2">
        <f>Table135672[[#This Row],[HoursDeltaSoft]]</f>
        <v>22.585276349379132</v>
      </c>
    </row>
    <row r="1544" spans="1:20" x14ac:dyDescent="0.25">
      <c r="A1544" s="1">
        <v>40719.501446759263</v>
      </c>
      <c r="B1544">
        <v>24</v>
      </c>
      <c r="C1544">
        <v>1</v>
      </c>
      <c r="D1544">
        <v>89.521408081054702</v>
      </c>
      <c r="E1544">
        <v>98295</v>
      </c>
      <c r="F1544">
        <v>78212</v>
      </c>
      <c r="G1544">
        <v>7467.7645569444403</v>
      </c>
      <c r="H1544">
        <v>7241.2976200000003</v>
      </c>
      <c r="I1544">
        <v>12429.326801666701</v>
      </c>
      <c r="J1544">
        <f t="shared" si="50"/>
        <v>23</v>
      </c>
      <c r="K1544">
        <f t="shared" si="51"/>
        <v>20083</v>
      </c>
      <c r="L1544">
        <f>IF(G1545="",0,(Table135672[[#This Row],[ExecutionTimeHours]]-G1545)/Table135672[[#This Row],[Timespan]])</f>
        <v>0.34296722110212202</v>
      </c>
      <c r="M1544" s="2">
        <f>IF(H1545="",0,(Table135672[[#This Row],[ExecutionTimeFinished]]-H1545)/Table135672[[#This Row],[Timespan]])</f>
        <v>0.36189527660096005</v>
      </c>
      <c r="N1544" s="2">
        <f>IF(I1545="",0,(Table135672[[#This Row],[StartToEndTimeFinished]]-I1545)/Table135672[[#This Row],[Timespan]])</f>
        <v>1.0983544409205004</v>
      </c>
      <c r="O1544" s="6">
        <f>IF(A1545="","00:01",Table135672[[#This Row],[DateTime]]-A1545)*24*60</f>
        <v>1.000000003259629</v>
      </c>
      <c r="P1544" s="6">
        <f>IF(G1605="",0,(Table135672[[#This Row],[ExecutionTimeHours]]-G1605)/Table135672[[#This Row],[TimespanSoft]])</f>
        <v>22.513909138132131</v>
      </c>
      <c r="Q1544" s="7">
        <f>IF(A1605="","01:00",Table135672[[#This Row],[DateTime]]-A1605)*24</f>
        <v>1.0608333333511837</v>
      </c>
      <c r="R1544" s="2">
        <f>Table135672[[#This Row],[HoursDelta]]*60</f>
        <v>20.578033266127321</v>
      </c>
      <c r="S1544" s="2">
        <f>IF(Table135672[[#This Row],[StartToEndDelta]]&gt;0,Table135672[[#This Row],[ExTimeFinishedDelta]]/Table135672[[#This Row],[StartToEndDelta]],0)</f>
        <v>0.3294886087023654</v>
      </c>
      <c r="T1544" s="2">
        <f>Table135672[[#This Row],[HoursDeltaSoft]]</f>
        <v>22.513909138132131</v>
      </c>
    </row>
    <row r="1545" spans="1:20" x14ac:dyDescent="0.25">
      <c r="A1545" s="1">
        <v>40719.500752314816</v>
      </c>
      <c r="B1545">
        <v>24</v>
      </c>
      <c r="C1545">
        <v>1</v>
      </c>
      <c r="D1545">
        <v>88.706275939941406</v>
      </c>
      <c r="E1545">
        <v>98295</v>
      </c>
      <c r="F1545">
        <v>78041</v>
      </c>
      <c r="G1545">
        <v>7467.4215897222202</v>
      </c>
      <c r="H1545">
        <v>7240.9357247222197</v>
      </c>
      <c r="I1545">
        <v>12428.2284472222</v>
      </c>
      <c r="J1545">
        <f t="shared" si="50"/>
        <v>23</v>
      </c>
      <c r="K1545">
        <f t="shared" si="51"/>
        <v>20254</v>
      </c>
      <c r="L1545">
        <f>IF(G1546="",0,(Table135672[[#This Row],[ExecutionTimeHours]]-G1546)/Table135672[[#This Row],[Timespan]])</f>
        <v>0.37738860988014422</v>
      </c>
      <c r="M1545" s="2">
        <f>IF(H1546="",0,(Table135672[[#This Row],[ExecutionTimeFinished]]-H1546)/Table135672[[#This Row],[Timespan]])</f>
        <v>0.16640361056725803</v>
      </c>
      <c r="N1545" s="2">
        <f>IF(I1546="",0,(Table135672[[#This Row],[StartToEndTimeFinished]]-I1546)/Table135672[[#This Row],[Timespan]])</f>
        <v>0.71107499768141424</v>
      </c>
      <c r="O1545" s="6">
        <f>IF(A1546="","00:01",Table135672[[#This Row],[DateTime]]-A1546)*24*60</f>
        <v>1.000000003259629</v>
      </c>
      <c r="P1545" s="6">
        <f>IF(G1606="",0,(Table135672[[#This Row],[ExecutionTimeHours]]-G1606)/Table135672[[#This Row],[TimespanSoft]])</f>
        <v>22.571360429742015</v>
      </c>
      <c r="Q1545" s="7">
        <f>IF(A1606="","01:00",Table135672[[#This Row],[DateTime]]-A1606)*24</f>
        <v>1.0627777777262963</v>
      </c>
      <c r="R1545" s="2">
        <f>Table135672[[#This Row],[HoursDelta]]*60</f>
        <v>22.643316592808652</v>
      </c>
      <c r="S1545" s="2">
        <f>IF(Table135672[[#This Row],[StartToEndDelta]]&gt;0,Table135672[[#This Row],[ExTimeFinishedDelta]]/Table135672[[#This Row],[StartToEndDelta]],0)</f>
        <v>0.23401696179706277</v>
      </c>
      <c r="T1545" s="2">
        <f>Table135672[[#This Row],[HoursDeltaSoft]]</f>
        <v>22.571360429742015</v>
      </c>
    </row>
    <row r="1546" spans="1:20" x14ac:dyDescent="0.25">
      <c r="A1546" s="1">
        <v>40719.500057870369</v>
      </c>
      <c r="B1546">
        <v>24</v>
      </c>
      <c r="C1546">
        <v>0</v>
      </c>
      <c r="D1546">
        <v>87.916346232096402</v>
      </c>
      <c r="E1546">
        <v>98295</v>
      </c>
      <c r="F1546">
        <v>77961</v>
      </c>
      <c r="G1546">
        <v>7467.0442011111099</v>
      </c>
      <c r="H1546">
        <v>7240.76932111111</v>
      </c>
      <c r="I1546">
        <v>12427.517372222201</v>
      </c>
      <c r="J1546">
        <f t="shared" si="50"/>
        <v>24</v>
      </c>
      <c r="K1546">
        <f t="shared" si="51"/>
        <v>20334</v>
      </c>
      <c r="L1546">
        <f>IF(G1547="",0,(Table135672[[#This Row],[ExecutionTimeHours]]-G1547)/Table135672[[#This Row],[Timespan]])</f>
        <v>0.36575952590176453</v>
      </c>
      <c r="M1546" s="2">
        <f>IF(H1547="",0,(Table135672[[#This Row],[ExecutionTimeFinished]]-H1547)/Table135672[[#This Row],[Timespan]])</f>
        <v>0.94109921172689137</v>
      </c>
      <c r="N1546" s="2">
        <f>IF(I1547="",0,(Table135672[[#This Row],[StartToEndTimeFinished]]-I1547)/Table135672[[#This Row],[Timespan]])</f>
        <v>2.0721375779509099</v>
      </c>
      <c r="O1546" s="6">
        <f>IF(A1547="","00:01",Table135672[[#This Row],[DateTime]]-A1547)*24*60</f>
        <v>1.0499999939929694</v>
      </c>
      <c r="P1546" s="6">
        <f>IF(G1607="",0,(Table135672[[#This Row],[ExecutionTimeHours]]-G1607)/Table135672[[#This Row],[TimespanSoft]])</f>
        <v>22.550655174451677</v>
      </c>
      <c r="Q1546" s="7">
        <f>IF(A1607="","01:00",Table135672[[#This Row],[DateTime]]-A1607)*24</f>
        <v>1.0633333332370967</v>
      </c>
      <c r="R1546" s="2">
        <f>Table135672[[#This Row],[HoursDelta]]*60</f>
        <v>21.945571554105872</v>
      </c>
      <c r="S1546" s="2">
        <f>IF(Table135672[[#This Row],[StartToEndDelta]]&gt;0,Table135672[[#This Row],[ExTimeFinishedDelta]]/Table135672[[#This Row],[StartToEndDelta]],0)</f>
        <v>0.45416830510719425</v>
      </c>
      <c r="T1546" s="2">
        <f>Table135672[[#This Row],[HoursDeltaSoft]]</f>
        <v>22.550655174451677</v>
      </c>
    </row>
    <row r="1547" spans="1:20" x14ac:dyDescent="0.25">
      <c r="A1547" s="1">
        <v>40719.499328703707</v>
      </c>
      <c r="B1547">
        <v>24</v>
      </c>
      <c r="C1547">
        <v>0</v>
      </c>
      <c r="D1547">
        <v>84.2278645833333</v>
      </c>
      <c r="E1547">
        <v>98295</v>
      </c>
      <c r="F1547">
        <v>77565</v>
      </c>
      <c r="G1547">
        <v>7466.6601536111102</v>
      </c>
      <c r="H1547">
        <v>7239.78116694445</v>
      </c>
      <c r="I1547">
        <v>12425.3416277778</v>
      </c>
      <c r="J1547">
        <f t="shared" si="50"/>
        <v>24</v>
      </c>
      <c r="K1547">
        <f t="shared" si="51"/>
        <v>20730</v>
      </c>
      <c r="L1547">
        <f>IF(G1548="",0,(Table135672[[#This Row],[ExecutionTimeHours]]-G1548)/Table135672[[#This Row],[Timespan]])</f>
        <v>0.39512749871197506</v>
      </c>
      <c r="M1547" s="2">
        <f>IF(H1548="",0,(Table135672[[#This Row],[ExecutionTimeFinished]]-H1548)/Table135672[[#This Row],[Timespan]])</f>
        <v>0.34622138776116346</v>
      </c>
      <c r="N1547" s="2">
        <f>IF(I1548="",0,(Table135672[[#This Row],[StartToEndTimeFinished]]-I1548)/Table135672[[#This Row],[Timespan]])</f>
        <v>0.92788610807515959</v>
      </c>
      <c r="O1547" s="6">
        <f>IF(A1548="","00:01",Table135672[[#This Row],[DateTime]]-A1548)*24*60</f>
        <v>1.000000003259629</v>
      </c>
      <c r="P1547" s="6">
        <f>IF(G1608="",0,(Table135672[[#This Row],[ExecutionTimeHours]]-G1608)/Table135672[[#This Row],[TimespanSoft]])</f>
        <v>22.594650546258414</v>
      </c>
      <c r="Q1547" s="7">
        <f>IF(A1608="","01:00",Table135672[[#This Row],[DateTime]]-A1608)*24</f>
        <v>1.0627777779009193</v>
      </c>
      <c r="R1547" s="2">
        <f>Table135672[[#This Row],[HoursDelta]]*60</f>
        <v>23.707649922718502</v>
      </c>
      <c r="S1547" s="2">
        <f>IF(Table135672[[#This Row],[StartToEndDelta]]&gt;0,Table135672[[#This Row],[ExTimeFinishedDelta]]/Table135672[[#This Row],[StartToEndDelta]],0)</f>
        <v>0.37312918551973756</v>
      </c>
      <c r="T1547" s="2">
        <f>Table135672[[#This Row],[HoursDeltaSoft]]</f>
        <v>22.594650546258414</v>
      </c>
    </row>
    <row r="1548" spans="1:20" x14ac:dyDescent="0.25">
      <c r="A1548" s="1">
        <v>40719.49863425926</v>
      </c>
      <c r="B1548">
        <v>24</v>
      </c>
      <c r="C1548">
        <v>0</v>
      </c>
      <c r="D1548">
        <v>91.721860249837206</v>
      </c>
      <c r="E1548">
        <v>98295</v>
      </c>
      <c r="F1548">
        <v>77377</v>
      </c>
      <c r="G1548">
        <v>7466.2650261111103</v>
      </c>
      <c r="H1548">
        <v>7239.4349455555603</v>
      </c>
      <c r="I1548">
        <v>12424.4137416667</v>
      </c>
      <c r="J1548">
        <f t="shared" si="50"/>
        <v>24</v>
      </c>
      <c r="K1548">
        <f t="shared" si="51"/>
        <v>20918</v>
      </c>
      <c r="L1548">
        <f>IF(G1549="",0,(Table135672[[#This Row],[ExecutionTimeHours]]-G1549)/Table135672[[#This Row],[Timespan]])</f>
        <v>0.35351287696508005</v>
      </c>
      <c r="M1548" s="2">
        <f>IF(H1549="",0,(Table135672[[#This Row],[ExecutionTimeFinished]]-H1549)/Table135672[[#This Row],[Timespan]])</f>
        <v>0.33972626087311164</v>
      </c>
      <c r="N1548" s="2">
        <f>IF(I1549="",0,(Table135672[[#This Row],[StartToEndTimeFinished]]-I1549)/Table135672[[#This Row],[Timespan]])</f>
        <v>0.5478686840795598</v>
      </c>
      <c r="O1548" s="6">
        <f>IF(A1549="","00:01",Table135672[[#This Row],[DateTime]]-A1549)*24*60</f>
        <v>1.1000000056810677</v>
      </c>
      <c r="P1548" s="6">
        <f>IF(G1609="",0,(Table135672[[#This Row],[ExecutionTimeHours]]-G1609)/Table135672[[#This Row],[TimespanSoft]])</f>
        <v>22.577991638878245</v>
      </c>
      <c r="Q1548" s="7">
        <f>IF(A1609="","01:00",Table135672[[#This Row],[DateTime]]-A1609)*24</f>
        <v>1.0633333334117197</v>
      </c>
      <c r="R1548" s="2">
        <f>Table135672[[#This Row],[HoursDelta]]*60</f>
        <v>21.210772617904802</v>
      </c>
      <c r="S1548" s="2">
        <f>IF(Table135672[[#This Row],[StartToEndDelta]]&gt;0,Table135672[[#This Row],[ExTimeFinishedDelta]]/Table135672[[#This Row],[StartToEndDelta]],0)</f>
        <v>0.62008702221019374</v>
      </c>
      <c r="T1548" s="2">
        <f>Table135672[[#This Row],[HoursDeltaSoft]]</f>
        <v>22.577991638878245</v>
      </c>
    </row>
    <row r="1549" spans="1:20" x14ac:dyDescent="0.25">
      <c r="A1549" s="1">
        <v>40719.497870370367</v>
      </c>
      <c r="B1549">
        <v>24</v>
      </c>
      <c r="C1549">
        <v>1</v>
      </c>
      <c r="D1549">
        <v>88.906496683756501</v>
      </c>
      <c r="E1549">
        <v>98295</v>
      </c>
      <c r="F1549">
        <v>77385</v>
      </c>
      <c r="G1549">
        <v>7465.8761619444404</v>
      </c>
      <c r="H1549">
        <v>7239.0612466666698</v>
      </c>
      <c r="I1549">
        <v>12423.8110861111</v>
      </c>
      <c r="J1549">
        <f t="shared" si="50"/>
        <v>23</v>
      </c>
      <c r="K1549">
        <f t="shared" si="51"/>
        <v>20910</v>
      </c>
      <c r="L1549">
        <f>IF(G1550="",0,(Table135672[[#This Row],[ExecutionTimeHours]]-G1550)/Table135672[[#This Row],[Timespan]])</f>
        <v>0.39151397827314799</v>
      </c>
      <c r="M1549" s="2">
        <f>IF(H1550="",0,(Table135672[[#This Row],[ExecutionTimeFinished]]-H1550)/Table135672[[#This Row],[Timespan]])</f>
        <v>0.43354999976253389</v>
      </c>
      <c r="N1549" s="2">
        <f>IF(I1550="",0,(Table135672[[#This Row],[StartToEndTimeFinished]]-I1550)/Table135672[[#This Row],[Timespan]])</f>
        <v>2.4363803749358928</v>
      </c>
      <c r="O1549" s="6">
        <f>IF(A1550="","00:01",Table135672[[#This Row],[DateTime]]-A1550)*24*60</f>
        <v>1.0333333339076489</v>
      </c>
      <c r="P1549" s="6">
        <f>IF(G1610="",0,(Table135672[[#This Row],[ExecutionTimeHours]]-G1610)/Table135672[[#This Row],[TimespanSoft]])</f>
        <v>22.677541056624332</v>
      </c>
      <c r="Q1549" s="7">
        <f>IF(A1610="","01:00",Table135672[[#This Row],[DateTime]]-A1610)*24</f>
        <v>1.062222222215496</v>
      </c>
      <c r="R1549" s="2">
        <f>Table135672[[#This Row],[HoursDelta]]*60</f>
        <v>23.490838696388881</v>
      </c>
      <c r="S1549" s="2">
        <f>IF(Table135672[[#This Row],[StartToEndDelta]]&gt;0,Table135672[[#This Row],[ExTimeFinishedDelta]]/Table135672[[#This Row],[StartToEndDelta]],0)</f>
        <v>0.17794840420759081</v>
      </c>
      <c r="T1549" s="2">
        <f>Table135672[[#This Row],[HoursDeltaSoft]]</f>
        <v>22.677541056624332</v>
      </c>
    </row>
    <row r="1550" spans="1:20" x14ac:dyDescent="0.25">
      <c r="A1550" s="1">
        <v>40719.497152777774</v>
      </c>
      <c r="B1550">
        <v>24</v>
      </c>
      <c r="C1550">
        <v>1</v>
      </c>
      <c r="D1550">
        <v>90.856188456217495</v>
      </c>
      <c r="E1550">
        <v>98295</v>
      </c>
      <c r="F1550">
        <v>77458</v>
      </c>
      <c r="G1550">
        <v>7465.4715974999999</v>
      </c>
      <c r="H1550">
        <v>7238.6132449999996</v>
      </c>
      <c r="I1550">
        <v>12421.2934930556</v>
      </c>
      <c r="J1550">
        <f t="shared" si="50"/>
        <v>23</v>
      </c>
      <c r="K1550">
        <f t="shared" si="51"/>
        <v>20837</v>
      </c>
      <c r="L1550">
        <f>IF(G1551="",0,(Table135672[[#This Row],[ExecutionTimeHours]]-G1551)/Table135672[[#This Row],[Timespan]])</f>
        <v>0.34894468707944176</v>
      </c>
      <c r="M1550" s="2">
        <f>IF(H1551="",0,(Table135672[[#This Row],[ExecutionTimeFinished]]-H1551)/Table135672[[#This Row],[Timespan]])</f>
        <v>0.55731980850252083</v>
      </c>
      <c r="N1550" s="2">
        <f>IF(I1551="",0,(Table135672[[#This Row],[StartToEndTimeFinished]]-I1551)/Table135672[[#This Row],[Timespan]])</f>
        <v>1.4011343039346937</v>
      </c>
      <c r="O1550" s="6">
        <f>IF(A1551="","00:01",Table135672[[#This Row],[DateTime]]-A1551)*24*60</f>
        <v>1.1499999964144081</v>
      </c>
      <c r="P1550" s="6">
        <f>IF(G1611="",0,(Table135672[[#This Row],[ExecutionTimeHours]]-G1611)/Table135672[[#This Row],[TimespanSoft]])</f>
        <v>22.661929954055079</v>
      </c>
      <c r="Q1550" s="7">
        <f>IF(A1611="","01:00",Table135672[[#This Row],[DateTime]]-A1611)*24</f>
        <v>1.0627777777262963</v>
      </c>
      <c r="R1550" s="2">
        <f>Table135672[[#This Row],[HoursDelta]]*60</f>
        <v>20.936681224766506</v>
      </c>
      <c r="S1550" s="2">
        <f>IF(Table135672[[#This Row],[StartToEndDelta]]&gt;0,Table135672[[#This Row],[ExTimeFinishedDelta]]/Table135672[[#This Row],[StartToEndDelta]],0)</f>
        <v>0.39776330287356754</v>
      </c>
      <c r="T1550" s="2">
        <f>Table135672[[#This Row],[HoursDeltaSoft]]</f>
        <v>22.661929954055079</v>
      </c>
    </row>
    <row r="1551" spans="1:20" x14ac:dyDescent="0.25">
      <c r="A1551" s="1">
        <v>40719.496354166666</v>
      </c>
      <c r="B1551">
        <v>24</v>
      </c>
      <c r="C1551">
        <v>0</v>
      </c>
      <c r="D1551">
        <v>85.943397521972699</v>
      </c>
      <c r="E1551">
        <v>98295</v>
      </c>
      <c r="F1551">
        <v>78328</v>
      </c>
      <c r="G1551">
        <v>7465.0703111111097</v>
      </c>
      <c r="H1551">
        <v>7237.97232722222</v>
      </c>
      <c r="I1551">
        <v>12419.682188611099</v>
      </c>
      <c r="J1551">
        <f t="shared" si="50"/>
        <v>24</v>
      </c>
      <c r="K1551">
        <f t="shared" si="51"/>
        <v>19967</v>
      </c>
      <c r="L1551">
        <f>IF(G1552="",0,(Table135672[[#This Row],[ExecutionTimeHours]]-G1552)/Table135672[[#This Row],[Timespan]])</f>
        <v>0.30182322502831166</v>
      </c>
      <c r="M1551" s="2">
        <f>IF(H1552="",0,(Table135672[[#This Row],[ExecutionTimeFinished]]-H1552)/Table135672[[#This Row],[Timespan]])</f>
        <v>1.4347595675273068</v>
      </c>
      <c r="N1551" s="2">
        <f>IF(I1552="",0,(Table135672[[#This Row],[StartToEndTimeFinished]]-I1552)/Table135672[[#This Row],[Timespan]])</f>
        <v>4.8539858081542624</v>
      </c>
      <c r="O1551" s="6">
        <f>IF(A1552="","00:01",Table135672[[#This Row],[DateTime]]-A1552)*24*60</f>
        <v>1.0166666633449495</v>
      </c>
      <c r="P1551" s="6">
        <f>IF(G1612="",0,(Table135672[[#This Row],[ExecutionTimeHours]]-G1612)/Table135672[[#This Row],[TimespanSoft]])</f>
        <v>22.520967024912572</v>
      </c>
      <c r="Q1551" s="7">
        <f>IF(A1612="","01:00",Table135672[[#This Row],[DateTime]]-A1612)*24</f>
        <v>1.061388888861984</v>
      </c>
      <c r="R1551" s="2">
        <f>Table135672[[#This Row],[HoursDelta]]*60</f>
        <v>18.109393501698701</v>
      </c>
      <c r="S1551" s="2">
        <f>IF(Table135672[[#This Row],[StartToEndDelta]]&gt;0,Table135672[[#This Row],[ExTimeFinishedDelta]]/Table135672[[#This Row],[StartToEndDelta]],0)</f>
        <v>0.29558379942459639</v>
      </c>
      <c r="T1551" s="2">
        <f>Table135672[[#This Row],[HoursDeltaSoft]]</f>
        <v>22.520967024912572</v>
      </c>
    </row>
    <row r="1552" spans="1:20" x14ac:dyDescent="0.25">
      <c r="A1552" s="1">
        <v>40719.495648148149</v>
      </c>
      <c r="B1552">
        <v>24</v>
      </c>
      <c r="C1552">
        <v>1</v>
      </c>
      <c r="D1552">
        <v>88.080179850260393</v>
      </c>
      <c r="E1552">
        <v>98295</v>
      </c>
      <c r="F1552">
        <v>78075</v>
      </c>
      <c r="G1552">
        <v>7464.7634575000002</v>
      </c>
      <c r="H1552">
        <v>7236.5136549999997</v>
      </c>
      <c r="I1552">
        <v>12414.747303055599</v>
      </c>
      <c r="J1552">
        <f t="shared" si="50"/>
        <v>23</v>
      </c>
      <c r="K1552">
        <f t="shared" si="51"/>
        <v>20220</v>
      </c>
      <c r="L1552">
        <f>IF(G1553="",0,(Table135672[[#This Row],[ExecutionTimeHours]]-G1553)/Table135672[[#This Row],[Timespan]])</f>
        <v>0.34139687567892868</v>
      </c>
      <c r="M1552" s="2">
        <f>IF(H1553="",0,(Table135672[[#This Row],[ExecutionTimeFinished]]-H1553)/Table135672[[#This Row],[Timespan]])</f>
        <v>0.74052760563075759</v>
      </c>
      <c r="N1552" s="2">
        <f>IF(I1553="",0,(Table135672[[#This Row],[StartToEndTimeFinished]]-I1553)/Table135672[[#This Row],[Timespan]])</f>
        <v>1.7849268264998279</v>
      </c>
      <c r="O1552" s="6">
        <f>IF(A1553="","00:01",Table135672[[#This Row],[DateTime]]-A1553)*24*60</f>
        <v>1.0666666645556688</v>
      </c>
      <c r="P1552" s="6">
        <f>IF(G1613="",0,(Table135672[[#This Row],[ExecutionTimeHours]]-G1613)/Table135672[[#This Row],[TimespanSoft]])</f>
        <v>22.3008173258706</v>
      </c>
      <c r="Q1552" s="7">
        <f>IF(A1613="","01:00",Table135672[[#This Row],[DateTime]]-A1613)*24</f>
        <v>1.061388888861984</v>
      </c>
      <c r="R1552" s="2">
        <f>Table135672[[#This Row],[HoursDelta]]*60</f>
        <v>20.48381254073572</v>
      </c>
      <c r="S1552" s="2">
        <f>IF(Table135672[[#This Row],[StartToEndDelta]]&gt;0,Table135672[[#This Row],[ExTimeFinishedDelta]]/Table135672[[#This Row],[StartToEndDelta]],0)</f>
        <v>0.41487841105671736</v>
      </c>
      <c r="T1552" s="2">
        <f>Table135672[[#This Row],[HoursDeltaSoft]]</f>
        <v>22.3008173258706</v>
      </c>
    </row>
    <row r="1553" spans="1:20" x14ac:dyDescent="0.25">
      <c r="A1553" s="1">
        <v>40719.49490740741</v>
      </c>
      <c r="B1553">
        <v>24</v>
      </c>
      <c r="C1553">
        <v>0</v>
      </c>
      <c r="D1553">
        <v>89.921778361002595</v>
      </c>
      <c r="E1553">
        <v>98295</v>
      </c>
      <c r="F1553">
        <v>78265</v>
      </c>
      <c r="G1553">
        <v>7464.39930083333</v>
      </c>
      <c r="H1553">
        <v>7235.7237588888902</v>
      </c>
      <c r="I1553">
        <v>12412.843381111101</v>
      </c>
      <c r="J1553">
        <f t="shared" si="50"/>
        <v>24</v>
      </c>
      <c r="K1553">
        <f t="shared" si="51"/>
        <v>20030</v>
      </c>
      <c r="L1553">
        <f>IF(G1554="",0,(Table135672[[#This Row],[ExecutionTimeHours]]-G1554)/Table135672[[#This Row],[Timespan]])</f>
        <v>0.35089194329648604</v>
      </c>
      <c r="M1553" s="2">
        <f>IF(H1554="",0,(Table135672[[#This Row],[ExecutionTimeFinished]]-H1554)/Table135672[[#This Row],[Timespan]])</f>
        <v>0.40319610979617676</v>
      </c>
      <c r="N1553" s="2">
        <f>IF(I1554="",0,(Table135672[[#This Row],[StartToEndTimeFinished]]-I1554)/Table135672[[#This Row],[Timespan]])</f>
        <v>0.61858888688491553</v>
      </c>
      <c r="O1553" s="6">
        <f>IF(A1554="","00:01",Table135672[[#This Row],[DateTime]]-A1554)*24*60</f>
        <v>1.000000003259629</v>
      </c>
      <c r="P1553" s="6">
        <f>IF(G1614="",0,(Table135672[[#This Row],[ExecutionTimeHours]]-G1614)/Table135672[[#This Row],[TimespanSoft]])</f>
        <v>21.992866980515998</v>
      </c>
      <c r="Q1553" s="7">
        <f>IF(A1614="","01:00",Table135672[[#This Row],[DateTime]]-A1614)*24</f>
        <v>1.0608333333511837</v>
      </c>
      <c r="R1553" s="2">
        <f>Table135672[[#This Row],[HoursDelta]]*60</f>
        <v>21.053516597789162</v>
      </c>
      <c r="S1553" s="2">
        <f>IF(Table135672[[#This Row],[StartToEndDelta]]&gt;0,Table135672[[#This Row],[ExTimeFinishedDelta]]/Table135672[[#This Row],[StartToEndDelta]],0)</f>
        <v>0.65179979521874076</v>
      </c>
      <c r="T1553" s="2">
        <f>Table135672[[#This Row],[HoursDeltaSoft]]</f>
        <v>21.992866980515998</v>
      </c>
    </row>
    <row r="1554" spans="1:20" x14ac:dyDescent="0.25">
      <c r="A1554" s="1">
        <v>40719.494212962964</v>
      </c>
      <c r="B1554">
        <v>24</v>
      </c>
      <c r="C1554">
        <v>0</v>
      </c>
      <c r="D1554">
        <v>93.690401713053404</v>
      </c>
      <c r="E1554">
        <v>98295</v>
      </c>
      <c r="F1554">
        <v>78326</v>
      </c>
      <c r="G1554">
        <v>7464.0484088888898</v>
      </c>
      <c r="H1554">
        <v>7235.3205627777797</v>
      </c>
      <c r="I1554">
        <v>12412.2247922222</v>
      </c>
      <c r="J1554">
        <f t="shared" si="50"/>
        <v>24</v>
      </c>
      <c r="K1554">
        <f t="shared" si="51"/>
        <v>19969</v>
      </c>
      <c r="L1554">
        <f>IF(G1555="",0,(Table135672[[#This Row],[ExecutionTimeHours]]-G1555)/Table135672[[#This Row],[Timespan]])</f>
        <v>0.43477796638635974</v>
      </c>
      <c r="M1554" s="2">
        <f>IF(H1555="",0,(Table135672[[#This Row],[ExecutionTimeFinished]]-H1555)/Table135672[[#This Row],[Timespan]])</f>
        <v>0.1990923730137614</v>
      </c>
      <c r="N1554" s="2">
        <f>IF(I1555="",0,(Table135672[[#This Row],[StartToEndTimeFinished]]-I1555)/Table135672[[#This Row],[Timespan]])</f>
        <v>0.54628333367464732</v>
      </c>
      <c r="O1554" s="6">
        <f>IF(A1555="","00:01",Table135672[[#This Row],[DateTime]]-A1555)*24*60</f>
        <v>0.98333333269692957</v>
      </c>
      <c r="P1554" s="6">
        <f>IF(G1615="",0,(Table135672[[#This Row],[ExecutionTimeHours]]-G1615)/Table135672[[#This Row],[TimespanSoft]])</f>
        <v>21.676974105567371</v>
      </c>
      <c r="Q1554" s="7">
        <f>IF(A1615="","01:00",Table135672[[#This Row],[DateTime]]-A1615)*24</f>
        <v>1.0619444443727843</v>
      </c>
      <c r="R1554" s="2">
        <f>Table135672[[#This Row],[HoursDelta]]*60</f>
        <v>26.086677983181584</v>
      </c>
      <c r="S1554" s="2">
        <f>IF(Table135672[[#This Row],[StartToEndDelta]]&gt;0,Table135672[[#This Row],[ExTimeFinishedDelta]]/Table135672[[#This Row],[StartToEndDelta]],0)</f>
        <v>0.36444892373805393</v>
      </c>
      <c r="T1554" s="2">
        <f>Table135672[[#This Row],[HoursDeltaSoft]]</f>
        <v>21.676974105567371</v>
      </c>
    </row>
    <row r="1555" spans="1:20" x14ac:dyDescent="0.25">
      <c r="A1555" s="1">
        <v>40719.493530092594</v>
      </c>
      <c r="B1555">
        <v>24</v>
      </c>
      <c r="C1555">
        <v>1</v>
      </c>
      <c r="D1555">
        <v>94.344698588053404</v>
      </c>
      <c r="E1555">
        <v>98295</v>
      </c>
      <c r="F1555">
        <v>78231</v>
      </c>
      <c r="G1555">
        <v>7463.6208772222199</v>
      </c>
      <c r="H1555">
        <v>7235.1247886111096</v>
      </c>
      <c r="I1555">
        <v>12411.6876136111</v>
      </c>
      <c r="J1555">
        <f t="shared" si="50"/>
        <v>23</v>
      </c>
      <c r="K1555">
        <f t="shared" si="51"/>
        <v>20064</v>
      </c>
      <c r="L1555">
        <f>IF(G1556="",0,(Table135672[[#This Row],[ExecutionTimeHours]]-G1556)/Table135672[[#This Row],[Timespan]])</f>
        <v>0.35372281992757615</v>
      </c>
      <c r="M1555" s="2">
        <f>IF(H1556="",0,(Table135672[[#This Row],[ExecutionTimeFinished]]-H1556)/Table135672[[#This Row],[Timespan]])</f>
        <v>0.22086743553701127</v>
      </c>
      <c r="N1555" s="2">
        <f>IF(I1556="",0,(Table135672[[#This Row],[StartToEndTimeFinished]]-I1556)/Table135672[[#This Row],[Timespan]])</f>
        <v>0.55582128111601148</v>
      </c>
      <c r="O1555" s="6">
        <f>IF(A1556="","00:01",Table135672[[#This Row],[DateTime]]-A1556)*24*60</f>
        <v>1.0833333351183683</v>
      </c>
      <c r="P1555" s="6">
        <f>IF(G1616="",0,(Table135672[[#This Row],[ExecutionTimeHours]]-G1616)/Table135672[[#This Row],[TimespanSoft]])</f>
        <v>21.312265429000654</v>
      </c>
      <c r="Q1555" s="7">
        <f>IF(A1616="","01:00",Table135672[[#This Row],[DateTime]]-A1616)*24</f>
        <v>1.062222222215496</v>
      </c>
      <c r="R1555" s="2">
        <f>Table135672[[#This Row],[HoursDelta]]*60</f>
        <v>21.22336919565457</v>
      </c>
      <c r="S1555" s="2">
        <f>IF(Table135672[[#This Row],[StartToEndDelta]]&gt;0,Table135672[[#This Row],[ExTimeFinishedDelta]]/Table135672[[#This Row],[StartToEndDelta]],0)</f>
        <v>0.39737131887706839</v>
      </c>
      <c r="T1555" s="2">
        <f>Table135672[[#This Row],[HoursDeltaSoft]]</f>
        <v>21.312265429000654</v>
      </c>
    </row>
    <row r="1556" spans="1:20" x14ac:dyDescent="0.25">
      <c r="A1556" s="1">
        <v>40719.492777777778</v>
      </c>
      <c r="B1556">
        <v>24</v>
      </c>
      <c r="C1556">
        <v>0</v>
      </c>
      <c r="D1556">
        <v>93.169726053873703</v>
      </c>
      <c r="E1556">
        <v>98295</v>
      </c>
      <c r="F1556">
        <v>78509</v>
      </c>
      <c r="G1556">
        <v>7463.2376775000002</v>
      </c>
      <c r="H1556">
        <v>7234.8855155555502</v>
      </c>
      <c r="I1556">
        <v>12411.085473888899</v>
      </c>
      <c r="J1556">
        <f t="shared" si="50"/>
        <v>24</v>
      </c>
      <c r="K1556">
        <f t="shared" si="51"/>
        <v>19786</v>
      </c>
      <c r="L1556">
        <f>IF(G1557="",0,(Table135672[[#This Row],[ExecutionTimeHours]]-G1557)/Table135672[[#This Row],[Timespan]])</f>
        <v>0.38398852584198839</v>
      </c>
      <c r="M1556" s="2">
        <f>IF(H1557="",0,(Table135672[[#This Row],[ExecutionTimeFinished]]-H1557)/Table135672[[#This Row],[Timespan]])</f>
        <v>0.25982896259352439</v>
      </c>
      <c r="N1556" s="2">
        <f>IF(I1557="",0,(Table135672[[#This Row],[StartToEndTimeFinished]]-I1557)/Table135672[[#This Row],[Timespan]])</f>
        <v>0.69016830825410647</v>
      </c>
      <c r="O1556" s="6">
        <f>IF(A1557="","00:01",Table135672[[#This Row],[DateTime]]-A1557)*24*60</f>
        <v>1.0166666633449495</v>
      </c>
      <c r="P1556" s="6">
        <f>IF(G1617="",0,(Table135672[[#This Row],[ExecutionTimeHours]]-G1617)/Table135672[[#This Row],[TimespanSoft]])</f>
        <v>21.052263489672701</v>
      </c>
      <c r="Q1556" s="7">
        <f>IF(A1617="","01:00",Table135672[[#This Row],[DateTime]]-A1617)*24</f>
        <v>1.060555555508472</v>
      </c>
      <c r="R1556" s="2">
        <f>Table135672[[#This Row],[HoursDelta]]*60</f>
        <v>23.039311550519304</v>
      </c>
      <c r="S1556" s="2">
        <f>IF(Table135672[[#This Row],[StartToEndDelta]]&gt;0,Table135672[[#This Row],[ExTimeFinishedDelta]]/Table135672[[#This Row],[StartToEndDelta]],0)</f>
        <v>0.3764718829973579</v>
      </c>
      <c r="T1556" s="2">
        <f>Table135672[[#This Row],[HoursDeltaSoft]]</f>
        <v>21.052263489672701</v>
      </c>
    </row>
    <row r="1557" spans="1:20" x14ac:dyDescent="0.25">
      <c r="A1557" s="1">
        <v>40719.492071759261</v>
      </c>
      <c r="B1557">
        <v>24</v>
      </c>
      <c r="C1557">
        <v>0</v>
      </c>
      <c r="D1557">
        <v>92.531321207682296</v>
      </c>
      <c r="E1557">
        <v>98295</v>
      </c>
      <c r="F1557">
        <v>78520</v>
      </c>
      <c r="G1557">
        <v>7462.8472891666697</v>
      </c>
      <c r="H1557">
        <v>7234.6213561111099</v>
      </c>
      <c r="I1557">
        <v>12410.3838027778</v>
      </c>
      <c r="J1557">
        <f t="shared" si="50"/>
        <v>24</v>
      </c>
      <c r="K1557">
        <f t="shared" si="51"/>
        <v>19775</v>
      </c>
      <c r="L1557">
        <f>IF(G1558="",0,(Table135672[[#This Row],[ExecutionTimeHours]]-G1558)/Table135672[[#This Row],[Timespan]])</f>
        <v>0.36649086001833037</v>
      </c>
      <c r="M1557" s="2">
        <f>IF(H1558="",0,(Table135672[[#This Row],[ExecutionTimeFinished]]-H1558)/Table135672[[#This Row],[Timespan]])</f>
        <v>0.19864946225415794</v>
      </c>
      <c r="N1557" s="2">
        <f>IF(I1558="",0,(Table135672[[#This Row],[StartToEndTimeFinished]]-I1558)/Table135672[[#This Row],[Timespan]])</f>
        <v>0.64215134373934224</v>
      </c>
      <c r="O1557" s="6">
        <f>IF(A1558="","00:01",Table135672[[#This Row],[DateTime]]-A1558)*24*60</f>
        <v>1.0333333339076489</v>
      </c>
      <c r="P1557" s="6">
        <f>IF(G1618="",0,(Table135672[[#This Row],[ExecutionTimeHours]]-G1618)/Table135672[[#This Row],[TimespanSoft]])</f>
        <v>20.729269419909834</v>
      </c>
      <c r="Q1557" s="7">
        <f>IF(A1618="","01:00",Table135672[[#This Row],[DateTime]]-A1618)*24</f>
        <v>1.0619444445474073</v>
      </c>
      <c r="R1557" s="2">
        <f>Table135672[[#This Row],[HoursDelta]]*60</f>
        <v>21.989451601099823</v>
      </c>
      <c r="S1557" s="2">
        <f>IF(Table135672[[#This Row],[StartToEndDelta]]&gt;0,Table135672[[#This Row],[ExTimeFinishedDelta]]/Table135672[[#This Row],[StartToEndDelta]],0)</f>
        <v>0.30934991289964875</v>
      </c>
      <c r="T1557" s="2">
        <f>Table135672[[#This Row],[HoursDeltaSoft]]</f>
        <v>20.729269419909834</v>
      </c>
    </row>
    <row r="1558" spans="1:20" x14ac:dyDescent="0.25">
      <c r="A1558" s="1">
        <v>40719.491354166668</v>
      </c>
      <c r="B1558">
        <v>24</v>
      </c>
      <c r="C1558">
        <v>0</v>
      </c>
      <c r="D1558">
        <v>88.678103129069001</v>
      </c>
      <c r="E1558">
        <v>98295</v>
      </c>
      <c r="F1558">
        <v>78365</v>
      </c>
      <c r="G1558">
        <v>7462.4685819444403</v>
      </c>
      <c r="H1558">
        <v>7234.4160849999998</v>
      </c>
      <c r="I1558">
        <v>12409.720246388901</v>
      </c>
      <c r="J1558">
        <f t="shared" si="50"/>
        <v>24</v>
      </c>
      <c r="K1558">
        <f t="shared" si="51"/>
        <v>19930</v>
      </c>
      <c r="L1558">
        <f>IF(G1559="",0,(Table135672[[#This Row],[ExecutionTimeHours]]-G1559)/Table135672[[#This Row],[Timespan]])</f>
        <v>0.40955079190442722</v>
      </c>
      <c r="M1558" s="2">
        <f>IF(H1559="",0,(Table135672[[#This Row],[ExecutionTimeFinished]]-H1559)/Table135672[[#This Row],[Timespan]])</f>
        <v>0</v>
      </c>
      <c r="N1558" s="2">
        <f>IF(I1559="",0,(Table135672[[#This Row],[StartToEndTimeFinished]]-I1559)/Table135672[[#This Row],[Timespan]])</f>
        <v>0</v>
      </c>
      <c r="O1558" s="6">
        <f>IF(A1559="","00:01",Table135672[[#This Row],[DateTime]]-A1559)*24*60</f>
        <v>1.0500000044703484</v>
      </c>
      <c r="P1558" s="6">
        <f>IF(G1619="",0,(Table135672[[#This Row],[ExecutionTimeHours]]-G1619)/Table135672[[#This Row],[TimespanSoft]])</f>
        <v>20.460113954760473</v>
      </c>
      <c r="Q1558" s="7">
        <f>IF(A1619="","01:00",Table135672[[#This Row],[DateTime]]-A1619)*24</f>
        <v>1.0627777779009193</v>
      </c>
      <c r="R1558" s="2">
        <f>Table135672[[#This Row],[HoursDelta]]*60</f>
        <v>24.573047514265632</v>
      </c>
      <c r="S1558" s="2">
        <f>IF(Table135672[[#This Row],[StartToEndDelta]]&gt;0,Table135672[[#This Row],[ExTimeFinishedDelta]]/Table135672[[#This Row],[StartToEndDelta]],0)</f>
        <v>0</v>
      </c>
      <c r="T1558" s="2">
        <f>Table135672[[#This Row],[HoursDeltaSoft]]</f>
        <v>20.460113954760473</v>
      </c>
    </row>
    <row r="1559" spans="1:20" x14ac:dyDescent="0.25">
      <c r="A1559" s="1">
        <v>40719.490624999999</v>
      </c>
      <c r="B1559">
        <v>24</v>
      </c>
      <c r="C1559">
        <v>0</v>
      </c>
      <c r="D1559">
        <v>86.857650756835895</v>
      </c>
      <c r="E1559">
        <v>98295</v>
      </c>
      <c r="F1559">
        <v>78062</v>
      </c>
      <c r="G1559">
        <v>7462.0385536111098</v>
      </c>
      <c r="H1559">
        <v>7234.4160849999998</v>
      </c>
      <c r="I1559">
        <v>12409.720246388901</v>
      </c>
      <c r="J1559">
        <f t="shared" si="50"/>
        <v>24</v>
      </c>
      <c r="K1559">
        <f t="shared" si="51"/>
        <v>20233</v>
      </c>
      <c r="L1559">
        <f>IF(G1560="",0,(Table135672[[#This Row],[ExecutionTimeHours]]-G1560)/Table135672[[#This Row],[Timespan]])</f>
        <v>0.38513507493691718</v>
      </c>
      <c r="M1559" s="2">
        <f>IF(H1560="",0,(Table135672[[#This Row],[ExecutionTimeFinished]]-H1560)/Table135672[[#This Row],[Timespan]])</f>
        <v>0.38739751275081252</v>
      </c>
      <c r="N1559" s="2">
        <f>IF(I1560="",0,(Table135672[[#This Row],[StartToEndTimeFinished]]-I1560)/Table135672[[#This Row],[Timespan]])</f>
        <v>0.77342786131143126</v>
      </c>
      <c r="O1559" s="6">
        <f>IF(A1560="","00:01",Table135672[[#This Row],[DateTime]]-A1560)*24*60</f>
        <v>1.1166666657663882</v>
      </c>
      <c r="P1559" s="6">
        <f>IF(G1620="",0,(Table135672[[#This Row],[ExecutionTimeHours]]-G1620)/Table135672[[#This Row],[TimespanSoft]])</f>
        <v>20.187081767758269</v>
      </c>
      <c r="Q1559" s="7">
        <f>IF(A1620="","01:00",Table135672[[#This Row],[DateTime]]-A1620)*24</f>
        <v>1.0633333332370967</v>
      </c>
      <c r="R1559" s="2">
        <f>Table135672[[#This Row],[HoursDelta]]*60</f>
        <v>23.108104496215031</v>
      </c>
      <c r="S1559" s="2">
        <f>IF(Table135672[[#This Row],[StartToEndDelta]]&gt;0,Table135672[[#This Row],[ExTimeFinishedDelta]]/Table135672[[#This Row],[StartToEndDelta]],0)</f>
        <v>0.50088383432934236</v>
      </c>
      <c r="T1559" s="2">
        <f>Table135672[[#This Row],[HoursDeltaSoft]]</f>
        <v>20.187081767758269</v>
      </c>
    </row>
    <row r="1560" spans="1:20" x14ac:dyDescent="0.25">
      <c r="A1560" s="1">
        <v>40719.489849537036</v>
      </c>
      <c r="B1560">
        <v>24</v>
      </c>
      <c r="C1560">
        <v>0</v>
      </c>
      <c r="D1560">
        <v>89.680414835611998</v>
      </c>
      <c r="E1560">
        <v>98295</v>
      </c>
      <c r="F1560">
        <v>77913</v>
      </c>
      <c r="G1560">
        <v>7461.6084861111103</v>
      </c>
      <c r="H1560">
        <v>7233.9834911111102</v>
      </c>
      <c r="I1560">
        <v>12408.856585277799</v>
      </c>
      <c r="J1560">
        <f t="shared" si="50"/>
        <v>24</v>
      </c>
      <c r="K1560">
        <f t="shared" si="51"/>
        <v>20382</v>
      </c>
      <c r="L1560">
        <f>IF(G1561="",0,(Table135672[[#This Row],[ExecutionTimeHours]]-G1561)/Table135672[[#This Row],[Timespan]])</f>
        <v>0.34070246012621153</v>
      </c>
      <c r="M1560" s="2">
        <f>IF(H1561="",0,(Table135672[[#This Row],[ExecutionTimeFinished]]-H1561)/Table135672[[#This Row],[Timespan]])</f>
        <v>0.39677759691910791</v>
      </c>
      <c r="N1560" s="2">
        <f>IF(I1561="",0,(Table135672[[#This Row],[StartToEndTimeFinished]]-I1561)/Table135672[[#This Row],[Timespan]])</f>
        <v>0.85724207935739993</v>
      </c>
      <c r="O1560" s="6">
        <f>IF(A1561="","00:01",Table135672[[#This Row],[DateTime]]-A1561)*24*60</f>
        <v>1.0166666633449495</v>
      </c>
      <c r="P1560" s="6">
        <f>IF(G1621="",0,(Table135672[[#This Row],[ExecutionTimeHours]]-G1621)/Table135672[[#This Row],[TimespanSoft]])</f>
        <v>19.984721527404879</v>
      </c>
      <c r="Q1560" s="7">
        <f>IF(A1621="","01:00",Table135672[[#This Row],[DateTime]]-A1621)*24</f>
        <v>1.0633333332370967</v>
      </c>
      <c r="R1560" s="2">
        <f>Table135672[[#This Row],[HoursDelta]]*60</f>
        <v>20.442147607572693</v>
      </c>
      <c r="S1560" s="2">
        <f>IF(Table135672[[#This Row],[StartToEndDelta]]&gt;0,Table135672[[#This Row],[ExTimeFinishedDelta]]/Table135672[[#This Row],[StartToEndDelta]],0)</f>
        <v>0.46285361681794446</v>
      </c>
      <c r="T1560" s="2">
        <f>Table135672[[#This Row],[HoursDeltaSoft]]</f>
        <v>19.984721527404879</v>
      </c>
    </row>
    <row r="1561" spans="1:20" x14ac:dyDescent="0.25">
      <c r="A1561" s="1">
        <v>40719.48914351852</v>
      </c>
      <c r="B1561">
        <v>24</v>
      </c>
      <c r="C1561">
        <v>0</v>
      </c>
      <c r="D1561">
        <v>93.008298238118499</v>
      </c>
      <c r="E1561">
        <v>98295</v>
      </c>
      <c r="F1561">
        <v>78674</v>
      </c>
      <c r="G1561">
        <v>7461.2621052777804</v>
      </c>
      <c r="H1561">
        <v>7233.5801005555604</v>
      </c>
      <c r="I1561">
        <v>12407.9850558333</v>
      </c>
      <c r="J1561">
        <f t="shared" si="50"/>
        <v>24</v>
      </c>
      <c r="K1561">
        <f t="shared" si="51"/>
        <v>19621</v>
      </c>
      <c r="L1561">
        <f>IF(G1562="",0,(Table135672[[#This Row],[ExecutionTimeHours]]-G1562)/Table135672[[#This Row],[Timespan]])</f>
        <v>0.35196067777825779</v>
      </c>
      <c r="M1561" s="2">
        <f>IF(H1562="",0,(Table135672[[#This Row],[ExecutionTimeFinished]]-H1562)/Table135672[[#This Row],[Timespan]])</f>
        <v>0.80013229325586543</v>
      </c>
      <c r="N1561" s="2">
        <f>IF(I1562="",0,(Table135672[[#This Row],[StartToEndTimeFinished]]-I1562)/Table135672[[#This Row],[Timespan]])</f>
        <v>1.2932296900598366</v>
      </c>
      <c r="O1561" s="6">
        <f>IF(A1562="","00:01",Table135672[[#This Row],[DateTime]]-A1562)*24*60</f>
        <v>1.0666666645556688</v>
      </c>
      <c r="P1561" s="6">
        <f>IF(G1622="",0,(Table135672[[#This Row],[ExecutionTimeHours]]-G1622)/Table135672[[#This Row],[TimespanSoft]])</f>
        <v>19.860753199855491</v>
      </c>
      <c r="Q1561" s="7">
        <f>IF(A1622="","01:00",Table135672[[#This Row],[DateTime]]-A1622)*24</f>
        <v>1.0636111110798083</v>
      </c>
      <c r="R1561" s="2">
        <f>Table135672[[#This Row],[HoursDelta]]*60</f>
        <v>21.117640666695468</v>
      </c>
      <c r="S1561" s="2">
        <f>IF(Table135672[[#This Row],[StartToEndDelta]]&gt;0,Table135672[[#This Row],[ExTimeFinishedDelta]]/Table135672[[#This Row],[StartToEndDelta]],0)</f>
        <v>0.61870857080217823</v>
      </c>
      <c r="T1561" s="2">
        <f>Table135672[[#This Row],[HoursDeltaSoft]]</f>
        <v>19.860753199855491</v>
      </c>
    </row>
    <row r="1562" spans="1:20" x14ac:dyDescent="0.25">
      <c r="A1562" s="1">
        <v>40719.488402777781</v>
      </c>
      <c r="B1562">
        <v>24</v>
      </c>
      <c r="C1562">
        <v>1</v>
      </c>
      <c r="D1562">
        <v>89.588656107584598</v>
      </c>
      <c r="E1562">
        <v>98295</v>
      </c>
      <c r="F1562">
        <v>78963</v>
      </c>
      <c r="G1562">
        <v>7460.8866805555599</v>
      </c>
      <c r="H1562">
        <v>7232.7266261111099</v>
      </c>
      <c r="I1562">
        <v>12406.6056108333</v>
      </c>
      <c r="J1562">
        <f t="shared" si="50"/>
        <v>23</v>
      </c>
      <c r="K1562">
        <f t="shared" si="51"/>
        <v>19332</v>
      </c>
      <c r="L1562">
        <f>IF(G1563="",0,(Table135672[[#This Row],[ExecutionTimeHours]]-G1563)/Table135672[[#This Row],[Timespan]])</f>
        <v>0.36110762735578078</v>
      </c>
      <c r="M1562" s="2">
        <f>IF(H1563="",0,(Table135672[[#This Row],[ExecutionTimeFinished]]-H1563)/Table135672[[#This Row],[Timespan]])</f>
        <v>0.38764463301997382</v>
      </c>
      <c r="N1562" s="2">
        <f>IF(I1563="",0,(Table135672[[#This Row],[StartToEndTimeFinished]]-I1563)/Table135672[[#This Row],[Timespan]])</f>
        <v>0.60164011330462264</v>
      </c>
      <c r="O1562" s="6">
        <f>IF(A1563="","00:01",Table135672[[#This Row],[DateTime]]-A1563)*24*60</f>
        <v>0.98333333269692957</v>
      </c>
      <c r="P1562" s="6">
        <f>IF(G1623="",0,(Table135672[[#This Row],[ExecutionTimeHours]]-G1623)/Table135672[[#This Row],[TimespanSoft]])</f>
        <v>19.761289782871096</v>
      </c>
      <c r="Q1562" s="7">
        <f>IF(A1623="","01:00",Table135672[[#This Row],[DateTime]]-A1623)*24</f>
        <v>1.063055555569008</v>
      </c>
      <c r="R1562" s="2">
        <f>Table135672[[#This Row],[HoursDelta]]*60</f>
        <v>21.666457641346845</v>
      </c>
      <c r="S1562" s="2">
        <f>IF(Table135672[[#This Row],[StartToEndDelta]]&gt;0,Table135672[[#This Row],[ExTimeFinishedDelta]]/Table135672[[#This Row],[StartToEndDelta]],0)</f>
        <v>0.64431314409998697</v>
      </c>
      <c r="T1562" s="2">
        <f>Table135672[[#This Row],[HoursDeltaSoft]]</f>
        <v>19.761289782871096</v>
      </c>
    </row>
    <row r="1563" spans="1:20" x14ac:dyDescent="0.25">
      <c r="A1563" s="1">
        <v>40719.487719907411</v>
      </c>
      <c r="B1563">
        <v>24</v>
      </c>
      <c r="C1563">
        <v>0</v>
      </c>
      <c r="D1563">
        <v>87.014714558919295</v>
      </c>
      <c r="E1563">
        <v>98295</v>
      </c>
      <c r="F1563">
        <v>79373</v>
      </c>
      <c r="G1563">
        <v>7460.5315913888899</v>
      </c>
      <c r="H1563">
        <v>7232.3454422222203</v>
      </c>
      <c r="I1563">
        <v>12406.0139980556</v>
      </c>
      <c r="J1563">
        <f t="shared" si="50"/>
        <v>24</v>
      </c>
      <c r="K1563">
        <f t="shared" si="51"/>
        <v>18922</v>
      </c>
      <c r="L1563">
        <f>IF(G1564="",0,(Table135672[[#This Row],[ExecutionTimeHours]]-G1564)/Table135672[[#This Row],[Timespan]])</f>
        <v>0.41728844063204451</v>
      </c>
      <c r="M1563" s="2">
        <f>IF(H1564="",0,(Table135672[[#This Row],[ExecutionTimeFinished]]-H1564)/Table135672[[#This Row],[Timespan]])</f>
        <v>0.19519139774340072</v>
      </c>
      <c r="N1563" s="2">
        <f>IF(I1564="",0,(Table135672[[#This Row],[StartToEndTimeFinished]]-I1564)/Table135672[[#This Row],[Timespan]])</f>
        <v>0.71467365560300511</v>
      </c>
      <c r="O1563" s="6">
        <f>IF(A1564="","00:01",Table135672[[#This Row],[DateTime]]-A1564)*24*60</f>
        <v>1.0333333339076489</v>
      </c>
      <c r="P1563" s="6">
        <f>IF(G1624="",0,(Table135672[[#This Row],[ExecutionTimeHours]]-G1624)/Table135672[[#This Row],[TimespanSoft]])</f>
        <v>19.702822144123502</v>
      </c>
      <c r="Q1563" s="7">
        <f>IF(A1624="","01:00",Table135672[[#This Row],[DateTime]]-A1624)*24</f>
        <v>1.0636111112544313</v>
      </c>
      <c r="R1563" s="2">
        <f>Table135672[[#This Row],[HoursDelta]]*60</f>
        <v>25.03730643792267</v>
      </c>
      <c r="S1563" s="2">
        <f>IF(Table135672[[#This Row],[StartToEndDelta]]&gt;0,Table135672[[#This Row],[ExTimeFinishedDelta]]/Table135672[[#This Row],[StartToEndDelta]],0)</f>
        <v>0.27311962070115514</v>
      </c>
      <c r="T1563" s="2">
        <f>Table135672[[#This Row],[HoursDeltaSoft]]</f>
        <v>19.702822144123502</v>
      </c>
    </row>
    <row r="1564" spans="1:20" x14ac:dyDescent="0.25">
      <c r="A1564" s="1">
        <v>40719.487002314818</v>
      </c>
      <c r="B1564">
        <v>24</v>
      </c>
      <c r="C1564">
        <v>1</v>
      </c>
      <c r="D1564">
        <v>81.926979064941406</v>
      </c>
      <c r="E1564">
        <v>98295</v>
      </c>
      <c r="F1564">
        <v>79246</v>
      </c>
      <c r="G1564">
        <v>7460.1003933333304</v>
      </c>
      <c r="H1564">
        <v>7232.14374444444</v>
      </c>
      <c r="I1564">
        <v>12405.275501944399</v>
      </c>
      <c r="J1564">
        <f t="shared" si="50"/>
        <v>23</v>
      </c>
      <c r="K1564">
        <f t="shared" si="51"/>
        <v>19049</v>
      </c>
      <c r="L1564">
        <f>IF(G1565="",0,(Table135672[[#This Row],[ExecutionTimeHours]]-G1565)/Table135672[[#This Row],[Timespan]])</f>
        <v>0.38020178219920642</v>
      </c>
      <c r="M1564" s="2">
        <f>IF(H1565="",0,(Table135672[[#This Row],[ExecutionTimeFinished]]-H1565)/Table135672[[#This Row],[Timespan]])</f>
        <v>0</v>
      </c>
      <c r="N1564" s="2">
        <f>IF(I1565="",0,(Table135672[[#This Row],[StartToEndTimeFinished]]-I1565)/Table135672[[#This Row],[Timespan]])</f>
        <v>0</v>
      </c>
      <c r="O1564" s="6">
        <f>IF(A1565="","00:01",Table135672[[#This Row],[DateTime]]-A1565)*24*60</f>
        <v>0.93333334196358919</v>
      </c>
      <c r="P1564" s="6">
        <f>IF(G1625="",0,(Table135672[[#This Row],[ExecutionTimeHours]]-G1625)/Table135672[[#This Row],[TimespanSoft]])</f>
        <v>19.646156135147159</v>
      </c>
      <c r="Q1564" s="7">
        <f>IF(A1625="","01:00",Table135672[[#This Row],[DateTime]]-A1625)*24</f>
        <v>1.06388888892252</v>
      </c>
      <c r="R1564" s="2">
        <f>Table135672[[#This Row],[HoursDelta]]*60</f>
        <v>22.812106931952385</v>
      </c>
      <c r="S1564" s="2">
        <f>IF(Table135672[[#This Row],[StartToEndDelta]]&gt;0,Table135672[[#This Row],[ExTimeFinishedDelta]]/Table135672[[#This Row],[StartToEndDelta]],0)</f>
        <v>0</v>
      </c>
      <c r="T1564" s="2">
        <f>Table135672[[#This Row],[HoursDeltaSoft]]</f>
        <v>19.646156135147159</v>
      </c>
    </row>
    <row r="1565" spans="1:20" x14ac:dyDescent="0.25">
      <c r="A1565" s="1">
        <v>40719.486354166664</v>
      </c>
      <c r="B1565">
        <v>24</v>
      </c>
      <c r="C1565">
        <v>0</v>
      </c>
      <c r="D1565">
        <v>81.409449259440095</v>
      </c>
      <c r="E1565">
        <v>98295</v>
      </c>
      <c r="F1565">
        <v>78954</v>
      </c>
      <c r="G1565">
        <v>7459.7455383333299</v>
      </c>
      <c r="H1565">
        <v>7232.14374444444</v>
      </c>
      <c r="I1565">
        <v>12405.275501944399</v>
      </c>
      <c r="J1565">
        <f t="shared" si="50"/>
        <v>24</v>
      </c>
      <c r="K1565">
        <f t="shared" si="51"/>
        <v>19341</v>
      </c>
      <c r="L1565">
        <f>IF(G1566="",0,(Table135672[[#This Row],[ExecutionTimeHours]]-G1566)/Table135672[[#This Row],[Timespan]])</f>
        <v>0.4004303761163584</v>
      </c>
      <c r="M1565" s="2">
        <f>IF(H1566="",0,(Table135672[[#This Row],[ExecutionTimeFinished]]-H1566)/Table135672[[#This Row],[Timespan]])</f>
        <v>0</v>
      </c>
      <c r="N1565" s="2">
        <f>IF(I1566="",0,(Table135672[[#This Row],[StartToEndTimeFinished]]-I1566)/Table135672[[#This Row],[Timespan]])</f>
        <v>0</v>
      </c>
      <c r="O1565" s="6">
        <f>IF(A1566="","00:01",Table135672[[#This Row],[DateTime]]-A1566)*24*60</f>
        <v>1.0333333339076489</v>
      </c>
      <c r="P1565" s="6">
        <f>IF(G1626="",0,(Table135672[[#This Row],[ExecutionTimeHours]]-G1626)/Table135672[[#This Row],[TimespanSoft]])</f>
        <v>19.635360272968178</v>
      </c>
      <c r="Q1565" s="7">
        <f>IF(A1626="","01:00",Table135672[[#This Row],[DateTime]]-A1626)*24</f>
        <v>1.065555555454921</v>
      </c>
      <c r="R1565" s="2">
        <f>Table135672[[#This Row],[HoursDelta]]*60</f>
        <v>24.025822566981503</v>
      </c>
      <c r="S1565" s="2">
        <f>IF(Table135672[[#This Row],[StartToEndDelta]]&gt;0,Table135672[[#This Row],[ExTimeFinishedDelta]]/Table135672[[#This Row],[StartToEndDelta]],0)</f>
        <v>0</v>
      </c>
      <c r="T1565" s="2">
        <f>Table135672[[#This Row],[HoursDeltaSoft]]</f>
        <v>19.635360272968178</v>
      </c>
    </row>
    <row r="1566" spans="1:20" x14ac:dyDescent="0.25">
      <c r="A1566" s="1">
        <v>40719.485636574071</v>
      </c>
      <c r="B1566">
        <v>24</v>
      </c>
      <c r="C1566">
        <v>0</v>
      </c>
      <c r="D1566">
        <v>81.464052836100294</v>
      </c>
      <c r="E1566">
        <v>98295</v>
      </c>
      <c r="F1566">
        <v>78511</v>
      </c>
      <c r="G1566">
        <v>7459.3317602777797</v>
      </c>
      <c r="H1566">
        <v>7232.14374444444</v>
      </c>
      <c r="I1566">
        <v>12405.275501944399</v>
      </c>
      <c r="J1566">
        <f t="shared" si="50"/>
        <v>24</v>
      </c>
      <c r="K1566">
        <f t="shared" si="51"/>
        <v>19784</v>
      </c>
      <c r="L1566">
        <f>IF(G1567="",0,(Table135672[[#This Row],[ExecutionTimeHours]]-G1567)/Table135672[[#This Row],[Timespan]])</f>
        <v>0.37534531324854598</v>
      </c>
      <c r="M1566" s="2">
        <f>IF(H1567="",0,(Table135672[[#This Row],[ExecutionTimeFinished]]-H1567)/Table135672[[#This Row],[Timespan]])</f>
        <v>0</v>
      </c>
      <c r="N1566" s="2">
        <f>IF(I1567="",0,(Table135672[[#This Row],[StartToEndTimeFinished]]-I1567)/Table135672[[#This Row],[Timespan]])</f>
        <v>0</v>
      </c>
      <c r="O1566" s="6">
        <f>IF(A1567="","00:01",Table135672[[#This Row],[DateTime]]-A1567)*24*60</f>
        <v>1.0666666645556688</v>
      </c>
      <c r="P1566" s="6">
        <f>IF(G1627="",0,(Table135672[[#This Row],[ExecutionTimeHours]]-G1627)/Table135672[[#This Row],[TimespanSoft]])</f>
        <v>19.63764980748952</v>
      </c>
      <c r="Q1566" s="7">
        <f>IF(A1627="","01:00",Table135672[[#This Row],[DateTime]]-A1627)*24</f>
        <v>1.0652777776122093</v>
      </c>
      <c r="R1566" s="2">
        <f>Table135672[[#This Row],[HoursDelta]]*60</f>
        <v>22.52071879491276</v>
      </c>
      <c r="S1566" s="2">
        <f>IF(Table135672[[#This Row],[StartToEndDelta]]&gt;0,Table135672[[#This Row],[ExTimeFinishedDelta]]/Table135672[[#This Row],[StartToEndDelta]],0)</f>
        <v>0</v>
      </c>
      <c r="T1566" s="2">
        <f>Table135672[[#This Row],[HoursDeltaSoft]]</f>
        <v>19.63764980748952</v>
      </c>
    </row>
    <row r="1567" spans="1:20" x14ac:dyDescent="0.25">
      <c r="A1567" s="1">
        <v>40719.484895833331</v>
      </c>
      <c r="B1567">
        <v>24</v>
      </c>
      <c r="C1567">
        <v>0</v>
      </c>
      <c r="D1567">
        <v>83.271270751953097</v>
      </c>
      <c r="E1567">
        <v>98295</v>
      </c>
      <c r="F1567">
        <v>78678</v>
      </c>
      <c r="G1567">
        <v>7458.9313919444403</v>
      </c>
      <c r="H1567">
        <v>7232.14374444444</v>
      </c>
      <c r="I1567">
        <v>12405.275501944399</v>
      </c>
      <c r="J1567">
        <f t="shared" si="50"/>
        <v>24</v>
      </c>
      <c r="K1567">
        <f t="shared" si="51"/>
        <v>19617</v>
      </c>
      <c r="L1567">
        <f>IF(G1568="",0,(Table135672[[#This Row],[ExecutionTimeHours]]-G1568)/Table135672[[#This Row],[Timespan]])</f>
        <v>0.3511367744944161</v>
      </c>
      <c r="M1567" s="2">
        <f>IF(H1568="",0,(Table135672[[#This Row],[ExecutionTimeFinished]]-H1568)/Table135672[[#This Row],[Timespan]])</f>
        <v>0.53910873323661068</v>
      </c>
      <c r="N1567" s="2">
        <f>IF(I1568="",0,(Table135672[[#This Row],[StartToEndTimeFinished]]-I1568)/Table135672[[#This Row],[Timespan]])</f>
        <v>1.6637545068518633</v>
      </c>
      <c r="O1567" s="6">
        <f>IF(A1568="","00:01",Table135672[[#This Row],[DateTime]]-A1568)*24*60</f>
        <v>1.0499999939929694</v>
      </c>
      <c r="P1567" s="6">
        <f>IF(G1628="",0,(Table135672[[#This Row],[ExecutionTimeHours]]-G1628)/Table135672[[#This Row],[TimespanSoft]])</f>
        <v>19.641906576402739</v>
      </c>
      <c r="Q1567" s="7">
        <f>IF(A1628="","01:00",Table135672[[#This Row],[DateTime]]-A1628)*24</f>
        <v>1.0644444444333203</v>
      </c>
      <c r="R1567" s="2">
        <f>Table135672[[#This Row],[HoursDelta]]*60</f>
        <v>21.068206469664965</v>
      </c>
      <c r="S1567" s="2">
        <f>IF(Table135672[[#This Row],[StartToEndDelta]]&gt;0,Table135672[[#This Row],[ExTimeFinishedDelta]]/Table135672[[#This Row],[StartToEndDelta]],0)</f>
        <v>0.32403141870774305</v>
      </c>
      <c r="T1567" s="2">
        <f>Table135672[[#This Row],[HoursDeltaSoft]]</f>
        <v>19.641906576402739</v>
      </c>
    </row>
    <row r="1568" spans="1:20" x14ac:dyDescent="0.25">
      <c r="A1568" s="1">
        <v>40719.484166666669</v>
      </c>
      <c r="B1568">
        <v>24</v>
      </c>
      <c r="C1568">
        <v>1</v>
      </c>
      <c r="D1568">
        <v>85.561208089192704</v>
      </c>
      <c r="E1568">
        <v>98295</v>
      </c>
      <c r="F1568">
        <v>79338</v>
      </c>
      <c r="G1568">
        <v>7458.5626983333304</v>
      </c>
      <c r="H1568">
        <v>7231.57768027778</v>
      </c>
      <c r="I1568">
        <v>12403.528559722199</v>
      </c>
      <c r="J1568">
        <f t="shared" si="50"/>
        <v>23</v>
      </c>
      <c r="K1568">
        <f t="shared" si="51"/>
        <v>18957</v>
      </c>
      <c r="L1568">
        <f>IF(G1569="",0,(Table135672[[#This Row],[ExecutionTimeHours]]-G1569)/Table135672[[#This Row],[Timespan]])</f>
        <v>0.38681962344004289</v>
      </c>
      <c r="M1568" s="2">
        <f>IF(H1569="",0,(Table135672[[#This Row],[ExecutionTimeFinished]]-H1569)/Table135672[[#This Row],[Timespan]])</f>
        <v>0.16669354829408414</v>
      </c>
      <c r="N1568" s="2">
        <f>IF(I1569="",0,(Table135672[[#This Row],[StartToEndTimeFinished]]-I1569)/Table135672[[#This Row],[Timespan]])</f>
        <v>0.26691129014121168</v>
      </c>
      <c r="O1568" s="6">
        <f>IF(A1569="","00:01",Table135672[[#This Row],[DateTime]]-A1569)*24*60</f>
        <v>1.0333333339076489</v>
      </c>
      <c r="P1568" s="6">
        <f>IF(G1629="",0,(Table135672[[#This Row],[ExecutionTimeHours]]-G1629)/Table135672[[#This Row],[TimespanSoft]])</f>
        <v>19.658893445342237</v>
      </c>
      <c r="Q1568" s="7">
        <f>IF(A1629="","01:00",Table135672[[#This Row],[DateTime]]-A1629)*24</f>
        <v>1.0636111110798083</v>
      </c>
      <c r="R1568" s="2">
        <f>Table135672[[#This Row],[HoursDelta]]*60</f>
        <v>23.209177406402574</v>
      </c>
      <c r="S1568" s="2">
        <f>IF(Table135672[[#This Row],[StartToEndDelta]]&gt;0,Table135672[[#This Row],[ExTimeFinishedDelta]]/Table135672[[#This Row],[StartToEndDelta]],0)</f>
        <v>0.62452790290696769</v>
      </c>
      <c r="T1568" s="2">
        <f>Table135672[[#This Row],[HoursDeltaSoft]]</f>
        <v>19.658893445342237</v>
      </c>
    </row>
    <row r="1569" spans="1:20" x14ac:dyDescent="0.25">
      <c r="A1569" s="1">
        <v>40719.483449074076</v>
      </c>
      <c r="B1569">
        <v>24</v>
      </c>
      <c r="C1569">
        <v>1</v>
      </c>
      <c r="D1569">
        <v>90.060132344563797</v>
      </c>
      <c r="E1569">
        <v>98295</v>
      </c>
      <c r="F1569">
        <v>78833</v>
      </c>
      <c r="G1569">
        <v>7458.1629847222202</v>
      </c>
      <c r="H1569">
        <v>7231.4054302777804</v>
      </c>
      <c r="I1569">
        <v>12403.2527513889</v>
      </c>
      <c r="J1569">
        <f t="shared" si="50"/>
        <v>23</v>
      </c>
      <c r="K1569">
        <f t="shared" si="51"/>
        <v>19462</v>
      </c>
      <c r="L1569">
        <f>IF(G1570="",0,(Table135672[[#This Row],[ExecutionTimeHours]]-G1570)/Table135672[[#This Row],[Timespan]])</f>
        <v>0.38140190988302386</v>
      </c>
      <c r="M1569" s="2">
        <f>IF(H1570="",0,(Table135672[[#This Row],[ExecutionTimeFinished]]-H1570)/Table135672[[#This Row],[Timespan]])</f>
        <v>0</v>
      </c>
      <c r="N1569" s="2">
        <f>IF(I1570="",0,(Table135672[[#This Row],[StartToEndTimeFinished]]-I1570)/Table135672[[#This Row],[Timespan]])</f>
        <v>0</v>
      </c>
      <c r="O1569" s="6">
        <f>IF(A1570="","00:01",Table135672[[#This Row],[DateTime]]-A1570)*24*60</f>
        <v>1.0166666738223284</v>
      </c>
      <c r="P1569" s="6">
        <f>IF(G1630="",0,(Table135672[[#This Row],[ExecutionTimeHours]]-G1630)/Table135672[[#This Row],[TimespanSoft]])</f>
        <v>19.677697286213256</v>
      </c>
      <c r="Q1569" s="7">
        <f>IF(A1630="","01:00",Table135672[[#This Row],[DateTime]]-A1630)*24</f>
        <v>1.0644444444333203</v>
      </c>
      <c r="R1569" s="2">
        <f>Table135672[[#This Row],[HoursDelta]]*60</f>
        <v>22.884114592981433</v>
      </c>
      <c r="S1569" s="2">
        <f>IF(Table135672[[#This Row],[StartToEndDelta]]&gt;0,Table135672[[#This Row],[ExTimeFinishedDelta]]/Table135672[[#This Row],[StartToEndDelta]],0)</f>
        <v>0</v>
      </c>
      <c r="T1569" s="2">
        <f>Table135672[[#This Row],[HoursDeltaSoft]]</f>
        <v>19.677697286213256</v>
      </c>
    </row>
    <row r="1570" spans="1:20" x14ac:dyDescent="0.25">
      <c r="A1570" s="1">
        <v>40719.482743055552</v>
      </c>
      <c r="B1570">
        <v>24</v>
      </c>
      <c r="C1570">
        <v>0</v>
      </c>
      <c r="D1570">
        <v>88.558591206868499</v>
      </c>
      <c r="E1570">
        <v>98295</v>
      </c>
      <c r="F1570">
        <v>78310</v>
      </c>
      <c r="G1570">
        <v>7457.77522611111</v>
      </c>
      <c r="H1570">
        <v>7231.4054302777804</v>
      </c>
      <c r="I1570">
        <v>12403.2527513889</v>
      </c>
      <c r="J1570">
        <f t="shared" si="50"/>
        <v>24</v>
      </c>
      <c r="K1570">
        <f t="shared" si="51"/>
        <v>19985</v>
      </c>
      <c r="L1570">
        <f>IF(G1571="",0,(Table135672[[#This Row],[ExecutionTimeHours]]-G1571)/Table135672[[#This Row],[Timespan]])</f>
        <v>0.39645000129501551</v>
      </c>
      <c r="M1570" s="2">
        <f>IF(H1571="",0,(Table135672[[#This Row],[ExecutionTimeFinished]]-H1571)/Table135672[[#This Row],[Timespan]])</f>
        <v>0.38635136738706716</v>
      </c>
      <c r="N1570" s="2">
        <f>IF(I1571="",0,(Table135672[[#This Row],[StartToEndTimeFinished]]-I1571)/Table135672[[#This Row],[Timespan]])</f>
        <v>0.545463389814413</v>
      </c>
      <c r="O1570" s="6">
        <f>IF(A1571="","00:01",Table135672[[#This Row],[DateTime]]-A1571)*24*60</f>
        <v>1.0166666633449495</v>
      </c>
      <c r="P1570" s="6">
        <f>IF(G1631="",0,(Table135672[[#This Row],[ExecutionTimeHours]]-G1631)/Table135672[[#This Row],[TimespanSoft]])</f>
        <v>19.617046973068451</v>
      </c>
      <c r="Q1570" s="7">
        <f>IF(A1631="","01:00",Table135672[[#This Row],[DateTime]]-A1631)*24</f>
        <v>1.0644444444333203</v>
      </c>
      <c r="R1570" s="2">
        <f>Table135672[[#This Row],[HoursDelta]]*60</f>
        <v>23.787000077700931</v>
      </c>
      <c r="S1570" s="2">
        <f>IF(Table135672[[#This Row],[StartToEndDelta]]&gt;0,Table135672[[#This Row],[ExTimeFinishedDelta]]/Table135672[[#This Row],[StartToEndDelta]],0)</f>
        <v>0.70829935537656952</v>
      </c>
      <c r="T1570" s="2">
        <f>Table135672[[#This Row],[HoursDeltaSoft]]</f>
        <v>19.617046973068451</v>
      </c>
    </row>
    <row r="1571" spans="1:20" x14ac:dyDescent="0.25">
      <c r="A1571" s="1">
        <v>40719.482037037036</v>
      </c>
      <c r="B1571">
        <v>24</v>
      </c>
      <c r="C1571">
        <v>1</v>
      </c>
      <c r="D1571">
        <v>84.650461832682296</v>
      </c>
      <c r="E1571">
        <v>98295</v>
      </c>
      <c r="F1571">
        <v>78811</v>
      </c>
      <c r="G1571">
        <v>7457.3721686111103</v>
      </c>
      <c r="H1571">
        <v>7231.0126397222202</v>
      </c>
      <c r="I1571">
        <v>12402.6981969444</v>
      </c>
      <c r="J1571">
        <f t="shared" si="50"/>
        <v>23</v>
      </c>
      <c r="K1571">
        <f t="shared" si="51"/>
        <v>19484</v>
      </c>
      <c r="L1571">
        <f>IF(G1572="",0,(Table135672[[#This Row],[ExecutionTimeHours]]-G1572)/Table135672[[#This Row],[Timespan]])</f>
        <v>0.30600696542314787</v>
      </c>
      <c r="M1571" s="2">
        <f>IF(H1572="",0,(Table135672[[#This Row],[ExecutionTimeFinished]]-H1572)/Table135672[[#This Row],[Timespan]])</f>
        <v>0.54304328401746904</v>
      </c>
      <c r="N1571" s="2">
        <f>IF(I1572="",0,(Table135672[[#This Row],[StartToEndTimeFinished]]-I1572)/Table135672[[#This Row],[Timespan]])</f>
        <v>1.1013465182608122</v>
      </c>
      <c r="O1571" s="6">
        <f>IF(A1572="","00:01",Table135672[[#This Row],[DateTime]]-A1572)*24*60</f>
        <v>1.1166666657663882</v>
      </c>
      <c r="P1571" s="6">
        <f>IF(G1632="",0,(Table135672[[#This Row],[ExecutionTimeHours]]-G1632)/Table135672[[#This Row],[TimespanSoft]])</f>
        <v>19.62875495845466</v>
      </c>
      <c r="Q1571" s="7">
        <f>IF(A1632="","01:00",Table135672[[#This Row],[DateTime]]-A1632)*24</f>
        <v>1.0644444444333203</v>
      </c>
      <c r="R1571" s="2">
        <f>Table135672[[#This Row],[HoursDelta]]*60</f>
        <v>18.360417925388873</v>
      </c>
      <c r="S1571" s="2">
        <f>IF(Table135672[[#This Row],[StartToEndDelta]]&gt;0,Table135672[[#This Row],[ExTimeFinishedDelta]]/Table135672[[#This Row],[StartToEndDelta]],0)</f>
        <v>0.49307213943438444</v>
      </c>
      <c r="T1571" s="2">
        <f>Table135672[[#This Row],[HoursDeltaSoft]]</f>
        <v>19.62875495845466</v>
      </c>
    </row>
    <row r="1572" spans="1:20" x14ac:dyDescent="0.25">
      <c r="A1572" s="1">
        <v>40719.481261574074</v>
      </c>
      <c r="B1572">
        <v>24</v>
      </c>
      <c r="C1572">
        <v>0</v>
      </c>
      <c r="D1572">
        <v>86.818542480468807</v>
      </c>
      <c r="E1572">
        <v>98295</v>
      </c>
      <c r="F1572">
        <v>78570</v>
      </c>
      <c r="G1572">
        <v>7457.0304608333299</v>
      </c>
      <c r="H1572">
        <v>7230.4062413888896</v>
      </c>
      <c r="I1572">
        <v>12401.468360000001</v>
      </c>
      <c r="J1572">
        <f t="shared" si="50"/>
        <v>24</v>
      </c>
      <c r="K1572">
        <f t="shared" si="51"/>
        <v>19725</v>
      </c>
      <c r="L1572">
        <f>IF(G1573="",0,(Table135672[[#This Row],[ExecutionTimeHours]]-G1573)/Table135672[[#This Row],[Timespan]])</f>
        <v>0.39662883428284523</v>
      </c>
      <c r="M1572" s="2">
        <f>IF(H1573="",0,(Table135672[[#This Row],[ExecutionTimeFinished]]-H1573)/Table135672[[#This Row],[Timespan]])</f>
        <v>0.37153650635084218</v>
      </c>
      <c r="N1572" s="2">
        <f>IF(I1573="",0,(Table135672[[#This Row],[StartToEndTimeFinished]]-I1573)/Table135672[[#This Row],[Timespan]])</f>
        <v>0.61525661109554697</v>
      </c>
      <c r="O1572" s="6">
        <f>IF(A1573="","00:01",Table135672[[#This Row],[DateTime]]-A1573)*24*60</f>
        <v>1.0500000044703484</v>
      </c>
      <c r="P1572" s="6">
        <f>IF(G1633="",0,(Table135672[[#This Row],[ExecutionTimeHours]]-G1633)/Table135672[[#This Row],[TimespanSoft]])</f>
        <v>19.701730928534943</v>
      </c>
      <c r="Q1572" s="7">
        <f>IF(A1633="","01:00",Table135672[[#This Row],[DateTime]]-A1633)*24</f>
        <v>1.0633333334117197</v>
      </c>
      <c r="R1572" s="2">
        <f>Table135672[[#This Row],[HoursDelta]]*60</f>
        <v>23.797730056970714</v>
      </c>
      <c r="S1572" s="2">
        <f>IF(Table135672[[#This Row],[StartToEndDelta]]&gt;0,Table135672[[#This Row],[ExTimeFinishedDelta]]/Table135672[[#This Row],[StartToEndDelta]],0)</f>
        <v>0.60387243249490907</v>
      </c>
      <c r="T1572" s="2">
        <f>Table135672[[#This Row],[HoursDeltaSoft]]</f>
        <v>19.701730928534943</v>
      </c>
    </row>
    <row r="1573" spans="1:20" x14ac:dyDescent="0.25">
      <c r="A1573" s="1">
        <v>40719.480532407404</v>
      </c>
      <c r="B1573">
        <v>24</v>
      </c>
      <c r="C1573">
        <v>0</v>
      </c>
      <c r="D1573">
        <v>90.112943013509096</v>
      </c>
      <c r="E1573">
        <v>98295</v>
      </c>
      <c r="F1573">
        <v>79158</v>
      </c>
      <c r="G1573">
        <v>7456.6140005555599</v>
      </c>
      <c r="H1573">
        <v>7230.0161280555603</v>
      </c>
      <c r="I1573">
        <v>12400.8223405556</v>
      </c>
      <c r="J1573">
        <f t="shared" si="50"/>
        <v>24</v>
      </c>
      <c r="K1573">
        <f t="shared" si="51"/>
        <v>19137</v>
      </c>
      <c r="L1573">
        <f>IF(G1574="",0,(Table135672[[#This Row],[ExecutionTimeHours]]-G1574)/Table135672[[#This Row],[Timespan]])</f>
        <v>0.36096270048376067</v>
      </c>
      <c r="M1573" s="2">
        <f>IF(H1574="",0,(Table135672[[#This Row],[ExecutionTimeFinished]]-H1574)/Table135672[[#This Row],[Timespan]])</f>
        <v>0.54349233115764262</v>
      </c>
      <c r="N1573" s="2">
        <f>IF(I1574="",0,(Table135672[[#This Row],[StartToEndTimeFinished]]-I1574)/Table135672[[#This Row],[Timespan]])</f>
        <v>0.84449815302247155</v>
      </c>
      <c r="O1573" s="6">
        <f>IF(A1574="","00:01",Table135672[[#This Row],[DateTime]]-A1574)*24*60</f>
        <v>1.0499999939929694</v>
      </c>
      <c r="P1573" s="6">
        <f>IF(G1634="",0,(Table135672[[#This Row],[ExecutionTimeHours]]-G1634)/Table135672[[#This Row],[TimespanSoft]])</f>
        <v>19.716453738541258</v>
      </c>
      <c r="Q1573" s="7">
        <f>IF(A1634="","01:00",Table135672[[#This Row],[DateTime]]-A1634)*24</f>
        <v>1.0627777777262963</v>
      </c>
      <c r="R1573" s="2">
        <f>Table135672[[#This Row],[HoursDelta]]*60</f>
        <v>21.657762029025641</v>
      </c>
      <c r="S1573" s="2">
        <f>IF(Table135672[[#This Row],[StartToEndDelta]]&gt;0,Table135672[[#This Row],[ExTimeFinishedDelta]]/Table135672[[#This Row],[StartToEndDelta]],0)</f>
        <v>0.64356840712140739</v>
      </c>
      <c r="T1573" s="2">
        <f>Table135672[[#This Row],[HoursDeltaSoft]]</f>
        <v>19.716453738541258</v>
      </c>
    </row>
    <row r="1574" spans="1:20" x14ac:dyDescent="0.25">
      <c r="A1574" s="1">
        <v>40719.479803240742</v>
      </c>
      <c r="B1574">
        <v>24</v>
      </c>
      <c r="C1574">
        <v>2</v>
      </c>
      <c r="D1574">
        <v>84.168769836425795</v>
      </c>
      <c r="E1574">
        <v>98295</v>
      </c>
      <c r="F1574">
        <v>79346</v>
      </c>
      <c r="G1574">
        <v>7456.2349897222202</v>
      </c>
      <c r="H1574">
        <v>7229.4454611111096</v>
      </c>
      <c r="I1574">
        <v>12399.935617499999</v>
      </c>
      <c r="J1574">
        <f t="shared" si="50"/>
        <v>22</v>
      </c>
      <c r="K1574">
        <f t="shared" si="51"/>
        <v>18949</v>
      </c>
      <c r="L1574">
        <f>IF(G1575="",0,(Table135672[[#This Row],[ExecutionTimeHours]]-G1575)/Table135672[[#This Row],[Timespan]])</f>
        <v>0.35993974299503506</v>
      </c>
      <c r="M1574" s="2">
        <f>IF(H1575="",0,(Table135672[[#This Row],[ExecutionTimeFinished]]-H1575)/Table135672[[#This Row],[Timespan]])</f>
        <v>0.60520205027921092</v>
      </c>
      <c r="N1574" s="2">
        <f>IF(I1575="",0,(Table135672[[#This Row],[StartToEndTimeFinished]]-I1575)/Table135672[[#This Row],[Timespan]])</f>
        <v>1.5920782025148565</v>
      </c>
      <c r="O1574" s="6">
        <f>IF(A1575="","00:01",Table135672[[#This Row],[DateTime]]-A1575)*24*60</f>
        <v>1.0833333351183683</v>
      </c>
      <c r="P1574" s="6">
        <f>IF(G1635="",0,(Table135672[[#This Row],[ExecutionTimeHours]]-G1635)/Table135672[[#This Row],[TimespanSoft]])</f>
        <v>19.781302458733194</v>
      </c>
      <c r="Q1574" s="7">
        <f>IF(A1635="","01:00",Table135672[[#This Row],[DateTime]]-A1635)*24</f>
        <v>1.0616666667046957</v>
      </c>
      <c r="R1574" s="2">
        <f>Table135672[[#This Row],[HoursDelta]]*60</f>
        <v>21.596384579702104</v>
      </c>
      <c r="S1574" s="2">
        <f>IF(Table135672[[#This Row],[StartToEndDelta]]&gt;0,Table135672[[#This Row],[ExTimeFinishedDelta]]/Table135672[[#This Row],[StartToEndDelta]],0)</f>
        <v>0.38013336865188535</v>
      </c>
      <c r="T1574" s="2">
        <f>Table135672[[#This Row],[HoursDeltaSoft]]</f>
        <v>19.781302458733194</v>
      </c>
    </row>
    <row r="1575" spans="1:20" x14ac:dyDescent="0.25">
      <c r="A1575" s="1">
        <v>40719.479050925926</v>
      </c>
      <c r="B1575">
        <v>24</v>
      </c>
      <c r="C1575">
        <v>1</v>
      </c>
      <c r="D1575">
        <v>91.495437622070298</v>
      </c>
      <c r="E1575">
        <v>98295</v>
      </c>
      <c r="F1575">
        <v>79901</v>
      </c>
      <c r="G1575">
        <v>7455.8450549999998</v>
      </c>
      <c r="H1575">
        <v>7228.7898255555601</v>
      </c>
      <c r="I1575">
        <v>12398.2108661111</v>
      </c>
      <c r="J1575">
        <f t="shared" si="50"/>
        <v>23</v>
      </c>
      <c r="K1575">
        <f t="shared" si="51"/>
        <v>18394</v>
      </c>
      <c r="L1575">
        <f>IF(G1576="",0,(Table135672[[#This Row],[ExecutionTimeHours]]-G1576)/Table135672[[#This Row],[Timespan]])</f>
        <v>0.35950491921063238</v>
      </c>
      <c r="M1575" s="2">
        <f>IF(H1576="",0,(Table135672[[#This Row],[ExecutionTimeFinished]]-H1576)/Table135672[[#This Row],[Timespan]])</f>
        <v>0.24565218659639118</v>
      </c>
      <c r="N1575" s="2">
        <f>IF(I1576="",0,(Table135672[[#This Row],[StartToEndTimeFinished]]-I1576)/Table135672[[#This Row],[Timespan]])</f>
        <v>0.27583961834406778</v>
      </c>
      <c r="O1575" s="6">
        <f>IF(A1576="","00:01",Table135672[[#This Row],[DateTime]]-A1576)*24*60</f>
        <v>1.0166666633449495</v>
      </c>
      <c r="P1575" s="6">
        <f>IF(G1636="",0,(Table135672[[#This Row],[ExecutionTimeHours]]-G1636)/Table135672[[#This Row],[TimespanSoft]])</f>
        <v>19.756806595632856</v>
      </c>
      <c r="Q1575" s="7">
        <f>IF(A1636="","01:00",Table135672[[#This Row],[DateTime]]-A1636)*24</f>
        <v>1.061388888861984</v>
      </c>
      <c r="R1575" s="2">
        <f>Table135672[[#This Row],[HoursDelta]]*60</f>
        <v>21.570295152637943</v>
      </c>
      <c r="S1575" s="2">
        <f>IF(Table135672[[#This Row],[StartToEndDelta]]&gt;0,Table135672[[#This Row],[ExTimeFinishedDelta]]/Table135672[[#This Row],[StartToEndDelta]],0)</f>
        <v>0.89056165343869353</v>
      </c>
      <c r="T1575" s="2">
        <f>Table135672[[#This Row],[HoursDeltaSoft]]</f>
        <v>19.756806595632856</v>
      </c>
    </row>
    <row r="1576" spans="1:20" x14ac:dyDescent="0.25">
      <c r="A1576" s="1">
        <v>40719.478344907409</v>
      </c>
      <c r="B1576">
        <v>24</v>
      </c>
      <c r="C1576">
        <v>0</v>
      </c>
      <c r="D1576">
        <v>93.516855875651004</v>
      </c>
      <c r="E1576">
        <v>98295</v>
      </c>
      <c r="F1576">
        <v>79838</v>
      </c>
      <c r="G1576">
        <v>7455.4795583333298</v>
      </c>
      <c r="H1576">
        <v>7228.5400791666698</v>
      </c>
      <c r="I1576">
        <v>12397.930429166699</v>
      </c>
      <c r="J1576">
        <f t="shared" si="50"/>
        <v>24</v>
      </c>
      <c r="K1576">
        <f t="shared" si="51"/>
        <v>18457</v>
      </c>
      <c r="L1576">
        <f>IF(G1577="",0,(Table135672[[#This Row],[ExecutionTimeHours]]-G1577)/Table135672[[#This Row],[Timespan]])</f>
        <v>0.38214570508978551</v>
      </c>
      <c r="M1576" s="2">
        <f>IF(H1577="",0,(Table135672[[#This Row],[ExecutionTimeFinished]]-H1577)/Table135672[[#This Row],[Timespan]])</f>
        <v>0.52698762354192319</v>
      </c>
      <c r="N1576" s="2">
        <f>IF(I1577="",0,(Table135672[[#This Row],[StartToEndTimeFinished]]-I1577)/Table135672[[#This Row],[Timespan]])</f>
        <v>0.54436944164300238</v>
      </c>
      <c r="O1576" s="6">
        <f>IF(A1577="","00:01",Table135672[[#This Row],[DateTime]]-A1577)*24*60</f>
        <v>1.1000000056810677</v>
      </c>
      <c r="P1576" s="6">
        <f>IF(G1637="",0,(Table135672[[#This Row],[ExecutionTimeHours]]-G1637)/Table135672[[#This Row],[TimespanSoft]])</f>
        <v>19.741753468171126</v>
      </c>
      <c r="Q1576" s="7">
        <f>IF(A1637="","01:00",Table135672[[#This Row],[DateTime]]-A1637)*24</f>
        <v>1.061388888861984</v>
      </c>
      <c r="R1576" s="2">
        <f>Table135672[[#This Row],[HoursDelta]]*60</f>
        <v>22.928742305387132</v>
      </c>
      <c r="S1576" s="2">
        <f>IF(Table135672[[#This Row],[StartToEndDelta]]&gt;0,Table135672[[#This Row],[ExTimeFinishedDelta]]/Table135672[[#This Row],[StartToEndDelta]],0)</f>
        <v>0.96806981294060557</v>
      </c>
      <c r="T1576" s="2">
        <f>Table135672[[#This Row],[HoursDeltaSoft]]</f>
        <v>19.741753468171126</v>
      </c>
    </row>
    <row r="1577" spans="1:20" x14ac:dyDescent="0.25">
      <c r="A1577" s="1">
        <v>40719.477581018517</v>
      </c>
      <c r="B1577">
        <v>24</v>
      </c>
      <c r="C1577">
        <v>1</v>
      </c>
      <c r="D1577">
        <v>95.794258117675795</v>
      </c>
      <c r="E1577">
        <v>98295</v>
      </c>
      <c r="F1577">
        <v>79837</v>
      </c>
      <c r="G1577">
        <v>7455.05919805556</v>
      </c>
      <c r="H1577">
        <v>7227.9603927777798</v>
      </c>
      <c r="I1577">
        <v>12397.3316227778</v>
      </c>
      <c r="J1577">
        <f t="shared" si="50"/>
        <v>23</v>
      </c>
      <c r="K1577">
        <f t="shared" si="51"/>
        <v>18458</v>
      </c>
      <c r="L1577">
        <f>IF(G1578="",0,(Table135672[[#This Row],[ExecutionTimeHours]]-G1578)/Table135672[[#This Row],[Timespan]])</f>
        <v>0.38722634387206972</v>
      </c>
      <c r="M1577" s="2">
        <f>IF(H1578="",0,(Table135672[[#This Row],[ExecutionTimeFinished]]-H1578)/Table135672[[#This Row],[Timespan]])</f>
        <v>0.56616559108503062</v>
      </c>
      <c r="N1577" s="2">
        <f>IF(I1578="",0,(Table135672[[#This Row],[StartToEndTimeFinished]]-I1578)/Table135672[[#This Row],[Timespan]])</f>
        <v>0.57881182767863282</v>
      </c>
      <c r="O1577" s="6">
        <f>IF(A1578="","00:01",Table135672[[#This Row],[DateTime]]-A1578)*24*60</f>
        <v>1.0333333339076489</v>
      </c>
      <c r="P1577" s="6">
        <f>IF(G1638="",0,(Table135672[[#This Row],[ExecutionTimeHours]]-G1638)/Table135672[[#This Row],[TimespanSoft]])</f>
        <v>19.773362756254301</v>
      </c>
      <c r="Q1577" s="7">
        <f>IF(A1638="","01:00",Table135672[[#This Row],[DateTime]]-A1638)*24</f>
        <v>1.060555555508472</v>
      </c>
      <c r="R1577" s="2">
        <f>Table135672[[#This Row],[HoursDelta]]*60</f>
        <v>23.233580632324184</v>
      </c>
      <c r="S1577" s="2">
        <f>IF(Table135672[[#This Row],[StartToEndDelta]]&gt;0,Table135672[[#This Row],[ExTimeFinishedDelta]]/Table135672[[#This Row],[StartToEndDelta]],0)</f>
        <v>0.97815138532272072</v>
      </c>
      <c r="T1577" s="2">
        <f>Table135672[[#This Row],[HoursDeltaSoft]]</f>
        <v>19.773362756254301</v>
      </c>
    </row>
    <row r="1578" spans="1:20" x14ac:dyDescent="0.25">
      <c r="A1578" s="1">
        <v>40719.476863425924</v>
      </c>
      <c r="B1578">
        <v>24</v>
      </c>
      <c r="C1578">
        <v>0</v>
      </c>
      <c r="D1578">
        <v>93.136622111002595</v>
      </c>
      <c r="E1578">
        <v>98295</v>
      </c>
      <c r="F1578">
        <v>79504</v>
      </c>
      <c r="G1578">
        <v>7454.6590641666699</v>
      </c>
      <c r="H1578">
        <v>7227.3753550000001</v>
      </c>
      <c r="I1578">
        <v>12396.733517222199</v>
      </c>
      <c r="J1578">
        <f t="shared" si="50"/>
        <v>24</v>
      </c>
      <c r="K1578">
        <f t="shared" si="51"/>
        <v>18791</v>
      </c>
      <c r="L1578">
        <f>IF(G1579="",0,(Table135672[[#This Row],[ExecutionTimeHours]]-G1579)/Table135672[[#This Row],[Timespan]])</f>
        <v>0.37607278049428133</v>
      </c>
      <c r="M1578" s="2">
        <f>IF(H1579="",0,(Table135672[[#This Row],[ExecutionTimeFinished]]-H1579)/Table135672[[#This Row],[Timespan]])</f>
        <v>1.764878346068212</v>
      </c>
      <c r="N1578" s="2">
        <f>IF(I1579="",0,(Table135672[[#This Row],[StartToEndTimeFinished]]-I1579)/Table135672[[#This Row],[Timespan]])</f>
        <v>2.2169358493007194</v>
      </c>
      <c r="O1578" s="6">
        <f>IF(A1579="","00:01",Table135672[[#This Row],[DateTime]]-A1579)*24*60</f>
        <v>0.99999999278225005</v>
      </c>
      <c r="P1578" s="6">
        <f>IF(G1639="",0,(Table135672[[#This Row],[ExecutionTimeHours]]-G1639)/Table135672[[#This Row],[TimespanSoft]])</f>
        <v>19.781064414435377</v>
      </c>
      <c r="Q1578" s="7">
        <f>IF(A1639="","01:00",Table135672[[#This Row],[DateTime]]-A1639)*24</f>
        <v>1.0608333333511837</v>
      </c>
      <c r="R1578" s="2">
        <f>Table135672[[#This Row],[HoursDelta]]*60</f>
        <v>22.56436682965688</v>
      </c>
      <c r="S1578" s="2">
        <f>IF(Table135672[[#This Row],[StartToEndDelta]]&gt;0,Table135672[[#This Row],[ExTimeFinishedDelta]]/Table135672[[#This Row],[StartToEndDelta]],0)</f>
        <v>0.79608904634065147</v>
      </c>
      <c r="T1578" s="2">
        <f>Table135672[[#This Row],[HoursDeltaSoft]]</f>
        <v>19.781064414435377</v>
      </c>
    </row>
    <row r="1579" spans="1:20" x14ac:dyDescent="0.25">
      <c r="A1579" s="1">
        <v>40719.476168981484</v>
      </c>
      <c r="B1579">
        <v>24</v>
      </c>
      <c r="C1579">
        <v>0</v>
      </c>
      <c r="D1579">
        <v>95.677843729654995</v>
      </c>
      <c r="E1579">
        <v>98295</v>
      </c>
      <c r="F1579">
        <v>79049</v>
      </c>
      <c r="G1579">
        <v>7454.28299138889</v>
      </c>
      <c r="H1579">
        <v>7225.6104766666704</v>
      </c>
      <c r="I1579">
        <v>12394.5165813889</v>
      </c>
      <c r="J1579">
        <f t="shared" si="50"/>
        <v>24</v>
      </c>
      <c r="K1579">
        <f t="shared" si="51"/>
        <v>19246</v>
      </c>
      <c r="L1579">
        <f>IF(G1580="",0,(Table135672[[#This Row],[ExecutionTimeHours]]-G1580)/Table135672[[#This Row],[Timespan]])</f>
        <v>0.36414741654762028</v>
      </c>
      <c r="M1579" s="2">
        <f>IF(H1580="",0,(Table135672[[#This Row],[ExecutionTimeFinished]]-H1580)/Table135672[[#This Row],[Timespan]])</f>
        <v>0.27186314458058136</v>
      </c>
      <c r="N1579" s="2">
        <f>IF(I1580="",0,(Table135672[[#This Row],[StartToEndTimeFinished]]-I1580)/Table135672[[#This Row],[Timespan]])</f>
        <v>0.82579788441695612</v>
      </c>
      <c r="O1579" s="6">
        <f>IF(A1580="","00:01",Table135672[[#This Row],[DateTime]]-A1580)*24*60</f>
        <v>1.183333337539807</v>
      </c>
      <c r="P1579" s="6">
        <f>IF(G1640="",0,(Table135672[[#This Row],[ExecutionTimeHours]]-G1640)/Table135672[[#This Row],[TimespanSoft]])</f>
        <v>19.862532056902708</v>
      </c>
      <c r="Q1579" s="7">
        <f>IF(A1640="","01:00",Table135672[[#This Row],[DateTime]]-A1640)*24</f>
        <v>1.061388889036607</v>
      </c>
      <c r="R1579" s="2">
        <f>Table135672[[#This Row],[HoursDelta]]*60</f>
        <v>21.848844992857217</v>
      </c>
      <c r="S1579" s="2">
        <f>IF(Table135672[[#This Row],[StartToEndDelta]]&gt;0,Table135672[[#This Row],[ExTimeFinishedDelta]]/Table135672[[#This Row],[StartToEndDelta]],0)</f>
        <v>0.32921269200456577</v>
      </c>
      <c r="T1579" s="2">
        <f>Table135672[[#This Row],[HoursDeltaSoft]]</f>
        <v>19.862532056902708</v>
      </c>
    </row>
    <row r="1580" spans="1:20" x14ac:dyDescent="0.25">
      <c r="A1580" s="1">
        <v>40719.475347222222</v>
      </c>
      <c r="B1580">
        <v>24</v>
      </c>
      <c r="C1580">
        <v>0</v>
      </c>
      <c r="D1580">
        <v>97.772262573242202</v>
      </c>
      <c r="E1580">
        <v>98295</v>
      </c>
      <c r="F1580">
        <v>78916</v>
      </c>
      <c r="G1580">
        <v>7453.8520836111102</v>
      </c>
      <c r="H1580">
        <v>7225.2887719444398</v>
      </c>
      <c r="I1580">
        <v>12393.539387222199</v>
      </c>
      <c r="J1580">
        <f t="shared" si="50"/>
        <v>24</v>
      </c>
      <c r="K1580">
        <f t="shared" si="51"/>
        <v>19379</v>
      </c>
      <c r="L1580">
        <f>IF(G1581="",0,(Table135672[[#This Row],[ExecutionTimeHours]]-G1581)/Table135672[[#This Row],[Timespan]])</f>
        <v>0.3988350285092101</v>
      </c>
      <c r="M1580" s="2">
        <f>IF(H1581="",0,(Table135672[[#This Row],[ExecutionTimeFinished]]-H1581)/Table135672[[#This Row],[Timespan]])</f>
        <v>0</v>
      </c>
      <c r="N1580" s="2">
        <f>IF(I1581="",0,(Table135672[[#This Row],[StartToEndTimeFinished]]-I1581)/Table135672[[#This Row],[Timespan]])</f>
        <v>0</v>
      </c>
      <c r="O1580" s="6">
        <f>IF(A1581="","00:01",Table135672[[#This Row],[DateTime]]-A1581)*24*60</f>
        <v>0.98333333269692957</v>
      </c>
      <c r="P1580" s="6">
        <f>IF(G1641="",0,(Table135672[[#This Row],[ExecutionTimeHours]]-G1641)/Table135672[[#This Row],[TimespanSoft]])</f>
        <v>19.821876869310607</v>
      </c>
      <c r="Q1580" s="7">
        <f>IF(A1641="","01:00",Table135672[[#This Row],[DateTime]]-A1641)*24</f>
        <v>1.058055555622559</v>
      </c>
      <c r="R1580" s="2">
        <f>Table135672[[#This Row],[HoursDelta]]*60</f>
        <v>23.930101710552606</v>
      </c>
      <c r="S1580" s="2">
        <f>IF(Table135672[[#This Row],[StartToEndDelta]]&gt;0,Table135672[[#This Row],[ExTimeFinishedDelta]]/Table135672[[#This Row],[StartToEndDelta]],0)</f>
        <v>0</v>
      </c>
      <c r="T1580" s="2">
        <f>Table135672[[#This Row],[HoursDeltaSoft]]</f>
        <v>19.821876869310607</v>
      </c>
    </row>
    <row r="1581" spans="1:20" x14ac:dyDescent="0.25">
      <c r="A1581" s="1">
        <v>40719.474664351852</v>
      </c>
      <c r="B1581">
        <v>24</v>
      </c>
      <c r="C1581">
        <v>0</v>
      </c>
      <c r="D1581">
        <v>90.006500244140597</v>
      </c>
      <c r="E1581">
        <v>98295</v>
      </c>
      <c r="F1581">
        <v>79359</v>
      </c>
      <c r="G1581">
        <v>7453.4598958333299</v>
      </c>
      <c r="H1581">
        <v>7225.2887719444398</v>
      </c>
      <c r="I1581">
        <v>12393.539387222199</v>
      </c>
      <c r="J1581">
        <f t="shared" si="50"/>
        <v>24</v>
      </c>
      <c r="K1581">
        <f t="shared" si="51"/>
        <v>18936</v>
      </c>
      <c r="L1581">
        <f>IF(G1582="",0,(Table135672[[#This Row],[ExecutionTimeHours]]-G1582)/Table135672[[#This Row],[Timespan]])</f>
        <v>0.30495508494288753</v>
      </c>
      <c r="M1581" s="2">
        <f>IF(H1582="",0,(Table135672[[#This Row],[ExecutionTimeFinished]]-H1582)/Table135672[[#This Row],[Timespan]])</f>
        <v>1.3011813567740811</v>
      </c>
      <c r="N1581" s="2">
        <f>IF(I1582="",0,(Table135672[[#This Row],[StartToEndTimeFinished]]-I1582)/Table135672[[#This Row],[Timespan]])</f>
        <v>1.9257217526690866</v>
      </c>
      <c r="O1581" s="6">
        <f>IF(A1582="","00:01",Table135672[[#This Row],[DateTime]]-A1582)*24*60</f>
        <v>0.98333333269692957</v>
      </c>
      <c r="P1581" s="6">
        <f>IF(G1642="",0,(Table135672[[#This Row],[ExecutionTimeHours]]-G1642)/Table135672[[#This Row],[TimespanSoft]])</f>
        <v>19.76156168058246</v>
      </c>
      <c r="Q1581" s="7">
        <f>IF(A1642="","01:00",Table135672[[#This Row],[DateTime]]-A1642)*24</f>
        <v>1.0583333332906477</v>
      </c>
      <c r="R1581" s="2">
        <f>Table135672[[#This Row],[HoursDelta]]*60</f>
        <v>18.29730509657325</v>
      </c>
      <c r="S1581" s="2">
        <f>IF(Table135672[[#This Row],[StartToEndDelta]]&gt;0,Table135672[[#This Row],[ExTimeFinishedDelta]]/Table135672[[#This Row],[StartToEndDelta]],0)</f>
        <v>0.67568502820857645</v>
      </c>
      <c r="T1581" s="2">
        <f>Table135672[[#This Row],[HoursDeltaSoft]]</f>
        <v>19.76156168058246</v>
      </c>
    </row>
    <row r="1582" spans="1:20" x14ac:dyDescent="0.25">
      <c r="A1582" s="1">
        <v>40719.473981481482</v>
      </c>
      <c r="B1582">
        <v>24</v>
      </c>
      <c r="C1582">
        <v>1</v>
      </c>
      <c r="D1582">
        <v>88.161026000976605</v>
      </c>
      <c r="E1582">
        <v>98295</v>
      </c>
      <c r="F1582">
        <v>80070</v>
      </c>
      <c r="G1582">
        <v>7453.1600233333302</v>
      </c>
      <c r="H1582">
        <v>7224.00927694444</v>
      </c>
      <c r="I1582">
        <v>12391.6457608333</v>
      </c>
      <c r="J1582">
        <f t="shared" si="50"/>
        <v>23</v>
      </c>
      <c r="K1582">
        <f t="shared" si="51"/>
        <v>18225</v>
      </c>
      <c r="L1582">
        <f>IF(G1583="",0,(Table135672[[#This Row],[ExecutionTimeHours]]-G1583)/Table135672[[#This Row],[Timespan]])</f>
        <v>0.37427795678217779</v>
      </c>
      <c r="M1582" s="2">
        <f>IF(H1583="",0,(Table135672[[#This Row],[ExecutionTimeFinished]]-H1583)/Table135672[[#This Row],[Timespan]])</f>
        <v>0.51795564486993029</v>
      </c>
      <c r="N1582" s="2">
        <f>IF(I1583="",0,(Table135672[[#This Row],[StartToEndTimeFinished]]-I1583)/Table135672[[#This Row],[Timespan]])</f>
        <v>0.88468870915325515</v>
      </c>
      <c r="O1582" s="6">
        <f>IF(A1583="","00:01",Table135672[[#This Row],[DateTime]]-A1583)*24*60</f>
        <v>1.0333333339076489</v>
      </c>
      <c r="P1582" s="6">
        <f>IF(G1643="",0,(Table135672[[#This Row],[ExecutionTimeHours]]-G1643)/Table135672[[#This Row],[TimespanSoft]])</f>
        <v>19.851808760168201</v>
      </c>
      <c r="Q1582" s="7">
        <f>IF(A1643="","01:00",Table135672[[#This Row],[DateTime]]-A1643)*24</f>
        <v>1.058888888976071</v>
      </c>
      <c r="R1582" s="2">
        <f>Table135672[[#This Row],[HoursDelta]]*60</f>
        <v>22.456677406930666</v>
      </c>
      <c r="S1582" s="2">
        <f>IF(Table135672[[#This Row],[StartToEndDelta]]&gt;0,Table135672[[#This Row],[ExTimeFinishedDelta]]/Table135672[[#This Row],[StartToEndDelta]],0)</f>
        <v>0.58546654830225098</v>
      </c>
      <c r="T1582" s="2">
        <f>Table135672[[#This Row],[HoursDeltaSoft]]</f>
        <v>19.851808760168201</v>
      </c>
    </row>
    <row r="1583" spans="1:20" x14ac:dyDescent="0.25">
      <c r="A1583" s="1">
        <v>40719.473263888889</v>
      </c>
      <c r="B1583">
        <v>24</v>
      </c>
      <c r="C1583">
        <v>0</v>
      </c>
      <c r="D1583">
        <v>91.744471232096402</v>
      </c>
      <c r="E1583">
        <v>98295</v>
      </c>
      <c r="F1583">
        <v>80019</v>
      </c>
      <c r="G1583">
        <v>7452.7732694444403</v>
      </c>
      <c r="H1583">
        <v>7223.4740561111103</v>
      </c>
      <c r="I1583">
        <v>12390.731582500001</v>
      </c>
      <c r="J1583">
        <f t="shared" si="50"/>
        <v>24</v>
      </c>
      <c r="K1583">
        <f t="shared" si="51"/>
        <v>18276</v>
      </c>
      <c r="L1583">
        <f>IF(G1584="",0,(Table135672[[#This Row],[ExecutionTimeHours]]-G1584)/Table135672[[#This Row],[Timespan]])</f>
        <v>0.36676972102440897</v>
      </c>
      <c r="M1583" s="2">
        <f>IF(H1584="",0,(Table135672[[#This Row],[ExecutionTimeFinished]]-H1584)/Table135672[[#This Row],[Timespan]])</f>
        <v>0.35710499883601704</v>
      </c>
      <c r="N1583" s="2">
        <f>IF(I1584="",0,(Table135672[[#This Row],[StartToEndTimeFinished]]-I1584)/Table135672[[#This Row],[Timespan]])</f>
        <v>0.46779722067496071</v>
      </c>
      <c r="O1583" s="6">
        <f>IF(A1584="","00:01",Table135672[[#This Row],[DateTime]]-A1584)*24*60</f>
        <v>1.000000003259629</v>
      </c>
      <c r="P1583" s="6">
        <f>IF(G1644="",0,(Table135672[[#This Row],[ExecutionTimeHours]]-G1644)/Table135672[[#This Row],[TimespanSoft]])</f>
        <v>19.786164570270156</v>
      </c>
      <c r="Q1583" s="7">
        <f>IF(A1644="","01:00",Table135672[[#This Row],[DateTime]]-A1644)*24</f>
        <v>1.0599999999976717</v>
      </c>
      <c r="R1583" s="2">
        <f>Table135672[[#This Row],[HoursDelta]]*60</f>
        <v>22.006183261464539</v>
      </c>
      <c r="S1583" s="2">
        <f>IF(Table135672[[#This Row],[StartToEndDelta]]&gt;0,Table135672[[#This Row],[ExTimeFinishedDelta]]/Table135672[[#This Row],[StartToEndDelta]],0)</f>
        <v>0.76337563169094613</v>
      </c>
      <c r="T1583" s="2">
        <f>Table135672[[#This Row],[HoursDeltaSoft]]</f>
        <v>19.786164570270156</v>
      </c>
    </row>
    <row r="1584" spans="1:20" x14ac:dyDescent="0.25">
      <c r="A1584" s="1">
        <v>40719.472569444442</v>
      </c>
      <c r="B1584">
        <v>24</v>
      </c>
      <c r="C1584">
        <v>0</v>
      </c>
      <c r="D1584">
        <v>92.121587117513002</v>
      </c>
      <c r="E1584">
        <v>98295</v>
      </c>
      <c r="F1584">
        <v>79849</v>
      </c>
      <c r="G1584">
        <v>7452.4064997222204</v>
      </c>
      <c r="H1584">
        <v>7223.1169511111102</v>
      </c>
      <c r="I1584">
        <v>12390.263785277801</v>
      </c>
      <c r="J1584">
        <f t="shared" si="50"/>
        <v>24</v>
      </c>
      <c r="K1584">
        <f t="shared" si="51"/>
        <v>18446</v>
      </c>
      <c r="L1584">
        <f>IF(G1585="",0,(Table135672[[#This Row],[ExecutionTimeHours]]-G1585)/Table135672[[#This Row],[Timespan]])</f>
        <v>0.40193722512119512</v>
      </c>
      <c r="M1584" s="2">
        <f>IF(H1585="",0,(Table135672[[#This Row],[ExecutionTimeFinished]]-H1585)/Table135672[[#This Row],[Timespan]])</f>
        <v>0.35552333589606239</v>
      </c>
      <c r="N1584" s="2">
        <f>IF(I1585="",0,(Table135672[[#This Row],[StartToEndTimeFinished]]-I1585)/Table135672[[#This Row],[Timespan]])</f>
        <v>0.47153222560344121</v>
      </c>
      <c r="O1584" s="6">
        <f>IF(A1585="","00:01",Table135672[[#This Row],[DateTime]]-A1585)*24*60</f>
        <v>0.99999999278225005</v>
      </c>
      <c r="P1584" s="6">
        <f>IF(G1645="",0,(Table135672[[#This Row],[ExecutionTimeHours]]-G1645)/Table135672[[#This Row],[TimespanSoft]])</f>
        <v>19.816524883012036</v>
      </c>
      <c r="Q1584" s="7">
        <f>IF(A1645="","01:00",Table135672[[#This Row],[DateTime]]-A1645)*24</f>
        <v>1.060555555508472</v>
      </c>
      <c r="R1584" s="2">
        <f>Table135672[[#This Row],[HoursDelta]]*60</f>
        <v>24.116233507271708</v>
      </c>
      <c r="S1584" s="2">
        <f>IF(Table135672[[#This Row],[StartToEndDelta]]&gt;0,Table135672[[#This Row],[ExTimeFinishedDelta]]/Table135672[[#This Row],[StartToEndDelta]],0)</f>
        <v>0.75397463119531871</v>
      </c>
      <c r="T1584" s="2">
        <f>Table135672[[#This Row],[HoursDeltaSoft]]</f>
        <v>19.816524883012036</v>
      </c>
    </row>
    <row r="1585" spans="1:20" x14ac:dyDescent="0.25">
      <c r="A1585" s="1">
        <v>40719.471875000003</v>
      </c>
      <c r="B1585">
        <v>24</v>
      </c>
      <c r="C1585">
        <v>0</v>
      </c>
      <c r="D1585">
        <v>90.768089294433594</v>
      </c>
      <c r="E1585">
        <v>98295</v>
      </c>
      <c r="F1585">
        <v>79285</v>
      </c>
      <c r="G1585">
        <v>7452.0045625000002</v>
      </c>
      <c r="H1585">
        <v>7222.7614277777802</v>
      </c>
      <c r="I1585">
        <v>12389.792253055601</v>
      </c>
      <c r="J1585">
        <f t="shared" si="50"/>
        <v>24</v>
      </c>
      <c r="K1585">
        <f t="shared" si="51"/>
        <v>19010</v>
      </c>
      <c r="L1585">
        <f>IF(G1586="",0,(Table135672[[#This Row],[ExecutionTimeHours]]-G1586)/Table135672[[#This Row],[Timespan]])</f>
        <v>0.40330621494588648</v>
      </c>
      <c r="M1585" s="2">
        <f>IF(H1586="",0,(Table135672[[#This Row],[ExecutionTimeFinished]]-H1586)/Table135672[[#This Row],[Timespan]])</f>
        <v>0</v>
      </c>
      <c r="N1585" s="2">
        <f>IF(I1586="",0,(Table135672[[#This Row],[StartToEndTimeFinished]]-I1586)/Table135672[[#This Row],[Timespan]])</f>
        <v>0</v>
      </c>
      <c r="O1585" s="6">
        <f>IF(A1586="","00:01",Table135672[[#This Row],[DateTime]]-A1586)*24*60</f>
        <v>0.98333333269692957</v>
      </c>
      <c r="P1585" s="6">
        <f>IF(G1646="",0,(Table135672[[#This Row],[ExecutionTimeHours]]-G1646)/Table135672[[#This Row],[TimespanSoft]])</f>
        <v>19.830697698872537</v>
      </c>
      <c r="Q1585" s="7">
        <f>IF(A1646="","01:00",Table135672[[#This Row],[DateTime]]-A1646)*24</f>
        <v>1.062222222215496</v>
      </c>
      <c r="R1585" s="2">
        <f>Table135672[[#This Row],[HoursDelta]]*60</f>
        <v>24.198372896753188</v>
      </c>
      <c r="S1585" s="2">
        <f>IF(Table135672[[#This Row],[StartToEndDelta]]&gt;0,Table135672[[#This Row],[ExTimeFinishedDelta]]/Table135672[[#This Row],[StartToEndDelta]],0)</f>
        <v>0</v>
      </c>
      <c r="T1585" s="2">
        <f>Table135672[[#This Row],[HoursDeltaSoft]]</f>
        <v>19.830697698872537</v>
      </c>
    </row>
    <row r="1586" spans="1:20" x14ac:dyDescent="0.25">
      <c r="A1586" s="1">
        <v>40719.471192129633</v>
      </c>
      <c r="B1586">
        <v>24</v>
      </c>
      <c r="C1586">
        <v>1</v>
      </c>
      <c r="D1586">
        <v>88.487986246744796</v>
      </c>
      <c r="E1586">
        <v>98295</v>
      </c>
      <c r="F1586">
        <v>79552</v>
      </c>
      <c r="G1586">
        <v>7451.6079780555601</v>
      </c>
      <c r="H1586">
        <v>7222.7614277777802</v>
      </c>
      <c r="I1586">
        <v>12389.792253055601</v>
      </c>
      <c r="J1586">
        <f t="shared" si="50"/>
        <v>23</v>
      </c>
      <c r="K1586">
        <f t="shared" si="51"/>
        <v>18743</v>
      </c>
      <c r="L1586">
        <f>IF(G1587="",0,(Table135672[[#This Row],[ExecutionTimeHours]]-G1587)/Table135672[[#This Row],[Timespan]])</f>
        <v>0.39354898786747039</v>
      </c>
      <c r="M1586" s="2">
        <f>IF(H1587="",0,(Table135672[[#This Row],[ExecutionTimeFinished]]-H1587)/Table135672[[#This Row],[Timespan]])</f>
        <v>0.18087095866593589</v>
      </c>
      <c r="N1586" s="2">
        <f>IF(I1587="",0,(Table135672[[#This Row],[StartToEndTimeFinished]]-I1587)/Table135672[[#This Row],[Timespan]])</f>
        <v>0.38632903845926714</v>
      </c>
      <c r="O1586" s="6">
        <f>IF(A1587="","00:01",Table135672[[#This Row],[DateTime]]-A1587)*24*60</f>
        <v>1.1000000056810677</v>
      </c>
      <c r="P1586" s="6">
        <f>IF(G1647="",0,(Table135672[[#This Row],[ExecutionTimeHours]]-G1647)/Table135672[[#This Row],[TimespanSoft]])</f>
        <v>19.846415706769228</v>
      </c>
      <c r="Q1586" s="7">
        <f>IF(A1647="","01:00",Table135672[[#This Row],[DateTime]]-A1647)*24</f>
        <v>1.0644444446079433</v>
      </c>
      <c r="R1586" s="2">
        <f>Table135672[[#This Row],[HoursDelta]]*60</f>
        <v>23.612939272048223</v>
      </c>
      <c r="S1586" s="2">
        <f>IF(Table135672[[#This Row],[StartToEndDelta]]&gt;0,Table135672[[#This Row],[ExTimeFinishedDelta]]/Table135672[[#This Row],[StartToEndDelta]],0)</f>
        <v>0.46817852312441727</v>
      </c>
      <c r="T1586" s="2">
        <f>Table135672[[#This Row],[HoursDeltaSoft]]</f>
        <v>19.846415706769228</v>
      </c>
    </row>
    <row r="1587" spans="1:20" x14ac:dyDescent="0.25">
      <c r="A1587" s="1">
        <v>40719.47042824074</v>
      </c>
      <c r="B1587">
        <v>24</v>
      </c>
      <c r="C1587">
        <v>0</v>
      </c>
      <c r="D1587">
        <v>89.221000671386705</v>
      </c>
      <c r="E1587">
        <v>98295</v>
      </c>
      <c r="F1587">
        <v>79645</v>
      </c>
      <c r="G1587">
        <v>7451.1750741666701</v>
      </c>
      <c r="H1587">
        <v>7222.5624697222202</v>
      </c>
      <c r="I1587">
        <v>12389.367291111101</v>
      </c>
      <c r="J1587">
        <f t="shared" si="50"/>
        <v>24</v>
      </c>
      <c r="K1587">
        <f t="shared" si="51"/>
        <v>18650</v>
      </c>
      <c r="L1587">
        <f>IF(G1588="",0,(Table135672[[#This Row],[ExecutionTimeHours]]-G1588)/Table135672[[#This Row],[Timespan]])</f>
        <v>0.38978722095999058</v>
      </c>
      <c r="M1587" s="2">
        <f>IF(H1588="",0,(Table135672[[#This Row],[ExecutionTimeFinished]]-H1588)/Table135672[[#This Row],[Timespan]])</f>
        <v>0.27804305464405271</v>
      </c>
      <c r="N1587" s="2">
        <f>IF(I1588="",0,(Table135672[[#This Row],[StartToEndTimeFinished]]-I1588)/Table135672[[#This Row],[Timespan]])</f>
        <v>0.3483266655653981</v>
      </c>
      <c r="O1587" s="6">
        <f>IF(A1588="","00:01",Table135672[[#This Row],[DateTime]]-A1588)*24*60</f>
        <v>1.000000003259629</v>
      </c>
      <c r="P1587" s="6">
        <f>IF(G1648="",0,(Table135672[[#This Row],[ExecutionTimeHours]]-G1648)/Table135672[[#This Row],[TimespanSoft]])</f>
        <v>19.830692448144365</v>
      </c>
      <c r="Q1587" s="7">
        <f>IF(A1648="","01:00",Table135672[[#This Row],[DateTime]]-A1648)*24</f>
        <v>1.063055555569008</v>
      </c>
      <c r="R1587" s="2">
        <f>Table135672[[#This Row],[HoursDelta]]*60</f>
        <v>23.387233257599434</v>
      </c>
      <c r="S1587" s="2">
        <f>IF(Table135672[[#This Row],[StartToEndDelta]]&gt;0,Table135672[[#This Row],[ExTimeFinishedDelta]]/Table135672[[#This Row],[StartToEndDelta]],0)</f>
        <v>0.79822500580809053</v>
      </c>
      <c r="T1587" s="2">
        <f>Table135672[[#This Row],[HoursDeltaSoft]]</f>
        <v>19.830692448144365</v>
      </c>
    </row>
    <row r="1588" spans="1:20" x14ac:dyDescent="0.25">
      <c r="A1588" s="1">
        <v>40719.469733796293</v>
      </c>
      <c r="B1588">
        <v>24</v>
      </c>
      <c r="C1588">
        <v>0</v>
      </c>
      <c r="D1588">
        <v>89.927619934082003</v>
      </c>
      <c r="E1588">
        <v>98295</v>
      </c>
      <c r="F1588">
        <v>79589</v>
      </c>
      <c r="G1588">
        <v>7450.7852869444396</v>
      </c>
      <c r="H1588">
        <v>7222.2844266666698</v>
      </c>
      <c r="I1588">
        <v>12389.0189644444</v>
      </c>
      <c r="J1588">
        <f t="shared" si="50"/>
        <v>24</v>
      </c>
      <c r="K1588">
        <f t="shared" si="51"/>
        <v>18706</v>
      </c>
      <c r="L1588">
        <f>IF(G1589="",0,(Table135672[[#This Row],[ExecutionTimeHours]]-G1589)/Table135672[[#This Row],[Timespan]])</f>
        <v>0.37463278047388099</v>
      </c>
      <c r="M1588" s="2">
        <f>IF(H1589="",0,(Table135672[[#This Row],[ExecutionTimeFinished]]-H1589)/Table135672[[#This Row],[Timespan]])</f>
        <v>0.15712639002409107</v>
      </c>
      <c r="N1588" s="2">
        <f>IF(I1589="",0,(Table135672[[#This Row],[StartToEndTimeFinished]]-I1589)/Table135672[[#This Row],[Timespan]])</f>
        <v>0.28692777976999317</v>
      </c>
      <c r="O1588" s="6">
        <f>IF(A1589="","00:01",Table135672[[#This Row],[DateTime]]-A1589)*24*60</f>
        <v>0.99999999278225005</v>
      </c>
      <c r="P1588" s="6">
        <f>IF(G1649="",0,(Table135672[[#This Row],[ExecutionTimeHours]]-G1649)/Table135672[[#This Row],[TimespanSoft]])</f>
        <v>19.800309402095074</v>
      </c>
      <c r="Q1588" s="7">
        <f>IF(A1649="","01:00",Table135672[[#This Row],[DateTime]]-A1649)*24</f>
        <v>1.063888888747897</v>
      </c>
      <c r="R1588" s="2">
        <f>Table135672[[#This Row],[HoursDelta]]*60</f>
        <v>22.477966828432859</v>
      </c>
      <c r="S1588" s="2">
        <f>IF(Table135672[[#This Row],[StartToEndDelta]]&gt;0,Table135672[[#This Row],[ExTimeFinishedDelta]]/Table135672[[#This Row],[StartToEndDelta]],0)</f>
        <v>0.54761651224585717</v>
      </c>
      <c r="T1588" s="2">
        <f>Table135672[[#This Row],[HoursDeltaSoft]]</f>
        <v>19.800309402095074</v>
      </c>
    </row>
    <row r="1589" spans="1:20" x14ac:dyDescent="0.25">
      <c r="A1589" s="1">
        <v>40719.469039351854</v>
      </c>
      <c r="B1589">
        <v>24</v>
      </c>
      <c r="C1589">
        <v>0</v>
      </c>
      <c r="D1589">
        <v>95.500381469726605</v>
      </c>
      <c r="E1589">
        <v>98295</v>
      </c>
      <c r="F1589">
        <v>79968</v>
      </c>
      <c r="G1589">
        <v>7450.4106541666697</v>
      </c>
      <c r="H1589">
        <v>7222.1273002777798</v>
      </c>
      <c r="I1589">
        <v>12388.732036666701</v>
      </c>
      <c r="J1589">
        <f t="shared" si="50"/>
        <v>24</v>
      </c>
      <c r="K1589">
        <f t="shared" si="51"/>
        <v>18327</v>
      </c>
      <c r="L1589">
        <f>IF(G1590="",0,(Table135672[[#This Row],[ExecutionTimeHours]]-G1590)/Table135672[[#This Row],[Timespan]])</f>
        <v>0.41717301409942348</v>
      </c>
      <c r="M1589" s="2">
        <f>IF(H1590="",0,(Table135672[[#This Row],[ExecutionTimeFinished]]-H1590)/Table135672[[#This Row],[Timespan]])</f>
        <v>0</v>
      </c>
      <c r="N1589" s="2">
        <f>IF(I1590="",0,(Table135672[[#This Row],[StartToEndTimeFinished]]-I1590)/Table135672[[#This Row],[Timespan]])</f>
        <v>0</v>
      </c>
      <c r="O1589" s="6">
        <f>IF(A1590="","00:01",Table135672[[#This Row],[DateTime]]-A1590)*24*60</f>
        <v>1.0500000044703484</v>
      </c>
      <c r="P1589" s="6">
        <f>IF(G1650="",0,(Table135672[[#This Row],[ExecutionTimeHours]]-G1650)/Table135672[[#This Row],[TimespanSoft]])</f>
        <v>19.799888570145036</v>
      </c>
      <c r="Q1589" s="7">
        <f>IF(A1650="","01:00",Table135672[[#This Row],[DateTime]]-A1650)*24</f>
        <v>1.0644444444333203</v>
      </c>
      <c r="R1589" s="2">
        <f>Table135672[[#This Row],[HoursDelta]]*60</f>
        <v>25.030380845965407</v>
      </c>
      <c r="S1589" s="2">
        <f>IF(Table135672[[#This Row],[StartToEndDelta]]&gt;0,Table135672[[#This Row],[ExTimeFinishedDelta]]/Table135672[[#This Row],[StartToEndDelta]],0)</f>
        <v>0</v>
      </c>
      <c r="T1589" s="2">
        <f>Table135672[[#This Row],[HoursDeltaSoft]]</f>
        <v>19.799888570145036</v>
      </c>
    </row>
    <row r="1590" spans="1:20" x14ac:dyDescent="0.25">
      <c r="A1590" s="1">
        <v>40719.468310185184</v>
      </c>
      <c r="B1590">
        <v>24</v>
      </c>
      <c r="C1590">
        <v>0</v>
      </c>
      <c r="D1590">
        <v>91.636899312337206</v>
      </c>
      <c r="E1590">
        <v>98295</v>
      </c>
      <c r="F1590">
        <v>80239</v>
      </c>
      <c r="G1590">
        <v>7449.9726225000004</v>
      </c>
      <c r="H1590">
        <v>7222.1273002777798</v>
      </c>
      <c r="I1590">
        <v>12388.732036666701</v>
      </c>
      <c r="J1590">
        <f t="shared" si="50"/>
        <v>24</v>
      </c>
      <c r="K1590">
        <f t="shared" si="51"/>
        <v>18056</v>
      </c>
      <c r="L1590">
        <f>IF(G1591="",0,(Table135672[[#This Row],[ExecutionTimeHours]]-G1591)/Table135672[[#This Row],[Timespan]])</f>
        <v>0.37030564495917806</v>
      </c>
      <c r="M1590" s="2">
        <f>IF(H1591="",0,(Table135672[[#This Row],[ExecutionTimeFinished]]-H1591)/Table135672[[#This Row],[Timespan]])</f>
        <v>0.11160537628640456</v>
      </c>
      <c r="N1590" s="2">
        <f>IF(I1591="",0,(Table135672[[#This Row],[StartToEndTimeFinished]]-I1591)/Table135672[[#This Row],[Timespan]])</f>
        <v>0.28628924722827559</v>
      </c>
      <c r="O1590" s="6">
        <f>IF(A1591="","00:01",Table135672[[#This Row],[DateTime]]-A1591)*24*60</f>
        <v>1.0333333339076489</v>
      </c>
      <c r="P1590" s="6">
        <f>IF(G1651="",0,(Table135672[[#This Row],[ExecutionTimeHours]]-G1651)/Table135672[[#This Row],[TimespanSoft]])</f>
        <v>19.758301123589842</v>
      </c>
      <c r="Q1590" s="7">
        <f>IF(A1651="","01:00",Table135672[[#This Row],[DateTime]]-A1651)*24</f>
        <v>1.0636111110798083</v>
      </c>
      <c r="R1590" s="2">
        <f>Table135672[[#This Row],[HoursDelta]]*60</f>
        <v>22.218338697550685</v>
      </c>
      <c r="S1590" s="2">
        <f>IF(Table135672[[#This Row],[StartToEndDelta]]&gt;0,Table135672[[#This Row],[ExTimeFinishedDelta]]/Table135672[[#This Row],[StartToEndDelta]],0)</f>
        <v>0.38983432792854739</v>
      </c>
      <c r="T1590" s="2">
        <f>Table135672[[#This Row],[HoursDeltaSoft]]</f>
        <v>19.758301123589842</v>
      </c>
    </row>
    <row r="1591" spans="1:20" x14ac:dyDescent="0.25">
      <c r="A1591" s="1">
        <v>40719.467592592591</v>
      </c>
      <c r="B1591">
        <v>24</v>
      </c>
      <c r="C1591">
        <v>0</v>
      </c>
      <c r="D1591">
        <v>92.211881001790402</v>
      </c>
      <c r="E1591">
        <v>98295</v>
      </c>
      <c r="F1591">
        <v>79961</v>
      </c>
      <c r="G1591">
        <v>7449.5899733333299</v>
      </c>
      <c r="H1591">
        <v>7222.0119747222197</v>
      </c>
      <c r="I1591">
        <v>12388.436204444401</v>
      </c>
      <c r="J1591">
        <f t="shared" si="50"/>
        <v>24</v>
      </c>
      <c r="K1591">
        <f t="shared" si="51"/>
        <v>18334</v>
      </c>
      <c r="L1591">
        <f>IF(G1592="",0,(Table135672[[#This Row],[ExecutionTimeHours]]-G1592)/Table135672[[#This Row],[Timespan]])</f>
        <v>0.36460661583827614</v>
      </c>
      <c r="M1591" s="2">
        <f>IF(H1592="",0,(Table135672[[#This Row],[ExecutionTimeFinished]]-H1592)/Table135672[[#This Row],[Timespan]])</f>
        <v>1.1194013291566443</v>
      </c>
      <c r="N1591" s="2">
        <f>IF(I1592="",0,(Table135672[[#This Row],[StartToEndTimeFinished]]-I1592)/Table135672[[#This Row],[Timespan]])</f>
        <v>1.3371944520309815</v>
      </c>
      <c r="O1591" s="6">
        <f>IF(A1592="","00:01",Table135672[[#This Row],[DateTime]]-A1592)*24*60</f>
        <v>1.0499999939929694</v>
      </c>
      <c r="P1591" s="6">
        <f>IF(G1652="",0,(Table135672[[#This Row],[ExecutionTimeHours]]-G1652)/Table135672[[#This Row],[TimespanSoft]])</f>
        <v>19.794739039872471</v>
      </c>
      <c r="Q1591" s="7">
        <f>IF(A1652="","01:00",Table135672[[#This Row],[DateTime]]-A1652)*24</f>
        <v>1.0644444444333203</v>
      </c>
      <c r="R1591" s="2">
        <f>Table135672[[#This Row],[HoursDelta]]*60</f>
        <v>21.876396950296567</v>
      </c>
      <c r="S1591" s="2">
        <f>IF(Table135672[[#This Row],[StartToEndDelta]]&gt;0,Table135672[[#This Row],[ExTimeFinishedDelta]]/Table135672[[#This Row],[StartToEndDelta]],0)</f>
        <v>0.8371268123768052</v>
      </c>
      <c r="T1591" s="2">
        <f>Table135672[[#This Row],[HoursDeltaSoft]]</f>
        <v>19.794739039872471</v>
      </c>
    </row>
    <row r="1592" spans="1:20" x14ac:dyDescent="0.25">
      <c r="A1592" s="1">
        <v>40719.466863425929</v>
      </c>
      <c r="B1592">
        <v>24</v>
      </c>
      <c r="C1592">
        <v>0</v>
      </c>
      <c r="D1592">
        <v>94.987032572428404</v>
      </c>
      <c r="E1592">
        <v>98295</v>
      </c>
      <c r="F1592">
        <v>80516</v>
      </c>
      <c r="G1592">
        <v>7449.2071363888899</v>
      </c>
      <c r="H1592">
        <v>7220.8366033333295</v>
      </c>
      <c r="I1592">
        <v>12387.032150277801</v>
      </c>
      <c r="J1592">
        <f t="shared" si="50"/>
        <v>24</v>
      </c>
      <c r="K1592">
        <f t="shared" si="51"/>
        <v>17779</v>
      </c>
      <c r="L1592">
        <f>IF(G1593="",0,(Table135672[[#This Row],[ExecutionTimeHours]]-G1593)/Table135672[[#This Row],[Timespan]])</f>
        <v>0.41348924707935314</v>
      </c>
      <c r="M1592" s="2">
        <f>IF(H1593="",0,(Table135672[[#This Row],[ExecutionTimeFinished]]-H1593)/Table135672[[#This Row],[Timespan]])</f>
        <v>0.10736129026249722</v>
      </c>
      <c r="N1592" s="2">
        <f>IF(I1593="",0,(Table135672[[#This Row],[StartToEndTimeFinished]]-I1593)/Table135672[[#This Row],[Timespan]])</f>
        <v>0.32024999982220848</v>
      </c>
      <c r="O1592" s="6">
        <f>IF(A1593="","00:01",Table135672[[#This Row],[DateTime]]-A1593)*24*60</f>
        <v>1.0333333339076489</v>
      </c>
      <c r="P1592" s="6">
        <f>IF(G1653="",0,(Table135672[[#This Row],[ExecutionTimeHours]]-G1653)/Table135672[[#This Row],[TimespanSoft]])</f>
        <v>19.824744458760211</v>
      </c>
      <c r="Q1592" s="7">
        <f>IF(A1653="","01:00",Table135672[[#This Row],[DateTime]]-A1653)*24</f>
        <v>1.0652777777868323</v>
      </c>
      <c r="R1592" s="2">
        <f>Table135672[[#This Row],[HoursDelta]]*60</f>
        <v>24.80935482476119</v>
      </c>
      <c r="S1592" s="2">
        <f>IF(Table135672[[#This Row],[StartToEndDelta]]&gt;0,Table135672[[#This Row],[ExTimeFinishedDelta]]/Table135672[[#This Row],[StartToEndDelta]],0)</f>
        <v>0.3352421243469178</v>
      </c>
      <c r="T1592" s="2">
        <f>Table135672[[#This Row],[HoursDeltaSoft]]</f>
        <v>19.824744458760211</v>
      </c>
    </row>
    <row r="1593" spans="1:20" x14ac:dyDescent="0.25">
      <c r="A1593" s="1">
        <v>40719.466145833336</v>
      </c>
      <c r="B1593">
        <v>24</v>
      </c>
      <c r="C1593">
        <v>0</v>
      </c>
      <c r="D1593">
        <v>98.210044860839801</v>
      </c>
      <c r="E1593">
        <v>98295</v>
      </c>
      <c r="F1593">
        <v>80562</v>
      </c>
      <c r="G1593">
        <v>7448.7798641666704</v>
      </c>
      <c r="H1593">
        <v>7220.72566333333</v>
      </c>
      <c r="I1593">
        <v>12386.7012252778</v>
      </c>
      <c r="J1593">
        <f t="shared" si="50"/>
        <v>24</v>
      </c>
      <c r="K1593">
        <f t="shared" si="51"/>
        <v>17733</v>
      </c>
      <c r="L1593">
        <f>IF(G1594="",0,(Table135672[[#This Row],[ExecutionTimeHours]]-G1594)/Table135672[[#This Row],[Timespan]])</f>
        <v>0.37218526347456243</v>
      </c>
      <c r="M1593" s="2">
        <f>IF(H1594="",0,(Table135672[[#This Row],[ExecutionTimeFinished]]-H1594)/Table135672[[#This Row],[Timespan]])</f>
        <v>0</v>
      </c>
      <c r="N1593" s="2">
        <f>IF(I1594="",0,(Table135672[[#This Row],[StartToEndTimeFinished]]-I1594)/Table135672[[#This Row],[Timespan]])</f>
        <v>0</v>
      </c>
      <c r="O1593" s="6">
        <f>IF(A1594="","00:01",Table135672[[#This Row],[DateTime]]-A1594)*24*60</f>
        <v>1.1500000068917871</v>
      </c>
      <c r="P1593" s="6">
        <f>IF(G1654="",0,(Table135672[[#This Row],[ExecutionTimeHours]]-G1654)/Table135672[[#This Row],[TimespanSoft]])</f>
        <v>19.765228524690837</v>
      </c>
      <c r="Q1593" s="7">
        <f>IF(A1654="","01:00",Table135672[[#This Row],[DateTime]]-A1654)*24</f>
        <v>1.0672222223365679</v>
      </c>
      <c r="R1593" s="2">
        <f>Table135672[[#This Row],[HoursDelta]]*60</f>
        <v>22.331115808473747</v>
      </c>
      <c r="S1593" s="2">
        <f>IF(Table135672[[#This Row],[StartToEndDelta]]&gt;0,Table135672[[#This Row],[ExTimeFinishedDelta]]/Table135672[[#This Row],[StartToEndDelta]],0)</f>
        <v>0</v>
      </c>
      <c r="T1593" s="2">
        <f>Table135672[[#This Row],[HoursDeltaSoft]]</f>
        <v>19.765228524690837</v>
      </c>
    </row>
    <row r="1594" spans="1:20" x14ac:dyDescent="0.25">
      <c r="A1594" s="1">
        <v>40719.46534722222</v>
      </c>
      <c r="B1594">
        <v>24</v>
      </c>
      <c r="C1594">
        <v>0</v>
      </c>
      <c r="D1594">
        <v>94.221051534016894</v>
      </c>
      <c r="E1594">
        <v>98295</v>
      </c>
      <c r="F1594">
        <v>80745</v>
      </c>
      <c r="G1594">
        <v>7448.3518511111097</v>
      </c>
      <c r="H1594">
        <v>7220.72566333333</v>
      </c>
      <c r="I1594">
        <v>12386.7012252778</v>
      </c>
      <c r="J1594">
        <f t="shared" si="50"/>
        <v>24</v>
      </c>
      <c r="K1594">
        <f t="shared" si="51"/>
        <v>17550</v>
      </c>
      <c r="L1594">
        <f>IF(G1595="",0,(Table135672[[#This Row],[ExecutionTimeHours]]-G1595)/Table135672[[#This Row],[Timespan]])</f>
        <v>0.35734735653906841</v>
      </c>
      <c r="M1594" s="2">
        <f>IF(H1595="",0,(Table135672[[#This Row],[ExecutionTimeFinished]]-H1595)/Table135672[[#This Row],[Timespan]])</f>
        <v>0.27442751479831529</v>
      </c>
      <c r="N1594" s="2">
        <f>IF(I1595="",0,(Table135672[[#This Row],[StartToEndTimeFinished]]-I1595)/Table135672[[#This Row],[Timespan]])</f>
        <v>0.41442381189594396</v>
      </c>
      <c r="O1594" s="6">
        <f>IF(A1595="","00:01",Table135672[[#This Row],[DateTime]]-A1595)*24*60</f>
        <v>1.0499999939929694</v>
      </c>
      <c r="P1594" s="6">
        <f>IF(G1655="",0,(Table135672[[#This Row],[ExecutionTimeHours]]-G1655)/Table135672[[#This Row],[TimespanSoft]])</f>
        <v>19.762787500290202</v>
      </c>
      <c r="Q1594" s="7">
        <f>IF(A1655="","01:00",Table135672[[#This Row],[DateTime]]-A1655)*24</f>
        <v>1.0666666666511446</v>
      </c>
      <c r="R1594" s="2">
        <f>Table135672[[#This Row],[HoursDelta]]*60</f>
        <v>21.440841392344105</v>
      </c>
      <c r="S1594" s="2">
        <f>IF(Table135672[[#This Row],[StartToEndDelta]]&gt;0,Table135672[[#This Row],[ExTimeFinishedDelta]]/Table135672[[#This Row],[StartToEndDelta]],0)</f>
        <v>0.66219050865547324</v>
      </c>
      <c r="T1594" s="2">
        <f>Table135672[[#This Row],[HoursDeltaSoft]]</f>
        <v>19.762787500290202</v>
      </c>
    </row>
    <row r="1595" spans="1:20" x14ac:dyDescent="0.25">
      <c r="A1595" s="1">
        <v>40719.464618055557</v>
      </c>
      <c r="B1595">
        <v>24</v>
      </c>
      <c r="C1595">
        <v>0</v>
      </c>
      <c r="D1595">
        <v>97.254831949869796</v>
      </c>
      <c r="E1595">
        <v>98295</v>
      </c>
      <c r="F1595">
        <v>80748</v>
      </c>
      <c r="G1595">
        <v>7447.9766363888903</v>
      </c>
      <c r="H1595">
        <v>7220.4375144444402</v>
      </c>
      <c r="I1595">
        <v>12386.266080277799</v>
      </c>
      <c r="J1595">
        <f t="shared" si="50"/>
        <v>24</v>
      </c>
      <c r="K1595">
        <f t="shared" si="51"/>
        <v>17547</v>
      </c>
      <c r="L1595">
        <f>IF(G1596="",0,(Table135672[[#This Row],[ExecutionTimeHours]]-G1596)/Table135672[[#This Row],[Timespan]])</f>
        <v>0.4274101697716412</v>
      </c>
      <c r="M1595" s="2">
        <f>IF(H1596="",0,(Table135672[[#This Row],[ExecutionTimeFinished]]-H1596)/Table135672[[#This Row],[Timespan]])</f>
        <v>0</v>
      </c>
      <c r="N1595" s="2">
        <f>IF(I1596="",0,(Table135672[[#This Row],[StartToEndTimeFinished]]-I1596)/Table135672[[#This Row],[Timespan]])</f>
        <v>0</v>
      </c>
      <c r="O1595" s="6">
        <f>IF(A1596="","00:01",Table135672[[#This Row],[DateTime]]-A1596)*24*60</f>
        <v>0.98333333269692957</v>
      </c>
      <c r="P1595" s="6">
        <f>IF(G1656="",0,(Table135672[[#This Row],[ExecutionTimeHours]]-G1656)/Table135672[[#This Row],[TimespanSoft]])</f>
        <v>19.792804216735327</v>
      </c>
      <c r="Q1595" s="7">
        <f>IF(A1656="","01:00",Table135672[[#This Row],[DateTime]]-A1656)*24</f>
        <v>1.0669444444938563</v>
      </c>
      <c r="R1595" s="2">
        <f>Table135672[[#This Row],[HoursDelta]]*60</f>
        <v>25.644610186298472</v>
      </c>
      <c r="S1595" s="2">
        <f>IF(Table135672[[#This Row],[StartToEndDelta]]&gt;0,Table135672[[#This Row],[ExTimeFinishedDelta]]/Table135672[[#This Row],[StartToEndDelta]],0)</f>
        <v>0</v>
      </c>
      <c r="T1595" s="2">
        <f>Table135672[[#This Row],[HoursDeltaSoft]]</f>
        <v>19.792804216735327</v>
      </c>
    </row>
    <row r="1596" spans="1:20" x14ac:dyDescent="0.25">
      <c r="A1596" s="1">
        <v>40719.463935185187</v>
      </c>
      <c r="B1596">
        <v>24</v>
      </c>
      <c r="C1596">
        <v>0</v>
      </c>
      <c r="D1596">
        <v>98.029116312662794</v>
      </c>
      <c r="E1596">
        <v>98295</v>
      </c>
      <c r="F1596">
        <v>80999</v>
      </c>
      <c r="G1596">
        <v>7447.5563497222201</v>
      </c>
      <c r="H1596">
        <v>7220.4375144444402</v>
      </c>
      <c r="I1596">
        <v>12386.266080277799</v>
      </c>
      <c r="J1596">
        <f t="shared" si="50"/>
        <v>24</v>
      </c>
      <c r="K1596">
        <f t="shared" si="51"/>
        <v>17296</v>
      </c>
      <c r="L1596">
        <f>IF(G1597="",0,(Table135672[[#This Row],[ExecutionTimeHours]]-G1597)/Table135672[[#This Row],[Timespan]])</f>
        <v>0.4080201610603747</v>
      </c>
      <c r="M1596" s="2">
        <f>IF(H1597="",0,(Table135672[[#This Row],[ExecutionTimeFinished]]-H1597)/Table135672[[#This Row],[Timespan]])</f>
        <v>0</v>
      </c>
      <c r="N1596" s="2">
        <f>IF(I1597="",0,(Table135672[[#This Row],[StartToEndTimeFinished]]-I1597)/Table135672[[#This Row],[Timespan]])</f>
        <v>0</v>
      </c>
      <c r="O1596" s="6">
        <f>IF(A1597="","00:01",Table135672[[#This Row],[DateTime]]-A1597)*24*60</f>
        <v>1.0333333339076489</v>
      </c>
      <c r="P1596" s="6">
        <f>IF(G1657="",0,(Table135672[[#This Row],[ExecutionTimeHours]]-G1657)/Table135672[[#This Row],[TimespanSoft]])</f>
        <v>19.76879771144414</v>
      </c>
      <c r="Q1596" s="7">
        <f>IF(A1657="","01:00",Table135672[[#This Row],[DateTime]]-A1657)*24</f>
        <v>1.0683333333581686</v>
      </c>
      <c r="R1596" s="2">
        <f>Table135672[[#This Row],[HoursDelta]]*60</f>
        <v>24.481209663622483</v>
      </c>
      <c r="S1596" s="2">
        <f>IF(Table135672[[#This Row],[StartToEndDelta]]&gt;0,Table135672[[#This Row],[ExTimeFinishedDelta]]/Table135672[[#This Row],[StartToEndDelta]],0)</f>
        <v>0</v>
      </c>
      <c r="T1596" s="2">
        <f>Table135672[[#This Row],[HoursDeltaSoft]]</f>
        <v>19.76879771144414</v>
      </c>
    </row>
    <row r="1597" spans="1:20" x14ac:dyDescent="0.25">
      <c r="A1597" s="1">
        <v>40719.463217592594</v>
      </c>
      <c r="B1597">
        <v>24</v>
      </c>
      <c r="C1597">
        <v>0</v>
      </c>
      <c r="D1597">
        <v>97.834630330403598</v>
      </c>
      <c r="E1597">
        <v>98295</v>
      </c>
      <c r="F1597">
        <v>80104</v>
      </c>
      <c r="G1597">
        <v>7447.1347288888901</v>
      </c>
      <c r="H1597">
        <v>7220.4375144444402</v>
      </c>
      <c r="I1597">
        <v>12386.266080277799</v>
      </c>
      <c r="J1597">
        <f t="shared" si="50"/>
        <v>24</v>
      </c>
      <c r="K1597">
        <f t="shared" si="51"/>
        <v>18191</v>
      </c>
      <c r="L1597">
        <f>IF(G1598="",0,(Table135672[[#This Row],[ExecutionTimeHours]]-G1598)/Table135672[[#This Row],[Timespan]])</f>
        <v>0.41058333224977206</v>
      </c>
      <c r="M1597" s="2">
        <f>IF(H1598="",0,(Table135672[[#This Row],[ExecutionTimeFinished]]-H1598)/Table135672[[#This Row],[Timespan]])</f>
        <v>9.5536519353264057E-2</v>
      </c>
      <c r="N1597" s="2">
        <f>IF(I1598="",0,(Table135672[[#This Row],[StartToEndTimeFinished]]-I1598)/Table135672[[#This Row],[Timespan]])</f>
        <v>0.16200637210073551</v>
      </c>
      <c r="O1597" s="6">
        <f>IF(A1598="","00:01",Table135672[[#This Row],[DateTime]]-A1598)*24*60</f>
        <v>1.1333333363290876</v>
      </c>
      <c r="P1597" s="6">
        <f>IF(G1658="",0,(Table135672[[#This Row],[ExecutionTimeHours]]-G1658)/Table135672[[#This Row],[TimespanSoft]])</f>
        <v>19.736293612507829</v>
      </c>
      <c r="Q1597" s="7">
        <f>IF(A1658="","01:00",Table135672[[#This Row],[DateTime]]-A1658)*24</f>
        <v>1.0700000000651926</v>
      </c>
      <c r="R1597" s="2">
        <f>Table135672[[#This Row],[HoursDelta]]*60</f>
        <v>24.634999934986325</v>
      </c>
      <c r="S1597" s="2">
        <f>IF(Table135672[[#This Row],[StartToEndDelta]]&gt;0,Table135672[[#This Row],[ExTimeFinishedDelta]]/Table135672[[#This Row],[StartToEndDelta]],0)</f>
        <v>0.58970840538210112</v>
      </c>
      <c r="T1597" s="2">
        <f>Table135672[[#This Row],[HoursDeltaSoft]]</f>
        <v>19.736293612507829</v>
      </c>
    </row>
    <row r="1598" spans="1:20" x14ac:dyDescent="0.25">
      <c r="A1598" s="1">
        <v>40719.462430555555</v>
      </c>
      <c r="B1598">
        <v>24</v>
      </c>
      <c r="C1598">
        <v>1</v>
      </c>
      <c r="D1598">
        <v>92.950574239095005</v>
      </c>
      <c r="E1598">
        <v>98295</v>
      </c>
      <c r="F1598">
        <v>81342</v>
      </c>
      <c r="G1598">
        <v>7446.6694011111103</v>
      </c>
      <c r="H1598">
        <v>7220.3292397222203</v>
      </c>
      <c r="I1598">
        <v>12386.0824730556</v>
      </c>
      <c r="J1598">
        <f t="shared" si="50"/>
        <v>23</v>
      </c>
      <c r="K1598">
        <f t="shared" si="51"/>
        <v>16953</v>
      </c>
      <c r="L1598">
        <f>IF(G1599="",0,(Table135672[[#This Row],[ExecutionTimeHours]]-G1599)/Table135672[[#This Row],[Timespan]])</f>
        <v>0.28666414265961399</v>
      </c>
      <c r="M1598" s="2">
        <f>IF(H1599="",0,(Table135672[[#This Row],[ExecutionTimeFinished]]-H1599)/Table135672[[#This Row],[Timespan]])</f>
        <v>0.7171257606997844</v>
      </c>
      <c r="N1598" s="2">
        <f>IF(I1599="",0,(Table135672[[#This Row],[StartToEndTimeFinished]]-I1599)/Table135672[[#This Row],[Timespan]])</f>
        <v>0.95569747898477475</v>
      </c>
      <c r="O1598" s="6">
        <f>IF(A1599="","00:01",Table135672[[#This Row],[DateTime]]-A1599)*24*60</f>
        <v>1.0999999952036887</v>
      </c>
      <c r="P1598" s="6">
        <f>IF(G1659="",0,(Table135672[[#This Row],[ExecutionTimeHours]]-G1659)/Table135672[[#This Row],[TimespanSoft]])</f>
        <v>19.71651611263383</v>
      </c>
      <c r="Q1598" s="7">
        <f>IF(A1659="","01:00",Table135672[[#This Row],[DateTime]]-A1659)*24</f>
        <v>1.0688888888689689</v>
      </c>
      <c r="R1598" s="2">
        <f>Table135672[[#This Row],[HoursDelta]]*60</f>
        <v>17.199848559576839</v>
      </c>
      <c r="S1598" s="2">
        <f>IF(Table135672[[#This Row],[StartToEndDelta]]&gt;0,Table135672[[#This Row],[ExTimeFinishedDelta]]/Table135672[[#This Row],[StartToEndDelta]],0)</f>
        <v>0.7503689990493414</v>
      </c>
      <c r="T1598" s="2">
        <f>Table135672[[#This Row],[HoursDeltaSoft]]</f>
        <v>19.71651611263383</v>
      </c>
    </row>
    <row r="1599" spans="1:20" x14ac:dyDescent="0.25">
      <c r="A1599" s="1">
        <v>40719.46166666667</v>
      </c>
      <c r="B1599">
        <v>24</v>
      </c>
      <c r="C1599">
        <v>2</v>
      </c>
      <c r="D1599">
        <v>95.9375</v>
      </c>
      <c r="E1599">
        <v>98295</v>
      </c>
      <c r="F1599">
        <v>81376</v>
      </c>
      <c r="G1599">
        <v>7446.3540705555597</v>
      </c>
      <c r="H1599">
        <v>7219.5404013888901</v>
      </c>
      <c r="I1599">
        <v>12385.0312058333</v>
      </c>
      <c r="J1599">
        <f t="shared" si="50"/>
        <v>22</v>
      </c>
      <c r="K1599">
        <f t="shared" si="51"/>
        <v>16919</v>
      </c>
      <c r="L1599">
        <f>IF(G1600="",0,(Table135672[[#This Row],[ExecutionTimeHours]]-G1600)/Table135672[[#This Row],[Timespan]])</f>
        <v>0.3783638876565818</v>
      </c>
      <c r="M1599" s="2">
        <f>IF(H1600="",0,(Table135672[[#This Row],[ExecutionTimeFinished]]-H1600)/Table135672[[#This Row],[Timespan]])</f>
        <v>0.33070222114180364</v>
      </c>
      <c r="N1599" s="2">
        <f>IF(I1600="",0,(Table135672[[#This Row],[StartToEndTimeFinished]]-I1600)/Table135672[[#This Row],[Timespan]])</f>
        <v>0.39929249869868333</v>
      </c>
      <c r="O1599" s="6">
        <f>IF(A1600="","00:01",Table135672[[#This Row],[DateTime]]-A1600)*24*60</f>
        <v>1.000000003259629</v>
      </c>
      <c r="P1599" s="6">
        <f>IF(G1660="",0,(Table135672[[#This Row],[ExecutionTimeHours]]-G1660)/Table135672[[#This Row],[TimespanSoft]])</f>
        <v>19.798889434395701</v>
      </c>
      <c r="Q1599" s="7">
        <f>IF(A1660="","01:00",Table135672[[#This Row],[DateTime]]-A1660)*24</f>
        <v>1.0702777779079042</v>
      </c>
      <c r="R1599" s="2">
        <f>Table135672[[#This Row],[HoursDelta]]*60</f>
        <v>22.70183325939491</v>
      </c>
      <c r="S1599" s="2">
        <f>IF(Table135672[[#This Row],[StartToEndDelta]]&gt;0,Table135672[[#This Row],[ExTimeFinishedDelta]]/Table135672[[#This Row],[StartToEndDelta]],0)</f>
        <v>0.82822047050615966</v>
      </c>
      <c r="T1599" s="2">
        <f>Table135672[[#This Row],[HoursDeltaSoft]]</f>
        <v>19.798889434395701</v>
      </c>
    </row>
    <row r="1600" spans="1:20" x14ac:dyDescent="0.25">
      <c r="A1600" s="1">
        <v>40719.460972222223</v>
      </c>
      <c r="B1600">
        <v>24</v>
      </c>
      <c r="C1600">
        <v>0</v>
      </c>
      <c r="D1600">
        <v>95.319727579752595</v>
      </c>
      <c r="E1600">
        <v>98295</v>
      </c>
      <c r="F1600">
        <v>81702</v>
      </c>
      <c r="G1600">
        <v>7445.9757066666698</v>
      </c>
      <c r="H1600">
        <v>7219.2096991666704</v>
      </c>
      <c r="I1600">
        <v>12384.6319133333</v>
      </c>
      <c r="J1600">
        <f t="shared" ref="J1600:J1663" si="52">B1600-C1600</f>
        <v>24</v>
      </c>
      <c r="K1600">
        <f t="shared" ref="K1600:K1663" si="53">E1600-F1600</f>
        <v>16593</v>
      </c>
      <c r="L1600">
        <f>IF(G1601="",0,(Table135672[[#This Row],[ExecutionTimeHours]]-G1601)/Table135672[[#This Row],[Timespan]])</f>
        <v>0.4076814220960957</v>
      </c>
      <c r="M1600" s="2">
        <f>IF(H1601="",0,(Table135672[[#This Row],[ExecutionTimeFinished]]-H1601)/Table135672[[#This Row],[Timespan]])</f>
        <v>0.20537623018284776</v>
      </c>
      <c r="N1600" s="2">
        <f>IF(I1601="",0,(Table135672[[#This Row],[StartToEndTimeFinished]]-I1601)/Table135672[[#This Row],[Timespan]])</f>
        <v>0.21396803342106185</v>
      </c>
      <c r="O1600" s="6">
        <f>IF(A1601="","00:01",Table135672[[#This Row],[DateTime]]-A1601)*24*60</f>
        <v>1.0166666633449495</v>
      </c>
      <c r="P1600" s="6">
        <f>IF(G1661="",0,(Table135672[[#This Row],[ExecutionTimeHours]]-G1661)/Table135672[[#This Row],[TimespanSoft]])</f>
        <v>19.821832122091696</v>
      </c>
      <c r="Q1600" s="7">
        <f>IF(A1661="","01:00",Table135672[[#This Row],[DateTime]]-A1661)*24</f>
        <v>1.0705555555759929</v>
      </c>
      <c r="R1600" s="2">
        <f>Table135672[[#This Row],[HoursDelta]]*60</f>
        <v>24.460885325765741</v>
      </c>
      <c r="S1600" s="2">
        <f>IF(Table135672[[#This Row],[StartToEndDelta]]&gt;0,Table135672[[#This Row],[ExTimeFinishedDelta]]/Table135672[[#This Row],[StartToEndDelta]],0)</f>
        <v>0.95984538858051516</v>
      </c>
      <c r="T1600" s="2">
        <f>Table135672[[#This Row],[HoursDeltaSoft]]</f>
        <v>19.821832122091696</v>
      </c>
    </row>
    <row r="1601" spans="1:20" x14ac:dyDescent="0.25">
      <c r="A1601" s="1">
        <v>40719.460266203707</v>
      </c>
      <c r="B1601">
        <v>24</v>
      </c>
      <c r="C1601">
        <v>0</v>
      </c>
      <c r="D1601">
        <v>97.274843851725294</v>
      </c>
      <c r="E1601">
        <v>98295</v>
      </c>
      <c r="F1601">
        <v>81857</v>
      </c>
      <c r="G1601">
        <v>7445.5612305555596</v>
      </c>
      <c r="H1601">
        <v>7219.0009</v>
      </c>
      <c r="I1601">
        <v>12384.414379166699</v>
      </c>
      <c r="J1601">
        <f t="shared" si="52"/>
        <v>24</v>
      </c>
      <c r="K1601">
        <f t="shared" si="53"/>
        <v>16438</v>
      </c>
      <c r="L1601">
        <f>IF(G1602="",0,(Table135672[[#This Row],[ExecutionTimeHours]]-G1602)/Table135672[[#This Row],[Timespan]])</f>
        <v>0.40472169140075226</v>
      </c>
      <c r="M1601" s="2">
        <f>IF(H1602="",0,(Table135672[[#This Row],[ExecutionTimeFinished]]-H1602)/Table135672[[#This Row],[Timespan]])</f>
        <v>0</v>
      </c>
      <c r="N1601" s="2">
        <f>IF(I1602="",0,(Table135672[[#This Row],[StartToEndTimeFinished]]-I1602)/Table135672[[#This Row],[Timespan]])</f>
        <v>0</v>
      </c>
      <c r="O1601" s="6">
        <f>IF(A1602="","00:01",Table135672[[#This Row],[DateTime]]-A1602)*24*60</f>
        <v>1.0500000044703484</v>
      </c>
      <c r="P1601" s="6">
        <f>IF(G1662="",0,(Table135672[[#This Row],[ExecutionTimeHours]]-G1662)/Table135672[[#This Row],[TimespanSoft]])</f>
        <v>19.801160663463637</v>
      </c>
      <c r="Q1601" s="7">
        <f>IF(A1662="","01:00",Table135672[[#This Row],[DateTime]]-A1662)*24</f>
        <v>1.0719444444403052</v>
      </c>
      <c r="R1601" s="2">
        <f>Table135672[[#This Row],[HoursDelta]]*60</f>
        <v>24.283301484045136</v>
      </c>
      <c r="S1601" s="2">
        <f>IF(Table135672[[#This Row],[StartToEndDelta]]&gt;0,Table135672[[#This Row],[ExTimeFinishedDelta]]/Table135672[[#This Row],[StartToEndDelta]],0)</f>
        <v>0</v>
      </c>
      <c r="T1601" s="2">
        <f>Table135672[[#This Row],[HoursDeltaSoft]]</f>
        <v>19.801160663463637</v>
      </c>
    </row>
    <row r="1602" spans="1:20" x14ac:dyDescent="0.25">
      <c r="A1602" s="1">
        <v>40719.459537037037</v>
      </c>
      <c r="B1602">
        <v>24</v>
      </c>
      <c r="C1602">
        <v>0</v>
      </c>
      <c r="D1602">
        <v>97.288355509440095</v>
      </c>
      <c r="E1602">
        <v>98295</v>
      </c>
      <c r="F1602">
        <v>82080</v>
      </c>
      <c r="G1602">
        <v>7445.1362727777796</v>
      </c>
      <c r="H1602">
        <v>7219.0009</v>
      </c>
      <c r="I1602">
        <v>12384.414379166699</v>
      </c>
      <c r="J1602">
        <f t="shared" si="52"/>
        <v>24</v>
      </c>
      <c r="K1602">
        <f t="shared" si="53"/>
        <v>16215</v>
      </c>
      <c r="L1602">
        <f>IF(G1603="",0,(Table135672[[#This Row],[ExecutionTimeHours]]-G1603)/Table135672[[#This Row],[Timespan]])</f>
        <v>0.41150937582057795</v>
      </c>
      <c r="M1602" s="2">
        <f>IF(H1603="",0,(Table135672[[#This Row],[ExecutionTimeFinished]]-H1603)/Table135672[[#This Row],[Timespan]])</f>
        <v>0</v>
      </c>
      <c r="N1602" s="2">
        <f>IF(I1603="",0,(Table135672[[#This Row],[StartToEndTimeFinished]]-I1603)/Table135672[[#This Row],[Timespan]])</f>
        <v>0</v>
      </c>
      <c r="O1602" s="6">
        <f>IF(A1603="","00:01",Table135672[[#This Row],[DateTime]]-A1603)*24*60</f>
        <v>1.0666666645556688</v>
      </c>
      <c r="P1602" s="6">
        <f>IF(G1663="",0,(Table135672[[#This Row],[ExecutionTimeHours]]-G1663)/Table135672[[#This Row],[TimespanSoft]])</f>
        <v>19.765061366870494</v>
      </c>
      <c r="Q1602" s="7">
        <f>IF(A1663="","01:00",Table135672[[#This Row],[DateTime]]-A1663)*24</f>
        <v>1.0727777777938172</v>
      </c>
      <c r="R1602" s="2">
        <f>Table135672[[#This Row],[HoursDelta]]*60</f>
        <v>24.690562549234677</v>
      </c>
      <c r="S1602" s="2">
        <f>IF(Table135672[[#This Row],[StartToEndDelta]]&gt;0,Table135672[[#This Row],[ExTimeFinishedDelta]]/Table135672[[#This Row],[StartToEndDelta]],0)</f>
        <v>0</v>
      </c>
      <c r="T1602" s="2">
        <f>Table135672[[#This Row],[HoursDeltaSoft]]</f>
        <v>19.765061366870494</v>
      </c>
    </row>
    <row r="1603" spans="1:20" x14ac:dyDescent="0.25">
      <c r="A1603" s="1">
        <v>40719.458796296298</v>
      </c>
      <c r="B1603">
        <v>24</v>
      </c>
      <c r="C1603">
        <v>0</v>
      </c>
      <c r="D1603">
        <v>95.304209391276004</v>
      </c>
      <c r="E1603">
        <v>98295</v>
      </c>
      <c r="F1603">
        <v>82108</v>
      </c>
      <c r="G1603">
        <v>7444.6973294444397</v>
      </c>
      <c r="H1603">
        <v>7219.0009</v>
      </c>
      <c r="I1603">
        <v>12384.414379166699</v>
      </c>
      <c r="J1603">
        <f t="shared" si="52"/>
        <v>24</v>
      </c>
      <c r="K1603">
        <f t="shared" si="53"/>
        <v>16187</v>
      </c>
      <c r="L1603">
        <f>IF(G1604="",0,(Table135672[[#This Row],[ExecutionTimeHours]]-G1604)/Table135672[[#This Row],[Timespan]])</f>
        <v>0.38866911661372244</v>
      </c>
      <c r="M1603" s="2">
        <f>IF(H1604="",0,(Table135672[[#This Row],[ExecutionTimeFinished]]-H1604)/Table135672[[#This Row],[Timespan]])</f>
        <v>0.11970024478324806</v>
      </c>
      <c r="N1603" s="2">
        <f>IF(I1604="",0,(Table135672[[#This Row],[StartToEndTimeFinished]]-I1604)/Table135672[[#This Row],[Timespan]])</f>
        <v>0.12535441149213239</v>
      </c>
      <c r="O1603" s="6">
        <f>IF(A1604="","00:01",Table135672[[#This Row],[DateTime]]-A1604)*24*60</f>
        <v>1.1333333363290876</v>
      </c>
      <c r="P1603" s="6">
        <f>IF(G1664="",0,(Table135672[[#This Row],[ExecutionTimeHours]]-G1664)/Table135672[[#This Row],[TimespanSoft]])</f>
        <v>19.7350360019344</v>
      </c>
      <c r="Q1603" s="7">
        <f>IF(A1664="","01:00",Table135672[[#This Row],[DateTime]]-A1664)*24</f>
        <v>1.0724999999511056</v>
      </c>
      <c r="R1603" s="2">
        <f>Table135672[[#This Row],[HoursDelta]]*60</f>
        <v>23.320146996823347</v>
      </c>
      <c r="S1603" s="2">
        <f>IF(Table135672[[#This Row],[StartToEndDelta]]&gt;0,Table135672[[#This Row],[ExTimeFinishedDelta]]/Table135672[[#This Row],[StartToEndDelta]],0)</f>
        <v>0.95489455343788043</v>
      </c>
      <c r="T1603" s="2">
        <f>Table135672[[#This Row],[HoursDeltaSoft]]</f>
        <v>19.7350360019344</v>
      </c>
    </row>
    <row r="1604" spans="1:20" x14ac:dyDescent="0.25">
      <c r="A1604" s="1">
        <v>40719.458009259259</v>
      </c>
      <c r="B1604">
        <v>24</v>
      </c>
      <c r="C1604">
        <v>1</v>
      </c>
      <c r="D1604">
        <v>87.699223836263002</v>
      </c>
      <c r="E1604">
        <v>98295</v>
      </c>
      <c r="F1604">
        <v>82197</v>
      </c>
      <c r="G1604">
        <v>7444.2568377777798</v>
      </c>
      <c r="H1604">
        <v>7218.8652397222204</v>
      </c>
      <c r="I1604">
        <v>12384.272310833299</v>
      </c>
      <c r="J1604">
        <f t="shared" si="52"/>
        <v>23</v>
      </c>
      <c r="K1604">
        <f t="shared" si="53"/>
        <v>16098</v>
      </c>
      <c r="L1604">
        <f>IF(G1605="",0,(Table135672[[#This Row],[ExecutionTimeHours]]-G1605)/Table135672[[#This Row],[Timespan]])</f>
        <v>0.34162373886216379</v>
      </c>
      <c r="M1604" s="2">
        <f>IF(H1605="",0,(Table135672[[#This Row],[ExecutionTimeFinished]]-H1605)/Table135672[[#This Row],[Timespan]])</f>
        <v>0.67827550800340075</v>
      </c>
      <c r="N1604" s="2">
        <f>IF(I1605="",0,(Table135672[[#This Row],[StartToEndTimeFinished]]-I1605)/Table135672[[#This Row],[Timespan]])</f>
        <v>0.73534722538825592</v>
      </c>
      <c r="O1604" s="6">
        <f>IF(A1605="","00:01",Table135672[[#This Row],[DateTime]]-A1605)*24*60</f>
        <v>1.0999999952036887</v>
      </c>
      <c r="P1604" s="6">
        <f>IF(G1665="",0,(Table135672[[#This Row],[ExecutionTimeHours]]-G1665)/Table135672[[#This Row],[TimespanSoft]])</f>
        <v>19.748069243187913</v>
      </c>
      <c r="Q1604" s="7">
        <f>IF(A1665="","01:00",Table135672[[#This Row],[DateTime]]-A1665)*24</f>
        <v>1.0711111110867932</v>
      </c>
      <c r="R1604" s="2">
        <f>Table135672[[#This Row],[HoursDelta]]*60</f>
        <v>20.497424331729828</v>
      </c>
      <c r="S1604" s="2">
        <f>IF(Table135672[[#This Row],[StartToEndDelta]]&gt;0,Table135672[[#This Row],[ExTimeFinishedDelta]]/Table135672[[#This Row],[StartToEndDelta]],0)</f>
        <v>0.92238806999683465</v>
      </c>
      <c r="T1604" s="2">
        <f>Table135672[[#This Row],[HoursDeltaSoft]]</f>
        <v>19.748069243187913</v>
      </c>
    </row>
    <row r="1605" spans="1:20" x14ac:dyDescent="0.25">
      <c r="A1605" s="1">
        <v>40719.457245370373</v>
      </c>
      <c r="B1605">
        <v>24</v>
      </c>
      <c r="C1605">
        <v>1</v>
      </c>
      <c r="D1605">
        <v>93.8592936197917</v>
      </c>
      <c r="E1605">
        <v>98295</v>
      </c>
      <c r="F1605">
        <v>82502</v>
      </c>
      <c r="G1605">
        <v>7443.8810516666699</v>
      </c>
      <c r="H1605">
        <v>7218.1191366666699</v>
      </c>
      <c r="I1605">
        <v>12383.463428888899</v>
      </c>
      <c r="J1605">
        <f t="shared" si="52"/>
        <v>23</v>
      </c>
      <c r="K1605">
        <f t="shared" si="53"/>
        <v>15793</v>
      </c>
      <c r="L1605">
        <f>IF(G1606="",0,(Table135672[[#This Row],[ExecutionTimeHours]]-G1606)/Table135672[[#This Row],[Timespan]])</f>
        <v>0.40101691575330717</v>
      </c>
      <c r="M1605" s="2">
        <f>IF(H1606="",0,(Table135672[[#This Row],[ExecutionTimeFinished]]-H1606)/Table135672[[#This Row],[Timespan]])</f>
        <v>0.52881343326816643</v>
      </c>
      <c r="N1605" s="2">
        <f>IF(I1606="",0,(Table135672[[#This Row],[StartToEndTimeFinished]]-I1606)/Table135672[[#This Row],[Timespan]])</f>
        <v>0.5618569656759147</v>
      </c>
      <c r="O1605" s="6">
        <f>IF(A1606="","00:01",Table135672[[#This Row],[DateTime]]-A1606)*24*60</f>
        <v>1.1166666657663882</v>
      </c>
      <c r="P1605" s="6">
        <f>IF(G1666="",0,(Table135672[[#This Row],[ExecutionTimeHours]]-G1666)/Table135672[[#This Row],[TimespanSoft]])</f>
        <v>19.81263195831151</v>
      </c>
      <c r="Q1605" s="7">
        <f>IF(A1666="","01:00",Table135672[[#This Row],[DateTime]]-A1666)*24</f>
        <v>1.0725000001257285</v>
      </c>
      <c r="R1605" s="2">
        <f>Table135672[[#This Row],[HoursDelta]]*60</f>
        <v>24.06101494519843</v>
      </c>
      <c r="S1605" s="2">
        <f>IF(Table135672[[#This Row],[StartToEndDelta]]&gt;0,Table135672[[#This Row],[ExTimeFinishedDelta]]/Table135672[[#This Row],[StartToEndDelta]],0)</f>
        <v>0.94118871095956447</v>
      </c>
      <c r="T1605" s="2">
        <f>Table135672[[#This Row],[HoursDeltaSoft]]</f>
        <v>19.81263195831151</v>
      </c>
    </row>
    <row r="1606" spans="1:20" x14ac:dyDescent="0.25">
      <c r="A1606" s="1">
        <v>40719.456469907411</v>
      </c>
      <c r="B1606">
        <v>24</v>
      </c>
      <c r="C1606">
        <v>1</v>
      </c>
      <c r="D1606">
        <v>93.861529032389299</v>
      </c>
      <c r="E1606">
        <v>98295</v>
      </c>
      <c r="F1606">
        <v>82254</v>
      </c>
      <c r="G1606">
        <v>7443.4332494444398</v>
      </c>
      <c r="H1606">
        <v>7217.5286283333298</v>
      </c>
      <c r="I1606">
        <v>12382.8360219444</v>
      </c>
      <c r="J1606">
        <f t="shared" si="52"/>
        <v>23</v>
      </c>
      <c r="K1606">
        <f t="shared" si="53"/>
        <v>16041</v>
      </c>
      <c r="L1606">
        <f>IF(G1607="",0,(Table135672[[#This Row],[ExecutionTimeHours]]-G1607)/Table135672[[#This Row],[Timespan]])</f>
        <v>0.35604354818265638</v>
      </c>
      <c r="M1606" s="2">
        <f>IF(H1607="",0,(Table135672[[#This Row],[ExecutionTimeFinished]]-H1607)/Table135672[[#This Row],[Timespan]])</f>
        <v>0.10723548381149189</v>
      </c>
      <c r="N1606" s="2">
        <f>IF(I1607="",0,(Table135672[[#This Row],[StartToEndTimeFinished]]-I1607)/Table135672[[#This Row],[Timespan]])</f>
        <v>0.11667741922644947</v>
      </c>
      <c r="O1606" s="6">
        <f>IF(A1607="","00:01",Table135672[[#This Row],[DateTime]]-A1607)*24*60</f>
        <v>1.0333333339076489</v>
      </c>
      <c r="P1606" s="6">
        <f>IF(G1667="",0,(Table135672[[#This Row],[ExecutionTimeHours]]-G1667)/Table135672[[#This Row],[TimespanSoft]])</f>
        <v>19.711383098108548</v>
      </c>
      <c r="Q1606" s="7">
        <f>IF(A1667="","01:00",Table135672[[#This Row],[DateTime]]-A1667)*24</f>
        <v>1.0716666667722166</v>
      </c>
      <c r="R1606" s="2">
        <f>Table135672[[#This Row],[HoursDelta]]*60</f>
        <v>21.362612890959383</v>
      </c>
      <c r="S1606" s="2">
        <f>IF(Table135672[[#This Row],[StartToEndDelta]]&gt;0,Table135672[[#This Row],[ExTimeFinishedDelta]]/Table135672[[#This Row],[StartToEndDelta]],0)</f>
        <v>0.91907658330501363</v>
      </c>
      <c r="T1606" s="2">
        <f>Table135672[[#This Row],[HoursDeltaSoft]]</f>
        <v>19.711383098108548</v>
      </c>
    </row>
    <row r="1607" spans="1:20" x14ac:dyDescent="0.25">
      <c r="A1607" s="1">
        <v>40719.455752314818</v>
      </c>
      <c r="B1607">
        <v>24</v>
      </c>
      <c r="C1607">
        <v>0</v>
      </c>
      <c r="D1607">
        <v>96.604070027669295</v>
      </c>
      <c r="E1607">
        <v>98295</v>
      </c>
      <c r="F1607">
        <v>82209</v>
      </c>
      <c r="G1607">
        <v>7443.0653377777799</v>
      </c>
      <c r="H1607">
        <v>7217.4178183333297</v>
      </c>
      <c r="I1607">
        <v>12382.715455277799</v>
      </c>
      <c r="J1607">
        <f t="shared" si="52"/>
        <v>24</v>
      </c>
      <c r="K1607">
        <f t="shared" si="53"/>
        <v>16086</v>
      </c>
      <c r="L1607">
        <f>IF(G1608="",0,(Table135672[[#This Row],[ExecutionTimeHours]]-G1608)/Table135672[[#This Row],[Timespan]])</f>
        <v>0.41141966923866252</v>
      </c>
      <c r="M1607" s="2">
        <f>IF(H1608="",0,(Table135672[[#This Row],[ExecutionTimeFinished]]-H1608)/Table135672[[#This Row],[Timespan]])</f>
        <v>0</v>
      </c>
      <c r="N1607" s="2">
        <f>IF(I1608="",0,(Table135672[[#This Row],[StartToEndTimeFinished]]-I1608)/Table135672[[#This Row],[Timespan]])</f>
        <v>0</v>
      </c>
      <c r="O1607" s="6">
        <f>IF(A1608="","00:01",Table135672[[#This Row],[DateTime]]-A1608)*24*60</f>
        <v>1.0166666738223284</v>
      </c>
      <c r="P1607" s="6">
        <f>IF(G1668="",0,(Table135672[[#This Row],[ExecutionTimeHours]]-G1668)/Table135672[[#This Row],[TimespanSoft]])</f>
        <v>19.731173403972495</v>
      </c>
      <c r="Q1607" s="7">
        <f>IF(A1668="","01:00",Table135672[[#This Row],[DateTime]]-A1668)*24</f>
        <v>1.0716666667722166</v>
      </c>
      <c r="R1607" s="2">
        <f>Table135672[[#This Row],[HoursDelta]]*60</f>
        <v>24.685180154319752</v>
      </c>
      <c r="S1607" s="2">
        <f>IF(Table135672[[#This Row],[StartToEndDelta]]&gt;0,Table135672[[#This Row],[ExTimeFinishedDelta]]/Table135672[[#This Row],[StartToEndDelta]],0)</f>
        <v>0</v>
      </c>
      <c r="T1607" s="2">
        <f>Table135672[[#This Row],[HoursDeltaSoft]]</f>
        <v>19.731173403972495</v>
      </c>
    </row>
    <row r="1608" spans="1:20" x14ac:dyDescent="0.25">
      <c r="A1608" s="1">
        <v>40719.455046296294</v>
      </c>
      <c r="B1608">
        <v>24</v>
      </c>
      <c r="C1608">
        <v>0</v>
      </c>
      <c r="D1608">
        <v>97.259722391764299</v>
      </c>
      <c r="E1608">
        <v>98295</v>
      </c>
      <c r="F1608">
        <v>81781</v>
      </c>
      <c r="G1608">
        <v>7442.6470611111099</v>
      </c>
      <c r="H1608">
        <v>7217.4178183333297</v>
      </c>
      <c r="I1608">
        <v>12382.715455277799</v>
      </c>
      <c r="J1608">
        <f t="shared" si="52"/>
        <v>24</v>
      </c>
      <c r="K1608">
        <f t="shared" si="53"/>
        <v>16514</v>
      </c>
      <c r="L1608">
        <f>IF(G1609="",0,(Table135672[[#This Row],[ExecutionTimeHours]]-G1609)/Table135672[[#This Row],[Timespan]])</f>
        <v>0.37738655892893358</v>
      </c>
      <c r="M1608" s="2">
        <f>IF(H1609="",0,(Table135672[[#This Row],[ExecutionTimeFinished]]-H1609)/Table135672[[#This Row],[Timespan]])</f>
        <v>0</v>
      </c>
      <c r="N1608" s="2">
        <f>IF(I1609="",0,(Table135672[[#This Row],[StartToEndTimeFinished]]-I1609)/Table135672[[#This Row],[Timespan]])</f>
        <v>0</v>
      </c>
      <c r="O1608" s="6">
        <f>IF(A1609="","00:01",Table135672[[#This Row],[DateTime]]-A1609)*24*60</f>
        <v>1.0333333339076489</v>
      </c>
      <c r="P1608" s="6">
        <f>IF(G1669="",0,(Table135672[[#This Row],[ExecutionTimeHours]]-G1669)/Table135672[[#This Row],[TimespanSoft]])</f>
        <v>19.724624514201718</v>
      </c>
      <c r="Q1608" s="7">
        <f>IF(A1669="","01:00",Table135672[[#This Row],[DateTime]]-A1669)*24</f>
        <v>1.0719444444403052</v>
      </c>
      <c r="R1608" s="2">
        <f>Table135672[[#This Row],[HoursDelta]]*60</f>
        <v>22.643193535736014</v>
      </c>
      <c r="S1608" s="2">
        <f>IF(Table135672[[#This Row],[StartToEndDelta]]&gt;0,Table135672[[#This Row],[ExTimeFinishedDelta]]/Table135672[[#This Row],[StartToEndDelta]],0)</f>
        <v>0</v>
      </c>
      <c r="T1608" s="2">
        <f>Table135672[[#This Row],[HoursDeltaSoft]]</f>
        <v>19.724624514201718</v>
      </c>
    </row>
    <row r="1609" spans="1:20" x14ac:dyDescent="0.25">
      <c r="A1609" s="1">
        <v>40719.454328703701</v>
      </c>
      <c r="B1609">
        <v>24</v>
      </c>
      <c r="C1609">
        <v>0</v>
      </c>
      <c r="D1609">
        <v>93.7406412760417</v>
      </c>
      <c r="E1609">
        <v>98295</v>
      </c>
      <c r="F1609">
        <v>81753</v>
      </c>
      <c r="G1609">
        <v>7442.2570949999999</v>
      </c>
      <c r="H1609">
        <v>7217.4178183333297</v>
      </c>
      <c r="I1609">
        <v>12382.715455277799</v>
      </c>
      <c r="J1609">
        <f t="shared" si="52"/>
        <v>24</v>
      </c>
      <c r="K1609">
        <f t="shared" si="53"/>
        <v>16542</v>
      </c>
      <c r="L1609">
        <f>IF(G1610="",0,(Table135672[[#This Row],[ExecutionTimeHours]]-G1610)/Table135672[[#This Row],[Timespan]])</f>
        <v>0.45437526856381016</v>
      </c>
      <c r="M1609" s="2">
        <f>IF(H1610="",0,(Table135672[[#This Row],[ExecutionTimeFinished]]-H1610)/Table135672[[#This Row],[Timespan]])</f>
        <v>0</v>
      </c>
      <c r="N1609" s="2">
        <f>IF(I1610="",0,(Table135672[[#This Row],[StartToEndTimeFinished]]-I1610)/Table135672[[#This Row],[Timespan]])</f>
        <v>0</v>
      </c>
      <c r="O1609" s="6">
        <f>IF(A1610="","00:01",Table135672[[#This Row],[DateTime]]-A1610)*24*60</f>
        <v>1.0333333339076489</v>
      </c>
      <c r="P1609" s="6">
        <f>IF(G1670="",0,(Table135672[[#This Row],[ExecutionTimeHours]]-G1670)/Table135672[[#This Row],[TimespanSoft]])</f>
        <v>19.70956298727663</v>
      </c>
      <c r="Q1609" s="7">
        <f>IF(A1670="","01:00",Table135672[[#This Row],[DateTime]]-A1670)*24</f>
        <v>1.0716666665975936</v>
      </c>
      <c r="R1609" s="2">
        <f>Table135672[[#This Row],[HoursDelta]]*60</f>
        <v>27.26251611382861</v>
      </c>
      <c r="S1609" s="2">
        <f>IF(Table135672[[#This Row],[StartToEndDelta]]&gt;0,Table135672[[#This Row],[ExTimeFinishedDelta]]/Table135672[[#This Row],[StartToEndDelta]],0)</f>
        <v>0</v>
      </c>
      <c r="T1609" s="2">
        <f>Table135672[[#This Row],[HoursDeltaSoft]]</f>
        <v>19.70956298727663</v>
      </c>
    </row>
    <row r="1610" spans="1:20" x14ac:dyDescent="0.25">
      <c r="A1610" s="1">
        <v>40719.453611111108</v>
      </c>
      <c r="B1610">
        <v>24</v>
      </c>
      <c r="C1610">
        <v>0</v>
      </c>
      <c r="D1610">
        <v>96.238466898600294</v>
      </c>
      <c r="E1610">
        <v>98295</v>
      </c>
      <c r="F1610">
        <v>78612</v>
      </c>
      <c r="G1610">
        <v>7441.7875738888897</v>
      </c>
      <c r="H1610">
        <v>7217.4178183333297</v>
      </c>
      <c r="I1610">
        <v>12382.715455277799</v>
      </c>
      <c r="J1610">
        <f t="shared" si="52"/>
        <v>24</v>
      </c>
      <c r="K1610">
        <f t="shared" si="53"/>
        <v>19683</v>
      </c>
      <c r="L1610">
        <f>IF(G1611="",0,(Table135672[[#This Row],[ExecutionTimeHours]]-G1611)/Table135672[[#This Row],[Timespan]])</f>
        <v>0.37553619866455779</v>
      </c>
      <c r="M1610" s="2">
        <f>IF(H1611="",0,(Table135672[[#This Row],[ExecutionTimeFinished]]-H1611)/Table135672[[#This Row],[Timespan]])</f>
        <v>0</v>
      </c>
      <c r="N1610" s="2">
        <f>IF(I1611="",0,(Table135672[[#This Row],[StartToEndTimeFinished]]-I1611)/Table135672[[#This Row],[Timespan]])</f>
        <v>0</v>
      </c>
      <c r="O1610" s="6">
        <f>IF(A1611="","00:01",Table135672[[#This Row],[DateTime]]-A1611)*24*60</f>
        <v>1.0666666645556688</v>
      </c>
      <c r="P1610" s="6">
        <f>IF(G1671="",0,(Table135672[[#This Row],[ExecutionTimeHours]]-G1671)/Table135672[[#This Row],[TimespanSoft]])</f>
        <v>19.662910904811884</v>
      </c>
      <c r="Q1610" s="7">
        <f>IF(A1671="","01:00",Table135672[[#This Row],[DateTime]]-A1671)*24</f>
        <v>1.0724999999511056</v>
      </c>
      <c r="R1610" s="2">
        <f>Table135672[[#This Row],[HoursDelta]]*60</f>
        <v>22.532171919873466</v>
      </c>
      <c r="S1610" s="2">
        <f>IF(Table135672[[#This Row],[StartToEndDelta]]&gt;0,Table135672[[#This Row],[ExTimeFinishedDelta]]/Table135672[[#This Row],[StartToEndDelta]],0)</f>
        <v>0</v>
      </c>
      <c r="T1610" s="2">
        <f>Table135672[[#This Row],[HoursDeltaSoft]]</f>
        <v>19.662910904811884</v>
      </c>
    </row>
    <row r="1611" spans="1:20" x14ac:dyDescent="0.25">
      <c r="A1611" s="1">
        <v>40719.452870370369</v>
      </c>
      <c r="B1611">
        <v>24</v>
      </c>
      <c r="C1611">
        <v>0</v>
      </c>
      <c r="D1611">
        <v>88.913141886393205</v>
      </c>
      <c r="E1611">
        <v>98295</v>
      </c>
      <c r="F1611">
        <v>79331</v>
      </c>
      <c r="G1611">
        <v>7441.3870019444403</v>
      </c>
      <c r="H1611">
        <v>7217.4178183333297</v>
      </c>
      <c r="I1611">
        <v>12382.715455277799</v>
      </c>
      <c r="J1611">
        <f t="shared" si="52"/>
        <v>24</v>
      </c>
      <c r="K1611">
        <f t="shared" si="53"/>
        <v>18964</v>
      </c>
      <c r="L1611">
        <f>IF(G1612="",0,(Table135672[[#This Row],[ExecutionTimeHours]]-G1612)/Table135672[[#This Row],[Timespan]])</f>
        <v>0.2064328129084268</v>
      </c>
      <c r="M1611" s="2">
        <f>IF(H1612="",0,(Table135672[[#This Row],[ExecutionTimeFinished]]-H1612)/Table135672[[#This Row],[Timespan]])</f>
        <v>0.29046901099024858</v>
      </c>
      <c r="N1611" s="2">
        <f>IF(I1612="",0,(Table135672[[#This Row],[StartToEndTimeFinished]]-I1612)/Table135672[[#This Row],[Timespan]])</f>
        <v>1.3083914088379605</v>
      </c>
      <c r="O1611" s="6">
        <f>IF(A1612="","00:01",Table135672[[#This Row],[DateTime]]-A1612)*24*60</f>
        <v>1.0666666645556688</v>
      </c>
      <c r="P1611" s="6">
        <f>IF(G1672="",0,(Table135672[[#This Row],[ExecutionTimeHours]]-G1672)/Table135672[[#This Row],[TimespanSoft]])</f>
        <v>19.663732660979754</v>
      </c>
      <c r="Q1611" s="7">
        <f>IF(A1672="","01:00",Table135672[[#This Row],[DateTime]]-A1672)*24</f>
        <v>1.0733333333046176</v>
      </c>
      <c r="R1611" s="2">
        <f>Table135672[[#This Row],[HoursDelta]]*60</f>
        <v>12.385968774505608</v>
      </c>
      <c r="S1611" s="2">
        <f>IF(Table135672[[#This Row],[StartToEndDelta]]&gt;0,Table135672[[#This Row],[ExTimeFinishedDelta]]/Table135672[[#This Row],[StartToEndDelta]],0)</f>
        <v>0.2220046761452116</v>
      </c>
      <c r="T1611" s="2">
        <f>Table135672[[#This Row],[HoursDeltaSoft]]</f>
        <v>19.663732660979754</v>
      </c>
    </row>
    <row r="1612" spans="1:20" x14ac:dyDescent="0.25">
      <c r="A1612" s="1">
        <v>40719.45212962963</v>
      </c>
      <c r="B1612">
        <v>24</v>
      </c>
      <c r="C1612">
        <v>11</v>
      </c>
      <c r="D1612">
        <v>64.622418721516894</v>
      </c>
      <c r="E1612">
        <v>98295</v>
      </c>
      <c r="F1612">
        <v>79290</v>
      </c>
      <c r="G1612">
        <v>7441.1668069444404</v>
      </c>
      <c r="H1612">
        <v>7217.10798472222</v>
      </c>
      <c r="I1612">
        <v>12381.319837777801</v>
      </c>
      <c r="J1612">
        <f t="shared" si="52"/>
        <v>13</v>
      </c>
      <c r="K1612">
        <f t="shared" si="53"/>
        <v>19005</v>
      </c>
      <c r="L1612">
        <f>IF(G1613="",0,(Table135672[[#This Row],[ExecutionTimeHours]]-G1613)/Table135672[[#This Row],[Timespan]])</f>
        <v>7.198934449103031E-2</v>
      </c>
      <c r="M1612" s="2">
        <f>IF(H1613="",0,(Table135672[[#This Row],[ExecutionTimeFinished]]-H1613)/Table135672[[#This Row],[Timespan]])</f>
        <v>0</v>
      </c>
      <c r="N1612" s="2">
        <f>IF(I1613="",0,(Table135672[[#This Row],[StartToEndTimeFinished]]-I1613)/Table135672[[#This Row],[Timespan]])</f>
        <v>0</v>
      </c>
      <c r="O1612" s="6">
        <f>IF(A1613="","00:01",Table135672[[#This Row],[DateTime]]-A1613)*24*60</f>
        <v>1.0166666633449495</v>
      </c>
      <c r="P1612" s="6">
        <f>IF(G1673="",0,(Table135672[[#This Row],[ExecutionTimeHours]]-G1673)/Table135672[[#This Row],[TimespanSoft]])</f>
        <v>19.834519169858453</v>
      </c>
      <c r="Q1612" s="7">
        <f>IF(A1673="","01:00",Table135672[[#This Row],[DateTime]]-A1673)*24</f>
        <v>1.0722222222830169</v>
      </c>
      <c r="R1612" s="2">
        <f>Table135672[[#This Row],[HoursDelta]]*60</f>
        <v>4.319360669461819</v>
      </c>
      <c r="S1612" s="2">
        <f>IF(Table135672[[#This Row],[StartToEndDelta]]&gt;0,Table135672[[#This Row],[ExTimeFinishedDelta]]/Table135672[[#This Row],[StartToEndDelta]],0)</f>
        <v>0</v>
      </c>
      <c r="T1612" s="2">
        <f>Table135672[[#This Row],[HoursDeltaSoft]]</f>
        <v>19.834519169858453</v>
      </c>
    </row>
    <row r="1613" spans="1:20" x14ac:dyDescent="0.25">
      <c r="A1613" s="1">
        <v>40719.451423611114</v>
      </c>
      <c r="B1613">
        <v>24</v>
      </c>
      <c r="C1613">
        <v>23</v>
      </c>
      <c r="D1613">
        <v>25.885606447855601</v>
      </c>
      <c r="E1613">
        <v>98295</v>
      </c>
      <c r="F1613">
        <v>79495</v>
      </c>
      <c r="G1613">
        <v>7441.0936177777803</v>
      </c>
      <c r="H1613">
        <v>7217.10798472222</v>
      </c>
      <c r="I1613">
        <v>12381.319837777801</v>
      </c>
      <c r="J1613">
        <f t="shared" si="52"/>
        <v>1</v>
      </c>
      <c r="K1613">
        <f t="shared" si="53"/>
        <v>18800</v>
      </c>
      <c r="L1613">
        <f>IF(G1614="",0,(Table135672[[#This Row],[ExecutionTimeHours]]-G1614)/Table135672[[#This Row],[Timespan]])</f>
        <v>2.4274193541601378E-2</v>
      </c>
      <c r="M1613" s="2">
        <f>IF(H1614="",0,(Table135672[[#This Row],[ExecutionTimeFinished]]-H1614)/Table135672[[#This Row],[Timespan]])</f>
        <v>0.33332634389882648</v>
      </c>
      <c r="N1613" s="2">
        <f>IF(I1614="",0,(Table135672[[#This Row],[StartToEndTimeFinished]]-I1614)/Table135672[[#This Row],[Timespan]])</f>
        <v>1.2746521498726111</v>
      </c>
      <c r="O1613" s="6">
        <f>IF(A1614="","00:01",Table135672[[#This Row],[DateTime]]-A1614)*24*60</f>
        <v>1.0333333339076489</v>
      </c>
      <c r="P1613" s="6">
        <f>IF(G1674="",0,(Table135672[[#This Row],[ExecutionTimeHours]]-G1674)/Table135672[[#This Row],[TimespanSoft]])</f>
        <v>20.149558920202104</v>
      </c>
      <c r="Q1613" s="7">
        <f>IF(A1674="","01:00",Table135672[[#This Row],[DateTime]]-A1674)*24</f>
        <v>1.0725000001257285</v>
      </c>
      <c r="R1613" s="2">
        <f>Table135672[[#This Row],[HoursDelta]]*60</f>
        <v>1.4564516124960827</v>
      </c>
      <c r="S1613" s="2">
        <f>IF(Table135672[[#This Row],[StartToEndDelta]]&gt;0,Table135672[[#This Row],[ExTimeFinishedDelta]]/Table135672[[#This Row],[StartToEndDelta]],0)</f>
        <v>0.26150377099519989</v>
      </c>
      <c r="T1613" s="2">
        <f>Table135672[[#This Row],[HoursDeltaSoft]]</f>
        <v>20.149558920202104</v>
      </c>
    </row>
    <row r="1614" spans="1:20" x14ac:dyDescent="0.25">
      <c r="A1614" s="1">
        <v>40719.450706018521</v>
      </c>
      <c r="B1614">
        <v>24</v>
      </c>
      <c r="C1614">
        <v>22</v>
      </c>
      <c r="D1614">
        <v>12.0320167541504</v>
      </c>
      <c r="E1614">
        <v>98295</v>
      </c>
      <c r="F1614">
        <v>81271</v>
      </c>
      <c r="G1614">
        <v>7441.06853444444</v>
      </c>
      <c r="H1614">
        <v>7216.7635474999997</v>
      </c>
      <c r="I1614">
        <v>12380.0026972222</v>
      </c>
      <c r="J1614">
        <f t="shared" si="52"/>
        <v>2</v>
      </c>
      <c r="K1614">
        <f t="shared" si="53"/>
        <v>17024</v>
      </c>
      <c r="L1614">
        <f>IF(G1615="",0,(Table135672[[#This Row],[ExecutionTimeHours]]-G1615)/Table135672[[#This Row],[Timespan]])</f>
        <v>3.7376041733596384E-2</v>
      </c>
      <c r="M1614" s="2">
        <f>IF(H1615="",0,(Table135672[[#This Row],[ExecutionTimeFinished]]-H1615)/Table135672[[#This Row],[Timespan]])</f>
        <v>0.25713776092700913</v>
      </c>
      <c r="N1614" s="2">
        <f>IF(I1615="",0,(Table135672[[#This Row],[StartToEndTimeFinished]]-I1615)/Table135672[[#This Row],[Timespan]])</f>
        <v>1.2358635440715389</v>
      </c>
      <c r="O1614" s="6">
        <f>IF(A1615="","00:01",Table135672[[#This Row],[DateTime]]-A1615)*24*60</f>
        <v>1.0666666645556688</v>
      </c>
      <c r="P1614" s="6">
        <f>IF(G1675="",0,(Table135672[[#This Row],[ExecutionTimeHours]]-G1675)/Table135672[[#This Row],[TimespanSoft]])</f>
        <v>20.484205285686635</v>
      </c>
      <c r="Q1614" s="7">
        <f>IF(A1675="","01:00",Table135672[[#This Row],[DateTime]]-A1675)*24</f>
        <v>1.0716666667722166</v>
      </c>
      <c r="R1614" s="2">
        <f>Table135672[[#This Row],[HoursDelta]]*60</f>
        <v>2.2425625040157828</v>
      </c>
      <c r="S1614" s="2">
        <f>IF(Table135672[[#This Row],[StartToEndDelta]]&gt;0,Table135672[[#This Row],[ExTimeFinishedDelta]]/Table135672[[#This Row],[StartToEndDelta]],0)</f>
        <v>0.20806323008758038</v>
      </c>
      <c r="T1614" s="2">
        <f>Table135672[[#This Row],[HoursDeltaSoft]]</f>
        <v>20.484205285686635</v>
      </c>
    </row>
    <row r="1615" spans="1:20" x14ac:dyDescent="0.25">
      <c r="A1615" s="1">
        <v>40719.449965277781</v>
      </c>
      <c r="B1615">
        <v>24</v>
      </c>
      <c r="C1615">
        <v>21</v>
      </c>
      <c r="D1615">
        <v>19.903118133544901</v>
      </c>
      <c r="E1615">
        <v>98295</v>
      </c>
      <c r="F1615">
        <v>80684</v>
      </c>
      <c r="G1615">
        <v>7441.0286666666698</v>
      </c>
      <c r="H1615">
        <v>7216.4892672222204</v>
      </c>
      <c r="I1615">
        <v>12378.6844427778</v>
      </c>
      <c r="J1615">
        <f t="shared" si="52"/>
        <v>3</v>
      </c>
      <c r="K1615">
        <f t="shared" si="53"/>
        <v>17611</v>
      </c>
      <c r="L1615">
        <f>IF(G1616="",0,(Table135672[[#This Row],[ExecutionTimeHours]]-G1616)/Table135672[[#This Row],[Timespan]])</f>
        <v>4.6151388739047818E-2</v>
      </c>
      <c r="M1615" s="2">
        <f>IF(H1616="",0,(Table135672[[#This Row],[ExecutionTimeFinished]]-H1616)/Table135672[[#This Row],[Timespan]])</f>
        <v>0.41919277641374092</v>
      </c>
      <c r="N1615" s="2">
        <f>IF(I1616="",0,(Table135672[[#This Row],[StartToEndTimeFinished]]-I1616)/Table135672[[#This Row],[Timespan]])</f>
        <v>1.2727591625502384</v>
      </c>
      <c r="O1615" s="6">
        <f>IF(A1616="","00:01",Table135672[[#This Row],[DateTime]]-A1616)*24*60</f>
        <v>1.000000003259629</v>
      </c>
      <c r="P1615" s="6">
        <f>IF(G1676="",0,(Table135672[[#This Row],[ExecutionTimeHours]]-G1676)/Table135672[[#This Row],[TimespanSoft]])</f>
        <v>20.842112289610448</v>
      </c>
      <c r="Q1615" s="7">
        <f>IF(A1676="","01:00",Table135672[[#This Row],[DateTime]]-A1676)*24</f>
        <v>1.0711111112614162</v>
      </c>
      <c r="R1615" s="2">
        <f>Table135672[[#This Row],[HoursDelta]]*60</f>
        <v>2.7690833243428692</v>
      </c>
      <c r="S1615" s="2">
        <f>IF(Table135672[[#This Row],[StartToEndDelta]]&gt;0,Table135672[[#This Row],[ExTimeFinishedDelta]]/Table135672[[#This Row],[StartToEndDelta]],0)</f>
        <v>0.32935750041964013</v>
      </c>
      <c r="T1615" s="2">
        <f>Table135672[[#This Row],[HoursDeltaSoft]]</f>
        <v>20.842112289610448</v>
      </c>
    </row>
    <row r="1616" spans="1:20" x14ac:dyDescent="0.25">
      <c r="A1616" s="1">
        <v>40719.449270833335</v>
      </c>
      <c r="B1616">
        <v>24</v>
      </c>
      <c r="C1616">
        <v>20</v>
      </c>
      <c r="D1616">
        <v>21.743640581766801</v>
      </c>
      <c r="E1616">
        <v>98295</v>
      </c>
      <c r="F1616">
        <v>79850</v>
      </c>
      <c r="G1616">
        <v>7440.9825152777803</v>
      </c>
      <c r="H1616">
        <v>7216.0700744444403</v>
      </c>
      <c r="I1616">
        <v>12377.411683611101</v>
      </c>
      <c r="J1616">
        <f t="shared" si="52"/>
        <v>4</v>
      </c>
      <c r="K1616">
        <f t="shared" si="53"/>
        <v>18445</v>
      </c>
      <c r="L1616">
        <f>IF(G1617="",0,(Table135672[[#This Row],[ExecutionTimeHours]]-G1617)/Table135672[[#This Row],[Timespan]])</f>
        <v>7.3151977451346217E-2</v>
      </c>
      <c r="M1616" s="2">
        <f>IF(H1617="",0,(Table135672[[#This Row],[ExecutionTimeFinished]]-H1617)/Table135672[[#This Row],[Timespan]])</f>
        <v>0</v>
      </c>
      <c r="N1616" s="2">
        <f>IF(I1617="",0,(Table135672[[#This Row],[StartToEndTimeFinished]]-I1617)/Table135672[[#This Row],[Timespan]])</f>
        <v>0</v>
      </c>
      <c r="O1616" s="6">
        <f>IF(A1617="","00:01",Table135672[[#This Row],[DateTime]]-A1617)*24*60</f>
        <v>0.98333333269692957</v>
      </c>
      <c r="P1616" s="6">
        <f>IF(G1677="",0,(Table135672[[#This Row],[ExecutionTimeHours]]-G1677)/Table135672[[#This Row],[TimespanSoft]])</f>
        <v>21.130131743219298</v>
      </c>
      <c r="Q1616" s="7">
        <f>IF(A1677="","01:00",Table135672[[#This Row],[DateTime]]-A1677)*24</f>
        <v>1.0711111110867932</v>
      </c>
      <c r="R1616" s="2">
        <f>Table135672[[#This Row],[HoursDelta]]*60</f>
        <v>4.3891186470807728</v>
      </c>
      <c r="S1616" s="2">
        <f>IF(Table135672[[#This Row],[StartToEndDelta]]&gt;0,Table135672[[#This Row],[ExTimeFinishedDelta]]/Table135672[[#This Row],[StartToEndDelta]],0)</f>
        <v>0</v>
      </c>
      <c r="T1616" s="2">
        <f>Table135672[[#This Row],[HoursDeltaSoft]]</f>
        <v>21.130131743219298</v>
      </c>
    </row>
    <row r="1617" spans="1:20" x14ac:dyDescent="0.25">
      <c r="A1617" s="1">
        <v>40719.448587962965</v>
      </c>
      <c r="B1617">
        <v>24</v>
      </c>
      <c r="C1617">
        <v>20</v>
      </c>
      <c r="D1617">
        <v>28.407178243001301</v>
      </c>
      <c r="E1617">
        <v>98295</v>
      </c>
      <c r="F1617">
        <v>79931</v>
      </c>
      <c r="G1617">
        <v>7440.9105824999997</v>
      </c>
      <c r="H1617">
        <v>7216.0700744444403</v>
      </c>
      <c r="I1617">
        <v>12377.411683611101</v>
      </c>
      <c r="J1617">
        <f t="shared" si="52"/>
        <v>4</v>
      </c>
      <c r="K1617">
        <f t="shared" si="53"/>
        <v>18364</v>
      </c>
      <c r="L1617">
        <f>IF(G1618="",0,(Table135672[[#This Row],[ExecutionTimeHours]]-G1618)/Table135672[[#This Row],[Timespan]])</f>
        <v>6.9659848121754145E-2</v>
      </c>
      <c r="M1617" s="2">
        <f>IF(H1618="",0,(Table135672[[#This Row],[ExecutionTimeFinished]]-H1618)/Table135672[[#This Row],[Timespan]])</f>
        <v>0.31283888726638343</v>
      </c>
      <c r="N1617" s="2">
        <f>IF(I1618="",0,(Table135672[[#This Row],[StartToEndTimeFinished]]-I1618)/Table135672[[#This Row],[Timespan]])</f>
        <v>2.1288600900055399</v>
      </c>
      <c r="O1617" s="6">
        <f>IF(A1618="","00:01",Table135672[[#This Row],[DateTime]]-A1618)*24*60</f>
        <v>1.1000000056810677</v>
      </c>
      <c r="P1617" s="6">
        <f>IF(G1678="",0,(Table135672[[#This Row],[ExecutionTimeHours]]-G1678)/Table135672[[#This Row],[TimespanSoft]])</f>
        <v>21.422087396748438</v>
      </c>
      <c r="Q1617" s="7">
        <f>IF(A1678="","01:00",Table135672[[#This Row],[DateTime]]-A1678)*24</f>
        <v>1.0711111110867932</v>
      </c>
      <c r="R1617" s="2">
        <f>Table135672[[#This Row],[HoursDelta]]*60</f>
        <v>4.179590887305249</v>
      </c>
      <c r="S1617" s="2">
        <f>IF(Table135672[[#This Row],[StartToEndDelta]]&gt;0,Table135672[[#This Row],[ExTimeFinishedDelta]]/Table135672[[#This Row],[StartToEndDelta]],0)</f>
        <v>0.14695136084098853</v>
      </c>
      <c r="T1617" s="2">
        <f>Table135672[[#This Row],[HoursDeltaSoft]]</f>
        <v>21.422087396748438</v>
      </c>
    </row>
    <row r="1618" spans="1:20" x14ac:dyDescent="0.25">
      <c r="A1618" s="1">
        <v>40719.447824074072</v>
      </c>
      <c r="B1618">
        <v>24</v>
      </c>
      <c r="C1618">
        <v>20</v>
      </c>
      <c r="D1618">
        <v>39.491426467895501</v>
      </c>
      <c r="E1618">
        <v>98295</v>
      </c>
      <c r="F1618">
        <v>79949</v>
      </c>
      <c r="G1618">
        <v>7440.83395666667</v>
      </c>
      <c r="H1618">
        <v>7215.72595166667</v>
      </c>
      <c r="I1618">
        <v>12375.0699375</v>
      </c>
      <c r="J1618">
        <f t="shared" si="52"/>
        <v>4</v>
      </c>
      <c r="K1618">
        <f t="shared" si="53"/>
        <v>18346</v>
      </c>
      <c r="L1618">
        <f>IF(G1619="",0,(Table135672[[#This Row],[ExecutionTimeHours]]-G1619)/Table135672[[#This Row],[Timespan]])</f>
        <v>0.10147307675862599</v>
      </c>
      <c r="M1618" s="2">
        <f>IF(H1619="",0,(Table135672[[#This Row],[ExecutionTimeFinished]]-H1619)/Table135672[[#This Row],[Timespan]])</f>
        <v>0.5028810248141673</v>
      </c>
      <c r="N1618" s="2">
        <f>IF(I1619="",0,(Table135672[[#This Row],[StartToEndTimeFinished]]-I1619)/Table135672[[#This Row],[Timespan]])</f>
        <v>2.17659563742933</v>
      </c>
      <c r="O1618" s="6">
        <f>IF(A1619="","00:01",Table135672[[#This Row],[DateTime]]-A1619)*24*60</f>
        <v>1.0833333351183683</v>
      </c>
      <c r="P1618" s="6">
        <f>IF(G1679="",0,(Table135672[[#This Row],[ExecutionTimeHours]]-G1679)/Table135672[[#This Row],[TimespanSoft]])</f>
        <v>21.742804720418071</v>
      </c>
      <c r="Q1618" s="7">
        <f>IF(A1679="","01:00",Table135672[[#This Row],[DateTime]]-A1679)*24</f>
        <v>1.0711111110867932</v>
      </c>
      <c r="R1618" s="2">
        <f>Table135672[[#This Row],[HoursDelta]]*60</f>
        <v>6.0883846055175592</v>
      </c>
      <c r="S1618" s="2">
        <f>IF(Table135672[[#This Row],[StartToEndDelta]]&gt;0,Table135672[[#This Row],[ExTimeFinishedDelta]]/Table135672[[#This Row],[StartToEndDelta]],0)</f>
        <v>0.23104016941249378</v>
      </c>
      <c r="T1618" s="2">
        <f>Table135672[[#This Row],[HoursDeltaSoft]]</f>
        <v>21.742804720418071</v>
      </c>
    </row>
    <row r="1619" spans="1:20" x14ac:dyDescent="0.25">
      <c r="A1619" s="1">
        <v>40719.447071759256</v>
      </c>
      <c r="B1619">
        <v>24</v>
      </c>
      <c r="C1619">
        <v>16</v>
      </c>
      <c r="D1619">
        <v>40.541554768880196</v>
      </c>
      <c r="E1619">
        <v>98295</v>
      </c>
      <c r="F1619">
        <v>79777</v>
      </c>
      <c r="G1619">
        <v>7440.7240275000004</v>
      </c>
      <c r="H1619">
        <v>7215.1811638888903</v>
      </c>
      <c r="I1619">
        <v>12372.7119588889</v>
      </c>
      <c r="J1619">
        <f t="shared" si="52"/>
        <v>8</v>
      </c>
      <c r="K1619">
        <f t="shared" si="53"/>
        <v>18518</v>
      </c>
      <c r="L1619">
        <f>IF(G1620="",0,(Table135672[[#This Row],[ExecutionTimeHours]]-G1620)/Table135672[[#This Row],[Timespan]])</f>
        <v>0.13945000111654607</v>
      </c>
      <c r="M1619" s="2">
        <f>IF(H1620="",0,(Table135672[[#This Row],[ExecutionTimeFinished]]-H1620)/Table135672[[#This Row],[Timespan]])</f>
        <v>1.3632192417049098</v>
      </c>
      <c r="N1619" s="2">
        <f>IF(I1620="",0,(Table135672[[#This Row],[StartToEndTimeFinished]]-I1620)/Table135672[[#This Row],[Timespan]])</f>
        <v>4.4062638815080453</v>
      </c>
      <c r="O1619" s="6">
        <f>IF(A1620="","00:01",Table135672[[#This Row],[DateTime]]-A1620)*24*60</f>
        <v>1.0833333246409893</v>
      </c>
      <c r="P1619" s="6">
        <f>IF(G1680="",0,(Table135672[[#This Row],[ExecutionTimeHours]]-G1680)/Table135672[[#This Row],[TimespanSoft]])</f>
        <v>22.0317964766956</v>
      </c>
      <c r="Q1619" s="7">
        <f>IF(A1680="","01:00",Table135672[[#This Row],[DateTime]]-A1680)*24</f>
        <v>1.0713888887548819</v>
      </c>
      <c r="R1619" s="2">
        <f>Table135672[[#This Row],[HoursDelta]]*60</f>
        <v>8.3670000669927642</v>
      </c>
      <c r="S1619" s="2">
        <f>IF(Table135672[[#This Row],[StartToEndDelta]]&gt;0,Table135672[[#This Row],[ExTimeFinishedDelta]]/Table135672[[#This Row],[StartToEndDelta]],0)</f>
        <v>0.30938211563451518</v>
      </c>
      <c r="T1619" s="2">
        <f>Table135672[[#This Row],[HoursDeltaSoft]]</f>
        <v>22.0317964766956</v>
      </c>
    </row>
    <row r="1620" spans="1:20" x14ac:dyDescent="0.25">
      <c r="A1620" s="1">
        <v>40719.446319444447</v>
      </c>
      <c r="B1620">
        <v>24</v>
      </c>
      <c r="C1620">
        <v>13</v>
      </c>
      <c r="D1620">
        <v>54.196703592936203</v>
      </c>
      <c r="E1620">
        <v>98295</v>
      </c>
      <c r="F1620">
        <v>78837</v>
      </c>
      <c r="G1620">
        <v>7440.5729566666696</v>
      </c>
      <c r="H1620">
        <v>7213.7043430555595</v>
      </c>
      <c r="I1620">
        <v>12367.9385063889</v>
      </c>
      <c r="J1620">
        <f t="shared" si="52"/>
        <v>11</v>
      </c>
      <c r="K1620">
        <f t="shared" si="53"/>
        <v>19458</v>
      </c>
      <c r="L1620">
        <f>IF(G1621="",0,(Table135672[[#This Row],[ExecutionTimeHours]]-G1621)/Table135672[[#This Row],[Timespan]])</f>
        <v>0.19243980114905693</v>
      </c>
      <c r="M1620" s="2">
        <f>IF(H1621="",0,(Table135672[[#This Row],[ExecutionTimeFinished]]-H1621)/Table135672[[#This Row],[Timespan]])</f>
        <v>0</v>
      </c>
      <c r="N1620" s="2">
        <f>IF(I1621="",0,(Table135672[[#This Row],[StartToEndTimeFinished]]-I1621)/Table135672[[#This Row],[Timespan]])</f>
        <v>0</v>
      </c>
      <c r="O1620" s="6">
        <f>IF(A1621="","00:01",Table135672[[#This Row],[DateTime]]-A1621)*24*60</f>
        <v>1.1166666657663882</v>
      </c>
      <c r="P1620" s="6">
        <f>IF(G1681="",0,(Table135672[[#This Row],[ExecutionTimeHours]]-G1681)/Table135672[[#This Row],[TimespanSoft]])</f>
        <v>22.220126651855363</v>
      </c>
      <c r="Q1620" s="7">
        <f>IF(A1681="","01:00",Table135672[[#This Row],[DateTime]]-A1681)*24</f>
        <v>1.0702777779079042</v>
      </c>
      <c r="R1620" s="2">
        <f>Table135672[[#This Row],[HoursDelta]]*60</f>
        <v>11.546388068943415</v>
      </c>
      <c r="S1620" s="2">
        <f>IF(Table135672[[#This Row],[StartToEndDelta]]&gt;0,Table135672[[#This Row],[ExTimeFinishedDelta]]/Table135672[[#This Row],[StartToEndDelta]],0)</f>
        <v>0</v>
      </c>
      <c r="T1620" s="2">
        <f>Table135672[[#This Row],[HoursDeltaSoft]]</f>
        <v>22.220126651855363</v>
      </c>
    </row>
    <row r="1621" spans="1:20" x14ac:dyDescent="0.25">
      <c r="A1621" s="1">
        <v>40719.445543981485</v>
      </c>
      <c r="B1621">
        <v>24</v>
      </c>
      <c r="C1621">
        <v>12</v>
      </c>
      <c r="D1621">
        <v>62.937142690022803</v>
      </c>
      <c r="E1621">
        <v>98295</v>
      </c>
      <c r="F1621">
        <v>78757</v>
      </c>
      <c r="G1621">
        <v>7440.3580655555597</v>
      </c>
      <c r="H1621">
        <v>7213.7043430555595</v>
      </c>
      <c r="I1621">
        <v>12367.9385063889</v>
      </c>
      <c r="J1621">
        <f t="shared" si="52"/>
        <v>12</v>
      </c>
      <c r="K1621">
        <f t="shared" si="53"/>
        <v>19538</v>
      </c>
      <c r="L1621">
        <f>IF(G1622="",0,(Table135672[[#This Row],[ExecutionTimeHours]]-G1622)/Table135672[[#This Row],[Timespan]])</f>
        <v>0.21297876332630364</v>
      </c>
      <c r="M1621" s="2">
        <f>IF(H1622="",0,(Table135672[[#This Row],[ExecutionTimeFinished]]-H1622)/Table135672[[#This Row],[Timespan]])</f>
        <v>0.77909220387279698</v>
      </c>
      <c r="N1621" s="2">
        <f>IF(I1622="",0,(Table135672[[#This Row],[StartToEndTimeFinished]]-I1622)/Table135672[[#This Row],[Timespan]])</f>
        <v>4.4098051050652272</v>
      </c>
      <c r="O1621" s="6">
        <f>IF(A1622="","00:01",Table135672[[#This Row],[DateTime]]-A1622)*24*60</f>
        <v>1.0333333339076489</v>
      </c>
      <c r="P1621" s="6">
        <f>IF(G1682="",0,(Table135672[[#This Row],[ExecutionTimeHours]]-G1682)/Table135672[[#This Row],[TimespanSoft]])</f>
        <v>22.383458936473122</v>
      </c>
      <c r="Q1621" s="7">
        <f>IF(A1682="","01:00",Table135672[[#This Row],[DateTime]]-A1682)*24</f>
        <v>1.0688888890435919</v>
      </c>
      <c r="R1621" s="2">
        <f>Table135672[[#This Row],[HoursDelta]]*60</f>
        <v>12.778725799578218</v>
      </c>
      <c r="S1621" s="2">
        <f>IF(Table135672[[#This Row],[StartToEndDelta]]&gt;0,Table135672[[#This Row],[ExTimeFinishedDelta]]/Table135672[[#This Row],[StartToEndDelta]],0)</f>
        <v>0.17667270668672172</v>
      </c>
      <c r="T1621" s="2">
        <f>Table135672[[#This Row],[HoursDeltaSoft]]</f>
        <v>22.383458936473122</v>
      </c>
    </row>
    <row r="1622" spans="1:20" x14ac:dyDescent="0.25">
      <c r="A1622" s="1">
        <v>40719.444826388892</v>
      </c>
      <c r="B1622">
        <v>24</v>
      </c>
      <c r="C1622">
        <v>10</v>
      </c>
      <c r="D1622">
        <v>68.940216064453097</v>
      </c>
      <c r="E1622">
        <v>98295</v>
      </c>
      <c r="F1622">
        <v>79294</v>
      </c>
      <c r="G1622">
        <v>7440.1379875000002</v>
      </c>
      <c r="H1622">
        <v>7212.8992811111102</v>
      </c>
      <c r="I1622">
        <v>12363.3817077778</v>
      </c>
      <c r="J1622">
        <f t="shared" si="52"/>
        <v>14</v>
      </c>
      <c r="K1622">
        <f t="shared" si="53"/>
        <v>19001</v>
      </c>
      <c r="L1622">
        <f>IF(G1623="",0,(Table135672[[#This Row],[ExecutionTimeHours]]-G1623)/Table135672[[#This Row],[Timespan]])</f>
        <v>0.2503120966323521</v>
      </c>
      <c r="M1622" s="2">
        <f>IF(H1623="",0,(Table135672[[#This Row],[ExecutionTimeFinished]]-H1623)/Table135672[[#This Row],[Timespan]])</f>
        <v>0.66041344049121953</v>
      </c>
      <c r="N1622" s="2">
        <f>IF(I1623="",0,(Table135672[[#This Row],[StartToEndTimeFinished]]-I1623)/Table135672[[#This Row],[Timespan]])</f>
        <v>2.1974478482301243</v>
      </c>
      <c r="O1622" s="6">
        <f>IF(A1623="","00:01",Table135672[[#This Row],[DateTime]]-A1623)*24*60</f>
        <v>1.0333333339076489</v>
      </c>
      <c r="P1622" s="6">
        <f>IF(G1683="",0,(Table135672[[#This Row],[ExecutionTimeHours]]-G1683)/Table135672[[#This Row],[TimespanSoft]])</f>
        <v>22.515409988122801</v>
      </c>
      <c r="Q1622" s="7">
        <f>IF(A1683="","01:00",Table135672[[#This Row],[DateTime]]-A1683)*24</f>
        <v>1.0677777778473683</v>
      </c>
      <c r="R1622" s="2">
        <f>Table135672[[#This Row],[HoursDelta]]*60</f>
        <v>15.018725797941126</v>
      </c>
      <c r="S1622" s="2">
        <f>IF(Table135672[[#This Row],[StartToEndDelta]]&gt;0,Table135672[[#This Row],[ExTimeFinishedDelta]]/Table135672[[#This Row],[StartToEndDelta]],0)</f>
        <v>0.30053657065087208</v>
      </c>
      <c r="T1622" s="2">
        <f>Table135672[[#This Row],[HoursDeltaSoft]]</f>
        <v>22.515409988122801</v>
      </c>
    </row>
    <row r="1623" spans="1:20" x14ac:dyDescent="0.25">
      <c r="A1623" s="1">
        <v>40719.444108796299</v>
      </c>
      <c r="B1623">
        <v>24</v>
      </c>
      <c r="C1623">
        <v>6</v>
      </c>
      <c r="D1623">
        <v>74.115786234537794</v>
      </c>
      <c r="E1623">
        <v>98295</v>
      </c>
      <c r="F1623">
        <v>78825</v>
      </c>
      <c r="G1623">
        <v>7439.8793316666697</v>
      </c>
      <c r="H1623">
        <v>7212.21685388889</v>
      </c>
      <c r="I1623">
        <v>12361.111011666701</v>
      </c>
      <c r="J1623">
        <f t="shared" si="52"/>
        <v>18</v>
      </c>
      <c r="K1623">
        <f t="shared" si="53"/>
        <v>19470</v>
      </c>
      <c r="L1623">
        <f>IF(G1624="",0,(Table135672[[#This Row],[ExecutionTimeHours]]-G1624)/Table135672[[#This Row],[Timespan]])</f>
        <v>0.29889917823013895</v>
      </c>
      <c r="M1623" s="2">
        <f>IF(H1624="",0,(Table135672[[#This Row],[ExecutionTimeFinished]]-H1624)/Table135672[[#This Row],[Timespan]])</f>
        <v>0.26912294892243699</v>
      </c>
      <c r="N1623" s="2">
        <f>IF(I1624="",0,(Table135672[[#This Row],[StartToEndTimeFinished]]-I1624)/Table135672[[#This Row],[Timespan]])</f>
        <v>2.3277748469940409</v>
      </c>
      <c r="O1623" s="6">
        <f>IF(A1624="","00:01",Table135672[[#This Row],[DateTime]]-A1624)*24*60</f>
        <v>1.0166666738223284</v>
      </c>
      <c r="P1623" s="6">
        <f>IF(G1684="",0,(Table135672[[#This Row],[ExecutionTimeHours]]-G1684)/Table135672[[#This Row],[TimespanSoft]])</f>
        <v>22.65780306824136</v>
      </c>
      <c r="Q1623" s="7">
        <f>IF(A1684="","01:00",Table135672[[#This Row],[DateTime]]-A1684)*24</f>
        <v>1.0677777778473683</v>
      </c>
      <c r="R1623" s="2">
        <f>Table135672[[#This Row],[HoursDelta]]*60</f>
        <v>17.933950693808338</v>
      </c>
      <c r="S1623" s="2">
        <f>IF(Table135672[[#This Row],[StartToEndDelta]]&gt;0,Table135672[[#This Row],[ExTimeFinishedDelta]]/Table135672[[#This Row],[StartToEndDelta]],0)</f>
        <v>0.11561382290472269</v>
      </c>
      <c r="T1623" s="2">
        <f>Table135672[[#This Row],[HoursDeltaSoft]]</f>
        <v>22.65780306824136</v>
      </c>
    </row>
    <row r="1624" spans="1:20" x14ac:dyDescent="0.25">
      <c r="A1624" s="1">
        <v>40719.443402777775</v>
      </c>
      <c r="B1624">
        <v>24</v>
      </c>
      <c r="C1624">
        <v>4</v>
      </c>
      <c r="D1624">
        <v>83.916709899902301</v>
      </c>
      <c r="E1624">
        <v>98295</v>
      </c>
      <c r="F1624">
        <v>79701</v>
      </c>
      <c r="G1624">
        <v>7439.5754508333303</v>
      </c>
      <c r="H1624">
        <v>7211.9432455555598</v>
      </c>
      <c r="I1624">
        <v>12358.7444405556</v>
      </c>
      <c r="J1624">
        <f t="shared" si="52"/>
        <v>20</v>
      </c>
      <c r="K1624">
        <f t="shared" si="53"/>
        <v>18594</v>
      </c>
      <c r="L1624">
        <f>IF(G1625="",0,(Table135672[[#This Row],[ExecutionTimeHours]]-G1625)/Table135672[[#This Row],[Timespan]])</f>
        <v>0.3584616422601638</v>
      </c>
      <c r="M1624" s="2">
        <f>IF(H1625="",0,(Table135672[[#This Row],[ExecutionTimeFinished]]-H1625)/Table135672[[#This Row],[Timespan]])</f>
        <v>0.16282724960758529</v>
      </c>
      <c r="N1624" s="2">
        <f>IF(I1625="",0,(Table135672[[#This Row],[StartToEndTimeFinished]]-I1625)/Table135672[[#This Row],[Timespan]])</f>
        <v>0.98823704270096124</v>
      </c>
      <c r="O1624" s="6">
        <f>IF(A1625="","00:01",Table135672[[#This Row],[DateTime]]-A1625)*24*60</f>
        <v>1.0499999939929694</v>
      </c>
      <c r="P1624" s="6">
        <f>IF(G1685="",0,(Table135672[[#This Row],[ExecutionTimeHours]]-G1685)/Table135672[[#This Row],[TimespanSoft]])</f>
        <v>22.71915036643998</v>
      </c>
      <c r="Q1624" s="7">
        <f>IF(A1685="","01:00",Table135672[[#This Row],[DateTime]]-A1685)*24</f>
        <v>1.0677777776727453</v>
      </c>
      <c r="R1624" s="2">
        <f>Table135672[[#This Row],[HoursDelta]]*60</f>
        <v>21.50769853560983</v>
      </c>
      <c r="S1624" s="2">
        <f>IF(Table135672[[#This Row],[StartToEndDelta]]&gt;0,Table135672[[#This Row],[ExTimeFinishedDelta]]/Table135672[[#This Row],[StartToEndDelta]],0)</f>
        <v>0.1647653777099474</v>
      </c>
      <c r="T1624" s="2">
        <f>Table135672[[#This Row],[HoursDeltaSoft]]</f>
        <v>22.71915036643998</v>
      </c>
    </row>
    <row r="1625" spans="1:20" x14ac:dyDescent="0.25">
      <c r="A1625" s="1">
        <v>40719.442673611113</v>
      </c>
      <c r="B1625">
        <v>24</v>
      </c>
      <c r="C1625">
        <v>3</v>
      </c>
      <c r="D1625">
        <v>87.026156107584598</v>
      </c>
      <c r="E1625">
        <v>98295</v>
      </c>
      <c r="F1625">
        <v>79616</v>
      </c>
      <c r="G1625">
        <v>7439.1990661111104</v>
      </c>
      <c r="H1625">
        <v>7211.7722769444499</v>
      </c>
      <c r="I1625">
        <v>12357.7067916667</v>
      </c>
      <c r="J1625">
        <f t="shared" si="52"/>
        <v>21</v>
      </c>
      <c r="K1625">
        <f t="shared" si="53"/>
        <v>18679</v>
      </c>
      <c r="L1625">
        <f>IF(G1626="",0,(Table135672[[#This Row],[ExecutionTimeHours]]-G1626)/Table135672[[#This Row],[Timespan]])</f>
        <v>0.36396290302403489</v>
      </c>
      <c r="M1625" s="2">
        <f>IF(H1626="",0,(Table135672[[#This Row],[ExecutionTimeFinished]]-H1626)/Table135672[[#This Row],[Timespan]])</f>
        <v>0.58134408570564289</v>
      </c>
      <c r="N1625" s="2">
        <f>IF(I1626="",0,(Table135672[[#This Row],[StartToEndTimeFinished]]-I1626)/Table135672[[#This Row],[Timespan]])</f>
        <v>2.2935438159516854</v>
      </c>
      <c r="O1625" s="6">
        <f>IF(A1626="","00:01",Table135672[[#This Row],[DateTime]]-A1626)*24*60</f>
        <v>1.0333333339076489</v>
      </c>
      <c r="P1625" s="6">
        <f>IF(G1686="",0,(Table135672[[#This Row],[ExecutionTimeHours]]-G1686)/Table135672[[#This Row],[TimespanSoft]])</f>
        <v>22.769657038673479</v>
      </c>
      <c r="Q1625" s="7">
        <f>IF(A1686="","01:00",Table135672[[#This Row],[DateTime]]-A1686)*24</f>
        <v>1.0675000000046566</v>
      </c>
      <c r="R1625" s="2">
        <f>Table135672[[#This Row],[HoursDelta]]*60</f>
        <v>21.837774181442093</v>
      </c>
      <c r="S1625" s="2">
        <f>IF(Table135672[[#This Row],[StartToEndDelta]]&gt;0,Table135672[[#This Row],[ExTimeFinishedDelta]]/Table135672[[#This Row],[StartToEndDelta]],0)</f>
        <v>0.25346979711587475</v>
      </c>
      <c r="T1625" s="2">
        <f>Table135672[[#This Row],[HoursDeltaSoft]]</f>
        <v>22.769657038673479</v>
      </c>
    </row>
    <row r="1626" spans="1:20" x14ac:dyDescent="0.25">
      <c r="A1626" s="1">
        <v>40719.44195601852</v>
      </c>
      <c r="B1626">
        <v>24</v>
      </c>
      <c r="C1626">
        <v>1</v>
      </c>
      <c r="D1626">
        <v>90.525380452473996</v>
      </c>
      <c r="E1626">
        <v>98295</v>
      </c>
      <c r="F1626">
        <v>79341</v>
      </c>
      <c r="G1626">
        <v>7438.8229711111098</v>
      </c>
      <c r="H1626">
        <v>7211.1715547222202</v>
      </c>
      <c r="I1626">
        <v>12355.3367963889</v>
      </c>
      <c r="J1626">
        <f t="shared" si="52"/>
        <v>23</v>
      </c>
      <c r="K1626">
        <f t="shared" si="53"/>
        <v>18954</v>
      </c>
      <c r="L1626">
        <f>IF(G1627="",0,(Table135672[[#This Row],[ExecutionTimeHours]]-G1627)/Table135672[[#This Row],[Timespan]])</f>
        <v>0.40402896307028091</v>
      </c>
      <c r="M1626" s="2">
        <f>IF(H1627="",0,(Table135672[[#This Row],[ExecutionTimeFinished]]-H1627)/Table135672[[#This Row],[Timespan]])</f>
        <v>0.38742076629559868</v>
      </c>
      <c r="N1626" s="2">
        <f>IF(I1627="",0,(Table135672[[#This Row],[StartToEndTimeFinished]]-I1627)/Table135672[[#This Row],[Timespan]])</f>
        <v>1.128508200441364</v>
      </c>
      <c r="O1626" s="6">
        <f>IF(A1627="","00:01",Table135672[[#This Row],[DateTime]]-A1627)*24*60</f>
        <v>1.0166666633449495</v>
      </c>
      <c r="P1626" s="6">
        <f>IF(G1687="",0,(Table135672[[#This Row],[ExecutionTimeHours]]-G1687)/Table135672[[#This Row],[TimespanSoft]])</f>
        <v>22.733684881502622</v>
      </c>
      <c r="Q1626" s="7">
        <f>IF(A1687="","01:00",Table135672[[#This Row],[DateTime]]-A1687)*24</f>
        <v>1.0675000000046566</v>
      </c>
      <c r="R1626" s="2">
        <f>Table135672[[#This Row],[HoursDelta]]*60</f>
        <v>24.241737784216856</v>
      </c>
      <c r="S1626" s="2">
        <f>IF(Table135672[[#This Row],[StartToEndDelta]]&gt;0,Table135672[[#This Row],[ExTimeFinishedDelta]]/Table135672[[#This Row],[StartToEndDelta]],0)</f>
        <v>0.34330345685044811</v>
      </c>
      <c r="T1626" s="2">
        <f>Table135672[[#This Row],[HoursDeltaSoft]]</f>
        <v>22.733684881502622</v>
      </c>
    </row>
    <row r="1627" spans="1:20" x14ac:dyDescent="0.25">
      <c r="A1627" s="1">
        <v>40719.441250000003</v>
      </c>
      <c r="B1627">
        <v>24</v>
      </c>
      <c r="C1627">
        <v>0</v>
      </c>
      <c r="D1627">
        <v>90.345507303873703</v>
      </c>
      <c r="E1627">
        <v>98295</v>
      </c>
      <c r="F1627">
        <v>78962</v>
      </c>
      <c r="G1627">
        <v>7438.4122083333305</v>
      </c>
      <c r="H1627">
        <v>7210.7776769444399</v>
      </c>
      <c r="I1627">
        <v>12354.189479722199</v>
      </c>
      <c r="J1627">
        <f t="shared" si="52"/>
        <v>24</v>
      </c>
      <c r="K1627">
        <f t="shared" si="53"/>
        <v>19333</v>
      </c>
      <c r="L1627">
        <f>IF(G1628="",0,(Table135672[[#This Row],[ExecutionTimeHours]]-G1628)/Table135672[[#This Row],[Timespan]])</f>
        <v>0.38216529785479741</v>
      </c>
      <c r="M1627" s="2">
        <f>IF(H1628="",0,(Table135672[[#This Row],[ExecutionTimeFinished]]-H1628)/Table135672[[#This Row],[Timespan]])</f>
        <v>0</v>
      </c>
      <c r="N1627" s="2">
        <f>IF(I1628="",0,(Table135672[[#This Row],[StartToEndTimeFinished]]-I1628)/Table135672[[#This Row],[Timespan]])</f>
        <v>0</v>
      </c>
      <c r="O1627" s="6">
        <f>IF(A1628="","00:01",Table135672[[#This Row],[DateTime]]-A1628)*24*60</f>
        <v>1.0166666738223284</v>
      </c>
      <c r="P1627" s="6">
        <f>IF(G1688="",0,(Table135672[[#This Row],[ExecutionTimeHours]]-G1688)/Table135672[[#This Row],[TimespanSoft]])</f>
        <v>22.728428272827546</v>
      </c>
      <c r="Q1627" s="7">
        <f>IF(A1688="","01:00",Table135672[[#This Row],[DateTime]]-A1688)*24</f>
        <v>1.0669444444938563</v>
      </c>
      <c r="R1627" s="2">
        <f>Table135672[[#This Row],[HoursDelta]]*60</f>
        <v>22.929917871287845</v>
      </c>
      <c r="S1627" s="2">
        <f>IF(Table135672[[#This Row],[StartToEndDelta]]&gt;0,Table135672[[#This Row],[ExTimeFinishedDelta]]/Table135672[[#This Row],[StartToEndDelta]],0)</f>
        <v>0</v>
      </c>
      <c r="T1627" s="2">
        <f>Table135672[[#This Row],[HoursDeltaSoft]]</f>
        <v>22.728428272827546</v>
      </c>
    </row>
    <row r="1628" spans="1:20" x14ac:dyDescent="0.25">
      <c r="A1628" s="1">
        <v>40719.44054398148</v>
      </c>
      <c r="B1628">
        <v>24</v>
      </c>
      <c r="C1628">
        <v>1</v>
      </c>
      <c r="D1628">
        <v>89.233535766601605</v>
      </c>
      <c r="E1628">
        <v>98295</v>
      </c>
      <c r="F1628">
        <v>79047</v>
      </c>
      <c r="G1628">
        <v>7438.0236736111101</v>
      </c>
      <c r="H1628">
        <v>7210.7776769444399</v>
      </c>
      <c r="I1628">
        <v>12354.189479722199</v>
      </c>
      <c r="J1628">
        <f t="shared" si="52"/>
        <v>23</v>
      </c>
      <c r="K1628">
        <f t="shared" si="53"/>
        <v>19248</v>
      </c>
      <c r="L1628">
        <f>IF(G1629="",0,(Table135672[[#This Row],[ExecutionTimeHours]]-G1629)/Table135672[[#This Row],[Timespan]])</f>
        <v>0.37039278045307322</v>
      </c>
      <c r="M1628" s="2">
        <f>IF(H1629="",0,(Table135672[[#This Row],[ExecutionTimeFinished]]-H1629)/Table135672[[#This Row],[Timespan]])</f>
        <v>1.0244183407237724</v>
      </c>
      <c r="N1628" s="2">
        <f>IF(I1629="",0,(Table135672[[#This Row],[StartToEndTimeFinished]]-I1629)/Table135672[[#This Row],[Timespan]])</f>
        <v>4.084663362780601</v>
      </c>
      <c r="O1628" s="6">
        <f>IF(A1629="","00:01",Table135672[[#This Row],[DateTime]]-A1629)*24*60</f>
        <v>0.99999999278225005</v>
      </c>
      <c r="P1628" s="6">
        <f>IF(G1689="",0,(Table135672[[#This Row],[ExecutionTimeHours]]-G1689)/Table135672[[#This Row],[TimespanSoft]])</f>
        <v>22.710098620772349</v>
      </c>
      <c r="Q1628" s="7">
        <f>IF(A1689="","01:00",Table135672[[#This Row],[DateTime]]-A1689)*24</f>
        <v>1.0675000000046566</v>
      </c>
      <c r="R1628" s="2">
        <f>Table135672[[#This Row],[HoursDelta]]*60</f>
        <v>22.223566827184392</v>
      </c>
      <c r="S1628" s="2">
        <f>IF(Table135672[[#This Row],[StartToEndDelta]]&gt;0,Table135672[[#This Row],[ExTimeFinishedDelta]]/Table135672[[#This Row],[StartToEndDelta]],0)</f>
        <v>0.25079627125658843</v>
      </c>
      <c r="T1628" s="2">
        <f>Table135672[[#This Row],[HoursDeltaSoft]]</f>
        <v>22.710098620772349</v>
      </c>
    </row>
    <row r="1629" spans="1:20" x14ac:dyDescent="0.25">
      <c r="A1629" s="1">
        <v>40719.439849537041</v>
      </c>
      <c r="B1629">
        <v>24</v>
      </c>
      <c r="C1629">
        <v>1</v>
      </c>
      <c r="D1629">
        <v>92.006243387858106</v>
      </c>
      <c r="E1629">
        <v>98295</v>
      </c>
      <c r="F1629">
        <v>78967</v>
      </c>
      <c r="G1629">
        <v>7437.6532808333304</v>
      </c>
      <c r="H1629">
        <v>7209.7532586111101</v>
      </c>
      <c r="I1629">
        <v>12350.104816388901</v>
      </c>
      <c r="J1629">
        <f t="shared" si="52"/>
        <v>23</v>
      </c>
      <c r="K1629">
        <f t="shared" si="53"/>
        <v>19328</v>
      </c>
      <c r="L1629">
        <f>IF(G1630="",0,(Table135672[[#This Row],[ExecutionTimeHours]]-G1630)/Table135672[[#This Row],[Timespan]])</f>
        <v>0.40256461471561533</v>
      </c>
      <c r="M1629" s="2">
        <f>IF(H1630="",0,(Table135672[[#This Row],[ExecutionTimeFinished]]-H1630)/Table135672[[#This Row],[Timespan]])</f>
        <v>0</v>
      </c>
      <c r="N1629" s="2">
        <f>IF(I1630="",0,(Table135672[[#This Row],[StartToEndTimeFinished]]-I1630)/Table135672[[#This Row],[Timespan]])</f>
        <v>0</v>
      </c>
      <c r="O1629" s="6">
        <f>IF(A1630="","00:01",Table135672[[#This Row],[DateTime]]-A1630)*24*60</f>
        <v>1.0833333351183683</v>
      </c>
      <c r="P1629" s="6">
        <f>IF(G1690="",0,(Table135672[[#This Row],[ExecutionTimeHours]]-G1690)/Table135672[[#This Row],[TimespanSoft]])</f>
        <v>22.700504679656898</v>
      </c>
      <c r="Q1629" s="7">
        <f>IF(A1690="","01:00",Table135672[[#This Row],[DateTime]]-A1690)*24</f>
        <v>1.0683333333581686</v>
      </c>
      <c r="R1629" s="2">
        <f>Table135672[[#This Row],[HoursDelta]]*60</f>
        <v>24.15387688293692</v>
      </c>
      <c r="S1629" s="2">
        <f>IF(Table135672[[#This Row],[StartToEndDelta]]&gt;0,Table135672[[#This Row],[ExTimeFinishedDelta]]/Table135672[[#This Row],[StartToEndDelta]],0)</f>
        <v>0</v>
      </c>
      <c r="T1629" s="2">
        <f>Table135672[[#This Row],[HoursDeltaSoft]]</f>
        <v>22.700504679656898</v>
      </c>
    </row>
    <row r="1630" spans="1:20" x14ac:dyDescent="0.25">
      <c r="A1630" s="1">
        <v>40719.439097222225</v>
      </c>
      <c r="B1630">
        <v>24</v>
      </c>
      <c r="C1630">
        <v>0</v>
      </c>
      <c r="D1630">
        <v>89.570264180501297</v>
      </c>
      <c r="E1630">
        <v>98295</v>
      </c>
      <c r="F1630">
        <v>79450</v>
      </c>
      <c r="G1630">
        <v>7437.2171691666699</v>
      </c>
      <c r="H1630">
        <v>7209.7532586111101</v>
      </c>
      <c r="I1630">
        <v>12350.104816388901</v>
      </c>
      <c r="J1630">
        <f t="shared" si="52"/>
        <v>24</v>
      </c>
      <c r="K1630">
        <f t="shared" si="53"/>
        <v>18845</v>
      </c>
      <c r="L1630">
        <f>IF(G1631="",0,(Table135672[[#This Row],[ExecutionTimeHours]]-G1631)/Table135672[[#This Row],[Timespan]])</f>
        <v>0.31790136389049262</v>
      </c>
      <c r="M1630" s="2">
        <f>IF(H1631="",0,(Table135672[[#This Row],[ExecutionTimeFinished]]-H1631)/Table135672[[#This Row],[Timespan]])</f>
        <v>0.67553223568174803</v>
      </c>
      <c r="N1630" s="2">
        <f>IF(I1631="",0,(Table135672[[#This Row],[StartToEndTimeFinished]]-I1631)/Table135672[[#This Row],[Timespan]])</f>
        <v>1.8921682927495012</v>
      </c>
      <c r="O1630" s="6">
        <f>IF(A1631="","00:01",Table135672[[#This Row],[DateTime]]-A1631)*24*60</f>
        <v>1.0166666738223284</v>
      </c>
      <c r="P1630" s="6">
        <f>IF(G1691="",0,(Table135672[[#This Row],[ExecutionTimeHours]]-G1691)/Table135672[[#This Row],[TimespanSoft]])</f>
        <v>22.716173084507361</v>
      </c>
      <c r="Q1630" s="7">
        <f>IF(A1691="","01:00",Table135672[[#This Row],[DateTime]]-A1691)*24</f>
        <v>1.0672222223365679</v>
      </c>
      <c r="R1630" s="2">
        <f>Table135672[[#This Row],[HoursDelta]]*60</f>
        <v>19.074081833429556</v>
      </c>
      <c r="S1630" s="2">
        <f>IF(Table135672[[#This Row],[StartToEndDelta]]&gt;0,Table135672[[#This Row],[ExTimeFinishedDelta]]/Table135672[[#This Row],[StartToEndDelta]],0)</f>
        <v>0.35701487984461211</v>
      </c>
      <c r="T1630" s="2">
        <f>Table135672[[#This Row],[HoursDeltaSoft]]</f>
        <v>22.716173084507361</v>
      </c>
    </row>
    <row r="1631" spans="1:20" x14ac:dyDescent="0.25">
      <c r="A1631" s="1">
        <v>40719.438391203701</v>
      </c>
      <c r="B1631">
        <v>24</v>
      </c>
      <c r="C1631">
        <v>1</v>
      </c>
      <c r="D1631">
        <v>89.684893290201799</v>
      </c>
      <c r="E1631">
        <v>98295</v>
      </c>
      <c r="F1631">
        <v>79554</v>
      </c>
      <c r="G1631">
        <v>7436.8939694444398</v>
      </c>
      <c r="H1631">
        <v>7209.0664674999998</v>
      </c>
      <c r="I1631">
        <v>12348.181111944399</v>
      </c>
      <c r="J1631">
        <f t="shared" si="52"/>
        <v>23</v>
      </c>
      <c r="K1631">
        <f t="shared" si="53"/>
        <v>18741</v>
      </c>
      <c r="L1631">
        <f>IF(G1632="",0,(Table135672[[#This Row],[ExecutionTimeHours]]-G1632)/Table135672[[#This Row],[Timespan]])</f>
        <v>0.40870819805623604</v>
      </c>
      <c r="M1631" s="2">
        <f>IF(H1632="",0,(Table135672[[#This Row],[ExecutionTimeFinished]]-H1632)/Table135672[[#This Row],[Timespan]])</f>
        <v>0.38659863514795045</v>
      </c>
      <c r="N1631" s="2">
        <f>IF(I1632="",0,(Table135672[[#This Row],[StartToEndTimeFinished]]-I1632)/Table135672[[#This Row],[Timespan]])</f>
        <v>1.0601409870691978</v>
      </c>
      <c r="O1631" s="6">
        <f>IF(A1632="","00:01",Table135672[[#This Row],[DateTime]]-A1632)*24*60</f>
        <v>1.0166666633449495</v>
      </c>
      <c r="P1631" s="6">
        <f>IF(G1692="",0,(Table135672[[#This Row],[ExecutionTimeHours]]-G1692)/Table135672[[#This Row],[TimespanSoft]])</f>
        <v>22.798807031581788</v>
      </c>
      <c r="Q1631" s="7">
        <f>IF(A1692="","01:00",Table135672[[#This Row],[DateTime]]-A1692)*24</f>
        <v>1.0666666666511446</v>
      </c>
      <c r="R1631" s="2">
        <f>Table135672[[#This Row],[HoursDelta]]*60</f>
        <v>24.522491883374162</v>
      </c>
      <c r="S1631" s="2">
        <f>IF(Table135672[[#This Row],[StartToEndDelta]]&gt;0,Table135672[[#This Row],[ExTimeFinishedDelta]]/Table135672[[#This Row],[StartToEndDelta]],0)</f>
        <v>0.36466719036749806</v>
      </c>
      <c r="T1631" s="2">
        <f>Table135672[[#This Row],[HoursDeltaSoft]]</f>
        <v>22.798807031581788</v>
      </c>
    </row>
    <row r="1632" spans="1:20" x14ac:dyDescent="0.25">
      <c r="A1632" s="1">
        <v>40719.437685185185</v>
      </c>
      <c r="B1632">
        <v>24</v>
      </c>
      <c r="C1632">
        <v>2</v>
      </c>
      <c r="D1632">
        <v>95.649355570475294</v>
      </c>
      <c r="E1632">
        <v>98295</v>
      </c>
      <c r="F1632">
        <v>79369</v>
      </c>
      <c r="G1632">
        <v>7436.4784494444402</v>
      </c>
      <c r="H1632">
        <v>7208.6734255555502</v>
      </c>
      <c r="I1632">
        <v>12347.1033019444</v>
      </c>
      <c r="J1632">
        <f t="shared" si="52"/>
        <v>22</v>
      </c>
      <c r="K1632">
        <f t="shared" si="53"/>
        <v>18926</v>
      </c>
      <c r="L1632">
        <f>IF(G1633="",0,(Table135672[[#This Row],[ExecutionTimeHours]]-G1633)/Table135672[[#This Row],[Timespan]])</f>
        <v>0.37856745870267783</v>
      </c>
      <c r="M1632" s="2">
        <f>IF(H1633="",0,(Table135672[[#This Row],[ExecutionTimeFinished]]-H1633)/Table135672[[#This Row],[Timespan]])</f>
        <v>0.52124259037164233</v>
      </c>
      <c r="N1632" s="2">
        <f>IF(I1633="",0,(Table135672[[#This Row],[StartToEndTimeFinished]]-I1633)/Table135672[[#This Row],[Timespan]])</f>
        <v>1.9166198330791304</v>
      </c>
      <c r="O1632" s="6">
        <f>IF(A1633="","00:01",Table135672[[#This Row],[DateTime]]-A1633)*24*60</f>
        <v>1.0500000044703484</v>
      </c>
      <c r="P1632" s="6">
        <f>IF(G1693="",0,(Table135672[[#This Row],[ExecutionTimeHours]]-G1693)/Table135672[[#This Row],[TimespanSoft]])</f>
        <v>22.771660329923613</v>
      </c>
      <c r="Q1632" s="7">
        <f>IF(A1693="","01:00",Table135672[[#This Row],[DateTime]]-A1693)*24</f>
        <v>1.066388888808433</v>
      </c>
      <c r="R1632" s="2">
        <f>Table135672[[#This Row],[HoursDelta]]*60</f>
        <v>22.714047522160669</v>
      </c>
      <c r="S1632" s="2">
        <f>IF(Table135672[[#This Row],[StartToEndDelta]]&gt;0,Table135672[[#This Row],[ExTimeFinishedDelta]]/Table135672[[#This Row],[StartToEndDelta]],0)</f>
        <v>0.27195930114854555</v>
      </c>
      <c r="T1632" s="2">
        <f>Table135672[[#This Row],[HoursDeltaSoft]]</f>
        <v>22.771660329923613</v>
      </c>
    </row>
    <row r="1633" spans="1:20" x14ac:dyDescent="0.25">
      <c r="A1633" s="1">
        <v>40719.436956018515</v>
      </c>
      <c r="B1633">
        <v>24</v>
      </c>
      <c r="C1633">
        <v>0</v>
      </c>
      <c r="D1633">
        <v>91.239425659179702</v>
      </c>
      <c r="E1633">
        <v>98295</v>
      </c>
      <c r="F1633">
        <v>78971</v>
      </c>
      <c r="G1633">
        <v>7436.0809536111101</v>
      </c>
      <c r="H1633">
        <v>7208.1261208333299</v>
      </c>
      <c r="I1633">
        <v>12345.090851111099</v>
      </c>
      <c r="J1633">
        <f t="shared" si="52"/>
        <v>24</v>
      </c>
      <c r="K1633">
        <f t="shared" si="53"/>
        <v>19324</v>
      </c>
      <c r="L1633">
        <f>IF(G1634="",0,(Table135672[[#This Row],[ExecutionTimeHours]]-G1634)/Table135672[[#This Row],[Timespan]])</f>
        <v>0.41425765162276185</v>
      </c>
      <c r="M1633" s="2">
        <f>IF(H1634="",0,(Table135672[[#This Row],[ExecutionTimeFinished]]-H1634)/Table135672[[#This Row],[Timespan]])</f>
        <v>0.10803060144476512</v>
      </c>
      <c r="N1633" s="2">
        <f>IF(I1634="",0,(Table135672[[#This Row],[StartToEndTimeFinished]]-I1634)/Table135672[[#This Row],[Timespan]])</f>
        <v>0.9686163966067266</v>
      </c>
      <c r="O1633" s="6">
        <f>IF(A1634="","00:01",Table135672[[#This Row],[DateTime]]-A1634)*24*60</f>
        <v>1.0166666633449495</v>
      </c>
      <c r="P1633" s="6">
        <f>IF(G1694="",0,(Table135672[[#This Row],[ExecutionTimeHours]]-G1694)/Table135672[[#This Row],[TimespanSoft]])</f>
        <v>22.733846836831685</v>
      </c>
      <c r="Q1633" s="7">
        <f>IF(A1694="","01:00",Table135672[[#This Row],[DateTime]]-A1694)*24</f>
        <v>1.066388888808433</v>
      </c>
      <c r="R1633" s="2">
        <f>Table135672[[#This Row],[HoursDelta]]*60</f>
        <v>24.85545909736571</v>
      </c>
      <c r="S1633" s="2">
        <f>IF(Table135672[[#This Row],[StartToEndDelta]]&gt;0,Table135672[[#This Row],[ExTimeFinishedDelta]]/Table135672[[#This Row],[StartToEndDelta]],0)</f>
        <v>0.11153084112887182</v>
      </c>
      <c r="T1633" s="2">
        <f>Table135672[[#This Row],[HoursDeltaSoft]]</f>
        <v>22.733846836831685</v>
      </c>
    </row>
    <row r="1634" spans="1:20" x14ac:dyDescent="0.25">
      <c r="A1634" s="1">
        <v>40719.436249999999</v>
      </c>
      <c r="B1634">
        <v>24</v>
      </c>
      <c r="C1634">
        <v>0</v>
      </c>
      <c r="D1634">
        <v>90.370389302571596</v>
      </c>
      <c r="E1634">
        <v>98295</v>
      </c>
      <c r="F1634">
        <v>77962</v>
      </c>
      <c r="G1634">
        <v>7435.6597916666697</v>
      </c>
      <c r="H1634">
        <v>7208.0162897222199</v>
      </c>
      <c r="I1634">
        <v>12344.1060911111</v>
      </c>
      <c r="J1634">
        <f t="shared" si="52"/>
        <v>24</v>
      </c>
      <c r="K1634">
        <f t="shared" si="53"/>
        <v>20333</v>
      </c>
      <c r="L1634">
        <f>IF(G1635="",0,(Table135672[[#This Row],[ExecutionTimeHours]]-G1635)/Table135672[[#This Row],[Timespan]])</f>
        <v>0.43317090423637616</v>
      </c>
      <c r="M1634" s="2">
        <f>IF(H1635="",0,(Table135672[[#This Row],[ExecutionTimeFinished]]-H1635)/Table135672[[#This Row],[Timespan]])</f>
        <v>0</v>
      </c>
      <c r="N1634" s="2">
        <f>IF(I1635="",0,(Table135672[[#This Row],[StartToEndTimeFinished]]-I1635)/Table135672[[#This Row],[Timespan]])</f>
        <v>0</v>
      </c>
      <c r="O1634" s="6">
        <f>IF(A1635="","00:01",Table135672[[#This Row],[DateTime]]-A1635)*24*60</f>
        <v>0.98333333269692957</v>
      </c>
      <c r="P1634" s="6">
        <f>IF(G1695="",0,(Table135672[[#This Row],[ExecutionTimeHours]]-G1695)/Table135672[[#This Row],[TimespanSoft]])</f>
        <v>22.763680387240242</v>
      </c>
      <c r="Q1634" s="7">
        <f>IF(A1695="","01:00",Table135672[[#This Row],[DateTime]]-A1695)*24</f>
        <v>1.066388888808433</v>
      </c>
      <c r="R1634" s="2">
        <f>Table135672[[#This Row],[HoursDelta]]*60</f>
        <v>25.99025425418257</v>
      </c>
      <c r="S1634" s="2">
        <f>IF(Table135672[[#This Row],[StartToEndDelta]]&gt;0,Table135672[[#This Row],[ExTimeFinishedDelta]]/Table135672[[#This Row],[StartToEndDelta]],0)</f>
        <v>0</v>
      </c>
      <c r="T1634" s="2">
        <f>Table135672[[#This Row],[HoursDeltaSoft]]</f>
        <v>22.763680387240242</v>
      </c>
    </row>
    <row r="1635" spans="1:20" x14ac:dyDescent="0.25">
      <c r="A1635" s="1">
        <v>40719.435567129629</v>
      </c>
      <c r="B1635">
        <v>24</v>
      </c>
      <c r="C1635">
        <v>1</v>
      </c>
      <c r="D1635">
        <v>88.730593363444001</v>
      </c>
      <c r="E1635">
        <v>98295</v>
      </c>
      <c r="F1635">
        <v>78990</v>
      </c>
      <c r="G1635">
        <v>7435.2338402777796</v>
      </c>
      <c r="H1635">
        <v>7208.0162897222199</v>
      </c>
      <c r="I1635">
        <v>12344.1060911111</v>
      </c>
      <c r="J1635">
        <f t="shared" si="52"/>
        <v>23</v>
      </c>
      <c r="K1635">
        <f t="shared" si="53"/>
        <v>19305</v>
      </c>
      <c r="L1635">
        <f>IF(G1636="",0,(Table135672[[#This Row],[ExecutionTimeHours]]-G1636)/Table135672[[#This Row],[Timespan]])</f>
        <v>0.33603776108347405</v>
      </c>
      <c r="M1635" s="2">
        <f>IF(H1636="",0,(Table135672[[#This Row],[ExecutionTimeFinished]]-H1636)/Table135672[[#This Row],[Timespan]])</f>
        <v>0.90122369970185923</v>
      </c>
      <c r="N1635" s="2">
        <f>IF(I1636="",0,(Table135672[[#This Row],[StartToEndTimeFinished]]-I1636)/Table135672[[#This Row],[Timespan]])</f>
        <v>3.4371247463961332</v>
      </c>
      <c r="O1635" s="6">
        <f>IF(A1636="","00:01",Table135672[[#This Row],[DateTime]]-A1636)*24*60</f>
        <v>1.0666666645556688</v>
      </c>
      <c r="P1635" s="6">
        <f>IF(G1696="",0,(Table135672[[#This Row],[ExecutionTimeHours]]-G1696)/Table135672[[#This Row],[TimespanSoft]])</f>
        <v>22.557166970937111</v>
      </c>
      <c r="Q1635" s="7">
        <f>IF(A1696="","01:00",Table135672[[#This Row],[DateTime]]-A1696)*24</f>
        <v>1.0680555555154569</v>
      </c>
      <c r="R1635" s="2">
        <f>Table135672[[#This Row],[HoursDelta]]*60</f>
        <v>20.162265665008444</v>
      </c>
      <c r="S1635" s="2">
        <f>IF(Table135672[[#This Row],[StartToEndDelta]]&gt;0,Table135672[[#This Row],[ExTimeFinishedDelta]]/Table135672[[#This Row],[StartToEndDelta]],0)</f>
        <v>0.26220279047096068</v>
      </c>
      <c r="T1635" s="2">
        <f>Table135672[[#This Row],[HoursDeltaSoft]]</f>
        <v>22.557166970937111</v>
      </c>
    </row>
    <row r="1636" spans="1:20" x14ac:dyDescent="0.25">
      <c r="A1636" s="1">
        <v>40719.43482638889</v>
      </c>
      <c r="B1636">
        <v>24</v>
      </c>
      <c r="C1636">
        <v>0</v>
      </c>
      <c r="D1636">
        <v>95.851595560709598</v>
      </c>
      <c r="E1636">
        <v>98295</v>
      </c>
      <c r="F1636">
        <v>79216</v>
      </c>
      <c r="G1636">
        <v>7434.8753999999999</v>
      </c>
      <c r="H1636">
        <v>7207.0549844444404</v>
      </c>
      <c r="I1636">
        <v>12340.4398247222</v>
      </c>
      <c r="J1636">
        <f t="shared" si="52"/>
        <v>24</v>
      </c>
      <c r="K1636">
        <f t="shared" si="53"/>
        <v>19079</v>
      </c>
      <c r="L1636">
        <f>IF(G1637="",0,(Table135672[[#This Row],[ExecutionTimeHours]]-G1637)/Table135672[[#This Row],[Timespan]])</f>
        <v>0.34378961860469259</v>
      </c>
      <c r="M1636" s="2">
        <f>IF(H1637="",0,(Table135672[[#This Row],[ExecutionTimeFinished]]-H1637)/Table135672[[#This Row],[Timespan]])</f>
        <v>0</v>
      </c>
      <c r="N1636" s="2">
        <f>IF(I1637="",0,(Table135672[[#This Row],[StartToEndTimeFinished]]-I1637)/Table135672[[#This Row],[Timespan]])</f>
        <v>0</v>
      </c>
      <c r="O1636" s="6">
        <f>IF(A1637="","00:01",Table135672[[#This Row],[DateTime]]-A1637)*24*60</f>
        <v>1.0166666633449495</v>
      </c>
      <c r="P1636" s="6">
        <f>IF(G1697="",0,(Table135672[[#This Row],[ExecutionTimeHours]]-G1697)/Table135672[[#This Row],[TimespanSoft]])</f>
        <v>22.516934165915334</v>
      </c>
      <c r="Q1636" s="7">
        <f>IF(A1697="","01:00",Table135672[[#This Row],[DateTime]]-A1697)*24</f>
        <v>1.0675000000046566</v>
      </c>
      <c r="R1636" s="2">
        <f>Table135672[[#This Row],[HoursDelta]]*60</f>
        <v>20.627377116281554</v>
      </c>
      <c r="S1636" s="2">
        <f>IF(Table135672[[#This Row],[StartToEndDelta]]&gt;0,Table135672[[#This Row],[ExTimeFinishedDelta]]/Table135672[[#This Row],[StartToEndDelta]],0)</f>
        <v>0</v>
      </c>
      <c r="T1636" s="2">
        <f>Table135672[[#This Row],[HoursDeltaSoft]]</f>
        <v>22.516934165915334</v>
      </c>
    </row>
    <row r="1637" spans="1:20" x14ac:dyDescent="0.25">
      <c r="A1637" s="1">
        <v>40719.434120370373</v>
      </c>
      <c r="B1637">
        <v>24</v>
      </c>
      <c r="C1637">
        <v>0</v>
      </c>
      <c r="D1637">
        <v>93.3939208984375</v>
      </c>
      <c r="E1637">
        <v>98295</v>
      </c>
      <c r="F1637">
        <v>79406</v>
      </c>
      <c r="G1637">
        <v>7434.5258805555604</v>
      </c>
      <c r="H1637">
        <v>7207.0549844444404</v>
      </c>
      <c r="I1637">
        <v>12340.4398247222</v>
      </c>
      <c r="J1637">
        <f t="shared" si="52"/>
        <v>24</v>
      </c>
      <c r="K1637">
        <f t="shared" si="53"/>
        <v>18889</v>
      </c>
      <c r="L1637">
        <f>IF(G1638="",0,(Table135672[[#This Row],[ExecutionTimeHours]]-G1638)/Table135672[[#This Row],[Timespan]])</f>
        <v>0.41660211463604119</v>
      </c>
      <c r="M1637" s="2">
        <f>IF(H1638="",0,(Table135672[[#This Row],[ExecutionTimeFinished]]-H1638)/Table135672[[#This Row],[Timespan]])</f>
        <v>0.31459417854655641</v>
      </c>
      <c r="N1637" s="2">
        <f>IF(I1638="",0,(Table135672[[#This Row],[StartToEndTimeFinished]]-I1638)/Table135672[[#This Row],[Timespan]])</f>
        <v>0.83752274776686975</v>
      </c>
      <c r="O1637" s="6">
        <f>IF(A1638="","00:01",Table135672[[#This Row],[DateTime]]-A1638)*24*60</f>
        <v>1.0500000044703484</v>
      </c>
      <c r="P1637" s="6">
        <f>IF(G1698="",0,(Table135672[[#This Row],[ExecutionTimeHours]]-G1698)/Table135672[[#This Row],[TimespanSoft]])</f>
        <v>22.432661545432914</v>
      </c>
      <c r="Q1637" s="7">
        <f>IF(A1698="","01:00",Table135672[[#This Row],[DateTime]]-A1698)*24</f>
        <v>1.0669444444938563</v>
      </c>
      <c r="R1637" s="2">
        <f>Table135672[[#This Row],[HoursDelta]]*60</f>
        <v>24.996126878162471</v>
      </c>
      <c r="S1637" s="2">
        <f>IF(Table135672[[#This Row],[StartToEndDelta]]&gt;0,Table135672[[#This Row],[ExTimeFinishedDelta]]/Table135672[[#This Row],[StartToEndDelta]],0)</f>
        <v>0.37562463752223468</v>
      </c>
      <c r="T1637" s="2">
        <f>Table135672[[#This Row],[HoursDeltaSoft]]</f>
        <v>22.432661545432914</v>
      </c>
    </row>
    <row r="1638" spans="1:20" x14ac:dyDescent="0.25">
      <c r="A1638" s="1">
        <v>40719.433391203704</v>
      </c>
      <c r="B1638">
        <v>24</v>
      </c>
      <c r="C1638">
        <v>0</v>
      </c>
      <c r="D1638">
        <v>97.019472757975294</v>
      </c>
      <c r="E1638">
        <v>98295</v>
      </c>
      <c r="F1638">
        <v>79557</v>
      </c>
      <c r="G1638">
        <v>7434.0884483333302</v>
      </c>
      <c r="H1638">
        <v>7206.7246605555601</v>
      </c>
      <c r="I1638">
        <v>12339.560425833301</v>
      </c>
      <c r="J1638">
        <f t="shared" si="52"/>
        <v>24</v>
      </c>
      <c r="K1638">
        <f t="shared" si="53"/>
        <v>18738</v>
      </c>
      <c r="L1638">
        <f>IF(G1639="",0,(Table135672[[#This Row],[ExecutionTimeHours]]-G1639)/Table135672[[#This Row],[Timespan]])</f>
        <v>0.39409206180820694</v>
      </c>
      <c r="M1638" s="2">
        <f>IF(H1639="",0,(Table135672[[#This Row],[ExecutionTimeFinished]]-H1639)/Table135672[[#This Row],[Timespan]])</f>
        <v>0</v>
      </c>
      <c r="N1638" s="2">
        <f>IF(I1639="",0,(Table135672[[#This Row],[StartToEndTimeFinished]]-I1639)/Table135672[[#This Row],[Timespan]])</f>
        <v>0</v>
      </c>
      <c r="O1638" s="6">
        <f>IF(A1639="","00:01",Table135672[[#This Row],[DateTime]]-A1639)*24*60</f>
        <v>1.0500000044703484</v>
      </c>
      <c r="P1638" s="6">
        <f>IF(G1699="",0,(Table135672[[#This Row],[ExecutionTimeHours]]-G1699)/Table135672[[#This Row],[TimespanSoft]])</f>
        <v>22.195609259736926</v>
      </c>
      <c r="Q1638" s="7">
        <f>IF(A1699="","01:00",Table135672[[#This Row],[DateTime]]-A1699)*24</f>
        <v>1.0677777778473683</v>
      </c>
      <c r="R1638" s="2">
        <f>Table135672[[#This Row],[HoursDelta]]*60</f>
        <v>23.645523708492416</v>
      </c>
      <c r="S1638" s="2">
        <f>IF(Table135672[[#This Row],[StartToEndDelta]]&gt;0,Table135672[[#This Row],[ExTimeFinishedDelta]]/Table135672[[#This Row],[StartToEndDelta]],0)</f>
        <v>0</v>
      </c>
      <c r="T1638" s="2">
        <f>Table135672[[#This Row],[HoursDeltaSoft]]</f>
        <v>22.195609259736926</v>
      </c>
    </row>
    <row r="1639" spans="1:20" x14ac:dyDescent="0.25">
      <c r="A1639" s="1">
        <v>40719.432662037034</v>
      </c>
      <c r="B1639">
        <v>24</v>
      </c>
      <c r="C1639">
        <v>1</v>
      </c>
      <c r="D1639">
        <v>96.281951904296903</v>
      </c>
      <c r="E1639">
        <v>98295</v>
      </c>
      <c r="F1639">
        <v>79068</v>
      </c>
      <c r="G1639">
        <v>7433.6746516666699</v>
      </c>
      <c r="H1639">
        <v>7206.7246605555601</v>
      </c>
      <c r="I1639">
        <v>12339.560425833301</v>
      </c>
      <c r="J1639">
        <f t="shared" si="52"/>
        <v>23</v>
      </c>
      <c r="K1639">
        <f t="shared" si="53"/>
        <v>19227</v>
      </c>
      <c r="L1639">
        <f>IF(G1640="",0,(Table135672[[#This Row],[ExecutionTimeHours]]-G1640)/Table135672[[#This Row],[Timespan]])</f>
        <v>0.45825591372260766</v>
      </c>
      <c r="M1639" s="2">
        <f>IF(H1640="",0,(Table135672[[#This Row],[ExecutionTimeFinished]]-H1640)/Table135672[[#This Row],[Timespan]])</f>
        <v>0.11825134402486485</v>
      </c>
      <c r="N1639" s="2">
        <f>IF(I1640="",0,(Table135672[[#This Row],[StartToEndTimeFinished]]-I1640)/Table135672[[#This Row],[Timespan]])</f>
        <v>0.87043171993526669</v>
      </c>
      <c r="O1639" s="6">
        <f>IF(A1640="","00:01",Table135672[[#This Row],[DateTime]]-A1640)*24*60</f>
        <v>1.0333333339076489</v>
      </c>
      <c r="P1639" s="6">
        <f>IF(G1700="",0,(Table135672[[#This Row],[ExecutionTimeHours]]-G1700)/Table135672[[#This Row],[TimespanSoft]])</f>
        <v>21.940417796127267</v>
      </c>
      <c r="Q1639" s="7">
        <f>IF(A1700="","01:00",Table135672[[#This Row],[DateTime]]-A1700)*24</f>
        <v>1.0677777776727453</v>
      </c>
      <c r="R1639" s="2">
        <f>Table135672[[#This Row],[HoursDelta]]*60</f>
        <v>27.495354823356458</v>
      </c>
      <c r="S1639" s="2">
        <f>IF(Table135672[[#This Row],[StartToEndDelta]]&gt;0,Table135672[[#This Row],[ExTimeFinishedDelta]]/Table135672[[#This Row],[StartToEndDelta]],0)</f>
        <v>0.13585367044489038</v>
      </c>
      <c r="T1639" s="2">
        <f>Table135672[[#This Row],[HoursDeltaSoft]]</f>
        <v>21.940417796127267</v>
      </c>
    </row>
    <row r="1640" spans="1:20" x14ac:dyDescent="0.25">
      <c r="A1640" s="1">
        <v>40719.431944444441</v>
      </c>
      <c r="B1640">
        <v>24</v>
      </c>
      <c r="C1640">
        <v>0</v>
      </c>
      <c r="D1640">
        <v>95.308883666992202</v>
      </c>
      <c r="E1640">
        <v>98295</v>
      </c>
      <c r="F1640">
        <v>78518</v>
      </c>
      <c r="G1640">
        <v>7433.20112055556</v>
      </c>
      <c r="H1640">
        <v>7206.6024674999999</v>
      </c>
      <c r="I1640">
        <v>12338.660979722201</v>
      </c>
      <c r="J1640">
        <f t="shared" si="52"/>
        <v>24</v>
      </c>
      <c r="K1640">
        <f t="shared" si="53"/>
        <v>19777</v>
      </c>
      <c r="L1640">
        <f>IF(G1641="",0,(Table135672[[#This Row],[ExecutionTimeHours]]-G1641)/Table135672[[#This Row],[Timespan]])</f>
        <v>0.32713615840516369</v>
      </c>
      <c r="M1640" s="2">
        <f>IF(H1641="",0,(Table135672[[#This Row],[ExecutionTimeFinished]]-H1641)/Table135672[[#This Row],[Timespan]])</f>
        <v>0.40526355958771654</v>
      </c>
      <c r="N1640" s="2">
        <f>IF(I1641="",0,(Table135672[[#This Row],[StartToEndTimeFinished]]-I1641)/Table135672[[#This Row],[Timespan]])</f>
        <v>2.7899420921450058</v>
      </c>
      <c r="O1640" s="6">
        <f>IF(A1641="","00:01",Table135672[[#This Row],[DateTime]]-A1641)*24*60</f>
        <v>0.98333333269692957</v>
      </c>
      <c r="P1640" s="6">
        <f>IF(G1701="",0,(Table135672[[#This Row],[ExecutionTimeHours]]-G1701)/Table135672[[#This Row],[TimespanSoft]])</f>
        <v>21.551930596980515</v>
      </c>
      <c r="Q1640" s="7">
        <f>IF(A1701="","01:00",Table135672[[#This Row],[DateTime]]-A1701)*24</f>
        <v>1.0686111110262573</v>
      </c>
      <c r="R1640" s="2">
        <f>Table135672[[#This Row],[HoursDelta]]*60</f>
        <v>19.62816950430982</v>
      </c>
      <c r="S1640" s="2">
        <f>IF(Table135672[[#This Row],[StartToEndDelta]]&gt;0,Table135672[[#This Row],[ExTimeFinishedDelta]]/Table135672[[#This Row],[StartToEndDelta]],0)</f>
        <v>0.14525877104357232</v>
      </c>
      <c r="T1640" s="2">
        <f>Table135672[[#This Row],[HoursDeltaSoft]]</f>
        <v>21.551930596980515</v>
      </c>
    </row>
    <row r="1641" spans="1:20" x14ac:dyDescent="0.25">
      <c r="A1641" s="1">
        <v>40719.431261574071</v>
      </c>
      <c r="B1641">
        <v>24</v>
      </c>
      <c r="C1641">
        <v>0</v>
      </c>
      <c r="D1641">
        <v>87.713223775227902</v>
      </c>
      <c r="E1641">
        <v>98295</v>
      </c>
      <c r="F1641">
        <v>78650</v>
      </c>
      <c r="G1641">
        <v>7432.8794366666698</v>
      </c>
      <c r="H1641">
        <v>7206.2039583333299</v>
      </c>
      <c r="I1641">
        <v>12335.9175366667</v>
      </c>
      <c r="J1641">
        <f t="shared" si="52"/>
        <v>24</v>
      </c>
      <c r="K1641">
        <f t="shared" si="53"/>
        <v>19645</v>
      </c>
      <c r="L1641">
        <f>IF(G1642="",0,(Table135672[[#This Row],[ExecutionTimeHours]]-G1642)/Table135672[[#This Row],[Timespan]])</f>
        <v>0.33386028018914221</v>
      </c>
      <c r="M1641" s="2">
        <f>IF(H1642="",0,(Table135672[[#This Row],[ExecutionTimeFinished]]-H1642)/Table135672[[#This Row],[Timespan]])</f>
        <v>0.73217556083413482</v>
      </c>
      <c r="N1641" s="2">
        <f>IF(I1642="",0,(Table135672[[#This Row],[StartToEndTimeFinished]]-I1642)/Table135672[[#This Row],[Timespan]])</f>
        <v>1.6044025115811913</v>
      </c>
      <c r="O1641" s="6">
        <f>IF(A1642="","00:01",Table135672[[#This Row],[DateTime]]-A1642)*24*60</f>
        <v>0.99999999278225005</v>
      </c>
      <c r="P1641" s="6">
        <f>IF(G1702="",0,(Table135672[[#This Row],[ExecutionTimeHours]]-G1702)/Table135672[[#This Row],[TimespanSoft]])</f>
        <v>21.25733333551068</v>
      </c>
      <c r="Q1641" s="7">
        <f>IF(A1702="","01:00",Table135672[[#This Row],[DateTime]]-A1702)*24</f>
        <v>1.0699999998905696</v>
      </c>
      <c r="R1641" s="2">
        <f>Table135672[[#This Row],[HoursDelta]]*60</f>
        <v>20.031616811348531</v>
      </c>
      <c r="S1641" s="2">
        <f>IF(Table135672[[#This Row],[StartToEndDelta]]&gt;0,Table135672[[#This Row],[ExTimeFinishedDelta]]/Table135672[[#This Row],[StartToEndDelta]],0)</f>
        <v>0.45635403556714194</v>
      </c>
      <c r="T1641" s="2">
        <f>Table135672[[#This Row],[HoursDeltaSoft]]</f>
        <v>21.25733333551068</v>
      </c>
    </row>
    <row r="1642" spans="1:20" x14ac:dyDescent="0.25">
      <c r="A1642" s="1">
        <v>40719.430567129632</v>
      </c>
      <c r="B1642">
        <v>24</v>
      </c>
      <c r="C1642">
        <v>0</v>
      </c>
      <c r="D1642">
        <v>91.904436747233106</v>
      </c>
      <c r="E1642">
        <v>98295</v>
      </c>
      <c r="F1642">
        <v>78318</v>
      </c>
      <c r="G1642">
        <v>7432.5455763888904</v>
      </c>
      <c r="H1642">
        <v>7205.4717827777804</v>
      </c>
      <c r="I1642">
        <v>12334.313134166699</v>
      </c>
      <c r="J1642">
        <f t="shared" si="52"/>
        <v>24</v>
      </c>
      <c r="K1642">
        <f t="shared" si="53"/>
        <v>19977</v>
      </c>
      <c r="L1642">
        <f>IF(G1643="",0,(Table135672[[#This Row],[ExecutionTimeHours]]-G1643)/Table135672[[#This Row],[Timespan]])</f>
        <v>0.39975027041277583</v>
      </c>
      <c r="M1642" s="2">
        <f>IF(H1643="",0,(Table135672[[#This Row],[ExecutionTimeFinished]]-H1643)/Table135672[[#This Row],[Timespan]])</f>
        <v>0.47997813870096567</v>
      </c>
      <c r="N1642" s="2">
        <f>IF(I1643="",0,(Table135672[[#This Row],[StartToEndTimeFinished]]-I1643)/Table135672[[#This Row],[Timespan]])</f>
        <v>1.6423669284073648</v>
      </c>
      <c r="O1642" s="6">
        <f>IF(A1643="","00:01",Table135672[[#This Row],[DateTime]]-A1643)*24*60</f>
        <v>1.0166666738223284</v>
      </c>
      <c r="P1642" s="6">
        <f>IF(G1703="",0,(Table135672[[#This Row],[ExecutionTimeHours]]-G1703)/Table135672[[#This Row],[TimespanSoft]])</f>
        <v>20.973141445670166</v>
      </c>
      <c r="Q1642" s="7">
        <f>IF(A1703="","01:00",Table135672[[#This Row],[DateTime]]-A1703)*24</f>
        <v>1.0702777779079042</v>
      </c>
      <c r="R1642" s="2">
        <f>Table135672[[#This Row],[HoursDelta]]*60</f>
        <v>23.98501622476655</v>
      </c>
      <c r="S1642" s="2">
        <f>IF(Table135672[[#This Row],[StartToEndDelta]]&gt;0,Table135672[[#This Row],[ExTimeFinishedDelta]]/Table135672[[#This Row],[StartToEndDelta]],0)</f>
        <v>0.29224781040032866</v>
      </c>
      <c r="T1642" s="2">
        <f>Table135672[[#This Row],[HoursDeltaSoft]]</f>
        <v>20.973141445670166</v>
      </c>
    </row>
    <row r="1643" spans="1:20" x14ac:dyDescent="0.25">
      <c r="A1643" s="1">
        <v>40719.429861111108</v>
      </c>
      <c r="B1643">
        <v>24</v>
      </c>
      <c r="C1643">
        <v>1</v>
      </c>
      <c r="D1643">
        <v>93.155133565266894</v>
      </c>
      <c r="E1643">
        <v>98295</v>
      </c>
      <c r="F1643">
        <v>78932</v>
      </c>
      <c r="G1643">
        <v>7432.1391636111102</v>
      </c>
      <c r="H1643">
        <v>7204.9838049999998</v>
      </c>
      <c r="I1643">
        <v>12332.6433944444</v>
      </c>
      <c r="J1643">
        <f t="shared" si="52"/>
        <v>23</v>
      </c>
      <c r="K1643">
        <f t="shared" si="53"/>
        <v>19363</v>
      </c>
      <c r="L1643">
        <f>IF(G1644="",0,(Table135672[[#This Row],[ExecutionTimeHours]]-G1644)/Table135672[[#This Row],[Timespan]])</f>
        <v>0.30838964780851102</v>
      </c>
      <c r="M1643" s="2">
        <f>IF(H1644="",0,(Table135672[[#This Row],[ExecutionTimeFinished]]-H1644)/Table135672[[#This Row],[Timespan]])</f>
        <v>0.80446540754352325</v>
      </c>
      <c r="N1643" s="2">
        <f>IF(I1644="",0,(Table135672[[#This Row],[StartToEndTimeFinished]]-I1644)/Table135672[[#This Row],[Timespan]])</f>
        <v>1.9466159175777762</v>
      </c>
      <c r="O1643" s="6">
        <f>IF(A1644="","00:01",Table135672[[#This Row],[DateTime]]-A1644)*24*60</f>
        <v>1.0999999952036887</v>
      </c>
      <c r="P1643" s="6">
        <f>IF(G1704="",0,(Table135672[[#This Row],[ExecutionTimeHours]]-G1704)/Table135672[[#This Row],[TimespanSoft]])</f>
        <v>20.614696058559666</v>
      </c>
      <c r="Q1643" s="7">
        <f>IF(A1704="","01:00",Table135672[[#This Row],[DateTime]]-A1704)*24</f>
        <v>1.0711111110867932</v>
      </c>
      <c r="R1643" s="2">
        <f>Table135672[[#This Row],[HoursDelta]]*60</f>
        <v>18.503378868510662</v>
      </c>
      <c r="S1643" s="2">
        <f>IF(Table135672[[#This Row],[StartToEndDelta]]&gt;0,Table135672[[#This Row],[ExTimeFinishedDelta]]/Table135672[[#This Row],[StartToEndDelta]],0)</f>
        <v>0.41326355151998351</v>
      </c>
      <c r="T1643" s="2">
        <f>Table135672[[#This Row],[HoursDeltaSoft]]</f>
        <v>20.614696058559666</v>
      </c>
    </row>
    <row r="1644" spans="1:20" x14ac:dyDescent="0.25">
      <c r="A1644" s="1">
        <v>40719.429097222222</v>
      </c>
      <c r="B1644">
        <v>24</v>
      </c>
      <c r="C1644">
        <v>2</v>
      </c>
      <c r="D1644">
        <v>93.239369710286496</v>
      </c>
      <c r="E1644">
        <v>98295</v>
      </c>
      <c r="F1644">
        <v>79272</v>
      </c>
      <c r="G1644">
        <v>7431.799935</v>
      </c>
      <c r="H1644">
        <v>7204.0988930555604</v>
      </c>
      <c r="I1644">
        <v>12330.502116944401</v>
      </c>
      <c r="J1644">
        <f t="shared" si="52"/>
        <v>22</v>
      </c>
      <c r="K1644">
        <f t="shared" si="53"/>
        <v>19023</v>
      </c>
      <c r="L1644">
        <f>IF(G1645="",0,(Table135672[[#This Row],[ExecutionTimeHours]]-G1645)/Table135672[[#This Row],[Timespan]])</f>
        <v>0.39673629009878819</v>
      </c>
      <c r="M1644" s="2">
        <f>IF(H1645="",0,(Table135672[[#This Row],[ExecutionTimeFinished]]-H1645)/Table135672[[#This Row],[Timespan]])</f>
        <v>0.30164731166826825</v>
      </c>
      <c r="N1644" s="2">
        <f>IF(I1645="",0,(Table135672[[#This Row],[StartToEndTimeFinished]]-I1645)/Table135672[[#This Row],[Timespan]])</f>
        <v>1.5323284937612278</v>
      </c>
      <c r="O1644" s="6">
        <f>IF(A1645="","00:01",Table135672[[#This Row],[DateTime]]-A1645)*24*60</f>
        <v>1.0333333339076489</v>
      </c>
      <c r="P1644" s="6">
        <f>IF(G1705="",0,(Table135672[[#This Row],[ExecutionTimeHours]]-G1705)/Table135672[[#This Row],[TimespanSoft]])</f>
        <v>20.379256948997028</v>
      </c>
      <c r="Q1644" s="7">
        <f>IF(A1705="","01:00",Table135672[[#This Row],[DateTime]]-A1705)*24</f>
        <v>1.0691666667116806</v>
      </c>
      <c r="R1644" s="2">
        <f>Table135672[[#This Row],[HoursDelta]]*60</f>
        <v>23.804177405927291</v>
      </c>
      <c r="S1644" s="2">
        <f>IF(Table135672[[#This Row],[StartToEndDelta]]&gt;0,Table135672[[#This Row],[ExTimeFinishedDelta]]/Table135672[[#This Row],[StartToEndDelta]],0)</f>
        <v>0.19685551296370521</v>
      </c>
      <c r="T1644" s="2">
        <f>Table135672[[#This Row],[HoursDeltaSoft]]</f>
        <v>20.379256948997028</v>
      </c>
    </row>
    <row r="1645" spans="1:20" x14ac:dyDescent="0.25">
      <c r="A1645" s="1">
        <v>40719.428379629629</v>
      </c>
      <c r="B1645">
        <v>24</v>
      </c>
      <c r="C1645">
        <v>0</v>
      </c>
      <c r="D1645">
        <v>97.287083943684905</v>
      </c>
      <c r="E1645">
        <v>98295</v>
      </c>
      <c r="F1645">
        <v>79318</v>
      </c>
      <c r="G1645">
        <v>7431.3899741666701</v>
      </c>
      <c r="H1645">
        <v>7203.78719083333</v>
      </c>
      <c r="I1645">
        <v>12328.918710833301</v>
      </c>
      <c r="J1645">
        <f t="shared" si="52"/>
        <v>24</v>
      </c>
      <c r="K1645">
        <f t="shared" si="53"/>
        <v>18977</v>
      </c>
      <c r="L1645">
        <f>IF(G1646="",0,(Table135672[[#This Row],[ExecutionTimeHours]]-G1646)/Table135672[[#This Row],[Timespan]])</f>
        <v>0.4091085876474071</v>
      </c>
      <c r="M1645" s="2">
        <f>IF(H1646="",0,(Table135672[[#This Row],[ExecutionTimeFinished]]-H1646)/Table135672[[#This Row],[Timespan]])</f>
        <v>0</v>
      </c>
      <c r="N1645" s="2">
        <f>IF(I1646="",0,(Table135672[[#This Row],[StartToEndTimeFinished]]-I1646)/Table135672[[#This Row],[Timespan]])</f>
        <v>0</v>
      </c>
      <c r="O1645" s="6">
        <f>IF(A1646="","00:01",Table135672[[#This Row],[DateTime]]-A1646)*24*60</f>
        <v>1.0999999952036887</v>
      </c>
      <c r="P1645" s="6">
        <f>IF(G1706="",0,(Table135672[[#This Row],[ExecutionTimeHours]]-G1706)/Table135672[[#This Row],[TimespanSoft]])</f>
        <v>20.068807124029156</v>
      </c>
      <c r="Q1645" s="7">
        <f>IF(A1706="","01:00",Table135672[[#This Row],[DateTime]]-A1706)*24</f>
        <v>1.0686111110262573</v>
      </c>
      <c r="R1645" s="2">
        <f>Table135672[[#This Row],[HoursDelta]]*60</f>
        <v>24.546515258844426</v>
      </c>
      <c r="S1645" s="2">
        <f>IF(Table135672[[#This Row],[StartToEndDelta]]&gt;0,Table135672[[#This Row],[ExTimeFinishedDelta]]/Table135672[[#This Row],[StartToEndDelta]],0)</f>
        <v>0</v>
      </c>
      <c r="T1645" s="2">
        <f>Table135672[[#This Row],[HoursDeltaSoft]]</f>
        <v>20.068807124029156</v>
      </c>
    </row>
    <row r="1646" spans="1:20" x14ac:dyDescent="0.25">
      <c r="A1646" s="1">
        <v>40719.427615740744</v>
      </c>
      <c r="B1646">
        <v>24</v>
      </c>
      <c r="C1646">
        <v>0</v>
      </c>
      <c r="D1646">
        <v>93.490025838216098</v>
      </c>
      <c r="E1646">
        <v>98295</v>
      </c>
      <c r="F1646">
        <v>79207</v>
      </c>
      <c r="G1646">
        <v>7430.9399547222201</v>
      </c>
      <c r="H1646">
        <v>7203.78719083333</v>
      </c>
      <c r="I1646">
        <v>12328.918710833301</v>
      </c>
      <c r="J1646">
        <f t="shared" si="52"/>
        <v>24</v>
      </c>
      <c r="K1646">
        <f t="shared" si="53"/>
        <v>19088</v>
      </c>
      <c r="L1646">
        <f>IF(G1647="",0,(Table135672[[#This Row],[ExecutionTimeHours]]-G1647)/Table135672[[#This Row],[Timespan]])</f>
        <v>0.40959726016799153</v>
      </c>
      <c r="M1646" s="2">
        <f>IF(H1647="",0,(Table135672[[#This Row],[ExecutionTimeFinished]]-H1647)/Table135672[[#This Row],[Timespan]])</f>
        <v>0.10540273541251585</v>
      </c>
      <c r="N1646" s="2">
        <f>IF(I1647="",0,(Table135672[[#This Row],[StartToEndTimeFinished]]-I1647)/Table135672[[#This Row],[Timespan]])</f>
        <v>0.7432835757147096</v>
      </c>
      <c r="O1646" s="6">
        <f>IF(A1647="","00:01",Table135672[[#This Row],[DateTime]]-A1647)*24*60</f>
        <v>1.1166666762437671</v>
      </c>
      <c r="P1646" s="6">
        <f>IF(G1707="",0,(Table135672[[#This Row],[ExecutionTimeHours]]-G1707)/Table135672[[#This Row],[TimespanSoft]])</f>
        <v>19.748297423801954</v>
      </c>
      <c r="Q1646" s="7">
        <f>IF(A1707="","01:00",Table135672[[#This Row],[DateTime]]-A1707)*24</f>
        <v>1.0675000000046566</v>
      </c>
      <c r="R1646" s="2">
        <f>Table135672[[#This Row],[HoursDelta]]*60</f>
        <v>24.575835610079491</v>
      </c>
      <c r="S1646" s="2">
        <f>IF(Table135672[[#This Row],[StartToEndDelta]]&gt;0,Table135672[[#This Row],[ExTimeFinishedDelta]]/Table135672[[#This Row],[StartToEndDelta]],0)</f>
        <v>0.14180689424109111</v>
      </c>
      <c r="T1646" s="2">
        <f>Table135672[[#This Row],[HoursDeltaSoft]]</f>
        <v>19.748297423801954</v>
      </c>
    </row>
    <row r="1647" spans="1:20" x14ac:dyDescent="0.25">
      <c r="A1647" s="1">
        <v>40719.426840277774</v>
      </c>
      <c r="B1647">
        <v>24</v>
      </c>
      <c r="C1647">
        <v>0</v>
      </c>
      <c r="D1647">
        <v>89.200485229492202</v>
      </c>
      <c r="E1647">
        <v>98295</v>
      </c>
      <c r="F1647">
        <v>78853</v>
      </c>
      <c r="G1647">
        <v>7430.4825711111098</v>
      </c>
      <c r="H1647">
        <v>7203.6694911111099</v>
      </c>
      <c r="I1647">
        <v>12328.088710833301</v>
      </c>
      <c r="J1647">
        <f t="shared" si="52"/>
        <v>24</v>
      </c>
      <c r="K1647">
        <f t="shared" si="53"/>
        <v>19442</v>
      </c>
      <c r="L1647">
        <f>IF(G1648="",0,(Table135672[[#This Row],[ExecutionTimeHours]]-G1648)/Table135672[[#This Row],[Timespan]])</f>
        <v>0.38225382638325328</v>
      </c>
      <c r="M1647" s="2">
        <f>IF(H1648="",0,(Table135672[[#This Row],[ExecutionTimeFinished]]-H1648)/Table135672[[#This Row],[Timespan]])</f>
        <v>0.41990464617492351</v>
      </c>
      <c r="N1647" s="2">
        <f>IF(I1648="",0,(Table135672[[#This Row],[StartToEndTimeFinished]]-I1648)/Table135672[[#This Row],[Timespan]])</f>
        <v>0.74413825374423392</v>
      </c>
      <c r="O1647" s="6">
        <f>IF(A1648="","00:01",Table135672[[#This Row],[DateTime]]-A1648)*24*60</f>
        <v>1.0166666633449495</v>
      </c>
      <c r="P1647" s="6">
        <f>IF(G1708="",0,(Table135672[[#This Row],[ExecutionTimeHours]]-G1708)/Table135672[[#This Row],[TimespanSoft]])</f>
        <v>19.451154850636261</v>
      </c>
      <c r="Q1647" s="7">
        <f>IF(A1708="","01:00",Table135672[[#This Row],[DateTime]]-A1708)*24</f>
        <v>1.065555555454921</v>
      </c>
      <c r="R1647" s="2">
        <f>Table135672[[#This Row],[HoursDelta]]*60</f>
        <v>22.935229582995198</v>
      </c>
      <c r="S1647" s="2">
        <f>IF(Table135672[[#This Row],[StartToEndDelta]]&gt;0,Table135672[[#This Row],[ExTimeFinishedDelta]]/Table135672[[#This Row],[StartToEndDelta]],0)</f>
        <v>0.56428310742273435</v>
      </c>
      <c r="T1647" s="2">
        <f>Table135672[[#This Row],[HoursDeltaSoft]]</f>
        <v>19.451154850636261</v>
      </c>
    </row>
    <row r="1648" spans="1:20" x14ac:dyDescent="0.25">
      <c r="A1648" s="1">
        <v>40719.426134259258</v>
      </c>
      <c r="B1648">
        <v>24</v>
      </c>
      <c r="C1648">
        <v>0</v>
      </c>
      <c r="D1648">
        <v>95.571184794108106</v>
      </c>
      <c r="E1648">
        <v>98295</v>
      </c>
      <c r="F1648">
        <v>79213</v>
      </c>
      <c r="G1648">
        <v>7430.0939463888899</v>
      </c>
      <c r="H1648">
        <v>7203.2425880555602</v>
      </c>
      <c r="I1648">
        <v>12327.332170277799</v>
      </c>
      <c r="J1648">
        <f t="shared" si="52"/>
        <v>24</v>
      </c>
      <c r="K1648">
        <f t="shared" si="53"/>
        <v>19082</v>
      </c>
      <c r="L1648">
        <f>IF(G1649="",0,(Table135672[[#This Row],[ExecutionTimeHours]]-G1649)/Table135672[[#This Row],[Timespan]])</f>
        <v>0.35617963166605932</v>
      </c>
      <c r="M1648" s="2">
        <f>IF(H1649="",0,(Table135672[[#This Row],[ExecutionTimeFinished]]-H1649)/Table135672[[#This Row],[Timespan]])</f>
        <v>0.1486335987358699</v>
      </c>
      <c r="N1648" s="2">
        <f>IF(I1649="",0,(Table135672[[#This Row],[StartToEndTimeFinished]]-I1649)/Table135672[[#This Row],[Timespan]])</f>
        <v>0.48963386527675429</v>
      </c>
      <c r="O1648" s="6">
        <f>IF(A1649="","00:01",Table135672[[#This Row],[DateTime]]-A1649)*24*60</f>
        <v>1.0499999939929694</v>
      </c>
      <c r="P1648" s="6">
        <f>IF(G1709="",0,(Table135672[[#This Row],[ExecutionTimeHours]]-G1709)/Table135672[[#This Row],[TimespanSoft]])</f>
        <v>19.189039895536663</v>
      </c>
      <c r="Q1648" s="7">
        <f>IF(A1709="","01:00",Table135672[[#This Row],[DateTime]]-A1709)*24</f>
        <v>1.0652777777868323</v>
      </c>
      <c r="R1648" s="2">
        <f>Table135672[[#This Row],[HoursDelta]]*60</f>
        <v>21.37077789996356</v>
      </c>
      <c r="S1648" s="2">
        <f>IF(Table135672[[#This Row],[StartToEndDelta]]&gt;0,Table135672[[#This Row],[ExTimeFinishedDelta]]/Table135672[[#This Row],[StartToEndDelta]],0)</f>
        <v>0.30356069969110117</v>
      </c>
      <c r="T1648" s="2">
        <f>Table135672[[#This Row],[HoursDeltaSoft]]</f>
        <v>19.189039895536663</v>
      </c>
    </row>
    <row r="1649" spans="1:20" x14ac:dyDescent="0.25">
      <c r="A1649" s="1">
        <v>40719.425405092596</v>
      </c>
      <c r="B1649">
        <v>24</v>
      </c>
      <c r="C1649">
        <v>0</v>
      </c>
      <c r="D1649">
        <v>90.339810689290402</v>
      </c>
      <c r="E1649">
        <v>98295</v>
      </c>
      <c r="F1649">
        <v>79348</v>
      </c>
      <c r="G1649">
        <v>7429.7199577777801</v>
      </c>
      <c r="H1649">
        <v>7203.0865227777804</v>
      </c>
      <c r="I1649">
        <v>12326.8180547222</v>
      </c>
      <c r="J1649">
        <f t="shared" si="52"/>
        <v>24</v>
      </c>
      <c r="K1649">
        <f t="shared" si="53"/>
        <v>18947</v>
      </c>
      <c r="L1649">
        <f>IF(G1650="",0,(Table135672[[#This Row],[ExecutionTimeHours]]-G1650)/Table135672[[#This Row],[Timespan]])</f>
        <v>0.37275967721226827</v>
      </c>
      <c r="M1649" s="2">
        <f>IF(H1650="",0,(Table135672[[#This Row],[ExecutionTimeFinished]]-H1650)/Table135672[[#This Row],[Timespan]])</f>
        <v>0.86108360167358389</v>
      </c>
      <c r="N1649" s="2">
        <f>IF(I1650="",0,(Table135672[[#This Row],[StartToEndTimeFinished]]-I1650)/Table135672[[#This Row],[Timespan]])</f>
        <v>1.9822182784466542</v>
      </c>
      <c r="O1649" s="6">
        <f>IF(A1650="","00:01",Table135672[[#This Row],[DateTime]]-A1650)*24*60</f>
        <v>1.0333333339076489</v>
      </c>
      <c r="P1649" s="6">
        <f>IF(G1710="",0,(Table135672[[#This Row],[ExecutionTimeHours]]-G1710)/Table135672[[#This Row],[TimespanSoft]])</f>
        <v>18.962926949209091</v>
      </c>
      <c r="Q1649" s="7">
        <f>IF(A1710="","01:00",Table135672[[#This Row],[DateTime]]-A1710)*24</f>
        <v>1.064722222276032</v>
      </c>
      <c r="R1649" s="2">
        <f>Table135672[[#This Row],[HoursDelta]]*60</f>
        <v>22.365580632736098</v>
      </c>
      <c r="S1649" s="2">
        <f>IF(Table135672[[#This Row],[StartToEndDelta]]&gt;0,Table135672[[#This Row],[ExTimeFinishedDelta]]/Table135672[[#This Row],[StartToEndDelta]],0)</f>
        <v>0.43440402655774296</v>
      </c>
      <c r="T1649" s="2">
        <f>Table135672[[#This Row],[HoursDeltaSoft]]</f>
        <v>18.962926949209091</v>
      </c>
    </row>
    <row r="1650" spans="1:20" x14ac:dyDescent="0.25">
      <c r="A1650" s="1">
        <v>40719.424687500003</v>
      </c>
      <c r="B1650">
        <v>24</v>
      </c>
      <c r="C1650">
        <v>2</v>
      </c>
      <c r="D1650">
        <v>97.128438313802107</v>
      </c>
      <c r="E1650">
        <v>98295</v>
      </c>
      <c r="F1650">
        <v>79492</v>
      </c>
      <c r="G1650">
        <v>7429.33477277778</v>
      </c>
      <c r="H1650">
        <v>7202.1967363888898</v>
      </c>
      <c r="I1650">
        <v>12324.7697625</v>
      </c>
      <c r="J1650">
        <f t="shared" si="52"/>
        <v>22</v>
      </c>
      <c r="K1650">
        <f t="shared" si="53"/>
        <v>18803</v>
      </c>
      <c r="L1650">
        <f>IF(G1651="",0,(Table135672[[#This Row],[ExecutionTimeHours]]-G1651)/Table135672[[#This Row],[Timespan]])</f>
        <v>0.37729888766058212</v>
      </c>
      <c r="M1650" s="2">
        <f>IF(H1651="",0,(Table135672[[#This Row],[ExecutionTimeFinished]]-H1651)/Table135672[[#This Row],[Timespan]])</f>
        <v>0.4435705541138697</v>
      </c>
      <c r="N1650" s="2">
        <f>IF(I1651="",0,(Table135672[[#This Row],[StartToEndTimeFinished]]-I1651)/Table135672[[#This Row],[Timespan]])</f>
        <v>0.66651110892710153</v>
      </c>
      <c r="O1650" s="6">
        <f>IF(A1651="","00:01",Table135672[[#This Row],[DateTime]]-A1651)*24*60</f>
        <v>1.000000003259629</v>
      </c>
      <c r="P1650" s="6">
        <f>IF(G1711="",0,(Table135672[[#This Row],[ExecutionTimeHours]]-G1711)/Table135672[[#This Row],[TimespanSoft]])</f>
        <v>18.728561719022679</v>
      </c>
      <c r="Q1650" s="7">
        <f>IF(A1711="","01:00",Table135672[[#This Row],[DateTime]]-A1711)*24</f>
        <v>1.0666666666511446</v>
      </c>
      <c r="R1650" s="2">
        <f>Table135672[[#This Row],[HoursDelta]]*60</f>
        <v>22.637933259634927</v>
      </c>
      <c r="S1650" s="2">
        <f>IF(Table135672[[#This Row],[StartToEndDelta]]&gt;0,Table135672[[#This Row],[ExTimeFinishedDelta]]/Table135672[[#This Row],[StartToEndDelta]],0)</f>
        <v>0.66551111927886031</v>
      </c>
      <c r="T1650" s="2">
        <f>Table135672[[#This Row],[HoursDeltaSoft]]</f>
        <v>18.728561719022679</v>
      </c>
    </row>
    <row r="1651" spans="1:20" x14ac:dyDescent="0.25">
      <c r="A1651" s="1">
        <v>40719.423993055556</v>
      </c>
      <c r="B1651">
        <v>24</v>
      </c>
      <c r="C1651">
        <v>1</v>
      </c>
      <c r="D1651">
        <v>95.018600463867202</v>
      </c>
      <c r="E1651">
        <v>98295</v>
      </c>
      <c r="F1651">
        <v>79216</v>
      </c>
      <c r="G1651">
        <v>7428.9574738888896</v>
      </c>
      <c r="H1651">
        <v>7201.7531658333301</v>
      </c>
      <c r="I1651">
        <v>12324.1032513889</v>
      </c>
      <c r="J1651">
        <f t="shared" si="52"/>
        <v>23</v>
      </c>
      <c r="K1651">
        <f t="shared" si="53"/>
        <v>19079</v>
      </c>
      <c r="L1651">
        <f>IF(G1652="",0,(Table135672[[#This Row],[ExecutionTimeHours]]-G1652)/Table135672[[#This Row],[Timespan]])</f>
        <v>0.40421589677330005</v>
      </c>
      <c r="M1651" s="2">
        <f>IF(H1652="",0,(Table135672[[#This Row],[ExecutionTimeFinished]]-H1652)/Table135672[[#This Row],[Timespan]])</f>
        <v>0.38787743525305818</v>
      </c>
      <c r="N1651" s="2">
        <f>IF(I1652="",0,(Table135672[[#This Row],[StartToEndTimeFinished]]-I1652)/Table135672[[#This Row],[Timespan]])</f>
        <v>0.64022128103712217</v>
      </c>
      <c r="O1651" s="6">
        <f>IF(A1652="","00:01",Table135672[[#This Row],[DateTime]]-A1652)*24*60</f>
        <v>1.0833333351183683</v>
      </c>
      <c r="P1651" s="6">
        <f>IF(G1712="",0,(Table135672[[#This Row],[ExecutionTimeHours]]-G1712)/Table135672[[#This Row],[TimespanSoft]])</f>
        <v>18.538443633616488</v>
      </c>
      <c r="Q1651" s="7">
        <f>IF(A1712="","01:00",Table135672[[#This Row],[DateTime]]-A1712)*24</f>
        <v>1.0669444444938563</v>
      </c>
      <c r="R1651" s="2">
        <f>Table135672[[#This Row],[HoursDelta]]*60</f>
        <v>24.252953806398004</v>
      </c>
      <c r="S1651" s="2">
        <f>IF(Table135672[[#This Row],[StartToEndDelta]]&gt;0,Table135672[[#This Row],[ExTimeFinishedDelta]]/Table135672[[#This Row],[StartToEndDelta]],0)</f>
        <v>0.60584901930269908</v>
      </c>
      <c r="T1651" s="2">
        <f>Table135672[[#This Row],[HoursDeltaSoft]]</f>
        <v>18.538443633616488</v>
      </c>
    </row>
    <row r="1652" spans="1:20" x14ac:dyDescent="0.25">
      <c r="A1652" s="1">
        <v>40719.42324074074</v>
      </c>
      <c r="B1652">
        <v>24</v>
      </c>
      <c r="C1652">
        <v>0</v>
      </c>
      <c r="D1652">
        <v>92.543657938639299</v>
      </c>
      <c r="E1652">
        <v>98295</v>
      </c>
      <c r="F1652">
        <v>79159</v>
      </c>
      <c r="G1652">
        <v>7428.5195733333303</v>
      </c>
      <c r="H1652">
        <v>7201.3329652777802</v>
      </c>
      <c r="I1652">
        <v>12323.409678333301</v>
      </c>
      <c r="J1652">
        <f t="shared" si="52"/>
        <v>24</v>
      </c>
      <c r="K1652">
        <f t="shared" si="53"/>
        <v>19136</v>
      </c>
      <c r="L1652">
        <f>IF(G1653="",0,(Table135672[[#This Row],[ExecutionTimeHours]]-G1653)/Table135672[[#This Row],[Timespan]])</f>
        <v>0.39208788049168075</v>
      </c>
      <c r="M1652" s="2">
        <f>IF(H1653="",0,(Table135672[[#This Row],[ExecutionTimeFinished]]-H1653)/Table135672[[#This Row],[Timespan]])</f>
        <v>0.39074545624947959</v>
      </c>
      <c r="N1652" s="2">
        <f>IF(I1653="",0,(Table135672[[#This Row],[StartToEndTimeFinished]]-I1653)/Table135672[[#This Row],[Timespan]])</f>
        <v>0.64209091189045109</v>
      </c>
      <c r="O1652" s="6">
        <f>IF(A1653="","00:01",Table135672[[#This Row],[DateTime]]-A1653)*24*60</f>
        <v>1.0999999952036887</v>
      </c>
      <c r="P1652" s="6">
        <f>IF(G1713="",0,(Table135672[[#This Row],[ExecutionTimeHours]]-G1713)/Table135672[[#This Row],[TimespanSoft]])</f>
        <v>18.363071074384273</v>
      </c>
      <c r="Q1652" s="7">
        <f>IF(A1713="","01:00",Table135672[[#This Row],[DateTime]]-A1713)*24</f>
        <v>1.0669444444938563</v>
      </c>
      <c r="R1652" s="2">
        <f>Table135672[[#This Row],[HoursDelta]]*60</f>
        <v>23.525272829500846</v>
      </c>
      <c r="S1652" s="2">
        <f>IF(Table135672[[#This Row],[StartToEndDelta]]&gt;0,Table135672[[#This Row],[ExTimeFinishedDelta]]/Table135672[[#This Row],[StartToEndDelta]],0)</f>
        <v>0.60855160696643806</v>
      </c>
      <c r="T1652" s="2">
        <f>Table135672[[#This Row],[HoursDeltaSoft]]</f>
        <v>18.363071074384273</v>
      </c>
    </row>
    <row r="1653" spans="1:20" x14ac:dyDescent="0.25">
      <c r="A1653" s="1">
        <v>40719.422476851854</v>
      </c>
      <c r="B1653">
        <v>24</v>
      </c>
      <c r="C1653">
        <v>0</v>
      </c>
      <c r="D1653">
        <v>82.805107116699205</v>
      </c>
      <c r="E1653">
        <v>98295</v>
      </c>
      <c r="F1653">
        <v>78703</v>
      </c>
      <c r="G1653">
        <v>7428.08827666667</v>
      </c>
      <c r="H1653">
        <v>7200.9031452777799</v>
      </c>
      <c r="I1653">
        <v>12322.703378333301</v>
      </c>
      <c r="J1653">
        <f t="shared" si="52"/>
        <v>24</v>
      </c>
      <c r="K1653">
        <f t="shared" si="53"/>
        <v>19592</v>
      </c>
      <c r="L1653">
        <f>IF(G1654="",0,(Table135672[[#This Row],[ExecutionTimeHours]]-G1654)/Table135672[[#This Row],[Timespan]])</f>
        <v>0.34982922495591917</v>
      </c>
      <c r="M1653" s="2">
        <f>IF(H1654="",0,(Table135672[[#This Row],[ExecutionTimeFinished]]-H1654)/Table135672[[#This Row],[Timespan]])</f>
        <v>1.2327961278814885</v>
      </c>
      <c r="N1653" s="2">
        <f>IF(I1654="",0,(Table135672[[#This Row],[StartToEndTimeFinished]]-I1654)/Table135672[[#This Row],[Timespan]])</f>
        <v>2.771986456779771</v>
      </c>
      <c r="O1653" s="6">
        <f>IF(A1654="","00:01",Table135672[[#This Row],[DateTime]]-A1654)*24*60</f>
        <v>1.1500000068917871</v>
      </c>
      <c r="P1653" s="6">
        <f>IF(G1714="",0,(Table135672[[#This Row],[ExecutionTimeHours]]-G1714)/Table135672[[#This Row],[TimespanSoft]])</f>
        <v>18.226039643254111</v>
      </c>
      <c r="Q1653" s="7">
        <f>IF(A1714="","01:00",Table135672[[#This Row],[DateTime]]-A1714)*24</f>
        <v>1.0650000001187436</v>
      </c>
      <c r="R1653" s="2">
        <f>Table135672[[#This Row],[HoursDelta]]*60</f>
        <v>20.989753497355149</v>
      </c>
      <c r="S1653" s="2">
        <f>IF(Table135672[[#This Row],[StartToEndDelta]]&gt;0,Table135672[[#This Row],[ExTimeFinishedDelta]]/Table135672[[#This Row],[StartToEndDelta]],0)</f>
        <v>0.44473382071052153</v>
      </c>
      <c r="T1653" s="2">
        <f>Table135672[[#This Row],[HoursDeltaSoft]]</f>
        <v>18.226039643254111</v>
      </c>
    </row>
    <row r="1654" spans="1:20" x14ac:dyDescent="0.25">
      <c r="A1654" s="1">
        <v>40719.421678240738</v>
      </c>
      <c r="B1654">
        <v>24</v>
      </c>
      <c r="C1654">
        <v>1</v>
      </c>
      <c r="D1654">
        <v>92.229403177897098</v>
      </c>
      <c r="E1654">
        <v>98295</v>
      </c>
      <c r="F1654">
        <v>78954</v>
      </c>
      <c r="G1654">
        <v>7427.6859730555598</v>
      </c>
      <c r="H1654">
        <v>7199.48542972222</v>
      </c>
      <c r="I1654">
        <v>12319.5155938889</v>
      </c>
      <c r="J1654">
        <f t="shared" si="52"/>
        <v>23</v>
      </c>
      <c r="K1654">
        <f t="shared" si="53"/>
        <v>19341</v>
      </c>
      <c r="L1654">
        <f>IF(G1655="",0,(Table135672[[#This Row],[ExecutionTimeHours]]-G1655)/Table135672[[#This Row],[Timespan]])</f>
        <v>0.37113009980925443</v>
      </c>
      <c r="M1654" s="2">
        <f>IF(H1655="",0,(Table135672[[#This Row],[ExecutionTimeFinished]]-H1655)/Table135672[[#This Row],[Timespan]])</f>
        <v>0.69716268712659446</v>
      </c>
      <c r="N1654" s="2">
        <f>IF(I1655="",0,(Table135672[[#This Row],[StartToEndTimeFinished]]-I1655)/Table135672[[#This Row],[Timespan]])</f>
        <v>1.805383583574349</v>
      </c>
      <c r="O1654" s="6">
        <f>IF(A1655="","00:01",Table135672[[#This Row],[DateTime]]-A1655)*24*60</f>
        <v>1.1166666657663882</v>
      </c>
      <c r="P1654" s="6">
        <f>IF(G1715="",0,(Table135672[[#This Row],[ExecutionTimeHours]]-G1715)/Table135672[[#This Row],[TimespanSoft]])</f>
        <v>18.153744969726038</v>
      </c>
      <c r="Q1654" s="7">
        <f>IF(A1715="","01:00",Table135672[[#This Row],[DateTime]]-A1715)*24</f>
        <v>1.063055555569008</v>
      </c>
      <c r="R1654" s="2">
        <f>Table135672[[#This Row],[HoursDelta]]*60</f>
        <v>22.267805988555267</v>
      </c>
      <c r="S1654" s="2">
        <f>IF(Table135672[[#This Row],[StartToEndDelta]]&gt;0,Table135672[[#This Row],[ExTimeFinishedDelta]]/Table135672[[#This Row],[StartToEndDelta]],0)</f>
        <v>0.38615765284977954</v>
      </c>
      <c r="T1654" s="2">
        <f>Table135672[[#This Row],[HoursDeltaSoft]]</f>
        <v>18.153744969726038</v>
      </c>
    </row>
    <row r="1655" spans="1:20" x14ac:dyDescent="0.25">
      <c r="A1655" s="1">
        <v>40719.420902777776</v>
      </c>
      <c r="B1655">
        <v>24</v>
      </c>
      <c r="C1655">
        <v>0</v>
      </c>
      <c r="D1655">
        <v>88.560071309407505</v>
      </c>
      <c r="E1655">
        <v>98295</v>
      </c>
      <c r="F1655">
        <v>78927</v>
      </c>
      <c r="G1655">
        <v>7427.2715444444402</v>
      </c>
      <c r="H1655">
        <v>7198.7069313888896</v>
      </c>
      <c r="I1655">
        <v>12317.499582222201</v>
      </c>
      <c r="J1655">
        <f t="shared" si="52"/>
        <v>24</v>
      </c>
      <c r="K1655">
        <f t="shared" si="53"/>
        <v>19368</v>
      </c>
      <c r="L1655">
        <f>IF(G1656="",0,(Table135672[[#This Row],[ExecutionTimeHours]]-G1656)/Table135672[[#This Row],[Timespan]])</f>
        <v>0.38693489659417113</v>
      </c>
      <c r="M1655" s="2">
        <f>IF(H1656="",0,(Table135672[[#This Row],[ExecutionTimeFinished]]-H1656)/Table135672[[#This Row],[Timespan]])</f>
        <v>0</v>
      </c>
      <c r="N1655" s="2">
        <f>IF(I1656="",0,(Table135672[[#This Row],[StartToEndTimeFinished]]-I1656)/Table135672[[#This Row],[Timespan]])</f>
        <v>0</v>
      </c>
      <c r="O1655" s="6">
        <f>IF(A1656="","00:01",Table135672[[#This Row],[DateTime]]-A1656)*24*60</f>
        <v>1.0666666645556688</v>
      </c>
      <c r="P1655" s="6">
        <f>IF(G1716="",0,(Table135672[[#This Row],[ExecutionTimeHours]]-G1716)/Table135672[[#This Row],[TimespanSoft]])</f>
        <v>18.089184149793859</v>
      </c>
      <c r="Q1655" s="7">
        <f>IF(A1716="","01:00",Table135672[[#This Row],[DateTime]]-A1716)*24</f>
        <v>1.0619444443727843</v>
      </c>
      <c r="R1655" s="2">
        <f>Table135672[[#This Row],[HoursDelta]]*60</f>
        <v>23.216093795650266</v>
      </c>
      <c r="S1655" s="2">
        <f>IF(Table135672[[#This Row],[StartToEndDelta]]&gt;0,Table135672[[#This Row],[ExTimeFinishedDelta]]/Table135672[[#This Row],[StartToEndDelta]],0)</f>
        <v>0</v>
      </c>
      <c r="T1655" s="2">
        <f>Table135672[[#This Row],[HoursDeltaSoft]]</f>
        <v>18.089184149793859</v>
      </c>
    </row>
    <row r="1656" spans="1:20" x14ac:dyDescent="0.25">
      <c r="A1656" s="1">
        <v>40719.420162037037</v>
      </c>
      <c r="B1656">
        <v>24</v>
      </c>
      <c r="C1656">
        <v>0</v>
      </c>
      <c r="D1656">
        <v>90.652450561523395</v>
      </c>
      <c r="E1656">
        <v>98295</v>
      </c>
      <c r="F1656">
        <v>78619</v>
      </c>
      <c r="G1656">
        <v>7426.8588138888899</v>
      </c>
      <c r="H1656">
        <v>7198.7069313888896</v>
      </c>
      <c r="I1656">
        <v>12317.499582222201</v>
      </c>
      <c r="J1656">
        <f t="shared" si="52"/>
        <v>24</v>
      </c>
      <c r="K1656">
        <f t="shared" si="53"/>
        <v>19676</v>
      </c>
      <c r="L1656">
        <f>IF(G1657="",0,(Table135672[[#This Row],[ExecutionTimeHours]]-G1657)/Table135672[[#This Row],[Timespan]])</f>
        <v>0.3957466153646757</v>
      </c>
      <c r="M1656" s="2">
        <f>IF(H1657="",0,(Table135672[[#This Row],[ExecutionTimeFinished]]-H1657)/Table135672[[#This Row],[Timespan]])</f>
        <v>0.12970416692216874</v>
      </c>
      <c r="N1656" s="2">
        <f>IF(I1657="",0,(Table135672[[#This Row],[StartToEndTimeFinished]]-I1657)/Table135672[[#This Row],[Timespan]])</f>
        <v>0.62749817833645105</v>
      </c>
      <c r="O1656" s="6">
        <f>IF(A1657="","00:01",Table135672[[#This Row],[DateTime]]-A1657)*24*60</f>
        <v>1.0666666645556688</v>
      </c>
      <c r="P1656" s="6">
        <f>IF(G1717="",0,(Table135672[[#This Row],[ExecutionTimeHours]]-G1717)/Table135672[[#This Row],[TimespanSoft]])</f>
        <v>18.022280701449592</v>
      </c>
      <c r="Q1656" s="7">
        <f>IF(A1717="","01:00",Table135672[[#This Row],[DateTime]]-A1717)*24</f>
        <v>1.0608333333511837</v>
      </c>
      <c r="R1656" s="2">
        <f>Table135672[[#This Row],[HoursDelta]]*60</f>
        <v>23.744796921880543</v>
      </c>
      <c r="S1656" s="2">
        <f>IF(Table135672[[#This Row],[StartToEndDelta]]&gt;0,Table135672[[#This Row],[ExTimeFinishedDelta]]/Table135672[[#This Row],[StartToEndDelta]],0)</f>
        <v>0.20670046766673505</v>
      </c>
      <c r="T1656" s="2">
        <f>Table135672[[#This Row],[HoursDeltaSoft]]</f>
        <v>18.022280701449592</v>
      </c>
    </row>
    <row r="1657" spans="1:20" x14ac:dyDescent="0.25">
      <c r="A1657" s="1">
        <v>40719.419421296298</v>
      </c>
      <c r="B1657">
        <v>24</v>
      </c>
      <c r="C1657">
        <v>1</v>
      </c>
      <c r="D1657">
        <v>89.320955912272098</v>
      </c>
      <c r="E1657">
        <v>98295</v>
      </c>
      <c r="F1657">
        <v>79002</v>
      </c>
      <c r="G1657">
        <v>7426.4366841666697</v>
      </c>
      <c r="H1657">
        <v>7198.5685802777798</v>
      </c>
      <c r="I1657">
        <v>12316.8302508333</v>
      </c>
      <c r="J1657">
        <f t="shared" si="52"/>
        <v>23</v>
      </c>
      <c r="K1657">
        <f t="shared" si="53"/>
        <v>19293</v>
      </c>
      <c r="L1657">
        <f>IF(G1658="",0,(Table135672[[#This Row],[ExecutionTimeHours]]-G1658)/Table135672[[#This Row],[Timespan]])</f>
        <v>0.37040245000588184</v>
      </c>
      <c r="M1657" s="2">
        <f>IF(H1658="",0,(Table135672[[#This Row],[ExecutionTimeFinished]]-H1658)/Table135672[[#This Row],[Timespan]])</f>
        <v>0.26480416596723744</v>
      </c>
      <c r="N1657" s="2">
        <f>IF(I1658="",0,(Table135672[[#This Row],[StartToEndTimeFinished]]-I1658)/Table135672[[#This Row],[Timespan]])</f>
        <v>0.98044999734947991</v>
      </c>
      <c r="O1657" s="6">
        <f>IF(A1658="","00:01",Table135672[[#This Row],[DateTime]]-A1658)*24*60</f>
        <v>1.1333333363290876</v>
      </c>
      <c r="P1657" s="6">
        <f>IF(G1718="",0,(Table135672[[#This Row],[ExecutionTimeHours]]-G1718)/Table135672[[#This Row],[TimespanSoft]])</f>
        <v>17.973687369020013</v>
      </c>
      <c r="Q1657" s="7">
        <f>IF(A1718="","01:00",Table135672[[#This Row],[DateTime]]-A1718)*24</f>
        <v>1.0599999999976717</v>
      </c>
      <c r="R1657" s="2">
        <f>Table135672[[#This Row],[HoursDelta]]*60</f>
        <v>22.224147000352911</v>
      </c>
      <c r="S1657" s="2">
        <f>IF(Table135672[[#This Row],[StartToEndDelta]]&gt;0,Table135672[[#This Row],[ExTimeFinishedDelta]]/Table135672[[#This Row],[StartToEndDelta]],0)</f>
        <v>0.27008431504217589</v>
      </c>
      <c r="T1657" s="2">
        <f>Table135672[[#This Row],[HoursDeltaSoft]]</f>
        <v>17.973687369020013</v>
      </c>
    </row>
    <row r="1658" spans="1:20" x14ac:dyDescent="0.25">
      <c r="A1658" s="1">
        <v>40719.418634259258</v>
      </c>
      <c r="B1658">
        <v>24</v>
      </c>
      <c r="C1658">
        <v>0</v>
      </c>
      <c r="D1658">
        <v>93.0931396484375</v>
      </c>
      <c r="E1658">
        <v>98295</v>
      </c>
      <c r="F1658">
        <v>79345</v>
      </c>
      <c r="G1658">
        <v>7426.0168947222201</v>
      </c>
      <c r="H1658">
        <v>7198.2684688888903</v>
      </c>
      <c r="I1658">
        <v>12315.7190741667</v>
      </c>
      <c r="J1658">
        <f t="shared" si="52"/>
        <v>24</v>
      </c>
      <c r="K1658">
        <f t="shared" si="53"/>
        <v>18950</v>
      </c>
      <c r="L1658">
        <f>IF(G1659="",0,(Table135672[[#This Row],[ExecutionTimeHours]]-G1659)/Table135672[[#This Row],[Timespan]])</f>
        <v>0.39586744869907997</v>
      </c>
      <c r="M1658" s="2">
        <f>IF(H1659="",0,(Table135672[[#This Row],[ExecutionTimeFinished]]-H1659)/Table135672[[#This Row],[Timespan]])</f>
        <v>0.46404921966548829</v>
      </c>
      <c r="N1658" s="2">
        <f>IF(I1659="",0,(Table135672[[#This Row],[StartToEndTimeFinished]]-I1659)/Table135672[[#This Row],[Timespan]])</f>
        <v>1.0973721376084375</v>
      </c>
      <c r="O1658" s="6">
        <f>IF(A1659="","00:01",Table135672[[#This Row],[DateTime]]-A1659)*24*60</f>
        <v>1.0666666645556688</v>
      </c>
      <c r="P1658" s="6">
        <f>IF(G1719="",0,(Table135672[[#This Row],[ExecutionTimeHours]]-G1719)/Table135672[[#This Row],[TimespanSoft]])</f>
        <v>17.973672268871482</v>
      </c>
      <c r="Q1658" s="7">
        <f>IF(A1719="","01:00",Table135672[[#This Row],[DateTime]]-A1719)*24</f>
        <v>1.0577777777798474</v>
      </c>
      <c r="R1658" s="2">
        <f>Table135672[[#This Row],[HoursDelta]]*60</f>
        <v>23.7520469219448</v>
      </c>
      <c r="S1658" s="2">
        <f>IF(Table135672[[#This Row],[StartToEndDelta]]&gt;0,Table135672[[#This Row],[ExTimeFinishedDelta]]/Table135672[[#This Row],[StartToEndDelta]],0)</f>
        <v>0.42287315648164336</v>
      </c>
      <c r="T1658" s="2">
        <f>Table135672[[#This Row],[HoursDeltaSoft]]</f>
        <v>17.973672268871482</v>
      </c>
    </row>
    <row r="1659" spans="1:20" x14ac:dyDescent="0.25">
      <c r="A1659" s="1">
        <v>40719.417893518519</v>
      </c>
      <c r="B1659">
        <v>24</v>
      </c>
      <c r="C1659">
        <v>0</v>
      </c>
      <c r="D1659">
        <v>96.623840332031307</v>
      </c>
      <c r="E1659">
        <v>98295</v>
      </c>
      <c r="F1659">
        <v>79270</v>
      </c>
      <c r="G1659">
        <v>7425.59463611111</v>
      </c>
      <c r="H1659">
        <v>7197.7734830555601</v>
      </c>
      <c r="I1659">
        <v>12314.548543888901</v>
      </c>
      <c r="J1659">
        <f t="shared" si="52"/>
        <v>24</v>
      </c>
      <c r="K1659">
        <f t="shared" si="53"/>
        <v>19025</v>
      </c>
      <c r="L1659">
        <f>IF(G1660="",0,(Table135672[[#This Row],[ExecutionTimeHours]]-G1660)/Table135672[[#This Row],[Timespan]])</f>
        <v>0.36412136020393809</v>
      </c>
      <c r="M1659" s="2">
        <f>IF(H1660="",0,(Table135672[[#This Row],[ExecutionTimeFinished]]-H1660)/Table135672[[#This Row],[Timespan]])</f>
        <v>0</v>
      </c>
      <c r="N1659" s="2">
        <f>IF(I1660="",0,(Table135672[[#This Row],[StartToEndTimeFinished]]-I1660)/Table135672[[#This Row],[Timespan]])</f>
        <v>0</v>
      </c>
      <c r="O1659" s="6">
        <f>IF(A1660="","00:01",Table135672[[#This Row],[DateTime]]-A1660)*24*60</f>
        <v>1.183333337539807</v>
      </c>
      <c r="P1659" s="6">
        <f>IF(G1720="",0,(Table135672[[#This Row],[ExecutionTimeHours]]-G1720)/Table135672[[#This Row],[TimespanSoft]])</f>
        <v>17.939029172447082</v>
      </c>
      <c r="Q1659" s="7">
        <f>IF(A1720="","01:00",Table135672[[#This Row],[DateTime]]-A1720)*24</f>
        <v>1.0569444444263354</v>
      </c>
      <c r="R1659" s="2">
        <f>Table135672[[#This Row],[HoursDelta]]*60</f>
        <v>21.847281612236287</v>
      </c>
      <c r="S1659" s="2">
        <f>IF(Table135672[[#This Row],[StartToEndDelta]]&gt;0,Table135672[[#This Row],[ExTimeFinishedDelta]]/Table135672[[#This Row],[StartToEndDelta]],0)</f>
        <v>0</v>
      </c>
      <c r="T1659" s="2">
        <f>Table135672[[#This Row],[HoursDeltaSoft]]</f>
        <v>17.939029172447082</v>
      </c>
    </row>
    <row r="1660" spans="1:20" x14ac:dyDescent="0.25">
      <c r="A1660" s="1">
        <v>40719.417071759257</v>
      </c>
      <c r="B1660">
        <v>24</v>
      </c>
      <c r="C1660">
        <v>0</v>
      </c>
      <c r="D1660">
        <v>84.8364664713542</v>
      </c>
      <c r="E1660">
        <v>98295</v>
      </c>
      <c r="F1660">
        <v>78714</v>
      </c>
      <c r="G1660">
        <v>7425.1637591666704</v>
      </c>
      <c r="H1660">
        <v>7197.7734830555601</v>
      </c>
      <c r="I1660">
        <v>12314.548543888901</v>
      </c>
      <c r="J1660">
        <f t="shared" si="52"/>
        <v>24</v>
      </c>
      <c r="K1660">
        <f t="shared" si="53"/>
        <v>19581</v>
      </c>
      <c r="L1660">
        <f>IF(G1661="",0,(Table135672[[#This Row],[ExecutionTimeHours]]-G1661)/Table135672[[#This Row],[Timespan]])</f>
        <v>0.40172950950980252</v>
      </c>
      <c r="M1660" s="2">
        <f>IF(H1661="",0,(Table135672[[#This Row],[ExecutionTimeFinished]]-H1661)/Table135672[[#This Row],[Timespan]])</f>
        <v>0.78417951076177062</v>
      </c>
      <c r="N1660" s="2">
        <f>IF(I1661="",0,(Table135672[[#This Row],[StartToEndTimeFinished]]-I1661)/Table135672[[#This Row],[Timespan]])</f>
        <v>1.039733883201885</v>
      </c>
      <c r="O1660" s="6">
        <f>IF(A1661="","00:01",Table135672[[#This Row],[DateTime]]-A1661)*24*60</f>
        <v>1.0166666633449495</v>
      </c>
      <c r="P1660" s="6">
        <f>IF(G1721="",0,(Table135672[[#This Row],[ExecutionTimeHours]]-G1721)/Table135672[[#This Row],[TimespanSoft]])</f>
        <v>17.939525278563558</v>
      </c>
      <c r="Q1660" s="7">
        <f>IF(A1721="","01:00",Table135672[[#This Row],[DateTime]]-A1721)*24</f>
        <v>1.0549999998765998</v>
      </c>
      <c r="R1660" s="2">
        <f>Table135672[[#This Row],[HoursDelta]]*60</f>
        <v>24.10377057058815</v>
      </c>
      <c r="S1660" s="2">
        <f>IF(Table135672[[#This Row],[StartToEndDelta]]&gt;0,Table135672[[#This Row],[ExTimeFinishedDelta]]/Table135672[[#This Row],[StartToEndDelta]],0)</f>
        <v>0.75421174920920275</v>
      </c>
      <c r="T1660" s="2">
        <f>Table135672[[#This Row],[HoursDeltaSoft]]</f>
        <v>17.939525278563558</v>
      </c>
    </row>
    <row r="1661" spans="1:20" x14ac:dyDescent="0.25">
      <c r="A1661" s="1">
        <v>40719.416365740741</v>
      </c>
      <c r="B1661">
        <v>24</v>
      </c>
      <c r="C1661">
        <v>0</v>
      </c>
      <c r="D1661">
        <v>84.032196044921903</v>
      </c>
      <c r="E1661">
        <v>98295</v>
      </c>
      <c r="F1661">
        <v>78614</v>
      </c>
      <c r="G1661">
        <v>7424.7553341666699</v>
      </c>
      <c r="H1661">
        <v>7196.9762338888904</v>
      </c>
      <c r="I1661">
        <v>12313.491481111099</v>
      </c>
      <c r="J1661">
        <f t="shared" si="52"/>
        <v>24</v>
      </c>
      <c r="K1661">
        <f t="shared" si="53"/>
        <v>19681</v>
      </c>
      <c r="L1661">
        <f>IF(G1662="",0,(Table135672[[#This Row],[ExecutionTimeHours]]-G1662)/Table135672[[#This Row],[Timespan]])</f>
        <v>0.38167979964603016</v>
      </c>
      <c r="M1661" s="2">
        <f>IF(H1662="",0,(Table135672[[#This Row],[ExecutionTimeFinished]]-H1662)/Table135672[[#This Row],[Timespan]])</f>
        <v>0</v>
      </c>
      <c r="N1661" s="2">
        <f>IF(I1662="",0,(Table135672[[#This Row],[StartToEndTimeFinished]]-I1662)/Table135672[[#This Row],[Timespan]])</f>
        <v>0</v>
      </c>
      <c r="O1661" s="6">
        <f>IF(A1662="","00:01",Table135672[[#This Row],[DateTime]]-A1662)*24*60</f>
        <v>1.0999999952036887</v>
      </c>
      <c r="P1661" s="6">
        <f>IF(G1722="",0,(Table135672[[#This Row],[ExecutionTimeHours]]-G1722)/Table135672[[#This Row],[TimespanSoft]])</f>
        <v>17.935004216304545</v>
      </c>
      <c r="Q1661" s="7">
        <f>IF(A1722="","01:00",Table135672[[#This Row],[DateTime]]-A1722)*24</f>
        <v>1.0544444443657994</v>
      </c>
      <c r="R1661" s="2">
        <f>Table135672[[#This Row],[HoursDelta]]*60</f>
        <v>22.900787978761809</v>
      </c>
      <c r="S1661" s="2">
        <f>IF(Table135672[[#This Row],[StartToEndDelta]]&gt;0,Table135672[[#This Row],[ExTimeFinishedDelta]]/Table135672[[#This Row],[StartToEndDelta]],0)</f>
        <v>0</v>
      </c>
      <c r="T1661" s="2">
        <f>Table135672[[#This Row],[HoursDeltaSoft]]</f>
        <v>17.935004216304545</v>
      </c>
    </row>
    <row r="1662" spans="1:20" x14ac:dyDescent="0.25">
      <c r="A1662" s="1">
        <v>40719.415601851855</v>
      </c>
      <c r="B1662">
        <v>24</v>
      </c>
      <c r="C1662">
        <v>0</v>
      </c>
      <c r="D1662">
        <v>82.285138448079394</v>
      </c>
      <c r="E1662">
        <v>98295</v>
      </c>
      <c r="F1662">
        <v>78363</v>
      </c>
      <c r="G1662">
        <v>7424.3354863888899</v>
      </c>
      <c r="H1662">
        <v>7196.9762338888904</v>
      </c>
      <c r="I1662">
        <v>12313.491481111099</v>
      </c>
      <c r="J1662">
        <f t="shared" si="52"/>
        <v>24</v>
      </c>
      <c r="K1662">
        <f t="shared" si="53"/>
        <v>19932</v>
      </c>
      <c r="L1662">
        <f>IF(G1663="",0,(Table135672[[#This Row],[ExecutionTimeHours]]-G1663)/Table135672[[#This Row],[Timespan]])</f>
        <v>0.36612020012734964</v>
      </c>
      <c r="M1662" s="2">
        <f>IF(H1663="",0,(Table135672[[#This Row],[ExecutionTimeFinished]]-H1663)/Table135672[[#This Row],[Timespan]])</f>
        <v>0.40674368477276007</v>
      </c>
      <c r="N1662" s="2">
        <f>IF(I1663="",0,(Table135672[[#This Row],[StartToEndTimeFinished]]-I1663)/Table135672[[#This Row],[Timespan]])</f>
        <v>0.80175832922155743</v>
      </c>
      <c r="O1662" s="6">
        <f>IF(A1663="","00:01",Table135672[[#This Row],[DateTime]]-A1663)*24*60</f>
        <v>1.1000000056810677</v>
      </c>
      <c r="P1662" s="6">
        <f>IF(G1723="",0,(Table135672[[#This Row],[ExecutionTimeHours]]-G1723)/Table135672[[#This Row],[TimespanSoft]])</f>
        <v>17.90352674518963</v>
      </c>
      <c r="Q1662" s="7">
        <f>IF(A1723="","01:00",Table135672[[#This Row],[DateTime]]-A1723)*24</f>
        <v>1.0541666666977108</v>
      </c>
      <c r="R1662" s="2">
        <f>Table135672[[#This Row],[HoursDelta]]*60</f>
        <v>21.967212007640978</v>
      </c>
      <c r="S1662" s="2">
        <f>IF(Table135672[[#This Row],[StartToEndDelta]]&gt;0,Table135672[[#This Row],[ExTimeFinishedDelta]]/Table135672[[#This Row],[StartToEndDelta]],0)</f>
        <v>0.50731457341724828</v>
      </c>
      <c r="T1662" s="2">
        <f>Table135672[[#This Row],[HoursDeltaSoft]]</f>
        <v>17.90352674518963</v>
      </c>
    </row>
    <row r="1663" spans="1:20" x14ac:dyDescent="0.25">
      <c r="A1663" s="1">
        <v>40719.414837962962</v>
      </c>
      <c r="B1663">
        <v>24</v>
      </c>
      <c r="C1663">
        <v>0</v>
      </c>
      <c r="D1663">
        <v>91.416671752929702</v>
      </c>
      <c r="E1663">
        <v>98295</v>
      </c>
      <c r="F1663">
        <v>78388</v>
      </c>
      <c r="G1663">
        <v>7423.9327541666698</v>
      </c>
      <c r="H1663">
        <v>7196.5288158333296</v>
      </c>
      <c r="I1663">
        <v>12312.609546944401</v>
      </c>
      <c r="J1663">
        <f t="shared" si="52"/>
        <v>24</v>
      </c>
      <c r="K1663">
        <f t="shared" si="53"/>
        <v>19907</v>
      </c>
      <c r="L1663">
        <f>IF(G1664="",0,(Table135672[[#This Row],[ExecutionTimeHours]]-G1664)/Table135672[[#This Row],[Timespan]])</f>
        <v>0.38214365298611563</v>
      </c>
      <c r="M1663" s="2">
        <f>IF(H1664="",0,(Table135672[[#This Row],[ExecutionTimeFinished]]-H1664)/Table135672[[#This Row],[Timespan]])</f>
        <v>0.57759286044692593</v>
      </c>
      <c r="N1663" s="2">
        <f>IF(I1664="",0,(Table135672[[#This Row],[StartToEndTimeFinished]]-I1664)/Table135672[[#This Row],[Timespan]])</f>
        <v>0.8492679941933301</v>
      </c>
      <c r="O1663" s="6">
        <f>IF(A1664="","00:01",Table135672[[#This Row],[DateTime]]-A1664)*24*60</f>
        <v>1.0499999939929694</v>
      </c>
      <c r="P1663" s="6">
        <f>IF(G1724="",0,(Table135672[[#This Row],[ExecutionTimeHours]]-G1724)/Table135672[[#This Row],[TimespanSoft]])</f>
        <v>17.85535936581525</v>
      </c>
      <c r="Q1663" s="7">
        <f>IF(A1724="","01:00",Table135672[[#This Row],[DateTime]]-A1724)*24</f>
        <v>1.0527777778333984</v>
      </c>
      <c r="R1663" s="2">
        <f>Table135672[[#This Row],[HoursDelta]]*60</f>
        <v>22.928619179166937</v>
      </c>
      <c r="S1663" s="2">
        <f>IF(Table135672[[#This Row],[StartToEndDelta]]&gt;0,Table135672[[#This Row],[ExTimeFinishedDelta]]/Table135672[[#This Row],[StartToEndDelta]],0)</f>
        <v>0.68010670883170099</v>
      </c>
      <c r="T1663" s="2">
        <f>Table135672[[#This Row],[HoursDeltaSoft]]</f>
        <v>17.85535936581525</v>
      </c>
    </row>
    <row r="1664" spans="1:20" x14ac:dyDescent="0.25">
      <c r="A1664" s="1">
        <v>40719.4141087963</v>
      </c>
      <c r="B1664">
        <v>24</v>
      </c>
      <c r="C1664">
        <v>0</v>
      </c>
      <c r="D1664">
        <v>94.856862386067704</v>
      </c>
      <c r="E1664">
        <v>98295</v>
      </c>
      <c r="F1664">
        <v>78295</v>
      </c>
      <c r="G1664">
        <v>7423.53150333333</v>
      </c>
      <c r="H1664">
        <v>7195.92234333333</v>
      </c>
      <c r="I1664">
        <v>12311.717815555599</v>
      </c>
      <c r="J1664">
        <f t="shared" ref="J1664:J1700" si="54">B1664-C1664</f>
        <v>24</v>
      </c>
      <c r="K1664">
        <f t="shared" ref="K1664:K1700" si="55">E1664-F1664</f>
        <v>20000</v>
      </c>
      <c r="L1664">
        <f>IF(G1665="",0,(Table135672[[#This Row],[ExecutionTimeHours]]-G1665)/Table135672[[#This Row],[Timespan]])</f>
        <v>0.40670661202096559</v>
      </c>
      <c r="M1664" s="2">
        <f>IF(H1665="",0,(Table135672[[#This Row],[ExecutionTimeFinished]]-H1665)/Table135672[[#This Row],[Timespan]])</f>
        <v>1.2043674551866026</v>
      </c>
      <c r="N1664" s="2">
        <f>IF(I1665="",0,(Table135672[[#This Row],[StartToEndTimeFinished]]-I1665)/Table135672[[#This Row],[Timespan]])</f>
        <v>1.3890129571334333</v>
      </c>
      <c r="O1664" s="6">
        <f>IF(A1665="","00:01",Table135672[[#This Row],[DateTime]]-A1665)*24*60</f>
        <v>1.0500000044703484</v>
      </c>
      <c r="P1664" s="6">
        <f>IF(G1725="",0,(Table135672[[#This Row],[ExecutionTimeHours]]-G1725)/Table135672[[#This Row],[TimespanSoft]])</f>
        <v>17.911927910666762</v>
      </c>
      <c r="Q1664" s="7">
        <f>IF(A1725="","01:00",Table135672[[#This Row],[DateTime]]-A1725)*24</f>
        <v>1.0519444444798864</v>
      </c>
      <c r="R1664" s="2">
        <f>Table135672[[#This Row],[HoursDelta]]*60</f>
        <v>24.402396721257936</v>
      </c>
      <c r="S1664" s="2">
        <f>IF(Table135672[[#This Row],[StartToEndDelta]]&gt;0,Table135672[[#This Row],[ExTimeFinishedDelta]]/Table135672[[#This Row],[StartToEndDelta]],0)</f>
        <v>0.86706711337819942</v>
      </c>
      <c r="T1664" s="2">
        <f>Table135672[[#This Row],[HoursDeltaSoft]]</f>
        <v>17.911927910666762</v>
      </c>
    </row>
    <row r="1665" spans="1:20" x14ac:dyDescent="0.25">
      <c r="A1665" s="1">
        <v>40719.41337962963</v>
      </c>
      <c r="B1665">
        <v>24</v>
      </c>
      <c r="C1665">
        <v>0</v>
      </c>
      <c r="D1665">
        <v>92.349024454752595</v>
      </c>
      <c r="E1665">
        <v>98295</v>
      </c>
      <c r="F1665">
        <v>78358</v>
      </c>
      <c r="G1665">
        <v>7423.1044613888898</v>
      </c>
      <c r="H1665">
        <v>7194.6577575000001</v>
      </c>
      <c r="I1665">
        <v>12310.2593519444</v>
      </c>
      <c r="J1665">
        <f t="shared" si="54"/>
        <v>24</v>
      </c>
      <c r="K1665">
        <f t="shared" si="55"/>
        <v>19937</v>
      </c>
      <c r="L1665">
        <f>IF(G1666="",0,(Table135672[[#This Row],[ExecutionTimeHours]]-G1666)/Table135672[[#This Row],[Timespan]])</f>
        <v>0.3992598577356698</v>
      </c>
      <c r="M1665" s="2">
        <f>IF(H1666="",0,(Table135672[[#This Row],[ExecutionTimeFinished]]-H1666)/Table135672[[#This Row],[Timespan]])</f>
        <v>0.10483497615173196</v>
      </c>
      <c r="N1665" s="2">
        <f>IF(I1666="",0,(Table135672[[#This Row],[StartToEndTimeFinished]]-I1666)/Table135672[[#This Row],[Timespan]])</f>
        <v>0.33391079686902458</v>
      </c>
      <c r="O1665" s="6">
        <f>IF(A1666="","00:01",Table135672[[#This Row],[DateTime]]-A1666)*24*60</f>
        <v>1.183333337539807</v>
      </c>
      <c r="P1665" s="6">
        <f>IF(G1726="",0,(Table135672[[#This Row],[ExecutionTimeHours]]-G1726)/Table135672[[#This Row],[TimespanSoft]])</f>
        <v>17.804651702600509</v>
      </c>
      <c r="Q1665" s="7">
        <f>IF(A1726="","01:00",Table135672[[#This Row],[DateTime]]-A1726)*24</f>
        <v>1.0519444444798864</v>
      </c>
      <c r="R1665" s="2">
        <f>Table135672[[#This Row],[HoursDelta]]*60</f>
        <v>23.955591464140188</v>
      </c>
      <c r="S1665" s="2">
        <f>IF(Table135672[[#This Row],[StartToEndDelta]]&gt;0,Table135672[[#This Row],[ExTimeFinishedDelta]]/Table135672[[#This Row],[StartToEndDelta]],0)</f>
        <v>0.31396102532393744</v>
      </c>
      <c r="T1665" s="2">
        <f>Table135672[[#This Row],[HoursDeltaSoft]]</f>
        <v>17.804651702600509</v>
      </c>
    </row>
    <row r="1666" spans="1:20" x14ac:dyDescent="0.25">
      <c r="A1666" s="1">
        <v>40719.412557870368</v>
      </c>
      <c r="B1666">
        <v>24</v>
      </c>
      <c r="C1666">
        <v>0</v>
      </c>
      <c r="D1666">
        <v>91.333994547526004</v>
      </c>
      <c r="E1666">
        <v>98295</v>
      </c>
      <c r="F1666">
        <v>78386</v>
      </c>
      <c r="G1666">
        <v>7422.6320038888898</v>
      </c>
      <c r="H1666">
        <v>7194.5337027777796</v>
      </c>
      <c r="I1666">
        <v>12309.8642241667</v>
      </c>
      <c r="J1666">
        <f t="shared" si="54"/>
        <v>24</v>
      </c>
      <c r="K1666">
        <f t="shared" si="55"/>
        <v>19909</v>
      </c>
      <c r="L1666">
        <f>IF(G1667="",0,(Table135672[[#This Row],[ExecutionTimeHours]]-G1667)/Table135672[[#This Row],[Timespan]])</f>
        <v>0.30261250060225148</v>
      </c>
      <c r="M1666" s="2">
        <f>IF(H1667="",0,(Table135672[[#This Row],[ExecutionTimeFinished]]-H1667)/Table135672[[#This Row],[Timespan]])</f>
        <v>0.5931236990923705</v>
      </c>
      <c r="N1666" s="2">
        <f>IF(I1667="",0,(Table135672[[#This Row],[StartToEndTimeFinished]]-I1667)/Table135672[[#This Row],[Timespan]])</f>
        <v>0.92208672060583985</v>
      </c>
      <c r="O1666" s="6">
        <f>IF(A1667="","00:01",Table135672[[#This Row],[DateTime]]-A1667)*24*60</f>
        <v>1.0666666645556688</v>
      </c>
      <c r="P1666" s="6">
        <f>IF(G1727="",0,(Table135672[[#This Row],[ExecutionTimeHours]]-G1727)/Table135672[[#This Row],[TimespanSoft]])</f>
        <v>17.83153162441139</v>
      </c>
      <c r="Q1666" s="7">
        <f>IF(A1727="","01:00",Table135672[[#This Row],[DateTime]]-A1727)*24</f>
        <v>1.0497222220874391</v>
      </c>
      <c r="R1666" s="2">
        <f>Table135672[[#This Row],[HoursDelta]]*60</f>
        <v>18.15675003613509</v>
      </c>
      <c r="S1666" s="2">
        <f>IF(Table135672[[#This Row],[StartToEndDelta]]&gt;0,Table135672[[#This Row],[ExTimeFinishedDelta]]/Table135672[[#This Row],[StartToEndDelta]],0)</f>
        <v>0.64324069074833834</v>
      </c>
      <c r="T1666" s="2">
        <f>Table135672[[#This Row],[HoursDeltaSoft]]</f>
        <v>17.83153162441139</v>
      </c>
    </row>
    <row r="1667" spans="1:20" x14ac:dyDescent="0.25">
      <c r="A1667" s="1">
        <v>40719.411817129629</v>
      </c>
      <c r="B1667">
        <v>24</v>
      </c>
      <c r="C1667">
        <v>1</v>
      </c>
      <c r="D1667">
        <v>92.635655721028598</v>
      </c>
      <c r="E1667">
        <v>98295</v>
      </c>
      <c r="F1667">
        <v>78928</v>
      </c>
      <c r="G1667">
        <v>7422.3092172222196</v>
      </c>
      <c r="H1667">
        <v>7193.9010374999998</v>
      </c>
      <c r="I1667">
        <v>12308.880665000001</v>
      </c>
      <c r="J1667">
        <f t="shared" si="54"/>
        <v>23</v>
      </c>
      <c r="K1667">
        <f t="shared" si="55"/>
        <v>19367</v>
      </c>
      <c r="L1667">
        <f>IF(G1668="",0,(Table135672[[#This Row],[ExecutionTimeHours]]-G1668)/Table135672[[#This Row],[Timespan]])</f>
        <v>0.37656801054507355</v>
      </c>
      <c r="M1667" s="2">
        <f>IF(H1668="",0,(Table135672[[#This Row],[ExecutionTimeFinished]]-H1668)/Table135672[[#This Row],[Timespan]])</f>
        <v>0.36681478473753165</v>
      </c>
      <c r="N1667" s="2">
        <f>IF(I1668="",0,(Table135672[[#This Row],[StartToEndTimeFinished]]-I1668)/Table135672[[#This Row],[Timespan]])</f>
        <v>0.79601236513965623</v>
      </c>
      <c r="O1667" s="6">
        <f>IF(A1668="","00:01",Table135672[[#This Row],[DateTime]]-A1668)*24*60</f>
        <v>1.0333333339076489</v>
      </c>
      <c r="P1667" s="6">
        <f>IF(G1728="",0,(Table135672[[#This Row],[ExecutionTimeHours]]-G1728)/Table135672[[#This Row],[TimespanSoft]])</f>
        <v>17.904430994151941</v>
      </c>
      <c r="Q1667" s="7">
        <f>IF(A1728="","01:00",Table135672[[#This Row],[DateTime]]-A1728)*24</f>
        <v>1.0486111110658385</v>
      </c>
      <c r="R1667" s="2">
        <f>Table135672[[#This Row],[HoursDelta]]*60</f>
        <v>22.594080632704411</v>
      </c>
      <c r="S1667" s="2">
        <f>IF(Table135672[[#This Row],[StartToEndDelta]]&gt;0,Table135672[[#This Row],[ExTimeFinishedDelta]]/Table135672[[#This Row],[StartToEndDelta]],0)</f>
        <v>0.46081543554059728</v>
      </c>
      <c r="T1667" s="2">
        <f>Table135672[[#This Row],[HoursDeltaSoft]]</f>
        <v>17.904430994151941</v>
      </c>
    </row>
    <row r="1668" spans="1:20" x14ac:dyDescent="0.25">
      <c r="A1668" s="1">
        <v>40719.411099537036</v>
      </c>
      <c r="B1668">
        <v>24</v>
      </c>
      <c r="C1668">
        <v>0</v>
      </c>
      <c r="D1668">
        <v>90.540219624837206</v>
      </c>
      <c r="E1668">
        <v>98295</v>
      </c>
      <c r="F1668">
        <v>78347</v>
      </c>
      <c r="G1668">
        <v>7421.92009694444</v>
      </c>
      <c r="H1668">
        <v>7193.5219955555604</v>
      </c>
      <c r="I1668">
        <v>12308.058118888899</v>
      </c>
      <c r="J1668">
        <f t="shared" si="54"/>
        <v>24</v>
      </c>
      <c r="K1668">
        <f t="shared" si="55"/>
        <v>19948</v>
      </c>
      <c r="L1668">
        <f>IF(G1669="",0,(Table135672[[#This Row],[ExecutionTimeHours]]-G1669)/Table135672[[#This Row],[Timespan]])</f>
        <v>0.40329435461429824</v>
      </c>
      <c r="M1668" s="2">
        <f>IF(H1669="",0,(Table135672[[#This Row],[ExecutionTimeFinished]]-H1669)/Table135672[[#This Row],[Timespan]])</f>
        <v>0</v>
      </c>
      <c r="N1668" s="2">
        <f>IF(I1669="",0,(Table135672[[#This Row],[StartToEndTimeFinished]]-I1669)/Table135672[[#This Row],[Timespan]])</f>
        <v>0</v>
      </c>
      <c r="O1668" s="6">
        <f>IF(A1669="","00:01",Table135672[[#This Row],[DateTime]]-A1669)*24*60</f>
        <v>1.0333333339076489</v>
      </c>
      <c r="P1668" s="6">
        <f>IF(G1729="",0,(Table135672[[#This Row],[ExecutionTimeHours]]-G1729)/Table135672[[#This Row],[TimespanSoft]])</f>
        <v>17.91243016167936</v>
      </c>
      <c r="Q1668" s="7">
        <f>IF(A1729="","01:00",Table135672[[#This Row],[DateTime]]-A1729)*24</f>
        <v>1.0480555555550382</v>
      </c>
      <c r="R1668" s="2">
        <f>Table135672[[#This Row],[HoursDelta]]*60</f>
        <v>24.197661276857893</v>
      </c>
      <c r="S1668" s="2">
        <f>IF(Table135672[[#This Row],[StartToEndDelta]]&gt;0,Table135672[[#This Row],[ExTimeFinishedDelta]]/Table135672[[#This Row],[StartToEndDelta]],0)</f>
        <v>0</v>
      </c>
      <c r="T1668" s="2">
        <f>Table135672[[#This Row],[HoursDeltaSoft]]</f>
        <v>17.91243016167936</v>
      </c>
    </row>
    <row r="1669" spans="1:20" x14ac:dyDescent="0.25">
      <c r="A1669" s="1">
        <v>40719.410381944443</v>
      </c>
      <c r="B1669">
        <v>24</v>
      </c>
      <c r="C1669">
        <v>0</v>
      </c>
      <c r="D1669">
        <v>91.8905843098958</v>
      </c>
      <c r="E1669">
        <v>98295</v>
      </c>
      <c r="F1669">
        <v>78907</v>
      </c>
      <c r="G1669">
        <v>7421.5033594444403</v>
      </c>
      <c r="H1669">
        <v>7193.5219955555604</v>
      </c>
      <c r="I1669">
        <v>12308.058118888899</v>
      </c>
      <c r="J1669">
        <f t="shared" si="54"/>
        <v>24</v>
      </c>
      <c r="K1669">
        <f t="shared" si="55"/>
        <v>19388</v>
      </c>
      <c r="L1669">
        <f>IF(G1670="",0,(Table135672[[#This Row],[ExecutionTimeHours]]-G1670)/Table135672[[#This Row],[Timespan]])</f>
        <v>0.36230765145631894</v>
      </c>
      <c r="M1669" s="2">
        <f>IF(H1670="",0,(Table135672[[#This Row],[ExecutionTimeFinished]]-H1670)/Table135672[[#This Row],[Timespan]])</f>
        <v>0.31341420867663095</v>
      </c>
      <c r="N1669" s="2">
        <f>IF(I1670="",0,(Table135672[[#This Row],[StartToEndTimeFinished]]-I1670)/Table135672[[#This Row],[Timespan]])</f>
        <v>0.37717486460906136</v>
      </c>
      <c r="O1669" s="6">
        <f>IF(A1670="","00:01",Table135672[[#This Row],[DateTime]]-A1670)*24*60</f>
        <v>1.0166666633449495</v>
      </c>
      <c r="P1669" s="6">
        <f>IF(G1730="",0,(Table135672[[#This Row],[ExecutionTimeHours]]-G1730)/Table135672[[#This Row],[TimespanSoft]])</f>
        <v>17.973670464347038</v>
      </c>
      <c r="Q1669" s="7">
        <f>IF(A1730="","01:00",Table135672[[#This Row],[DateTime]]-A1730)*24</f>
        <v>1.0486111110658385</v>
      </c>
      <c r="R1669" s="2">
        <f>Table135672[[#This Row],[HoursDelta]]*60</f>
        <v>21.738459087379137</v>
      </c>
      <c r="S1669" s="2">
        <f>IF(Table135672[[#This Row],[StartToEndDelta]]&gt;0,Table135672[[#This Row],[ExTimeFinishedDelta]]/Table135672[[#This Row],[StartToEndDelta]],0)</f>
        <v>0.83095200153775406</v>
      </c>
      <c r="T1669" s="2">
        <f>Table135672[[#This Row],[HoursDeltaSoft]]</f>
        <v>17.973670464347038</v>
      </c>
    </row>
    <row r="1670" spans="1:20" x14ac:dyDescent="0.25">
      <c r="A1670" s="1">
        <v>40719.409675925926</v>
      </c>
      <c r="B1670">
        <v>24</v>
      </c>
      <c r="C1670">
        <v>0</v>
      </c>
      <c r="D1670">
        <v>93.237607320149706</v>
      </c>
      <c r="E1670">
        <v>98295</v>
      </c>
      <c r="F1670">
        <v>78835</v>
      </c>
      <c r="G1670">
        <v>7421.1350133333299</v>
      </c>
      <c r="H1670">
        <v>7193.2033577777802</v>
      </c>
      <c r="I1670">
        <v>12307.674657777799</v>
      </c>
      <c r="J1670">
        <f t="shared" si="54"/>
        <v>24</v>
      </c>
      <c r="K1670">
        <f t="shared" si="55"/>
        <v>19460</v>
      </c>
      <c r="L1670">
        <f>IF(G1671="",0,(Table135672[[#This Row],[ExecutionTimeHours]]-G1671)/Table135672[[#This Row],[Timespan]])</f>
        <v>0.40237974292730416</v>
      </c>
      <c r="M1670" s="2">
        <f>IF(H1671="",0,(Table135672[[#This Row],[ExecutionTimeFinished]]-H1671)/Table135672[[#This Row],[Timespan]])</f>
        <v>0.4576297428397576</v>
      </c>
      <c r="N1670" s="2">
        <f>IF(I1671="",0,(Table135672[[#This Row],[StartToEndTimeFinished]]-I1671)/Table135672[[#This Row],[Timespan]])</f>
        <v>0.48244948637297264</v>
      </c>
      <c r="O1670" s="6">
        <f>IF(A1671="","00:01",Table135672[[#This Row],[DateTime]]-A1671)*24*60</f>
        <v>1.0833333351183683</v>
      </c>
      <c r="P1670" s="6">
        <f>IF(G1731="",0,(Table135672[[#This Row],[ExecutionTimeHours]]-G1731)/Table135672[[#This Row],[TimespanSoft]])</f>
        <v>17.964735574803274</v>
      </c>
      <c r="Q1670" s="7">
        <f>IF(A1731="","01:00",Table135672[[#This Row],[DateTime]]-A1731)*24</f>
        <v>1.0494444444193505</v>
      </c>
      <c r="R1670" s="2">
        <f>Table135672[[#This Row],[HoursDelta]]*60</f>
        <v>24.142784575638249</v>
      </c>
      <c r="S1670" s="2">
        <f>IF(Table135672[[#This Row],[StartToEndDelta]]&gt;0,Table135672[[#This Row],[ExTimeFinishedDelta]]/Table135672[[#This Row],[StartToEndDelta]],0)</f>
        <v>0.94855473114955846</v>
      </c>
      <c r="T1670" s="2">
        <f>Table135672[[#This Row],[HoursDeltaSoft]]</f>
        <v>17.964735574803274</v>
      </c>
    </row>
    <row r="1671" spans="1:20" x14ac:dyDescent="0.25">
      <c r="A1671" s="1">
        <v>40719.40892361111</v>
      </c>
      <c r="B1671">
        <v>24</v>
      </c>
      <c r="C1671">
        <v>0</v>
      </c>
      <c r="D1671">
        <v>94.967798868815095</v>
      </c>
      <c r="E1671">
        <v>98295</v>
      </c>
      <c r="F1671">
        <v>78869</v>
      </c>
      <c r="G1671">
        <v>7420.6991019444404</v>
      </c>
      <c r="H1671">
        <v>7192.7075922222202</v>
      </c>
      <c r="I1671">
        <v>12307.152004166701</v>
      </c>
      <c r="J1671">
        <f t="shared" si="54"/>
        <v>24</v>
      </c>
      <c r="K1671">
        <f t="shared" si="55"/>
        <v>19426</v>
      </c>
      <c r="L1671">
        <f>IF(G1672="",0,(Table135672[[#This Row],[ExecutionTimeHours]]-G1672)/Table135672[[#This Row],[Timespan]])</f>
        <v>0.37418482617067078</v>
      </c>
      <c r="M1671" s="2">
        <f>IF(H1672="",0,(Table135672[[#This Row],[ExecutionTimeFinished]]-H1672)/Table135672[[#This Row],[Timespan]])</f>
        <v>0.12376044785530878</v>
      </c>
      <c r="N1671" s="2">
        <f>IF(I1672="",0,(Table135672[[#This Row],[StartToEndTimeFinished]]-I1672)/Table135672[[#This Row],[Timespan]])</f>
        <v>0.24945671661961166</v>
      </c>
      <c r="O1671" s="6">
        <f>IF(A1672="","00:01",Table135672[[#This Row],[DateTime]]-A1672)*24*60</f>
        <v>1.1166666657663882</v>
      </c>
      <c r="P1671" s="6">
        <f>IF(G1732="",0,(Table135672[[#This Row],[ExecutionTimeHours]]-G1732)/Table135672[[#This Row],[TimespanSoft]])</f>
        <v>17.904926623289693</v>
      </c>
      <c r="Q1671" s="7">
        <f>IF(A1732="","01:00",Table135672[[#This Row],[DateTime]]-A1732)*24</f>
        <v>1.0486111110658385</v>
      </c>
      <c r="R1671" s="2">
        <f>Table135672[[#This Row],[HoursDelta]]*60</f>
        <v>22.451089570240246</v>
      </c>
      <c r="S1671" s="2">
        <f>IF(Table135672[[#This Row],[StartToEndDelta]]&gt;0,Table135672[[#This Row],[ExTimeFinishedDelta]]/Table135672[[#This Row],[StartToEndDelta]],0)</f>
        <v>0.49611992626370938</v>
      </c>
      <c r="T1671" s="2">
        <f>Table135672[[#This Row],[HoursDeltaSoft]]</f>
        <v>17.904926623289693</v>
      </c>
    </row>
    <row r="1672" spans="1:20" x14ac:dyDescent="0.25">
      <c r="A1672" s="1">
        <v>40719.408148148148</v>
      </c>
      <c r="B1672">
        <v>24</v>
      </c>
      <c r="C1672">
        <v>0</v>
      </c>
      <c r="D1672">
        <v>94.850972493489607</v>
      </c>
      <c r="E1672">
        <v>98295</v>
      </c>
      <c r="F1672">
        <v>79061</v>
      </c>
      <c r="G1672">
        <v>7420.28126222222</v>
      </c>
      <c r="H1672">
        <v>7192.5693930555599</v>
      </c>
      <c r="I1672">
        <v>12306.8734441667</v>
      </c>
      <c r="J1672">
        <f t="shared" si="54"/>
        <v>24</v>
      </c>
      <c r="K1672">
        <f t="shared" si="55"/>
        <v>19234</v>
      </c>
      <c r="L1672">
        <f>IF(G1673="",0,(Table135672[[#This Row],[ExecutionTimeHours]]-G1673)/Table135672[[#This Row],[Timespan]])</f>
        <v>0.38146749875688374</v>
      </c>
      <c r="M1672" s="2">
        <f>IF(H1673="",0,(Table135672[[#This Row],[ExecutionTimeFinished]]-H1673)/Table135672[[#This Row],[Timespan]])</f>
        <v>0.15297861062092549</v>
      </c>
      <c r="N1672" s="2">
        <f>IF(I1673="",0,(Table135672[[#This Row],[StartToEndTimeFinished]]-I1673)/Table135672[[#This Row],[Timespan]])</f>
        <v>0.25310638807501773</v>
      </c>
      <c r="O1672" s="6">
        <f>IF(A1673="","00:01",Table135672[[#This Row],[DateTime]]-A1673)*24*60</f>
        <v>1.000000003259629</v>
      </c>
      <c r="P1672" s="6">
        <f>IF(G1733="",0,(Table135672[[#This Row],[ExecutionTimeHours]]-G1733)/Table135672[[#This Row],[TimespanSoft]])</f>
        <v>17.919561305320308</v>
      </c>
      <c r="Q1672" s="7">
        <f>IF(A1733="","01:00",Table135672[[#This Row],[DateTime]]-A1733)*24</f>
        <v>1.0466666666907258</v>
      </c>
      <c r="R1672" s="2">
        <f>Table135672[[#This Row],[HoursDelta]]*60</f>
        <v>22.888049925413025</v>
      </c>
      <c r="S1672" s="2">
        <f>IF(Table135672[[#This Row],[StartToEndDelta]]&gt;0,Table135672[[#This Row],[ExTimeFinishedDelta]]/Table135672[[#This Row],[StartToEndDelta]],0)</f>
        <v>0.60440438419746423</v>
      </c>
      <c r="T1672" s="2">
        <f>Table135672[[#This Row],[HoursDeltaSoft]]</f>
        <v>17.919561305320308</v>
      </c>
    </row>
    <row r="1673" spans="1:20" x14ac:dyDescent="0.25">
      <c r="A1673" s="1">
        <v>40719.407453703701</v>
      </c>
      <c r="B1673">
        <v>24</v>
      </c>
      <c r="C1673">
        <v>0</v>
      </c>
      <c r="D1673">
        <v>97.280199686686203</v>
      </c>
      <c r="E1673">
        <v>98295</v>
      </c>
      <c r="F1673">
        <v>78722</v>
      </c>
      <c r="G1673">
        <v>7419.8997947222197</v>
      </c>
      <c r="H1673">
        <v>7192.4164144444403</v>
      </c>
      <c r="I1673">
        <v>12306.6203377778</v>
      </c>
      <c r="J1673">
        <f t="shared" si="54"/>
        <v>24</v>
      </c>
      <c r="K1673">
        <f t="shared" si="55"/>
        <v>19573</v>
      </c>
      <c r="L1673">
        <f>IF(G1674="",0,(Table135672[[#This Row],[ExecutionTimeHours]]-G1674)/Table135672[[#This Row],[Timespan]])</f>
        <v>0.40314085999157362</v>
      </c>
      <c r="M1673" s="2">
        <f>IF(H1674="",0,(Table135672[[#This Row],[ExecutionTimeFinished]]-H1674)/Table135672[[#This Row],[Timespan]])</f>
        <v>0</v>
      </c>
      <c r="N1673" s="2">
        <f>IF(I1674="",0,(Table135672[[#This Row],[StartToEndTimeFinished]]-I1674)/Table135672[[#This Row],[Timespan]])</f>
        <v>0</v>
      </c>
      <c r="O1673" s="6">
        <f>IF(A1674="","00:01",Table135672[[#This Row],[DateTime]]-A1674)*24*60</f>
        <v>1.0333333339076489</v>
      </c>
      <c r="P1673" s="6">
        <f>IF(G1734="",0,(Table135672[[#This Row],[ExecutionTimeHours]]-G1734)/Table135672[[#This Row],[TimespanSoft]])</f>
        <v>17.873628942493145</v>
      </c>
      <c r="Q1673" s="7">
        <f>IF(A1734="","01:00",Table135672[[#This Row],[DateTime]]-A1734)*24</f>
        <v>1.0480555555550382</v>
      </c>
      <c r="R1673" s="2">
        <f>Table135672[[#This Row],[HoursDelta]]*60</f>
        <v>24.188451599494417</v>
      </c>
      <c r="S1673" s="2">
        <f>IF(Table135672[[#This Row],[StartToEndDelta]]&gt;0,Table135672[[#This Row],[ExTimeFinishedDelta]]/Table135672[[#This Row],[StartToEndDelta]],0)</f>
        <v>0</v>
      </c>
      <c r="T1673" s="2">
        <f>Table135672[[#This Row],[HoursDeltaSoft]]</f>
        <v>17.873628942493145</v>
      </c>
    </row>
    <row r="1674" spans="1:20" x14ac:dyDescent="0.25">
      <c r="A1674" s="1">
        <v>40719.406736111108</v>
      </c>
      <c r="B1674">
        <v>24</v>
      </c>
      <c r="C1674">
        <v>0</v>
      </c>
      <c r="D1674">
        <v>91.755282084147098</v>
      </c>
      <c r="E1674">
        <v>98295</v>
      </c>
      <c r="F1674">
        <v>78579</v>
      </c>
      <c r="G1674">
        <v>7419.4832158333302</v>
      </c>
      <c r="H1674">
        <v>7192.4164144444403</v>
      </c>
      <c r="I1674">
        <v>12306.6203377778</v>
      </c>
      <c r="J1674">
        <f t="shared" si="54"/>
        <v>24</v>
      </c>
      <c r="K1674">
        <f t="shared" si="55"/>
        <v>19716</v>
      </c>
      <c r="L1674">
        <f>IF(G1675="",0,(Table135672[[#This Row],[ExecutionTimeHours]]-G1675)/Table135672[[#This Row],[Timespan]])</f>
        <v>0.37314039571242075</v>
      </c>
      <c r="M1674" s="2">
        <f>IF(H1675="",0,(Table135672[[#This Row],[ExecutionTimeFinished]]-H1675)/Table135672[[#This Row],[Timespan]])</f>
        <v>0.73728163889433596</v>
      </c>
      <c r="N1674" s="2">
        <f>IF(I1675="",0,(Table135672[[#This Row],[StartToEndTimeFinished]]-I1675)/Table135672[[#This Row],[Timespan]])</f>
        <v>1.0598632775326717</v>
      </c>
      <c r="O1674" s="6">
        <f>IF(A1675="","00:01",Table135672[[#This Row],[DateTime]]-A1675)*24*60</f>
        <v>0.98333333269692957</v>
      </c>
      <c r="P1674" s="6">
        <f>IF(G1735="",0,(Table135672[[#This Row],[ExecutionTimeHours]]-G1735)/Table135672[[#This Row],[TimespanSoft]])</f>
        <v>17.831879936395648</v>
      </c>
      <c r="Q1674" s="7">
        <f>IF(A1735="","01:00",Table135672[[#This Row],[DateTime]]-A1735)*24</f>
        <v>1.0480555555550382</v>
      </c>
      <c r="R1674" s="2">
        <f>Table135672[[#This Row],[HoursDelta]]*60</f>
        <v>22.388423742745246</v>
      </c>
      <c r="S1674" s="2">
        <f>IF(Table135672[[#This Row],[StartToEndDelta]]&gt;0,Table135672[[#This Row],[ExTimeFinishedDelta]]/Table135672[[#This Row],[StartToEndDelta]],0)</f>
        <v>0.69563844179100565</v>
      </c>
      <c r="T1674" s="2">
        <f>Table135672[[#This Row],[HoursDeltaSoft]]</f>
        <v>17.831879936395648</v>
      </c>
    </row>
    <row r="1675" spans="1:20" x14ac:dyDescent="0.25">
      <c r="A1675" s="1">
        <v>40719.406053240738</v>
      </c>
      <c r="B1675">
        <v>24</v>
      </c>
      <c r="C1675">
        <v>0</v>
      </c>
      <c r="D1675">
        <v>92.514475504557296</v>
      </c>
      <c r="E1675">
        <v>98295</v>
      </c>
      <c r="F1675">
        <v>78632</v>
      </c>
      <c r="G1675">
        <v>7419.1162944444504</v>
      </c>
      <c r="H1675">
        <v>7191.6914208333301</v>
      </c>
      <c r="I1675">
        <v>12305.578138888901</v>
      </c>
      <c r="J1675">
        <f t="shared" si="54"/>
        <v>24</v>
      </c>
      <c r="K1675">
        <f t="shared" si="55"/>
        <v>19663</v>
      </c>
      <c r="L1675">
        <f>IF(G1676="",0,(Table135672[[#This Row],[ExecutionTimeHours]]-G1676)/Table135672[[#This Row],[Timespan]])</f>
        <v>0.39856048365640839</v>
      </c>
      <c r="M1675" s="2">
        <f>IF(H1676="",0,(Table135672[[#This Row],[ExecutionTimeFinished]]-H1676)/Table135672[[#This Row],[Timespan]])</f>
        <v>0</v>
      </c>
      <c r="N1675" s="2">
        <f>IF(I1676="",0,(Table135672[[#This Row],[StartToEndTimeFinished]]-I1676)/Table135672[[#This Row],[Timespan]])</f>
        <v>0</v>
      </c>
      <c r="O1675" s="6">
        <f>IF(A1676="","00:01",Table135672[[#This Row],[DateTime]]-A1676)*24*60</f>
        <v>1.0333333339076489</v>
      </c>
      <c r="P1675" s="6">
        <f>IF(G1736="",0,(Table135672[[#This Row],[ExecutionTimeHours]]-G1736)/Table135672[[#This Row],[TimespanSoft]])</f>
        <v>17.853369272295154</v>
      </c>
      <c r="Q1675" s="7">
        <f>IF(A1736="","01:00",Table135672[[#This Row],[DateTime]]-A1736)*24</f>
        <v>1.0486111110658385</v>
      </c>
      <c r="R1675" s="2">
        <f>Table135672[[#This Row],[HoursDelta]]*60</f>
        <v>23.913629019384505</v>
      </c>
      <c r="S1675" s="2">
        <f>IF(Table135672[[#This Row],[StartToEndDelta]]&gt;0,Table135672[[#This Row],[ExTimeFinishedDelta]]/Table135672[[#This Row],[StartToEndDelta]],0)</f>
        <v>0</v>
      </c>
      <c r="T1675" s="2">
        <f>Table135672[[#This Row],[HoursDeltaSoft]]</f>
        <v>17.853369272295154</v>
      </c>
    </row>
    <row r="1676" spans="1:20" x14ac:dyDescent="0.25">
      <c r="A1676" s="1">
        <v>40719.405335648145</v>
      </c>
      <c r="B1676">
        <v>24</v>
      </c>
      <c r="C1676">
        <v>0</v>
      </c>
      <c r="D1676">
        <v>86.565661112467495</v>
      </c>
      <c r="E1676">
        <v>98295</v>
      </c>
      <c r="F1676">
        <v>79376</v>
      </c>
      <c r="G1676">
        <v>7418.7044486111099</v>
      </c>
      <c r="H1676">
        <v>7191.6914208333301</v>
      </c>
      <c r="I1676">
        <v>12305.578138888901</v>
      </c>
      <c r="J1676">
        <f t="shared" si="54"/>
        <v>24</v>
      </c>
      <c r="K1676">
        <f t="shared" si="55"/>
        <v>18919</v>
      </c>
      <c r="L1676">
        <f>IF(G1677="",0,(Table135672[[#This Row],[ExecutionTimeHours]]-G1677)/Table135672[[#This Row],[Timespan]])</f>
        <v>0.35465222477934738</v>
      </c>
      <c r="M1676" s="2">
        <f>IF(H1677="",0,(Table135672[[#This Row],[ExecutionTimeFinished]]-H1677)/Table135672[[#This Row],[Timespan]])</f>
        <v>0.61960972669223591</v>
      </c>
      <c r="N1676" s="2">
        <f>IF(I1677="",0,(Table135672[[#This Row],[StartToEndTimeFinished]]-I1677)/Table135672[[#This Row],[Timespan]])</f>
        <v>0.66831389372395189</v>
      </c>
      <c r="O1676" s="6">
        <f>IF(A1677="","00:01",Table135672[[#This Row],[DateTime]]-A1677)*24*60</f>
        <v>0.99999999278225005</v>
      </c>
      <c r="P1676" s="6">
        <f>IF(G1737="",0,(Table135672[[#This Row],[ExecutionTimeHours]]-G1737)/Table135672[[#This Row],[TimespanSoft]])</f>
        <v>17.81350331302081</v>
      </c>
      <c r="Q1676" s="7">
        <f>IF(A1737="","01:00",Table135672[[#This Row],[DateTime]]-A1737)*24</f>
        <v>1.0480555555550382</v>
      </c>
      <c r="R1676" s="2">
        <f>Table135672[[#This Row],[HoursDelta]]*60</f>
        <v>21.279133486760841</v>
      </c>
      <c r="S1676" s="2">
        <f>IF(Table135672[[#This Row],[StartToEndDelta]]&gt;0,Table135672[[#This Row],[ExTimeFinishedDelta]]/Table135672[[#This Row],[StartToEndDelta]],0)</f>
        <v>0.9271238148883475</v>
      </c>
      <c r="T1676" s="2">
        <f>Table135672[[#This Row],[HoursDeltaSoft]]</f>
        <v>17.81350331302081</v>
      </c>
    </row>
    <row r="1677" spans="1:20" x14ac:dyDescent="0.25">
      <c r="A1677" s="1">
        <v>40719.404641203706</v>
      </c>
      <c r="B1677">
        <v>24</v>
      </c>
      <c r="C1677">
        <v>1</v>
      </c>
      <c r="D1677">
        <v>94.858784993489607</v>
      </c>
      <c r="E1677">
        <v>98295</v>
      </c>
      <c r="F1677">
        <v>78439</v>
      </c>
      <c r="G1677">
        <v>7418.3497963888904</v>
      </c>
      <c r="H1677">
        <v>7191.07181111111</v>
      </c>
      <c r="I1677">
        <v>12304.909825000001</v>
      </c>
      <c r="J1677">
        <f t="shared" si="54"/>
        <v>23</v>
      </c>
      <c r="K1677">
        <f t="shared" si="55"/>
        <v>19856</v>
      </c>
      <c r="L1677">
        <f>IF(G1678="",0,(Table135672[[#This Row],[ExecutionTimeHours]]-G1678)/Table135672[[#This Row],[Timespan]])</f>
        <v>0.39116920929072796</v>
      </c>
      <c r="M1677" s="2">
        <f>IF(H1678="",0,(Table135672[[#This Row],[ExecutionTimeFinished]]-H1678)/Table135672[[#This Row],[Timespan]])</f>
        <v>0</v>
      </c>
      <c r="N1677" s="2">
        <f>IF(I1678="",0,(Table135672[[#This Row],[StartToEndTimeFinished]]-I1678)/Table135672[[#This Row],[Timespan]])</f>
        <v>0</v>
      </c>
      <c r="O1677" s="6">
        <f>IF(A1678="","00:01",Table135672[[#This Row],[DateTime]]-A1678)*24*60</f>
        <v>0.98333333269692957</v>
      </c>
      <c r="P1677" s="6">
        <f>IF(G1738="",0,(Table135672[[#This Row],[ExecutionTimeHours]]-G1738)/Table135672[[#This Row],[TimespanSoft]])</f>
        <v>17.858817121663286</v>
      </c>
      <c r="Q1677" s="7">
        <f>IF(A1738="","01:00",Table135672[[#This Row],[DateTime]]-A1738)*24</f>
        <v>1.0480555555550382</v>
      </c>
      <c r="R1677" s="2">
        <f>Table135672[[#This Row],[HoursDelta]]*60</f>
        <v>23.470152557443676</v>
      </c>
      <c r="S1677" s="2">
        <f>IF(Table135672[[#This Row],[StartToEndDelta]]&gt;0,Table135672[[#This Row],[ExTimeFinishedDelta]]/Table135672[[#This Row],[StartToEndDelta]],0)</f>
        <v>0</v>
      </c>
      <c r="T1677" s="2">
        <f>Table135672[[#This Row],[HoursDeltaSoft]]</f>
        <v>17.858817121663286</v>
      </c>
    </row>
    <row r="1678" spans="1:20" x14ac:dyDescent="0.25">
      <c r="A1678" s="1">
        <v>40719.403958333336</v>
      </c>
      <c r="B1678">
        <v>24</v>
      </c>
      <c r="C1678">
        <v>0</v>
      </c>
      <c r="D1678">
        <v>92.233301798502595</v>
      </c>
      <c r="E1678">
        <v>98295</v>
      </c>
      <c r="F1678">
        <v>78160</v>
      </c>
      <c r="G1678">
        <v>7417.9651466666701</v>
      </c>
      <c r="H1678">
        <v>7191.07181111111</v>
      </c>
      <c r="I1678">
        <v>12304.909825000001</v>
      </c>
      <c r="J1678">
        <f t="shared" si="54"/>
        <v>24</v>
      </c>
      <c r="K1678">
        <f t="shared" si="55"/>
        <v>20135</v>
      </c>
      <c r="L1678">
        <f>IF(G1679="",0,(Table135672[[#This Row],[ExecutionTimeHours]]-G1679)/Table135672[[#This Row],[Timespan]])</f>
        <v>0.38195429096393352</v>
      </c>
      <c r="M1678" s="2">
        <f>IF(H1679="",0,(Table135672[[#This Row],[ExecutionTimeFinished]]-H1679)/Table135672[[#This Row],[Timespan]])</f>
        <v>0.49946565398397547</v>
      </c>
      <c r="N1678" s="2">
        <f>IF(I1679="",0,(Table135672[[#This Row],[StartToEndTimeFinished]]-I1679)/Table135672[[#This Row],[Timespan]])</f>
        <v>0.66481641074815412</v>
      </c>
      <c r="O1678" s="6">
        <f>IF(A1679="","00:01",Table135672[[#This Row],[DateTime]]-A1679)*24*60</f>
        <v>1.1000000056810677</v>
      </c>
      <c r="P1678" s="6">
        <f>IF(G1739="",0,(Table135672[[#This Row],[ExecutionTimeHours]]-G1739)/Table135672[[#This Row],[TimespanSoft]])</f>
        <v>17.829850039757684</v>
      </c>
      <c r="Q1678" s="7">
        <f>IF(A1739="","01:00",Table135672[[#This Row],[DateTime]]-A1739)*24</f>
        <v>1.0502777777728625</v>
      </c>
      <c r="R1678" s="2">
        <f>Table135672[[#This Row],[HoursDelta]]*60</f>
        <v>22.917257457836012</v>
      </c>
      <c r="S1678" s="2">
        <f>IF(Table135672[[#This Row],[StartToEndDelta]]&gt;0,Table135672[[#This Row],[ExTimeFinishedDelta]]/Table135672[[#This Row],[StartToEndDelta]],0)</f>
        <v>0.75128358131517781</v>
      </c>
      <c r="T1678" s="2">
        <f>Table135672[[#This Row],[HoursDeltaSoft]]</f>
        <v>17.829850039757684</v>
      </c>
    </row>
    <row r="1679" spans="1:20" x14ac:dyDescent="0.25">
      <c r="A1679" s="1">
        <v>40719.403194444443</v>
      </c>
      <c r="B1679">
        <v>24</v>
      </c>
      <c r="C1679">
        <v>0</v>
      </c>
      <c r="D1679">
        <v>97.110865275065095</v>
      </c>
      <c r="E1679">
        <v>98295</v>
      </c>
      <c r="F1679">
        <v>77528</v>
      </c>
      <c r="G1679">
        <v>7417.5449969444398</v>
      </c>
      <c r="H1679">
        <v>7190.5223988888902</v>
      </c>
      <c r="I1679">
        <v>12304.178526944401</v>
      </c>
      <c r="J1679">
        <f t="shared" si="54"/>
        <v>24</v>
      </c>
      <c r="K1679">
        <f t="shared" si="55"/>
        <v>20767</v>
      </c>
      <c r="L1679">
        <f>IF(G1680="",0,(Table135672[[#This Row],[ExecutionTimeHours]]-G1680)/Table135672[[#This Row],[Timespan]])</f>
        <v>0.38690126430526561</v>
      </c>
      <c r="M1679" s="2">
        <f>IF(H1680="",0,(Table135672[[#This Row],[ExecutionTimeFinished]]-H1680)/Table135672[[#This Row],[Timespan]])</f>
        <v>0.11830883889815058</v>
      </c>
      <c r="N1679" s="2">
        <f>IF(I1680="",0,(Table135672[[#This Row],[StartToEndTimeFinished]]-I1680)/Table135672[[#This Row],[Timespan]])</f>
        <v>0.20956060691468323</v>
      </c>
      <c r="O1679" s="6">
        <f>IF(A1680="","00:01",Table135672[[#This Row],[DateTime]]-A1680)*24*60</f>
        <v>1.0999999952036887</v>
      </c>
      <c r="P1679" s="6">
        <f>IF(G1740="",0,(Table135672[[#This Row],[ExecutionTimeHours]]-G1740)/Table135672[[#This Row],[TimespanSoft]])</f>
        <v>17.842917925807669</v>
      </c>
      <c r="Q1679" s="7">
        <f>IF(A1740="","01:00",Table135672[[#This Row],[DateTime]]-A1740)*24</f>
        <v>1.0491666665766388</v>
      </c>
      <c r="R1679" s="2">
        <f>Table135672[[#This Row],[HoursDelta]]*60</f>
        <v>23.214075858315937</v>
      </c>
      <c r="S1679" s="2">
        <f>IF(Table135672[[#This Row],[StartToEndDelta]]&gt;0,Table135672[[#This Row],[ExTimeFinishedDelta]]/Table135672[[#This Row],[StartToEndDelta]],0)</f>
        <v>0.56455667236312568</v>
      </c>
      <c r="T1679" s="2">
        <f>Table135672[[#This Row],[HoursDeltaSoft]]</f>
        <v>17.842917925807669</v>
      </c>
    </row>
    <row r="1680" spans="1:20" x14ac:dyDescent="0.25">
      <c r="A1680" s="1">
        <v>40719.402430555558</v>
      </c>
      <c r="B1680">
        <v>24</v>
      </c>
      <c r="C1680">
        <v>0</v>
      </c>
      <c r="D1680">
        <v>93.891652425130204</v>
      </c>
      <c r="E1680">
        <v>98295</v>
      </c>
      <c r="F1680">
        <v>78033</v>
      </c>
      <c r="G1680">
        <v>7417.1194055555598</v>
      </c>
      <c r="H1680">
        <v>7190.3922591666696</v>
      </c>
      <c r="I1680">
        <v>12303.9480102778</v>
      </c>
      <c r="J1680">
        <f t="shared" si="54"/>
        <v>24</v>
      </c>
      <c r="K1680">
        <f t="shared" si="55"/>
        <v>20262</v>
      </c>
      <c r="L1680">
        <f>IF(G1681="",0,(Table135672[[#This Row],[ExecutionTimeHours]]-G1681)/Table135672[[#This Row],[Timespan]])</f>
        <v>0.32277704691189602</v>
      </c>
      <c r="M1680" s="2">
        <f>IF(H1681="",0,(Table135672[[#This Row],[ExecutionTimeFinished]]-H1681)/Table135672[[#This Row],[Timespan]])</f>
        <v>0.54417403988445923</v>
      </c>
      <c r="N1680" s="2">
        <f>IF(I1681="",0,(Table135672[[#This Row],[StartToEndTimeFinished]]-I1681)/Table135672[[#This Row],[Timespan]])</f>
        <v>0.63854890262077635</v>
      </c>
      <c r="O1680" s="6">
        <f>IF(A1681="","00:01",Table135672[[#This Row],[DateTime]]-A1681)*24*60</f>
        <v>1.0166666738223284</v>
      </c>
      <c r="P1680" s="6">
        <f>IF(G1741="",0,(Table135672[[#This Row],[ExecutionTimeHours]]-G1741)/Table135672[[#This Row],[TimespanSoft]])</f>
        <v>17.856961048187294</v>
      </c>
      <c r="Q1680" s="7">
        <f>IF(A1741="","01:00",Table135672[[#This Row],[DateTime]]-A1741)*24</f>
        <v>1.0483333333977498</v>
      </c>
      <c r="R1680" s="2">
        <f>Table135672[[#This Row],[HoursDelta]]*60</f>
        <v>19.366622814713761</v>
      </c>
      <c r="S1680" s="2">
        <f>IF(Table135672[[#This Row],[StartToEndDelta]]&gt;0,Table135672[[#This Row],[ExTimeFinishedDelta]]/Table135672[[#This Row],[StartToEndDelta]],0)</f>
        <v>0.85220417363654166</v>
      </c>
      <c r="T1680" s="2">
        <f>Table135672[[#This Row],[HoursDeltaSoft]]</f>
        <v>17.856961048187294</v>
      </c>
    </row>
    <row r="1681" spans="1:20" x14ac:dyDescent="0.25">
      <c r="A1681" s="1">
        <v>40719.401724537034</v>
      </c>
      <c r="B1681">
        <v>24</v>
      </c>
      <c r="C1681">
        <v>0</v>
      </c>
      <c r="D1681">
        <v>94.794303894042997</v>
      </c>
      <c r="E1681">
        <v>98295</v>
      </c>
      <c r="F1681">
        <v>78377</v>
      </c>
      <c r="G1681">
        <v>7416.7912488888896</v>
      </c>
      <c r="H1681">
        <v>7189.8390155555599</v>
      </c>
      <c r="I1681">
        <v>12303.298818888899</v>
      </c>
      <c r="J1681">
        <f t="shared" si="54"/>
        <v>24</v>
      </c>
      <c r="K1681">
        <f t="shared" si="55"/>
        <v>19918</v>
      </c>
      <c r="L1681">
        <f>IF(G1682="",0,(Table135672[[#This Row],[ExecutionTimeHours]]-G1682)/Table135672[[#This Row],[Timespan]])</f>
        <v>0.34704569873245966</v>
      </c>
      <c r="M1681" s="2">
        <f>IF(H1682="",0,(Table135672[[#This Row],[ExecutionTimeFinished]]-H1682)/Table135672[[#This Row],[Timespan]])</f>
        <v>0.57330994591971995</v>
      </c>
      <c r="N1681" s="2">
        <f>IF(I1682="",0,(Table135672[[#This Row],[StartToEndTimeFinished]]-I1682)/Table135672[[#This Row],[Timespan]])</f>
        <v>0.63091559103662198</v>
      </c>
      <c r="O1681" s="6">
        <f>IF(A1682="","00:01",Table135672[[#This Row],[DateTime]]-A1682)*24*60</f>
        <v>1.0333333339076489</v>
      </c>
      <c r="P1681" s="6">
        <f>IF(G1742="",0,(Table135672[[#This Row],[ExecutionTimeHours]]-G1742)/Table135672[[#This Row],[TimespanSoft]])</f>
        <v>17.95233845747363</v>
      </c>
      <c r="Q1681" s="7">
        <f>IF(A1742="","01:00",Table135672[[#This Row],[DateTime]]-A1742)*24</f>
        <v>1.0480555555550382</v>
      </c>
      <c r="R1681" s="2">
        <f>Table135672[[#This Row],[HoursDelta]]*60</f>
        <v>20.822741923947579</v>
      </c>
      <c r="S1681" s="2">
        <f>IF(Table135672[[#This Row],[StartToEndDelta]]&gt;0,Table135672[[#This Row],[ExTimeFinishedDelta]]/Table135672[[#This Row],[StartToEndDelta]],0)</f>
        <v>0.90869516313227661</v>
      </c>
      <c r="T1681" s="2">
        <f>Table135672[[#This Row],[HoursDeltaSoft]]</f>
        <v>17.95233845747363</v>
      </c>
    </row>
    <row r="1682" spans="1:20" x14ac:dyDescent="0.25">
      <c r="A1682" s="1">
        <v>40719.401006944441</v>
      </c>
      <c r="B1682">
        <v>24</v>
      </c>
      <c r="C1682">
        <v>0</v>
      </c>
      <c r="D1682">
        <v>93.696772257486998</v>
      </c>
      <c r="E1682">
        <v>98295</v>
      </c>
      <c r="F1682">
        <v>78686</v>
      </c>
      <c r="G1682">
        <v>7416.4326350000001</v>
      </c>
      <c r="H1682">
        <v>7189.2465952777802</v>
      </c>
      <c r="I1682">
        <v>12302.646872777799</v>
      </c>
      <c r="J1682">
        <f t="shared" si="54"/>
        <v>24</v>
      </c>
      <c r="K1682">
        <f t="shared" si="55"/>
        <v>19609</v>
      </c>
      <c r="L1682">
        <f>IF(G1683="",0,(Table135672[[#This Row],[ExecutionTimeHours]]-G1683)/Table135672[[#This Row],[Timespan]])</f>
        <v>0.34769166829239156</v>
      </c>
      <c r="M1682" s="2">
        <f>IF(H1683="",0,(Table135672[[#This Row],[ExecutionTimeFinished]]-H1683)/Table135672[[#This Row],[Timespan]])</f>
        <v>1.066113510747033</v>
      </c>
      <c r="N1682" s="2">
        <f>IF(I1683="",0,(Table135672[[#This Row],[StartToEndTimeFinished]]-I1683)/Table135672[[#This Row],[Timespan]])</f>
        <v>1.2143290286931334</v>
      </c>
      <c r="O1682" s="6">
        <f>IF(A1683="","00:01",Table135672[[#This Row],[DateTime]]-A1683)*24*60</f>
        <v>0.96666666213423014</v>
      </c>
      <c r="P1682" s="6">
        <f>IF(G1743="",0,(Table135672[[#This Row],[ExecutionTimeHours]]-G1743)/Table135672[[#This Row],[TimespanSoft]])</f>
        <v>17.929472694655988</v>
      </c>
      <c r="Q1682" s="7">
        <f>IF(A1743="","01:00",Table135672[[#This Row],[DateTime]]-A1743)*24</f>
        <v>1.0477777777123265</v>
      </c>
      <c r="R1682" s="2">
        <f>Table135672[[#This Row],[HoursDelta]]*60</f>
        <v>20.861500097543495</v>
      </c>
      <c r="S1682" s="2">
        <f>IF(Table135672[[#This Row],[StartToEndDelta]]&gt;0,Table135672[[#This Row],[ExTimeFinishedDelta]]/Table135672[[#This Row],[StartToEndDelta]],0)</f>
        <v>0.87794451549460961</v>
      </c>
      <c r="T1682" s="2">
        <f>Table135672[[#This Row],[HoursDeltaSoft]]</f>
        <v>17.929472694655988</v>
      </c>
    </row>
    <row r="1683" spans="1:20" x14ac:dyDescent="0.25">
      <c r="A1683" s="1">
        <v>40719.400335648148</v>
      </c>
      <c r="B1683">
        <v>24</v>
      </c>
      <c r="C1683">
        <v>1</v>
      </c>
      <c r="D1683">
        <v>91.103561401367202</v>
      </c>
      <c r="E1683">
        <v>98295</v>
      </c>
      <c r="F1683">
        <v>78476</v>
      </c>
      <c r="G1683">
        <v>7416.09653305556</v>
      </c>
      <c r="H1683">
        <v>7188.2160188888902</v>
      </c>
      <c r="I1683">
        <v>12301.4730213889</v>
      </c>
      <c r="J1683">
        <f t="shared" si="54"/>
        <v>23</v>
      </c>
      <c r="K1683">
        <f t="shared" si="55"/>
        <v>19819</v>
      </c>
      <c r="L1683">
        <f>IF(G1684="",0,(Table135672[[#This Row],[ExecutionTimeHours]]-G1684)/Table135672[[#This Row],[Timespan]])</f>
        <v>0.3974516126826757</v>
      </c>
      <c r="M1683" s="2">
        <f>IF(H1684="",0,(Table135672[[#This Row],[ExecutionTimeFinished]]-H1684)/Table135672[[#This Row],[Timespan]])</f>
        <v>0</v>
      </c>
      <c r="N1683" s="2">
        <f>IF(I1684="",0,(Table135672[[#This Row],[StartToEndTimeFinished]]-I1684)/Table135672[[#This Row],[Timespan]])</f>
        <v>0</v>
      </c>
      <c r="O1683" s="6">
        <f>IF(A1684="","00:01",Table135672[[#This Row],[DateTime]]-A1684)*24*60</f>
        <v>1.0333333339076489</v>
      </c>
      <c r="P1683" s="6">
        <f>IF(G1744="",0,(Table135672[[#This Row],[ExecutionTimeHours]]-G1744)/Table135672[[#This Row],[TimespanSoft]])</f>
        <v>17.92981695441846</v>
      </c>
      <c r="Q1683" s="7">
        <f>IF(A1744="","01:00",Table135672[[#This Row],[DateTime]]-A1744)*24</f>
        <v>1.0486111110658385</v>
      </c>
      <c r="R1683" s="2">
        <f>Table135672[[#This Row],[HoursDelta]]*60</f>
        <v>23.847096760960543</v>
      </c>
      <c r="S1683" s="2">
        <f>IF(Table135672[[#This Row],[StartToEndDelta]]&gt;0,Table135672[[#This Row],[ExTimeFinishedDelta]]/Table135672[[#This Row],[StartToEndDelta]],0)</f>
        <v>0</v>
      </c>
      <c r="T1683" s="2">
        <f>Table135672[[#This Row],[HoursDeltaSoft]]</f>
        <v>17.92981695441846</v>
      </c>
    </row>
    <row r="1684" spans="1:20" x14ac:dyDescent="0.25">
      <c r="A1684" s="1">
        <v>40719.399618055555</v>
      </c>
      <c r="B1684">
        <v>24</v>
      </c>
      <c r="C1684">
        <v>0</v>
      </c>
      <c r="D1684">
        <v>94.383349100748703</v>
      </c>
      <c r="E1684">
        <v>98295</v>
      </c>
      <c r="F1684">
        <v>78399</v>
      </c>
      <c r="G1684">
        <v>7415.6858330555597</v>
      </c>
      <c r="H1684">
        <v>7188.2160188888902</v>
      </c>
      <c r="I1684">
        <v>12301.4730213889</v>
      </c>
      <c r="J1684">
        <f t="shared" si="54"/>
        <v>24</v>
      </c>
      <c r="K1684">
        <f t="shared" si="55"/>
        <v>19896</v>
      </c>
      <c r="L1684">
        <f>IF(G1685="",0,(Table135672[[#This Row],[ExecutionTimeHours]]-G1685)/Table135672[[#This Row],[Timespan]])</f>
        <v>0.36333060228838021</v>
      </c>
      <c r="M1684" s="2">
        <f>IF(H1685="",0,(Table135672[[#This Row],[ExecutionTimeFinished]]-H1685)/Table135672[[#This Row],[Timespan]])</f>
        <v>0.18676311537087076</v>
      </c>
      <c r="N1684" s="2">
        <f>IF(I1685="",0,(Table135672[[#This Row],[StartToEndTimeFinished]]-I1685)/Table135672[[#This Row],[Timespan]])</f>
        <v>0.21046803344138684</v>
      </c>
      <c r="O1684" s="6">
        <f>IF(A1685="","00:01",Table135672[[#This Row],[DateTime]]-A1685)*24*60</f>
        <v>1.0166666633449495</v>
      </c>
      <c r="P1684" s="6">
        <f>IF(G1745="",0,(Table135672[[#This Row],[ExecutionTimeHours]]-G1745)/Table135672[[#This Row],[TimespanSoft]])</f>
        <v>17.910612451111692</v>
      </c>
      <c r="Q1684" s="7">
        <f>IF(A1745="","01:00",Table135672[[#This Row],[DateTime]]-A1745)*24</f>
        <v>1.0486111110658385</v>
      </c>
      <c r="R1684" s="2">
        <f>Table135672[[#This Row],[HoursDelta]]*60</f>
        <v>21.799836137302812</v>
      </c>
      <c r="S1684" s="2">
        <f>IF(Table135672[[#This Row],[StartToEndDelta]]&gt;0,Table135672[[#This Row],[ExTimeFinishedDelta]]/Table135672[[#This Row],[StartToEndDelta]],0)</f>
        <v>0.8873704586729193</v>
      </c>
      <c r="T1684" s="2">
        <f>Table135672[[#This Row],[HoursDeltaSoft]]</f>
        <v>17.910612451111692</v>
      </c>
    </row>
    <row r="1685" spans="1:20" x14ac:dyDescent="0.25">
      <c r="A1685" s="1">
        <v>40719.398912037039</v>
      </c>
      <c r="B1685">
        <v>24</v>
      </c>
      <c r="C1685">
        <v>0</v>
      </c>
      <c r="D1685">
        <v>93.006955464680999</v>
      </c>
      <c r="E1685">
        <v>98295</v>
      </c>
      <c r="F1685">
        <v>78300</v>
      </c>
      <c r="G1685">
        <v>7415.31644694444</v>
      </c>
      <c r="H1685">
        <v>7188.0261430555502</v>
      </c>
      <c r="I1685">
        <v>12301.2590455556</v>
      </c>
      <c r="J1685">
        <f t="shared" si="54"/>
        <v>24</v>
      </c>
      <c r="K1685">
        <f t="shared" si="55"/>
        <v>19995</v>
      </c>
      <c r="L1685">
        <f>IF(G1686="",0,(Table135672[[#This Row],[ExecutionTimeHours]]-G1686)/Table135672[[#This Row],[Timespan]])</f>
        <v>0.41031263417804664</v>
      </c>
      <c r="M1685" s="2">
        <f>IF(H1686="",0,(Table135672[[#This Row],[ExecutionTimeFinished]]-H1686)/Table135672[[#This Row],[Timespan]])</f>
        <v>0</v>
      </c>
      <c r="N1685" s="2">
        <f>IF(I1686="",0,(Table135672[[#This Row],[StartToEndTimeFinished]]-I1686)/Table135672[[#This Row],[Timespan]])</f>
        <v>0</v>
      </c>
      <c r="O1685" s="6">
        <f>IF(A1686="","00:01",Table135672[[#This Row],[DateTime]]-A1686)*24*60</f>
        <v>1.0333333339076489</v>
      </c>
      <c r="P1685" s="6">
        <f>IF(G1746="",0,(Table135672[[#This Row],[ExecutionTimeHours]]-G1746)/Table135672[[#This Row],[TimespanSoft]])</f>
        <v>17.903319467988347</v>
      </c>
      <c r="Q1685" s="7">
        <f>IF(A1746="","01:00",Table135672[[#This Row],[DateTime]]-A1746)*24</f>
        <v>1.0486111112404615</v>
      </c>
      <c r="R1685" s="2">
        <f>Table135672[[#This Row],[HoursDelta]]*60</f>
        <v>24.6187580506828</v>
      </c>
      <c r="S1685" s="2">
        <f>IF(Table135672[[#This Row],[StartToEndDelta]]&gt;0,Table135672[[#This Row],[ExTimeFinishedDelta]]/Table135672[[#This Row],[StartToEndDelta]],0)</f>
        <v>0</v>
      </c>
      <c r="T1685" s="2">
        <f>Table135672[[#This Row],[HoursDeltaSoft]]</f>
        <v>17.903319467988347</v>
      </c>
    </row>
    <row r="1686" spans="1:20" x14ac:dyDescent="0.25">
      <c r="A1686" s="1">
        <v>40719.398194444446</v>
      </c>
      <c r="B1686">
        <v>24</v>
      </c>
      <c r="C1686">
        <v>0</v>
      </c>
      <c r="D1686">
        <v>93.003161112467495</v>
      </c>
      <c r="E1686">
        <v>98295</v>
      </c>
      <c r="F1686">
        <v>78756</v>
      </c>
      <c r="G1686">
        <v>7414.8924572222204</v>
      </c>
      <c r="H1686">
        <v>7188.0261430555502</v>
      </c>
      <c r="I1686">
        <v>12301.2590455556</v>
      </c>
      <c r="J1686">
        <f t="shared" si="54"/>
        <v>24</v>
      </c>
      <c r="K1686">
        <f t="shared" si="55"/>
        <v>19539</v>
      </c>
      <c r="L1686">
        <f>IF(G1687="",0,(Table135672[[#This Row],[ExecutionTimeHours]]-G1687)/Table135672[[#This Row],[Timespan]])</f>
        <v>0.32680134390269916</v>
      </c>
      <c r="M1686" s="2">
        <f>IF(H1687="",0,(Table135672[[#This Row],[ExecutionTimeFinished]]-H1687)/Table135672[[#This Row],[Timespan]])</f>
        <v>0.49999731154187782</v>
      </c>
      <c r="N1686" s="2">
        <f>IF(I1687="",0,(Table135672[[#This Row],[StartToEndTimeFinished]]-I1687)/Table135672[[#This Row],[Timespan]])</f>
        <v>0.57372392445480236</v>
      </c>
      <c r="O1686" s="6">
        <f>IF(A1687="","00:01",Table135672[[#This Row],[DateTime]]-A1687)*24*60</f>
        <v>1.0333333339076489</v>
      </c>
      <c r="P1686" s="6">
        <f>IF(G1747="",0,(Table135672[[#This Row],[ExecutionTimeHours]]-G1747)/Table135672[[#This Row],[TimespanSoft]])</f>
        <v>17.853173336876029</v>
      </c>
      <c r="Q1686" s="7">
        <f>IF(A1747="","01:00",Table135672[[#This Row],[DateTime]]-A1747)*24</f>
        <v>1.0480555555550382</v>
      </c>
      <c r="R1686" s="2">
        <f>Table135672[[#This Row],[HoursDelta]]*60</f>
        <v>19.608080634161951</v>
      </c>
      <c r="S1686" s="2">
        <f>IF(Table135672[[#This Row],[StartToEndDelta]]&gt;0,Table135672[[#This Row],[ExTimeFinishedDelta]]/Table135672[[#This Row],[StartToEndDelta]],0)</f>
        <v>0.87149461653880766</v>
      </c>
      <c r="T1686" s="2">
        <f>Table135672[[#This Row],[HoursDeltaSoft]]</f>
        <v>17.853173336876029</v>
      </c>
    </row>
    <row r="1687" spans="1:20" x14ac:dyDescent="0.25">
      <c r="A1687" s="1">
        <v>40719.397476851853</v>
      </c>
      <c r="B1687">
        <v>24</v>
      </c>
      <c r="C1687">
        <v>1</v>
      </c>
      <c r="D1687">
        <v>93.286588033040402</v>
      </c>
      <c r="E1687">
        <v>98295</v>
      </c>
      <c r="F1687">
        <v>78636</v>
      </c>
      <c r="G1687">
        <v>7414.5547624999999</v>
      </c>
      <c r="H1687">
        <v>7187.5094791666697</v>
      </c>
      <c r="I1687">
        <v>12300.666197500001</v>
      </c>
      <c r="J1687">
        <f t="shared" si="54"/>
        <v>23</v>
      </c>
      <c r="K1687">
        <f t="shared" si="55"/>
        <v>19659</v>
      </c>
      <c r="L1687">
        <f>IF(G1688="",0,(Table135672[[#This Row],[ExecutionTimeHours]]-G1688)/Table135672[[#This Row],[Timespan]])</f>
        <v>0.39917740138368007</v>
      </c>
      <c r="M1687" s="2">
        <f>IF(H1688="",0,(Table135672[[#This Row],[ExecutionTimeFinished]]-H1688)/Table135672[[#This Row],[Timespan]])</f>
        <v>0.14412429388636733</v>
      </c>
      <c r="N1687" s="2">
        <f>IF(I1688="",0,(Table135672[[#This Row],[StartToEndTimeFinished]]-I1688)/Table135672[[#This Row],[Timespan]])</f>
        <v>0.17390480238416631</v>
      </c>
      <c r="O1687" s="6">
        <f>IF(A1688="","00:01",Table135672[[#This Row],[DateTime]]-A1688)*24*60</f>
        <v>0.98333333269692957</v>
      </c>
      <c r="P1687" s="6">
        <f>IF(G1748="",0,(Table135672[[#This Row],[ExecutionTimeHours]]-G1748)/Table135672[[#This Row],[TimespanSoft]])</f>
        <v>17.935590186029437</v>
      </c>
      <c r="Q1687" s="7">
        <f>IF(A1748="","01:00",Table135672[[#This Row],[DateTime]]-A1748)*24</f>
        <v>1.0472222222015262</v>
      </c>
      <c r="R1687" s="2">
        <f>Table135672[[#This Row],[HoursDelta]]*60</f>
        <v>23.950644083020805</v>
      </c>
      <c r="S1687" s="2">
        <f>IF(Table135672[[#This Row],[StartToEndDelta]]&gt;0,Table135672[[#This Row],[ExTimeFinishedDelta]]/Table135672[[#This Row],[StartToEndDelta]],0)</f>
        <v>0.82875396142303182</v>
      </c>
      <c r="T1687" s="2">
        <f>Table135672[[#This Row],[HoursDeltaSoft]]</f>
        <v>17.935590186029437</v>
      </c>
    </row>
    <row r="1688" spans="1:20" x14ac:dyDescent="0.25">
      <c r="A1688" s="1">
        <v>40719.396793981483</v>
      </c>
      <c r="B1688">
        <v>24</v>
      </c>
      <c r="C1688">
        <v>0</v>
      </c>
      <c r="D1688">
        <v>89.484832763671903</v>
      </c>
      <c r="E1688">
        <v>98295</v>
      </c>
      <c r="F1688">
        <v>78011</v>
      </c>
      <c r="G1688">
        <v>7414.16223805556</v>
      </c>
      <c r="H1688">
        <v>7187.3677569444399</v>
      </c>
      <c r="I1688">
        <v>12300.4951911111</v>
      </c>
      <c r="J1688">
        <f t="shared" si="54"/>
        <v>24</v>
      </c>
      <c r="K1688">
        <f t="shared" si="55"/>
        <v>20284</v>
      </c>
      <c r="L1688">
        <f>IF(G1689="",0,(Table135672[[#This Row],[ExecutionTimeHours]]-G1689)/Table135672[[#This Row],[Timespan]])</f>
        <v>0.36342354343382632</v>
      </c>
      <c r="M1688" s="2">
        <f>IF(H1689="",0,(Table135672[[#This Row],[ExecutionTimeFinished]]-H1689)/Table135672[[#This Row],[Timespan]])</f>
        <v>0.27225343799279161</v>
      </c>
      <c r="N1688" s="2">
        <f>IF(I1689="",0,(Table135672[[#This Row],[StartToEndTimeFinished]]-I1689)/Table135672[[#This Row],[Timespan]])</f>
        <v>0.32496719433048882</v>
      </c>
      <c r="O1688" s="6">
        <f>IF(A1689="","00:01",Table135672[[#This Row],[DateTime]]-A1689)*24*60</f>
        <v>1.0500000044703484</v>
      </c>
      <c r="P1688" s="6">
        <f>IF(G1749="",0,(Table135672[[#This Row],[ExecutionTimeHours]]-G1749)/Table135672[[#This Row],[TimespanSoft]])</f>
        <v>17.916222192462033</v>
      </c>
      <c r="Q1688" s="7">
        <f>IF(A1749="","01:00",Table135672[[#This Row],[DateTime]]-A1749)*24</f>
        <v>1.0488888889085501</v>
      </c>
      <c r="R1688" s="2">
        <f>Table135672[[#This Row],[HoursDelta]]*60</f>
        <v>21.805412606029581</v>
      </c>
      <c r="S1688" s="2">
        <f>IF(Table135672[[#This Row],[StartToEndDelta]]&gt;0,Table135672[[#This Row],[ExTimeFinishedDelta]]/Table135672[[#This Row],[StartToEndDelta]],0)</f>
        <v>0.83778745283412281</v>
      </c>
      <c r="T1688" s="2">
        <f>Table135672[[#This Row],[HoursDeltaSoft]]</f>
        <v>17.916222192462033</v>
      </c>
    </row>
    <row r="1689" spans="1:20" x14ac:dyDescent="0.25">
      <c r="A1689" s="1">
        <v>40719.396064814813</v>
      </c>
      <c r="B1689">
        <v>24</v>
      </c>
      <c r="C1689">
        <v>0</v>
      </c>
      <c r="D1689">
        <v>92.681200663248703</v>
      </c>
      <c r="E1689">
        <v>98295</v>
      </c>
      <c r="F1689">
        <v>78324</v>
      </c>
      <c r="G1689">
        <v>7413.7806433333299</v>
      </c>
      <c r="H1689">
        <v>7187.0818908333304</v>
      </c>
      <c r="I1689">
        <v>12300.1539755556</v>
      </c>
      <c r="J1689">
        <f t="shared" si="54"/>
        <v>24</v>
      </c>
      <c r="K1689">
        <f t="shared" si="55"/>
        <v>19971</v>
      </c>
      <c r="L1689">
        <f>IF(G1690="",0,(Table135672[[#This Row],[ExecutionTimeHours]]-G1690)/Table135672[[#This Row],[Timespan]])</f>
        <v>0.36101746237965676</v>
      </c>
      <c r="M1689" s="2">
        <f>IF(H1690="",0,(Table135672[[#This Row],[ExecutionTimeFinished]]-H1690)/Table135672[[#This Row],[Timespan]])</f>
        <v>0.27865370529932815</v>
      </c>
      <c r="N1689" s="2">
        <f>IF(I1690="",0,(Table135672[[#This Row],[StartToEndTimeFinished]]-I1690)/Table135672[[#This Row],[Timespan]])</f>
        <v>0.32368068975678332</v>
      </c>
      <c r="O1689" s="6">
        <f>IF(A1690="","00:01",Table135672[[#This Row],[DateTime]]-A1690)*24*60</f>
        <v>1.0499999939929694</v>
      </c>
      <c r="P1689" s="6">
        <f>IF(G1750="",0,(Table135672[[#This Row],[ExecutionTimeHours]]-G1750)/Table135672[[#This Row],[TimespanSoft]])</f>
        <v>17.866670553941574</v>
      </c>
      <c r="Q1689" s="7">
        <f>IF(A1750="","01:00",Table135672[[#This Row],[DateTime]]-A1750)*24</f>
        <v>1.0480555555550382</v>
      </c>
      <c r="R1689" s="2">
        <f>Table135672[[#This Row],[HoursDelta]]*60</f>
        <v>21.661047742779406</v>
      </c>
      <c r="S1689" s="2">
        <f>IF(Table135672[[#This Row],[StartToEndDelta]]&gt;0,Table135672[[#This Row],[ExTimeFinishedDelta]]/Table135672[[#This Row],[StartToEndDelta]],0)</f>
        <v>0.86089073002381178</v>
      </c>
      <c r="T1689" s="2">
        <f>Table135672[[#This Row],[HoursDeltaSoft]]</f>
        <v>17.866670553941574</v>
      </c>
    </row>
    <row r="1690" spans="1:20" x14ac:dyDescent="0.25">
      <c r="A1690" s="1">
        <v>40719.395335648151</v>
      </c>
      <c r="B1690">
        <v>24</v>
      </c>
      <c r="C1690">
        <v>0</v>
      </c>
      <c r="D1690">
        <v>94.716575622558594</v>
      </c>
      <c r="E1690">
        <v>98295</v>
      </c>
      <c r="F1690">
        <v>78217</v>
      </c>
      <c r="G1690">
        <v>7413.4015749999999</v>
      </c>
      <c r="H1690">
        <v>7186.7893044444399</v>
      </c>
      <c r="I1690">
        <v>12299.8141108333</v>
      </c>
      <c r="J1690">
        <f t="shared" si="54"/>
        <v>24</v>
      </c>
      <c r="K1690">
        <f t="shared" si="55"/>
        <v>20078</v>
      </c>
      <c r="L1690">
        <f>IF(G1691="",0,(Table135672[[#This Row],[ExecutionTimeHours]]-G1691)/Table135672[[#This Row],[Timespan]])</f>
        <v>0.42060054349214482</v>
      </c>
      <c r="M1690" s="2">
        <f>IF(H1691="",0,(Table135672[[#This Row],[ExecutionTimeFinished]]-H1691)/Table135672[[#This Row],[Timespan]])</f>
        <v>0</v>
      </c>
      <c r="N1690" s="2">
        <f>IF(I1691="",0,(Table135672[[#This Row],[StartToEndTimeFinished]]-I1691)/Table135672[[#This Row],[Timespan]])</f>
        <v>0</v>
      </c>
      <c r="O1690" s="6">
        <f>IF(A1691="","00:01",Table135672[[#This Row],[DateTime]]-A1691)*24*60</f>
        <v>1.0166666738223284</v>
      </c>
      <c r="P1690" s="6">
        <f>IF(G1751="",0,(Table135672[[#This Row],[ExecutionTimeHours]]-G1751)/Table135672[[#This Row],[TimespanSoft]])</f>
        <v>17.906049613763997</v>
      </c>
      <c r="Q1690" s="7">
        <f>IF(A1751="","01:00",Table135672[[#This Row],[DateTime]]-A1751)*24</f>
        <v>1.0469444445334375</v>
      </c>
      <c r="R1690" s="2">
        <f>Table135672[[#This Row],[HoursDelta]]*60</f>
        <v>25.236032609528689</v>
      </c>
      <c r="S1690" s="2">
        <f>IF(Table135672[[#This Row],[StartToEndDelta]]&gt;0,Table135672[[#This Row],[ExTimeFinishedDelta]]/Table135672[[#This Row],[StartToEndDelta]],0)</f>
        <v>0</v>
      </c>
      <c r="T1690" s="2">
        <f>Table135672[[#This Row],[HoursDeltaSoft]]</f>
        <v>17.906049613763997</v>
      </c>
    </row>
    <row r="1691" spans="1:20" x14ac:dyDescent="0.25">
      <c r="A1691" s="1">
        <v>40719.394629629627</v>
      </c>
      <c r="B1691">
        <v>24</v>
      </c>
      <c r="C1691">
        <v>1</v>
      </c>
      <c r="D1691">
        <v>97.257560729980497</v>
      </c>
      <c r="E1691">
        <v>98295</v>
      </c>
      <c r="F1691">
        <v>78062</v>
      </c>
      <c r="G1691">
        <v>7412.9739644444398</v>
      </c>
      <c r="H1691">
        <v>7186.7893044444399</v>
      </c>
      <c r="I1691">
        <v>12299.8141108333</v>
      </c>
      <c r="J1691">
        <f t="shared" si="54"/>
        <v>23</v>
      </c>
      <c r="K1691">
        <f t="shared" si="55"/>
        <v>20233</v>
      </c>
      <c r="L1691">
        <f>IF(G1692="",0,(Table135672[[#This Row],[ExecutionTimeHours]]-G1692)/Table135672[[#This Row],[Timespan]])</f>
        <v>0.40548050873707686</v>
      </c>
      <c r="M1691" s="2">
        <f>IF(H1692="",0,(Table135672[[#This Row],[ExecutionTimeFinished]]-H1692)/Table135672[[#This Row],[Timespan]])</f>
        <v>0.13865508482862787</v>
      </c>
      <c r="N1691" s="2">
        <f>IF(I1692="",0,(Table135672[[#This Row],[StartToEndTimeFinished]]-I1692)/Table135672[[#This Row],[Timespan]])</f>
        <v>0.1617768362070286</v>
      </c>
      <c r="O1691" s="6">
        <f>IF(A1692="","00:01",Table135672[[#This Row],[DateTime]]-A1692)*24*60</f>
        <v>0.98333333269692957</v>
      </c>
      <c r="P1691" s="6">
        <f>IF(G1752="",0,(Table135672[[#This Row],[ExecutionTimeHours]]-G1752)/Table135672[[#This Row],[TimespanSoft]])</f>
        <v>17.847797295169215</v>
      </c>
      <c r="Q1691" s="7">
        <f>IF(A1752="","01:00",Table135672[[#This Row],[DateTime]]-A1752)*24</f>
        <v>1.0469444443588145</v>
      </c>
      <c r="R1691" s="2">
        <f>Table135672[[#This Row],[HoursDelta]]*60</f>
        <v>24.32883052422461</v>
      </c>
      <c r="S1691" s="2">
        <f>IF(Table135672[[#This Row],[StartToEndDelta]]&gt;0,Table135672[[#This Row],[ExTimeFinishedDelta]]/Table135672[[#This Row],[StartToEndDelta]],0)</f>
        <v>0.85707625442241053</v>
      </c>
      <c r="T1691" s="2">
        <f>Table135672[[#This Row],[HoursDeltaSoft]]</f>
        <v>17.847797295169215</v>
      </c>
    </row>
    <row r="1692" spans="1:20" x14ac:dyDescent="0.25">
      <c r="A1692" s="1">
        <v>40719.393946759257</v>
      </c>
      <c r="B1692">
        <v>24</v>
      </c>
      <c r="C1692">
        <v>0</v>
      </c>
      <c r="D1692">
        <v>98.442387898763002</v>
      </c>
      <c r="E1692">
        <v>98295</v>
      </c>
      <c r="F1692">
        <v>79173</v>
      </c>
      <c r="G1692">
        <v>7412.5752419444398</v>
      </c>
      <c r="H1692">
        <v>7186.65296027778</v>
      </c>
      <c r="I1692">
        <v>12299.6550302778</v>
      </c>
      <c r="J1692">
        <f t="shared" si="54"/>
        <v>24</v>
      </c>
      <c r="K1692">
        <f t="shared" si="55"/>
        <v>19122</v>
      </c>
      <c r="L1692">
        <f>IF(G1693="",0,(Table135672[[#This Row],[ExecutionTimeHours]]-G1693)/Table135672[[#This Row],[Timespan]])</f>
        <v>0.38023805829431623</v>
      </c>
      <c r="M1692" s="2">
        <f>IF(H1693="",0,(Table135672[[#This Row],[ExecutionTimeFinished]]-H1693)/Table135672[[#This Row],[Timespan]])</f>
        <v>0</v>
      </c>
      <c r="N1692" s="2">
        <f>IF(I1693="",0,(Table135672[[#This Row],[StartToEndTimeFinished]]-I1693)/Table135672[[#This Row],[Timespan]])</f>
        <v>0</v>
      </c>
      <c r="O1692" s="6">
        <f>IF(A1693="","00:01",Table135672[[#This Row],[DateTime]]-A1693)*24*60</f>
        <v>0.99999999278225005</v>
      </c>
      <c r="P1692" s="6">
        <f>IF(G1753="",0,(Table135672[[#This Row],[ExecutionTimeHours]]-G1753)/Table135672[[#This Row],[TimespanSoft]])</f>
        <v>17.860252323027083</v>
      </c>
      <c r="Q1692" s="7">
        <f>IF(A1753="","01:00",Table135672[[#This Row],[DateTime]]-A1753)*24</f>
        <v>1.0469444443588145</v>
      </c>
      <c r="R1692" s="2">
        <f>Table135672[[#This Row],[HoursDelta]]*60</f>
        <v>22.814283497658973</v>
      </c>
      <c r="S1692" s="2">
        <f>IF(Table135672[[#This Row],[StartToEndDelta]]&gt;0,Table135672[[#This Row],[ExTimeFinishedDelta]]/Table135672[[#This Row],[StartToEndDelta]],0)</f>
        <v>0</v>
      </c>
      <c r="T1692" s="2">
        <f>Table135672[[#This Row],[HoursDeltaSoft]]</f>
        <v>17.860252323027083</v>
      </c>
    </row>
    <row r="1693" spans="1:20" x14ac:dyDescent="0.25">
      <c r="A1693" s="1">
        <v>40719.393252314818</v>
      </c>
      <c r="B1693">
        <v>24</v>
      </c>
      <c r="C1693">
        <v>0</v>
      </c>
      <c r="D1693">
        <v>98.395515441894503</v>
      </c>
      <c r="E1693">
        <v>98295</v>
      </c>
      <c r="F1693">
        <v>79048</v>
      </c>
      <c r="G1693">
        <v>7412.1950038888899</v>
      </c>
      <c r="H1693">
        <v>7186.65296027778</v>
      </c>
      <c r="I1693">
        <v>12299.6550302778</v>
      </c>
      <c r="J1693">
        <f t="shared" si="54"/>
        <v>24</v>
      </c>
      <c r="K1693">
        <f t="shared" si="55"/>
        <v>19247</v>
      </c>
      <c r="L1693">
        <f>IF(G1694="",0,(Table135672[[#This Row],[ExecutionTimeHours]]-G1694)/Table135672[[#This Row],[Timespan]])</f>
        <v>0.34016375517068903</v>
      </c>
      <c r="M1693" s="2">
        <f>IF(H1694="",0,(Table135672[[#This Row],[ExecutionTimeFinished]]-H1694)/Table135672[[#This Row],[Timespan]])</f>
        <v>0</v>
      </c>
      <c r="N1693" s="2">
        <f>IF(I1694="",0,(Table135672[[#This Row],[StartToEndTimeFinished]]-I1694)/Table135672[[#This Row],[Timespan]])</f>
        <v>0</v>
      </c>
      <c r="O1693" s="6">
        <f>IF(A1694="","00:01",Table135672[[#This Row],[DateTime]]-A1694)*24*60</f>
        <v>1.0500000044703484</v>
      </c>
      <c r="P1693" s="6">
        <f>IF(G1754="",0,(Table135672[[#This Row],[ExecutionTimeHours]]-G1754)/Table135672[[#This Row],[TimespanSoft]])</f>
        <v>17.823893242834746</v>
      </c>
      <c r="Q1693" s="7">
        <f>IF(A1754="","01:00",Table135672[[#This Row],[DateTime]]-A1754)*24</f>
        <v>1.0486111112404615</v>
      </c>
      <c r="R1693" s="2">
        <f>Table135672[[#This Row],[HoursDelta]]*60</f>
        <v>20.409825310241342</v>
      </c>
      <c r="S1693" s="2">
        <f>IF(Table135672[[#This Row],[StartToEndDelta]]&gt;0,Table135672[[#This Row],[ExTimeFinishedDelta]]/Table135672[[#This Row],[StartToEndDelta]],0)</f>
        <v>0</v>
      </c>
      <c r="T1693" s="2">
        <f>Table135672[[#This Row],[HoursDeltaSoft]]</f>
        <v>17.823893242834746</v>
      </c>
    </row>
    <row r="1694" spans="1:20" x14ac:dyDescent="0.25">
      <c r="A1694" s="1">
        <v>40719.392523148148</v>
      </c>
      <c r="B1694">
        <v>24</v>
      </c>
      <c r="C1694">
        <v>0</v>
      </c>
      <c r="D1694">
        <v>98.478103637695298</v>
      </c>
      <c r="E1694">
        <v>98295</v>
      </c>
      <c r="F1694">
        <v>79364</v>
      </c>
      <c r="G1694">
        <v>7411.83783194444</v>
      </c>
      <c r="H1694">
        <v>7186.65296027778</v>
      </c>
      <c r="I1694">
        <v>12299.6550302778</v>
      </c>
      <c r="J1694">
        <f t="shared" si="54"/>
        <v>24</v>
      </c>
      <c r="K1694">
        <f t="shared" si="55"/>
        <v>18931</v>
      </c>
      <c r="L1694">
        <f>IF(G1695="",0,(Table135672[[#This Row],[ExecutionTimeHours]]-G1695)/Table135672[[#This Row],[Timespan]])</f>
        <v>0.44555027467850322</v>
      </c>
      <c r="M1694" s="2">
        <f>IF(H1695="",0,(Table135672[[#This Row],[ExecutionTimeFinished]]-H1695)/Table135672[[#This Row],[Timespan]])</f>
        <v>0</v>
      </c>
      <c r="N1694" s="2">
        <f>IF(I1695="",0,(Table135672[[#This Row],[StartToEndTimeFinished]]-I1695)/Table135672[[#This Row],[Timespan]])</f>
        <v>0</v>
      </c>
      <c r="O1694" s="6">
        <f>IF(A1695="","00:01",Table135672[[#This Row],[DateTime]]-A1695)*24*60</f>
        <v>1.0166666633449495</v>
      </c>
      <c r="P1694" s="6">
        <f>IF(G1755="",0,(Table135672[[#This Row],[ExecutionTimeHours]]-G1755)/Table135672[[#This Row],[TimespanSoft]])</f>
        <v>17.844586315867204</v>
      </c>
      <c r="Q1694" s="7">
        <f>IF(A1755="","01:00",Table135672[[#This Row],[DateTime]]-A1755)*24</f>
        <v>1.0475000000442378</v>
      </c>
      <c r="R1694" s="2">
        <f>Table135672[[#This Row],[HoursDelta]]*60</f>
        <v>26.733016480710194</v>
      </c>
      <c r="S1694" s="2">
        <f>IF(Table135672[[#This Row],[StartToEndDelta]]&gt;0,Table135672[[#This Row],[ExTimeFinishedDelta]]/Table135672[[#This Row],[StartToEndDelta]],0)</f>
        <v>0</v>
      </c>
      <c r="T1694" s="2">
        <f>Table135672[[#This Row],[HoursDeltaSoft]]</f>
        <v>17.844586315867204</v>
      </c>
    </row>
    <row r="1695" spans="1:20" x14ac:dyDescent="0.25">
      <c r="A1695" s="1">
        <v>40719.391817129632</v>
      </c>
      <c r="B1695">
        <v>24</v>
      </c>
      <c r="C1695">
        <v>2</v>
      </c>
      <c r="D1695">
        <v>90.0023193359375</v>
      </c>
      <c r="E1695">
        <v>98295</v>
      </c>
      <c r="F1695">
        <v>79476</v>
      </c>
      <c r="G1695">
        <v>7411.3848558333302</v>
      </c>
      <c r="H1695">
        <v>7186.65296027778</v>
      </c>
      <c r="I1695">
        <v>12299.6550302778</v>
      </c>
      <c r="J1695">
        <f t="shared" si="54"/>
        <v>22</v>
      </c>
      <c r="K1695">
        <f t="shared" si="55"/>
        <v>18819</v>
      </c>
      <c r="L1695">
        <f>IF(G1696="",0,(Table135672[[#This Row],[ExecutionTimeHours]]-G1696)/Table135672[[#This Row],[Timespan]])</f>
        <v>0.2246058970605038</v>
      </c>
      <c r="M1695" s="2">
        <f>IF(H1696="",0,(Table135672[[#This Row],[ExecutionTimeFinished]]-H1696)/Table135672[[#This Row],[Timespan]])</f>
        <v>0.40178717882995851</v>
      </c>
      <c r="N1695" s="2">
        <f>IF(I1696="",0,(Table135672[[#This Row],[StartToEndTimeFinished]]-I1696)/Table135672[[#This Row],[Timespan]])</f>
        <v>1.4809179462973674</v>
      </c>
      <c r="O1695" s="6">
        <f>IF(A1696="","00:01",Table135672[[#This Row],[DateTime]]-A1696)*24*60</f>
        <v>1.0833333351183683</v>
      </c>
      <c r="P1695" s="6">
        <f>IF(G1756="",0,(Table135672[[#This Row],[ExecutionTimeHours]]-G1756)/Table135672[[#This Row],[TimespanSoft]])</f>
        <v>17.770603441514233</v>
      </c>
      <c r="Q1695" s="7">
        <f>IF(A1756="","01:00",Table135672[[#This Row],[DateTime]]-A1756)*24</f>
        <v>1.0486111112404615</v>
      </c>
      <c r="R1695" s="2">
        <f>Table135672[[#This Row],[HoursDelta]]*60</f>
        <v>13.476353823630228</v>
      </c>
      <c r="S1695" s="2">
        <f>IF(Table135672[[#This Row],[StartToEndDelta]]&gt;0,Table135672[[#This Row],[ExTimeFinishedDelta]]/Table135672[[#This Row],[StartToEndDelta]],0)</f>
        <v>0.27130954813162883</v>
      </c>
      <c r="T1695" s="2">
        <f>Table135672[[#This Row],[HoursDeltaSoft]]</f>
        <v>17.770603441514233</v>
      </c>
    </row>
    <row r="1696" spans="1:20" x14ac:dyDescent="0.25">
      <c r="A1696" s="1">
        <v>40719.391064814816</v>
      </c>
      <c r="B1696">
        <v>24</v>
      </c>
      <c r="C1696">
        <v>3</v>
      </c>
      <c r="D1696">
        <v>93.327308654785199</v>
      </c>
      <c r="E1696">
        <v>98295</v>
      </c>
      <c r="F1696">
        <v>80779</v>
      </c>
      <c r="G1696">
        <v>7411.1415327777804</v>
      </c>
      <c r="H1696">
        <v>7186.2176908333304</v>
      </c>
      <c r="I1696">
        <v>12298.050702500001</v>
      </c>
      <c r="J1696">
        <f t="shared" si="54"/>
        <v>21</v>
      </c>
      <c r="K1696">
        <f t="shared" si="55"/>
        <v>17516</v>
      </c>
      <c r="L1696">
        <f>IF(G1697="",0,(Table135672[[#This Row],[ExecutionTimeHours]]-G1697)/Table135672[[#This Row],[Timespan]])</f>
        <v>0.29318709661122838</v>
      </c>
      <c r="M1696" s="2">
        <f>IF(H1697="",0,(Table135672[[#This Row],[ExecutionTimeFinished]]-H1697)/Table135672[[#This Row],[Timespan]])</f>
        <v>0.43751962341170186</v>
      </c>
      <c r="N1696" s="2">
        <f>IF(I1697="",0,(Table135672[[#This Row],[StartToEndTimeFinished]]-I1697)/Table135672[[#This Row],[Timespan]])</f>
        <v>1.5227849453470903</v>
      </c>
      <c r="O1696" s="6">
        <f>IF(A1697="","00:01",Table135672[[#This Row],[DateTime]]-A1697)*24*60</f>
        <v>1.0333333339076489</v>
      </c>
      <c r="P1696" s="6">
        <f>IF(G1757="",0,(Table135672[[#This Row],[ExecutionTimeHours]]-G1757)/Table135672[[#This Row],[TimespanSoft]])</f>
        <v>17.948811869593513</v>
      </c>
      <c r="Q1696" s="7">
        <f>IF(A1757="","01:00",Table135672[[#This Row],[DateTime]]-A1757)*24</f>
        <v>1.0483333333977498</v>
      </c>
      <c r="R1696" s="2">
        <f>Table135672[[#This Row],[HoursDelta]]*60</f>
        <v>17.591225796673704</v>
      </c>
      <c r="S1696" s="2">
        <f>IF(Table135672[[#This Row],[StartToEndDelta]]&gt;0,Table135672[[#This Row],[ExTimeFinishedDelta]]/Table135672[[#This Row],[StartToEndDelta]],0)</f>
        <v>0.28731543790773256</v>
      </c>
      <c r="T1696" s="2">
        <f>Table135672[[#This Row],[HoursDeltaSoft]]</f>
        <v>17.948811869593513</v>
      </c>
    </row>
    <row r="1697" spans="1:20" x14ac:dyDescent="0.25">
      <c r="A1697" s="1">
        <v>40719.390347222223</v>
      </c>
      <c r="B1697">
        <v>24</v>
      </c>
      <c r="C1697">
        <v>6</v>
      </c>
      <c r="D1697">
        <v>81.922054290771499</v>
      </c>
      <c r="E1697">
        <v>98295</v>
      </c>
      <c r="F1697">
        <v>81307</v>
      </c>
      <c r="G1697">
        <v>7410.8385727777804</v>
      </c>
      <c r="H1697">
        <v>7185.7655872222203</v>
      </c>
      <c r="I1697">
        <v>12296.477158055601</v>
      </c>
      <c r="J1697">
        <f t="shared" si="54"/>
        <v>18</v>
      </c>
      <c r="K1697">
        <f t="shared" si="55"/>
        <v>16988</v>
      </c>
      <c r="L1697">
        <f>IF(G1698="",0,(Table135672[[#This Row],[ExecutionTimeHours]]-G1698)/Table135672[[#This Row],[Timespan]])</f>
        <v>0.25128389846493804</v>
      </c>
      <c r="M1697" s="2">
        <f>IF(H1698="",0,(Table135672[[#This Row],[ExecutionTimeFinished]]-H1698)/Table135672[[#This Row],[Timespan]])</f>
        <v>0</v>
      </c>
      <c r="N1697" s="2">
        <f>IF(I1698="",0,(Table135672[[#This Row],[StartToEndTimeFinished]]-I1698)/Table135672[[#This Row],[Timespan]])</f>
        <v>0</v>
      </c>
      <c r="O1697" s="6">
        <f>IF(A1698="","00:01",Table135672[[#This Row],[DateTime]]-A1698)*24*60</f>
        <v>0.98333333269692957</v>
      </c>
      <c r="P1697" s="6">
        <f>IF(G1758="",0,(Table135672[[#This Row],[ExecutionTimeHours]]-G1758)/Table135672[[#This Row],[TimespanSoft]])</f>
        <v>18.041114172966601</v>
      </c>
      <c r="Q1697" s="7">
        <f>IF(A1758="","01:00",Table135672[[#This Row],[DateTime]]-A1758)*24</f>
        <v>1.0486111110658385</v>
      </c>
      <c r="R1697" s="2">
        <f>Table135672[[#This Row],[HoursDelta]]*60</f>
        <v>15.077033907896283</v>
      </c>
      <c r="S1697" s="2">
        <f>IF(Table135672[[#This Row],[StartToEndDelta]]&gt;0,Table135672[[#This Row],[ExTimeFinishedDelta]]/Table135672[[#This Row],[StartToEndDelta]],0)</f>
        <v>0</v>
      </c>
      <c r="T1697" s="2">
        <f>Table135672[[#This Row],[HoursDeltaSoft]]</f>
        <v>18.041114172966601</v>
      </c>
    </row>
    <row r="1698" spans="1:20" x14ac:dyDescent="0.25">
      <c r="A1698" s="1">
        <v>40719.389664351853</v>
      </c>
      <c r="B1698">
        <v>24</v>
      </c>
      <c r="C1698">
        <v>10</v>
      </c>
      <c r="D1698">
        <v>66.100931803385393</v>
      </c>
      <c r="E1698">
        <v>98295</v>
      </c>
      <c r="F1698">
        <v>82055</v>
      </c>
      <c r="G1698">
        <v>7410.5914769444498</v>
      </c>
      <c r="H1698">
        <v>7185.7655872222203</v>
      </c>
      <c r="I1698">
        <v>12296.477158055601</v>
      </c>
      <c r="J1698">
        <f t="shared" si="54"/>
        <v>14</v>
      </c>
      <c r="K1698">
        <f t="shared" si="55"/>
        <v>16240</v>
      </c>
      <c r="L1698">
        <f>IF(G1699="",0,(Table135672[[#This Row],[ExecutionTimeHours]]-G1699)/Table135672[[#This Row],[Timespan]])</f>
        <v>0.18455176672863824</v>
      </c>
      <c r="M1698" s="2">
        <f>IF(H1699="",0,(Table135672[[#This Row],[ExecutionTimeFinished]]-H1699)/Table135672[[#This Row],[Timespan]])</f>
        <v>0</v>
      </c>
      <c r="N1698" s="2">
        <f>IF(I1699="",0,(Table135672[[#This Row],[StartToEndTimeFinished]]-I1699)/Table135672[[#This Row],[Timespan]])</f>
        <v>0</v>
      </c>
      <c r="O1698" s="6">
        <f>IF(A1699="","00:01",Table135672[[#This Row],[DateTime]]-A1699)*24*60</f>
        <v>1.1000000056810677</v>
      </c>
      <c r="P1698" s="6">
        <f>IF(G1759="",0,(Table135672[[#This Row],[ExecutionTimeHours]]-G1759)/Table135672[[#This Row],[TimespanSoft]])</f>
        <v>18.164121556865268</v>
      </c>
      <c r="Q1698" s="7">
        <f>IF(A1759="","01:00",Table135672[[#This Row],[DateTime]]-A1759)*24</f>
        <v>1.0488888889085501</v>
      </c>
      <c r="R1698" s="2">
        <f>Table135672[[#This Row],[HoursDelta]]*60</f>
        <v>11.073106003718294</v>
      </c>
      <c r="S1698" s="2">
        <f>IF(Table135672[[#This Row],[StartToEndDelta]]&gt;0,Table135672[[#This Row],[ExTimeFinishedDelta]]/Table135672[[#This Row],[StartToEndDelta]],0)</f>
        <v>0</v>
      </c>
      <c r="T1698" s="2">
        <f>Table135672[[#This Row],[HoursDeltaSoft]]</f>
        <v>18.164121556865268</v>
      </c>
    </row>
    <row r="1699" spans="1:20" x14ac:dyDescent="0.25">
      <c r="A1699" s="1">
        <v>40719.38890046296</v>
      </c>
      <c r="B1699">
        <v>24</v>
      </c>
      <c r="C1699">
        <v>13</v>
      </c>
      <c r="D1699">
        <v>54.391661961873403</v>
      </c>
      <c r="E1699">
        <v>98295</v>
      </c>
      <c r="F1699">
        <v>82421</v>
      </c>
      <c r="G1699">
        <v>7410.3884699999999</v>
      </c>
      <c r="H1699">
        <v>7185.7655872222203</v>
      </c>
      <c r="I1699">
        <v>12296.477158055601</v>
      </c>
      <c r="J1699">
        <f t="shared" si="54"/>
        <v>11</v>
      </c>
      <c r="K1699">
        <f t="shared" si="55"/>
        <v>15874</v>
      </c>
      <c r="L1699">
        <f>IF(G1700="",0,(Table135672[[#This Row],[ExecutionTimeHours]]-G1700)/Table135672[[#This Row],[Timespan]])</f>
        <v>0.13457989495117439</v>
      </c>
      <c r="M1699" s="2">
        <f>IF(H1700="",0,(Table135672[[#This Row],[ExecutionTimeFinished]]-H1700)/Table135672[[#This Row],[Timespan]])</f>
        <v>0</v>
      </c>
      <c r="N1699" s="2">
        <f>IF(I1700="",0,(Table135672[[#This Row],[StartToEndTimeFinished]]-I1700)/Table135672[[#This Row],[Timespan]])</f>
        <v>0</v>
      </c>
      <c r="O1699" s="6">
        <f>IF(A1700="","00:01",Table135672[[#This Row],[DateTime]]-A1700)*24*60</f>
        <v>1.0499999939929694</v>
      </c>
      <c r="P1699" s="6">
        <f>IF(G1760="",0,(Table135672[[#This Row],[ExecutionTimeHours]]-G1760)/Table135672[[#This Row],[TimespanSoft]])</f>
        <v>18.353328912830815</v>
      </c>
      <c r="Q1699" s="7">
        <f>IF(A1760="","01:00",Table135672[[#This Row],[DateTime]]-A1760)*24</f>
        <v>1.0472222222015262</v>
      </c>
      <c r="R1699" s="2">
        <f>Table135672[[#This Row],[HoursDelta]]*60</f>
        <v>8.0747936970704632</v>
      </c>
      <c r="S1699" s="2">
        <f>IF(Table135672[[#This Row],[StartToEndDelta]]&gt;0,Table135672[[#This Row],[ExTimeFinishedDelta]]/Table135672[[#This Row],[StartToEndDelta]],0)</f>
        <v>0</v>
      </c>
      <c r="T1699" s="2">
        <f>Table135672[[#This Row],[HoursDeltaSoft]]</f>
        <v>18.353328912830815</v>
      </c>
    </row>
    <row r="1700" spans="1:20" x14ac:dyDescent="0.25">
      <c r="A1700" s="1">
        <v>40719.388171296298</v>
      </c>
      <c r="B1700">
        <v>24</v>
      </c>
      <c r="C1700">
        <v>15</v>
      </c>
      <c r="D1700">
        <v>41.828830718994098</v>
      </c>
      <c r="E1700">
        <v>98295</v>
      </c>
      <c r="F1700">
        <v>82415</v>
      </c>
      <c r="G1700">
        <v>7410.2471611111096</v>
      </c>
      <c r="H1700">
        <v>7185.7655872222203</v>
      </c>
      <c r="I1700">
        <v>12296.477158055601</v>
      </c>
      <c r="J1700">
        <f t="shared" si="54"/>
        <v>9</v>
      </c>
      <c r="K1700">
        <f t="shared" si="55"/>
        <v>15880</v>
      </c>
      <c r="L1700">
        <f>IF(G1701="",0,(Table135672[[#This Row],[ExecutionTimeHours]]-G1701)/Table135672[[#This Row],[Timespan]])</f>
        <v>7.0775128083096495E-2</v>
      </c>
      <c r="M1700" s="2">
        <f>IF(H1701="",0,(Table135672[[#This Row],[ExecutionTimeFinished]]-H1701)/Table135672[[#This Row],[Timespan]])</f>
        <v>0</v>
      </c>
      <c r="N1700" s="2">
        <f>IF(I1701="",0,(Table135672[[#This Row],[StartToEndTimeFinished]]-I1701)/Table135672[[#This Row],[Timespan]])</f>
        <v>0</v>
      </c>
      <c r="O1700" s="6">
        <f>IF(A1701="","00:01",Table135672[[#This Row],[DateTime]]-A1701)*24*60</f>
        <v>1.0833333351183683</v>
      </c>
      <c r="P1700" s="6">
        <f>IF(G1761="",0,(Table135672[[#This Row],[ExecutionTimeHours]]-G1761)/Table135672[[#This Row],[TimespanSoft]])</f>
        <v>18.67810111421651</v>
      </c>
      <c r="Q1700" s="7">
        <f>IF(A1761="","01:00",Table135672[[#This Row],[DateTime]]-A1761)*24</f>
        <v>1.0466666666907258</v>
      </c>
      <c r="R1700" s="2">
        <f>Table135672[[#This Row],[HoursDelta]]*60</f>
        <v>4.2465076849857901</v>
      </c>
      <c r="S1700" s="2">
        <f>IF(Table135672[[#This Row],[StartToEndDelta]]&gt;0,Table135672[[#This Row],[ExTimeFinishedDelta]]/Table135672[[#This Row],[StartToEndDelta]],0)</f>
        <v>0</v>
      </c>
      <c r="T1700" s="2">
        <f>Table135672[[#This Row],[HoursDeltaSoft]]</f>
        <v>18.67810111421651</v>
      </c>
    </row>
    <row r="1701" spans="1:20" x14ac:dyDescent="0.25">
      <c r="A1701" s="1">
        <v>40719.387418981481</v>
      </c>
      <c r="B1701">
        <v>24</v>
      </c>
      <c r="C1701">
        <v>19</v>
      </c>
      <c r="D1701">
        <v>29.706731160481802</v>
      </c>
      <c r="E1701">
        <v>98295</v>
      </c>
      <c r="F1701">
        <v>82791</v>
      </c>
      <c r="G1701">
        <v>7410.1704880555599</v>
      </c>
      <c r="H1701">
        <v>7185.7655872222203</v>
      </c>
      <c r="I1701">
        <v>12296.477158055601</v>
      </c>
      <c r="J1701">
        <f t="shared" ref="J1701:J1738" si="56">B1701-C1701</f>
        <v>5</v>
      </c>
      <c r="K1701">
        <f t="shared" ref="K1701:K1738" si="57">E1701-F1701</f>
        <v>15504</v>
      </c>
      <c r="L1701">
        <f>IF(G1702="",0,(Table135672[[#This Row],[ExecutionTimeHours]]-G1702)/Table135672[[#This Row],[Timespan]])</f>
        <v>3.412317715532439E-2</v>
      </c>
      <c r="M1701" s="2">
        <f>IF(H1702="",0,(Table135672[[#This Row],[ExecutionTimeFinished]]-H1702)/Table135672[[#This Row],[Timespan]])</f>
        <v>0</v>
      </c>
      <c r="N1701" s="2">
        <f>IF(I1702="",0,(Table135672[[#This Row],[StartToEndTimeFinished]]-I1702)/Table135672[[#This Row],[Timespan]])</f>
        <v>0</v>
      </c>
      <c r="O1701" s="6">
        <f>IF(A1702="","00:01",Table135672[[#This Row],[DateTime]]-A1702)*24*60</f>
        <v>1.0666666645556688</v>
      </c>
      <c r="P1701" s="6">
        <f>IF(G1762="",0,(Table135672[[#This Row],[ExecutionTimeHours]]-G1762)/Table135672[[#This Row],[TimespanSoft]])</f>
        <v>18.984548472713847</v>
      </c>
      <c r="Q1701" s="7">
        <f>IF(A1762="","01:00",Table135672[[#This Row],[DateTime]]-A1762)*24</f>
        <v>1.0458333333372138</v>
      </c>
      <c r="R1701" s="2">
        <f>Table135672[[#This Row],[HoursDelta]]*60</f>
        <v>2.0473906293194633</v>
      </c>
      <c r="S1701" s="2">
        <f>IF(Table135672[[#This Row],[StartToEndDelta]]&gt;0,Table135672[[#This Row],[ExTimeFinishedDelta]]/Table135672[[#This Row],[StartToEndDelta]],0)</f>
        <v>0</v>
      </c>
      <c r="T1701" s="2">
        <f>Table135672[[#This Row],[HoursDeltaSoft]]</f>
        <v>18.984548472713847</v>
      </c>
    </row>
    <row r="1702" spans="1:20" x14ac:dyDescent="0.25">
      <c r="A1702" s="1">
        <v>40719.386678240742</v>
      </c>
      <c r="B1702">
        <v>24</v>
      </c>
      <c r="C1702">
        <v>22</v>
      </c>
      <c r="D1702">
        <v>26.8723376885367</v>
      </c>
      <c r="E1702">
        <v>98295</v>
      </c>
      <c r="F1702">
        <v>83546</v>
      </c>
      <c r="G1702">
        <v>7410.1340899999996</v>
      </c>
      <c r="H1702">
        <v>7185.7655872222203</v>
      </c>
      <c r="I1702">
        <v>12296.477158055601</v>
      </c>
      <c r="J1702">
        <f t="shared" si="56"/>
        <v>2</v>
      </c>
      <c r="K1702">
        <f t="shared" si="57"/>
        <v>14749</v>
      </c>
      <c r="L1702">
        <f>IF(G1703="",0,(Table135672[[#This Row],[ExecutionTimeHours]]-G1703)/Table135672[[#This Row],[Timespan]])</f>
        <v>3.5017212864251072E-2</v>
      </c>
      <c r="M1702" s="2">
        <f>IF(H1703="",0,(Table135672[[#This Row],[ExecutionTimeFinished]]-H1703)/Table135672[[#This Row],[Timespan]])</f>
        <v>0</v>
      </c>
      <c r="N1702" s="2">
        <f>IF(I1703="",0,(Table135672[[#This Row],[StartToEndTimeFinished]]-I1703)/Table135672[[#This Row],[Timespan]])</f>
        <v>0</v>
      </c>
      <c r="O1702" s="6">
        <f>IF(A1703="","00:01",Table135672[[#This Row],[DateTime]]-A1703)*24*60</f>
        <v>1.0166666738223284</v>
      </c>
      <c r="P1702" s="6">
        <f>IF(G1763="",0,(Table135672[[#This Row],[ExecutionTimeHours]]-G1763)/Table135672[[#This Row],[TimespanSoft]])</f>
        <v>19.279143045341623</v>
      </c>
      <c r="Q1702" s="7">
        <f>IF(A1763="","01:00",Table135672[[#This Row],[DateTime]]-A1763)*24</f>
        <v>1.0447222223156132</v>
      </c>
      <c r="R1702" s="2">
        <f>Table135672[[#This Row],[HoursDelta]]*60</f>
        <v>2.1010327718550643</v>
      </c>
      <c r="S1702" s="2">
        <f>IF(Table135672[[#This Row],[StartToEndDelta]]&gt;0,Table135672[[#This Row],[ExTimeFinishedDelta]]/Table135672[[#This Row],[StartToEndDelta]],0)</f>
        <v>0</v>
      </c>
      <c r="T1702" s="2">
        <f>Table135672[[#This Row],[HoursDeltaSoft]]</f>
        <v>19.279143045341623</v>
      </c>
    </row>
    <row r="1703" spans="1:20" x14ac:dyDescent="0.25">
      <c r="A1703" s="1">
        <v>40719.385972222219</v>
      </c>
      <c r="B1703">
        <v>24</v>
      </c>
      <c r="C1703">
        <v>22</v>
      </c>
      <c r="D1703">
        <v>10.324787616729701</v>
      </c>
      <c r="E1703">
        <v>98295</v>
      </c>
      <c r="F1703">
        <v>82321</v>
      </c>
      <c r="G1703">
        <v>7410.0984891666703</v>
      </c>
      <c r="H1703">
        <v>7185.7655872222203</v>
      </c>
      <c r="I1703">
        <v>12296.477158055601</v>
      </c>
      <c r="J1703">
        <f t="shared" si="56"/>
        <v>2</v>
      </c>
      <c r="K1703">
        <f t="shared" si="57"/>
        <v>15974</v>
      </c>
      <c r="L1703">
        <f>IF(G1704="",0,(Table135672[[#This Row],[ExecutionTimeHours]]-G1704)/Table135672[[#This Row],[Timespan]])</f>
        <v>3.7458333412084203E-2</v>
      </c>
      <c r="M1703" s="2">
        <f>IF(H1704="",0,(Table135672[[#This Row],[ExecutionTimeFinished]]-H1704)/Table135672[[#This Row],[Timespan]])</f>
        <v>0.25648099008916703</v>
      </c>
      <c r="N1703" s="2">
        <f>IF(I1704="",0,(Table135672[[#This Row],[StartToEndTimeFinished]]-I1704)/Table135672[[#This Row],[Timespan]])</f>
        <v>1.4129487007348429</v>
      </c>
      <c r="O1703" s="6">
        <f>IF(A1704="","00:01",Table135672[[#This Row],[DateTime]]-A1704)*24*60</f>
        <v>1.0666666645556688</v>
      </c>
      <c r="P1703" s="6">
        <f>IF(G1764="",0,(Table135672[[#This Row],[ExecutionTimeHours]]-G1764)/Table135672[[#This Row],[TimespanSoft]])</f>
        <v>19.601542530880625</v>
      </c>
      <c r="Q1703" s="7">
        <f>IF(A1764="","01:00",Table135672[[#This Row],[DateTime]]-A1764)*24</f>
        <v>1.0449999999837019</v>
      </c>
      <c r="R1703" s="2">
        <f>Table135672[[#This Row],[HoursDelta]]*60</f>
        <v>2.2475000047250524</v>
      </c>
      <c r="S1703" s="2">
        <f>IF(Table135672[[#This Row],[StartToEndDelta]]&gt;0,Table135672[[#This Row],[ExTimeFinishedDelta]]/Table135672[[#This Row],[StartToEndDelta]],0)</f>
        <v>0.18152179902623289</v>
      </c>
      <c r="T1703" s="2">
        <f>Table135672[[#This Row],[HoursDeltaSoft]]</f>
        <v>19.601542530880625</v>
      </c>
    </row>
    <row r="1704" spans="1:20" x14ac:dyDescent="0.25">
      <c r="A1704" s="1">
        <v>40719.385231481479</v>
      </c>
      <c r="B1704">
        <v>24</v>
      </c>
      <c r="C1704">
        <v>21</v>
      </c>
      <c r="D1704">
        <v>16.927649221383</v>
      </c>
      <c r="E1704">
        <v>98295</v>
      </c>
      <c r="F1704">
        <v>81715</v>
      </c>
      <c r="G1704">
        <v>7410.0585336111099</v>
      </c>
      <c r="H1704">
        <v>7185.4920075</v>
      </c>
      <c r="I1704">
        <v>12294.9700127778</v>
      </c>
      <c r="J1704">
        <f t="shared" si="56"/>
        <v>3</v>
      </c>
      <c r="K1704">
        <f t="shared" si="57"/>
        <v>16580</v>
      </c>
      <c r="L1704">
        <f>IF(G1705="",0,(Table135672[[#This Row],[ExecutionTimeHours]]-G1705)/Table135672[[#This Row],[Timespan]])</f>
        <v>4.8224576298856611E-2</v>
      </c>
      <c r="M1704" s="2">
        <f>IF(H1705="",0,(Table135672[[#This Row],[ExecutionTimeFinished]]-H1705)/Table135672[[#This Row],[Timespan]])</f>
        <v>0</v>
      </c>
      <c r="N1704" s="2">
        <f>IF(I1705="",0,(Table135672[[#This Row],[StartToEndTimeFinished]]-I1705)/Table135672[[#This Row],[Timespan]])</f>
        <v>0</v>
      </c>
      <c r="O1704" s="6">
        <f>IF(A1705="","00:01",Table135672[[#This Row],[DateTime]]-A1705)*24*60</f>
        <v>0.98333333269692957</v>
      </c>
      <c r="P1704" s="6">
        <f>IF(G1765="",0,(Table135672[[#This Row],[ExecutionTimeHours]]-G1765)/Table135672[[#This Row],[TimespanSoft]])</f>
        <v>19.935345737189746</v>
      </c>
      <c r="Q1704" s="7">
        <f>IF(A1765="","01:00",Table135672[[#This Row],[DateTime]]-A1765)*24</f>
        <v>1.0452777776517905</v>
      </c>
      <c r="R1704" s="2">
        <f>Table135672[[#This Row],[HoursDelta]]*60</f>
        <v>2.8934745779313968</v>
      </c>
      <c r="S1704" s="2">
        <f>IF(Table135672[[#This Row],[StartToEndDelta]]&gt;0,Table135672[[#This Row],[ExTimeFinishedDelta]]/Table135672[[#This Row],[StartToEndDelta]],0)</f>
        <v>0</v>
      </c>
      <c r="T1704" s="2">
        <f>Table135672[[#This Row],[HoursDeltaSoft]]</f>
        <v>19.935345737189746</v>
      </c>
    </row>
    <row r="1705" spans="1:20" x14ac:dyDescent="0.25">
      <c r="A1705" s="1">
        <v>40719.384548611109</v>
      </c>
      <c r="B1705">
        <v>24</v>
      </c>
      <c r="C1705">
        <v>21</v>
      </c>
      <c r="D1705">
        <v>17.518399556477899</v>
      </c>
      <c r="E1705">
        <v>98295</v>
      </c>
      <c r="F1705">
        <v>81866</v>
      </c>
      <c r="G1705">
        <v>7410.01111277778</v>
      </c>
      <c r="H1705">
        <v>7185.4920075</v>
      </c>
      <c r="I1705">
        <v>12294.9700127778</v>
      </c>
      <c r="J1705">
        <f t="shared" si="56"/>
        <v>3</v>
      </c>
      <c r="K1705">
        <f t="shared" si="57"/>
        <v>16429</v>
      </c>
      <c r="L1705">
        <f>IF(G1706="",0,(Table135672[[#This Row],[ExecutionTimeHours]]-G1706)/Table135672[[#This Row],[Timespan]])</f>
        <v>6.6888889373176635E-2</v>
      </c>
      <c r="M1705" s="2">
        <f>IF(H1706="",0,(Table135672[[#This Row],[ExecutionTimeFinished]]-H1706)/Table135672[[#This Row],[Timespan]])</f>
        <v>0.7329119497302502</v>
      </c>
      <c r="N1705" s="2">
        <f>IF(I1706="",0,(Table135672[[#This Row],[StartToEndTimeFinished]]-I1706)/Table135672[[#This Row],[Timespan]])</f>
        <v>2.6349747412179201</v>
      </c>
      <c r="O1705" s="6">
        <f>IF(A1706="","00:01",Table135672[[#This Row],[DateTime]]-A1706)*24*60</f>
        <v>0.99999999278225005</v>
      </c>
      <c r="P1705" s="6">
        <f>IF(G1766="",0,(Table135672[[#This Row],[ExecutionTimeHours]]-G1766)/Table135672[[#This Row],[TimespanSoft]])</f>
        <v>20.279205899165923</v>
      </c>
      <c r="Q1705" s="7">
        <f>IF(A1766="","01:00",Table135672[[#This Row],[DateTime]]-A1766)*24</f>
        <v>1.0455555554945022</v>
      </c>
      <c r="R1705" s="2">
        <f>Table135672[[#This Row],[HoursDelta]]*60</f>
        <v>4.0133333623905978</v>
      </c>
      <c r="S1705" s="2">
        <f>IF(Table135672[[#This Row],[StartToEndDelta]]&gt;0,Table135672[[#This Row],[ExTimeFinishedDelta]]/Table135672[[#This Row],[StartToEndDelta]],0)</f>
        <v>0.27814761874775645</v>
      </c>
      <c r="T1705" s="2">
        <f>Table135672[[#This Row],[HoursDeltaSoft]]</f>
        <v>20.279205899165923</v>
      </c>
    </row>
    <row r="1706" spans="1:20" x14ac:dyDescent="0.25">
      <c r="A1706" s="1">
        <v>40719.38385416667</v>
      </c>
      <c r="B1706">
        <v>24</v>
      </c>
      <c r="C1706">
        <v>19</v>
      </c>
      <c r="D1706">
        <v>29.725519816080698</v>
      </c>
      <c r="E1706">
        <v>98295</v>
      </c>
      <c r="F1706">
        <v>81937</v>
      </c>
      <c r="G1706">
        <v>7409.9442238888896</v>
      </c>
      <c r="H1706">
        <v>7184.7590955555597</v>
      </c>
      <c r="I1706">
        <v>12292.3350380556</v>
      </c>
      <c r="J1706">
        <f t="shared" si="56"/>
        <v>5</v>
      </c>
      <c r="K1706">
        <f t="shared" si="57"/>
        <v>16358</v>
      </c>
      <c r="L1706">
        <f>IF(G1707="",0,(Table135672[[#This Row],[ExecutionTimeHours]]-G1707)/Table135672[[#This Row],[Timespan]])</f>
        <v>8.2816128989476795E-2</v>
      </c>
      <c r="M1706" s="2">
        <f>IF(H1707="",0,(Table135672[[#This Row],[ExecutionTimeFinished]]-H1707)/Table135672[[#This Row],[Timespan]])</f>
        <v>0.30042983854601946</v>
      </c>
      <c r="N1706" s="2">
        <f>IF(I1707="",0,(Table135672[[#This Row],[StartToEndTimeFinished]]-I1707)/Table135672[[#This Row],[Timespan]])</f>
        <v>1.3719677411729279</v>
      </c>
      <c r="O1706" s="6">
        <f>IF(A1707="","00:01",Table135672[[#This Row],[DateTime]]-A1707)*24*60</f>
        <v>1.0333333339076489</v>
      </c>
      <c r="P1706" s="6">
        <f>IF(G1767="",0,(Table135672[[#This Row],[ExecutionTimeHours]]-G1767)/Table135672[[#This Row],[TimespanSoft]])</f>
        <v>20.57570286641144</v>
      </c>
      <c r="Q1706" s="7">
        <f>IF(A1767="","01:00",Table135672[[#This Row],[DateTime]]-A1767)*24</f>
        <v>1.0461111111799255</v>
      </c>
      <c r="R1706" s="2">
        <f>Table135672[[#This Row],[HoursDelta]]*60</f>
        <v>4.9689677393686074</v>
      </c>
      <c r="S1706" s="2">
        <f>IF(Table135672[[#This Row],[StartToEndDelta]]&gt;0,Table135672[[#This Row],[ExTimeFinishedDelta]]/Table135672[[#This Row],[StartToEndDelta]],0)</f>
        <v>0.21897733418219792</v>
      </c>
      <c r="T1706" s="2">
        <f>Table135672[[#This Row],[HoursDeltaSoft]]</f>
        <v>20.57570286641144</v>
      </c>
    </row>
    <row r="1707" spans="1:20" x14ac:dyDescent="0.25">
      <c r="A1707" s="1">
        <v>40719.383136574077</v>
      </c>
      <c r="B1707">
        <v>24</v>
      </c>
      <c r="C1707">
        <v>18</v>
      </c>
      <c r="D1707">
        <v>32.285133329530602</v>
      </c>
      <c r="E1707">
        <v>98295</v>
      </c>
      <c r="F1707">
        <v>81833</v>
      </c>
      <c r="G1707">
        <v>7409.8586472222196</v>
      </c>
      <c r="H1707">
        <v>7184.4486513888896</v>
      </c>
      <c r="I1707">
        <v>12290.9173380556</v>
      </c>
      <c r="J1707">
        <f t="shared" si="56"/>
        <v>6</v>
      </c>
      <c r="K1707">
        <f t="shared" si="57"/>
        <v>16462</v>
      </c>
      <c r="L1707">
        <f>IF(G1708="",0,(Table135672[[#This Row],[ExecutionTimeHours]]-G1708)/Table135672[[#This Row],[Timespan]])</f>
        <v>0.10236222188553602</v>
      </c>
      <c r="M1707" s="2">
        <f>IF(H1708="",0,(Table135672[[#This Row],[ExecutionTimeFinished]]-H1708)/Table135672[[#This Row],[Timespan]])</f>
        <v>0</v>
      </c>
      <c r="N1707" s="2">
        <f>IF(I1708="",0,(Table135672[[#This Row],[StartToEndTimeFinished]]-I1708)/Table135672[[#This Row],[Timespan]])</f>
        <v>0</v>
      </c>
      <c r="O1707" s="6">
        <f>IF(A1708="","00:01",Table135672[[#This Row],[DateTime]]-A1708)*24*60</f>
        <v>1.000000003259629</v>
      </c>
      <c r="P1707" s="6">
        <f>IF(G1768="",0,(Table135672[[#This Row],[ExecutionTimeHours]]-G1768)/Table135672[[#This Row],[TimespanSoft]])</f>
        <v>20.865759744540547</v>
      </c>
      <c r="Q1707" s="7">
        <f>IF(A1768="","01:00",Table135672[[#This Row],[DateTime]]-A1768)*24</f>
        <v>1.0475000000442378</v>
      </c>
      <c r="R1707" s="2">
        <f>Table135672[[#This Row],[HoursDelta]]*60</f>
        <v>6.1417333131321614</v>
      </c>
      <c r="S1707" s="2">
        <f>IF(Table135672[[#This Row],[StartToEndDelta]]&gt;0,Table135672[[#This Row],[ExTimeFinishedDelta]]/Table135672[[#This Row],[StartToEndDelta]],0)</f>
        <v>0</v>
      </c>
      <c r="T1707" s="2">
        <f>Table135672[[#This Row],[HoursDeltaSoft]]</f>
        <v>20.865759744540547</v>
      </c>
    </row>
    <row r="1708" spans="1:20" x14ac:dyDescent="0.25">
      <c r="A1708" s="1">
        <v>40719.38244212963</v>
      </c>
      <c r="B1708">
        <v>24</v>
      </c>
      <c r="C1708">
        <v>18</v>
      </c>
      <c r="D1708">
        <v>26.344952974468502</v>
      </c>
      <c r="E1708">
        <v>98295</v>
      </c>
      <c r="F1708">
        <v>81527</v>
      </c>
      <c r="G1708">
        <v>7409.7562850000004</v>
      </c>
      <c r="H1708">
        <v>7184.4486513888896</v>
      </c>
      <c r="I1708">
        <v>12290.9173380556</v>
      </c>
      <c r="J1708">
        <f t="shared" si="56"/>
        <v>6</v>
      </c>
      <c r="K1708">
        <f t="shared" si="57"/>
        <v>16768</v>
      </c>
      <c r="L1708">
        <f>IF(G1709="",0,(Table135672[[#This Row],[ExecutionTimeHours]]-G1709)/Table135672[[#This Row],[Timespan]])</f>
        <v>0.10399638855167445</v>
      </c>
      <c r="M1708" s="2">
        <f>IF(H1709="",0,(Table135672[[#This Row],[ExecutionTimeFinished]]-H1709)/Table135672[[#This Row],[Timespan]])</f>
        <v>0.15000805507076723</v>
      </c>
      <c r="N1708" s="2">
        <f>IF(I1709="",0,(Table135672[[#This Row],[StartToEndTimeFinished]]-I1709)/Table135672[[#This Row],[Timespan]])</f>
        <v>1.3988155510402476</v>
      </c>
      <c r="O1708" s="6">
        <f>IF(A1709="","00:01",Table135672[[#This Row],[DateTime]]-A1709)*24*60</f>
        <v>1.000000003259629</v>
      </c>
      <c r="P1708" s="6">
        <f>IF(G1769="",0,(Table135672[[#This Row],[ExecutionTimeHours]]-G1769)/Table135672[[#This Row],[TimespanSoft]])</f>
        <v>21.14766808191877</v>
      </c>
      <c r="Q1708" s="7">
        <f>IF(A1769="","01:00",Table135672[[#This Row],[DateTime]]-A1769)*24</f>
        <v>1.0477777777123265</v>
      </c>
      <c r="R1708" s="2">
        <f>Table135672[[#This Row],[HoursDelta]]*60</f>
        <v>6.2397833131004674</v>
      </c>
      <c r="S1708" s="2">
        <f>IF(Table135672[[#This Row],[StartToEndDelta]]&gt;0,Table135672[[#This Row],[ExTimeFinishedDelta]]/Table135672[[#This Row],[StartToEndDelta]],0)</f>
        <v>0.1072393389959182</v>
      </c>
      <c r="T1708" s="2">
        <f>Table135672[[#This Row],[HoursDeltaSoft]]</f>
        <v>21.14766808191877</v>
      </c>
    </row>
    <row r="1709" spans="1:20" x14ac:dyDescent="0.25">
      <c r="A1709" s="1">
        <v>40719.381747685184</v>
      </c>
      <c r="B1709">
        <v>24</v>
      </c>
      <c r="C1709">
        <v>17</v>
      </c>
      <c r="D1709">
        <v>36.483960469563797</v>
      </c>
      <c r="E1709">
        <v>98295</v>
      </c>
      <c r="F1709">
        <v>81120</v>
      </c>
      <c r="G1709">
        <v>7409.6522886111097</v>
      </c>
      <c r="H1709">
        <v>7184.2986433333299</v>
      </c>
      <c r="I1709">
        <v>12289.5185225</v>
      </c>
      <c r="J1709">
        <f t="shared" si="56"/>
        <v>7</v>
      </c>
      <c r="K1709">
        <f t="shared" si="57"/>
        <v>17175</v>
      </c>
      <c r="L1709">
        <f>IF(G1710="",0,(Table135672[[#This Row],[ExecutionTimeHours]]-G1710)/Table135672[[#This Row],[Timespan]])</f>
        <v>0.12057103863942123</v>
      </c>
      <c r="M1709" s="2">
        <f>IF(H1710="",0,(Table135672[[#This Row],[ExecutionTimeFinished]]-H1710)/Table135672[[#This Row],[Timespan]])</f>
        <v>0.14993661250652682</v>
      </c>
      <c r="N1709" s="2">
        <f>IF(I1710="",0,(Table135672[[#This Row],[StartToEndTimeFinished]]-I1710)/Table135672[[#This Row],[Timespan]])</f>
        <v>1.0713806045505565</v>
      </c>
      <c r="O1709" s="6">
        <f>IF(A1710="","00:01",Table135672[[#This Row],[DateTime]]-A1710)*24*60</f>
        <v>1.0166666633449495</v>
      </c>
      <c r="P1709" s="6">
        <f>IF(G1770="",0,(Table135672[[#This Row],[ExecutionTimeHours]]-G1770)/Table135672[[#This Row],[TimespanSoft]])</f>
        <v>21.383627519891444</v>
      </c>
      <c r="Q1709" s="7">
        <f>IF(A1770="","01:00",Table135672[[#This Row],[DateTime]]-A1770)*24</f>
        <v>1.0477777777123265</v>
      </c>
      <c r="R1709" s="2">
        <f>Table135672[[#This Row],[HoursDelta]]*60</f>
        <v>7.2342623183652739</v>
      </c>
      <c r="S1709" s="2">
        <f>IF(Table135672[[#This Row],[StartToEndDelta]]&gt;0,Table135672[[#This Row],[ExTimeFinishedDelta]]/Table135672[[#This Row],[StartToEndDelta]],0)</f>
        <v>0.1399471036433641</v>
      </c>
      <c r="T1709" s="2">
        <f>Table135672[[#This Row],[HoursDeltaSoft]]</f>
        <v>21.383627519891444</v>
      </c>
    </row>
    <row r="1710" spans="1:20" x14ac:dyDescent="0.25">
      <c r="A1710" s="1">
        <v>40719.381041666667</v>
      </c>
      <c r="B1710">
        <v>24</v>
      </c>
      <c r="C1710">
        <v>17</v>
      </c>
      <c r="D1710">
        <v>38.2292135274038</v>
      </c>
      <c r="E1710">
        <v>98295</v>
      </c>
      <c r="F1710">
        <v>81060</v>
      </c>
      <c r="G1710">
        <v>7409.5297080555601</v>
      </c>
      <c r="H1710">
        <v>7184.1462077777796</v>
      </c>
      <c r="I1710">
        <v>12288.4292855556</v>
      </c>
      <c r="J1710">
        <f t="shared" si="56"/>
        <v>7</v>
      </c>
      <c r="K1710">
        <f t="shared" si="57"/>
        <v>17235</v>
      </c>
      <c r="L1710">
        <f>IF(G1711="",0,(Table135672[[#This Row],[ExecutionTimeHours]]-G1711)/Table135672[[#This Row],[Timespan]])</f>
        <v>0.14962415505806606</v>
      </c>
      <c r="M1710" s="2">
        <f>IF(H1711="",0,(Table135672[[#This Row],[ExecutionTimeFinished]]-H1711)/Table135672[[#This Row],[Timespan]])</f>
        <v>0.23900990412764825</v>
      </c>
      <c r="N1710" s="2">
        <f>IF(I1711="",0,(Table135672[[#This Row],[StartToEndTimeFinished]]-I1711)/Table135672[[#This Row],[Timespan]])</f>
        <v>2.414744693528629</v>
      </c>
      <c r="O1710" s="6">
        <f>IF(A1711="","00:01",Table135672[[#This Row],[DateTime]]-A1711)*24*60</f>
        <v>1.1499999964144081</v>
      </c>
      <c r="P1710" s="6">
        <f>IF(G1771="",0,(Table135672[[#This Row],[ExecutionTimeHours]]-G1771)/Table135672[[#This Row],[TimespanSoft]])</f>
        <v>21.649943824851476</v>
      </c>
      <c r="Q1710" s="7">
        <f>IF(A1771="","01:00",Table135672[[#This Row],[DateTime]]-A1771)*24</f>
        <v>1.0483333333977498</v>
      </c>
      <c r="R1710" s="2">
        <f>Table135672[[#This Row],[HoursDelta]]*60</f>
        <v>8.9774493034839633</v>
      </c>
      <c r="S1710" s="2">
        <f>IF(Table135672[[#This Row],[StartToEndDelta]]&gt;0,Table135672[[#This Row],[ExTimeFinishedDelta]]/Table135672[[#This Row],[StartToEndDelta]],0)</f>
        <v>9.8979368199122855E-2</v>
      </c>
      <c r="T1710" s="2">
        <f>Table135672[[#This Row],[HoursDeltaSoft]]</f>
        <v>21.649943824851476</v>
      </c>
    </row>
    <row r="1711" spans="1:20" x14ac:dyDescent="0.25">
      <c r="A1711" s="1">
        <v>40719.380243055559</v>
      </c>
      <c r="B1711">
        <v>24</v>
      </c>
      <c r="C1711">
        <v>14</v>
      </c>
      <c r="D1711">
        <v>45.3492444356283</v>
      </c>
      <c r="E1711">
        <v>98295</v>
      </c>
      <c r="F1711">
        <v>81112</v>
      </c>
      <c r="G1711">
        <v>7409.3576402777799</v>
      </c>
      <c r="H1711">
        <v>7183.8713463888898</v>
      </c>
      <c r="I1711">
        <v>12285.6523291667</v>
      </c>
      <c r="J1711">
        <f t="shared" si="56"/>
        <v>10</v>
      </c>
      <c r="K1711">
        <f t="shared" si="57"/>
        <v>17183</v>
      </c>
      <c r="L1711">
        <f>IF(G1712="",0,(Table135672[[#This Row],[ExecutionTimeHours]]-G1712)/Table135672[[#This Row],[Timespan]])</f>
        <v>0.17671065450040502</v>
      </c>
      <c r="M1711" s="2">
        <f>IF(H1712="",0,(Table135672[[#This Row],[ExecutionTimeFinished]]-H1712)/Table135672[[#This Row],[Timespan]])</f>
        <v>1.179269937050107</v>
      </c>
      <c r="N1711" s="2">
        <f>IF(I1712="",0,(Table135672[[#This Row],[StartToEndTimeFinished]]-I1712)/Table135672[[#This Row],[Timespan]])</f>
        <v>3.8708868580342775</v>
      </c>
      <c r="O1711" s="6">
        <f>IF(A1712="","00:01",Table135672[[#This Row],[DateTime]]-A1712)*24*60</f>
        <v>1.0166666738223284</v>
      </c>
      <c r="P1711" s="6">
        <f>IF(G1772="",0,(Table135672[[#This Row],[ExecutionTimeHours]]-G1772)/Table135672[[#This Row],[TimespanSoft]])</f>
        <v>21.909623570337665</v>
      </c>
      <c r="Q1711" s="7">
        <f>IF(A1772="","01:00",Table135672[[#This Row],[DateTime]]-A1772)*24</f>
        <v>1.0463888890226372</v>
      </c>
      <c r="R1711" s="2">
        <f>Table135672[[#This Row],[HoursDelta]]*60</f>
        <v>10.602639270024302</v>
      </c>
      <c r="S1711" s="2">
        <f>IF(Table135672[[#This Row],[StartToEndDelta]]&gt;0,Table135672[[#This Row],[ExTimeFinishedDelta]]/Table135672[[#This Row],[StartToEndDelta]],0)</f>
        <v>0.30465109942504659</v>
      </c>
      <c r="T1711" s="2">
        <f>Table135672[[#This Row],[HoursDeltaSoft]]</f>
        <v>21.909623570337665</v>
      </c>
    </row>
    <row r="1712" spans="1:20" x14ac:dyDescent="0.25">
      <c r="A1712" s="1">
        <v>40719.379537037035</v>
      </c>
      <c r="B1712">
        <v>24</v>
      </c>
      <c r="C1712">
        <v>11</v>
      </c>
      <c r="D1712">
        <v>57.929882049560497</v>
      </c>
      <c r="E1712">
        <v>98295</v>
      </c>
      <c r="F1712">
        <v>80579</v>
      </c>
      <c r="G1712">
        <v>7409.17798444444</v>
      </c>
      <c r="H1712">
        <v>7182.6724219444504</v>
      </c>
      <c r="I1712">
        <v>12281.7169275</v>
      </c>
      <c r="J1712">
        <f t="shared" si="56"/>
        <v>13</v>
      </c>
      <c r="K1712">
        <f t="shared" si="57"/>
        <v>17716</v>
      </c>
      <c r="L1712">
        <f>IF(G1713="",0,(Table135672[[#This Row],[ExecutionTimeHours]]-G1713)/Table135672[[#This Row],[Timespan]])</f>
        <v>0.23149640986760506</v>
      </c>
      <c r="M1712" s="2">
        <f>IF(H1713="",0,(Table135672[[#This Row],[ExecutionTimeFinished]]-H1713)/Table135672[[#This Row],[Timespan]])</f>
        <v>0.15599999975290849</v>
      </c>
      <c r="N1712" s="2">
        <f>IF(I1713="",0,(Table135672[[#This Row],[StartToEndTimeFinished]]-I1713)/Table135672[[#This Row],[Timespan]])</f>
        <v>1.1890861519173186</v>
      </c>
      <c r="O1712" s="6">
        <f>IF(A1713="","00:01",Table135672[[#This Row],[DateTime]]-A1713)*24*60</f>
        <v>1.0833333351183683</v>
      </c>
      <c r="P1712" s="6">
        <f>IF(G1773="",0,(Table135672[[#This Row],[ExecutionTimeHours]]-G1773)/Table135672[[#This Row],[TimespanSoft]])</f>
        <v>22.078968127404565</v>
      </c>
      <c r="Q1712" s="7">
        <f>IF(A1773="","01:00",Table135672[[#This Row],[DateTime]]-A1773)*24</f>
        <v>1.0458333333372138</v>
      </c>
      <c r="R1712" s="2">
        <f>Table135672[[#This Row],[HoursDelta]]*60</f>
        <v>13.889784592056303</v>
      </c>
      <c r="S1712" s="2">
        <f>IF(Table135672[[#This Row],[StartToEndDelta]]&gt;0,Table135672[[#This Row],[ExTimeFinishedDelta]]/Table135672[[#This Row],[StartToEndDelta]],0)</f>
        <v>0.13119318520476364</v>
      </c>
      <c r="T1712" s="2">
        <f>Table135672[[#This Row],[HoursDeltaSoft]]</f>
        <v>22.078968127404565</v>
      </c>
    </row>
    <row r="1713" spans="1:20" x14ac:dyDescent="0.25">
      <c r="A1713" s="1">
        <v>40719.378784722219</v>
      </c>
      <c r="B1713">
        <v>24</v>
      </c>
      <c r="C1713">
        <v>10</v>
      </c>
      <c r="D1713">
        <v>63.368762969970703</v>
      </c>
      <c r="E1713">
        <v>98295</v>
      </c>
      <c r="F1713">
        <v>80298</v>
      </c>
      <c r="G1713">
        <v>7408.9271966666702</v>
      </c>
      <c r="H1713">
        <v>7182.5034219444397</v>
      </c>
      <c r="I1713">
        <v>12280.4287508333</v>
      </c>
      <c r="J1713">
        <f t="shared" si="56"/>
        <v>14</v>
      </c>
      <c r="K1713">
        <f t="shared" si="57"/>
        <v>17997</v>
      </c>
      <c r="L1713">
        <f>IF(G1714="",0,(Table135672[[#This Row],[ExecutionTimeHours]]-G1714)/Table135672[[#This Row],[Timespan]])</f>
        <v>0.25388361599142689</v>
      </c>
      <c r="M1713" s="2">
        <f>IF(H1714="",0,(Table135672[[#This Row],[ExecutionTimeFinished]]-H1714)/Table135672[[#This Row],[Timespan]])</f>
        <v>0.45034237316581655</v>
      </c>
      <c r="N1713" s="2">
        <f>IF(I1714="",0,(Table135672[[#This Row],[StartToEndTimeFinished]]-I1714)/Table135672[[#This Row],[Timespan]])</f>
        <v>1.3089435035923132</v>
      </c>
      <c r="O1713" s="6">
        <f>IF(A1714="","00:01",Table135672[[#This Row],[DateTime]]-A1714)*24*60</f>
        <v>0.98333333269692957</v>
      </c>
      <c r="P1713" s="6">
        <f>IF(G1774="",0,(Table135672[[#This Row],[ExecutionTimeHours]]-G1774)/Table135672[[#This Row],[TimespanSoft]])</f>
        <v>22.288962503124061</v>
      </c>
      <c r="Q1713" s="7">
        <f>IF(A1774="","01:00",Table135672[[#This Row],[DateTime]]-A1774)*24</f>
        <v>1.0444444442982785</v>
      </c>
      <c r="R1713" s="2">
        <f>Table135672[[#This Row],[HoursDelta]]*60</f>
        <v>15.233016959485614</v>
      </c>
      <c r="S1713" s="2">
        <f>IF(Table135672[[#This Row],[StartToEndDelta]]&gt;0,Table135672[[#This Row],[ExTimeFinishedDelta]]/Table135672[[#This Row],[StartToEndDelta]],0)</f>
        <v>0.3440502756076792</v>
      </c>
      <c r="T1713" s="2">
        <f>Table135672[[#This Row],[HoursDeltaSoft]]</f>
        <v>22.288962503124061</v>
      </c>
    </row>
    <row r="1714" spans="1:20" x14ac:dyDescent="0.25">
      <c r="A1714" s="1">
        <v>40719.378101851849</v>
      </c>
      <c r="B1714">
        <v>24</v>
      </c>
      <c r="C1714">
        <v>9</v>
      </c>
      <c r="D1714">
        <v>63.215126037597699</v>
      </c>
      <c r="E1714">
        <v>98295</v>
      </c>
      <c r="F1714">
        <v>79978</v>
      </c>
      <c r="G1714">
        <v>7408.6775444444402</v>
      </c>
      <c r="H1714">
        <v>7182.0605852777799</v>
      </c>
      <c r="I1714">
        <v>12279.141623055601</v>
      </c>
      <c r="J1714">
        <f t="shared" si="56"/>
        <v>15</v>
      </c>
      <c r="K1714">
        <f t="shared" si="57"/>
        <v>18317</v>
      </c>
      <c r="L1714">
        <f>IF(G1715="",0,(Table135672[[#This Row],[ExecutionTimeHours]]-G1715)/Table135672[[#This Row],[Timespan]])</f>
        <v>0.28065564500265777</v>
      </c>
      <c r="M1714" s="2">
        <f>IF(H1715="",0,(Table135672[[#This Row],[ExecutionTimeFinished]]-H1715)/Table135672[[#This Row],[Timespan]])</f>
        <v>0.75790241893987065</v>
      </c>
      <c r="N1714" s="2">
        <f>IF(I1715="",0,(Table135672[[#This Row],[StartToEndTimeFinished]]-I1715)/Table135672[[#This Row],[Timespan]])</f>
        <v>4.7388948898833805</v>
      </c>
      <c r="O1714" s="6">
        <f>IF(A1715="","00:01",Table135672[[#This Row],[DateTime]]-A1715)*24*60</f>
        <v>1.0333333339076489</v>
      </c>
      <c r="P1714" s="6">
        <f>IF(G1775="",0,(Table135672[[#This Row],[ExecutionTimeHours]]-G1775)/Table135672[[#This Row],[TimespanSoft]])</f>
        <v>22.419122974683408</v>
      </c>
      <c r="Q1714" s="7">
        <f>IF(A1775="","01:00",Table135672[[#This Row],[DateTime]]-A1775)*24</f>
        <v>1.0458333333372138</v>
      </c>
      <c r="R1714" s="2">
        <f>Table135672[[#This Row],[HoursDelta]]*60</f>
        <v>16.839338700159466</v>
      </c>
      <c r="S1714" s="2">
        <f>IF(Table135672[[#This Row],[StartToEndDelta]]&gt;0,Table135672[[#This Row],[ExTimeFinishedDelta]]/Table135672[[#This Row],[StartToEndDelta]],0)</f>
        <v>0.15993231260685797</v>
      </c>
      <c r="T1714" s="2">
        <f>Table135672[[#This Row],[HoursDeltaSoft]]</f>
        <v>22.419122974683408</v>
      </c>
    </row>
    <row r="1715" spans="1:20" x14ac:dyDescent="0.25">
      <c r="A1715" s="1">
        <v>40719.377384259256</v>
      </c>
      <c r="B1715">
        <v>24</v>
      </c>
      <c r="C1715">
        <v>5</v>
      </c>
      <c r="D1715">
        <v>77.503801981608106</v>
      </c>
      <c r="E1715">
        <v>98295</v>
      </c>
      <c r="F1715">
        <v>79111</v>
      </c>
      <c r="G1715">
        <v>7408.3875336111096</v>
      </c>
      <c r="H1715">
        <v>7181.2774194444401</v>
      </c>
      <c r="I1715">
        <v>12274.244764999999</v>
      </c>
      <c r="J1715">
        <f t="shared" si="56"/>
        <v>19</v>
      </c>
      <c r="K1715">
        <f t="shared" si="57"/>
        <v>19184</v>
      </c>
      <c r="L1715">
        <f>IF(G1716="",0,(Table135672[[#This Row],[ExecutionTimeHours]]-G1716)/Table135672[[#This Row],[Timespan]])</f>
        <v>0.3101883615642666</v>
      </c>
      <c r="M1715" s="2">
        <f>IF(H1716="",0,(Table135672[[#This Row],[ExecutionTimeFinished]]-H1716)/Table135672[[#This Row],[Timespan]])</f>
        <v>0</v>
      </c>
      <c r="N1715" s="2">
        <f>IF(I1716="",0,(Table135672[[#This Row],[StartToEndTimeFinished]]-I1716)/Table135672[[#This Row],[Timespan]])</f>
        <v>0</v>
      </c>
      <c r="O1715" s="6">
        <f>IF(A1716="","00:01",Table135672[[#This Row],[DateTime]]-A1716)*24*60</f>
        <v>1.0499999939929694</v>
      </c>
      <c r="P1715" s="6">
        <f>IF(G1776="",0,(Table135672[[#This Row],[ExecutionTimeHours]]-G1776)/Table135672[[#This Row],[TimespanSoft]])</f>
        <v>22.514588471021813</v>
      </c>
      <c r="Q1715" s="7">
        <f>IF(A1776="","01:00",Table135672[[#This Row],[DateTime]]-A1776)*24</f>
        <v>1.0455555554945022</v>
      </c>
      <c r="R1715" s="2">
        <f>Table135672[[#This Row],[HoursDelta]]*60</f>
        <v>18.611301693855996</v>
      </c>
      <c r="S1715" s="2">
        <f>IF(Table135672[[#This Row],[StartToEndDelta]]&gt;0,Table135672[[#This Row],[ExTimeFinishedDelta]]/Table135672[[#This Row],[StartToEndDelta]],0)</f>
        <v>0</v>
      </c>
      <c r="T1715" s="2">
        <f>Table135672[[#This Row],[HoursDeltaSoft]]</f>
        <v>22.514588471021813</v>
      </c>
    </row>
    <row r="1716" spans="1:20" x14ac:dyDescent="0.25">
      <c r="A1716" s="1">
        <v>40719.376655092594</v>
      </c>
      <c r="B1716">
        <v>24</v>
      </c>
      <c r="C1716">
        <v>5</v>
      </c>
      <c r="D1716">
        <v>77.913021087646499</v>
      </c>
      <c r="E1716">
        <v>98295</v>
      </c>
      <c r="F1716">
        <v>78708</v>
      </c>
      <c r="G1716">
        <v>7408.0618358333304</v>
      </c>
      <c r="H1716">
        <v>7181.2774194444401</v>
      </c>
      <c r="I1716">
        <v>12274.244764999999</v>
      </c>
      <c r="J1716">
        <f t="shared" si="56"/>
        <v>19</v>
      </c>
      <c r="K1716">
        <f t="shared" si="57"/>
        <v>19587</v>
      </c>
      <c r="L1716">
        <f>IF(G1717="",0,(Table135672[[#This Row],[ExecutionTimeHours]]-G1717)/Table135672[[#This Row],[Timespan]])</f>
        <v>0.3216580545014745</v>
      </c>
      <c r="M1716" s="2">
        <f>IF(H1717="",0,(Table135672[[#This Row],[ExecutionTimeFinished]]-H1717)/Table135672[[#This Row],[Timespan]])</f>
        <v>0.68490888664772365</v>
      </c>
      <c r="N1716" s="2">
        <f>IF(I1717="",0,(Table135672[[#This Row],[StartToEndTimeFinished]]-I1717)/Table135672[[#This Row],[Timespan]])</f>
        <v>3.4222430444448775</v>
      </c>
      <c r="O1716" s="6">
        <f>IF(A1717="","00:01",Table135672[[#This Row],[DateTime]]-A1717)*24*60</f>
        <v>1.000000003259629</v>
      </c>
      <c r="P1716" s="6">
        <f>IF(G1777="",0,(Table135672[[#This Row],[ExecutionTimeHours]]-G1777)/Table135672[[#This Row],[TimespanSoft]])</f>
        <v>22.564473418744903</v>
      </c>
      <c r="Q1716" s="7">
        <f>IF(A1777="","01:00",Table135672[[#This Row],[DateTime]]-A1777)*24</f>
        <v>1.0449999999837019</v>
      </c>
      <c r="R1716" s="2">
        <f>Table135672[[#This Row],[HoursDelta]]*60</f>
        <v>19.299483270088469</v>
      </c>
      <c r="S1716" s="2">
        <f>IF(Table135672[[#This Row],[StartToEndDelta]]&gt;0,Table135672[[#This Row],[ExTimeFinishedDelta]]/Table135672[[#This Row],[StartToEndDelta]],0)</f>
        <v>0.200134495929357</v>
      </c>
      <c r="T1716" s="2">
        <f>Table135672[[#This Row],[HoursDeltaSoft]]</f>
        <v>22.564473418744903</v>
      </c>
    </row>
    <row r="1717" spans="1:20" x14ac:dyDescent="0.25">
      <c r="A1717" s="1">
        <v>40719.375960648147</v>
      </c>
      <c r="B1717">
        <v>24</v>
      </c>
      <c r="C1717">
        <v>4</v>
      </c>
      <c r="D1717">
        <v>83.565884908040402</v>
      </c>
      <c r="E1717">
        <v>98295</v>
      </c>
      <c r="F1717">
        <v>79221</v>
      </c>
      <c r="G1717">
        <v>7407.7401777777804</v>
      </c>
      <c r="H1717">
        <v>7180.5925105555598</v>
      </c>
      <c r="I1717">
        <v>12270.822521944399</v>
      </c>
      <c r="J1717">
        <f t="shared" si="56"/>
        <v>20</v>
      </c>
      <c r="K1717">
        <f t="shared" si="57"/>
        <v>19074</v>
      </c>
      <c r="L1717">
        <f>IF(G1718="",0,(Table135672[[#This Row],[ExecutionTimeHours]]-G1718)/Table135672[[#This Row],[Timespan]])</f>
        <v>0.34977267874619405</v>
      </c>
      <c r="M1717" s="2">
        <f>IF(H1718="",0,(Table135672[[#This Row],[ExecutionTimeFinished]]-H1718)/Table135672[[#This Row],[Timespan]])</f>
        <v>1.1686658508115926</v>
      </c>
      <c r="N1717" s="2">
        <f>IF(I1718="",0,(Table135672[[#This Row],[StartToEndTimeFinished]]-I1718)/Table135672[[#This Row],[Timespan]])</f>
        <v>3.4880934539866333</v>
      </c>
      <c r="O1717" s="6">
        <f>IF(A1718="","00:01",Table135672[[#This Row],[DateTime]]-A1718)*24*60</f>
        <v>1.0166666633449495</v>
      </c>
      <c r="P1717" s="6">
        <f>IF(G1778="",0,(Table135672[[#This Row],[ExecutionTimeHours]]-G1778)/Table135672[[#This Row],[TimespanSoft]])</f>
        <v>22.553500796199671</v>
      </c>
      <c r="Q1717" s="7">
        <f>IF(A1778="","01:00",Table135672[[#This Row],[DateTime]]-A1778)*24</f>
        <v>1.0472222222015262</v>
      </c>
      <c r="R1717" s="2">
        <f>Table135672[[#This Row],[HoursDelta]]*60</f>
        <v>20.986360724771643</v>
      </c>
      <c r="S1717" s="2">
        <f>IF(Table135672[[#This Row],[StartToEndDelta]]&gt;0,Table135672[[#This Row],[ExTimeFinishedDelta]]/Table135672[[#This Row],[StartToEndDelta]],0)</f>
        <v>0.33504430607382202</v>
      </c>
      <c r="T1717" s="2">
        <f>Table135672[[#This Row],[HoursDeltaSoft]]</f>
        <v>22.553500796199671</v>
      </c>
    </row>
    <row r="1718" spans="1:20" x14ac:dyDescent="0.25">
      <c r="A1718" s="1">
        <v>40719.375254629631</v>
      </c>
      <c r="B1718">
        <v>24</v>
      </c>
      <c r="C1718">
        <v>1</v>
      </c>
      <c r="D1718">
        <v>91.017209370930999</v>
      </c>
      <c r="E1718">
        <v>98295</v>
      </c>
      <c r="F1718">
        <v>79137</v>
      </c>
      <c r="G1718">
        <v>7407.3845755555503</v>
      </c>
      <c r="H1718">
        <v>7179.40436694445</v>
      </c>
      <c r="I1718">
        <v>12267.276293611099</v>
      </c>
      <c r="J1718">
        <f t="shared" si="56"/>
        <v>23</v>
      </c>
      <c r="K1718">
        <f t="shared" si="57"/>
        <v>19158</v>
      </c>
      <c r="L1718">
        <f>IF(G1719="",0,(Table135672[[#This Row],[ExecutionTimeHours]]-G1719)/Table135672[[#This Row],[Timespan]])</f>
        <v>0.37983194320230024</v>
      </c>
      <c r="M1718" s="2">
        <f>IF(H1719="",0,(Table135672[[#This Row],[ExecutionTimeFinished]]-H1719)/Table135672[[#This Row],[Timespan]])</f>
        <v>0.77815721969371632</v>
      </c>
      <c r="N1718" s="2">
        <f>IF(I1719="",0,(Table135672[[#This Row],[StartToEndTimeFinished]]-I1719)/Table135672[[#This Row],[Timespan]])</f>
        <v>2.1498183262911437</v>
      </c>
      <c r="O1718" s="6">
        <f>IF(A1719="","00:01",Table135672[[#This Row],[DateTime]]-A1719)*24*60</f>
        <v>1.000000003259629</v>
      </c>
      <c r="P1718" s="6">
        <f>IF(G1779="",0,(Table135672[[#This Row],[ExecutionTimeHours]]-G1779)/Table135672[[#This Row],[TimespanSoft]])</f>
        <v>22.582601218554721</v>
      </c>
      <c r="Q1718" s="7">
        <f>IF(A1779="","01:00",Table135672[[#This Row],[DateTime]]-A1779)*24</f>
        <v>1.0469444445334375</v>
      </c>
      <c r="R1718" s="2">
        <f>Table135672[[#This Row],[HoursDelta]]*60</f>
        <v>22.789916592138013</v>
      </c>
      <c r="S1718" s="2">
        <f>IF(Table135672[[#This Row],[StartToEndDelta]]&gt;0,Table135672[[#This Row],[ExTimeFinishedDelta]]/Table135672[[#This Row],[StartToEndDelta]],0)</f>
        <v>0.36196417631074412</v>
      </c>
      <c r="T1718" s="2">
        <f>Table135672[[#This Row],[HoursDeltaSoft]]</f>
        <v>22.582601218554721</v>
      </c>
    </row>
    <row r="1719" spans="1:20" x14ac:dyDescent="0.25">
      <c r="A1719" s="1">
        <v>40719.374560185184</v>
      </c>
      <c r="B1719">
        <v>24</v>
      </c>
      <c r="C1719">
        <v>0</v>
      </c>
      <c r="D1719">
        <v>91.356925964355497</v>
      </c>
      <c r="E1719">
        <v>98295</v>
      </c>
      <c r="F1719">
        <v>79160</v>
      </c>
      <c r="G1719">
        <v>7407.0047436111099</v>
      </c>
      <c r="H1719">
        <v>7178.6262097222198</v>
      </c>
      <c r="I1719">
        <v>12265.126475277801</v>
      </c>
      <c r="J1719">
        <f t="shared" si="56"/>
        <v>24</v>
      </c>
      <c r="K1719">
        <f t="shared" si="57"/>
        <v>19135</v>
      </c>
      <c r="L1719">
        <f>IF(G1720="",0,(Table135672[[#This Row],[ExecutionTimeHours]]-G1720)/Table135672[[#This Row],[Timespan]])</f>
        <v>0.36458825255491545</v>
      </c>
      <c r="M1719" s="2">
        <f>IF(H1720="",0,(Table135672[[#This Row],[ExecutionTimeFinished]]-H1720)/Table135672[[#This Row],[Timespan]])</f>
        <v>0</v>
      </c>
      <c r="N1719" s="2">
        <f>IF(I1720="",0,(Table135672[[#This Row],[StartToEndTimeFinished]]-I1720)/Table135672[[#This Row],[Timespan]])</f>
        <v>0</v>
      </c>
      <c r="O1719" s="6">
        <f>IF(A1720="","00:01",Table135672[[#This Row],[DateTime]]-A1720)*24*60</f>
        <v>1.0166666633449495</v>
      </c>
      <c r="P1719" s="6">
        <f>IF(G1780="",0,(Table135672[[#This Row],[ExecutionTimeHours]]-G1780)/Table135672[[#This Row],[TimespanSoft]])</f>
        <v>22.632857331311648</v>
      </c>
      <c r="Q1719" s="7">
        <f>IF(A1780="","01:00",Table135672[[#This Row],[DateTime]]-A1780)*24</f>
        <v>1.0475000000442378</v>
      </c>
      <c r="R1719" s="2">
        <f>Table135672[[#This Row],[HoursDelta]]*60</f>
        <v>21.875295153294928</v>
      </c>
      <c r="S1719" s="2">
        <f>IF(Table135672[[#This Row],[StartToEndDelta]]&gt;0,Table135672[[#This Row],[ExTimeFinishedDelta]]/Table135672[[#This Row],[StartToEndDelta]],0)</f>
        <v>0</v>
      </c>
      <c r="T1719" s="2">
        <f>Table135672[[#This Row],[HoursDeltaSoft]]</f>
        <v>22.632857331311648</v>
      </c>
    </row>
    <row r="1720" spans="1:20" x14ac:dyDescent="0.25">
      <c r="A1720" s="1">
        <v>40719.373854166668</v>
      </c>
      <c r="B1720">
        <v>24</v>
      </c>
      <c r="C1720">
        <v>1</v>
      </c>
      <c r="D1720">
        <v>87.248339335123703</v>
      </c>
      <c r="E1720">
        <v>98295</v>
      </c>
      <c r="F1720">
        <v>78918</v>
      </c>
      <c r="G1720">
        <v>7406.6340788888901</v>
      </c>
      <c r="H1720">
        <v>7178.6262097222198</v>
      </c>
      <c r="I1720">
        <v>12265.126475277801</v>
      </c>
      <c r="J1720">
        <f t="shared" si="56"/>
        <v>23</v>
      </c>
      <c r="K1720">
        <f t="shared" si="57"/>
        <v>19377</v>
      </c>
      <c r="L1720">
        <f>IF(G1721="",0,(Table135672[[#This Row],[ExecutionTimeHours]]-G1721)/Table135672[[#This Row],[Timespan]])</f>
        <v>0.37173645907059705</v>
      </c>
      <c r="M1720" s="2">
        <f>IF(H1721="",0,(Table135672[[#This Row],[ExecutionTimeFinished]]-H1721)/Table135672[[#This Row],[Timespan]])</f>
        <v>0.31746250063081188</v>
      </c>
      <c r="N1720" s="2">
        <f>IF(I1721="",0,(Table135672[[#This Row],[StartToEndTimeFinished]]-I1721)/Table135672[[#This Row],[Timespan]])</f>
        <v>2.0782151083003066</v>
      </c>
      <c r="O1720" s="6">
        <f>IF(A1721="","00:01",Table135672[[#This Row],[DateTime]]-A1721)*24*60</f>
        <v>1.0666666645556688</v>
      </c>
      <c r="P1720" s="6">
        <f>IF(G1781="",0,(Table135672[[#This Row],[ExecutionTimeHours]]-G1781)/Table135672[[#This Row],[TimespanSoft]])</f>
        <v>22.681494967799477</v>
      </c>
      <c r="Q1720" s="7">
        <f>IF(A1781="","01:00",Table135672[[#This Row],[DateTime]]-A1781)*24</f>
        <v>1.0488888889085501</v>
      </c>
      <c r="R1720" s="2">
        <f>Table135672[[#This Row],[HoursDelta]]*60</f>
        <v>22.304187544235823</v>
      </c>
      <c r="S1720" s="2">
        <f>IF(Table135672[[#This Row],[StartToEndDelta]]&gt;0,Table135672[[#This Row],[ExTimeFinishedDelta]]/Table135672[[#This Row],[StartToEndDelta]],0)</f>
        <v>0.15275728646321526</v>
      </c>
      <c r="T1720" s="2">
        <f>Table135672[[#This Row],[HoursDeltaSoft]]</f>
        <v>22.681494967799477</v>
      </c>
    </row>
    <row r="1721" spans="1:20" x14ac:dyDescent="0.25">
      <c r="A1721" s="1">
        <v>40719.373113425929</v>
      </c>
      <c r="B1721">
        <v>24</v>
      </c>
      <c r="C1721">
        <v>0</v>
      </c>
      <c r="D1721">
        <v>87.649630228678404</v>
      </c>
      <c r="E1721">
        <v>98295</v>
      </c>
      <c r="F1721">
        <v>78873</v>
      </c>
      <c r="G1721">
        <v>7406.2375599999996</v>
      </c>
      <c r="H1721">
        <v>7178.2875830555504</v>
      </c>
      <c r="I1721">
        <v>12262.909712500001</v>
      </c>
      <c r="J1721">
        <f t="shared" si="56"/>
        <v>24</v>
      </c>
      <c r="K1721">
        <f t="shared" si="57"/>
        <v>19422</v>
      </c>
      <c r="L1721">
        <f>IF(G1722="",0,(Table135672[[#This Row],[ExecutionTimeHours]]-G1722)/Table135672[[#This Row],[Timespan]])</f>
        <v>0.40036412455325182</v>
      </c>
      <c r="M1721" s="2">
        <f>IF(H1722="",0,(Table135672[[#This Row],[ExecutionTimeFinished]]-H1722)/Table135672[[#This Row],[Timespan]])</f>
        <v>0.32507768382437541</v>
      </c>
      <c r="N1721" s="2">
        <f>IF(I1722="",0,(Table135672[[#This Row],[StartToEndTimeFinished]]-I1722)/Table135672[[#This Row],[Timespan]])</f>
        <v>2.1440872895245215</v>
      </c>
      <c r="O1721" s="6">
        <f>IF(A1722="","00:01",Table135672[[#This Row],[DateTime]]-A1722)*24*60</f>
        <v>0.98333333269692957</v>
      </c>
      <c r="P1721" s="6">
        <f>IF(G1782="",0,(Table135672[[#This Row],[ExecutionTimeHours]]-G1782)/Table135672[[#This Row],[TimespanSoft]])</f>
        <v>22.692876981859222</v>
      </c>
      <c r="Q1721" s="7">
        <f>IF(A1782="","01:00",Table135672[[#This Row],[DateTime]]-A1782)*24</f>
        <v>1.0500000001047738</v>
      </c>
      <c r="R1721" s="2">
        <f>Table135672[[#This Row],[HoursDelta]]*60</f>
        <v>24.021847473195109</v>
      </c>
      <c r="S1721" s="2">
        <f>IF(Table135672[[#This Row],[StartToEndDelta]]&gt;0,Table135672[[#This Row],[ExTimeFinishedDelta]]/Table135672[[#This Row],[StartToEndDelta]],0)</f>
        <v>0.15161588122490363</v>
      </c>
      <c r="T1721" s="2">
        <f>Table135672[[#This Row],[HoursDeltaSoft]]</f>
        <v>22.692876981859222</v>
      </c>
    </row>
    <row r="1722" spans="1:20" x14ac:dyDescent="0.25">
      <c r="A1722" s="1">
        <v>40719.372430555559</v>
      </c>
      <c r="B1722">
        <v>24</v>
      </c>
      <c r="C1722">
        <v>1</v>
      </c>
      <c r="D1722">
        <v>83.581926981608106</v>
      </c>
      <c r="E1722">
        <v>98295</v>
      </c>
      <c r="F1722">
        <v>78851</v>
      </c>
      <c r="G1722">
        <v>7405.8438686111103</v>
      </c>
      <c r="H1722">
        <v>7177.96792333333</v>
      </c>
      <c r="I1722">
        <v>12260.801359999999</v>
      </c>
      <c r="J1722">
        <f t="shared" si="56"/>
        <v>23</v>
      </c>
      <c r="K1722">
        <f t="shared" si="57"/>
        <v>19444</v>
      </c>
      <c r="L1722">
        <f>IF(G1723="",0,(Table135672[[#This Row],[ExecutionTimeHours]]-G1723)/Table135672[[#This Row],[Timespan]])</f>
        <v>0.35232307633977261</v>
      </c>
      <c r="M1722" s="2">
        <f>IF(H1723="",0,(Table135672[[#This Row],[ExecutionTimeFinished]]-H1723)/Table135672[[#This Row],[Timespan]])</f>
        <v>0.57486307597277153</v>
      </c>
      <c r="N1722" s="2">
        <f>IF(I1723="",0,(Table135672[[#This Row],[StartToEndTimeFinished]]-I1723)/Table135672[[#This Row],[Timespan]])</f>
        <v>1.6592435870195281</v>
      </c>
      <c r="O1722" s="6">
        <f>IF(A1723="","00:01",Table135672[[#This Row],[DateTime]]-A1723)*24*60</f>
        <v>1.0833333351183683</v>
      </c>
      <c r="P1722" s="6">
        <f>IF(G1783="",0,(Table135672[[#This Row],[ExecutionTimeHours]]-G1783)/Table135672[[#This Row],[TimespanSoft]])</f>
        <v>22.690374932597113</v>
      </c>
      <c r="Q1722" s="7">
        <f>IF(A1783="","01:00",Table135672[[#This Row],[DateTime]]-A1783)*24</f>
        <v>1.0505555556155741</v>
      </c>
      <c r="R1722" s="2">
        <f>Table135672[[#This Row],[HoursDelta]]*60</f>
        <v>21.139384580386356</v>
      </c>
      <c r="S1722" s="2">
        <f>IF(Table135672[[#This Row],[StartToEndDelta]]&gt;0,Table135672[[#This Row],[ExTimeFinishedDelta]]/Table135672[[#This Row],[StartToEndDelta]],0)</f>
        <v>0.34646092982971149</v>
      </c>
      <c r="T1722" s="2">
        <f>Table135672[[#This Row],[HoursDeltaSoft]]</f>
        <v>22.690374932597113</v>
      </c>
    </row>
    <row r="1723" spans="1:20" x14ac:dyDescent="0.25">
      <c r="A1723" s="1">
        <v>40719.371678240743</v>
      </c>
      <c r="B1723">
        <v>24</v>
      </c>
      <c r="C1723">
        <v>0</v>
      </c>
      <c r="D1723">
        <v>82.096188863118499</v>
      </c>
      <c r="E1723">
        <v>98295</v>
      </c>
      <c r="F1723">
        <v>79094</v>
      </c>
      <c r="G1723">
        <v>7405.46218527778</v>
      </c>
      <c r="H1723">
        <v>7177.345155</v>
      </c>
      <c r="I1723">
        <v>12259.0038461111</v>
      </c>
      <c r="J1723">
        <f t="shared" si="56"/>
        <v>24</v>
      </c>
      <c r="K1723">
        <f t="shared" si="57"/>
        <v>19201</v>
      </c>
      <c r="L1723">
        <f>IF(G1724="",0,(Table135672[[#This Row],[ExecutionTimeHours]]-G1724)/Table135672[[#This Row],[Timespan]])</f>
        <v>0.32179344036124158</v>
      </c>
      <c r="M1723" s="2">
        <f>IF(H1724="",0,(Table135672[[#This Row],[ExecutionTimeFinished]]-H1724)/Table135672[[#This Row],[Timespan]])</f>
        <v>0.63756830151949662</v>
      </c>
      <c r="N1723" s="2">
        <f>IF(I1724="",0,(Table135672[[#This Row],[StartToEndTimeFinished]]-I1724)/Table135672[[#This Row],[Timespan]])</f>
        <v>2.7550070844443404</v>
      </c>
      <c r="O1723" s="6">
        <f>IF(A1724="","00:01",Table135672[[#This Row],[DateTime]]-A1724)*24*60</f>
        <v>1.0166666738223284</v>
      </c>
      <c r="P1723" s="6">
        <f>IF(G1784="",0,(Table135672[[#This Row],[ExecutionTimeHours]]-G1784)/Table135672[[#This Row],[TimespanSoft]])</f>
        <v>22.734252182252128</v>
      </c>
      <c r="Q1723" s="7">
        <f>IF(A1784="","01:00",Table135672[[#This Row],[DateTime]]-A1784)*24</f>
        <v>1.0497222222620621</v>
      </c>
      <c r="R1723" s="2">
        <f>Table135672[[#This Row],[HoursDelta]]*60</f>
        <v>19.307606421674496</v>
      </c>
      <c r="S1723" s="2">
        <f>IF(Table135672[[#This Row],[StartToEndDelta]]&gt;0,Table135672[[#This Row],[ExTimeFinishedDelta]]/Table135672[[#This Row],[StartToEndDelta]],0)</f>
        <v>0.23142165590767919</v>
      </c>
      <c r="T1723" s="2">
        <f>Table135672[[#This Row],[HoursDeltaSoft]]</f>
        <v>22.734252182252128</v>
      </c>
    </row>
    <row r="1724" spans="1:20" x14ac:dyDescent="0.25">
      <c r="A1724" s="1">
        <v>40719.370972222219</v>
      </c>
      <c r="B1724">
        <v>24</v>
      </c>
      <c r="C1724">
        <v>0</v>
      </c>
      <c r="D1724">
        <v>86.613736470540402</v>
      </c>
      <c r="E1724">
        <v>98295</v>
      </c>
      <c r="F1724">
        <v>79490</v>
      </c>
      <c r="G1724">
        <v>7405.1350286111101</v>
      </c>
      <c r="H1724">
        <v>7176.6969605555596</v>
      </c>
      <c r="I1724">
        <v>12256.202922222201</v>
      </c>
      <c r="J1724">
        <f t="shared" si="56"/>
        <v>24</v>
      </c>
      <c r="K1724">
        <f t="shared" si="57"/>
        <v>18805</v>
      </c>
      <c r="L1724">
        <f>IF(G1725="",0,(Table135672[[#This Row],[ExecutionTimeHours]]-G1725)/Table135672[[#This Row],[Timespan]])</f>
        <v>0.44587833654849462</v>
      </c>
      <c r="M1724" s="2">
        <f>IF(H1725="",0,(Table135672[[#This Row],[ExecutionTimeFinished]]-H1725)/Table135672[[#This Row],[Timespan]])</f>
        <v>0</v>
      </c>
      <c r="N1724" s="2">
        <f>IF(I1725="",0,(Table135672[[#This Row],[StartToEndTimeFinished]]-I1725)/Table135672[[#This Row],[Timespan]])</f>
        <v>0</v>
      </c>
      <c r="O1724" s="6">
        <f>IF(A1725="","00:01",Table135672[[#This Row],[DateTime]]-A1725)*24*60</f>
        <v>0.99999999278225005</v>
      </c>
      <c r="P1724" s="6">
        <f>IF(G1785="",0,(Table135672[[#This Row],[ExecutionTimeHours]]-G1785)/Table135672[[#This Row],[TimespanSoft]])</f>
        <v>22.816314301897133</v>
      </c>
      <c r="Q1724" s="7">
        <f>IF(A1785="","01:00",Table135672[[#This Row],[DateTime]]-A1785)*24</f>
        <v>1.0508333332836628</v>
      </c>
      <c r="R1724" s="2">
        <f>Table135672[[#This Row],[HoursDelta]]*60</f>
        <v>26.752700192909678</v>
      </c>
      <c r="S1724" s="2">
        <f>IF(Table135672[[#This Row],[StartToEndDelta]]&gt;0,Table135672[[#This Row],[ExTimeFinishedDelta]]/Table135672[[#This Row],[StartToEndDelta]],0)</f>
        <v>0</v>
      </c>
      <c r="T1724" s="2">
        <f>Table135672[[#This Row],[HoursDeltaSoft]]</f>
        <v>22.816314301897133</v>
      </c>
    </row>
    <row r="1725" spans="1:20" x14ac:dyDescent="0.25">
      <c r="A1725" s="1">
        <v>40719.37027777778</v>
      </c>
      <c r="B1725">
        <v>24</v>
      </c>
      <c r="C1725">
        <v>0</v>
      </c>
      <c r="D1725">
        <v>88.963722229003906</v>
      </c>
      <c r="E1725">
        <v>98295</v>
      </c>
      <c r="F1725">
        <v>79622</v>
      </c>
      <c r="G1725">
        <v>7404.6891502777798</v>
      </c>
      <c r="H1725">
        <v>7176.6969605555596</v>
      </c>
      <c r="I1725">
        <v>12256.202922222201</v>
      </c>
      <c r="J1725">
        <f t="shared" si="56"/>
        <v>24</v>
      </c>
      <c r="K1725">
        <f t="shared" si="57"/>
        <v>18673</v>
      </c>
      <c r="L1725">
        <f>IF(G1726="",0,(Table135672[[#This Row],[ExecutionTimeHours]]-G1726)/Table135672[[#This Row],[Timespan]])</f>
        <v>0.29923174476409703</v>
      </c>
      <c r="M1725" s="2">
        <f>IF(H1726="",0,(Table135672[[#This Row],[ExecutionTimeFinished]]-H1726)/Table135672[[#This Row],[Timespan]])</f>
        <v>0.84239338266037178</v>
      </c>
      <c r="N1725" s="2">
        <f>IF(I1726="",0,(Table135672[[#This Row],[StartToEndTimeFinished]]-I1726)/Table135672[[#This Row],[Timespan]])</f>
        <v>3.0564494578451726</v>
      </c>
      <c r="O1725" s="6">
        <f>IF(A1726="","00:01",Table135672[[#This Row],[DateTime]]-A1726)*24*60</f>
        <v>1.0500000044703484</v>
      </c>
      <c r="P1725" s="6">
        <f>IF(G1786="",0,(Table135672[[#This Row],[ExecutionTimeHours]]-G1786)/Table135672[[#This Row],[TimespanSoft]])</f>
        <v>22.765529036903313</v>
      </c>
      <c r="Q1725" s="7">
        <f>IF(A1786="","01:00",Table135672[[#This Row],[DateTime]]-A1786)*24</f>
        <v>1.0522222223225981</v>
      </c>
      <c r="R1725" s="2">
        <f>Table135672[[#This Row],[HoursDelta]]*60</f>
        <v>17.953904685845821</v>
      </c>
      <c r="S1725" s="2">
        <f>IF(Table135672[[#This Row],[StartToEndDelta]]&gt;0,Table135672[[#This Row],[ExTimeFinishedDelta]]/Table135672[[#This Row],[StartToEndDelta]],0)</f>
        <v>0.27561174960644286</v>
      </c>
      <c r="T1725" s="2">
        <f>Table135672[[#This Row],[HoursDeltaSoft]]</f>
        <v>22.765529036903313</v>
      </c>
    </row>
    <row r="1726" spans="1:20" x14ac:dyDescent="0.25">
      <c r="A1726" s="1">
        <v>40719.36954861111</v>
      </c>
      <c r="B1726">
        <v>24</v>
      </c>
      <c r="C1726">
        <v>0</v>
      </c>
      <c r="D1726">
        <v>88.105384826660199</v>
      </c>
      <c r="E1726">
        <v>98295</v>
      </c>
      <c r="F1726">
        <v>79503</v>
      </c>
      <c r="G1726">
        <v>7404.3749569444399</v>
      </c>
      <c r="H1726">
        <v>7175.8124475000004</v>
      </c>
      <c r="I1726">
        <v>12252.9936502778</v>
      </c>
      <c r="J1726">
        <f t="shared" si="56"/>
        <v>24</v>
      </c>
      <c r="K1726">
        <f t="shared" si="57"/>
        <v>18792</v>
      </c>
      <c r="L1726">
        <f>IF(G1727="",0,(Table135672[[#This Row],[ExecutionTimeHours]]-G1727)/Table135672[[#This Row],[Timespan]])</f>
        <v>0.43915053160725787</v>
      </c>
      <c r="M1726" s="2">
        <f>IF(H1727="",0,(Table135672[[#This Row],[ExecutionTimeFinished]]-H1727)/Table135672[[#This Row],[Timespan]])</f>
        <v>0</v>
      </c>
      <c r="N1726" s="2">
        <f>IF(I1727="",0,(Table135672[[#This Row],[StartToEndTimeFinished]]-I1727)/Table135672[[#This Row],[Timespan]])</f>
        <v>0</v>
      </c>
      <c r="O1726" s="6">
        <f>IF(A1727="","00:01",Table135672[[#This Row],[DateTime]]-A1727)*24*60</f>
        <v>1.0499999939929694</v>
      </c>
      <c r="P1726" s="6">
        <f>IF(G1787="",0,(Table135672[[#This Row],[ExecutionTimeHours]]-G1787)/Table135672[[#This Row],[TimespanSoft]])</f>
        <v>22.844737330009547</v>
      </c>
      <c r="Q1726" s="7">
        <f>IF(A1787="","01:00",Table135672[[#This Row],[DateTime]]-A1787)*24</f>
        <v>1.0522222221479751</v>
      </c>
      <c r="R1726" s="2">
        <f>Table135672[[#This Row],[HoursDelta]]*60</f>
        <v>26.349031896435473</v>
      </c>
      <c r="S1726" s="2">
        <f>IF(Table135672[[#This Row],[StartToEndDelta]]&gt;0,Table135672[[#This Row],[ExTimeFinishedDelta]]/Table135672[[#This Row],[StartToEndDelta]],0)</f>
        <v>0</v>
      </c>
      <c r="T1726" s="2">
        <f>Table135672[[#This Row],[HoursDeltaSoft]]</f>
        <v>22.844737330009547</v>
      </c>
    </row>
    <row r="1727" spans="1:20" x14ac:dyDescent="0.25">
      <c r="A1727" s="1">
        <v>40719.368819444448</v>
      </c>
      <c r="B1727">
        <v>24</v>
      </c>
      <c r="C1727">
        <v>0</v>
      </c>
      <c r="D1727">
        <v>89.892148335774706</v>
      </c>
      <c r="E1727">
        <v>98295</v>
      </c>
      <c r="F1727">
        <v>79325</v>
      </c>
      <c r="G1727">
        <v>7403.9138488888902</v>
      </c>
      <c r="H1727">
        <v>7175.8124475000004</v>
      </c>
      <c r="I1727">
        <v>12252.9936502778</v>
      </c>
      <c r="J1727">
        <f t="shared" si="56"/>
        <v>24</v>
      </c>
      <c r="K1727">
        <f t="shared" si="57"/>
        <v>18970</v>
      </c>
      <c r="L1727">
        <f>IF(G1728="",0,(Table135672[[#This Row],[ExecutionTimeHours]]-G1728)/Table135672[[#This Row],[Timespan]])</f>
        <v>0.37941694321322728</v>
      </c>
      <c r="M1727" s="2">
        <f>IF(H1728="",0,(Table135672[[#This Row],[ExecutionTimeFinished]]-H1728)/Table135672[[#This Row],[Timespan]])</f>
        <v>0</v>
      </c>
      <c r="N1727" s="2">
        <f>IF(I1728="",0,(Table135672[[#This Row],[StartToEndTimeFinished]]-I1728)/Table135672[[#This Row],[Timespan]])</f>
        <v>0</v>
      </c>
      <c r="O1727" s="6">
        <f>IF(A1728="","00:01",Table135672[[#This Row],[DateTime]]-A1728)*24*60</f>
        <v>1.000000003259629</v>
      </c>
      <c r="P1727" s="6">
        <f>IF(G1788="",0,(Table135672[[#This Row],[ExecutionTimeHours]]-G1788)/Table135672[[#This Row],[TimespanSoft]])</f>
        <v>22.801688160347783</v>
      </c>
      <c r="Q1727" s="7">
        <f>IF(A1788="","01:00",Table135672[[#This Row],[DateTime]]-A1788)*24</f>
        <v>1.0511111111263745</v>
      </c>
      <c r="R1727" s="2">
        <f>Table135672[[#This Row],[HoursDelta]]*60</f>
        <v>22.765016592793636</v>
      </c>
      <c r="S1727" s="2">
        <f>IF(Table135672[[#This Row],[StartToEndDelta]]&gt;0,Table135672[[#This Row],[ExTimeFinishedDelta]]/Table135672[[#This Row],[StartToEndDelta]],0)</f>
        <v>0</v>
      </c>
      <c r="T1727" s="2">
        <f>Table135672[[#This Row],[HoursDeltaSoft]]</f>
        <v>22.801688160347783</v>
      </c>
    </row>
    <row r="1728" spans="1:20" x14ac:dyDescent="0.25">
      <c r="A1728" s="1">
        <v>40719.368125000001</v>
      </c>
      <c r="B1728">
        <v>24</v>
      </c>
      <c r="C1728">
        <v>0</v>
      </c>
      <c r="D1728">
        <v>89.284528096516894</v>
      </c>
      <c r="E1728">
        <v>98295</v>
      </c>
      <c r="F1728">
        <v>79324</v>
      </c>
      <c r="G1728">
        <v>7403.5344319444403</v>
      </c>
      <c r="H1728">
        <v>7175.8124475000004</v>
      </c>
      <c r="I1728">
        <v>12252.9936502778</v>
      </c>
      <c r="J1728">
        <f t="shared" si="56"/>
        <v>24</v>
      </c>
      <c r="K1728">
        <f t="shared" si="57"/>
        <v>18971</v>
      </c>
      <c r="L1728">
        <f>IF(G1729="",0,(Table135672[[#This Row],[ExecutionTimeHours]]-G1729)/Table135672[[#This Row],[Timespan]])</f>
        <v>0.38755694317660155</v>
      </c>
      <c r="M1728" s="2">
        <f>IF(H1729="",0,(Table135672[[#This Row],[ExecutionTimeFinished]]-H1729)/Table135672[[#This Row],[Timespan]])</f>
        <v>0.33740694334095089</v>
      </c>
      <c r="N1728" s="2">
        <f>IF(I1729="",0,(Table135672[[#This Row],[StartToEndTimeFinished]]-I1729)/Table135672[[#This Row],[Timespan]])</f>
        <v>1.0357119411237439</v>
      </c>
      <c r="O1728" s="6">
        <f>IF(A1729="","00:01",Table135672[[#This Row],[DateTime]]-A1729)*24*60</f>
        <v>1.000000003259629</v>
      </c>
      <c r="P1728" s="6">
        <f>IF(G1789="",0,(Table135672[[#This Row],[ExecutionTimeHours]]-G1789)/Table135672[[#This Row],[TimespanSoft]])</f>
        <v>22.804880115414591</v>
      </c>
      <c r="Q1728" s="7">
        <f>IF(A1789="","01:00",Table135672[[#This Row],[DateTime]]-A1789)*24</f>
        <v>1.0519444444798864</v>
      </c>
      <c r="R1728" s="2">
        <f>Table135672[[#This Row],[HoursDelta]]*60</f>
        <v>23.253416590596093</v>
      </c>
      <c r="S1728" s="2">
        <f>IF(Table135672[[#This Row],[StartToEndDelta]]&gt;0,Table135672[[#This Row],[ExTimeFinishedDelta]]/Table135672[[#This Row],[StartToEndDelta]],0)</f>
        <v>0.32577295862290195</v>
      </c>
      <c r="T1728" s="2">
        <f>Table135672[[#This Row],[HoursDeltaSoft]]</f>
        <v>22.804880115414591</v>
      </c>
    </row>
    <row r="1729" spans="1:20" x14ac:dyDescent="0.25">
      <c r="A1729" s="1">
        <v>40719.367430555554</v>
      </c>
      <c r="B1729">
        <v>24</v>
      </c>
      <c r="C1729">
        <v>0</v>
      </c>
      <c r="D1729">
        <v>87.223080952962206</v>
      </c>
      <c r="E1729">
        <v>98295</v>
      </c>
      <c r="F1729">
        <v>78988</v>
      </c>
      <c r="G1729">
        <v>7403.1468750000004</v>
      </c>
      <c r="H1729">
        <v>7175.4750405555596</v>
      </c>
      <c r="I1729">
        <v>12251.9579383333</v>
      </c>
      <c r="J1729">
        <f t="shared" si="56"/>
        <v>24</v>
      </c>
      <c r="K1729">
        <f t="shared" si="57"/>
        <v>19307</v>
      </c>
      <c r="L1729">
        <f>IF(G1730="",0,(Table135672[[#This Row],[ExecutionTimeHours]]-G1730)/Table135672[[#This Row],[Timespan]])</f>
        <v>0.46022448007665706</v>
      </c>
      <c r="M1729" s="2">
        <f>IF(H1730="",0,(Table135672[[#This Row],[ExecutionTimeFinished]]-H1730)/Table135672[[#This Row],[Timespan]])</f>
        <v>0.40523099038571914</v>
      </c>
      <c r="N1729" s="2">
        <f>IF(I1730="",0,(Table135672[[#This Row],[StartToEndTimeFinished]]-I1730)/Table135672[[#This Row],[Timespan]])</f>
        <v>1.0149364603532847</v>
      </c>
      <c r="O1729" s="6">
        <f>IF(A1730="","00:01",Table135672[[#This Row],[DateTime]]-A1730)*24*60</f>
        <v>1.0666666645556688</v>
      </c>
      <c r="P1729" s="6">
        <f>IF(G1790="",0,(Table135672[[#This Row],[ExecutionTimeHours]]-G1790)/Table135672[[#This Row],[TimespanSoft]])</f>
        <v>22.793402428600114</v>
      </c>
      <c r="Q1729" s="7">
        <f>IF(A1790="","01:00",Table135672[[#This Row],[DateTime]]-A1790)*24</f>
        <v>1.0519444444798864</v>
      </c>
      <c r="R1729" s="2">
        <f>Table135672[[#This Row],[HoursDelta]]*60</f>
        <v>27.613468804599425</v>
      </c>
      <c r="S1729" s="2">
        <f>IF(Table135672[[#This Row],[StartToEndDelta]]&gt;0,Table135672[[#This Row],[ExTimeFinishedDelta]]/Table135672[[#This Row],[StartToEndDelta]],0)</f>
        <v>0.3992673494502938</v>
      </c>
      <c r="T1729" s="2">
        <f>Table135672[[#This Row],[HoursDeltaSoft]]</f>
        <v>22.793402428600114</v>
      </c>
    </row>
    <row r="1730" spans="1:20" x14ac:dyDescent="0.25">
      <c r="A1730" s="1">
        <v>40719.366689814815</v>
      </c>
      <c r="B1730">
        <v>24</v>
      </c>
      <c r="C1730">
        <v>0</v>
      </c>
      <c r="D1730">
        <v>88.905695597330705</v>
      </c>
      <c r="E1730">
        <v>98295</v>
      </c>
      <c r="F1730">
        <v>78821</v>
      </c>
      <c r="G1730">
        <v>7402.6559688888901</v>
      </c>
      <c r="H1730">
        <v>7175.0427941666703</v>
      </c>
      <c r="I1730">
        <v>12250.875339444399</v>
      </c>
      <c r="J1730">
        <f t="shared" si="56"/>
        <v>24</v>
      </c>
      <c r="K1730">
        <f t="shared" si="57"/>
        <v>19474</v>
      </c>
      <c r="L1730">
        <f>IF(G1731="",0,(Table135672[[#This Row],[ExecutionTimeHours]]-G1731)/Table135672[[#This Row],[Timespan]])</f>
        <v>0.3505757819440104</v>
      </c>
      <c r="M1730" s="2">
        <f>IF(H1731="",0,(Table135672[[#This Row],[ExecutionTimeFinished]]-H1731)/Table135672[[#This Row],[Timespan]])</f>
        <v>0.40470494871983687</v>
      </c>
      <c r="N1730" s="2">
        <f>IF(I1731="",0,(Table135672[[#This Row],[StartToEndTimeFinished]]-I1731)/Table135672[[#This Row],[Timespan]])</f>
        <v>1.8240093786087477</v>
      </c>
      <c r="O1730" s="6">
        <f>IF(A1731="","00:01",Table135672[[#This Row],[DateTime]]-A1731)*24*60</f>
        <v>1.0666666645556688</v>
      </c>
      <c r="P1730" s="6">
        <f>IF(G1791="",0,(Table135672[[#This Row],[ExecutionTimeHours]]-G1791)/Table135672[[#This Row],[TimespanSoft]])</f>
        <v>22.902337828203688</v>
      </c>
      <c r="Q1730" s="7">
        <f>IF(A1791="","01:00",Table135672[[#This Row],[DateTime]]-A1791)*24</f>
        <v>1.0508333332836628</v>
      </c>
      <c r="R1730" s="2">
        <f>Table135672[[#This Row],[HoursDelta]]*60</f>
        <v>21.034546916640625</v>
      </c>
      <c r="S1730" s="2">
        <f>IF(Table135672[[#This Row],[StartToEndDelta]]&gt;0,Table135672[[#This Row],[ExTimeFinishedDelta]]/Table135672[[#This Row],[StartToEndDelta]],0)</f>
        <v>0.22187657227317722</v>
      </c>
      <c r="T1730" s="2">
        <f>Table135672[[#This Row],[HoursDeltaSoft]]</f>
        <v>22.902337828203688</v>
      </c>
    </row>
    <row r="1731" spans="1:20" x14ac:dyDescent="0.25">
      <c r="A1731" s="1">
        <v>40719.365949074076</v>
      </c>
      <c r="B1731">
        <v>24</v>
      </c>
      <c r="C1731">
        <v>0</v>
      </c>
      <c r="D1731">
        <v>88.393707275390597</v>
      </c>
      <c r="E1731">
        <v>98295</v>
      </c>
      <c r="F1731">
        <v>78784</v>
      </c>
      <c r="G1731">
        <v>7402.2820213888899</v>
      </c>
      <c r="H1731">
        <v>7174.6111088888902</v>
      </c>
      <c r="I1731">
        <v>12248.9297294444</v>
      </c>
      <c r="J1731">
        <f t="shared" si="56"/>
        <v>24</v>
      </c>
      <c r="K1731">
        <f t="shared" si="57"/>
        <v>19511</v>
      </c>
      <c r="L1731">
        <f>IF(G1732="",0,(Table135672[[#This Row],[ExecutionTimeHours]]-G1732)/Table135672[[#This Row],[Timespan]])</f>
        <v>0.34666881701667451</v>
      </c>
      <c r="M1731" s="2">
        <f>IF(H1732="",0,(Table135672[[#This Row],[ExecutionTimeFinished]]-H1732)/Table135672[[#This Row],[Timespan]])</f>
        <v>0</v>
      </c>
      <c r="N1731" s="2">
        <f>IF(I1732="",0,(Table135672[[#This Row],[StartToEndTimeFinished]]-I1732)/Table135672[[#This Row],[Timespan]])</f>
        <v>0</v>
      </c>
      <c r="O1731" s="6">
        <f>IF(A1732="","00:01",Table135672[[#This Row],[DateTime]]-A1732)*24*60</f>
        <v>1.0333333339076489</v>
      </c>
      <c r="P1731" s="6">
        <f>IF(G1792="",0,(Table135672[[#This Row],[ExecutionTimeHours]]-G1792)/Table135672[[#This Row],[TimespanSoft]])</f>
        <v>22.765522473578887</v>
      </c>
      <c r="Q1731" s="7">
        <f>IF(A1792="","01:00",Table135672[[#This Row],[DateTime]]-A1792)*24</f>
        <v>1.0505555556155741</v>
      </c>
      <c r="R1731" s="2">
        <f>Table135672[[#This Row],[HoursDelta]]*60</f>
        <v>20.800129021000473</v>
      </c>
      <c r="S1731" s="2">
        <f>IF(Table135672[[#This Row],[StartToEndDelta]]&gt;0,Table135672[[#This Row],[ExTimeFinishedDelta]]/Table135672[[#This Row],[StartToEndDelta]],0)</f>
        <v>0</v>
      </c>
      <c r="T1731" s="2">
        <f>Table135672[[#This Row],[HoursDeltaSoft]]</f>
        <v>22.765522473578887</v>
      </c>
    </row>
    <row r="1732" spans="1:20" x14ac:dyDescent="0.25">
      <c r="A1732" s="1">
        <v>40719.365231481483</v>
      </c>
      <c r="B1732">
        <v>24</v>
      </c>
      <c r="C1732">
        <v>0</v>
      </c>
      <c r="D1732">
        <v>85.8961181640625</v>
      </c>
      <c r="E1732">
        <v>98295</v>
      </c>
      <c r="F1732">
        <v>78954</v>
      </c>
      <c r="G1732">
        <v>7401.9237969444403</v>
      </c>
      <c r="H1732">
        <v>7174.6111088888902</v>
      </c>
      <c r="I1732">
        <v>12248.9297294444</v>
      </c>
      <c r="J1732">
        <f t="shared" si="56"/>
        <v>24</v>
      </c>
      <c r="K1732">
        <f t="shared" si="57"/>
        <v>19341</v>
      </c>
      <c r="L1732">
        <f>IF(G1733="",0,(Table135672[[#This Row],[ExecutionTimeHours]]-G1733)/Table135672[[#This Row],[Timespan]])</f>
        <v>0.39834222092153276</v>
      </c>
      <c r="M1732" s="2">
        <f>IF(H1733="",0,(Table135672[[#This Row],[ExecutionTimeFinished]]-H1733)/Table135672[[#This Row],[Timespan]])</f>
        <v>0.51889444275846686</v>
      </c>
      <c r="N1732" s="2">
        <f>IF(I1733="",0,(Table135672[[#This Row],[StartToEndTimeFinished]]-I1733)/Table135672[[#This Row],[Timespan]])</f>
        <v>1.9187469381460787</v>
      </c>
      <c r="O1732" s="6">
        <f>IF(A1733="","00:01",Table135672[[#This Row],[DateTime]]-A1733)*24*60</f>
        <v>1.000000003259629</v>
      </c>
      <c r="P1732" s="6">
        <f>IF(G1793="",0,(Table135672[[#This Row],[ExecutionTimeHours]]-G1793)/Table135672[[#This Row],[TimespanSoft]])</f>
        <v>22.596199733193462</v>
      </c>
      <c r="Q1732" s="7">
        <f>IF(A1793="","01:00",Table135672[[#This Row],[DateTime]]-A1793)*24</f>
        <v>1.0500000001047738</v>
      </c>
      <c r="R1732" s="2">
        <f>Table135672[[#This Row],[HoursDelta]]*60</f>
        <v>23.900533255291965</v>
      </c>
      <c r="S1732" s="2">
        <f>IF(Table135672[[#This Row],[StartToEndDelta]]&gt;0,Table135672[[#This Row],[ExTimeFinishedDelta]]/Table135672[[#This Row],[StartToEndDelta]],0)</f>
        <v>0.27043401734875483</v>
      </c>
      <c r="T1732" s="2">
        <f>Table135672[[#This Row],[HoursDeltaSoft]]</f>
        <v>22.596199733193462</v>
      </c>
    </row>
    <row r="1733" spans="1:20" x14ac:dyDescent="0.25">
      <c r="A1733" s="1">
        <v>40719.364537037036</v>
      </c>
      <c r="B1733">
        <v>24</v>
      </c>
      <c r="C1733">
        <v>1</v>
      </c>
      <c r="D1733">
        <v>84.940167744954394</v>
      </c>
      <c r="E1733">
        <v>98295</v>
      </c>
      <c r="F1733">
        <v>79172</v>
      </c>
      <c r="G1733">
        <v>7401.5254547222203</v>
      </c>
      <c r="H1733">
        <v>7174.0922144444403</v>
      </c>
      <c r="I1733">
        <v>12247.0109825</v>
      </c>
      <c r="J1733">
        <f t="shared" si="56"/>
        <v>23</v>
      </c>
      <c r="K1733">
        <f t="shared" si="57"/>
        <v>19123</v>
      </c>
      <c r="L1733">
        <f>IF(G1734="",0,(Table135672[[#This Row],[ExecutionTimeHours]]-G1734)/Table135672[[#This Row],[Timespan]])</f>
        <v>0.33066102509504031</v>
      </c>
      <c r="M1733" s="2">
        <f>IF(H1734="",0,(Table135672[[#This Row],[ExecutionTimeFinished]]-H1734)/Table135672[[#This Row],[Timespan]])</f>
        <v>0.46460564025322953</v>
      </c>
      <c r="N1733" s="2">
        <f>IF(I1734="",0,(Table135672[[#This Row],[StartToEndTimeFinished]]-I1734)/Table135672[[#This Row],[Timespan]])</f>
        <v>1.5801297409657509</v>
      </c>
      <c r="O1733" s="6">
        <f>IF(A1734="","00:01",Table135672[[#This Row],[DateTime]]-A1734)*24*60</f>
        <v>1.0833333351183683</v>
      </c>
      <c r="P1733" s="6">
        <f>IF(G1794="",0,(Table135672[[#This Row],[ExecutionTimeHours]]-G1794)/Table135672[[#This Row],[TimespanSoft]])</f>
        <v>22.294653785599486</v>
      </c>
      <c r="Q1733" s="7">
        <f>IF(A1794="","01:00",Table135672[[#This Row],[DateTime]]-A1794)*24</f>
        <v>1.0494444444193505</v>
      </c>
      <c r="R1733" s="2">
        <f>Table135672[[#This Row],[HoursDelta]]*60</f>
        <v>19.83966150570242</v>
      </c>
      <c r="S1733" s="2">
        <f>IF(Table135672[[#This Row],[StartToEndDelta]]&gt;0,Table135672[[#This Row],[ExTimeFinishedDelta]]/Table135672[[#This Row],[StartToEndDelta]],0)</f>
        <v>0.29403005855029962</v>
      </c>
      <c r="T1733" s="2">
        <f>Table135672[[#This Row],[HoursDeltaSoft]]</f>
        <v>22.294653785599486</v>
      </c>
    </row>
    <row r="1734" spans="1:20" x14ac:dyDescent="0.25">
      <c r="A1734" s="1">
        <v>40719.36378472222</v>
      </c>
      <c r="B1734">
        <v>24</v>
      </c>
      <c r="C1734">
        <v>0</v>
      </c>
      <c r="D1734">
        <v>89.554865519205705</v>
      </c>
      <c r="E1734">
        <v>98295</v>
      </c>
      <c r="F1734">
        <v>79465</v>
      </c>
      <c r="G1734">
        <v>7401.1672386111104</v>
      </c>
      <c r="H1734">
        <v>7173.58889166667</v>
      </c>
      <c r="I1734">
        <v>12245.2991752778</v>
      </c>
      <c r="J1734">
        <f t="shared" si="56"/>
        <v>24</v>
      </c>
      <c r="K1734">
        <f t="shared" si="57"/>
        <v>18830</v>
      </c>
      <c r="L1734">
        <f>IF(G1735="",0,(Table135672[[#This Row],[ExecutionTimeHours]]-G1735)/Table135672[[#This Row],[Timespan]])</f>
        <v>0.36079704280925373</v>
      </c>
      <c r="M1734" s="2">
        <f>IF(H1735="",0,(Table135672[[#This Row],[ExecutionTimeFinished]]-H1735)/Table135672[[#This Row],[Timespan]])</f>
        <v>0.30359569875992054</v>
      </c>
      <c r="N1734" s="2">
        <f>IF(I1735="",0,(Table135672[[#This Row],[StartToEndTimeFinished]]-I1735)/Table135672[[#This Row],[Timespan]])</f>
        <v>0.79458225768744584</v>
      </c>
      <c r="O1734" s="6">
        <f>IF(A1735="","00:01",Table135672[[#This Row],[DateTime]]-A1735)*24*60</f>
        <v>1.0333333339076489</v>
      </c>
      <c r="P1734" s="6">
        <f>IF(G1795="",0,(Table135672[[#This Row],[ExecutionTimeHours]]-G1795)/Table135672[[#This Row],[TimespanSoft]])</f>
        <v>21.991851656578994</v>
      </c>
      <c r="Q1734" s="7">
        <f>IF(A1795="","01:00",Table135672[[#This Row],[DateTime]]-A1795)*24</f>
        <v>1.0486111110658385</v>
      </c>
      <c r="R1734" s="2">
        <f>Table135672[[#This Row],[HoursDelta]]*60</f>
        <v>21.647822568555224</v>
      </c>
      <c r="S1734" s="2">
        <f>IF(Table135672[[#This Row],[StartToEndDelta]]&gt;0,Table135672[[#This Row],[ExTimeFinishedDelta]]/Table135672[[#This Row],[StartToEndDelta]],0)</f>
        <v>0.3820821517504131</v>
      </c>
      <c r="T1734" s="2">
        <f>Table135672[[#This Row],[HoursDeltaSoft]]</f>
        <v>21.991851656578994</v>
      </c>
    </row>
    <row r="1735" spans="1:20" x14ac:dyDescent="0.25">
      <c r="A1735" s="1">
        <v>40719.363067129627</v>
      </c>
      <c r="B1735">
        <v>24</v>
      </c>
      <c r="C1735">
        <v>0</v>
      </c>
      <c r="D1735">
        <v>94.041173299153598</v>
      </c>
      <c r="E1735">
        <v>98295</v>
      </c>
      <c r="F1735">
        <v>79368</v>
      </c>
      <c r="G1735">
        <v>7400.7944150000003</v>
      </c>
      <c r="H1735">
        <v>7173.2751761111103</v>
      </c>
      <c r="I1735">
        <v>12244.4781069444</v>
      </c>
      <c r="J1735">
        <f t="shared" si="56"/>
        <v>24</v>
      </c>
      <c r="K1735">
        <f t="shared" si="57"/>
        <v>18927</v>
      </c>
      <c r="L1735">
        <f>IF(G1736="",0,(Table135672[[#This Row],[ExecutionTimeHours]]-G1736)/Table135672[[#This Row],[Timespan]])</f>
        <v>0.39281502860145118</v>
      </c>
      <c r="M1735" s="2">
        <f>IF(H1736="",0,(Table135672[[#This Row],[ExecutionTimeFinished]]-H1736)/Table135672[[#This Row],[Timespan]])</f>
        <v>0.37524399029234651</v>
      </c>
      <c r="N1735" s="2">
        <f>IF(I1736="",0,(Table135672[[#This Row],[StartToEndTimeFinished]]-I1736)/Table135672[[#This Row],[Timespan]])</f>
        <v>1.7772475467579203</v>
      </c>
      <c r="O1735" s="6">
        <f>IF(A1736="","00:01",Table135672[[#This Row],[DateTime]]-A1736)*24*60</f>
        <v>1.0166666633449495</v>
      </c>
      <c r="P1735" s="6">
        <f>IF(G1796="",0,(Table135672[[#This Row],[ExecutionTimeHours]]-G1796)/Table135672[[#This Row],[TimespanSoft]])</f>
        <v>21.652926888350262</v>
      </c>
      <c r="Q1735" s="7">
        <f>IF(A1796="","01:00",Table135672[[#This Row],[DateTime]]-A1796)*24</f>
        <v>1.0486111110658385</v>
      </c>
      <c r="R1735" s="2">
        <f>Table135672[[#This Row],[HoursDelta]]*60</f>
        <v>23.568901716087069</v>
      </c>
      <c r="S1735" s="2">
        <f>IF(Table135672[[#This Row],[StartToEndDelta]]&gt;0,Table135672[[#This Row],[ExTimeFinishedDelta]]/Table135672[[#This Row],[StartToEndDelta]],0)</f>
        <v>0.21113771740851286</v>
      </c>
      <c r="T1735" s="2">
        <f>Table135672[[#This Row],[HoursDeltaSoft]]</f>
        <v>21.652926888350262</v>
      </c>
    </row>
    <row r="1736" spans="1:20" x14ac:dyDescent="0.25">
      <c r="A1736" s="1">
        <v>40719.362361111111</v>
      </c>
      <c r="B1736">
        <v>24</v>
      </c>
      <c r="C1736">
        <v>2</v>
      </c>
      <c r="D1736">
        <v>89.479011535644503</v>
      </c>
      <c r="E1736">
        <v>98295</v>
      </c>
      <c r="F1736">
        <v>79778</v>
      </c>
      <c r="G1736">
        <v>7400.3950530555603</v>
      </c>
      <c r="H1736">
        <v>7172.8936780555596</v>
      </c>
      <c r="I1736">
        <v>12242.671238611099</v>
      </c>
      <c r="J1736">
        <f t="shared" si="56"/>
        <v>22</v>
      </c>
      <c r="K1736">
        <f t="shared" si="57"/>
        <v>18517</v>
      </c>
      <c r="L1736">
        <f>IF(G1737="",0,(Table135672[[#This Row],[ExecutionTimeHours]]-G1737)/Table135672[[#This Row],[Timespan]])</f>
        <v>0.36014555438599777</v>
      </c>
      <c r="M1736" s="2">
        <f>IF(H1737="",0,(Table135672[[#This Row],[ExecutionTimeFinished]]-H1737)/Table135672[[#This Row],[Timespan]])</f>
        <v>0</v>
      </c>
      <c r="N1736" s="2">
        <f>IF(I1737="",0,(Table135672[[#This Row],[StartToEndTimeFinished]]-I1737)/Table135672[[#This Row],[Timespan]])</f>
        <v>0</v>
      </c>
      <c r="O1736" s="6">
        <f>IF(A1737="","00:01",Table135672[[#This Row],[DateTime]]-A1737)*24*60</f>
        <v>1.000000003259629</v>
      </c>
      <c r="P1736" s="6">
        <f>IF(G1797="",0,(Table135672[[#This Row],[ExecutionTimeHours]]-G1797)/Table135672[[#This Row],[TimespanSoft]])</f>
        <v>21.290545431382636</v>
      </c>
      <c r="Q1736" s="7">
        <f>IF(A1797="","01:00",Table135672[[#This Row],[DateTime]]-A1797)*24</f>
        <v>1.0486111110658385</v>
      </c>
      <c r="R1736" s="2">
        <f>Table135672[[#This Row],[HoursDelta]]*60</f>
        <v>21.608733263159866</v>
      </c>
      <c r="S1736" s="2">
        <f>IF(Table135672[[#This Row],[StartToEndDelta]]&gt;0,Table135672[[#This Row],[ExTimeFinishedDelta]]/Table135672[[#This Row],[StartToEndDelta]],0)</f>
        <v>0</v>
      </c>
      <c r="T1736" s="2">
        <f>Table135672[[#This Row],[HoursDeltaSoft]]</f>
        <v>21.290545431382636</v>
      </c>
    </row>
    <row r="1737" spans="1:20" x14ac:dyDescent="0.25">
      <c r="A1737" s="1">
        <v>40719.361666666664</v>
      </c>
      <c r="B1737">
        <v>24</v>
      </c>
      <c r="C1737">
        <v>0</v>
      </c>
      <c r="D1737">
        <v>89.253641764322893</v>
      </c>
      <c r="E1737">
        <v>98295</v>
      </c>
      <c r="F1737">
        <v>79898</v>
      </c>
      <c r="G1737">
        <v>7400.0349075000004</v>
      </c>
      <c r="H1737">
        <v>7172.8936780555596</v>
      </c>
      <c r="I1737">
        <v>12242.671238611099</v>
      </c>
      <c r="J1737">
        <f t="shared" si="56"/>
        <v>24</v>
      </c>
      <c r="K1737">
        <f t="shared" si="57"/>
        <v>18397</v>
      </c>
      <c r="L1737">
        <f>IF(G1738="",0,(Table135672[[#This Row],[ExecutionTimeHours]]-G1738)/Table135672[[#This Row],[Timespan]])</f>
        <v>0.40214361401323162</v>
      </c>
      <c r="M1737" s="2">
        <f>IF(H1738="",0,(Table135672[[#This Row],[ExecutionTimeFinished]]-H1738)/Table135672[[#This Row],[Timespan]])</f>
        <v>0.1818061124320714</v>
      </c>
      <c r="N1737" s="2">
        <f>IF(I1738="",0,(Table135672[[#This Row],[StartToEndTimeFinished]]-I1738)/Table135672[[#This Row],[Timespan]])</f>
        <v>0.75023139431490227</v>
      </c>
      <c r="O1737" s="6">
        <f>IF(A1738="","00:01",Table135672[[#This Row],[DateTime]]-A1738)*24*60</f>
        <v>0.99999999278225005</v>
      </c>
      <c r="P1737" s="6">
        <f>IF(G1798="",0,(Table135672[[#This Row],[ExecutionTimeHours]]-G1798)/Table135672[[#This Row],[TimespanSoft]])</f>
        <v>20.980624306807403</v>
      </c>
      <c r="Q1737" s="7">
        <f>IF(A1798="","01:00",Table135672[[#This Row],[DateTime]]-A1798)*24</f>
        <v>1.0491666665766388</v>
      </c>
      <c r="R1737" s="2">
        <f>Table135672[[#This Row],[HoursDelta]]*60</f>
        <v>24.128616840793896</v>
      </c>
      <c r="S1737" s="2">
        <f>IF(Table135672[[#This Row],[StartToEndDelta]]&gt;0,Table135672[[#This Row],[ExTimeFinishedDelta]]/Table135672[[#This Row],[StartToEndDelta]],0)</f>
        <v>0.24233338381965933</v>
      </c>
      <c r="T1737" s="2">
        <f>Table135672[[#This Row],[HoursDeltaSoft]]</f>
        <v>20.980624306807403</v>
      </c>
    </row>
    <row r="1738" spans="1:20" x14ac:dyDescent="0.25">
      <c r="A1738" s="1">
        <v>40719.360972222225</v>
      </c>
      <c r="B1738">
        <v>24</v>
      </c>
      <c r="C1738">
        <v>0</v>
      </c>
      <c r="D1738">
        <v>85.414306640625</v>
      </c>
      <c r="E1738">
        <v>98295</v>
      </c>
      <c r="F1738">
        <v>80051</v>
      </c>
      <c r="G1738">
        <v>7399.6327638888897</v>
      </c>
      <c r="H1738">
        <v>7172.7118719444397</v>
      </c>
      <c r="I1738">
        <v>12241.921007222199</v>
      </c>
      <c r="J1738">
        <f t="shared" si="56"/>
        <v>24</v>
      </c>
      <c r="K1738">
        <f t="shared" si="57"/>
        <v>18244</v>
      </c>
      <c r="L1738">
        <f>IF(G1739="",0,(Table135672[[#This Row],[ExecutionTimeHours]]-G1739)/Table135672[[#This Row],[Timespan]])</f>
        <v>0.3527574629707117</v>
      </c>
      <c r="M1738" s="2">
        <f>IF(H1739="",0,(Table135672[[#This Row],[ExecutionTimeFinished]]-H1739)/Table135672[[#This Row],[Timespan]])</f>
        <v>0.50040174169293472</v>
      </c>
      <c r="N1738" s="2">
        <f>IF(I1739="",0,(Table135672[[#This Row],[StartToEndTimeFinished]]-I1739)/Table135672[[#This Row],[Timespan]])</f>
        <v>1.5083440310663117</v>
      </c>
      <c r="O1738" s="6">
        <f>IF(A1739="","00:01",Table135672[[#This Row],[DateTime]]-A1739)*24*60</f>
        <v>1.1166666657663882</v>
      </c>
      <c r="P1738" s="6">
        <f>IF(G1799="",0,(Table135672[[#This Row],[ExecutionTimeHours]]-G1799)/Table135672[[#This Row],[TimespanSoft]])</f>
        <v>20.637420858092579</v>
      </c>
      <c r="Q1738" s="7">
        <f>IF(A1799="","01:00",Table135672[[#This Row],[DateTime]]-A1799)*24</f>
        <v>1.0494444444193505</v>
      </c>
      <c r="R1738" s="2">
        <f>Table135672[[#This Row],[HoursDelta]]*60</f>
        <v>21.165447778242701</v>
      </c>
      <c r="S1738" s="2">
        <f>IF(Table135672[[#This Row],[StartToEndDelta]]&gt;0,Table135672[[#This Row],[ExTimeFinishedDelta]]/Table135672[[#This Row],[StartToEndDelta]],0)</f>
        <v>0.33175570784019331</v>
      </c>
      <c r="T1738" s="2">
        <f>Table135672[[#This Row],[HoursDeltaSoft]]</f>
        <v>20.637420858092579</v>
      </c>
    </row>
    <row r="1739" spans="1:20" x14ac:dyDescent="0.25">
      <c r="A1739" s="1">
        <v>40719.360196759262</v>
      </c>
      <c r="B1739">
        <v>24</v>
      </c>
      <c r="C1739">
        <v>1</v>
      </c>
      <c r="D1739">
        <v>86.135063171386705</v>
      </c>
      <c r="E1739">
        <v>98295</v>
      </c>
      <c r="F1739">
        <v>80064</v>
      </c>
      <c r="G1739">
        <v>7399.23885138889</v>
      </c>
      <c r="H1739">
        <v>7172.1530899999998</v>
      </c>
      <c r="I1739">
        <v>12240.2366897222</v>
      </c>
      <c r="J1739">
        <f t="shared" ref="J1739:J1802" si="58">B1739-C1739</f>
        <v>23</v>
      </c>
      <c r="K1739">
        <f t="shared" ref="K1739:K1802" si="59">E1739-F1739</f>
        <v>18231</v>
      </c>
      <c r="L1739">
        <f>IF(G1740="",0,(Table135672[[#This Row],[ExecutionTimeHours]]-G1740)/Table135672[[#This Row],[Timespan]])</f>
        <v>0.40069274171633634</v>
      </c>
      <c r="M1739" s="2">
        <f>IF(H1740="",0,(Table135672[[#This Row],[ExecutionTimeFinished]]-H1740)/Table135672[[#This Row],[Timespan]])</f>
        <v>0.12809704293529206</v>
      </c>
      <c r="N1739" s="2">
        <f>IF(I1740="",0,(Table135672[[#This Row],[StartToEndTimeFinished]]-I1740)/Table135672[[#This Row],[Timespan]])</f>
        <v>0.87451612848145066</v>
      </c>
      <c r="O1739" s="6">
        <f>IF(A1740="","00:01",Table135672[[#This Row],[DateTime]]-A1740)*24*60</f>
        <v>1.0333333339076489</v>
      </c>
      <c r="P1739" s="6">
        <f>IF(G1800="",0,(Table135672[[#This Row],[ExecutionTimeHours]]-G1800)/Table135672[[#This Row],[TimespanSoft]])</f>
        <v>20.340454280422403</v>
      </c>
      <c r="Q1739" s="7">
        <f>IF(A1800="","01:00",Table135672[[#This Row],[DateTime]]-A1800)*24</f>
        <v>1.0480555555550382</v>
      </c>
      <c r="R1739" s="2">
        <f>Table135672[[#This Row],[HoursDelta]]*60</f>
        <v>24.041564502980179</v>
      </c>
      <c r="S1739" s="2">
        <f>IF(Table135672[[#This Row],[StartToEndDelta]]&gt;0,Table135672[[#This Row],[ExTimeFinishedDelta]]/Table135672[[#This Row],[StartToEndDelta]],0)</f>
        <v>0.14647762203965931</v>
      </c>
      <c r="T1739" s="2">
        <f>Table135672[[#This Row],[HoursDeltaSoft]]</f>
        <v>20.340454280422403</v>
      </c>
    </row>
    <row r="1740" spans="1:20" x14ac:dyDescent="0.25">
      <c r="A1740" s="1">
        <v>40719.359479166669</v>
      </c>
      <c r="B1740">
        <v>24</v>
      </c>
      <c r="C1740">
        <v>0</v>
      </c>
      <c r="D1740">
        <v>88.288297017415402</v>
      </c>
      <c r="E1740">
        <v>98295</v>
      </c>
      <c r="F1740">
        <v>79583</v>
      </c>
      <c r="G1740">
        <v>7398.8248022222197</v>
      </c>
      <c r="H1740">
        <v>7172.0207230555598</v>
      </c>
      <c r="I1740">
        <v>12239.3330230556</v>
      </c>
      <c r="J1740">
        <f t="shared" si="58"/>
        <v>24</v>
      </c>
      <c r="K1740">
        <f t="shared" si="59"/>
        <v>18712</v>
      </c>
      <c r="L1740">
        <f>IF(G1741="",0,(Table135672[[#This Row],[ExecutionTimeHours]]-G1741)/Table135672[[#This Row],[Timespan]])</f>
        <v>0.40518491890338526</v>
      </c>
      <c r="M1740" s="2">
        <f>IF(H1741="",0,(Table135672[[#This Row],[ExecutionTimeFinished]]-H1741)/Table135672[[#This Row],[Timespan]])</f>
        <v>0</v>
      </c>
      <c r="N1740" s="2">
        <f>IF(I1741="",0,(Table135672[[#This Row],[StartToEndTimeFinished]]-I1741)/Table135672[[#This Row],[Timespan]])</f>
        <v>0</v>
      </c>
      <c r="O1740" s="6">
        <f>IF(A1741="","00:01",Table135672[[#This Row],[DateTime]]-A1741)*24*60</f>
        <v>1.0500000044703484</v>
      </c>
      <c r="P1740" s="6">
        <f>IF(G1801="",0,(Table135672[[#This Row],[ExecutionTimeHours]]-G1801)/Table135672[[#This Row],[TimespanSoft]])</f>
        <v>20.004737942595526</v>
      </c>
      <c r="Q1740" s="7">
        <f>IF(A1801="","01:00",Table135672[[#This Row],[DateTime]]-A1801)*24</f>
        <v>1.0483333333977498</v>
      </c>
      <c r="R1740" s="2">
        <f>Table135672[[#This Row],[HoursDelta]]*60</f>
        <v>24.311095134203114</v>
      </c>
      <c r="S1740" s="2">
        <f>IF(Table135672[[#This Row],[StartToEndDelta]]&gt;0,Table135672[[#This Row],[ExTimeFinishedDelta]]/Table135672[[#This Row],[StartToEndDelta]],0)</f>
        <v>0</v>
      </c>
      <c r="T1740" s="2">
        <f>Table135672[[#This Row],[HoursDeltaSoft]]</f>
        <v>20.004737942595526</v>
      </c>
    </row>
    <row r="1741" spans="1:20" x14ac:dyDescent="0.25">
      <c r="A1741" s="1">
        <v>40719.358749999999</v>
      </c>
      <c r="B1741">
        <v>24</v>
      </c>
      <c r="C1741">
        <v>0</v>
      </c>
      <c r="D1741">
        <v>89.445042928059905</v>
      </c>
      <c r="E1741">
        <v>98295</v>
      </c>
      <c r="F1741">
        <v>79508</v>
      </c>
      <c r="G1741">
        <v>7398.3993580555598</v>
      </c>
      <c r="H1741">
        <v>7172.0207230555598</v>
      </c>
      <c r="I1741">
        <v>12239.3330230556</v>
      </c>
      <c r="J1741">
        <f t="shared" si="58"/>
        <v>24</v>
      </c>
      <c r="K1741">
        <f t="shared" si="59"/>
        <v>18787</v>
      </c>
      <c r="L1741">
        <f>IF(G1742="",0,(Table135672[[#This Row],[ExecutionTimeHours]]-G1742)/Table135672[[#This Row],[Timespan]])</f>
        <v>0.42315722085041174</v>
      </c>
      <c r="M1741" s="2">
        <f>IF(H1742="",0,(Table135672[[#This Row],[ExecutionTimeFinished]]-H1742)/Table135672[[#This Row],[Timespan]])</f>
        <v>0</v>
      </c>
      <c r="N1741" s="2">
        <f>IF(I1742="",0,(Table135672[[#This Row],[StartToEndTimeFinished]]-I1742)/Table135672[[#This Row],[Timespan]])</f>
        <v>0</v>
      </c>
      <c r="O1741" s="6">
        <f>IF(A1742="","00:01",Table135672[[#This Row],[DateTime]]-A1742)*24*60</f>
        <v>1.000000003259629</v>
      </c>
      <c r="P1741" s="6">
        <f>IF(G1802="",0,(Table135672[[#This Row],[ExecutionTimeHours]]-G1802)/Table135672[[#This Row],[TimespanSoft]])</f>
        <v>19.705404030928538</v>
      </c>
      <c r="Q1741" s="7">
        <f>IF(A1802="","01:00",Table135672[[#This Row],[DateTime]]-A1802)*24</f>
        <v>1.0477777777123265</v>
      </c>
      <c r="R1741" s="2">
        <f>Table135672[[#This Row],[HoursDelta]]*60</f>
        <v>25.389433251024705</v>
      </c>
      <c r="S1741" s="2">
        <f>IF(Table135672[[#This Row],[StartToEndDelta]]&gt;0,Table135672[[#This Row],[ExTimeFinishedDelta]]/Table135672[[#This Row],[StartToEndDelta]],0)</f>
        <v>0</v>
      </c>
      <c r="T1741" s="2">
        <f>Table135672[[#This Row],[HoursDeltaSoft]]</f>
        <v>19.705404030928538</v>
      </c>
    </row>
    <row r="1742" spans="1:20" x14ac:dyDescent="0.25">
      <c r="A1742" s="1">
        <v>40719.358055555553</v>
      </c>
      <c r="B1742">
        <v>24</v>
      </c>
      <c r="C1742">
        <v>0</v>
      </c>
      <c r="D1742">
        <v>87.515401204427107</v>
      </c>
      <c r="E1742">
        <v>98295</v>
      </c>
      <c r="F1742">
        <v>79554</v>
      </c>
      <c r="G1742">
        <v>7397.97620083333</v>
      </c>
      <c r="H1742">
        <v>7172.0207230555598</v>
      </c>
      <c r="I1742">
        <v>12239.3330230556</v>
      </c>
      <c r="J1742">
        <f t="shared" si="58"/>
        <v>24</v>
      </c>
      <c r="K1742">
        <f t="shared" si="59"/>
        <v>18741</v>
      </c>
      <c r="L1742">
        <f>IF(G1743="",0,(Table135672[[#This Row],[ExecutionTimeHours]]-G1743)/Table135672[[#This Row],[Timespan]])</f>
        <v>0.32426448193527041</v>
      </c>
      <c r="M1742" s="2">
        <f>IF(H1743="",0,(Table135672[[#This Row],[ExecutionTimeFinished]]-H1743)/Table135672[[#This Row],[Timespan]])</f>
        <v>0.89581093189727523</v>
      </c>
      <c r="N1742" s="2">
        <f>IF(I1743="",0,(Table135672[[#This Row],[StartToEndTimeFinished]]-I1743)/Table135672[[#This Row],[Timespan]])</f>
        <v>2.35279481647403</v>
      </c>
      <c r="O1742" s="6">
        <f>IF(A1743="","00:01",Table135672[[#This Row],[DateTime]]-A1743)*24*60</f>
        <v>1.0166666633449495</v>
      </c>
      <c r="P1742" s="6">
        <f>IF(G1803="",0,(Table135672[[#This Row],[ExecutionTimeHours]]-G1803)/Table135672[[#This Row],[TimespanSoft]])</f>
        <v>19.395521199708035</v>
      </c>
      <c r="Q1742" s="7">
        <f>IF(A1803="","01:00",Table135672[[#This Row],[DateTime]]-A1803)*24</f>
        <v>1.0483333332231268</v>
      </c>
      <c r="R1742" s="2">
        <f>Table135672[[#This Row],[HoursDelta]]*60</f>
        <v>19.455868916116223</v>
      </c>
      <c r="S1742" s="2">
        <f>IF(Table135672[[#This Row],[StartToEndDelta]]&gt;0,Table135672[[#This Row],[ExTimeFinishedDelta]]/Table135672[[#This Row],[StartToEndDelta]],0)</f>
        <v>0.38074332943310579</v>
      </c>
      <c r="T1742" s="2">
        <f>Table135672[[#This Row],[HoursDeltaSoft]]</f>
        <v>19.395521199708035</v>
      </c>
    </row>
    <row r="1743" spans="1:20" x14ac:dyDescent="0.25">
      <c r="A1743" s="1">
        <v>40719.357349537036</v>
      </c>
      <c r="B1743">
        <v>24</v>
      </c>
      <c r="C1743">
        <v>1</v>
      </c>
      <c r="D1743">
        <v>80.080889383951799</v>
      </c>
      <c r="E1743">
        <v>98295</v>
      </c>
      <c r="F1743">
        <v>79811</v>
      </c>
      <c r="G1743">
        <v>7397.6465319444396</v>
      </c>
      <c r="H1743">
        <v>7171.1099819444398</v>
      </c>
      <c r="I1743">
        <v>12236.941015</v>
      </c>
      <c r="J1743">
        <f t="shared" si="58"/>
        <v>23</v>
      </c>
      <c r="K1743">
        <f t="shared" si="59"/>
        <v>18484</v>
      </c>
      <c r="L1743">
        <f>IF(G1744="",0,(Table135672[[#This Row],[ExecutionTimeHours]]-G1744)/Table135672[[#This Row],[Timespan]])</f>
        <v>0.34564344374515982</v>
      </c>
      <c r="M1743" s="2">
        <f>IF(H1744="",0,(Table135672[[#This Row],[ExecutionTimeFinished]]-H1744)/Table135672[[#This Row],[Timespan]])</f>
        <v>0.84864781697581537</v>
      </c>
      <c r="N1743" s="2">
        <f>IF(I1744="",0,(Table135672[[#This Row],[StartToEndTimeFinished]]-I1744)/Table135672[[#This Row],[Timespan]])</f>
        <v>2.3091710457748884</v>
      </c>
      <c r="O1743" s="6">
        <f>IF(A1744="","00:01",Table135672[[#This Row],[DateTime]]-A1744)*24*60</f>
        <v>1.0166666633449495</v>
      </c>
      <c r="P1743" s="6">
        <f>IF(G1804="",0,(Table135672[[#This Row],[ExecutionTimeHours]]-G1804)/Table135672[[#This Row],[TimespanSoft]])</f>
        <v>19.210205406847304</v>
      </c>
      <c r="Q1743" s="7">
        <f>IF(A1804="","01:00",Table135672[[#This Row],[DateTime]]-A1804)*24</f>
        <v>1.0480555555550382</v>
      </c>
      <c r="R1743" s="2">
        <f>Table135672[[#This Row],[HoursDelta]]*60</f>
        <v>20.73860662470959</v>
      </c>
      <c r="S1743" s="2">
        <f>IF(Table135672[[#This Row],[StartToEndDelta]]&gt;0,Table135672[[#This Row],[ExTimeFinishedDelta]]/Table135672[[#This Row],[StartToEndDelta]],0)</f>
        <v>0.36751189069713747</v>
      </c>
      <c r="T1743" s="2">
        <f>Table135672[[#This Row],[HoursDeltaSoft]]</f>
        <v>19.210205406847304</v>
      </c>
    </row>
    <row r="1744" spans="1:20" x14ac:dyDescent="0.25">
      <c r="A1744" s="1">
        <v>40719.35664351852</v>
      </c>
      <c r="B1744">
        <v>24</v>
      </c>
      <c r="C1744">
        <v>1</v>
      </c>
      <c r="D1744">
        <v>84.092076619466098</v>
      </c>
      <c r="E1744">
        <v>98295</v>
      </c>
      <c r="F1744">
        <v>79964</v>
      </c>
      <c r="G1744">
        <v>7397.2951277777802</v>
      </c>
      <c r="H1744">
        <v>7170.24719</v>
      </c>
      <c r="I1744">
        <v>12234.5933577778</v>
      </c>
      <c r="J1744">
        <f t="shared" si="58"/>
        <v>23</v>
      </c>
      <c r="K1744">
        <f t="shared" si="59"/>
        <v>18331</v>
      </c>
      <c r="L1744">
        <f>IF(G1745="",0,(Table135672[[#This Row],[ExecutionTimeHours]]-G1745)/Table135672[[#This Row],[Timespan]])</f>
        <v>0.3779631718386896</v>
      </c>
      <c r="M1744" s="2">
        <f>IF(H1745="",0,(Table135672[[#This Row],[ExecutionTimeFinished]]-H1745)/Table135672[[#This Row],[Timespan]])</f>
        <v>0.20442392462185605</v>
      </c>
      <c r="N1744" s="2">
        <f>IF(I1745="",0,(Table135672[[#This Row],[StartToEndTimeFinished]]-I1745)/Table135672[[#This Row],[Timespan]])</f>
        <v>0.52710026854479886</v>
      </c>
      <c r="O1744" s="6">
        <f>IF(A1745="","00:01",Table135672[[#This Row],[DateTime]]-A1745)*24*60</f>
        <v>1.0333333339076489</v>
      </c>
      <c r="P1744" s="6">
        <f>IF(G1805="",0,(Table135672[[#This Row],[ExecutionTimeHours]]-G1805)/Table135672[[#This Row],[TimespanSoft]])</f>
        <v>18.994790308244802</v>
      </c>
      <c r="Q1744" s="7">
        <f>IF(A1805="","01:00",Table135672[[#This Row],[DateTime]]-A1805)*24</f>
        <v>1.0491666667512618</v>
      </c>
      <c r="R1744" s="2">
        <f>Table135672[[#This Row],[HoursDelta]]*60</f>
        <v>22.677790310321377</v>
      </c>
      <c r="S1744" s="2">
        <f>IF(Table135672[[#This Row],[StartToEndDelta]]&gt;0,Table135672[[#This Row],[ExTimeFinishedDelta]]/Table135672[[#This Row],[StartToEndDelta]],0)</f>
        <v>0.38782739607821282</v>
      </c>
      <c r="T1744" s="2">
        <f>Table135672[[#This Row],[HoursDeltaSoft]]</f>
        <v>18.994790308244802</v>
      </c>
    </row>
    <row r="1745" spans="1:20" x14ac:dyDescent="0.25">
      <c r="A1745" s="1">
        <v>40719.355925925927</v>
      </c>
      <c r="B1745">
        <v>24</v>
      </c>
      <c r="C1745">
        <v>1</v>
      </c>
      <c r="D1745">
        <v>89.375628153483106</v>
      </c>
      <c r="E1745">
        <v>98295</v>
      </c>
      <c r="F1745">
        <v>79923</v>
      </c>
      <c r="G1745">
        <v>7396.9045658333298</v>
      </c>
      <c r="H1745">
        <v>7170.0359519444401</v>
      </c>
      <c r="I1745">
        <v>12234.048687500001</v>
      </c>
      <c r="J1745">
        <f t="shared" si="58"/>
        <v>23</v>
      </c>
      <c r="K1745">
        <f t="shared" si="59"/>
        <v>18372</v>
      </c>
      <c r="L1745">
        <f>IF(G1746="",0,(Table135672[[#This Row],[ExecutionTimeHours]]-G1746)/Table135672[[#This Row],[Timespan]])</f>
        <v>0.35580846743996863</v>
      </c>
      <c r="M1745" s="2">
        <f>IF(H1746="",0,(Table135672[[#This Row],[ExecutionTimeFinished]]-H1746)/Table135672[[#This Row],[Timespan]])</f>
        <v>0.39055956008419707</v>
      </c>
      <c r="N1745" s="2">
        <f>IF(I1746="",0,(Table135672[[#This Row],[StartToEndTimeFinished]]-I1746)/Table135672[[#This Row],[Timespan]])</f>
        <v>0.73627868334264501</v>
      </c>
      <c r="O1745" s="6">
        <f>IF(A1746="","00:01",Table135672[[#This Row],[DateTime]]-A1746)*24*60</f>
        <v>1.0166666738223284</v>
      </c>
      <c r="P1745" s="6">
        <f>IF(G1806="",0,(Table135672[[#This Row],[ExecutionTimeHours]]-G1806)/Table135672[[#This Row],[TimespanSoft]])</f>
        <v>18.800332451142236</v>
      </c>
      <c r="Q1745" s="7">
        <f>IF(A1806="","01:00",Table135672[[#This Row],[DateTime]]-A1806)*24</f>
        <v>1.0486111110658385</v>
      </c>
      <c r="R1745" s="2">
        <f>Table135672[[#This Row],[HoursDelta]]*60</f>
        <v>21.348508046398116</v>
      </c>
      <c r="S1745" s="2">
        <f>IF(Table135672[[#This Row],[StartToEndDelta]]&gt;0,Table135672[[#This Row],[ExTimeFinishedDelta]]/Table135672[[#This Row],[StartToEndDelta]],0)</f>
        <v>0.53045072323850062</v>
      </c>
      <c r="T1745" s="2">
        <f>Table135672[[#This Row],[HoursDeltaSoft]]</f>
        <v>18.800332451142236</v>
      </c>
    </row>
    <row r="1746" spans="1:20" x14ac:dyDescent="0.25">
      <c r="A1746" s="1">
        <v>40719.355219907404</v>
      </c>
      <c r="B1746">
        <v>24</v>
      </c>
      <c r="C1746">
        <v>0</v>
      </c>
      <c r="D1746">
        <v>85.0137939453125</v>
      </c>
      <c r="E1746">
        <v>98295</v>
      </c>
      <c r="F1746">
        <v>79515</v>
      </c>
      <c r="G1746">
        <v>7396.5428272222198</v>
      </c>
      <c r="H1746">
        <v>7169.6388830555597</v>
      </c>
      <c r="I1746">
        <v>12233.3001375</v>
      </c>
      <c r="J1746">
        <f t="shared" si="58"/>
        <v>24</v>
      </c>
      <c r="K1746">
        <f t="shared" si="59"/>
        <v>18780</v>
      </c>
      <c r="L1746">
        <f>IF(G1747="",0,(Table135672[[#This Row],[ExecutionTimeHours]]-G1747)/Table135672[[#This Row],[Timespan]])</f>
        <v>0.36148750260851087</v>
      </c>
      <c r="M1746" s="2">
        <f>IF(H1747="",0,(Table135672[[#This Row],[ExecutionTimeFinished]]-H1747)/Table135672[[#This Row],[Timespan]])</f>
        <v>0.7858661167916885</v>
      </c>
      <c r="N1746" s="2">
        <f>IF(I1747="",0,(Table135672[[#This Row],[StartToEndTimeFinished]]-I1747)/Table135672[[#This Row],[Timespan]])</f>
        <v>2.229269182791068</v>
      </c>
      <c r="O1746" s="6">
        <f>IF(A1747="","00:01",Table135672[[#This Row],[DateTime]]-A1747)*24*60</f>
        <v>0.99999999278225005</v>
      </c>
      <c r="P1746" s="6">
        <f>IF(G1807="",0,(Table135672[[#This Row],[ExecutionTimeHours]]-G1807)/Table135672[[#This Row],[TimespanSoft]])</f>
        <v>18.630916581142856</v>
      </c>
      <c r="Q1746" s="7">
        <f>IF(A1807="","01:00",Table135672[[#This Row],[DateTime]]-A1807)*24</f>
        <v>1.0488888887339272</v>
      </c>
      <c r="R1746" s="2">
        <f>Table135672[[#This Row],[HoursDelta]]*60</f>
        <v>21.689250156510653</v>
      </c>
      <c r="S1746" s="2">
        <f>IF(Table135672[[#This Row],[StartToEndDelta]]&gt;0,Table135672[[#This Row],[ExTimeFinishedDelta]]/Table135672[[#This Row],[StartToEndDelta]],0)</f>
        <v>0.35252185911787287</v>
      </c>
      <c r="T1746" s="2">
        <f>Table135672[[#This Row],[HoursDeltaSoft]]</f>
        <v>18.630916581142856</v>
      </c>
    </row>
    <row r="1747" spans="1:20" x14ac:dyDescent="0.25">
      <c r="A1747" s="1">
        <v>40719.354525462964</v>
      </c>
      <c r="B1747">
        <v>24</v>
      </c>
      <c r="C1747">
        <v>1</v>
      </c>
      <c r="D1747">
        <v>90.356447855631501</v>
      </c>
      <c r="E1747">
        <v>98295</v>
      </c>
      <c r="F1747">
        <v>79846</v>
      </c>
      <c r="G1747">
        <v>7396.1813397222204</v>
      </c>
      <c r="H1747">
        <v>7168.8530169444402</v>
      </c>
      <c r="I1747">
        <v>12231.0708683333</v>
      </c>
      <c r="J1747">
        <f t="shared" si="58"/>
        <v>23</v>
      </c>
      <c r="K1747">
        <f t="shared" si="59"/>
        <v>18449</v>
      </c>
      <c r="L1747">
        <f>IF(G1748="",0,(Table135672[[#This Row],[ExecutionTimeHours]]-G1748)/Table135672[[#This Row],[Timespan]])</f>
        <v>0.41606016975751597</v>
      </c>
      <c r="M1747" s="2">
        <f>IF(H1748="",0,(Table135672[[#This Row],[ExecutionTimeFinished]]-H1748)/Table135672[[#This Row],[Timespan]])</f>
        <v>0.50354802291900991</v>
      </c>
      <c r="N1747" s="2">
        <f>IF(I1748="",0,(Table135672[[#This Row],[StartToEndTimeFinished]]-I1748)/Table135672[[#This Row],[Timespan]])</f>
        <v>1.213457345360744</v>
      </c>
      <c r="O1747" s="6">
        <f>IF(A1748="","00:01",Table135672[[#This Row],[DateTime]]-A1748)*24*60</f>
        <v>0.98333333269692957</v>
      </c>
      <c r="P1747" s="6">
        <f>IF(G1808="",0,(Table135672[[#This Row],[ExecutionTimeHours]]-G1808)/Table135672[[#This Row],[TimespanSoft]])</f>
        <v>18.495654750954088</v>
      </c>
      <c r="Q1747" s="7">
        <f>IF(A1808="","01:00",Table135672[[#This Row],[DateTime]]-A1808)*24</f>
        <v>1.0491666667512618</v>
      </c>
      <c r="R1747" s="2">
        <f>Table135672[[#This Row],[HoursDelta]]*60</f>
        <v>24.963610185450957</v>
      </c>
      <c r="S1747" s="2">
        <f>IF(Table135672[[#This Row],[StartToEndDelta]]&gt;0,Table135672[[#This Row],[ExTimeFinishedDelta]]/Table135672[[#This Row],[StartToEndDelta]],0)</f>
        <v>0.41496969369723669</v>
      </c>
      <c r="T1747" s="2">
        <f>Table135672[[#This Row],[HoursDeltaSoft]]</f>
        <v>18.495654750954088</v>
      </c>
    </row>
    <row r="1748" spans="1:20" x14ac:dyDescent="0.25">
      <c r="A1748" s="1">
        <v>40719.353842592594</v>
      </c>
      <c r="B1748">
        <v>24</v>
      </c>
      <c r="C1748">
        <v>0</v>
      </c>
      <c r="D1748">
        <v>87.574862162272098</v>
      </c>
      <c r="E1748">
        <v>98295</v>
      </c>
      <c r="F1748">
        <v>79590</v>
      </c>
      <c r="G1748">
        <v>7395.7722138888903</v>
      </c>
      <c r="H1748">
        <v>7168.3578613888903</v>
      </c>
      <c r="I1748">
        <v>12229.8776352778</v>
      </c>
      <c r="J1748">
        <f t="shared" si="58"/>
        <v>24</v>
      </c>
      <c r="K1748">
        <f t="shared" si="59"/>
        <v>18705</v>
      </c>
      <c r="L1748">
        <f>IF(G1749="",0,(Table135672[[#This Row],[ExecutionTimeHours]]-G1749)/Table135672[[#This Row],[Timespan]])</f>
        <v>0.37117128143809686</v>
      </c>
      <c r="M1748" s="2">
        <f>IF(H1749="",0,(Table135672[[#This Row],[ExecutionTimeFinished]]-H1749)/Table135672[[#This Row],[Timespan]])</f>
        <v>0.31460128153765748</v>
      </c>
      <c r="N1748" s="2">
        <f>IF(I1749="",0,(Table135672[[#This Row],[StartToEndTimeFinished]]-I1749)/Table135672[[#This Row],[Timespan]])</f>
        <v>1.1560220493566051</v>
      </c>
      <c r="O1748" s="6">
        <f>IF(A1749="","00:01",Table135672[[#This Row],[DateTime]]-A1749)*24*60</f>
        <v>1.0833333351183683</v>
      </c>
      <c r="P1748" s="6">
        <f>IF(G1809="",0,(Table135672[[#This Row],[ExecutionTimeHours]]-G1809)/Table135672[[#This Row],[TimespanSoft]])</f>
        <v>18.332817313848601</v>
      </c>
      <c r="Q1748" s="7">
        <f>IF(A1809="","01:00",Table135672[[#This Row],[DateTime]]-A1809)*24</f>
        <v>1.0491666667512618</v>
      </c>
      <c r="R1748" s="2">
        <f>Table135672[[#This Row],[HoursDelta]]*60</f>
        <v>22.27027688628581</v>
      </c>
      <c r="S1748" s="2">
        <f>IF(Table135672[[#This Row],[StartToEndDelta]]&gt;0,Table135672[[#This Row],[ExTimeFinishedDelta]]/Table135672[[#This Row],[StartToEndDelta]],0)</f>
        <v>0.27214124653829203</v>
      </c>
      <c r="T1748" s="2">
        <f>Table135672[[#This Row],[HoursDeltaSoft]]</f>
        <v>18.332817313848601</v>
      </c>
    </row>
    <row r="1749" spans="1:20" x14ac:dyDescent="0.25">
      <c r="A1749" s="1">
        <v>40719.353090277778</v>
      </c>
      <c r="B1749">
        <v>24</v>
      </c>
      <c r="C1749">
        <v>1</v>
      </c>
      <c r="D1749">
        <v>90.676266988118499</v>
      </c>
      <c r="E1749">
        <v>98295</v>
      </c>
      <c r="F1749">
        <v>79799</v>
      </c>
      <c r="G1749">
        <v>7395.3701116666698</v>
      </c>
      <c r="H1749">
        <v>7168.0170433333296</v>
      </c>
      <c r="I1749">
        <v>12228.625278055601</v>
      </c>
      <c r="J1749">
        <f t="shared" si="58"/>
        <v>23</v>
      </c>
      <c r="K1749">
        <f t="shared" si="59"/>
        <v>18496</v>
      </c>
      <c r="L1749">
        <f>IF(G1750="",0,(Table135672[[#This Row],[ExecutionTimeHours]]-G1750)/Table135672[[#This Row],[Timespan]])</f>
        <v>0.31473166564410504</v>
      </c>
      <c r="M1749" s="2">
        <f>IF(H1750="",0,(Table135672[[#This Row],[ExecutionTimeFinished]]-H1750)/Table135672[[#This Row],[Timespan]])</f>
        <v>0.44727083187170258</v>
      </c>
      <c r="N1749" s="2">
        <f>IF(I1750="",0,(Table135672[[#This Row],[StartToEndTimeFinished]]-I1750)/Table135672[[#This Row],[Timespan]])</f>
        <v>1.0783136076855262</v>
      </c>
      <c r="O1749" s="6">
        <f>IF(A1750="","00:01",Table135672[[#This Row],[DateTime]]-A1750)*24*60</f>
        <v>1.000000003259629</v>
      </c>
      <c r="P1749" s="6">
        <f>IF(G1810="",0,(Table135672[[#This Row],[ExecutionTimeHours]]-G1810)/Table135672[[#This Row],[TimespanSoft]])</f>
        <v>18.271300210857657</v>
      </c>
      <c r="Q1749" s="7">
        <f>IF(A1810="","01:00",Table135672[[#This Row],[DateTime]]-A1810)*24</f>
        <v>1.0483333333977498</v>
      </c>
      <c r="R1749" s="2">
        <f>Table135672[[#This Row],[HoursDelta]]*60</f>
        <v>18.883899938646302</v>
      </c>
      <c r="S1749" s="2">
        <f>IF(Table135672[[#This Row],[StartToEndDelta]]&gt;0,Table135672[[#This Row],[ExTimeFinishedDelta]]/Table135672[[#This Row],[StartToEndDelta]],0)</f>
        <v>0.41478733893724756</v>
      </c>
      <c r="T1749" s="2">
        <f>Table135672[[#This Row],[HoursDeltaSoft]]</f>
        <v>18.271300210857657</v>
      </c>
    </row>
    <row r="1750" spans="1:20" x14ac:dyDescent="0.25">
      <c r="A1750" s="1">
        <v>40719.352395833332</v>
      </c>
      <c r="B1750">
        <v>24</v>
      </c>
      <c r="C1750">
        <v>0</v>
      </c>
      <c r="D1750">
        <v>90.455528259277301</v>
      </c>
      <c r="E1750">
        <v>98295</v>
      </c>
      <c r="F1750">
        <v>79953</v>
      </c>
      <c r="G1750">
        <v>7395.0553799999998</v>
      </c>
      <c r="H1750">
        <v>7167.5697725</v>
      </c>
      <c r="I1750">
        <v>12227.5469644444</v>
      </c>
      <c r="J1750">
        <f t="shared" si="58"/>
        <v>24</v>
      </c>
      <c r="K1750">
        <f t="shared" si="59"/>
        <v>18342</v>
      </c>
      <c r="L1750">
        <f>IF(G1751="",0,(Table135672[[#This Row],[ExecutionTimeHours]]-G1751)/Table135672[[#This Row],[Timespan]])</f>
        <v>0.40723135619939399</v>
      </c>
      <c r="M1750" s="2">
        <f>IF(H1751="",0,(Table135672[[#This Row],[ExecutionTimeFinished]]-H1751)/Table135672[[#This Row],[Timespan]])</f>
        <v>0.45941666696197186</v>
      </c>
      <c r="N1750" s="2">
        <f>IF(I1751="",0,(Table135672[[#This Row],[StartToEndTimeFinished]]-I1751)/Table135672[[#This Row],[Timespan]])</f>
        <v>1.1309262719183053</v>
      </c>
      <c r="O1750" s="6">
        <f>IF(A1751="","00:01",Table135672[[#This Row],[DateTime]]-A1751)*24*60</f>
        <v>0.98333333269692957</v>
      </c>
      <c r="P1750" s="6">
        <f>IF(G1811="",0,(Table135672[[#This Row],[ExecutionTimeHours]]-G1811)/Table135672[[#This Row],[TimespanSoft]])</f>
        <v>18.249207726220021</v>
      </c>
      <c r="Q1750" s="7">
        <f>IF(A1811="","01:00",Table135672[[#This Row],[DateTime]]-A1811)*24</f>
        <v>1.0497222222620621</v>
      </c>
      <c r="R1750" s="2">
        <f>Table135672[[#This Row],[HoursDelta]]*60</f>
        <v>24.43388137196364</v>
      </c>
      <c r="S1750" s="2">
        <f>IF(Table135672[[#This Row],[StartToEndDelta]]&gt;0,Table135672[[#This Row],[ExTimeFinishedDelta]]/Table135672[[#This Row],[StartToEndDelta]],0)</f>
        <v>0.40623043108079704</v>
      </c>
      <c r="T1750" s="2">
        <f>Table135672[[#This Row],[HoursDeltaSoft]]</f>
        <v>18.249207726220021</v>
      </c>
    </row>
    <row r="1751" spans="1:20" x14ac:dyDescent="0.25">
      <c r="A1751" s="1">
        <v>40719.351712962962</v>
      </c>
      <c r="B1751">
        <v>24</v>
      </c>
      <c r="C1751">
        <v>0</v>
      </c>
      <c r="D1751">
        <v>92.547332763671903</v>
      </c>
      <c r="E1751">
        <v>98295</v>
      </c>
      <c r="F1751">
        <v>79771</v>
      </c>
      <c r="G1751">
        <v>7394.6549358333295</v>
      </c>
      <c r="H1751">
        <v>7167.1180127777798</v>
      </c>
      <c r="I1751">
        <v>12226.4348869444</v>
      </c>
      <c r="J1751">
        <f t="shared" si="58"/>
        <v>24</v>
      </c>
      <c r="K1751">
        <f t="shared" si="59"/>
        <v>18524</v>
      </c>
      <c r="L1751">
        <f>IF(G1752="",0,(Table135672[[#This Row],[ExecutionTimeHours]]-G1752)/Table135672[[#This Row],[Timespan]])</f>
        <v>0.36061338915466734</v>
      </c>
      <c r="M1751" s="2">
        <f>IF(H1752="",0,(Table135672[[#This Row],[ExecutionTimeFinished]]-H1752)/Table135672[[#This Row],[Timespan]])</f>
        <v>0</v>
      </c>
      <c r="N1751" s="2">
        <f>IF(I1752="",0,(Table135672[[#This Row],[StartToEndTimeFinished]]-I1752)/Table135672[[#This Row],[Timespan]])</f>
        <v>0</v>
      </c>
      <c r="O1751" s="6">
        <f>IF(A1752="","00:01",Table135672[[#This Row],[DateTime]]-A1752)*24*60</f>
        <v>1.0166666633449495</v>
      </c>
      <c r="P1751" s="6">
        <f>IF(G1812="",0,(Table135672[[#This Row],[ExecutionTimeHours]]-G1812)/Table135672[[#This Row],[TimespanSoft]])</f>
        <v>18.242580798813201</v>
      </c>
      <c r="Q1751" s="7">
        <f>IF(A1812="","01:00",Table135672[[#This Row],[DateTime]]-A1812)*24</f>
        <v>1.0502777777728625</v>
      </c>
      <c r="R1751" s="2">
        <f>Table135672[[#This Row],[HoursDelta]]*60</f>
        <v>21.63680334928004</v>
      </c>
      <c r="S1751" s="2">
        <f>IF(Table135672[[#This Row],[StartToEndDelta]]&gt;0,Table135672[[#This Row],[ExTimeFinishedDelta]]/Table135672[[#This Row],[StartToEndDelta]],0)</f>
        <v>0</v>
      </c>
      <c r="T1751" s="2">
        <f>Table135672[[#This Row],[HoursDeltaSoft]]</f>
        <v>18.242580798813201</v>
      </c>
    </row>
    <row r="1752" spans="1:20" x14ac:dyDescent="0.25">
      <c r="A1752" s="1">
        <v>40719.351006944446</v>
      </c>
      <c r="B1752">
        <v>24</v>
      </c>
      <c r="C1752">
        <v>0</v>
      </c>
      <c r="D1752">
        <v>90.370780944824205</v>
      </c>
      <c r="E1752">
        <v>98295</v>
      </c>
      <c r="F1752">
        <v>79724</v>
      </c>
      <c r="G1752">
        <v>7394.2883122222202</v>
      </c>
      <c r="H1752">
        <v>7167.1180127777798</v>
      </c>
      <c r="I1752">
        <v>12226.4348869444</v>
      </c>
      <c r="J1752">
        <f t="shared" si="58"/>
        <v>24</v>
      </c>
      <c r="K1752">
        <f t="shared" si="59"/>
        <v>18571</v>
      </c>
      <c r="L1752">
        <f>IF(G1753="",0,(Table135672[[#This Row],[ExecutionTimeHours]]-G1753)/Table135672[[#This Row],[Timespan]])</f>
        <v>0.41874124320680634</v>
      </c>
      <c r="M1752" s="2">
        <f>IF(H1753="",0,(Table135672[[#This Row],[ExecutionTimeFinished]]-H1753)/Table135672[[#This Row],[Timespan]])</f>
        <v>0</v>
      </c>
      <c r="N1752" s="2">
        <f>IF(I1753="",0,(Table135672[[#This Row],[StartToEndTimeFinished]]-I1753)/Table135672[[#This Row],[Timespan]])</f>
        <v>0</v>
      </c>
      <c r="O1752" s="6">
        <f>IF(A1753="","00:01",Table135672[[#This Row],[DateTime]]-A1753)*24*60</f>
        <v>0.98333333269692957</v>
      </c>
      <c r="P1752" s="6">
        <f>IF(G1813="",0,(Table135672[[#This Row],[ExecutionTimeHours]]-G1813)/Table135672[[#This Row],[TimespanSoft]])</f>
        <v>18.215404125980907</v>
      </c>
      <c r="Q1752" s="7">
        <f>IF(A1813="","01:00",Table135672[[#This Row],[DateTime]]-A1813)*24</f>
        <v>1.0502777777728625</v>
      </c>
      <c r="R1752" s="2">
        <f>Table135672[[#This Row],[HoursDelta]]*60</f>
        <v>25.124474592408379</v>
      </c>
      <c r="S1752" s="2">
        <f>IF(Table135672[[#This Row],[StartToEndDelta]]&gt;0,Table135672[[#This Row],[ExTimeFinishedDelta]]/Table135672[[#This Row],[StartToEndDelta]],0)</f>
        <v>0</v>
      </c>
      <c r="T1752" s="2">
        <f>Table135672[[#This Row],[HoursDeltaSoft]]</f>
        <v>18.215404125980907</v>
      </c>
    </row>
    <row r="1753" spans="1:20" x14ac:dyDescent="0.25">
      <c r="A1753" s="1">
        <v>40719.350324074076</v>
      </c>
      <c r="B1753">
        <v>24</v>
      </c>
      <c r="C1753">
        <v>0</v>
      </c>
      <c r="D1753">
        <v>88.618217468261705</v>
      </c>
      <c r="E1753">
        <v>98295</v>
      </c>
      <c r="F1753">
        <v>79803</v>
      </c>
      <c r="G1753">
        <v>7393.87655</v>
      </c>
      <c r="H1753">
        <v>7167.1180127777798</v>
      </c>
      <c r="I1753">
        <v>12226.4348869444</v>
      </c>
      <c r="J1753">
        <f t="shared" si="58"/>
        <v>24</v>
      </c>
      <c r="K1753">
        <f t="shared" si="59"/>
        <v>18492</v>
      </c>
      <c r="L1753">
        <f>IF(G1754="",0,(Table135672[[#This Row],[ExecutionTimeHours]]-G1754)/Table135672[[#This Row],[Timespan]])</f>
        <v>0.33807146289975076</v>
      </c>
      <c r="M1753" s="2">
        <f>IF(H1754="",0,(Table135672[[#This Row],[ExecutionTimeFinished]]-H1754)/Table135672[[#This Row],[Timespan]])</f>
        <v>0.6314328250208151</v>
      </c>
      <c r="N1753" s="2">
        <f>IF(I1754="",0,(Table135672[[#This Row],[StartToEndTimeFinished]]-I1754)/Table135672[[#This Row],[Timespan]])</f>
        <v>1.9180661516400601</v>
      </c>
      <c r="O1753" s="6">
        <f>IF(A1754="","00:01",Table135672[[#This Row],[DateTime]]-A1754)*24*60</f>
        <v>1.1000000056810677</v>
      </c>
      <c r="P1753" s="6">
        <f>IF(G1814="",0,(Table135672[[#This Row],[ExecutionTimeHours]]-G1814)/Table135672[[#This Row],[TimespanSoft]])</f>
        <v>18.152155168712266</v>
      </c>
      <c r="Q1753" s="7">
        <f>IF(A1814="","01:00",Table135672[[#This Row],[DateTime]]-A1814)*24</f>
        <v>1.0508333332836628</v>
      </c>
      <c r="R1753" s="2">
        <f>Table135672[[#This Row],[HoursDelta]]*60</f>
        <v>20.284287773985046</v>
      </c>
      <c r="S1753" s="2">
        <f>IF(Table135672[[#This Row],[StartToEndDelta]]&gt;0,Table135672[[#This Row],[ExTimeFinishedDelta]]/Table135672[[#This Row],[StartToEndDelta]],0)</f>
        <v>0.32920284030918467</v>
      </c>
      <c r="T1753" s="2">
        <f>Table135672[[#This Row],[HoursDeltaSoft]]</f>
        <v>18.152155168712266</v>
      </c>
    </row>
    <row r="1754" spans="1:20" x14ac:dyDescent="0.25">
      <c r="A1754" s="1">
        <v>40719.349560185183</v>
      </c>
      <c r="B1754">
        <v>24</v>
      </c>
      <c r="C1754">
        <v>0</v>
      </c>
      <c r="D1754">
        <v>85.528704325358106</v>
      </c>
      <c r="E1754">
        <v>98295</v>
      </c>
      <c r="F1754">
        <v>80241</v>
      </c>
      <c r="G1754">
        <v>7393.5046713888896</v>
      </c>
      <c r="H1754">
        <v>7166.4234366666697</v>
      </c>
      <c r="I1754">
        <v>12224.325014166699</v>
      </c>
      <c r="J1754">
        <f t="shared" si="58"/>
        <v>24</v>
      </c>
      <c r="K1754">
        <f t="shared" si="59"/>
        <v>18054</v>
      </c>
      <c r="L1754">
        <f>IF(G1755="",0,(Table135672[[#This Row],[ExecutionTimeHours]]-G1755)/Table135672[[#This Row],[Timespan]])</f>
        <v>0.3651290962802563</v>
      </c>
      <c r="M1754" s="2">
        <f>IF(H1755="",0,(Table135672[[#This Row],[ExecutionTimeFinished]]-H1755)/Table135672[[#This Row],[Timespan]])</f>
        <v>1.0498231645199061</v>
      </c>
      <c r="N1754" s="2">
        <f>IF(I1755="",0,(Table135672[[#This Row],[StartToEndTimeFinished]]-I1755)/Table135672[[#This Row],[Timespan]])</f>
        <v>1.549646611205765</v>
      </c>
      <c r="O1754" s="6">
        <f>IF(A1755="","00:01",Table135672[[#This Row],[DateTime]]-A1755)*24*60</f>
        <v>0.98333333269692957</v>
      </c>
      <c r="P1754" s="6">
        <f>IF(G1815="",0,(Table135672[[#This Row],[ExecutionTimeHours]]-G1815)/Table135672[[#This Row],[TimespanSoft]])</f>
        <v>18.19842600396581</v>
      </c>
      <c r="Q1754" s="7">
        <f>IF(A1815="","01:00",Table135672[[#This Row],[DateTime]]-A1815)*24</f>
        <v>1.0511111111263745</v>
      </c>
      <c r="R1754" s="2">
        <f>Table135672[[#This Row],[HoursDelta]]*60</f>
        <v>21.907745776815378</v>
      </c>
      <c r="S1754" s="2">
        <f>IF(Table135672[[#This Row],[StartToEndDelta]]&gt;0,Table135672[[#This Row],[ExTimeFinishedDelta]]/Table135672[[#This Row],[StartToEndDelta]],0)</f>
        <v>0.67745972335140903</v>
      </c>
      <c r="T1754" s="2">
        <f>Table135672[[#This Row],[HoursDeltaSoft]]</f>
        <v>18.19842600396581</v>
      </c>
    </row>
    <row r="1755" spans="1:20" x14ac:dyDescent="0.25">
      <c r="A1755" s="1">
        <v>40719.348877314813</v>
      </c>
      <c r="B1755">
        <v>24</v>
      </c>
      <c r="C1755">
        <v>0</v>
      </c>
      <c r="D1755">
        <v>92.105168660481795</v>
      </c>
      <c r="E1755">
        <v>98295</v>
      </c>
      <c r="F1755">
        <v>80280</v>
      </c>
      <c r="G1755">
        <v>7393.1456277777797</v>
      </c>
      <c r="H1755">
        <v>7165.3911105555599</v>
      </c>
      <c r="I1755">
        <v>12222.801195</v>
      </c>
      <c r="J1755">
        <f t="shared" si="58"/>
        <v>24</v>
      </c>
      <c r="K1755">
        <f t="shared" si="59"/>
        <v>18015</v>
      </c>
      <c r="L1755">
        <f>IF(G1756="",0,(Table135672[[#This Row],[ExecutionTimeHours]]-G1756)/Table135672[[#This Row],[Timespan]])</f>
        <v>0.36482230709363261</v>
      </c>
      <c r="M1755" s="2">
        <f>IF(H1756="",0,(Table135672[[#This Row],[ExecutionTimeFinished]]-H1756)/Table135672[[#This Row],[Timespan]])</f>
        <v>0.10704205111232643</v>
      </c>
      <c r="N1755" s="2">
        <f>IF(I1756="",0,(Table135672[[#This Row],[StartToEndTimeFinished]]-I1756)/Table135672[[#This Row],[Timespan]])</f>
        <v>0.50254871714171589</v>
      </c>
      <c r="O1755" s="6">
        <f>IF(A1756="","00:01",Table135672[[#This Row],[DateTime]]-A1756)*24*60</f>
        <v>1.0833333351183683</v>
      </c>
      <c r="P1755" s="6">
        <f>IF(G1816="",0,(Table135672[[#This Row],[ExecutionTimeHours]]-G1816)/Table135672[[#This Row],[TimespanSoft]])</f>
        <v>18.237883936573354</v>
      </c>
      <c r="Q1755" s="7">
        <f>IF(A1816="","01:00",Table135672[[#This Row],[DateTime]]-A1816)*24</f>
        <v>1.0530555555014871</v>
      </c>
      <c r="R1755" s="2">
        <f>Table135672[[#This Row],[HoursDelta]]*60</f>
        <v>21.889338425617957</v>
      </c>
      <c r="S1755" s="2">
        <f>IF(Table135672[[#This Row],[StartToEndDelta]]&gt;0,Table135672[[#This Row],[ExTimeFinishedDelta]]/Table135672[[#This Row],[StartToEndDelta]],0)</f>
        <v>0.21299835709687259</v>
      </c>
      <c r="T1755" s="2">
        <f>Table135672[[#This Row],[HoursDeltaSoft]]</f>
        <v>18.237883936573354</v>
      </c>
    </row>
    <row r="1756" spans="1:20" x14ac:dyDescent="0.25">
      <c r="A1756" s="1">
        <v>40719.348124999997</v>
      </c>
      <c r="B1756">
        <v>24</v>
      </c>
      <c r="C1756">
        <v>0</v>
      </c>
      <c r="D1756">
        <v>90.390050252278598</v>
      </c>
      <c r="E1756">
        <v>98295</v>
      </c>
      <c r="F1756">
        <v>80015</v>
      </c>
      <c r="G1756">
        <v>7392.7504036111104</v>
      </c>
      <c r="H1756">
        <v>7165.2751483333304</v>
      </c>
      <c r="I1756">
        <v>12222.256767222199</v>
      </c>
      <c r="J1756">
        <f t="shared" si="58"/>
        <v>24</v>
      </c>
      <c r="K1756">
        <f t="shared" si="59"/>
        <v>18280</v>
      </c>
      <c r="L1756">
        <f>IF(G1757="",0,(Table135672[[#This Row],[ExecutionTimeHours]]-G1757)/Table135672[[#This Row],[Timespan]])</f>
        <v>0.39863307370460516</v>
      </c>
      <c r="M1756" s="2">
        <f>IF(H1757="",0,(Table135672[[#This Row],[ExecutionTimeFinished]]-H1757)/Table135672[[#This Row],[Timespan]])</f>
        <v>0.44953437588679829</v>
      </c>
      <c r="N1756" s="2">
        <f>IF(I1757="",0,(Table135672[[#This Row],[StartToEndTimeFinished]]-I1757)/Table135672[[#This Row],[Timespan]])</f>
        <v>0.518611980182072</v>
      </c>
      <c r="O1756" s="6">
        <f>IF(A1757="","00:01",Table135672[[#This Row],[DateTime]]-A1757)*24*60</f>
        <v>1.0666666645556688</v>
      </c>
      <c r="P1756" s="6">
        <f>IF(G1817="",0,(Table135672[[#This Row],[ExecutionTimeHours]]-G1817)/Table135672[[#This Row],[TimespanSoft]])</f>
        <v>18.279904274994468</v>
      </c>
      <c r="Q1756" s="7">
        <f>IF(A1817="","01:00",Table135672[[#This Row],[DateTime]]-A1817)*24</f>
        <v>1.0533333331695758</v>
      </c>
      <c r="R1756" s="2">
        <f>Table135672[[#This Row],[HoursDelta]]*60</f>
        <v>23.917984422276309</v>
      </c>
      <c r="S1756" s="2">
        <f>IF(Table135672[[#This Row],[StartToEndDelta]]&gt;0,Table135672[[#This Row],[ExTimeFinishedDelta]]/Table135672[[#This Row],[StartToEndDelta]],0)</f>
        <v>0.8668029144428514</v>
      </c>
      <c r="T1756" s="2">
        <f>Table135672[[#This Row],[HoursDeltaSoft]]</f>
        <v>18.279904274994468</v>
      </c>
    </row>
    <row r="1757" spans="1:20" x14ac:dyDescent="0.25">
      <c r="A1757" s="1">
        <v>40719.347384259258</v>
      </c>
      <c r="B1757">
        <v>24</v>
      </c>
      <c r="C1757">
        <v>0</v>
      </c>
      <c r="D1757">
        <v>86.877677917480497</v>
      </c>
      <c r="E1757">
        <v>98295</v>
      </c>
      <c r="F1757">
        <v>79994</v>
      </c>
      <c r="G1757">
        <v>7392.3251950000003</v>
      </c>
      <c r="H1757">
        <v>7164.7956450000001</v>
      </c>
      <c r="I1757">
        <v>12221.7035811111</v>
      </c>
      <c r="J1757">
        <f t="shared" si="58"/>
        <v>24</v>
      </c>
      <c r="K1757">
        <f t="shared" si="59"/>
        <v>18301</v>
      </c>
      <c r="L1757">
        <f>IF(G1758="",0,(Table135672[[#This Row],[ExecutionTimeHours]]-G1758)/Table135672[[#This Row],[Timespan]])</f>
        <v>0.38546190696719507</v>
      </c>
      <c r="M1757" s="2">
        <f>IF(H1758="",0,(Table135672[[#This Row],[ExecutionTimeFinished]]-H1758)/Table135672[[#This Row],[Timespan]])</f>
        <v>0.58408915677950501</v>
      </c>
      <c r="N1757" s="2">
        <f>IF(I1758="",0,(Table135672[[#This Row],[StartToEndTimeFinished]]-I1758)/Table135672[[#This Row],[Timespan]])</f>
        <v>0.59571058540881261</v>
      </c>
      <c r="O1757" s="6">
        <f>IF(A1758="","00:01",Table135672[[#This Row],[DateTime]]-A1758)*24*60</f>
        <v>1.0499999939929694</v>
      </c>
      <c r="P1757" s="6">
        <f>IF(G1818="",0,(Table135672[[#This Row],[ExecutionTimeHours]]-G1818)/Table135672[[#This Row],[TimespanSoft]])</f>
        <v>18.202884727920583</v>
      </c>
      <c r="Q1757" s="7">
        <f>IF(A1818="","01:00",Table135672[[#This Row],[DateTime]]-A1818)*24</f>
        <v>1.0530555555014871</v>
      </c>
      <c r="R1757" s="2">
        <f>Table135672[[#This Row],[HoursDelta]]*60</f>
        <v>23.127714418031704</v>
      </c>
      <c r="S1757" s="2">
        <f>IF(Table135672[[#This Row],[StartToEndDelta]]&gt;0,Table135672[[#This Row],[ExTimeFinishedDelta]]/Table135672[[#This Row],[StartToEndDelta]],0)</f>
        <v>0.98049148543947351</v>
      </c>
      <c r="T1757" s="2">
        <f>Table135672[[#This Row],[HoursDeltaSoft]]</f>
        <v>18.202884727920583</v>
      </c>
    </row>
    <row r="1758" spans="1:20" x14ac:dyDescent="0.25">
      <c r="A1758" s="1">
        <v>40719.346655092595</v>
      </c>
      <c r="B1758">
        <v>24</v>
      </c>
      <c r="C1758">
        <v>0</v>
      </c>
      <c r="D1758">
        <v>93.389378865559905</v>
      </c>
      <c r="E1758">
        <v>98295</v>
      </c>
      <c r="F1758">
        <v>80241</v>
      </c>
      <c r="G1758">
        <v>7391.9204600000003</v>
      </c>
      <c r="H1758">
        <v>7164.1823513888903</v>
      </c>
      <c r="I1758">
        <v>12221.078084999999</v>
      </c>
      <c r="J1758">
        <f t="shared" si="58"/>
        <v>24</v>
      </c>
      <c r="K1758">
        <f t="shared" si="59"/>
        <v>18054</v>
      </c>
      <c r="L1758">
        <f>IF(G1759="",0,(Table135672[[#This Row],[ExecutionTimeHours]]-G1759)/Table135672[[#This Row],[Timespan]])</f>
        <v>0.38112833208837044</v>
      </c>
      <c r="M1758" s="2">
        <f>IF(H1759="",0,(Table135672[[#This Row],[ExecutionTimeFinished]]-H1759)/Table135672[[#This Row],[Timespan]])</f>
        <v>0.86189666386050012</v>
      </c>
      <c r="N1758" s="2">
        <f>IF(I1759="",0,(Table135672[[#This Row],[StartToEndTimeFinished]]-I1759)/Table135672[[#This Row],[Timespan]])</f>
        <v>0.92140721919502222</v>
      </c>
      <c r="O1758" s="6">
        <f>IF(A1759="","00:01",Table135672[[#This Row],[DateTime]]-A1759)*24*60</f>
        <v>1.000000003259629</v>
      </c>
      <c r="P1758" s="6">
        <f>IF(G1819="",0,(Table135672[[#This Row],[ExecutionTimeHours]]-G1819)/Table135672[[#This Row],[TimespanSoft]])</f>
        <v>18.219598311059272</v>
      </c>
      <c r="Q1758" s="7">
        <f>IF(A1819="","01:00",Table135672[[#This Row],[DateTime]]-A1819)*24</f>
        <v>1.0524999999906868</v>
      </c>
      <c r="R1758" s="2">
        <f>Table135672[[#This Row],[HoursDelta]]*60</f>
        <v>22.867699925302226</v>
      </c>
      <c r="S1758" s="2">
        <f>IF(Table135672[[#This Row],[StartToEndDelta]]&gt;0,Table135672[[#This Row],[ExTimeFinishedDelta]]/Table135672[[#This Row],[StartToEndDelta]],0)</f>
        <v>0.93541340452431787</v>
      </c>
      <c r="T1758" s="2">
        <f>Table135672[[#This Row],[HoursDeltaSoft]]</f>
        <v>18.219598311059272</v>
      </c>
    </row>
    <row r="1759" spans="1:20" x14ac:dyDescent="0.25">
      <c r="A1759" s="1">
        <v>40719.345960648148</v>
      </c>
      <c r="B1759">
        <v>24</v>
      </c>
      <c r="C1759">
        <v>0</v>
      </c>
      <c r="D1759">
        <v>92.994623819986998</v>
      </c>
      <c r="E1759">
        <v>98295</v>
      </c>
      <c r="F1759">
        <v>80125</v>
      </c>
      <c r="G1759">
        <v>7391.5393316666696</v>
      </c>
      <c r="H1759">
        <v>7163.3204547222203</v>
      </c>
      <c r="I1759">
        <v>12220.156677777801</v>
      </c>
      <c r="J1759">
        <f t="shared" si="58"/>
        <v>24</v>
      </c>
      <c r="K1759">
        <f t="shared" si="59"/>
        <v>18170</v>
      </c>
      <c r="L1759">
        <f>IF(G1760="",0,(Table135672[[#This Row],[ExecutionTimeHours]]-G1760)/Table135672[[#This Row],[Timespan]])</f>
        <v>0.37087555435098879</v>
      </c>
      <c r="M1759" s="2">
        <f>IF(H1760="",0,(Table135672[[#This Row],[ExecutionTimeFinished]]-H1760)/Table135672[[#This Row],[Timespan]])</f>
        <v>0</v>
      </c>
      <c r="N1759" s="2">
        <f>IF(I1760="",0,(Table135672[[#This Row],[StartToEndTimeFinished]]-I1760)/Table135672[[#This Row],[Timespan]])</f>
        <v>0</v>
      </c>
      <c r="O1759" s="6">
        <f>IF(A1760="","00:01",Table135672[[#This Row],[DateTime]]-A1760)*24*60</f>
        <v>1.000000003259629</v>
      </c>
      <c r="P1759" s="6">
        <f>IF(G1820="",0,(Table135672[[#This Row],[ExecutionTimeHours]]-G1820)/Table135672[[#This Row],[TimespanSoft]])</f>
        <v>18.249188341746681</v>
      </c>
      <c r="Q1759" s="7">
        <f>IF(A1820="","01:00",Table135672[[#This Row],[DateTime]]-A1820)*24</f>
        <v>1.0530555555014871</v>
      </c>
      <c r="R1759" s="2">
        <f>Table135672[[#This Row],[HoursDelta]]*60</f>
        <v>22.252533261059327</v>
      </c>
      <c r="S1759" s="2">
        <f>IF(Table135672[[#This Row],[StartToEndDelta]]&gt;0,Table135672[[#This Row],[ExTimeFinishedDelta]]/Table135672[[#This Row],[StartToEndDelta]],0)</f>
        <v>0</v>
      </c>
      <c r="T1759" s="2">
        <f>Table135672[[#This Row],[HoursDeltaSoft]]</f>
        <v>18.249188341746681</v>
      </c>
    </row>
    <row r="1760" spans="1:20" x14ac:dyDescent="0.25">
      <c r="A1760" s="1">
        <v>40719.345266203702</v>
      </c>
      <c r="B1760">
        <v>24</v>
      </c>
      <c r="C1760">
        <v>2</v>
      </c>
      <c r="D1760">
        <v>93.480651855468807</v>
      </c>
      <c r="E1760">
        <v>98295</v>
      </c>
      <c r="F1760">
        <v>79977</v>
      </c>
      <c r="G1760">
        <v>7391.1684561111097</v>
      </c>
      <c r="H1760">
        <v>7163.3204547222203</v>
      </c>
      <c r="I1760">
        <v>12220.156677777801</v>
      </c>
      <c r="J1760">
        <f t="shared" si="58"/>
        <v>22</v>
      </c>
      <c r="K1760">
        <f t="shared" si="59"/>
        <v>18318</v>
      </c>
      <c r="L1760">
        <f>IF(G1761="",0,(Table135672[[#This Row],[ExecutionTimeHours]]-G1761)/Table135672[[#This Row],[Timespan]])</f>
        <v>0.46331885396895695</v>
      </c>
      <c r="M1760" s="2">
        <f>IF(H1761="",0,(Table135672[[#This Row],[ExecutionTimeFinished]]-H1761)/Table135672[[#This Row],[Timespan]])</f>
        <v>0.58208032976470314</v>
      </c>
      <c r="N1760" s="2">
        <f>IF(I1761="",0,(Table135672[[#This Row],[StartToEndTimeFinished]]-I1761)/Table135672[[#This Row],[Timespan]])</f>
        <v>0.98906366447765826</v>
      </c>
      <c r="O1760" s="6">
        <f>IF(A1761="","00:01",Table135672[[#This Row],[DateTime]]-A1761)*24*60</f>
        <v>1.0166666633449495</v>
      </c>
      <c r="P1760" s="6">
        <f>IF(G1821="",0,(Table135672[[#This Row],[ExecutionTimeHours]]-G1821)/Table135672[[#This Row],[TimespanSoft]])</f>
        <v>18.229374308506841</v>
      </c>
      <c r="Q1760" s="7">
        <f>IF(A1821="","01:00",Table135672[[#This Row],[DateTime]]-A1821)*24</f>
        <v>1.0530555555014871</v>
      </c>
      <c r="R1760" s="2">
        <f>Table135672[[#This Row],[HoursDelta]]*60</f>
        <v>27.799131238137416</v>
      </c>
      <c r="S1760" s="2">
        <f>IF(Table135672[[#This Row],[StartToEndDelta]]&gt;0,Table135672[[#This Row],[ExTimeFinishedDelta]]/Table135672[[#This Row],[StartToEndDelta]],0)</f>
        <v>0.5885165441519985</v>
      </c>
      <c r="T1760" s="2">
        <f>Table135672[[#This Row],[HoursDeltaSoft]]</f>
        <v>18.229374308506841</v>
      </c>
    </row>
    <row r="1761" spans="1:20" x14ac:dyDescent="0.25">
      <c r="A1761" s="1">
        <v>40719.344560185185</v>
      </c>
      <c r="B1761">
        <v>24</v>
      </c>
      <c r="C1761">
        <v>0</v>
      </c>
      <c r="D1761">
        <v>88.050478617350294</v>
      </c>
      <c r="E1761">
        <v>98295</v>
      </c>
      <c r="F1761">
        <v>79705</v>
      </c>
      <c r="G1761">
        <v>7390.6974152777802</v>
      </c>
      <c r="H1761">
        <v>7162.7286730555597</v>
      </c>
      <c r="I1761">
        <v>12219.1511297222</v>
      </c>
      <c r="J1761">
        <f t="shared" si="58"/>
        <v>24</v>
      </c>
      <c r="K1761">
        <f t="shared" si="59"/>
        <v>18590</v>
      </c>
      <c r="L1761">
        <f>IF(G1762="",0,(Table135672[[#This Row],[ExecutionTimeHours]]-G1762)/Table135672[[#This Row],[Timespan]])</f>
        <v>0.36929112883404119</v>
      </c>
      <c r="M1761" s="2">
        <f>IF(H1762="",0,(Table135672[[#This Row],[ExecutionTimeFinished]]-H1762)/Table135672[[#This Row],[Timespan]])</f>
        <v>0</v>
      </c>
      <c r="N1761" s="2">
        <f>IF(I1762="",0,(Table135672[[#This Row],[StartToEndTimeFinished]]-I1762)/Table135672[[#This Row],[Timespan]])</f>
        <v>0</v>
      </c>
      <c r="O1761" s="6">
        <f>IF(A1762="","00:01",Table135672[[#This Row],[DateTime]]-A1762)*24*60</f>
        <v>1.0333333339076489</v>
      </c>
      <c r="P1761" s="6">
        <f>IF(G1822="",0,(Table135672[[#This Row],[ExecutionTimeHours]]-G1822)/Table135672[[#This Row],[TimespanSoft]])</f>
        <v>18.163291633842988</v>
      </c>
      <c r="Q1761" s="7">
        <f>IF(A1822="","01:00",Table135672[[#This Row],[DateTime]]-A1822)*24</f>
        <v>1.0524999999906868</v>
      </c>
      <c r="R1761" s="2">
        <f>Table135672[[#This Row],[HoursDelta]]*60</f>
        <v>22.157467730042473</v>
      </c>
      <c r="S1761" s="2">
        <f>IF(Table135672[[#This Row],[StartToEndDelta]]&gt;0,Table135672[[#This Row],[ExTimeFinishedDelta]]/Table135672[[#This Row],[StartToEndDelta]],0)</f>
        <v>0</v>
      </c>
      <c r="T1761" s="2">
        <f>Table135672[[#This Row],[HoursDeltaSoft]]</f>
        <v>18.163291633842988</v>
      </c>
    </row>
    <row r="1762" spans="1:20" x14ac:dyDescent="0.25">
      <c r="A1762" s="1">
        <v>40719.343842592592</v>
      </c>
      <c r="B1762">
        <v>24</v>
      </c>
      <c r="C1762">
        <v>0</v>
      </c>
      <c r="D1762">
        <v>86.4166666666667</v>
      </c>
      <c r="E1762">
        <v>98295</v>
      </c>
      <c r="F1762">
        <v>79471</v>
      </c>
      <c r="G1762">
        <v>7390.3158144444396</v>
      </c>
      <c r="H1762">
        <v>7162.7286730555597</v>
      </c>
      <c r="I1762">
        <v>12219.1511297222</v>
      </c>
      <c r="J1762">
        <f t="shared" si="58"/>
        <v>24</v>
      </c>
      <c r="K1762">
        <f t="shared" si="59"/>
        <v>18824</v>
      </c>
      <c r="L1762">
        <f>IF(G1763="",0,(Table135672[[#This Row],[ExecutionTimeHours]]-G1763)/Table135672[[#This Row],[Timespan]])</f>
        <v>0.32307361005687579</v>
      </c>
      <c r="M1762" s="2">
        <f>IF(H1763="",0,(Table135672[[#This Row],[ExecutionTimeFinished]]-H1763)/Table135672[[#This Row],[Timespan]])</f>
        <v>0.7566002753131621</v>
      </c>
      <c r="N1762" s="2">
        <f>IF(I1763="",0,(Table135672[[#This Row],[StartToEndTimeFinished]]-I1763)/Table135672[[#This Row],[Timespan]])</f>
        <v>0.91459999701880734</v>
      </c>
      <c r="O1762" s="6">
        <f>IF(A1763="","00:01",Table135672[[#This Row],[DateTime]]-A1763)*24*60</f>
        <v>1.000000003259629</v>
      </c>
      <c r="P1762" s="6">
        <f>IF(G1823="",0,(Table135672[[#This Row],[ExecutionTimeHours]]-G1823)/Table135672[[#This Row],[TimespanSoft]])</f>
        <v>18.228079619039558</v>
      </c>
      <c r="Q1762" s="7">
        <f>IF(A1823="","01:00",Table135672[[#This Row],[DateTime]]-A1823)*24</f>
        <v>1.0536111111869104</v>
      </c>
      <c r="R1762" s="2">
        <f>Table135672[[#This Row],[HoursDelta]]*60</f>
        <v>19.384416603412546</v>
      </c>
      <c r="S1762" s="2">
        <f>IF(Table135672[[#This Row],[StartToEndDelta]]&gt;0,Table135672[[#This Row],[ExTimeFinishedDelta]]/Table135672[[#This Row],[StartToEndDelta]],0)</f>
        <v>0.82724718760042126</v>
      </c>
      <c r="T1762" s="2">
        <f>Table135672[[#This Row],[HoursDeltaSoft]]</f>
        <v>18.228079619039558</v>
      </c>
    </row>
    <row r="1763" spans="1:20" x14ac:dyDescent="0.25">
      <c r="A1763" s="1">
        <v>40719.343148148146</v>
      </c>
      <c r="B1763">
        <v>24</v>
      </c>
      <c r="C1763">
        <v>2</v>
      </c>
      <c r="D1763">
        <v>89.407165527343807</v>
      </c>
      <c r="E1763">
        <v>98295</v>
      </c>
      <c r="F1763">
        <v>80047</v>
      </c>
      <c r="G1763">
        <v>7389.9927408333297</v>
      </c>
      <c r="H1763">
        <v>7161.9720727777803</v>
      </c>
      <c r="I1763">
        <v>12218.2365297222</v>
      </c>
      <c r="J1763">
        <f t="shared" si="58"/>
        <v>22</v>
      </c>
      <c r="K1763">
        <f t="shared" si="59"/>
        <v>18248</v>
      </c>
      <c r="L1763">
        <f>IF(G1764="",0,(Table135672[[#This Row],[ExecutionTimeHours]]-G1764)/Table135672[[#This Row],[Timespan]])</f>
        <v>0.36567446216138949</v>
      </c>
      <c r="M1763" s="2">
        <f>IF(H1764="",0,(Table135672[[#This Row],[ExecutionTimeFinished]]-H1764)/Table135672[[#This Row],[Timespan]])</f>
        <v>1.0102465048162639</v>
      </c>
      <c r="N1763" s="2">
        <f>IF(I1764="",0,(Table135672[[#This Row],[StartToEndTimeFinished]]-I1764)/Table135672[[#This Row],[Timespan]])</f>
        <v>1.7781545689149318</v>
      </c>
      <c r="O1763" s="6">
        <f>IF(A1764="","00:01",Table135672[[#This Row],[DateTime]]-A1764)*24*60</f>
        <v>1.0333333339076489</v>
      </c>
      <c r="P1763" s="6">
        <f>IF(G1824="",0,(Table135672[[#This Row],[ExecutionTimeHours]]-G1824)/Table135672[[#This Row],[TimespanSoft]])</f>
        <v>18.304567932624266</v>
      </c>
      <c r="Q1763" s="7">
        <f>IF(A1824="","01:00",Table135672[[#This Row],[DateTime]]-A1824)*24</f>
        <v>1.0549999998765998</v>
      </c>
      <c r="R1763" s="2">
        <f>Table135672[[#This Row],[HoursDelta]]*60</f>
        <v>21.94046772968337</v>
      </c>
      <c r="S1763" s="2">
        <f>IF(Table135672[[#This Row],[StartToEndDelta]]&gt;0,Table135672[[#This Row],[ExTimeFinishedDelta]]/Table135672[[#This Row],[StartToEndDelta]],0)</f>
        <v>0.56814324383101189</v>
      </c>
      <c r="T1763" s="2">
        <f>Table135672[[#This Row],[HoursDeltaSoft]]</f>
        <v>18.304567932624266</v>
      </c>
    </row>
    <row r="1764" spans="1:20" x14ac:dyDescent="0.25">
      <c r="A1764" s="1">
        <v>40719.342430555553</v>
      </c>
      <c r="B1764">
        <v>24</v>
      </c>
      <c r="C1764">
        <v>0</v>
      </c>
      <c r="D1764">
        <v>92.841957092285199</v>
      </c>
      <c r="E1764">
        <v>98295</v>
      </c>
      <c r="F1764">
        <v>80361</v>
      </c>
      <c r="G1764">
        <v>7389.6148772222195</v>
      </c>
      <c r="H1764">
        <v>7160.92815138889</v>
      </c>
      <c r="I1764">
        <v>12216.3991033333</v>
      </c>
      <c r="J1764">
        <f t="shared" si="58"/>
        <v>24</v>
      </c>
      <c r="K1764">
        <f t="shared" si="59"/>
        <v>17934</v>
      </c>
      <c r="L1764">
        <f>IF(G1765="",0,(Table135672[[#This Row],[ExecutionTimeHours]]-G1765)/Table135672[[#This Row],[Timespan]])</f>
        <v>0.36398538753542242</v>
      </c>
      <c r="M1764" s="2">
        <f>IF(H1765="",0,(Table135672[[#This Row],[ExecutionTimeFinished]]-H1765)/Table135672[[#This Row],[Timespan]])</f>
        <v>0.32035743846854908</v>
      </c>
      <c r="N1764" s="2">
        <f>IF(I1765="",0,(Table135672[[#This Row],[StartToEndTimeFinished]]-I1765)/Table135672[[#This Row],[Timespan]])</f>
        <v>0.38190077226537883</v>
      </c>
      <c r="O1764" s="6">
        <f>IF(A1765="","00:01",Table135672[[#This Row],[DateTime]]-A1765)*24*60</f>
        <v>1.0833333246409893</v>
      </c>
      <c r="P1764" s="6">
        <f>IF(G1825="",0,(Table135672[[#This Row],[ExecutionTimeHours]]-G1825)/Table135672[[#This Row],[TimespanSoft]])</f>
        <v>18.255799315483305</v>
      </c>
      <c r="Q1764" s="7">
        <f>IF(A1825="","01:00",Table135672[[#This Row],[DateTime]]-A1825)*24</f>
        <v>1.0547222222085111</v>
      </c>
      <c r="R1764" s="2">
        <f>Table135672[[#This Row],[HoursDelta]]*60</f>
        <v>21.839123252125347</v>
      </c>
      <c r="S1764" s="2">
        <f>IF(Table135672[[#This Row],[StartToEndDelta]]&gt;0,Table135672[[#This Row],[ExTimeFinishedDelta]]/Table135672[[#This Row],[StartToEndDelta]],0)</f>
        <v>0.83884993624976512</v>
      </c>
      <c r="T1764" s="2">
        <f>Table135672[[#This Row],[HoursDeltaSoft]]</f>
        <v>18.255799315483305</v>
      </c>
    </row>
    <row r="1765" spans="1:20" x14ac:dyDescent="0.25">
      <c r="A1765" s="1">
        <v>40719.341678240744</v>
      </c>
      <c r="B1765">
        <v>24</v>
      </c>
      <c r="C1765">
        <v>1</v>
      </c>
      <c r="D1765">
        <v>94.5194091796875</v>
      </c>
      <c r="E1765">
        <v>98295</v>
      </c>
      <c r="F1765">
        <v>80497</v>
      </c>
      <c r="G1765">
        <v>7389.2205597222201</v>
      </c>
      <c r="H1765">
        <v>7160.5810975000004</v>
      </c>
      <c r="I1765">
        <v>12215.985377499999</v>
      </c>
      <c r="J1765">
        <f t="shared" si="58"/>
        <v>23</v>
      </c>
      <c r="K1765">
        <f t="shared" si="59"/>
        <v>17798</v>
      </c>
      <c r="L1765">
        <f>IF(G1766="",0,(Table135672[[#This Row],[ExecutionTimeHours]]-G1766)/Table135672[[#This Row],[Timespan]])</f>
        <v>0.41248333198533121</v>
      </c>
      <c r="M1765" s="2">
        <f>IF(H1766="",0,(Table135672[[#This Row],[ExecutionTimeFinished]]-H1766)/Table135672[[#This Row],[Timespan]])</f>
        <v>0</v>
      </c>
      <c r="N1765" s="2">
        <f>IF(I1766="",0,(Table135672[[#This Row],[StartToEndTimeFinished]]-I1766)/Table135672[[#This Row],[Timespan]])</f>
        <v>0</v>
      </c>
      <c r="O1765" s="6">
        <f>IF(A1766="","00:01",Table135672[[#This Row],[DateTime]]-A1766)*24*60</f>
        <v>1.000000003259629</v>
      </c>
      <c r="P1765" s="6">
        <f>IF(G1826="",0,(Table135672[[#This Row],[ExecutionTimeHours]]-G1826)/Table135672[[#This Row],[TimespanSoft]])</f>
        <v>18.28795337030261</v>
      </c>
      <c r="Q1765" s="7">
        <f>IF(A1826="","01:00",Table135672[[#This Row],[DateTime]]-A1826)*24</f>
        <v>1.0544444445404224</v>
      </c>
      <c r="R1765" s="2">
        <f>Table135672[[#This Row],[HoursDelta]]*60</f>
        <v>24.748999919119871</v>
      </c>
      <c r="S1765" s="2">
        <f>IF(Table135672[[#This Row],[StartToEndDelta]]&gt;0,Table135672[[#This Row],[ExTimeFinishedDelta]]/Table135672[[#This Row],[StartToEndDelta]],0)</f>
        <v>0</v>
      </c>
      <c r="T1765" s="2">
        <f>Table135672[[#This Row],[HoursDeltaSoft]]</f>
        <v>18.28795337030261</v>
      </c>
    </row>
    <row r="1766" spans="1:20" x14ac:dyDescent="0.25">
      <c r="A1766" s="1">
        <v>40719.340983796297</v>
      </c>
      <c r="B1766">
        <v>24</v>
      </c>
      <c r="C1766">
        <v>0</v>
      </c>
      <c r="D1766">
        <v>92.638783772786496</v>
      </c>
      <c r="E1766">
        <v>98295</v>
      </c>
      <c r="F1766">
        <v>80339</v>
      </c>
      <c r="G1766">
        <v>7388.8080763888902</v>
      </c>
      <c r="H1766">
        <v>7160.5810975000004</v>
      </c>
      <c r="I1766">
        <v>12215.985377499999</v>
      </c>
      <c r="J1766">
        <f t="shared" si="58"/>
        <v>24</v>
      </c>
      <c r="K1766">
        <f t="shared" si="59"/>
        <v>17956</v>
      </c>
      <c r="L1766">
        <f>IF(G1767="",0,(Table135672[[#This Row],[ExecutionTimeHours]]-G1767)/Table135672[[#This Row],[Timespan]])</f>
        <v>0.37579731162038776</v>
      </c>
      <c r="M1766" s="2">
        <f>IF(H1767="",0,(Table135672[[#This Row],[ExecutionTimeFinished]]-H1767)/Table135672[[#This Row],[Timespan]])</f>
        <v>0.16028655905620418</v>
      </c>
      <c r="N1766" s="2">
        <f>IF(I1767="",0,(Table135672[[#This Row],[StartToEndTimeFinished]]-I1767)/Table135672[[#This Row],[Timespan]])</f>
        <v>0.41316935464070292</v>
      </c>
      <c r="O1766" s="6">
        <f>IF(A1767="","00:01",Table135672[[#This Row],[DateTime]]-A1767)*24*60</f>
        <v>1.0333333339076489</v>
      </c>
      <c r="P1766" s="6">
        <f>IF(G1827="",0,(Table135672[[#This Row],[ExecutionTimeHours]]-G1827)/Table135672[[#This Row],[TimespanSoft]])</f>
        <v>18.240854962844086</v>
      </c>
      <c r="Q1766" s="7">
        <f>IF(A1827="","01:00",Table135672[[#This Row],[DateTime]]-A1827)*24</f>
        <v>1.0552777777193114</v>
      </c>
      <c r="R1766" s="2">
        <f>Table135672[[#This Row],[HoursDelta]]*60</f>
        <v>22.547838697223266</v>
      </c>
      <c r="S1766" s="2">
        <f>IF(Table135672[[#This Row],[StartToEndDelta]]&gt;0,Table135672[[#This Row],[ExTimeFinishedDelta]]/Table135672[[#This Row],[StartToEndDelta]],0)</f>
        <v>0.38794396838940609</v>
      </c>
      <c r="T1766" s="2">
        <f>Table135672[[#This Row],[HoursDeltaSoft]]</f>
        <v>18.240854962844086</v>
      </c>
    </row>
    <row r="1767" spans="1:20" x14ac:dyDescent="0.25">
      <c r="A1767" s="1">
        <v>40719.340266203704</v>
      </c>
      <c r="B1767">
        <v>24</v>
      </c>
      <c r="C1767">
        <v>0</v>
      </c>
      <c r="D1767">
        <v>90.999160766601605</v>
      </c>
      <c r="E1767">
        <v>98295</v>
      </c>
      <c r="F1767">
        <v>80118</v>
      </c>
      <c r="G1767">
        <v>7388.4197525</v>
      </c>
      <c r="H1767">
        <v>7160.4154680555503</v>
      </c>
      <c r="I1767">
        <v>12215.5584358333</v>
      </c>
      <c r="J1767">
        <f t="shared" si="58"/>
        <v>24</v>
      </c>
      <c r="K1767">
        <f t="shared" si="59"/>
        <v>18177</v>
      </c>
      <c r="L1767">
        <f>IF(G1768="",0,(Table135672[[#This Row],[ExecutionTimeHours]]-G1768)/Table135672[[#This Row],[Timespan]])</f>
        <v>0.37431815950445368</v>
      </c>
      <c r="M1767" s="2">
        <f>IF(H1768="",0,(Table135672[[#This Row],[ExecutionTimeFinished]]-H1768)/Table135672[[#This Row],[Timespan]])</f>
        <v>0.31534825895300739</v>
      </c>
      <c r="N1767" s="2">
        <f>IF(I1768="",0,(Table135672[[#This Row],[StartToEndTimeFinished]]-I1768)/Table135672[[#This Row],[Timespan]])</f>
        <v>0.62320870698051523</v>
      </c>
      <c r="O1767" s="6">
        <f>IF(A1768="","00:01",Table135672[[#This Row],[DateTime]]-A1768)*24*60</f>
        <v>1.1166666657663882</v>
      </c>
      <c r="P1767" s="6">
        <f>IF(G1828="",0,(Table135672[[#This Row],[ExecutionTimeHours]]-G1828)/Table135672[[#This Row],[TimespanSoft]])</f>
        <v>18.234241831849221</v>
      </c>
      <c r="Q1767" s="7">
        <f>IF(A1828="","01:00",Table135672[[#This Row],[DateTime]]-A1828)*24</f>
        <v>1.0544444445404224</v>
      </c>
      <c r="R1767" s="2">
        <f>Table135672[[#This Row],[HoursDelta]]*60</f>
        <v>22.459089570267221</v>
      </c>
      <c r="S1767" s="2">
        <f>IF(Table135672[[#This Row],[StartToEndDelta]]&gt;0,Table135672[[#This Row],[ExTimeFinishedDelta]]/Table135672[[#This Row],[StartToEndDelta]],0)</f>
        <v>0.50600746655304163</v>
      </c>
      <c r="T1767" s="2">
        <f>Table135672[[#This Row],[HoursDeltaSoft]]</f>
        <v>18.234241831849221</v>
      </c>
    </row>
    <row r="1768" spans="1:20" x14ac:dyDescent="0.25">
      <c r="A1768" s="1">
        <v>40719.339490740742</v>
      </c>
      <c r="B1768">
        <v>24</v>
      </c>
      <c r="C1768">
        <v>0</v>
      </c>
      <c r="D1768">
        <v>86.689018249511705</v>
      </c>
      <c r="E1768">
        <v>98295</v>
      </c>
      <c r="F1768">
        <v>79984</v>
      </c>
      <c r="G1768">
        <v>7388.0017638888903</v>
      </c>
      <c r="H1768">
        <v>7160.06332916667</v>
      </c>
      <c r="I1768">
        <v>12214.862519444399</v>
      </c>
      <c r="J1768">
        <f t="shared" si="58"/>
        <v>24</v>
      </c>
      <c r="K1768">
        <f t="shared" si="59"/>
        <v>18311</v>
      </c>
      <c r="L1768">
        <f>IF(G1769="",0,(Table135672[[#This Row],[ExecutionTimeHours]]-G1769)/Table135672[[#This Row],[Timespan]])</f>
        <v>0.39692021988110399</v>
      </c>
      <c r="M1768" s="2">
        <f>IF(H1769="",0,(Table135672[[#This Row],[ExecutionTimeFinished]]-H1769)/Table135672[[#This Row],[Timespan]])</f>
        <v>0.39539644938017393</v>
      </c>
      <c r="N1768" s="2">
        <f>IF(I1769="",0,(Table135672[[#This Row],[StartToEndTimeFinished]]-I1769)/Table135672[[#This Row],[Timespan]])</f>
        <v>0.40725491936210351</v>
      </c>
      <c r="O1768" s="6">
        <f>IF(A1769="","00:01",Table135672[[#This Row],[DateTime]]-A1769)*24*60</f>
        <v>1.0166666633449495</v>
      </c>
      <c r="P1768" s="6">
        <f>IF(G1829="",0,(Table135672[[#This Row],[ExecutionTimeHours]]-G1829)/Table135672[[#This Row],[TimespanSoft]])</f>
        <v>18.24722963222402</v>
      </c>
      <c r="Q1768" s="7">
        <f>IF(A1829="","01:00",Table135672[[#This Row],[DateTime]]-A1829)*24</f>
        <v>1.0536111111869104</v>
      </c>
      <c r="R1768" s="2">
        <f>Table135672[[#This Row],[HoursDelta]]*60</f>
        <v>23.815213192866239</v>
      </c>
      <c r="S1768" s="2">
        <f>IF(Table135672[[#This Row],[StartToEndDelta]]&gt;0,Table135672[[#This Row],[ExTimeFinishedDelta]]/Table135672[[#This Row],[StartToEndDelta]],0)</f>
        <v>0.97088194784607174</v>
      </c>
      <c r="T1768" s="2">
        <f>Table135672[[#This Row],[HoursDeltaSoft]]</f>
        <v>18.24722963222402</v>
      </c>
    </row>
    <row r="1769" spans="1:20" x14ac:dyDescent="0.25">
      <c r="A1769" s="1">
        <v>40719.338784722226</v>
      </c>
      <c r="B1769">
        <v>24</v>
      </c>
      <c r="C1769">
        <v>0</v>
      </c>
      <c r="D1769">
        <v>89.042004903157505</v>
      </c>
      <c r="E1769">
        <v>98295</v>
      </c>
      <c r="F1769">
        <v>79929</v>
      </c>
      <c r="G1769">
        <v>7387.5982283333296</v>
      </c>
      <c r="H1769">
        <v>7159.6613427777802</v>
      </c>
      <c r="I1769">
        <v>12214.448476944401</v>
      </c>
      <c r="J1769">
        <f t="shared" si="58"/>
        <v>24</v>
      </c>
      <c r="K1769">
        <f t="shared" si="59"/>
        <v>18366</v>
      </c>
      <c r="L1769">
        <f>IF(G1770="",0,(Table135672[[#This Row],[ExecutionTimeHours]]-G1770)/Table135672[[#This Row],[Timespan]])</f>
        <v>0.35122944329504541</v>
      </c>
      <c r="M1769" s="2">
        <f>IF(H1770="",0,(Table135672[[#This Row],[ExecutionTimeFinished]]-H1770)/Table135672[[#This Row],[Timespan]])</f>
        <v>1.6103674947511926</v>
      </c>
      <c r="N1769" s="2">
        <f>IF(I1770="",0,(Table135672[[#This Row],[StartToEndTimeFinished]]-I1770)/Table135672[[#This Row],[Timespan]])</f>
        <v>1.6589024945937976</v>
      </c>
      <c r="O1769" s="6">
        <f>IF(A1770="","00:01",Table135672[[#This Row],[DateTime]]-A1770)*24*60</f>
        <v>1.000000003259629</v>
      </c>
      <c r="P1769" s="6">
        <f>IF(G1830="",0,(Table135672[[#This Row],[ExecutionTimeHours]]-G1830)/Table135672[[#This Row],[TimespanSoft]])</f>
        <v>18.21402738194919</v>
      </c>
      <c r="Q1769" s="7">
        <f>IF(A1830="","01:00",Table135672[[#This Row],[DateTime]]-A1830)*24</f>
        <v>1.0550000000512227</v>
      </c>
      <c r="R1769" s="2">
        <f>Table135672[[#This Row],[HoursDelta]]*60</f>
        <v>21.073766597702726</v>
      </c>
      <c r="S1769" s="2">
        <f>IF(Table135672[[#This Row],[StartToEndDelta]]&gt;0,Table135672[[#This Row],[ExTimeFinishedDelta]]/Table135672[[#This Row],[StartToEndDelta]],0)</f>
        <v>0.97074270489026582</v>
      </c>
      <c r="T1769" s="2">
        <f>Table135672[[#This Row],[HoursDeltaSoft]]</f>
        <v>18.21402738194919</v>
      </c>
    </row>
    <row r="1770" spans="1:20" x14ac:dyDescent="0.25">
      <c r="A1770" s="1">
        <v>40719.338090277779</v>
      </c>
      <c r="B1770">
        <v>24</v>
      </c>
      <c r="C1770">
        <v>0</v>
      </c>
      <c r="D1770">
        <v>89.979507446289105</v>
      </c>
      <c r="E1770">
        <v>98295</v>
      </c>
      <c r="F1770">
        <v>79998</v>
      </c>
      <c r="G1770">
        <v>7387.2469988888897</v>
      </c>
      <c r="H1770">
        <v>7158.0509752777798</v>
      </c>
      <c r="I1770">
        <v>12212.789574444399</v>
      </c>
      <c r="J1770">
        <f t="shared" si="58"/>
        <v>24</v>
      </c>
      <c r="K1770">
        <f t="shared" si="59"/>
        <v>18297</v>
      </c>
      <c r="L1770">
        <f>IF(G1771="",0,(Table135672[[#This Row],[ExecutionTimeHours]]-G1771)/Table135672[[#This Row],[Timespan]])</f>
        <v>0.39395105652290396</v>
      </c>
      <c r="M1770" s="2">
        <f>IF(H1771="",0,(Table135672[[#This Row],[ExecutionTimeFinished]]-H1771)/Table135672[[#This Row],[Timespan]])</f>
        <v>0</v>
      </c>
      <c r="N1770" s="2">
        <f>IF(I1771="",0,(Table135672[[#This Row],[StartToEndTimeFinished]]-I1771)/Table135672[[#This Row],[Timespan]])</f>
        <v>0</v>
      </c>
      <c r="O1770" s="6">
        <f>IF(A1771="","00:01",Table135672[[#This Row],[DateTime]]-A1771)*24*60</f>
        <v>1.0500000044703484</v>
      </c>
      <c r="P1770" s="6">
        <f>IF(G1831="",0,(Table135672[[#This Row],[ExecutionTimeHours]]-G1831)/Table135672[[#This Row],[TimespanSoft]])</f>
        <v>18.241967613644441</v>
      </c>
      <c r="Q1770" s="7">
        <f>IF(A1831="","01:00",Table135672[[#This Row],[DateTime]]-A1831)*24</f>
        <v>1.0550000000512227</v>
      </c>
      <c r="R1770" s="2">
        <f>Table135672[[#This Row],[HoursDelta]]*60</f>
        <v>23.637063391374237</v>
      </c>
      <c r="S1770" s="2">
        <f>IF(Table135672[[#This Row],[StartToEndDelta]]&gt;0,Table135672[[#This Row],[ExTimeFinishedDelta]]/Table135672[[#This Row],[StartToEndDelta]],0)</f>
        <v>0</v>
      </c>
      <c r="T1770" s="2">
        <f>Table135672[[#This Row],[HoursDeltaSoft]]</f>
        <v>18.241967613644441</v>
      </c>
    </row>
    <row r="1771" spans="1:20" x14ac:dyDescent="0.25">
      <c r="A1771" s="1">
        <v>40719.337361111109</v>
      </c>
      <c r="B1771">
        <v>24</v>
      </c>
      <c r="C1771">
        <v>0</v>
      </c>
      <c r="D1771">
        <v>88.862330118815095</v>
      </c>
      <c r="E1771">
        <v>98295</v>
      </c>
      <c r="F1771">
        <v>79875</v>
      </c>
      <c r="G1771">
        <v>7386.8333502777796</v>
      </c>
      <c r="H1771">
        <v>7158.0509752777798</v>
      </c>
      <c r="I1771">
        <v>12212.789574444399</v>
      </c>
      <c r="J1771">
        <f t="shared" si="58"/>
        <v>24</v>
      </c>
      <c r="K1771">
        <f t="shared" si="59"/>
        <v>18420</v>
      </c>
      <c r="L1771">
        <f>IF(G1772="",0,(Table135672[[#This Row],[ExecutionTimeHours]]-G1772)/Table135672[[#This Row],[Timespan]])</f>
        <v>0.38873870946412631</v>
      </c>
      <c r="M1771" s="2">
        <f>IF(H1772="",0,(Table135672[[#This Row],[ExecutionTimeFinished]]-H1772)/Table135672[[#This Row],[Timespan]])</f>
        <v>0.30587042993611219</v>
      </c>
      <c r="N1771" s="2">
        <f>IF(I1772="",0,(Table135672[[#This Row],[StartToEndTimeFinished]]-I1772)/Table135672[[#This Row],[Timespan]])</f>
        <v>0.34556612883985027</v>
      </c>
      <c r="O1771" s="6">
        <f>IF(A1772="","00:01",Table135672[[#This Row],[DateTime]]-A1772)*24*60</f>
        <v>1.0333333339076489</v>
      </c>
      <c r="P1771" s="6">
        <f>IF(G1832="",0,(Table135672[[#This Row],[ExecutionTimeHours]]-G1832)/Table135672[[#This Row],[TimespanSoft]])</f>
        <v>18.238797523458384</v>
      </c>
      <c r="Q1771" s="7">
        <f>IF(A1832="","01:00",Table135672[[#This Row],[DateTime]]-A1832)*24</f>
        <v>1.0536111110122874</v>
      </c>
      <c r="R1771" s="2">
        <f>Table135672[[#This Row],[HoursDelta]]*60</f>
        <v>23.324322567847577</v>
      </c>
      <c r="S1771" s="2">
        <f>IF(Table135672[[#This Row],[StartToEndDelta]]&gt;0,Table135672[[#This Row],[ExTimeFinishedDelta]]/Table135672[[#This Row],[StartToEndDelta]],0)</f>
        <v>0.88512850192521408</v>
      </c>
      <c r="T1771" s="2">
        <f>Table135672[[#This Row],[HoursDeltaSoft]]</f>
        <v>18.238797523458384</v>
      </c>
    </row>
    <row r="1772" spans="1:20" x14ac:dyDescent="0.25">
      <c r="A1772" s="1">
        <v>40719.336643518516</v>
      </c>
      <c r="B1772">
        <v>24</v>
      </c>
      <c r="C1772">
        <v>0</v>
      </c>
      <c r="D1772">
        <v>88.1531575520833</v>
      </c>
      <c r="E1772">
        <v>98295</v>
      </c>
      <c r="F1772">
        <v>80206</v>
      </c>
      <c r="G1772">
        <v>7386.4316536111101</v>
      </c>
      <c r="H1772">
        <v>7157.7349091666701</v>
      </c>
      <c r="I1772">
        <v>12212.4324894444</v>
      </c>
      <c r="J1772">
        <f t="shared" si="58"/>
        <v>24</v>
      </c>
      <c r="K1772">
        <f t="shared" si="59"/>
        <v>18089</v>
      </c>
      <c r="L1772">
        <f>IF(G1773="",0,(Table135672[[#This Row],[ExecutionTimeHours]]-G1773)/Table135672[[#This Row],[Timespan]])</f>
        <v>0.35043050870106457</v>
      </c>
      <c r="M1772" s="2">
        <f>IF(H1773="",0,(Table135672[[#This Row],[ExecutionTimeFinished]]-H1773)/Table135672[[#This Row],[Timespan]])</f>
        <v>0.32422853129180546</v>
      </c>
      <c r="N1772" s="2">
        <f>IF(I1773="",0,(Table135672[[#This Row],[StartToEndTimeFinished]]-I1773)/Table135672[[#This Row],[Timespan]])</f>
        <v>0.3536401132116137</v>
      </c>
      <c r="O1772" s="6">
        <f>IF(A1773="","00:01",Table135672[[#This Row],[DateTime]]-A1773)*24*60</f>
        <v>0.98333333269692957</v>
      </c>
      <c r="P1772" s="6">
        <f>IF(G1833="",0,(Table135672[[#This Row],[ExecutionTimeHours]]-G1833)/Table135672[[#This Row],[TimespanSoft]])</f>
        <v>18.232992883335207</v>
      </c>
      <c r="Q1772" s="7">
        <f>IF(A1833="","01:00",Table135672[[#This Row],[DateTime]]-A1833)*24</f>
        <v>1.0536111110122874</v>
      </c>
      <c r="R1772" s="2">
        <f>Table135672[[#This Row],[HoursDelta]]*60</f>
        <v>21.025830522063874</v>
      </c>
      <c r="S1772" s="2">
        <f>IF(Table135672[[#This Row],[StartToEndDelta]]&gt;0,Table135672[[#This Row],[ExTimeFinishedDelta]]/Table135672[[#This Row],[StartToEndDelta]],0)</f>
        <v>0.91683188410753413</v>
      </c>
      <c r="T1772" s="2">
        <f>Table135672[[#This Row],[HoursDeltaSoft]]</f>
        <v>18.232992883335207</v>
      </c>
    </row>
    <row r="1773" spans="1:20" x14ac:dyDescent="0.25">
      <c r="A1773" s="1">
        <v>40719.335960648146</v>
      </c>
      <c r="B1773">
        <v>24</v>
      </c>
      <c r="C1773">
        <v>0</v>
      </c>
      <c r="D1773">
        <v>86.366882324218807</v>
      </c>
      <c r="E1773">
        <v>98295</v>
      </c>
      <c r="F1773">
        <v>79753</v>
      </c>
      <c r="G1773">
        <v>7386.0870636111104</v>
      </c>
      <c r="H1773">
        <v>7157.4160844444395</v>
      </c>
      <c r="I1773">
        <v>12212.0847433333</v>
      </c>
      <c r="J1773">
        <f t="shared" si="58"/>
        <v>24</v>
      </c>
      <c r="K1773">
        <f t="shared" si="59"/>
        <v>18542</v>
      </c>
      <c r="L1773">
        <f>IF(G1774="",0,(Table135672[[#This Row],[ExecutionTimeHours]]-G1774)/Table135672[[#This Row],[Timespan]])</f>
        <v>0.4394500031726013</v>
      </c>
      <c r="M1773" s="2">
        <f>IF(H1774="",0,(Table135672[[#This Row],[ExecutionTimeFinished]]-H1774)/Table135672[[#This Row],[Timespan]])</f>
        <v>0</v>
      </c>
      <c r="N1773" s="2">
        <f>IF(I1774="",0,(Table135672[[#This Row],[StartToEndTimeFinished]]-I1774)/Table135672[[#This Row],[Timespan]])</f>
        <v>0</v>
      </c>
      <c r="O1773" s="6">
        <f>IF(A1774="","00:01",Table135672[[#This Row],[DateTime]]-A1774)*24*60</f>
        <v>0.99999999278225005</v>
      </c>
      <c r="P1773" s="6">
        <f>IF(G1834="",0,(Table135672[[#This Row],[ExecutionTimeHours]]-G1834)/Table135672[[#This Row],[TimespanSoft]])</f>
        <v>18.280698208282782</v>
      </c>
      <c r="Q1773" s="7">
        <f>IF(A1834="","01:00",Table135672[[#This Row],[DateTime]]-A1834)*24</f>
        <v>1.0538888888549991</v>
      </c>
      <c r="R1773" s="2">
        <f>Table135672[[#This Row],[HoursDelta]]*60</f>
        <v>26.367000190356077</v>
      </c>
      <c r="S1773" s="2">
        <f>IF(Table135672[[#This Row],[StartToEndDelta]]&gt;0,Table135672[[#This Row],[ExTimeFinishedDelta]]/Table135672[[#This Row],[StartToEndDelta]],0)</f>
        <v>0</v>
      </c>
      <c r="T1773" s="2">
        <f>Table135672[[#This Row],[HoursDeltaSoft]]</f>
        <v>18.280698208282782</v>
      </c>
    </row>
    <row r="1774" spans="1:20" x14ac:dyDescent="0.25">
      <c r="A1774" s="1">
        <v>40719.335266203707</v>
      </c>
      <c r="B1774">
        <v>24</v>
      </c>
      <c r="C1774">
        <v>0</v>
      </c>
      <c r="D1774">
        <v>86.459571838378906</v>
      </c>
      <c r="E1774">
        <v>98295</v>
      </c>
      <c r="F1774">
        <v>79227</v>
      </c>
      <c r="G1774">
        <v>7385.6476136111096</v>
      </c>
      <c r="H1774">
        <v>7157.4160844444395</v>
      </c>
      <c r="I1774">
        <v>12212.0847433333</v>
      </c>
      <c r="J1774">
        <f t="shared" si="58"/>
        <v>24</v>
      </c>
      <c r="K1774">
        <f t="shared" si="59"/>
        <v>19068</v>
      </c>
      <c r="L1774">
        <f>IF(G1775="",0,(Table135672[[#This Row],[ExecutionTimeHours]]-G1775)/Table135672[[#This Row],[Timespan]])</f>
        <v>0.3906893198538981</v>
      </c>
      <c r="M1774" s="2">
        <f>IF(H1775="",0,(Table135672[[#This Row],[ExecutionTimeFinished]]-H1775)/Table135672[[#This Row],[Timespan]])</f>
        <v>0</v>
      </c>
      <c r="N1774" s="2">
        <f>IF(I1775="",0,(Table135672[[#This Row],[StartToEndTimeFinished]]-I1775)/Table135672[[#This Row],[Timespan]])</f>
        <v>0</v>
      </c>
      <c r="O1774" s="6">
        <f>IF(A1775="","00:01",Table135672[[#This Row],[DateTime]]-A1775)*24*60</f>
        <v>1.0666666750330478</v>
      </c>
      <c r="P1774" s="6">
        <f>IF(G1835="",0,(Table135672[[#This Row],[ExecutionTimeHours]]-G1835)/Table135672[[#This Row],[TimespanSoft]])</f>
        <v>18.260006575980295</v>
      </c>
      <c r="Q1774" s="7">
        <f>IF(A1835="","01:00",Table135672[[#This Row],[DateTime]]-A1835)*24</f>
        <v>1.0558333334047347</v>
      </c>
      <c r="R1774" s="2">
        <f>Table135672[[#This Row],[HoursDelta]]*60</f>
        <v>23.441359191233886</v>
      </c>
      <c r="S1774" s="2">
        <f>IF(Table135672[[#This Row],[StartToEndDelta]]&gt;0,Table135672[[#This Row],[ExTimeFinishedDelta]]/Table135672[[#This Row],[StartToEndDelta]],0)</f>
        <v>0</v>
      </c>
      <c r="T1774" s="2">
        <f>Table135672[[#This Row],[HoursDeltaSoft]]</f>
        <v>18.260006575980295</v>
      </c>
    </row>
    <row r="1775" spans="1:20" x14ac:dyDescent="0.25">
      <c r="A1775" s="1">
        <v>40719.33452546296</v>
      </c>
      <c r="B1775">
        <v>24</v>
      </c>
      <c r="C1775">
        <v>0</v>
      </c>
      <c r="D1775">
        <v>87.255948384602902</v>
      </c>
      <c r="E1775">
        <v>98295</v>
      </c>
      <c r="F1775">
        <v>79507</v>
      </c>
      <c r="G1775">
        <v>7385.2308783333301</v>
      </c>
      <c r="H1775">
        <v>7157.4160844444395</v>
      </c>
      <c r="I1775">
        <v>12212.0847433333</v>
      </c>
      <c r="J1775">
        <f t="shared" si="58"/>
        <v>24</v>
      </c>
      <c r="K1775">
        <f t="shared" si="59"/>
        <v>18788</v>
      </c>
      <c r="L1775">
        <f>IF(G1776="",0,(Table135672[[#This Row],[ExecutionTimeHours]]-G1776)/Table135672[[#This Row],[Timespan]])</f>
        <v>0.37730929084247139</v>
      </c>
      <c r="M1775" s="2">
        <f>IF(H1776="",0,(Table135672[[#This Row],[ExecutionTimeFinished]]-H1776)/Table135672[[#This Row],[Timespan]])</f>
        <v>0</v>
      </c>
      <c r="N1775" s="2">
        <f>IF(I1776="",0,(Table135672[[#This Row],[StartToEndTimeFinished]]-I1776)/Table135672[[#This Row],[Timespan]])</f>
        <v>0</v>
      </c>
      <c r="O1775" s="6">
        <f>IF(A1776="","00:01",Table135672[[#This Row],[DateTime]]-A1776)*24*60</f>
        <v>1.0166666633449495</v>
      </c>
      <c r="P1775" s="6">
        <f>IF(G1836="",0,(Table135672[[#This Row],[ExecutionTimeHours]]-G1836)/Table135672[[#This Row],[TimespanSoft]])</f>
        <v>18.237223830222206</v>
      </c>
      <c r="Q1775" s="7">
        <f>IF(A1836="","01:00",Table135672[[#This Row],[DateTime]]-A1836)*24</f>
        <v>1.0561111110728234</v>
      </c>
      <c r="R1775" s="2">
        <f>Table135672[[#This Row],[HoursDelta]]*60</f>
        <v>22.638557450548284</v>
      </c>
      <c r="S1775" s="2">
        <f>IF(Table135672[[#This Row],[StartToEndDelta]]&gt;0,Table135672[[#This Row],[ExTimeFinishedDelta]]/Table135672[[#This Row],[StartToEndDelta]],0)</f>
        <v>0</v>
      </c>
      <c r="T1775" s="2">
        <f>Table135672[[#This Row],[HoursDeltaSoft]]</f>
        <v>18.237223830222206</v>
      </c>
    </row>
    <row r="1776" spans="1:20" x14ac:dyDescent="0.25">
      <c r="A1776" s="1">
        <v>40719.333819444444</v>
      </c>
      <c r="B1776">
        <v>24</v>
      </c>
      <c r="C1776">
        <v>0</v>
      </c>
      <c r="D1776">
        <v>90.951510111490904</v>
      </c>
      <c r="E1776">
        <v>98295</v>
      </c>
      <c r="F1776">
        <v>79207</v>
      </c>
      <c r="G1776">
        <v>7384.8472805555602</v>
      </c>
      <c r="H1776">
        <v>7157.4160844444395</v>
      </c>
      <c r="I1776">
        <v>12212.0847433333</v>
      </c>
      <c r="J1776">
        <f t="shared" si="58"/>
        <v>24</v>
      </c>
      <c r="K1776">
        <f t="shared" si="59"/>
        <v>19088</v>
      </c>
      <c r="L1776">
        <f>IF(G1777="",0,(Table135672[[#This Row],[ExecutionTimeHours]]-G1777)/Table135672[[#This Row],[Timespan]])</f>
        <v>0.35933060227288599</v>
      </c>
      <c r="M1776" s="2">
        <f>IF(H1777="",0,(Table135672[[#This Row],[ExecutionTimeFinished]]-H1777)/Table135672[[#This Row],[Timespan]])</f>
        <v>1.2648191298107569</v>
      </c>
      <c r="N1776" s="2">
        <f>IF(I1777="",0,(Table135672[[#This Row],[StartToEndTimeFinished]]-I1777)/Table135672[[#This Row],[Timespan]])</f>
        <v>1.4568038299079753</v>
      </c>
      <c r="O1776" s="6">
        <f>IF(A1777="","00:01",Table135672[[#This Row],[DateTime]]-A1777)*24*60</f>
        <v>1.0166666633449495</v>
      </c>
      <c r="P1776" s="6">
        <f>IF(G1837="",0,(Table135672[[#This Row],[ExecutionTimeHours]]-G1837)/Table135672[[#This Row],[TimespanSoft]])</f>
        <v>18.246394744075346</v>
      </c>
      <c r="Q1776" s="7">
        <f>IF(A1837="","01:00",Table135672[[#This Row],[DateTime]]-A1837)*24</f>
        <v>1.0569444444263354</v>
      </c>
      <c r="R1776" s="2">
        <f>Table135672[[#This Row],[HoursDelta]]*60</f>
        <v>21.559836136373161</v>
      </c>
      <c r="S1776" s="2">
        <f>IF(Table135672[[#This Row],[StartToEndDelta]]&gt;0,Table135672[[#This Row],[ExTimeFinishedDelta]]/Table135672[[#This Row],[StartToEndDelta]],0)</f>
        <v>0.86821513222590452</v>
      </c>
      <c r="T1776" s="2">
        <f>Table135672[[#This Row],[HoursDeltaSoft]]</f>
        <v>18.246394744075346</v>
      </c>
    </row>
    <row r="1777" spans="1:20" x14ac:dyDescent="0.25">
      <c r="A1777" s="1">
        <v>40719.333113425928</v>
      </c>
      <c r="B1777">
        <v>24</v>
      </c>
      <c r="C1777">
        <v>2</v>
      </c>
      <c r="D1777">
        <v>89.561017354329394</v>
      </c>
      <c r="E1777">
        <v>98295</v>
      </c>
      <c r="F1777">
        <v>79900</v>
      </c>
      <c r="G1777">
        <v>7384.4819611111097</v>
      </c>
      <c r="H1777">
        <v>7156.130185</v>
      </c>
      <c r="I1777">
        <v>12210.603659444399</v>
      </c>
      <c r="J1777">
        <f t="shared" si="58"/>
        <v>22</v>
      </c>
      <c r="K1777">
        <f t="shared" si="59"/>
        <v>18395</v>
      </c>
      <c r="L1777">
        <f>IF(G1778="",0,(Table135672[[#This Row],[ExecutionTimeHours]]-G1778)/Table135672[[#This Row],[Timespan]])</f>
        <v>0.31792107758557986</v>
      </c>
      <c r="M1777" s="2">
        <f>IF(H1778="",0,(Table135672[[#This Row],[ExecutionTimeFinished]]-H1778)/Table135672[[#This Row],[Timespan]])</f>
        <v>0.55316813579360258</v>
      </c>
      <c r="N1777" s="2">
        <f>IF(I1778="",0,(Table135672[[#This Row],[StartToEndTimeFinished]]-I1778)/Table135672[[#This Row],[Timespan]])</f>
        <v>0.6503144590153096</v>
      </c>
      <c r="O1777" s="6">
        <f>IF(A1778="","00:01",Table135672[[#This Row],[DateTime]]-A1778)*24*60</f>
        <v>1.1333333363290876</v>
      </c>
      <c r="P1777" s="6">
        <f>IF(G1838="",0,(Table135672[[#This Row],[ExecutionTimeHours]]-G1838)/Table135672[[#This Row],[TimespanSoft]])</f>
        <v>18.281216740631308</v>
      </c>
      <c r="Q1777" s="7">
        <f>IF(A1838="","01:00",Table135672[[#This Row],[DateTime]]-A1838)*24</f>
        <v>1.0586111111333594</v>
      </c>
      <c r="R1777" s="2">
        <f>Table135672[[#This Row],[HoursDelta]]*60</f>
        <v>19.075264655134792</v>
      </c>
      <c r="S1777" s="2">
        <f>IF(Table135672[[#This Row],[StartToEndDelta]]&gt;0,Table135672[[#This Row],[ExTimeFinishedDelta]]/Table135672[[#This Row],[StartToEndDelta]],0)</f>
        <v>0.85061638738772061</v>
      </c>
      <c r="T1777" s="2">
        <f>Table135672[[#This Row],[HoursDeltaSoft]]</f>
        <v>18.281216740631308</v>
      </c>
    </row>
    <row r="1778" spans="1:20" x14ac:dyDescent="0.25">
      <c r="A1778" s="1">
        <v>40719.332326388889</v>
      </c>
      <c r="B1778">
        <v>24</v>
      </c>
      <c r="C1778">
        <v>1</v>
      </c>
      <c r="D1778">
        <v>89.120831807454394</v>
      </c>
      <c r="E1778">
        <v>98295</v>
      </c>
      <c r="F1778">
        <v>80448</v>
      </c>
      <c r="G1778">
        <v>7384.1216505555603</v>
      </c>
      <c r="H1778">
        <v>7155.5032611111101</v>
      </c>
      <c r="I1778">
        <v>12209.866636388901</v>
      </c>
      <c r="J1778">
        <f t="shared" si="58"/>
        <v>23</v>
      </c>
      <c r="K1778">
        <f t="shared" si="59"/>
        <v>17847</v>
      </c>
      <c r="L1778">
        <f>IF(G1779="",0,(Table135672[[#This Row],[ExecutionTimeHours]]-G1779)/Table135672[[#This Row],[Timespan]])</f>
        <v>0.37980388765189022</v>
      </c>
      <c r="M1778" s="2">
        <f>IF(H1779="",0,(Table135672[[#This Row],[ExecutionTimeFinished]]-H1779)/Table135672[[#This Row],[Timespan]])</f>
        <v>0.23055138813897777</v>
      </c>
      <c r="N1778" s="2">
        <f>IF(I1779="",0,(Table135672[[#This Row],[StartToEndTimeFinished]]-I1779)/Table135672[[#This Row],[Timespan]])</f>
        <v>0.24682666589558105</v>
      </c>
      <c r="O1778" s="6">
        <f>IF(A1779="","00:01",Table135672[[#This Row],[DateTime]]-A1779)*24*60</f>
        <v>1.000000003259629</v>
      </c>
      <c r="P1778" s="6">
        <f>IF(G1839="",0,(Table135672[[#This Row],[ExecutionTimeHours]]-G1839)/Table135672[[#This Row],[TimespanSoft]])</f>
        <v>18.359491991495904</v>
      </c>
      <c r="Q1778" s="7">
        <f>IF(A1839="","01:00",Table135672[[#This Row],[DateTime]]-A1839)*24</f>
        <v>1.058055555622559</v>
      </c>
      <c r="R1778" s="2">
        <f>Table135672[[#This Row],[HoursDelta]]*60</f>
        <v>22.788233259113412</v>
      </c>
      <c r="S1778" s="2">
        <f>IF(Table135672[[#This Row],[StartToEndDelta]]&gt;0,Table135672[[#This Row],[ExTimeFinishedDelta]]/Table135672[[#This Row],[StartToEndDelta]],0)</f>
        <v>0.93406191467380406</v>
      </c>
      <c r="T1778" s="2">
        <f>Table135672[[#This Row],[HoursDeltaSoft]]</f>
        <v>18.359491991495904</v>
      </c>
    </row>
    <row r="1779" spans="1:20" x14ac:dyDescent="0.25">
      <c r="A1779" s="1">
        <v>40719.331631944442</v>
      </c>
      <c r="B1779">
        <v>24</v>
      </c>
      <c r="C1779">
        <v>0</v>
      </c>
      <c r="D1779">
        <v>90.794662475585895</v>
      </c>
      <c r="E1779">
        <v>98295</v>
      </c>
      <c r="F1779">
        <v>80287</v>
      </c>
      <c r="G1779">
        <v>7383.7418466666704</v>
      </c>
      <c r="H1779">
        <v>7155.2727097222196</v>
      </c>
      <c r="I1779">
        <v>12209.6198097222</v>
      </c>
      <c r="J1779">
        <f t="shared" si="58"/>
        <v>24</v>
      </c>
      <c r="K1779">
        <f t="shared" si="59"/>
        <v>18008</v>
      </c>
      <c r="L1779">
        <f>IF(G1780="",0,(Table135672[[#This Row],[ExecutionTimeHours]]-G1780)/Table135672[[#This Row],[Timespan]])</f>
        <v>0.43066559115808356</v>
      </c>
      <c r="M1779" s="2">
        <f>IF(H1780="",0,(Table135672[[#This Row],[ExecutionTimeFinished]]-H1780)/Table135672[[#This Row],[Timespan]])</f>
        <v>0</v>
      </c>
      <c r="N1779" s="2">
        <f>IF(I1780="",0,(Table135672[[#This Row],[StartToEndTimeFinished]]-I1780)/Table135672[[#This Row],[Timespan]])</f>
        <v>0</v>
      </c>
      <c r="O1779" s="6">
        <f>IF(A1780="","00:01",Table135672[[#This Row],[DateTime]]-A1780)*24*60</f>
        <v>1.0333333339076489</v>
      </c>
      <c r="P1779" s="6">
        <f>IF(G1840="",0,(Table135672[[#This Row],[ExecutionTimeHours]]-G1840)/Table135672[[#This Row],[TimespanSoft]])</f>
        <v>18.356713611723105</v>
      </c>
      <c r="Q1779" s="7">
        <f>IF(A1840="","01:00",Table135672[[#This Row],[DateTime]]-A1840)*24</f>
        <v>1.0591666666441597</v>
      </c>
      <c r="R1779" s="2">
        <f>Table135672[[#This Row],[HoursDelta]]*60</f>
        <v>25.839935469485013</v>
      </c>
      <c r="S1779" s="2">
        <f>IF(Table135672[[#This Row],[StartToEndDelta]]&gt;0,Table135672[[#This Row],[ExTimeFinishedDelta]]/Table135672[[#This Row],[StartToEndDelta]],0)</f>
        <v>0</v>
      </c>
      <c r="T1779" s="2">
        <f>Table135672[[#This Row],[HoursDeltaSoft]]</f>
        <v>18.356713611723105</v>
      </c>
    </row>
    <row r="1780" spans="1:20" x14ac:dyDescent="0.25">
      <c r="A1780" s="1">
        <v>40719.330914351849</v>
      </c>
      <c r="B1780">
        <v>24</v>
      </c>
      <c r="C1780">
        <v>0</v>
      </c>
      <c r="D1780">
        <v>94.152946472167997</v>
      </c>
      <c r="E1780">
        <v>98295</v>
      </c>
      <c r="F1780">
        <v>80878</v>
      </c>
      <c r="G1780">
        <v>7383.2968255555597</v>
      </c>
      <c r="H1780">
        <v>7155.2727097222196</v>
      </c>
      <c r="I1780">
        <v>12209.6198097222</v>
      </c>
      <c r="J1780">
        <f t="shared" si="58"/>
        <v>24</v>
      </c>
      <c r="K1780">
        <f t="shared" si="59"/>
        <v>17417</v>
      </c>
      <c r="L1780">
        <f>IF(G1781="",0,(Table135672[[#This Row],[ExecutionTimeHours]]-G1781)/Table135672[[#This Row],[Timespan]])</f>
        <v>0.41192247655033198</v>
      </c>
      <c r="M1780" s="2">
        <f>IF(H1781="",0,(Table135672[[#This Row],[ExecutionTimeFinished]]-H1781)/Table135672[[#This Row],[Timespan]])</f>
        <v>0</v>
      </c>
      <c r="N1780" s="2">
        <f>IF(I1781="",0,(Table135672[[#This Row],[StartToEndTimeFinished]]-I1781)/Table135672[[#This Row],[Timespan]])</f>
        <v>0</v>
      </c>
      <c r="O1780" s="6">
        <f>IF(A1781="","00:01",Table135672[[#This Row],[DateTime]]-A1781)*24*60</f>
        <v>1.0999999952036887</v>
      </c>
      <c r="P1780" s="6">
        <f>IF(G1841="",0,(Table135672[[#This Row],[ExecutionTimeHours]]-G1841)/Table135672[[#This Row],[TimespanSoft]])</f>
        <v>18.323651388976668</v>
      </c>
      <c r="Q1780" s="7">
        <f>IF(A1841="","01:00",Table135672[[#This Row],[DateTime]]-A1841)*24</f>
        <v>1.060555555508472</v>
      </c>
      <c r="R1780" s="2">
        <f>Table135672[[#This Row],[HoursDelta]]*60</f>
        <v>24.715348593019918</v>
      </c>
      <c r="S1780" s="2">
        <f>IF(Table135672[[#This Row],[StartToEndDelta]]&gt;0,Table135672[[#This Row],[ExTimeFinishedDelta]]/Table135672[[#This Row],[StartToEndDelta]],0)</f>
        <v>0</v>
      </c>
      <c r="T1780" s="2">
        <f>Table135672[[#This Row],[HoursDeltaSoft]]</f>
        <v>18.323651388976668</v>
      </c>
    </row>
    <row r="1781" spans="1:20" x14ac:dyDescent="0.25">
      <c r="A1781" s="1">
        <v>40719.330150462964</v>
      </c>
      <c r="B1781">
        <v>24</v>
      </c>
      <c r="C1781">
        <v>0</v>
      </c>
      <c r="D1781">
        <v>97.781908671061203</v>
      </c>
      <c r="E1781">
        <v>98295</v>
      </c>
      <c r="F1781">
        <v>80466</v>
      </c>
      <c r="G1781">
        <v>7382.8437108333301</v>
      </c>
      <c r="H1781">
        <v>7155.2727097222196</v>
      </c>
      <c r="I1781">
        <v>12209.6198097222</v>
      </c>
      <c r="J1781">
        <f t="shared" si="58"/>
        <v>24</v>
      </c>
      <c r="K1781">
        <f t="shared" si="59"/>
        <v>17829</v>
      </c>
      <c r="L1781">
        <f>IF(G1782="",0,(Table135672[[#This Row],[ExecutionTimeHours]]-G1782)/Table135672[[#This Row],[Timespan]])</f>
        <v>0.38265146957115237</v>
      </c>
      <c r="M1781" s="2">
        <f>IF(H1782="",0,(Table135672[[#This Row],[ExecutionTimeFinished]]-H1782)/Table135672[[#This Row],[Timespan]])</f>
        <v>0</v>
      </c>
      <c r="N1781" s="2">
        <f>IF(I1782="",0,(Table135672[[#This Row],[StartToEndTimeFinished]]-I1782)/Table135672[[#This Row],[Timespan]])</f>
        <v>0</v>
      </c>
      <c r="O1781" s="6">
        <f>IF(A1782="","00:01",Table135672[[#This Row],[DateTime]]-A1782)*24*60</f>
        <v>1.1333333363290876</v>
      </c>
      <c r="P1781" s="6">
        <f>IF(G1842="",0,(Table135672[[#This Row],[ExecutionTimeHours]]-G1842)/Table135672[[#This Row],[TimespanSoft]])</f>
        <v>18.302269513645921</v>
      </c>
      <c r="Q1781" s="7">
        <f>IF(A1842="","01:00",Table135672[[#This Row],[DateTime]]-A1842)*24</f>
        <v>1.060555555508472</v>
      </c>
      <c r="R1781" s="2">
        <f>Table135672[[#This Row],[HoursDelta]]*60</f>
        <v>22.959088174269141</v>
      </c>
      <c r="S1781" s="2">
        <f>IF(Table135672[[#This Row],[StartToEndDelta]]&gt;0,Table135672[[#This Row],[ExTimeFinishedDelta]]/Table135672[[#This Row],[StartToEndDelta]],0)</f>
        <v>0</v>
      </c>
      <c r="T1781" s="2">
        <f>Table135672[[#This Row],[HoursDeltaSoft]]</f>
        <v>18.302269513645921</v>
      </c>
    </row>
    <row r="1782" spans="1:20" x14ac:dyDescent="0.25">
      <c r="A1782" s="1">
        <v>40719.329363425924</v>
      </c>
      <c r="B1782">
        <v>24</v>
      </c>
      <c r="C1782">
        <v>0</v>
      </c>
      <c r="D1782">
        <v>93.472084045410199</v>
      </c>
      <c r="E1782">
        <v>98295</v>
      </c>
      <c r="F1782">
        <v>80507</v>
      </c>
      <c r="G1782">
        <v>7382.4100391666698</v>
      </c>
      <c r="H1782">
        <v>7155.2727097222196</v>
      </c>
      <c r="I1782">
        <v>12209.6198097222</v>
      </c>
      <c r="J1782">
        <f t="shared" si="58"/>
        <v>24</v>
      </c>
      <c r="K1782">
        <f t="shared" si="59"/>
        <v>17788</v>
      </c>
      <c r="L1782">
        <f>IF(G1783="",0,(Table135672[[#This Row],[ExecutionTimeHours]]-G1783)/Table135672[[#This Row],[Timespan]])</f>
        <v>0.39705246031336588</v>
      </c>
      <c r="M1782" s="2">
        <f>IF(H1783="",0,(Table135672[[#This Row],[ExecutionTimeFinished]]-H1783)/Table135672[[#This Row],[Timespan]])</f>
        <v>0</v>
      </c>
      <c r="N1782" s="2">
        <f>IF(I1783="",0,(Table135672[[#This Row],[StartToEndTimeFinished]]-I1783)/Table135672[[#This Row],[Timespan]])</f>
        <v>0</v>
      </c>
      <c r="O1782" s="6">
        <f>IF(A1783="","00:01",Table135672[[#This Row],[DateTime]]-A1783)*24*60</f>
        <v>1.0166666633449495</v>
      </c>
      <c r="P1782" s="6">
        <f>IF(G1843="",0,(Table135672[[#This Row],[ExecutionTimeHours]]-G1843)/Table135672[[#This Row],[TimespanSoft]])</f>
        <v>18.343953569194632</v>
      </c>
      <c r="Q1782" s="7">
        <f>IF(A1843="","01:00",Table135672[[#This Row],[DateTime]]-A1843)*24</f>
        <v>1.058888888801448</v>
      </c>
      <c r="R1782" s="2">
        <f>Table135672[[#This Row],[HoursDelta]]*60</f>
        <v>23.823147618801954</v>
      </c>
      <c r="S1782" s="2">
        <f>IF(Table135672[[#This Row],[StartToEndDelta]]&gt;0,Table135672[[#This Row],[ExTimeFinishedDelta]]/Table135672[[#This Row],[StartToEndDelta]],0)</f>
        <v>0</v>
      </c>
      <c r="T1782" s="2">
        <f>Table135672[[#This Row],[HoursDeltaSoft]]</f>
        <v>18.343953569194632</v>
      </c>
    </row>
    <row r="1783" spans="1:20" x14ac:dyDescent="0.25">
      <c r="A1783" s="1">
        <v>40719.328657407408</v>
      </c>
      <c r="B1783">
        <v>24</v>
      </c>
      <c r="C1783">
        <v>0</v>
      </c>
      <c r="D1783">
        <v>96.776143391927107</v>
      </c>
      <c r="E1783">
        <v>98295</v>
      </c>
      <c r="F1783">
        <v>80932</v>
      </c>
      <c r="G1783">
        <v>7382.0063691666701</v>
      </c>
      <c r="H1783">
        <v>7155.2727097222196</v>
      </c>
      <c r="I1783">
        <v>12209.6198097222</v>
      </c>
      <c r="J1783">
        <f t="shared" si="58"/>
        <v>24</v>
      </c>
      <c r="K1783">
        <f t="shared" si="59"/>
        <v>17363</v>
      </c>
      <c r="L1783">
        <f>IF(G1784="",0,(Table135672[[#This Row],[ExecutionTimeHours]]-G1784)/Table135672[[#This Row],[Timespan]])</f>
        <v>0.39564542988647139</v>
      </c>
      <c r="M1783" s="2">
        <f>IF(H1784="",0,(Table135672[[#This Row],[ExecutionTimeFinished]]-H1784)/Table135672[[#This Row],[Timespan]])</f>
        <v>0</v>
      </c>
      <c r="N1783" s="2">
        <f>IF(I1784="",0,(Table135672[[#This Row],[StartToEndTimeFinished]]-I1784)/Table135672[[#This Row],[Timespan]])</f>
        <v>0</v>
      </c>
      <c r="O1783" s="6">
        <f>IF(A1784="","00:01",Table135672[[#This Row],[DateTime]]-A1784)*24*60</f>
        <v>1.0333333339076489</v>
      </c>
      <c r="P1783" s="6">
        <f>IF(G1844="",0,(Table135672[[#This Row],[ExecutionTimeHours]]-G1844)/Table135672[[#This Row],[TimespanSoft]])</f>
        <v>18.311435125668751</v>
      </c>
      <c r="Q1783" s="7">
        <f>IF(A1844="","01:00",Table135672[[#This Row],[DateTime]]-A1844)*24</f>
        <v>1.05972222215496</v>
      </c>
      <c r="R1783" s="2">
        <f>Table135672[[#This Row],[HoursDelta]]*60</f>
        <v>23.738725793188284</v>
      </c>
      <c r="S1783" s="2">
        <f>IF(Table135672[[#This Row],[StartToEndDelta]]&gt;0,Table135672[[#This Row],[ExTimeFinishedDelta]]/Table135672[[#This Row],[StartToEndDelta]],0)</f>
        <v>0</v>
      </c>
      <c r="T1783" s="2">
        <f>Table135672[[#This Row],[HoursDeltaSoft]]</f>
        <v>18.311435125668751</v>
      </c>
    </row>
    <row r="1784" spans="1:20" x14ac:dyDescent="0.25">
      <c r="A1784" s="1">
        <v>40719.327939814815</v>
      </c>
      <c r="B1784">
        <v>24</v>
      </c>
      <c r="C1784">
        <v>0</v>
      </c>
      <c r="D1784">
        <v>95.026247660319001</v>
      </c>
      <c r="E1784">
        <v>98295</v>
      </c>
      <c r="F1784">
        <v>80626</v>
      </c>
      <c r="G1784">
        <v>7381.5975355555602</v>
      </c>
      <c r="H1784">
        <v>7155.2727097222196</v>
      </c>
      <c r="I1784">
        <v>12209.6198097222</v>
      </c>
      <c r="J1784">
        <f t="shared" si="58"/>
        <v>24</v>
      </c>
      <c r="K1784">
        <f t="shared" si="59"/>
        <v>17669</v>
      </c>
      <c r="L1784">
        <f>IF(G1785="",0,(Table135672[[#This Row],[ExecutionTimeHours]]-G1785)/Table135672[[#This Row],[Timespan]])</f>
        <v>0.40490820446544756</v>
      </c>
      <c r="M1784" s="2">
        <f>IF(H1785="",0,(Table135672[[#This Row],[ExecutionTimeFinished]]-H1785)/Table135672[[#This Row],[Timespan]])</f>
        <v>0.3636071788896742</v>
      </c>
      <c r="N1784" s="2">
        <f>IF(I1785="",0,(Table135672[[#This Row],[StartToEndTimeFinished]]-I1785)/Table135672[[#This Row],[Timespan]])</f>
        <v>0.40034923004902795</v>
      </c>
      <c r="O1784" s="6">
        <f>IF(A1785="","00:01",Table135672[[#This Row],[DateTime]]-A1785)*24*60</f>
        <v>1.0833333351183683</v>
      </c>
      <c r="P1784" s="6">
        <f>IF(G1845="",0,(Table135672[[#This Row],[ExecutionTimeHours]]-G1845)/Table135672[[#This Row],[TimespanSoft]])</f>
        <v>18.286700287110179</v>
      </c>
      <c r="Q1784" s="7">
        <f>IF(A1845="","01:00",Table135672[[#This Row],[DateTime]]-A1845)*24</f>
        <v>1.0602777778403834</v>
      </c>
      <c r="R1784" s="2">
        <f>Table135672[[#This Row],[HoursDelta]]*60</f>
        <v>24.294492267926852</v>
      </c>
      <c r="S1784" s="2">
        <f>IF(Table135672[[#This Row],[StartToEndDelta]]&gt;0,Table135672[[#This Row],[ExTimeFinishedDelta]]/Table135672[[#This Row],[StartToEndDelta]],0)</f>
        <v>0.90822499857223604</v>
      </c>
      <c r="T1784" s="2">
        <f>Table135672[[#This Row],[HoursDeltaSoft]]</f>
        <v>18.286700287110179</v>
      </c>
    </row>
    <row r="1785" spans="1:20" x14ac:dyDescent="0.25">
      <c r="A1785" s="1">
        <v>40719.327187499999</v>
      </c>
      <c r="B1785">
        <v>24</v>
      </c>
      <c r="C1785">
        <v>0</v>
      </c>
      <c r="D1785">
        <v>94.6403401692708</v>
      </c>
      <c r="E1785">
        <v>98295</v>
      </c>
      <c r="F1785">
        <v>80748</v>
      </c>
      <c r="G1785">
        <v>7381.1588849999998</v>
      </c>
      <c r="H1785">
        <v>7154.8788019444401</v>
      </c>
      <c r="I1785">
        <v>12209.186098055599</v>
      </c>
      <c r="J1785">
        <f t="shared" si="58"/>
        <v>24</v>
      </c>
      <c r="K1785">
        <f t="shared" si="59"/>
        <v>17547</v>
      </c>
      <c r="L1785">
        <f>IF(G1786="",0,(Table135672[[#This Row],[ExecutionTimeHours]]-G1786)/Table135672[[#This Row],[Timespan]])</f>
        <v>0.39150487115185201</v>
      </c>
      <c r="M1785" s="2">
        <f>IF(H1786="",0,(Table135672[[#This Row],[ExecutionTimeFinished]]-H1786)/Table135672[[#This Row],[Timespan]])</f>
        <v>0.21718358938379159</v>
      </c>
      <c r="N1785" s="2">
        <f>IF(I1786="",0,(Table135672[[#This Row],[StartToEndTimeFinished]]-I1786)/Table135672[[#This Row],[Timespan]])</f>
        <v>0.23382461499938842</v>
      </c>
      <c r="O1785" s="6">
        <f>IF(A1786="","00:01",Table135672[[#This Row],[DateTime]]-A1786)*24*60</f>
        <v>1.0833333351183683</v>
      </c>
      <c r="P1785" s="6">
        <f>IF(G1846="",0,(Table135672[[#This Row],[ExecutionTimeHours]]-G1846)/Table135672[[#This Row],[TimespanSoft]])</f>
        <v>18.258777546106376</v>
      </c>
      <c r="Q1785" s="7">
        <f>IF(A1846="","01:00",Table135672[[#This Row],[DateTime]]-A1846)*24</f>
        <v>1.058888888801448</v>
      </c>
      <c r="R1785" s="2">
        <f>Table135672[[#This Row],[HoursDelta]]*60</f>
        <v>23.490292269111119</v>
      </c>
      <c r="S1785" s="2">
        <f>IF(Table135672[[#This Row],[StartToEndDelta]]&gt;0,Table135672[[#This Row],[ExTimeFinishedDelta]]/Table135672[[#This Row],[StartToEndDelta]],0)</f>
        <v>0.92883116426540313</v>
      </c>
      <c r="T1785" s="2">
        <f>Table135672[[#This Row],[HoursDeltaSoft]]</f>
        <v>18.258777546106376</v>
      </c>
    </row>
    <row r="1786" spans="1:20" x14ac:dyDescent="0.25">
      <c r="A1786" s="1">
        <v>40719.326435185183</v>
      </c>
      <c r="B1786">
        <v>24</v>
      </c>
      <c r="C1786">
        <v>0</v>
      </c>
      <c r="D1786">
        <v>94.607449849446596</v>
      </c>
      <c r="E1786">
        <v>98295</v>
      </c>
      <c r="F1786">
        <v>81259</v>
      </c>
      <c r="G1786">
        <v>7380.7347547222198</v>
      </c>
      <c r="H1786">
        <v>7154.6435197222199</v>
      </c>
      <c r="I1786">
        <v>12208.932788055599</v>
      </c>
      <c r="J1786">
        <f t="shared" si="58"/>
        <v>24</v>
      </c>
      <c r="K1786">
        <f t="shared" si="59"/>
        <v>17036</v>
      </c>
      <c r="L1786">
        <f>IF(G1787="",0,(Table135672[[#This Row],[ExecutionTimeHours]]-G1787)/Table135672[[#This Row],[Timespan]])</f>
        <v>0.37860767411779389</v>
      </c>
      <c r="M1786" s="2">
        <f>IF(H1787="",0,(Table135672[[#This Row],[ExecutionTimeFinished]]-H1787)/Table135672[[#This Row],[Timespan]])</f>
        <v>0.20841772605919809</v>
      </c>
      <c r="N1786" s="2">
        <f>IF(I1787="",0,(Table135672[[#This Row],[StartToEndTimeFinished]]-I1787)/Table135672[[#This Row],[Timespan]])</f>
        <v>0.22677328177346653</v>
      </c>
      <c r="O1786" s="6">
        <f>IF(A1787="","00:01",Table135672[[#This Row],[DateTime]]-A1787)*24*60</f>
        <v>1.0499999939929694</v>
      </c>
      <c r="P1786" s="6">
        <f>IF(G1847="",0,(Table135672[[#This Row],[ExecutionTimeHours]]-G1847)/Table135672[[#This Row],[TimespanSoft]])</f>
        <v>18.224540604776081</v>
      </c>
      <c r="Q1786" s="7">
        <f>IF(A1847="","01:00",Table135672[[#This Row],[DateTime]]-A1847)*24</f>
        <v>1.0569444444263354</v>
      </c>
      <c r="R1786" s="2">
        <f>Table135672[[#This Row],[HoursDelta]]*60</f>
        <v>22.716460447067632</v>
      </c>
      <c r="S1786" s="2">
        <f>IF(Table135672[[#This Row],[StartToEndDelta]]&gt;0,Table135672[[#This Row],[ExTimeFinishedDelta]]/Table135672[[#This Row],[StartToEndDelta]],0)</f>
        <v>0.91905767923487303</v>
      </c>
      <c r="T1786" s="2">
        <f>Table135672[[#This Row],[HoursDeltaSoft]]</f>
        <v>18.224540604776081</v>
      </c>
    </row>
    <row r="1787" spans="1:20" x14ac:dyDescent="0.25">
      <c r="A1787" s="1">
        <v>40719.325706018521</v>
      </c>
      <c r="B1787">
        <v>24</v>
      </c>
      <c r="C1787">
        <v>0</v>
      </c>
      <c r="D1787">
        <v>93.915756225585895</v>
      </c>
      <c r="E1787">
        <v>98295</v>
      </c>
      <c r="F1787">
        <v>80035</v>
      </c>
      <c r="G1787">
        <v>7380.3372166666704</v>
      </c>
      <c r="H1787">
        <v>7154.4246811111097</v>
      </c>
      <c r="I1787">
        <v>12208.694676111099</v>
      </c>
      <c r="J1787">
        <f t="shared" si="58"/>
        <v>24</v>
      </c>
      <c r="K1787">
        <f t="shared" si="59"/>
        <v>18260</v>
      </c>
      <c r="L1787">
        <f>IF(G1788="",0,(Table135672[[#This Row],[ExecutionTimeHours]]-G1788)/Table135672[[#This Row],[Timespan]])</f>
        <v>0.39709378557269942</v>
      </c>
      <c r="M1787" s="2">
        <f>IF(H1788="",0,(Table135672[[#This Row],[ExecutionTimeFinished]]-H1788)/Table135672[[#This Row],[Timespan]])</f>
        <v>0</v>
      </c>
      <c r="N1787" s="2">
        <f>IF(I1788="",0,(Table135672[[#This Row],[StartToEndTimeFinished]]-I1788)/Table135672[[#This Row],[Timespan]])</f>
        <v>0</v>
      </c>
      <c r="O1787" s="6">
        <f>IF(A1788="","00:01",Table135672[[#This Row],[DateTime]]-A1788)*24*60</f>
        <v>0.98333333269692957</v>
      </c>
      <c r="P1787" s="6">
        <f>IF(G1848="",0,(Table135672[[#This Row],[ExecutionTimeHours]]-G1848)/Table135672[[#This Row],[TimespanSoft]])</f>
        <v>18.234252364353569</v>
      </c>
      <c r="Q1787" s="7">
        <f>IF(A1848="","01:00",Table135672[[#This Row],[DateTime]]-A1848)*24</f>
        <v>1.0566666667582467</v>
      </c>
      <c r="R1787" s="2">
        <f>Table135672[[#This Row],[HoursDelta]]*60</f>
        <v>23.825627134361966</v>
      </c>
      <c r="S1787" s="2">
        <f>IF(Table135672[[#This Row],[StartToEndDelta]]&gt;0,Table135672[[#This Row],[ExTimeFinishedDelta]]/Table135672[[#This Row],[StartToEndDelta]],0)</f>
        <v>0</v>
      </c>
      <c r="T1787" s="2">
        <f>Table135672[[#This Row],[HoursDeltaSoft]]</f>
        <v>18.234252364353569</v>
      </c>
    </row>
    <row r="1788" spans="1:20" x14ac:dyDescent="0.25">
      <c r="A1788" s="1">
        <v>40719.325023148151</v>
      </c>
      <c r="B1788">
        <v>24</v>
      </c>
      <c r="C1788">
        <v>0</v>
      </c>
      <c r="D1788">
        <v>97.550397237141894</v>
      </c>
      <c r="E1788">
        <v>98295</v>
      </c>
      <c r="F1788">
        <v>80844</v>
      </c>
      <c r="G1788">
        <v>7379.94674111111</v>
      </c>
      <c r="H1788">
        <v>7154.4246811111097</v>
      </c>
      <c r="I1788">
        <v>12208.694676111099</v>
      </c>
      <c r="J1788">
        <f t="shared" si="58"/>
        <v>24</v>
      </c>
      <c r="K1788">
        <f t="shared" si="59"/>
        <v>17451</v>
      </c>
      <c r="L1788">
        <f>IF(G1789="",0,(Table135672[[#This Row],[ExecutionTimeHours]]-G1789)/Table135672[[#This Row],[Timespan]])</f>
        <v>0.38264391371370221</v>
      </c>
      <c r="M1788" s="2">
        <f>IF(H1789="",0,(Table135672[[#This Row],[ExecutionTimeFinished]]-H1789)/Table135672[[#This Row],[Timespan]])</f>
        <v>0</v>
      </c>
      <c r="N1788" s="2">
        <f>IF(I1789="",0,(Table135672[[#This Row],[StartToEndTimeFinished]]-I1789)/Table135672[[#This Row],[Timespan]])</f>
        <v>0</v>
      </c>
      <c r="O1788" s="6">
        <f>IF(A1789="","00:01",Table135672[[#This Row],[DateTime]]-A1789)*24*60</f>
        <v>1.0500000044703484</v>
      </c>
      <c r="P1788" s="6">
        <f>IF(G1849="",0,(Table135672[[#This Row],[ExecutionTimeHours]]-G1849)/Table135672[[#This Row],[TimespanSoft]])</f>
        <v>18.189614233155819</v>
      </c>
      <c r="Q1788" s="7">
        <f>IF(A1849="","01:00",Table135672[[#This Row],[DateTime]]-A1849)*24</f>
        <v>1.0577777777798474</v>
      </c>
      <c r="R1788" s="2">
        <f>Table135672[[#This Row],[HoursDelta]]*60</f>
        <v>22.958634822822134</v>
      </c>
      <c r="S1788" s="2">
        <f>IF(Table135672[[#This Row],[StartToEndDelta]]&gt;0,Table135672[[#This Row],[ExTimeFinishedDelta]]/Table135672[[#This Row],[StartToEndDelta]],0)</f>
        <v>0</v>
      </c>
      <c r="T1788" s="2">
        <f>Table135672[[#This Row],[HoursDeltaSoft]]</f>
        <v>18.189614233155819</v>
      </c>
    </row>
    <row r="1789" spans="1:20" x14ac:dyDescent="0.25">
      <c r="A1789" s="1">
        <v>40719.324293981481</v>
      </c>
      <c r="B1789">
        <v>24</v>
      </c>
      <c r="C1789">
        <v>0</v>
      </c>
      <c r="D1789">
        <v>97.737215677897098</v>
      </c>
      <c r="E1789">
        <v>98295</v>
      </c>
      <c r="F1789">
        <v>81263</v>
      </c>
      <c r="G1789">
        <v>7379.544965</v>
      </c>
      <c r="H1789">
        <v>7154.4246811111097</v>
      </c>
      <c r="I1789">
        <v>12208.694676111099</v>
      </c>
      <c r="J1789">
        <f t="shared" si="58"/>
        <v>24</v>
      </c>
      <c r="K1789">
        <f t="shared" si="59"/>
        <v>17032</v>
      </c>
      <c r="L1789">
        <f>IF(G1790="",0,(Table135672[[#This Row],[ExecutionTimeHours]]-G1790)/Table135672[[#This Row],[Timespan]])</f>
        <v>0.37548305433599011</v>
      </c>
      <c r="M1789" s="2">
        <f>IF(H1790="",0,(Table135672[[#This Row],[ExecutionTimeFinished]]-H1790)/Table135672[[#This Row],[Timespan]])</f>
        <v>0</v>
      </c>
      <c r="N1789" s="2">
        <f>IF(I1790="",0,(Table135672[[#This Row],[StartToEndTimeFinished]]-I1790)/Table135672[[#This Row],[Timespan]])</f>
        <v>0</v>
      </c>
      <c r="O1789" s="6">
        <f>IF(A1790="","00:01",Table135672[[#This Row],[DateTime]]-A1790)*24*60</f>
        <v>1.000000003259629</v>
      </c>
      <c r="P1789" s="6">
        <f>IF(G1850="",0,(Table135672[[#This Row],[ExecutionTimeHours]]-G1850)/Table135672[[#This Row],[TimespanSoft]])</f>
        <v>18.241869349490649</v>
      </c>
      <c r="Q1789" s="7">
        <f>IF(A1850="","01:00",Table135672[[#This Row],[DateTime]]-A1850)*24</f>
        <v>1.0566666665836237</v>
      </c>
      <c r="R1789" s="2">
        <f>Table135672[[#This Row],[HoursDelta]]*60</f>
        <v>22.528983260159407</v>
      </c>
      <c r="S1789" s="2">
        <f>IF(Table135672[[#This Row],[StartToEndDelta]]&gt;0,Table135672[[#This Row],[ExTimeFinishedDelta]]/Table135672[[#This Row],[StartToEndDelta]],0)</f>
        <v>0</v>
      </c>
      <c r="T1789" s="2">
        <f>Table135672[[#This Row],[HoursDeltaSoft]]</f>
        <v>18.241869349490649</v>
      </c>
    </row>
    <row r="1790" spans="1:20" x14ac:dyDescent="0.25">
      <c r="A1790" s="1">
        <v>40719.323599537034</v>
      </c>
      <c r="B1790">
        <v>24</v>
      </c>
      <c r="C1790">
        <v>0</v>
      </c>
      <c r="D1790">
        <v>98.022061665852902</v>
      </c>
      <c r="E1790">
        <v>98295</v>
      </c>
      <c r="F1790">
        <v>81288</v>
      </c>
      <c r="G1790">
        <v>7379.1694819444401</v>
      </c>
      <c r="H1790">
        <v>7154.4246811111097</v>
      </c>
      <c r="I1790">
        <v>12208.694676111099</v>
      </c>
      <c r="J1790">
        <f t="shared" si="58"/>
        <v>24</v>
      </c>
      <c r="K1790">
        <f t="shared" si="59"/>
        <v>17007</v>
      </c>
      <c r="L1790">
        <f>IF(G1791="",0,(Table135672[[#This Row],[ExecutionTimeHours]]-G1791)/Table135672[[#This Row],[Timespan]])</f>
        <v>0.58005305973647503</v>
      </c>
      <c r="M1790" s="2">
        <f>IF(H1791="",0,(Table135672[[#This Row],[ExecutionTimeFinished]]-H1791)/Table135672[[#This Row],[Timespan]])</f>
        <v>0</v>
      </c>
      <c r="N1790" s="2">
        <f>IF(I1791="",0,(Table135672[[#This Row],[StartToEndTimeFinished]]-I1791)/Table135672[[#This Row],[Timespan]])</f>
        <v>0</v>
      </c>
      <c r="O1790" s="6">
        <f>IF(A1791="","00:01",Table135672[[#This Row],[DateTime]]-A1791)*24*60</f>
        <v>0.99999999278225005</v>
      </c>
      <c r="P1790" s="6">
        <f>IF(G1851="",0,(Table135672[[#This Row],[ExecutionTimeHours]]-G1851)/Table135672[[#This Row],[TimespanSoft]])</f>
        <v>18.245766239735204</v>
      </c>
      <c r="Q1790" s="7">
        <f>IF(A1851="","01:00",Table135672[[#This Row],[DateTime]]-A1851)*24</f>
        <v>1.0563888887409121</v>
      </c>
      <c r="R1790" s="2">
        <f>Table135672[[#This Row],[HoursDelta]]*60</f>
        <v>34.803183584188503</v>
      </c>
      <c r="S1790" s="2">
        <f>IF(Table135672[[#This Row],[StartToEndDelta]]&gt;0,Table135672[[#This Row],[ExTimeFinishedDelta]]/Table135672[[#This Row],[StartToEndDelta]],0)</f>
        <v>0</v>
      </c>
      <c r="T1790" s="2">
        <f>Table135672[[#This Row],[HoursDeltaSoft]]</f>
        <v>18.245766239735204</v>
      </c>
    </row>
    <row r="1791" spans="1:20" x14ac:dyDescent="0.25">
      <c r="A1791" s="1">
        <v>40719.322905092595</v>
      </c>
      <c r="B1791">
        <v>24</v>
      </c>
      <c r="C1791">
        <v>0</v>
      </c>
      <c r="D1791">
        <v>94.162999471028598</v>
      </c>
      <c r="E1791">
        <v>98295</v>
      </c>
      <c r="F1791">
        <v>81562</v>
      </c>
      <c r="G1791">
        <v>7378.5894288888903</v>
      </c>
      <c r="H1791">
        <v>7154.4246811111097</v>
      </c>
      <c r="I1791">
        <v>12208.694676111099</v>
      </c>
      <c r="J1791">
        <f t="shared" si="58"/>
        <v>24</v>
      </c>
      <c r="K1791">
        <f t="shared" si="59"/>
        <v>16733</v>
      </c>
      <c r="L1791">
        <f>IF(G1792="",0,(Table135672[[#This Row],[ExecutionTimeHours]]-G1792)/Table135672[[#This Row],[Timespan]])</f>
        <v>0.21319391443510996</v>
      </c>
      <c r="M1791" s="2">
        <f>IF(H1792="",0,(Table135672[[#This Row],[ExecutionTimeFinished]]-H1792)/Table135672[[#This Row],[Timespan]])</f>
        <v>0</v>
      </c>
      <c r="N1791" s="2">
        <f>IF(I1792="",0,(Table135672[[#This Row],[StartToEndTimeFinished]]-I1792)/Table135672[[#This Row],[Timespan]])</f>
        <v>0</v>
      </c>
      <c r="O1791" s="6">
        <f>IF(A1792="","00:01",Table135672[[#This Row],[DateTime]]-A1792)*24*60</f>
        <v>1.0500000044703484</v>
      </c>
      <c r="P1791" s="6">
        <f>IF(G1852="",0,(Table135672[[#This Row],[ExecutionTimeHours]]-G1852)/Table135672[[#This Row],[TimespanSoft]])</f>
        <v>18.089528915359768</v>
      </c>
      <c r="Q1791" s="7">
        <f>IF(A1852="","01:00",Table135672[[#This Row],[DateTime]]-A1852)*24</f>
        <v>1.0566666667582467</v>
      </c>
      <c r="R1791" s="2">
        <f>Table135672[[#This Row],[HoursDelta]]*60</f>
        <v>12.791634866106598</v>
      </c>
      <c r="S1791" s="2">
        <f>IF(Table135672[[#This Row],[StartToEndDelta]]&gt;0,Table135672[[#This Row],[ExTimeFinishedDelta]]/Table135672[[#This Row],[StartToEndDelta]],0)</f>
        <v>0</v>
      </c>
      <c r="T1791" s="2">
        <f>Table135672[[#This Row],[HoursDeltaSoft]]</f>
        <v>18.089528915359768</v>
      </c>
    </row>
    <row r="1792" spans="1:20" x14ac:dyDescent="0.25">
      <c r="A1792" s="1">
        <v>40719.322175925925</v>
      </c>
      <c r="B1792">
        <v>24</v>
      </c>
      <c r="C1792">
        <v>2</v>
      </c>
      <c r="D1792">
        <v>85.925150553385393</v>
      </c>
      <c r="E1792">
        <v>98295</v>
      </c>
      <c r="F1792">
        <v>80831</v>
      </c>
      <c r="G1792">
        <v>7378.3655752777804</v>
      </c>
      <c r="H1792">
        <v>7154.4246811111097</v>
      </c>
      <c r="I1792">
        <v>12208.694676111099</v>
      </c>
      <c r="J1792">
        <f t="shared" si="58"/>
        <v>22</v>
      </c>
      <c r="K1792">
        <f t="shared" si="59"/>
        <v>17464</v>
      </c>
      <c r="L1792">
        <f>IF(G1793="",0,(Table135672[[#This Row],[ExecutionTimeHours]]-G1793)/Table135672[[#This Row],[Timespan]])</f>
        <v>0.16778805501385033</v>
      </c>
      <c r="M1792" s="2">
        <f>IF(H1793="",0,(Table135672[[#This Row],[ExecutionTimeFinished]]-H1793)/Table135672[[#This Row],[Timespan]])</f>
        <v>0</v>
      </c>
      <c r="N1792" s="2">
        <f>IF(I1793="",0,(Table135672[[#This Row],[StartToEndTimeFinished]]-I1793)/Table135672[[#This Row],[Timespan]])</f>
        <v>0</v>
      </c>
      <c r="O1792" s="6">
        <f>IF(A1793="","00:01",Table135672[[#This Row],[DateTime]]-A1793)*24*60</f>
        <v>1.000000003259629</v>
      </c>
      <c r="P1792" s="6">
        <f>IF(G1853="",0,(Table135672[[#This Row],[ExecutionTimeHours]]-G1853)/Table135672[[#This Row],[TimespanSoft]])</f>
        <v>18.274180934838448</v>
      </c>
      <c r="Q1792" s="7">
        <f>IF(A1853="","01:00",Table135672[[#This Row],[DateTime]]-A1853)*24</f>
        <v>1.0577777777798474</v>
      </c>
      <c r="R1792" s="2">
        <f>Table135672[[#This Row],[HoursDelta]]*60</f>
        <v>10.06728330083102</v>
      </c>
      <c r="S1792" s="2">
        <f>IF(Table135672[[#This Row],[StartToEndDelta]]&gt;0,Table135672[[#This Row],[ExTimeFinishedDelta]]/Table135672[[#This Row],[StartToEndDelta]],0)</f>
        <v>0</v>
      </c>
      <c r="T1792" s="2">
        <f>Table135672[[#This Row],[HoursDeltaSoft]]</f>
        <v>18.274180934838448</v>
      </c>
    </row>
    <row r="1793" spans="1:20" x14ac:dyDescent="0.25">
      <c r="A1793" s="1">
        <v>40719.321481481478</v>
      </c>
      <c r="B1793">
        <v>24</v>
      </c>
      <c r="C1793">
        <v>14</v>
      </c>
      <c r="D1793">
        <v>58.399876912434898</v>
      </c>
      <c r="E1793">
        <v>98295</v>
      </c>
      <c r="F1793">
        <v>82989</v>
      </c>
      <c r="G1793">
        <v>7378.1977872222196</v>
      </c>
      <c r="H1793">
        <v>7154.4246811111097</v>
      </c>
      <c r="I1793">
        <v>12208.694676111099</v>
      </c>
      <c r="J1793">
        <f t="shared" si="58"/>
        <v>10</v>
      </c>
      <c r="K1793">
        <f t="shared" si="59"/>
        <v>15306</v>
      </c>
      <c r="L1793">
        <f>IF(G1794="",0,(Table135672[[#This Row],[ExecutionTimeHours]]-G1794)/Table135672[[#This Row],[Timespan]])</f>
        <v>7.1723850904822237E-2</v>
      </c>
      <c r="M1793" s="2">
        <f>IF(H1794="",0,(Table135672[[#This Row],[ExecutionTimeFinished]]-H1794)/Table135672[[#This Row],[Timespan]])</f>
        <v>0</v>
      </c>
      <c r="N1793" s="2">
        <f>IF(I1794="",0,(Table135672[[#This Row],[StartToEndTimeFinished]]-I1794)/Table135672[[#This Row],[Timespan]])</f>
        <v>0</v>
      </c>
      <c r="O1793" s="6">
        <f>IF(A1794="","00:01",Table135672[[#This Row],[DateTime]]-A1794)*24*60</f>
        <v>0.96666666213423014</v>
      </c>
      <c r="P1793" s="6">
        <f>IF(G1854="",0,(Table135672[[#This Row],[ExecutionTimeHours]]-G1854)/Table135672[[#This Row],[TimespanSoft]])</f>
        <v>18.44966457459736</v>
      </c>
      <c r="Q1793" s="7">
        <f>IF(A1854="","01:00",Table135672[[#This Row],[DateTime]]-A1854)*24</f>
        <v>1.0608333331765607</v>
      </c>
      <c r="R1793" s="2">
        <f>Table135672[[#This Row],[HoursDelta]]*60</f>
        <v>4.3034310542893346</v>
      </c>
      <c r="S1793" s="2">
        <f>IF(Table135672[[#This Row],[StartToEndDelta]]&gt;0,Table135672[[#This Row],[ExTimeFinishedDelta]]/Table135672[[#This Row],[StartToEndDelta]],0)</f>
        <v>0</v>
      </c>
      <c r="T1793" s="2">
        <f>Table135672[[#This Row],[HoursDeltaSoft]]</f>
        <v>18.44966457459736</v>
      </c>
    </row>
    <row r="1794" spans="1:20" x14ac:dyDescent="0.25">
      <c r="A1794" s="1">
        <v>40719.320810185185</v>
      </c>
      <c r="B1794">
        <v>24</v>
      </c>
      <c r="C1794">
        <v>20</v>
      </c>
      <c r="D1794">
        <v>38.040662765502901</v>
      </c>
      <c r="E1794">
        <v>98295</v>
      </c>
      <c r="F1794">
        <v>83710</v>
      </c>
      <c r="G1794">
        <v>7378.1284541666701</v>
      </c>
      <c r="H1794">
        <v>7154.4246811111097</v>
      </c>
      <c r="I1794">
        <v>12208.694676111099</v>
      </c>
      <c r="J1794">
        <f t="shared" si="58"/>
        <v>4</v>
      </c>
      <c r="K1794">
        <f t="shared" si="59"/>
        <v>14585</v>
      </c>
      <c r="L1794">
        <f>IF(G1795="",0,(Table135672[[#This Row],[ExecutionTimeHours]]-G1795)/Table135672[[#This Row],[Timespan]])</f>
        <v>2.1402150530087781E-2</v>
      </c>
      <c r="M1794" s="2">
        <f>IF(H1795="",0,(Table135672[[#This Row],[ExecutionTimeFinished]]-H1795)/Table135672[[#This Row],[Timespan]])</f>
        <v>0.39321532236208817</v>
      </c>
      <c r="N1794" s="2">
        <f>IF(I1795="",0,(Table135672[[#This Row],[StartToEndTimeFinished]]-I1795)/Table135672[[#This Row],[Timespan]])</f>
        <v>1.3402059131908173</v>
      </c>
      <c r="O1794" s="6">
        <f>IF(A1795="","00:01",Table135672[[#This Row],[DateTime]]-A1795)*24*60</f>
        <v>1.0333333339076489</v>
      </c>
      <c r="P1794" s="6">
        <f>IF(G1855="",0,(Table135672[[#This Row],[ExecutionTimeHours]]-G1855)/Table135672[[#This Row],[TimespanSoft]])</f>
        <v>18.751959989657877</v>
      </c>
      <c r="Q1794" s="7">
        <f>IF(A1855="","01:00",Table135672[[#This Row],[DateTime]]-A1855)*24</f>
        <v>1.062222222215496</v>
      </c>
      <c r="R1794" s="2">
        <f>Table135672[[#This Row],[HoursDelta]]*60</f>
        <v>1.2841290318052669</v>
      </c>
      <c r="S1794" s="2">
        <f>IF(Table135672[[#This Row],[StartToEndDelta]]&gt;0,Table135672[[#This Row],[ExTimeFinishedDelta]]/Table135672[[#This Row],[StartToEndDelta]],0)</f>
        <v>0.29339918477594612</v>
      </c>
      <c r="T1794" s="2">
        <f>Table135672[[#This Row],[HoursDeltaSoft]]</f>
        <v>18.751959989657877</v>
      </c>
    </row>
    <row r="1795" spans="1:20" x14ac:dyDescent="0.25">
      <c r="A1795" s="1">
        <v>40719.320092592592</v>
      </c>
      <c r="B1795">
        <v>24</v>
      </c>
      <c r="C1795">
        <v>23</v>
      </c>
      <c r="D1795">
        <v>21.996048704410601</v>
      </c>
      <c r="E1795">
        <v>98295</v>
      </c>
      <c r="F1795">
        <v>84830</v>
      </c>
      <c r="G1795">
        <v>7378.10633861111</v>
      </c>
      <c r="H1795">
        <v>7154.0183586111098</v>
      </c>
      <c r="I1795">
        <v>12207.309796666699</v>
      </c>
      <c r="J1795">
        <f t="shared" si="58"/>
        <v>1</v>
      </c>
      <c r="K1795">
        <f t="shared" si="59"/>
        <v>13465</v>
      </c>
      <c r="L1795">
        <f>IF(G1796="",0,(Table135672[[#This Row],[ExecutionTimeHours]]-G1796)/Table135672[[#This Row],[Timespan]])</f>
        <v>1.6861290310025645E-2</v>
      </c>
      <c r="M1795" s="2">
        <f>IF(H1796="",0,(Table135672[[#This Row],[ExecutionTimeFinished]]-H1796)/Table135672[[#This Row],[Timespan]])</f>
        <v>0</v>
      </c>
      <c r="N1795" s="2">
        <f>IF(I1796="",0,(Table135672[[#This Row],[StartToEndTimeFinished]]-I1796)/Table135672[[#This Row],[Timespan]])</f>
        <v>0</v>
      </c>
      <c r="O1795" s="6">
        <f>IF(A1796="","00:01",Table135672[[#This Row],[DateTime]]-A1796)*24*60</f>
        <v>1.0333333339076489</v>
      </c>
      <c r="P1795" s="6">
        <f>IF(G1856="",0,(Table135672[[#This Row],[ExecutionTimeHours]]-G1856)/Table135672[[#This Row],[TimespanSoft]])</f>
        <v>19.016003397650319</v>
      </c>
      <c r="Q1795" s="7">
        <f>IF(A1856="","01:00",Table135672[[#This Row],[DateTime]]-A1856)*24</f>
        <v>1.0625000000582077</v>
      </c>
      <c r="R1795" s="2">
        <f>Table135672[[#This Row],[HoursDelta]]*60</f>
        <v>1.0116774186015387</v>
      </c>
      <c r="S1795" s="2">
        <f>IF(Table135672[[#This Row],[StartToEndDelta]]&gt;0,Table135672[[#This Row],[ExTimeFinishedDelta]]/Table135672[[#This Row],[StartToEndDelta]],0)</f>
        <v>0</v>
      </c>
      <c r="T1795" s="2">
        <f>Table135672[[#This Row],[HoursDeltaSoft]]</f>
        <v>19.016003397650319</v>
      </c>
    </row>
    <row r="1796" spans="1:20" x14ac:dyDescent="0.25">
      <c r="A1796" s="1">
        <v>40719.319374999999</v>
      </c>
      <c r="B1796">
        <v>24</v>
      </c>
      <c r="C1796">
        <v>23</v>
      </c>
      <c r="D1796">
        <v>10.720002913226701</v>
      </c>
      <c r="E1796">
        <v>98295</v>
      </c>
      <c r="F1796">
        <v>82545</v>
      </c>
      <c r="G1796">
        <v>7378.08891527778</v>
      </c>
      <c r="H1796">
        <v>7154.0183586111098</v>
      </c>
      <c r="I1796">
        <v>12207.309796666699</v>
      </c>
      <c r="J1796">
        <f t="shared" si="58"/>
        <v>1</v>
      </c>
      <c r="K1796">
        <f t="shared" si="59"/>
        <v>15750</v>
      </c>
      <c r="L1796">
        <f>IF(G1797="",0,(Table135672[[#This Row],[ExecutionTimeHours]]-G1797)/Table135672[[#This Row],[Timespan]])</f>
        <v>1.9047267819124365E-2</v>
      </c>
      <c r="M1796" s="2">
        <f>IF(H1797="",0,(Table135672[[#This Row],[ExecutionTimeFinished]]-H1797)/Table135672[[#This Row],[Timespan]])</f>
        <v>0.33870573880766242</v>
      </c>
      <c r="N1796" s="2">
        <f>IF(I1797="",0,(Table135672[[#This Row],[StartToEndTimeFinished]]-I1797)/Table135672[[#This Row],[Timespan]])</f>
        <v>1.2086136652270199</v>
      </c>
      <c r="O1796" s="6">
        <f>IF(A1797="","00:01",Table135672[[#This Row],[DateTime]]-A1797)*24*60</f>
        <v>1.0166666633449495</v>
      </c>
      <c r="P1796" s="6">
        <f>IF(G1857="",0,(Table135672[[#This Row],[ExecutionTimeHours]]-G1857)/Table135672[[#This Row],[TimespanSoft]])</f>
        <v>19.365657949911718</v>
      </c>
      <c r="Q1796" s="7">
        <f>IF(A1857="","01:00",Table135672[[#This Row],[DateTime]]-A1857)*24</f>
        <v>1.062222222215496</v>
      </c>
      <c r="R1796" s="2">
        <f>Table135672[[#This Row],[HoursDelta]]*60</f>
        <v>1.1428360691474619</v>
      </c>
      <c r="S1796" s="2">
        <f>IF(Table135672[[#This Row],[StartToEndDelta]]&gt;0,Table135672[[#This Row],[ExTimeFinishedDelta]]/Table135672[[#This Row],[StartToEndDelta]],0)</f>
        <v>0.28024318154969863</v>
      </c>
      <c r="T1796" s="2">
        <f>Table135672[[#This Row],[HoursDeltaSoft]]</f>
        <v>19.365657949911718</v>
      </c>
    </row>
    <row r="1797" spans="1:20" x14ac:dyDescent="0.25">
      <c r="A1797" s="1">
        <v>40719.318668981483</v>
      </c>
      <c r="B1797">
        <v>24</v>
      </c>
      <c r="C1797">
        <v>23</v>
      </c>
      <c r="D1797">
        <v>16.3588157289972</v>
      </c>
      <c r="E1797">
        <v>98295</v>
      </c>
      <c r="F1797">
        <v>82635</v>
      </c>
      <c r="G1797">
        <v>7378.0695505555605</v>
      </c>
      <c r="H1797">
        <v>7153.6740077777804</v>
      </c>
      <c r="I1797">
        <v>12206.0810394444</v>
      </c>
      <c r="J1797">
        <f t="shared" si="58"/>
        <v>1</v>
      </c>
      <c r="K1797">
        <f t="shared" si="59"/>
        <v>15660</v>
      </c>
      <c r="L1797">
        <f>IF(G1798="",0,(Table135672[[#This Row],[ExecutionTimeHours]]-G1798)/Table135672[[#This Row],[Timespan]])</f>
        <v>4.5304569874830246E-2</v>
      </c>
      <c r="M1797" s="2">
        <f>IF(H1798="",0,(Table135672[[#This Row],[ExecutionTimeFinished]]-H1798)/Table135672[[#This Row],[Timespan]])</f>
        <v>0.31393602133588666</v>
      </c>
      <c r="N1797" s="2">
        <f>IF(I1798="",0,(Table135672[[#This Row],[StartToEndTimeFinished]]-I1798)/Table135672[[#This Row],[Timespan]])</f>
        <v>1.3367758057086816</v>
      </c>
      <c r="O1797" s="6">
        <f>IF(A1798="","00:01",Table135672[[#This Row],[DateTime]]-A1798)*24*60</f>
        <v>1.0333333339076489</v>
      </c>
      <c r="P1797" s="6">
        <f>IF(G1858="",0,(Table135672[[#This Row],[ExecutionTimeHours]]-G1858)/Table135672[[#This Row],[TimespanSoft]])</f>
        <v>19.71048339762212</v>
      </c>
      <c r="Q1797" s="7">
        <f>IF(A1858="","01:00",Table135672[[#This Row],[DateTime]]-A1858)*24</f>
        <v>1.0625000000582077</v>
      </c>
      <c r="R1797" s="2">
        <f>Table135672[[#This Row],[HoursDelta]]*60</f>
        <v>2.7182741924898148</v>
      </c>
      <c r="S1797" s="2">
        <f>IF(Table135672[[#This Row],[StartToEndDelta]]&gt;0,Table135672[[#This Row],[ExTimeFinishedDelta]]/Table135672[[#This Row],[StartToEndDelta]],0)</f>
        <v>0.23484567868091827</v>
      </c>
      <c r="T1797" s="2">
        <f>Table135672[[#This Row],[HoursDeltaSoft]]</f>
        <v>19.71048339762212</v>
      </c>
    </row>
    <row r="1798" spans="1:20" x14ac:dyDescent="0.25">
      <c r="A1798" s="1">
        <v>40719.31795138889</v>
      </c>
      <c r="B1798">
        <v>24</v>
      </c>
      <c r="C1798">
        <v>21</v>
      </c>
      <c r="D1798">
        <v>15.8410650889079</v>
      </c>
      <c r="E1798">
        <v>98295</v>
      </c>
      <c r="F1798">
        <v>82609</v>
      </c>
      <c r="G1798">
        <v>7378.0227358333304</v>
      </c>
      <c r="H1798">
        <v>7153.3496072222197</v>
      </c>
      <c r="I1798">
        <v>12204.6997044444</v>
      </c>
      <c r="J1798">
        <f t="shared" si="58"/>
        <v>3</v>
      </c>
      <c r="K1798">
        <f t="shared" si="59"/>
        <v>15686</v>
      </c>
      <c r="L1798">
        <f>IF(G1799="",0,(Table135672[[#This Row],[ExecutionTimeHours]]-G1799)/Table135672[[#This Row],[Timespan]])</f>
        <v>4.7015027474932573E-2</v>
      </c>
      <c r="M1798" s="2">
        <f>IF(H1799="",0,(Table135672[[#This Row],[ExecutionTimeFinished]]-H1799)/Table135672[[#This Row],[Timespan]])</f>
        <v>0</v>
      </c>
      <c r="N1798" s="2">
        <f>IF(I1799="",0,(Table135672[[#This Row],[StartToEndTimeFinished]]-I1799)/Table135672[[#This Row],[Timespan]])</f>
        <v>0</v>
      </c>
      <c r="O1798" s="6">
        <f>IF(A1799="","00:01",Table135672[[#This Row],[DateTime]]-A1799)*24*60</f>
        <v>1.0166666633449495</v>
      </c>
      <c r="P1798" s="6">
        <f>IF(G1859="",0,(Table135672[[#This Row],[ExecutionTimeHours]]-G1859)/Table135672[[#This Row],[TimespanSoft]])</f>
        <v>20.082527580594586</v>
      </c>
      <c r="Q1798" s="7">
        <f>IF(A1859="","01:00",Table135672[[#This Row],[DateTime]]-A1859)*24</f>
        <v>1.0625000000582077</v>
      </c>
      <c r="R1798" s="2">
        <f>Table135672[[#This Row],[HoursDelta]]*60</f>
        <v>2.8209016484959544</v>
      </c>
      <c r="S1798" s="2">
        <f>IF(Table135672[[#This Row],[StartToEndDelta]]&gt;0,Table135672[[#This Row],[ExTimeFinishedDelta]]/Table135672[[#This Row],[StartToEndDelta]],0)</f>
        <v>0</v>
      </c>
      <c r="T1798" s="2">
        <f>Table135672[[#This Row],[HoursDeltaSoft]]</f>
        <v>20.082527580594586</v>
      </c>
    </row>
    <row r="1799" spans="1:20" x14ac:dyDescent="0.25">
      <c r="A1799" s="1">
        <v>40719.317245370374</v>
      </c>
      <c r="B1799">
        <v>24</v>
      </c>
      <c r="C1799">
        <v>21</v>
      </c>
      <c r="D1799">
        <v>17.071724891662601</v>
      </c>
      <c r="E1799">
        <v>98295</v>
      </c>
      <c r="F1799">
        <v>82609</v>
      </c>
      <c r="G1799">
        <v>7377.9749372222204</v>
      </c>
      <c r="H1799">
        <v>7153.3496072222197</v>
      </c>
      <c r="I1799">
        <v>12204.6997044444</v>
      </c>
      <c r="J1799">
        <f t="shared" si="58"/>
        <v>3</v>
      </c>
      <c r="K1799">
        <f t="shared" si="59"/>
        <v>15686</v>
      </c>
      <c r="L1799">
        <f>IF(G1800="",0,(Table135672[[#This Row],[ExecutionTimeHours]]-G1800)/Table135672[[#This Row],[Timespan]])</f>
        <v>5.2269623622939354E-2</v>
      </c>
      <c r="M1799" s="2">
        <f>IF(H1800="",0,(Table135672[[#This Row],[ExecutionTimeFinished]]-H1800)/Table135672[[#This Row],[Timespan]])</f>
        <v>0</v>
      </c>
      <c r="N1799" s="2">
        <f>IF(I1800="",0,(Table135672[[#This Row],[StartToEndTimeFinished]]-I1800)/Table135672[[#This Row],[Timespan]])</f>
        <v>0</v>
      </c>
      <c r="O1799" s="6">
        <f>IF(A1800="","00:01",Table135672[[#This Row],[DateTime]]-A1800)*24*60</f>
        <v>1.0333333339076489</v>
      </c>
      <c r="P1799" s="6">
        <f>IF(G1860="",0,(Table135672[[#This Row],[ExecutionTimeHours]]-G1860)/Table135672[[#This Row],[TimespanSoft]])</f>
        <v>20.355300206387941</v>
      </c>
      <c r="Q1799" s="7">
        <f>IF(A1860="","01:00",Table135672[[#This Row],[DateTime]]-A1860)*24</f>
        <v>1.0650000001187436</v>
      </c>
      <c r="R1799" s="2">
        <f>Table135672[[#This Row],[HoursDelta]]*60</f>
        <v>3.136177417376361</v>
      </c>
      <c r="S1799" s="2">
        <f>IF(Table135672[[#This Row],[StartToEndDelta]]&gt;0,Table135672[[#This Row],[ExTimeFinishedDelta]]/Table135672[[#This Row],[StartToEndDelta]],0)</f>
        <v>0</v>
      </c>
      <c r="T1799" s="2">
        <f>Table135672[[#This Row],[HoursDeltaSoft]]</f>
        <v>20.355300206387941</v>
      </c>
    </row>
    <row r="1800" spans="1:20" x14ac:dyDescent="0.25">
      <c r="A1800" s="1">
        <v>40719.316527777781</v>
      </c>
      <c r="B1800">
        <v>24</v>
      </c>
      <c r="C1800">
        <v>21</v>
      </c>
      <c r="D1800">
        <v>19.6411966408292</v>
      </c>
      <c r="E1800">
        <v>98295</v>
      </c>
      <c r="F1800">
        <v>82724</v>
      </c>
      <c r="G1800">
        <v>7377.92092527778</v>
      </c>
      <c r="H1800">
        <v>7153.3496072222197</v>
      </c>
      <c r="I1800">
        <v>12204.6997044444</v>
      </c>
      <c r="J1800">
        <f t="shared" si="58"/>
        <v>3</v>
      </c>
      <c r="K1800">
        <f t="shared" si="59"/>
        <v>15571</v>
      </c>
      <c r="L1800">
        <f>IF(G1801="",0,(Table135672[[#This Row],[ExecutionTimeHours]]-G1801)/Table135672[[#This Row],[Timespan]])</f>
        <v>6.453015845859128E-2</v>
      </c>
      <c r="M1800" s="2">
        <f>IF(H1801="",0,(Table135672[[#This Row],[ExecutionTimeFinished]]-H1801)/Table135672[[#This Row],[Timespan]])</f>
        <v>1.082163752001871</v>
      </c>
      <c r="N1800" s="2">
        <f>IF(I1801="",0,(Table135672[[#This Row],[StartToEndTimeFinished]]-I1801)/Table135672[[#This Row],[Timespan]])</f>
        <v>3.6689124181885369</v>
      </c>
      <c r="O1800" s="6">
        <f>IF(A1801="","00:01",Table135672[[#This Row],[DateTime]]-A1801)*24*60</f>
        <v>1.0500000044703484</v>
      </c>
      <c r="P1800" s="6">
        <f>IF(G1861="",0,(Table135672[[#This Row],[ExecutionTimeHours]]-G1861)/Table135672[[#This Row],[TimespanSoft]])</f>
        <v>20.688291676493083</v>
      </c>
      <c r="Q1800" s="7">
        <f>IF(A1861="","01:00",Table135672[[#This Row],[DateTime]]-A1861)*24</f>
        <v>1.064722222276032</v>
      </c>
      <c r="R1800" s="2">
        <f>Table135672[[#This Row],[HoursDelta]]*60</f>
        <v>3.8718095075154766</v>
      </c>
      <c r="S1800" s="2">
        <f>IF(Table135672[[#This Row],[StartToEndDelta]]&gt;0,Table135672[[#This Row],[ExTimeFinishedDelta]]/Table135672[[#This Row],[StartToEndDelta]],0)</f>
        <v>0.29495491542318442</v>
      </c>
      <c r="T1800" s="2">
        <f>Table135672[[#This Row],[HoursDeltaSoft]]</f>
        <v>20.688291676493083</v>
      </c>
    </row>
    <row r="1801" spans="1:20" x14ac:dyDescent="0.25">
      <c r="A1801" s="1">
        <v>40719.315798611111</v>
      </c>
      <c r="B1801">
        <v>24</v>
      </c>
      <c r="C1801">
        <v>18</v>
      </c>
      <c r="D1801">
        <v>30.127009709676098</v>
      </c>
      <c r="E1801">
        <v>98295</v>
      </c>
      <c r="F1801">
        <v>82105</v>
      </c>
      <c r="G1801">
        <v>7377.85316861111</v>
      </c>
      <c r="H1801">
        <v>7152.2133352777801</v>
      </c>
      <c r="I1801">
        <v>12200.8473463889</v>
      </c>
      <c r="J1801">
        <f t="shared" si="58"/>
        <v>6</v>
      </c>
      <c r="K1801">
        <f t="shared" si="59"/>
        <v>16190</v>
      </c>
      <c r="L1801">
        <f>IF(G1802="",0,(Table135672[[#This Row],[ExecutionTimeHours]]-G1802)/Table135672[[#This Row],[Timespan]])</f>
        <v>9.9044262618771195E-2</v>
      </c>
      <c r="M1801" s="2">
        <f>IF(H1802="",0,(Table135672[[#This Row],[ExecutionTimeFinished]]-H1802)/Table135672[[#This Row],[Timespan]])</f>
        <v>0</v>
      </c>
      <c r="N1801" s="2">
        <f>IF(I1802="",0,(Table135672[[#This Row],[StartToEndTimeFinished]]-I1802)/Table135672[[#This Row],[Timespan]])</f>
        <v>0</v>
      </c>
      <c r="O1801" s="6">
        <f>IF(A1802="","00:01",Table135672[[#This Row],[DateTime]]-A1802)*24*60</f>
        <v>1.0166666633449495</v>
      </c>
      <c r="P1801" s="6">
        <f>IF(G1862="",0,(Table135672[[#This Row],[ExecutionTimeHours]]-G1862)/Table135672[[#This Row],[TimespanSoft]])</f>
        <v>20.993526892286884</v>
      </c>
      <c r="Q1801" s="7">
        <f>IF(A1862="","01:00",Table135672[[#This Row],[DateTime]]-A1862)*24</f>
        <v>1.06388888892252</v>
      </c>
      <c r="R1801" s="2">
        <f>Table135672[[#This Row],[HoursDelta]]*60</f>
        <v>5.9426557571262713</v>
      </c>
      <c r="S1801" s="2">
        <f>IF(Table135672[[#This Row],[StartToEndDelta]]&gt;0,Table135672[[#This Row],[ExTimeFinishedDelta]]/Table135672[[#This Row],[StartToEndDelta]],0)</f>
        <v>0</v>
      </c>
      <c r="T1801" s="2">
        <f>Table135672[[#This Row],[HoursDeltaSoft]]</f>
        <v>20.993526892286884</v>
      </c>
    </row>
    <row r="1802" spans="1:20" x14ac:dyDescent="0.25">
      <c r="A1802" s="1">
        <v>40719.315092592595</v>
      </c>
      <c r="B1802">
        <v>24</v>
      </c>
      <c r="C1802">
        <v>18</v>
      </c>
      <c r="D1802">
        <v>29.045212427775098</v>
      </c>
      <c r="E1802">
        <v>98295</v>
      </c>
      <c r="F1802">
        <v>81763</v>
      </c>
      <c r="G1802">
        <v>7377.75247361111</v>
      </c>
      <c r="H1802">
        <v>7152.2133352777801</v>
      </c>
      <c r="I1802">
        <v>12200.8473463889</v>
      </c>
      <c r="J1802">
        <f t="shared" si="58"/>
        <v>6</v>
      </c>
      <c r="K1802">
        <f t="shared" si="59"/>
        <v>16532</v>
      </c>
      <c r="L1802">
        <f>IF(G1803="",0,(Table135672[[#This Row],[ExecutionTimeHours]]-G1803)/Table135672[[#This Row],[Timespan]])</f>
        <v>0.10572016123446958</v>
      </c>
      <c r="M1802" s="2">
        <f>IF(H1803="",0,(Table135672[[#This Row],[ExecutionTimeFinished]]-H1803)/Table135672[[#This Row],[Timespan]])</f>
        <v>0.32933897831697972</v>
      </c>
      <c r="N1802" s="2">
        <f>IF(I1803="",0,(Table135672[[#This Row],[StartToEndTimeFinished]]-I1803)/Table135672[[#This Row],[Timespan]])</f>
        <v>1.2181728487744128</v>
      </c>
      <c r="O1802" s="6">
        <f>IF(A1803="","00:01",Table135672[[#This Row],[DateTime]]-A1803)*24*60</f>
        <v>1.0333333339076489</v>
      </c>
      <c r="P1802" s="6">
        <f>IF(G1863="",0,(Table135672[[#This Row],[ExecutionTimeHours]]-G1863)/Table135672[[#This Row],[TimespanSoft]])</f>
        <v>21.25710647203908</v>
      </c>
      <c r="Q1802" s="7">
        <f>IF(A1863="","01:00",Table135672[[#This Row],[DateTime]]-A1863)*24</f>
        <v>1.0644444444333203</v>
      </c>
      <c r="R1802" s="2">
        <f>Table135672[[#This Row],[HoursDelta]]*60</f>
        <v>6.3432096740681745</v>
      </c>
      <c r="S1802" s="2">
        <f>IF(Table135672[[#This Row],[StartToEndDelta]]&gt;0,Table135672[[#This Row],[ExTimeFinishedDelta]]/Table135672[[#This Row],[StartToEndDelta]],0)</f>
        <v>0.27035488325677526</v>
      </c>
      <c r="T1802" s="2">
        <f>Table135672[[#This Row],[HoursDeltaSoft]]</f>
        <v>21.25710647203908</v>
      </c>
    </row>
    <row r="1803" spans="1:20" x14ac:dyDescent="0.25">
      <c r="A1803" s="1">
        <v>40719.314375000002</v>
      </c>
      <c r="B1803">
        <v>24</v>
      </c>
      <c r="C1803">
        <v>17</v>
      </c>
      <c r="D1803">
        <v>36.0915851593018</v>
      </c>
      <c r="E1803">
        <v>98295</v>
      </c>
      <c r="F1803">
        <v>81821</v>
      </c>
      <c r="G1803">
        <v>7377.6432294444403</v>
      </c>
      <c r="H1803">
        <v>7151.87301833333</v>
      </c>
      <c r="I1803">
        <v>12199.588567777801</v>
      </c>
      <c r="J1803">
        <f t="shared" ref="J1803:J1866" si="60">B1803-C1803</f>
        <v>7</v>
      </c>
      <c r="K1803">
        <f t="shared" ref="K1803:K1866" si="61">E1803-F1803</f>
        <v>16474</v>
      </c>
      <c r="L1803">
        <f>IF(G1804="",0,(Table135672[[#This Row],[ExecutionTimeHours]]-G1804)/Table135672[[#This Row],[Timespan]])</f>
        <v>0.13005999957646505</v>
      </c>
      <c r="M1803" s="2">
        <f>IF(H1804="",0,(Table135672[[#This Row],[ExecutionTimeFinished]]-H1804)/Table135672[[#This Row],[Timespan]])</f>
        <v>0.30427027677842061</v>
      </c>
      <c r="N1803" s="2">
        <f>IF(I1804="",0,(Table135672[[#This Row],[StartToEndTimeFinished]]-I1804)/Table135672[[#This Row],[Timespan]])</f>
        <v>1.2067738849663532</v>
      </c>
      <c r="O1803" s="6">
        <f>IF(A1804="","00:01",Table135672[[#This Row],[DateTime]]-A1804)*24*60</f>
        <v>1.000000003259629</v>
      </c>
      <c r="P1803" s="6">
        <f>IF(G1864="",0,(Table135672[[#This Row],[ExecutionTimeHours]]-G1864)/Table135672[[#This Row],[TimespanSoft]])</f>
        <v>21.52568423822115</v>
      </c>
      <c r="Q1803" s="7">
        <f>IF(A1864="","01:00",Table135672[[#This Row],[DateTime]]-A1864)*24</f>
        <v>1.0644444444333203</v>
      </c>
      <c r="R1803" s="2">
        <f>Table135672[[#This Row],[HoursDelta]]*60</f>
        <v>7.803599974587903</v>
      </c>
      <c r="S1803" s="2">
        <f>IF(Table135672[[#This Row],[StartToEndDelta]]&gt;0,Table135672[[#This Row],[ExTimeFinishedDelta]]/Table135672[[#This Row],[StartToEndDelta]],0)</f>
        <v>0.25213528447121158</v>
      </c>
      <c r="T1803" s="2">
        <f>Table135672[[#This Row],[HoursDeltaSoft]]</f>
        <v>21.52568423822115</v>
      </c>
    </row>
    <row r="1804" spans="1:20" x14ac:dyDescent="0.25">
      <c r="A1804" s="1">
        <v>40719.313680555555</v>
      </c>
      <c r="B1804">
        <v>24</v>
      </c>
      <c r="C1804">
        <v>16</v>
      </c>
      <c r="D1804">
        <v>36.110802332560198</v>
      </c>
      <c r="E1804">
        <v>98295</v>
      </c>
      <c r="F1804">
        <v>81654</v>
      </c>
      <c r="G1804">
        <v>7377.5131694444399</v>
      </c>
      <c r="H1804">
        <v>7151.5687480555598</v>
      </c>
      <c r="I1804">
        <v>12198.381793888901</v>
      </c>
      <c r="J1804">
        <f t="shared" si="60"/>
        <v>8</v>
      </c>
      <c r="K1804">
        <f t="shared" si="61"/>
        <v>16641</v>
      </c>
      <c r="L1804">
        <f>IF(G1805="",0,(Table135672[[#This Row],[ExecutionTimeHours]]-G1805)/Table135672[[#This Row],[Timespan]])</f>
        <v>0.13545461516149093</v>
      </c>
      <c r="M1804" s="2">
        <f>IF(H1805="",0,(Table135672[[#This Row],[ExecutionTimeFinished]]-H1805)/Table135672[[#This Row],[Timespan]])</f>
        <v>0.46399333257376096</v>
      </c>
      <c r="N1804" s="2">
        <f>IF(I1805="",0,(Table135672[[#This Row],[StartToEndTimeFinished]]-I1805)/Table135672[[#This Row],[Timespan]])</f>
        <v>2.2769366629249879</v>
      </c>
      <c r="O1804" s="6">
        <f>IF(A1805="","00:01",Table135672[[#This Row],[DateTime]]-A1805)*24*60</f>
        <v>1.0833333351183683</v>
      </c>
      <c r="P1804" s="6">
        <f>IF(G1865="",0,(Table135672[[#This Row],[ExecutionTimeHours]]-G1865)/Table135672[[#This Row],[TimespanSoft]])</f>
        <v>21.775834290411893</v>
      </c>
      <c r="Q1804" s="7">
        <f>IF(A1865="","01:00",Table135672[[#This Row],[DateTime]]-A1865)*24</f>
        <v>1.0644444444333203</v>
      </c>
      <c r="R1804" s="2">
        <f>Table135672[[#This Row],[HoursDelta]]*60</f>
        <v>8.1272769096894564</v>
      </c>
      <c r="S1804" s="2">
        <f>IF(Table135672[[#This Row],[StartToEndDelta]]&gt;0,Table135672[[#This Row],[ExTimeFinishedDelta]]/Table135672[[#This Row],[StartToEndDelta]],0)</f>
        <v>0.20377963960477846</v>
      </c>
      <c r="T1804" s="2">
        <f>Table135672[[#This Row],[HoursDeltaSoft]]</f>
        <v>21.775834290411893</v>
      </c>
    </row>
    <row r="1805" spans="1:20" x14ac:dyDescent="0.25">
      <c r="A1805" s="1">
        <v>40719.312928240739</v>
      </c>
      <c r="B1805">
        <v>24</v>
      </c>
      <c r="C1805">
        <v>15</v>
      </c>
      <c r="D1805">
        <v>43.501506169636997</v>
      </c>
      <c r="E1805">
        <v>98295</v>
      </c>
      <c r="F1805">
        <v>81669</v>
      </c>
      <c r="G1805">
        <v>7377.3664269444398</v>
      </c>
      <c r="H1805">
        <v>7151.06608861111</v>
      </c>
      <c r="I1805">
        <v>12195.915112500001</v>
      </c>
      <c r="J1805">
        <f t="shared" si="60"/>
        <v>9</v>
      </c>
      <c r="K1805">
        <f t="shared" si="61"/>
        <v>16626</v>
      </c>
      <c r="L1805">
        <f>IF(G1806="",0,(Table135672[[#This Row],[ExecutionTimeHours]]-G1806)/Table135672[[#This Row],[Timespan]])</f>
        <v>0.17609861238044558</v>
      </c>
      <c r="M1805" s="2">
        <f>IF(H1806="",0,(Table135672[[#This Row],[ExecutionTimeFinished]]-H1806)/Table135672[[#This Row],[Timespan]])</f>
        <v>0.38732833612524487</v>
      </c>
      <c r="N1805" s="2">
        <f>IF(I1806="",0,(Table135672[[#This Row],[StartToEndTimeFinished]]-I1806)/Table135672[[#This Row],[Timespan]])</f>
        <v>1.2418666756634174</v>
      </c>
      <c r="O1805" s="6">
        <f>IF(A1806="","00:01",Table135672[[#This Row],[DateTime]]-A1806)*24*60</f>
        <v>0.99999999278225005</v>
      </c>
      <c r="P1805" s="6">
        <f>IF(G1866="",0,(Table135672[[#This Row],[ExecutionTimeHours]]-G1866)/Table135672[[#This Row],[TimespanSoft]])</f>
        <v>21.995446560985787</v>
      </c>
      <c r="Q1805" s="7">
        <f>IF(A1866="","01:00",Table135672[[#This Row],[DateTime]]-A1866)*24</f>
        <v>1.065555555454921</v>
      </c>
      <c r="R1805" s="2">
        <f>Table135672[[#This Row],[HoursDelta]]*60</f>
        <v>10.565916742826735</v>
      </c>
      <c r="S1805" s="2">
        <f>IF(Table135672[[#This Row],[StartToEndDelta]]&gt;0,Table135672[[#This Row],[ExTimeFinishedDelta]]/Table135672[[#This Row],[StartToEndDelta]],0)</f>
        <v>0.31189204422312911</v>
      </c>
      <c r="T1805" s="2">
        <f>Table135672[[#This Row],[HoursDeltaSoft]]</f>
        <v>21.995446560985787</v>
      </c>
    </row>
    <row r="1806" spans="1:20" x14ac:dyDescent="0.25">
      <c r="A1806" s="1">
        <v>40719.3122337963</v>
      </c>
      <c r="B1806">
        <v>24</v>
      </c>
      <c r="C1806">
        <v>13</v>
      </c>
      <c r="D1806">
        <v>47.142176946004199</v>
      </c>
      <c r="E1806">
        <v>98295</v>
      </c>
      <c r="F1806">
        <v>81680</v>
      </c>
      <c r="G1806">
        <v>7377.1903283333304</v>
      </c>
      <c r="H1806">
        <v>7150.6787602777804</v>
      </c>
      <c r="I1806">
        <v>12194.673245833301</v>
      </c>
      <c r="J1806">
        <f t="shared" si="60"/>
        <v>11</v>
      </c>
      <c r="K1806">
        <f t="shared" si="61"/>
        <v>16615</v>
      </c>
      <c r="L1806">
        <f>IF(G1807="",0,(Table135672[[#This Row],[ExecutionTimeHours]]-G1807)/Table135672[[#This Row],[Timespan]])</f>
        <v>0.18315725796275872</v>
      </c>
      <c r="M1806" s="2">
        <f>IF(H1807="",0,(Table135672[[#This Row],[ExecutionTimeFinished]]-H1807)/Table135672[[#This Row],[Timespan]])</f>
        <v>0.21331801063308914</v>
      </c>
      <c r="N1806" s="2">
        <f>IF(I1807="",0,(Table135672[[#This Row],[StartToEndTimeFinished]]-I1807)/Table135672[[#This Row],[Timespan]])</f>
        <v>1.2214228487409668</v>
      </c>
      <c r="O1806" s="6">
        <f>IF(A1807="","00:01",Table135672[[#This Row],[DateTime]]-A1807)*24*60</f>
        <v>1.0333333339076489</v>
      </c>
      <c r="P1806" s="6">
        <f>IF(G1867="",0,(Table135672[[#This Row],[ExecutionTimeHours]]-G1867)/Table135672[[#This Row],[TimespanSoft]])</f>
        <v>22.14216123794899</v>
      </c>
      <c r="Q1806" s="7">
        <f>IF(A1867="","01:00",Table135672[[#This Row],[DateTime]]-A1867)*24</f>
        <v>1.0663888889830559</v>
      </c>
      <c r="R1806" s="2">
        <f>Table135672[[#This Row],[HoursDelta]]*60</f>
        <v>10.989435477765523</v>
      </c>
      <c r="S1806" s="2">
        <f>IF(Table135672[[#This Row],[StartToEndDelta]]&gt;0,Table135672[[#This Row],[ExTimeFinishedDelta]]/Table135672[[#This Row],[StartToEndDelta]],0)</f>
        <v>0.17464714275893536</v>
      </c>
      <c r="T1806" s="2">
        <f>Table135672[[#This Row],[HoursDeltaSoft]]</f>
        <v>22.14216123794899</v>
      </c>
    </row>
    <row r="1807" spans="1:20" x14ac:dyDescent="0.25">
      <c r="A1807" s="1">
        <v>40719.311516203707</v>
      </c>
      <c r="B1807">
        <v>24</v>
      </c>
      <c r="C1807">
        <v>12</v>
      </c>
      <c r="D1807">
        <v>53.823641459147098</v>
      </c>
      <c r="E1807">
        <v>98295</v>
      </c>
      <c r="F1807">
        <v>81425</v>
      </c>
      <c r="G1807">
        <v>7377.0010658333304</v>
      </c>
      <c r="H1807">
        <v>7150.4583316666703</v>
      </c>
      <c r="I1807">
        <v>12193.4111088889</v>
      </c>
      <c r="J1807">
        <f t="shared" si="60"/>
        <v>12</v>
      </c>
      <c r="K1807">
        <f t="shared" si="61"/>
        <v>16870</v>
      </c>
      <c r="L1807">
        <f>IF(G1808="",0,(Table135672[[#This Row],[ExecutionTimeHours]]-G1808)/Table135672[[#This Row],[Timespan]])</f>
        <v>0.22106611865776243</v>
      </c>
      <c r="M1807" s="2">
        <f>IF(H1808="",0,(Table135672[[#This Row],[ExecutionTimeFinished]]-H1808)/Table135672[[#This Row],[Timespan]])</f>
        <v>0.44213715535709874</v>
      </c>
      <c r="N1807" s="2">
        <f>IF(I1808="",0,(Table135672[[#This Row],[StartToEndTimeFinished]]-I1808)/Table135672[[#This Row],[Timespan]])</f>
        <v>1.1875070954774356</v>
      </c>
      <c r="O1807" s="6">
        <f>IF(A1808="","00:01",Table135672[[#This Row],[DateTime]]-A1808)*24*60</f>
        <v>1.0166666738223284</v>
      </c>
      <c r="P1807" s="6">
        <f>IF(G1868="",0,(Table135672[[#This Row],[ExecutionTimeHours]]-G1868)/Table135672[[#This Row],[TimespanSoft]])</f>
        <v>22.305342625755337</v>
      </c>
      <c r="Q1807" s="7">
        <f>IF(A1868="","01:00",Table135672[[#This Row],[DateTime]]-A1868)*24</f>
        <v>1.0661111111403443</v>
      </c>
      <c r="R1807" s="2">
        <f>Table135672[[#This Row],[HoursDelta]]*60</f>
        <v>13.263967119465747</v>
      </c>
      <c r="S1807" s="2">
        <f>IF(Table135672[[#This Row],[StartToEndDelta]]&gt;0,Table135672[[#This Row],[ExTimeFinishedDelta]]/Table135672[[#This Row],[StartToEndDelta]],0)</f>
        <v>0.37232380087744915</v>
      </c>
      <c r="T1807" s="2">
        <f>Table135672[[#This Row],[HoursDeltaSoft]]</f>
        <v>22.305342625755337</v>
      </c>
    </row>
    <row r="1808" spans="1:20" x14ac:dyDescent="0.25">
      <c r="A1808" s="1">
        <v>40719.310810185183</v>
      </c>
      <c r="B1808">
        <v>24</v>
      </c>
      <c r="C1808">
        <v>11</v>
      </c>
      <c r="D1808">
        <v>62.7693277994792</v>
      </c>
      <c r="E1808">
        <v>98295</v>
      </c>
      <c r="F1808">
        <v>81287</v>
      </c>
      <c r="G1808">
        <v>7376.7763152777798</v>
      </c>
      <c r="H1808">
        <v>7150.0088255555602</v>
      </c>
      <c r="I1808">
        <v>12192.203810000001</v>
      </c>
      <c r="J1808">
        <f t="shared" si="60"/>
        <v>13</v>
      </c>
      <c r="K1808">
        <f t="shared" si="61"/>
        <v>17008</v>
      </c>
      <c r="L1808">
        <f>IF(G1809="",0,(Table135672[[#This Row],[ExecutionTimeHours]]-G1809)/Table135672[[#This Row],[Timespan]])</f>
        <v>0.24232090410918997</v>
      </c>
      <c r="M1808" s="2">
        <f>IF(H1809="",0,(Table135672[[#This Row],[ExecutionTimeFinished]]-H1809)/Table135672[[#This Row],[Timespan]])</f>
        <v>0.74085508523538846</v>
      </c>
      <c r="N1808" s="2">
        <f>IF(I1809="",0,(Table135672[[#This Row],[StartToEndTimeFinished]]-I1809)/Table135672[[#This Row],[Timespan]])</f>
        <v>3.317323730962086</v>
      </c>
      <c r="O1808" s="6">
        <f>IF(A1809="","00:01",Table135672[[#This Row],[DateTime]]-A1809)*24*60</f>
        <v>0.98333333269692957</v>
      </c>
      <c r="P1808" s="6">
        <f>IF(G1869="",0,(Table135672[[#This Row],[ExecutionTimeHours]]-G1869)/Table135672[[#This Row],[TimespanSoft]])</f>
        <v>22.431680041078963</v>
      </c>
      <c r="Q1808" s="7">
        <f>IF(A1869="","01:00",Table135672[[#This Row],[DateTime]]-A1869)*24</f>
        <v>1.0661111111403443</v>
      </c>
      <c r="R1808" s="2">
        <f>Table135672[[#This Row],[HoursDelta]]*60</f>
        <v>14.539254246551398</v>
      </c>
      <c r="S1808" s="2">
        <f>IF(Table135672[[#This Row],[StartToEndDelta]]&gt;0,Table135672[[#This Row],[ExTimeFinishedDelta]]/Table135672[[#This Row],[StartToEndDelta]],0)</f>
        <v>0.22332914883182856</v>
      </c>
      <c r="T1808" s="2">
        <f>Table135672[[#This Row],[HoursDeltaSoft]]</f>
        <v>22.431680041078963</v>
      </c>
    </row>
    <row r="1809" spans="1:20" x14ac:dyDescent="0.25">
      <c r="A1809" s="1">
        <v>40719.310127314813</v>
      </c>
      <c r="B1809">
        <v>24</v>
      </c>
      <c r="C1809">
        <v>8</v>
      </c>
      <c r="D1809">
        <v>69.671548207600907</v>
      </c>
      <c r="E1809">
        <v>98295</v>
      </c>
      <c r="F1809">
        <v>81135</v>
      </c>
      <c r="G1809">
        <v>7376.5380330555599</v>
      </c>
      <c r="H1809">
        <v>7149.2803180555502</v>
      </c>
      <c r="I1809">
        <v>12188.941774999999</v>
      </c>
      <c r="J1809">
        <f t="shared" si="60"/>
        <v>16</v>
      </c>
      <c r="K1809">
        <f t="shared" si="61"/>
        <v>17160</v>
      </c>
      <c r="L1809">
        <f>IF(G1810="",0,(Table135672[[#This Row],[ExecutionTimeHours]]-G1810)/Table135672[[#This Row],[Timespan]])</f>
        <v>0.31193655897135714</v>
      </c>
      <c r="M1809" s="2">
        <f>IF(H1810="",0,(Table135672[[#This Row],[ExecutionTimeFinished]]-H1810)/Table135672[[#This Row],[Timespan]])</f>
        <v>0.74774085979389049</v>
      </c>
      <c r="N1809" s="2">
        <f>IF(I1810="",0,(Table135672[[#This Row],[StartToEndTimeFinished]]-I1810)/Table135672[[#This Row],[Timespan]])</f>
        <v>2.0921908590948703</v>
      </c>
      <c r="O1809" s="6">
        <f>IF(A1810="","00:01",Table135672[[#This Row],[DateTime]]-A1810)*24*60</f>
        <v>1.0333333339076489</v>
      </c>
      <c r="P1809" s="6">
        <f>IF(G1870="",0,(Table135672[[#This Row],[ExecutionTimeHours]]-G1870)/Table135672[[#This Row],[TimespanSoft]])</f>
        <v>22.578161458668831</v>
      </c>
      <c r="Q1809" s="7">
        <f>IF(A1870="","01:00",Table135672[[#This Row],[DateTime]]-A1870)*24</f>
        <v>1.0666666666511446</v>
      </c>
      <c r="R1809" s="2">
        <f>Table135672[[#This Row],[HoursDelta]]*60</f>
        <v>18.716193538281427</v>
      </c>
      <c r="S1809" s="2">
        <f>IF(Table135672[[#This Row],[StartToEndDelta]]&gt;0,Table135672[[#This Row],[ExTimeFinishedDelta]]/Table135672[[#This Row],[StartToEndDelta]],0)</f>
        <v>0.3573961030101146</v>
      </c>
      <c r="T1809" s="2">
        <f>Table135672[[#This Row],[HoursDeltaSoft]]</f>
        <v>22.578161458668831</v>
      </c>
    </row>
    <row r="1810" spans="1:20" x14ac:dyDescent="0.25">
      <c r="A1810" s="1">
        <v>40719.30940972222</v>
      </c>
      <c r="B1810">
        <v>24</v>
      </c>
      <c r="C1810">
        <v>6</v>
      </c>
      <c r="D1810">
        <v>74.314069112141894</v>
      </c>
      <c r="E1810">
        <v>98295</v>
      </c>
      <c r="F1810">
        <v>81270</v>
      </c>
      <c r="G1810">
        <v>7376.2156986111104</v>
      </c>
      <c r="H1810">
        <v>7148.5076525000004</v>
      </c>
      <c r="I1810">
        <v>12186.7798444444</v>
      </c>
      <c r="J1810">
        <f t="shared" si="60"/>
        <v>18</v>
      </c>
      <c r="K1810">
        <f t="shared" si="61"/>
        <v>17025</v>
      </c>
      <c r="L1810">
        <f>IF(G1811="",0,(Table135672[[#This Row],[ExecutionTimeHours]]-G1811)/Table135672[[#This Row],[Timespan]])</f>
        <v>0.29253923028745815</v>
      </c>
      <c r="M1810" s="2">
        <f>IF(H1811="",0,(Table135672[[#This Row],[ExecutionTimeFinished]]-H1811)/Table135672[[#This Row],[Timespan]])</f>
        <v>0.26942974314375606</v>
      </c>
      <c r="N1810" s="2">
        <f>IF(I1811="",0,(Table135672[[#This Row],[StartToEndTimeFinished]]-I1811)/Table135672[[#This Row],[Timespan]])</f>
        <v>0.94515281890337066</v>
      </c>
      <c r="O1810" s="6">
        <f>IF(A1811="","00:01",Table135672[[#This Row],[DateTime]]-A1811)*24*60</f>
        <v>1.0833333351183683</v>
      </c>
      <c r="P1810" s="6">
        <f>IF(G1871="",0,(Table135672[[#This Row],[ExecutionTimeHours]]-G1871)/Table135672[[#This Row],[TimespanSoft]])</f>
        <v>22.670412348672631</v>
      </c>
      <c r="Q1810" s="7">
        <f>IF(A1871="","01:00",Table135672[[#This Row],[DateTime]]-A1871)*24</f>
        <v>1.066388888808433</v>
      </c>
      <c r="R1810" s="2">
        <f>Table135672[[#This Row],[HoursDelta]]*60</f>
        <v>17.552353817247489</v>
      </c>
      <c r="S1810" s="2">
        <f>IF(Table135672[[#This Row],[StartToEndDelta]]&gt;0,Table135672[[#This Row],[ExTimeFinishedDelta]]/Table135672[[#This Row],[StartToEndDelta]],0)</f>
        <v>0.28506474059545883</v>
      </c>
      <c r="T1810" s="2">
        <f>Table135672[[#This Row],[HoursDeltaSoft]]</f>
        <v>22.670412348672631</v>
      </c>
    </row>
    <row r="1811" spans="1:20" x14ac:dyDescent="0.25">
      <c r="A1811" s="1">
        <v>40719.308657407404</v>
      </c>
      <c r="B1811">
        <v>24</v>
      </c>
      <c r="C1811">
        <v>5</v>
      </c>
      <c r="D1811">
        <v>77.708028157552107</v>
      </c>
      <c r="E1811">
        <v>98295</v>
      </c>
      <c r="F1811">
        <v>81210</v>
      </c>
      <c r="G1811">
        <v>7375.8987811111101</v>
      </c>
      <c r="H1811">
        <v>7148.2157702777804</v>
      </c>
      <c r="I1811">
        <v>12185.755928888901</v>
      </c>
      <c r="J1811">
        <f t="shared" si="60"/>
        <v>19</v>
      </c>
      <c r="K1811">
        <f t="shared" si="61"/>
        <v>17085</v>
      </c>
      <c r="L1811">
        <f>IF(G1812="",0,(Table135672[[#This Row],[ExecutionTimeHours]]-G1812)/Table135672[[#This Row],[Timespan]])</f>
        <v>0.39700573900202352</v>
      </c>
      <c r="M1811" s="2">
        <f>IF(H1812="",0,(Table135672[[#This Row],[ExecutionTimeFinished]]-H1812)/Table135672[[#This Row],[Timespan]])</f>
        <v>0.21765573842318411</v>
      </c>
      <c r="N1811" s="2">
        <f>IF(I1812="",0,(Table135672[[#This Row],[StartToEndTimeFinished]]-I1812)/Table135672[[#This Row],[Timespan]])</f>
        <v>2.1038087500212437</v>
      </c>
      <c r="O1811" s="6">
        <f>IF(A1812="","00:01",Table135672[[#This Row],[DateTime]]-A1812)*24*60</f>
        <v>1.0166666633449495</v>
      </c>
      <c r="P1811" s="6">
        <f>IF(G1872="",0,(Table135672[[#This Row],[ExecutionTimeHours]]-G1872)/Table135672[[#This Row],[TimespanSoft]])</f>
        <v>22.770957249282919</v>
      </c>
      <c r="Q1811" s="7">
        <f>IF(A1872="","01:00",Table135672[[#This Row],[DateTime]]-A1872)*24</f>
        <v>1.065555555454921</v>
      </c>
      <c r="R1811" s="2">
        <f>Table135672[[#This Row],[HoursDelta]]*60</f>
        <v>23.820344340121412</v>
      </c>
      <c r="S1811" s="2">
        <f>IF(Table135672[[#This Row],[StartToEndDelta]]&gt;0,Table135672[[#This Row],[ExTimeFinishedDelta]]/Table135672[[#This Row],[StartToEndDelta]],0)</f>
        <v>0.10345794902744192</v>
      </c>
      <c r="T1811" s="2">
        <f>Table135672[[#This Row],[HoursDeltaSoft]]</f>
        <v>22.770957249282919</v>
      </c>
    </row>
    <row r="1812" spans="1:20" x14ac:dyDescent="0.25">
      <c r="A1812" s="1">
        <v>40719.307951388888</v>
      </c>
      <c r="B1812">
        <v>24</v>
      </c>
      <c r="C1812">
        <v>3</v>
      </c>
      <c r="D1812">
        <v>79.564427693684905</v>
      </c>
      <c r="E1812">
        <v>98295</v>
      </c>
      <c r="F1812">
        <v>81136</v>
      </c>
      <c r="G1812">
        <v>7375.4951586111101</v>
      </c>
      <c r="H1812">
        <v>7147.9944869444398</v>
      </c>
      <c r="I1812">
        <v>12183.617056666701</v>
      </c>
      <c r="J1812">
        <f t="shared" si="60"/>
        <v>21</v>
      </c>
      <c r="K1812">
        <f t="shared" si="61"/>
        <v>17159</v>
      </c>
      <c r="L1812">
        <f>IF(G1813="",0,(Table135672[[#This Row],[ExecutionTimeHours]]-G1813)/Table135672[[#This Row],[Timespan]])</f>
        <v>0.33253825245681168</v>
      </c>
      <c r="M1812" s="2">
        <f>IF(H1813="",0,(Table135672[[#This Row],[ExecutionTimeFinished]]-H1813)/Table135672[[#This Row],[Timespan]])</f>
        <v>0</v>
      </c>
      <c r="N1812" s="2">
        <f>IF(I1813="",0,(Table135672[[#This Row],[StartToEndTimeFinished]]-I1813)/Table135672[[#This Row],[Timespan]])</f>
        <v>0</v>
      </c>
      <c r="O1812" s="6">
        <f>IF(A1813="","00:01",Table135672[[#This Row],[DateTime]]-A1813)*24*60</f>
        <v>1.0166666633449495</v>
      </c>
      <c r="P1812" s="6">
        <f>IF(G1873="",0,(Table135672[[#This Row],[ExecutionTimeHours]]-G1873)/Table135672[[#This Row],[TimespanSoft]])</f>
        <v>22.760274100469651</v>
      </c>
      <c r="Q1812" s="7">
        <f>IF(A1873="","01:00",Table135672[[#This Row],[DateTime]]-A1873)*24</f>
        <v>1.0661111111403443</v>
      </c>
      <c r="R1812" s="2">
        <f>Table135672[[#This Row],[HoursDelta]]*60</f>
        <v>19.952295147408702</v>
      </c>
      <c r="S1812" s="2">
        <f>IF(Table135672[[#This Row],[StartToEndDelta]]&gt;0,Table135672[[#This Row],[ExTimeFinishedDelta]]/Table135672[[#This Row],[StartToEndDelta]],0)</f>
        <v>0</v>
      </c>
      <c r="T1812" s="2">
        <f>Table135672[[#This Row],[HoursDeltaSoft]]</f>
        <v>22.760274100469651</v>
      </c>
    </row>
    <row r="1813" spans="1:20" x14ac:dyDescent="0.25">
      <c r="A1813" s="1">
        <v>40719.307245370372</v>
      </c>
      <c r="B1813">
        <v>24</v>
      </c>
      <c r="C1813">
        <v>3</v>
      </c>
      <c r="D1813">
        <v>83.616114298502595</v>
      </c>
      <c r="E1813">
        <v>98295</v>
      </c>
      <c r="F1813">
        <v>80918</v>
      </c>
      <c r="G1813">
        <v>7375.1570780555503</v>
      </c>
      <c r="H1813">
        <v>7147.9944869444398</v>
      </c>
      <c r="I1813">
        <v>12183.617056666701</v>
      </c>
      <c r="J1813">
        <f t="shared" si="60"/>
        <v>21</v>
      </c>
      <c r="K1813">
        <f t="shared" si="61"/>
        <v>17377</v>
      </c>
      <c r="L1813">
        <f>IF(G1814="",0,(Table135672[[#This Row],[ExecutionTimeHours]]-G1814)/Table135672[[#This Row],[Timespan]])</f>
        <v>0.34959125796567503</v>
      </c>
      <c r="M1813" s="2">
        <f>IF(H1814="",0,(Table135672[[#This Row],[ExecutionTimeFinished]]-H1814)/Table135672[[#This Row],[Timespan]])</f>
        <v>0.46797431846035148</v>
      </c>
      <c r="N1813" s="2">
        <f>IF(I1814="",0,(Table135672[[#This Row],[StartToEndTimeFinished]]-I1814)/Table135672[[#This Row],[Timespan]])</f>
        <v>2.1381830671505533</v>
      </c>
      <c r="O1813" s="6">
        <f>IF(A1814="","00:01",Table135672[[#This Row],[DateTime]]-A1814)*24*60</f>
        <v>1.0166666633449495</v>
      </c>
      <c r="P1813" s="6">
        <f>IF(G1874="",0,(Table135672[[#This Row],[ExecutionTimeHours]]-G1874)/Table135672[[#This Row],[TimespanSoft]])</f>
        <v>22.791261468692241</v>
      </c>
      <c r="Q1813" s="7">
        <f>IF(A1874="","01:00",Table135672[[#This Row],[DateTime]]-A1874)*24</f>
        <v>1.065555555629544</v>
      </c>
      <c r="R1813" s="2">
        <f>Table135672[[#This Row],[HoursDelta]]*60</f>
        <v>20.975475477940503</v>
      </c>
      <c r="S1813" s="2">
        <f>IF(Table135672[[#This Row],[StartToEndDelta]]&gt;0,Table135672[[#This Row],[ExTimeFinishedDelta]]/Table135672[[#This Row],[StartToEndDelta]],0)</f>
        <v>0.21886541225115808</v>
      </c>
      <c r="T1813" s="2">
        <f>Table135672[[#This Row],[HoursDeltaSoft]]</f>
        <v>22.791261468692241</v>
      </c>
    </row>
    <row r="1814" spans="1:20" x14ac:dyDescent="0.25">
      <c r="A1814" s="1">
        <v>40719.306539351855</v>
      </c>
      <c r="B1814">
        <v>24</v>
      </c>
      <c r="C1814">
        <v>1</v>
      </c>
      <c r="D1814">
        <v>94.076232910156307</v>
      </c>
      <c r="E1814">
        <v>98295</v>
      </c>
      <c r="F1814">
        <v>81146</v>
      </c>
      <c r="G1814">
        <v>7374.8016602777798</v>
      </c>
      <c r="H1814">
        <v>7147.5187130555596</v>
      </c>
      <c r="I1814">
        <v>12181.4432372222</v>
      </c>
      <c r="J1814">
        <f t="shared" si="60"/>
        <v>23</v>
      </c>
      <c r="K1814">
        <f t="shared" si="61"/>
        <v>17149</v>
      </c>
      <c r="L1814">
        <f>IF(G1815="",0,(Table135672[[#This Row],[ExecutionTimeHours]]-G1815)/Table135672[[#This Row],[Timespan]])</f>
        <v>0.381095519122364</v>
      </c>
      <c r="M1814" s="2">
        <f>IF(H1815="",0,(Table135672[[#This Row],[ExecutionTimeFinished]]-H1815)/Table135672[[#This Row],[Timespan]])</f>
        <v>0.36761318092714662</v>
      </c>
      <c r="N1814" s="2">
        <f>IF(I1815="",0,(Table135672[[#This Row],[StartToEndTimeFinished]]-I1815)/Table135672[[#This Row],[Timespan]])</f>
        <v>2.7262872899902839</v>
      </c>
      <c r="O1814" s="6">
        <f>IF(A1815="","00:01",Table135672[[#This Row],[DateTime]]-A1815)*24*60</f>
        <v>1.1166666762437671</v>
      </c>
      <c r="P1814" s="6">
        <f>IF(G1875="",0,(Table135672[[#This Row],[ExecutionTimeHours]]-G1875)/Table135672[[#This Row],[TimespanSoft]])</f>
        <v>22.86005162953137</v>
      </c>
      <c r="Q1814" s="7">
        <f>IF(A1875="","01:00",Table135672[[#This Row],[DateTime]]-A1875)*24</f>
        <v>1.0652777777868323</v>
      </c>
      <c r="R1814" s="2">
        <f>Table135672[[#This Row],[HoursDelta]]*60</f>
        <v>22.86573114734184</v>
      </c>
      <c r="S1814" s="2">
        <f>IF(Table135672[[#This Row],[StartToEndDelta]]&gt;0,Table135672[[#This Row],[ExTimeFinishedDelta]]/Table135672[[#This Row],[StartToEndDelta]],0)</f>
        <v>0.13484022108633192</v>
      </c>
      <c r="T1814" s="2">
        <f>Table135672[[#This Row],[HoursDeltaSoft]]</f>
        <v>22.86005162953137</v>
      </c>
    </row>
    <row r="1815" spans="1:20" x14ac:dyDescent="0.25">
      <c r="A1815" s="1">
        <v>40719.305763888886</v>
      </c>
      <c r="B1815">
        <v>24</v>
      </c>
      <c r="C1815">
        <v>0</v>
      </c>
      <c r="D1815">
        <v>95.086021423339801</v>
      </c>
      <c r="E1815">
        <v>98295</v>
      </c>
      <c r="F1815">
        <v>81098</v>
      </c>
      <c r="G1815">
        <v>7374.37610361111</v>
      </c>
      <c r="H1815">
        <v>7147.1082116666703</v>
      </c>
      <c r="I1815">
        <v>12178.398883055601</v>
      </c>
      <c r="J1815">
        <f t="shared" si="60"/>
        <v>24</v>
      </c>
      <c r="K1815">
        <f t="shared" si="61"/>
        <v>17197</v>
      </c>
      <c r="L1815">
        <f>IF(G1816="",0,(Table135672[[#This Row],[ExecutionTimeHours]]-G1816)/Table135672[[#This Row],[Timespan]])</f>
        <v>0.39634621384652446</v>
      </c>
      <c r="M1815" s="2">
        <f>IF(H1816="",0,(Table135672[[#This Row],[ExecutionTimeFinished]]-H1816)/Table135672[[#This Row],[Timespan]])</f>
        <v>0</v>
      </c>
      <c r="N1815" s="2">
        <f>IF(I1816="",0,(Table135672[[#This Row],[StartToEndTimeFinished]]-I1816)/Table135672[[#This Row],[Timespan]])</f>
        <v>0</v>
      </c>
      <c r="O1815" s="6">
        <f>IF(A1816="","00:01",Table135672[[#This Row],[DateTime]]-A1816)*24*60</f>
        <v>1.0999999952036887</v>
      </c>
      <c r="P1815" s="6">
        <f>IF(G1876="",0,(Table135672[[#This Row],[ExecutionTimeHours]]-G1876)/Table135672[[#This Row],[TimespanSoft]])</f>
        <v>22.850858188192184</v>
      </c>
      <c r="Q1815" s="7">
        <f>IF(A1876="","01:00",Table135672[[#This Row],[DateTime]]-A1876)*24</f>
        <v>1.0636111110798083</v>
      </c>
      <c r="R1815" s="2">
        <f>Table135672[[#This Row],[HoursDelta]]*60</f>
        <v>23.780772830791467</v>
      </c>
      <c r="S1815" s="2">
        <f>IF(Table135672[[#This Row],[StartToEndDelta]]&gt;0,Table135672[[#This Row],[ExTimeFinishedDelta]]/Table135672[[#This Row],[StartToEndDelta]],0)</f>
        <v>0</v>
      </c>
      <c r="T1815" s="2">
        <f>Table135672[[#This Row],[HoursDeltaSoft]]</f>
        <v>22.850858188192184</v>
      </c>
    </row>
    <row r="1816" spans="1:20" x14ac:dyDescent="0.25">
      <c r="A1816" s="1">
        <v>40719.305</v>
      </c>
      <c r="B1816">
        <v>24</v>
      </c>
      <c r="C1816">
        <v>1</v>
      </c>
      <c r="D1816">
        <v>95.473640441894503</v>
      </c>
      <c r="E1816">
        <v>98295</v>
      </c>
      <c r="F1816">
        <v>80806</v>
      </c>
      <c r="G1816">
        <v>7373.9401227777798</v>
      </c>
      <c r="H1816">
        <v>7147.1082116666703</v>
      </c>
      <c r="I1816">
        <v>12178.398883055601</v>
      </c>
      <c r="J1816">
        <f t="shared" si="60"/>
        <v>23</v>
      </c>
      <c r="K1816">
        <f t="shared" si="61"/>
        <v>17489</v>
      </c>
      <c r="L1816">
        <f>IF(G1817="",0,(Table135672[[#This Row],[ExecutionTimeHours]]-G1817)/Table135672[[#This Row],[Timespan]])</f>
        <v>0.40413788055317584</v>
      </c>
      <c r="M1816" s="2">
        <f>IF(H1817="",0,(Table135672[[#This Row],[ExecutionTimeFinished]]-H1817)/Table135672[[#This Row],[Timespan]])</f>
        <v>0.11763585910422367</v>
      </c>
      <c r="N1816" s="2">
        <f>IF(I1817="",0,(Table135672[[#This Row],[StartToEndTimeFinished]]-I1817)/Table135672[[#This Row],[Timespan]])</f>
        <v>0.90781136759475645</v>
      </c>
      <c r="O1816" s="6">
        <f>IF(A1817="","00:01",Table135672[[#This Row],[DateTime]]-A1817)*24*60</f>
        <v>1.0999999952036887</v>
      </c>
      <c r="P1816" s="6">
        <f>IF(G1877="",0,(Table135672[[#This Row],[ExecutionTimeHours]]-G1877)/Table135672[[#This Row],[TimespanSoft]])</f>
        <v>22.874133891355132</v>
      </c>
      <c r="Q1816" s="7">
        <f>IF(A1877="","01:00",Table135672[[#This Row],[DateTime]]-A1877)*24</f>
        <v>1.062222222215496</v>
      </c>
      <c r="R1816" s="2">
        <f>Table135672[[#This Row],[HoursDelta]]*60</f>
        <v>24.248272833190551</v>
      </c>
      <c r="S1816" s="2">
        <f>IF(Table135672[[#This Row],[StartToEndDelta]]&gt;0,Table135672[[#This Row],[ExTimeFinishedDelta]]/Table135672[[#This Row],[StartToEndDelta]],0)</f>
        <v>0.12958183087737657</v>
      </c>
      <c r="T1816" s="2">
        <f>Table135672[[#This Row],[HoursDeltaSoft]]</f>
        <v>22.874133891355132</v>
      </c>
    </row>
    <row r="1817" spans="1:20" x14ac:dyDescent="0.25">
      <c r="A1817" s="1">
        <v>40719.304236111115</v>
      </c>
      <c r="B1817">
        <v>24</v>
      </c>
      <c r="C1817">
        <v>0</v>
      </c>
      <c r="D1817">
        <v>91.463038126627595</v>
      </c>
      <c r="E1817">
        <v>98295</v>
      </c>
      <c r="F1817">
        <v>80926</v>
      </c>
      <c r="G1817">
        <v>7373.4955711111097</v>
      </c>
      <c r="H1817">
        <v>7146.9788122222199</v>
      </c>
      <c r="I1817">
        <v>12177.400290555601</v>
      </c>
      <c r="J1817">
        <f t="shared" si="60"/>
        <v>24</v>
      </c>
      <c r="K1817">
        <f t="shared" si="61"/>
        <v>17369</v>
      </c>
      <c r="L1817">
        <f>IF(G1818="",0,(Table135672[[#This Row],[ExecutionTimeHours]]-G1818)/Table135672[[#This Row],[Timespan]])</f>
        <v>0.32288095100563802</v>
      </c>
      <c r="M1817" s="2">
        <f>IF(H1818="",0,(Table135672[[#This Row],[ExecutionTimeFinished]]-H1818)/Table135672[[#This Row],[Timespan]])</f>
        <v>0.42879497171693787</v>
      </c>
      <c r="N1817" s="2">
        <f>IF(I1818="",0,(Table135672[[#This Row],[StartToEndTimeFinished]]-I1818)/Table135672[[#This Row],[Timespan]])</f>
        <v>2.7210200943206968</v>
      </c>
      <c r="O1817" s="6">
        <f>IF(A1818="","00:01",Table135672[[#This Row],[DateTime]]-A1818)*24*60</f>
        <v>1.0500000044703484</v>
      </c>
      <c r="P1817" s="6">
        <f>IF(G1878="",0,(Table135672[[#This Row],[ExecutionTimeHours]]-G1878)/Table135672[[#This Row],[TimespanSoft]])</f>
        <v>22.824159766763675</v>
      </c>
      <c r="Q1817" s="7">
        <f>IF(A1878="","01:00",Table135672[[#This Row],[DateTime]]-A1878)*24</f>
        <v>1.060555555683095</v>
      </c>
      <c r="R1817" s="2">
        <f>Table135672[[#This Row],[HoursDelta]]*60</f>
        <v>19.37285706033828</v>
      </c>
      <c r="S1817" s="2">
        <f>IF(Table135672[[#This Row],[StartToEndDelta]]&gt;0,Table135672[[#This Row],[ExTimeFinishedDelta]]/Table135672[[#This Row],[StartToEndDelta]],0)</f>
        <v>0.15758610993425487</v>
      </c>
      <c r="T1817" s="2">
        <f>Table135672[[#This Row],[HoursDeltaSoft]]</f>
        <v>22.824159766763675</v>
      </c>
    </row>
    <row r="1818" spans="1:20" x14ac:dyDescent="0.25">
      <c r="A1818" s="1">
        <v>40719.303506944445</v>
      </c>
      <c r="B1818">
        <v>24</v>
      </c>
      <c r="C1818">
        <v>2</v>
      </c>
      <c r="D1818">
        <v>90.611846923828097</v>
      </c>
      <c r="E1818">
        <v>98295</v>
      </c>
      <c r="F1818">
        <v>80917</v>
      </c>
      <c r="G1818">
        <v>7373.1565461111104</v>
      </c>
      <c r="H1818">
        <v>7146.5285775000002</v>
      </c>
      <c r="I1818">
        <v>12174.5432194444</v>
      </c>
      <c r="J1818">
        <f t="shared" si="60"/>
        <v>22</v>
      </c>
      <c r="K1818">
        <f t="shared" si="61"/>
        <v>17378</v>
      </c>
      <c r="L1818">
        <f>IF(G1819="",0,(Table135672[[#This Row],[ExecutionTimeHours]]-G1819)/Table135672[[#This Row],[Timespan]])</f>
        <v>0.40545573902669257</v>
      </c>
      <c r="M1818" s="2">
        <f>IF(H1819="",0,(Table135672[[#This Row],[ExecutionTimeFinished]]-H1819)/Table135672[[#This Row],[Timespan]])</f>
        <v>0.57181420951438466</v>
      </c>
      <c r="N1818" s="2">
        <f>IF(I1819="",0,(Table135672[[#This Row],[StartToEndTimeFinished]]-I1819)/Table135672[[#This Row],[Timespan]])</f>
        <v>1.875486071635224</v>
      </c>
      <c r="O1818" s="6">
        <f>IF(A1819="","00:01",Table135672[[#This Row],[DateTime]]-A1819)*24*60</f>
        <v>1.0166666633449495</v>
      </c>
      <c r="P1818" s="6">
        <f>IF(G1879="",0,(Table135672[[#This Row],[ExecutionTimeHours]]-G1879)/Table135672[[#This Row],[TimespanSoft]])</f>
        <v>22.945052824413619</v>
      </c>
      <c r="Q1818" s="7">
        <f>IF(A1879="","01:00",Table135672[[#This Row],[DateTime]]-A1879)*24</f>
        <v>1.062222222215496</v>
      </c>
      <c r="R1818" s="2">
        <f>Table135672[[#This Row],[HoursDelta]]*60</f>
        <v>24.327344341601556</v>
      </c>
      <c r="S1818" s="2">
        <f>IF(Table135672[[#This Row],[StartToEndDelta]]&gt;0,Table135672[[#This Row],[ExTimeFinishedDelta]]/Table135672[[#This Row],[StartToEndDelta]],0)</f>
        <v>0.3048885396497899</v>
      </c>
      <c r="T1818" s="2">
        <f>Table135672[[#This Row],[HoursDeltaSoft]]</f>
        <v>22.945052824413619</v>
      </c>
    </row>
    <row r="1819" spans="1:20" x14ac:dyDescent="0.25">
      <c r="A1819" s="1">
        <v>40719.302800925929</v>
      </c>
      <c r="B1819">
        <v>24</v>
      </c>
      <c r="C1819">
        <v>0</v>
      </c>
      <c r="D1819">
        <v>92.571975708007798</v>
      </c>
      <c r="E1819">
        <v>98295</v>
      </c>
      <c r="F1819">
        <v>80797</v>
      </c>
      <c r="G1819">
        <v>7372.7443327777801</v>
      </c>
      <c r="H1819">
        <v>7145.94723305556</v>
      </c>
      <c r="I1819">
        <v>12172.636475277801</v>
      </c>
      <c r="J1819">
        <f t="shared" si="60"/>
        <v>24</v>
      </c>
      <c r="K1819">
        <f t="shared" si="61"/>
        <v>17498</v>
      </c>
      <c r="L1819">
        <f>IF(G1820="",0,(Table135672[[#This Row],[ExecutionTimeHours]]-G1820)/Table135672[[#This Row],[Timespan]])</f>
        <v>0.40878413955972281</v>
      </c>
      <c r="M1819" s="2">
        <f>IF(H1820="",0,(Table135672[[#This Row],[ExecutionTimeFinished]]-H1820)/Table135672[[#This Row],[Timespan]])</f>
        <v>0.33771155896044319</v>
      </c>
      <c r="N1819" s="2">
        <f>IF(I1820="",0,(Table135672[[#This Row],[StartToEndTimeFinished]]-I1820)/Table135672[[#This Row],[Timespan]])</f>
        <v>0.96346048340169121</v>
      </c>
      <c r="O1819" s="6">
        <f>IF(A1820="","00:01",Table135672[[#This Row],[DateTime]]-A1820)*24*60</f>
        <v>1.0333333339076489</v>
      </c>
      <c r="P1819" s="6">
        <f>IF(G1880="",0,(Table135672[[#This Row],[ExecutionTimeHours]]-G1880)/Table135672[[#This Row],[TimespanSoft]])</f>
        <v>22.922205588698915</v>
      </c>
      <c r="Q1819" s="7">
        <f>IF(A1880="","01:00",Table135672[[#This Row],[DateTime]]-A1880)*24</f>
        <v>1.0633333334117197</v>
      </c>
      <c r="R1819" s="2">
        <f>Table135672[[#This Row],[HoursDelta]]*60</f>
        <v>24.527048373583369</v>
      </c>
      <c r="S1819" s="2">
        <f>IF(Table135672[[#This Row],[StartToEndDelta]]&gt;0,Table135672[[#This Row],[ExTimeFinishedDelta]]/Table135672[[#This Row],[StartToEndDelta]],0)</f>
        <v>0.35051936719613508</v>
      </c>
      <c r="T1819" s="2">
        <f>Table135672[[#This Row],[HoursDeltaSoft]]</f>
        <v>22.922205588698915</v>
      </c>
    </row>
    <row r="1820" spans="1:20" x14ac:dyDescent="0.25">
      <c r="A1820" s="1">
        <v>40719.302083333336</v>
      </c>
      <c r="B1820">
        <v>24</v>
      </c>
      <c r="C1820">
        <v>0</v>
      </c>
      <c r="D1820">
        <v>93.733749389648395</v>
      </c>
      <c r="E1820">
        <v>98295</v>
      </c>
      <c r="F1820">
        <v>80606</v>
      </c>
      <c r="G1820">
        <v>7372.3219225000003</v>
      </c>
      <c r="H1820">
        <v>7145.5982644444402</v>
      </c>
      <c r="I1820">
        <v>12171.640899444399</v>
      </c>
      <c r="J1820">
        <f t="shared" si="60"/>
        <v>24</v>
      </c>
      <c r="K1820">
        <f t="shared" si="61"/>
        <v>17689</v>
      </c>
      <c r="L1820">
        <f>IF(G1821="",0,(Table135672[[#This Row],[ExecutionTimeHours]]-G1821)/Table135672[[#This Row],[Timespan]])</f>
        <v>0.35001027663889833</v>
      </c>
      <c r="M1820" s="2">
        <f>IF(H1821="",0,(Table135672[[#This Row],[ExecutionTimeFinished]]-H1821)/Table135672[[#This Row],[Timespan]])</f>
        <v>0.82229360843020882</v>
      </c>
      <c r="N1820" s="2">
        <f>IF(I1821="",0,(Table135672[[#This Row],[StartToEndTimeFinished]]-I1821)/Table135672[[#This Row],[Timespan]])</f>
        <v>1.7704683275284347</v>
      </c>
      <c r="O1820" s="6">
        <f>IF(A1821="","00:01",Table135672[[#This Row],[DateTime]]-A1821)*24*60</f>
        <v>1.000000003259629</v>
      </c>
      <c r="P1820" s="6">
        <f>IF(G1881="",0,(Table135672[[#This Row],[ExecutionTimeHours]]-G1881)/Table135672[[#This Row],[TimespanSoft]])</f>
        <v>22.837094303436256</v>
      </c>
      <c r="Q1820" s="7">
        <f>IF(A1881="","01:00",Table135672[[#This Row],[DateTime]]-A1881)*24</f>
        <v>1.0633333334117197</v>
      </c>
      <c r="R1820" s="2">
        <f>Table135672[[#This Row],[HoursDelta]]*60</f>
        <v>21.000616598333899</v>
      </c>
      <c r="S1820" s="2">
        <f>IF(Table135672[[#This Row],[StartToEndDelta]]&gt;0,Table135672[[#This Row],[ExTimeFinishedDelta]]/Table135672[[#This Row],[StartToEndDelta]],0)</f>
        <v>0.46444977051813557</v>
      </c>
      <c r="T1820" s="2">
        <f>Table135672[[#This Row],[HoursDeltaSoft]]</f>
        <v>22.837094303436256</v>
      </c>
    </row>
    <row r="1821" spans="1:20" x14ac:dyDescent="0.25">
      <c r="A1821" s="1">
        <v>40719.301388888889</v>
      </c>
      <c r="B1821">
        <v>24</v>
      </c>
      <c r="C1821">
        <v>0</v>
      </c>
      <c r="D1821">
        <v>92.263923645019503</v>
      </c>
      <c r="E1821">
        <v>98295</v>
      </c>
      <c r="F1821">
        <v>80577</v>
      </c>
      <c r="G1821">
        <v>7371.9719122222205</v>
      </c>
      <c r="H1821">
        <v>7144.7759708333297</v>
      </c>
      <c r="I1821">
        <v>12169.8704311111</v>
      </c>
      <c r="J1821">
        <f t="shared" si="60"/>
        <v>24</v>
      </c>
      <c r="K1821">
        <f t="shared" si="61"/>
        <v>17718</v>
      </c>
      <c r="L1821">
        <f>IF(G1822="",0,(Table135672[[#This Row],[ExecutionTimeHours]]-G1822)/Table135672[[#This Row],[Timespan]])</f>
        <v>0.39799463302788363</v>
      </c>
      <c r="M1821" s="2">
        <f>IF(H1822="",0,(Table135672[[#This Row],[ExecutionTimeFinished]]-H1822)/Table135672[[#This Row],[Timespan]])</f>
        <v>0.41821468953162483</v>
      </c>
      <c r="N1821" s="2">
        <f>IF(I1822="",0,(Table135672[[#This Row],[StartToEndTimeFinished]]-I1822)/Table135672[[#This Row],[Timespan]])</f>
        <v>2.8412887024142295</v>
      </c>
      <c r="O1821" s="6">
        <f>IF(A1822="","00:01",Table135672[[#This Row],[DateTime]]-A1822)*24*60</f>
        <v>0.98333333269692957</v>
      </c>
      <c r="P1821" s="6">
        <f>IF(G1882="",0,(Table135672[[#This Row],[ExecutionTimeHours]]-G1882)/Table135672[[#This Row],[TimespanSoft]])</f>
        <v>22.84540772807609</v>
      </c>
      <c r="Q1821" s="7">
        <f>IF(A1882="","01:00",Table135672[[#This Row],[DateTime]]-A1882)*24</f>
        <v>1.0641666665906087</v>
      </c>
      <c r="R1821" s="2">
        <f>Table135672[[#This Row],[HoursDelta]]*60</f>
        <v>23.879677981673019</v>
      </c>
      <c r="S1821" s="2">
        <f>IF(Table135672[[#This Row],[StartToEndDelta]]&gt;0,Table135672[[#This Row],[ExTimeFinishedDelta]]/Table135672[[#This Row],[StartToEndDelta]],0)</f>
        <v>0.14719190245478039</v>
      </c>
      <c r="T1821" s="2">
        <f>Table135672[[#This Row],[HoursDeltaSoft]]</f>
        <v>22.84540772807609</v>
      </c>
    </row>
    <row r="1822" spans="1:20" x14ac:dyDescent="0.25">
      <c r="A1822" s="1">
        <v>40719.300706018519</v>
      </c>
      <c r="B1822">
        <v>24</v>
      </c>
      <c r="C1822">
        <v>0</v>
      </c>
      <c r="D1822">
        <v>90.070330301920606</v>
      </c>
      <c r="E1822">
        <v>98295</v>
      </c>
      <c r="F1822">
        <v>80692</v>
      </c>
      <c r="G1822">
        <v>7371.5805508333297</v>
      </c>
      <c r="H1822">
        <v>7144.3647263888897</v>
      </c>
      <c r="I1822">
        <v>12167.0764972222</v>
      </c>
      <c r="J1822">
        <f t="shared" si="60"/>
        <v>24</v>
      </c>
      <c r="K1822">
        <f t="shared" si="61"/>
        <v>17603</v>
      </c>
      <c r="L1822">
        <f>IF(G1823="",0,(Table135672[[#This Row],[ExecutionTimeHours]]-G1823)/Table135672[[#This Row],[Timespan]])</f>
        <v>0.4273123715292439</v>
      </c>
      <c r="M1822" s="2">
        <f>IF(H1823="",0,(Table135672[[#This Row],[ExecutionTimeFinished]]-H1823)/Table135672[[#This Row],[Timespan]])</f>
        <v>0.37883888693416984</v>
      </c>
      <c r="N1822" s="2">
        <f>IF(I1823="",0,(Table135672[[#This Row],[StartToEndTimeFinished]]-I1823)/Table135672[[#This Row],[Timespan]])</f>
        <v>0.75023888503454961</v>
      </c>
      <c r="O1822" s="6">
        <f>IF(A1823="","00:01",Table135672[[#This Row],[DateTime]]-A1823)*24*60</f>
        <v>1.1000000056810677</v>
      </c>
      <c r="P1822" s="6">
        <f>IF(G1883="",0,(Table135672[[#This Row],[ExecutionTimeHours]]-G1883)/Table135672[[#This Row],[TimespanSoft]])</f>
        <v>22.807913622363351</v>
      </c>
      <c r="Q1822" s="7">
        <f>IF(A1883="","01:00",Table135672[[#This Row],[DateTime]]-A1883)*24</f>
        <v>1.0644444444333203</v>
      </c>
      <c r="R1822" s="2">
        <f>Table135672[[#This Row],[HoursDelta]]*60</f>
        <v>25.638742291754635</v>
      </c>
      <c r="S1822" s="2">
        <f>IF(Table135672[[#This Row],[StartToEndDelta]]&gt;0,Table135672[[#This Row],[ExTimeFinishedDelta]]/Table135672[[#This Row],[StartToEndDelta]],0)</f>
        <v>0.50495768013507292</v>
      </c>
      <c r="T1822" s="2">
        <f>Table135672[[#This Row],[HoursDeltaSoft]]</f>
        <v>22.807913622363351</v>
      </c>
    </row>
    <row r="1823" spans="1:20" x14ac:dyDescent="0.25">
      <c r="A1823" s="1">
        <v>40719.299942129626</v>
      </c>
      <c r="B1823">
        <v>24</v>
      </c>
      <c r="C1823">
        <v>0</v>
      </c>
      <c r="D1823">
        <v>94.280921936035199</v>
      </c>
      <c r="E1823">
        <v>98295</v>
      </c>
      <c r="F1823">
        <v>80225</v>
      </c>
      <c r="G1823">
        <v>7371.1105072222199</v>
      </c>
      <c r="H1823">
        <v>7143.9480036111099</v>
      </c>
      <c r="I1823">
        <v>12166.2512344444</v>
      </c>
      <c r="J1823">
        <f t="shared" si="60"/>
        <v>24</v>
      </c>
      <c r="K1823">
        <f t="shared" si="61"/>
        <v>18070</v>
      </c>
      <c r="L1823">
        <f>IF(G1824="",0,(Table135672[[#This Row],[ExecutionTimeHours]]-G1824)/Table135672[[#This Row],[Timespan]])</f>
        <v>0.39607897753190807</v>
      </c>
      <c r="M1823" s="2">
        <f>IF(H1824="",0,(Table135672[[#This Row],[ExecutionTimeFinished]]-H1824)/Table135672[[#This Row],[Timespan]])</f>
        <v>0.28842487411096618</v>
      </c>
      <c r="N1823" s="2">
        <f>IF(I1824="",0,(Table135672[[#This Row],[StartToEndTimeFinished]]-I1824)/Table135672[[#This Row],[Timespan]])</f>
        <v>0.72592128785607346</v>
      </c>
      <c r="O1823" s="6">
        <f>IF(A1824="","00:01",Table135672[[#This Row],[DateTime]]-A1824)*24*60</f>
        <v>1.0833333246409893</v>
      </c>
      <c r="P1823" s="6">
        <f>IF(G1884="",0,(Table135672[[#This Row],[ExecutionTimeHours]]-G1884)/Table135672[[#This Row],[TimespanSoft]])</f>
        <v>22.525857927007461</v>
      </c>
      <c r="Q1823" s="7">
        <f>IF(A1884="","01:00",Table135672[[#This Row],[DateTime]]-A1884)*24</f>
        <v>1.0636111110798083</v>
      </c>
      <c r="R1823" s="2">
        <f>Table135672[[#This Row],[HoursDelta]]*60</f>
        <v>23.764738651914485</v>
      </c>
      <c r="S1823" s="2">
        <f>IF(Table135672[[#This Row],[StartToEndDelta]]&gt;0,Table135672[[#This Row],[ExTimeFinishedDelta]]/Table135672[[#This Row],[StartToEndDelta]],0)</f>
        <v>0.39732251820689329</v>
      </c>
      <c r="T1823" s="2">
        <f>Table135672[[#This Row],[HoursDeltaSoft]]</f>
        <v>22.525857927007461</v>
      </c>
    </row>
    <row r="1824" spans="1:20" x14ac:dyDescent="0.25">
      <c r="A1824" s="1">
        <v>40719.299189814818</v>
      </c>
      <c r="B1824">
        <v>24</v>
      </c>
      <c r="C1824">
        <v>1</v>
      </c>
      <c r="D1824">
        <v>93.118560791015597</v>
      </c>
      <c r="E1824">
        <v>98295</v>
      </c>
      <c r="F1824">
        <v>80097</v>
      </c>
      <c r="G1824">
        <v>7370.6814216666698</v>
      </c>
      <c r="H1824">
        <v>7143.6355433333301</v>
      </c>
      <c r="I1824">
        <v>12165.4648197222</v>
      </c>
      <c r="J1824">
        <f t="shared" si="60"/>
        <v>23</v>
      </c>
      <c r="K1824">
        <f t="shared" si="61"/>
        <v>18198</v>
      </c>
      <c r="L1824">
        <f>IF(G1825="",0,(Table135672[[#This Row],[ExecutionTimeHours]]-G1825)/Table135672[[#This Row],[Timespan]])</f>
        <v>0.3160737682699194</v>
      </c>
      <c r="M1824" s="2">
        <f>IF(H1825="",0,(Table135672[[#This Row],[ExecutionTimeFinished]]-H1825)/Table135672[[#This Row],[Timespan]])</f>
        <v>0.53717977764234215</v>
      </c>
      <c r="N1824" s="2">
        <f>IF(I1825="",0,(Table135672[[#This Row],[StartToEndTimeFinished]]-I1825)/Table135672[[#This Row],[Timespan]])</f>
        <v>1.7432475286471092</v>
      </c>
      <c r="O1824" s="6">
        <f>IF(A1825="","00:01",Table135672[[#This Row],[DateTime]]-A1825)*24*60</f>
        <v>1.0166666738223284</v>
      </c>
      <c r="P1824" s="6">
        <f>IF(G1885="",0,(Table135672[[#This Row],[ExecutionTimeHours]]-G1885)/Table135672[[#This Row],[TimespanSoft]])</f>
        <v>22.314087866249917</v>
      </c>
      <c r="Q1824" s="7">
        <f>IF(A1885="","01:00",Table135672[[#This Row],[DateTime]]-A1885)*24</f>
        <v>1.062222222215496</v>
      </c>
      <c r="R1824" s="2">
        <f>Table135672[[#This Row],[HoursDelta]]*60</f>
        <v>18.964426096195165</v>
      </c>
      <c r="S1824" s="2">
        <f>IF(Table135672[[#This Row],[StartToEndDelta]]&gt;0,Table135672[[#This Row],[ExTimeFinishedDelta]]/Table135672[[#This Row],[StartToEndDelta]],0)</f>
        <v>0.3081488823674019</v>
      </c>
      <c r="T1824" s="2">
        <f>Table135672[[#This Row],[HoursDeltaSoft]]</f>
        <v>22.314087866249917</v>
      </c>
    </row>
    <row r="1825" spans="1:20" x14ac:dyDescent="0.25">
      <c r="A1825" s="1">
        <v>40719.298483796294</v>
      </c>
      <c r="B1825">
        <v>24</v>
      </c>
      <c r="C1825">
        <v>0</v>
      </c>
      <c r="D1825">
        <v>91.869041442871094</v>
      </c>
      <c r="E1825">
        <v>98295</v>
      </c>
      <c r="F1825">
        <v>79705</v>
      </c>
      <c r="G1825">
        <v>7370.3600800000004</v>
      </c>
      <c r="H1825">
        <v>7143.0894105555499</v>
      </c>
      <c r="I1825">
        <v>12163.692518055601</v>
      </c>
      <c r="J1825">
        <f t="shared" si="60"/>
        <v>24</v>
      </c>
      <c r="K1825">
        <f t="shared" si="61"/>
        <v>18590</v>
      </c>
      <c r="L1825">
        <f>IF(G1826="",0,(Table135672[[#This Row],[ExecutionTimeHours]]-G1826)/Table135672[[#This Row],[Timespan]])</f>
        <v>0.39670416745091486</v>
      </c>
      <c r="M1825" s="2">
        <f>IF(H1826="",0,(Table135672[[#This Row],[ExecutionTimeFinished]]-H1826)/Table135672[[#This Row],[Timespan]])</f>
        <v>0.90272369969592481</v>
      </c>
      <c r="N1825" s="2">
        <f>IF(I1826="",0,(Table135672[[#This Row],[StartToEndTimeFinished]]-I1826)/Table135672[[#This Row],[Timespan]])</f>
        <v>3.0377721414506071</v>
      </c>
      <c r="O1825" s="6">
        <f>IF(A1826="","00:01",Table135672[[#This Row],[DateTime]]-A1826)*24*60</f>
        <v>1.0666666645556688</v>
      </c>
      <c r="P1825" s="6">
        <f>IF(G1886="",0,(Table135672[[#This Row],[ExecutionTimeHours]]-G1886)/Table135672[[#This Row],[TimespanSoft]])</f>
        <v>22.115713727910265</v>
      </c>
      <c r="Q1825" s="7">
        <f>IF(A1886="","01:00",Table135672[[#This Row],[DateTime]]-A1886)*24</f>
        <v>1.0624999998835847</v>
      </c>
      <c r="R1825" s="2">
        <f>Table135672[[#This Row],[HoursDelta]]*60</f>
        <v>23.802250047054891</v>
      </c>
      <c r="S1825" s="2">
        <f>IF(Table135672[[#This Row],[StartToEndDelta]]&gt;0,Table135672[[#This Row],[ExTimeFinishedDelta]]/Table135672[[#This Row],[StartToEndDelta]],0)</f>
        <v>0.29716636326279994</v>
      </c>
      <c r="T1825" s="2">
        <f>Table135672[[#This Row],[HoursDeltaSoft]]</f>
        <v>22.115713727910265</v>
      </c>
    </row>
    <row r="1826" spans="1:20" x14ac:dyDescent="0.25">
      <c r="A1826" s="1">
        <v>40719.297743055555</v>
      </c>
      <c r="B1826">
        <v>24</v>
      </c>
      <c r="C1826">
        <v>0</v>
      </c>
      <c r="D1826">
        <v>92.071159362792997</v>
      </c>
      <c r="E1826">
        <v>98295</v>
      </c>
      <c r="F1826">
        <v>80154</v>
      </c>
      <c r="G1826">
        <v>7369.9369288888902</v>
      </c>
      <c r="H1826">
        <v>7142.1265052777799</v>
      </c>
      <c r="I1826">
        <v>12160.4522277778</v>
      </c>
      <c r="J1826">
        <f t="shared" si="60"/>
        <v>24</v>
      </c>
      <c r="K1826">
        <f t="shared" si="61"/>
        <v>18141</v>
      </c>
      <c r="L1826">
        <f>IF(G1827="",0,(Table135672[[#This Row],[ExecutionTimeHours]]-G1827)/Table135672[[#This Row],[Timespan]])</f>
        <v>0.36002037243145513</v>
      </c>
      <c r="M1826" s="2">
        <f>IF(H1827="",0,(Table135672[[#This Row],[ExecutionTimeFinished]]-H1827)/Table135672[[#This Row],[Timespan]])</f>
        <v>0.1849076730193599</v>
      </c>
      <c r="N1826" s="2">
        <f>IF(I1827="",0,(Table135672[[#This Row],[StartToEndTimeFinished]]-I1827)/Table135672[[#This Row],[Timespan]])</f>
        <v>0.76817354934682314</v>
      </c>
      <c r="O1826" s="6">
        <f>IF(A1827="","00:01",Table135672[[#This Row],[DateTime]]-A1827)*24*60</f>
        <v>1.0499999939929694</v>
      </c>
      <c r="P1826" s="6">
        <f>IF(G1887="",0,(Table135672[[#This Row],[ExecutionTimeHours]]-G1887)/Table135672[[#This Row],[TimespanSoft]])</f>
        <v>21.784024070384909</v>
      </c>
      <c r="Q1826" s="7">
        <f>IF(A1887="","01:00",Table135672[[#This Row],[DateTime]]-A1887)*24</f>
        <v>1.0616666667046957</v>
      </c>
      <c r="R1826" s="2">
        <f>Table135672[[#This Row],[HoursDelta]]*60</f>
        <v>21.601222345887308</v>
      </c>
      <c r="S1826" s="2">
        <f>IF(Table135672[[#This Row],[StartToEndDelta]]&gt;0,Table135672[[#This Row],[ExTimeFinishedDelta]]/Table135672[[#This Row],[StartToEndDelta]],0)</f>
        <v>0.2407108044485346</v>
      </c>
      <c r="T1826" s="2">
        <f>Table135672[[#This Row],[HoursDeltaSoft]]</f>
        <v>21.784024070384909</v>
      </c>
    </row>
    <row r="1827" spans="1:20" x14ac:dyDescent="0.25">
      <c r="A1827" s="1">
        <v>40719.297013888892</v>
      </c>
      <c r="B1827">
        <v>24</v>
      </c>
      <c r="C1827">
        <v>1</v>
      </c>
      <c r="D1827">
        <v>92.474904378255204</v>
      </c>
      <c r="E1827">
        <v>98295</v>
      </c>
      <c r="F1827">
        <v>79883</v>
      </c>
      <c r="G1827">
        <v>7369.5589074999998</v>
      </c>
      <c r="H1827">
        <v>7141.9323522222203</v>
      </c>
      <c r="I1827">
        <v>12159.6456455556</v>
      </c>
      <c r="J1827">
        <f t="shared" si="60"/>
        <v>23</v>
      </c>
      <c r="K1827">
        <f t="shared" si="61"/>
        <v>18412</v>
      </c>
      <c r="L1827">
        <f>IF(G1828="",0,(Table135672[[#This Row],[ExecutionTimeHours]]-G1828)/Table135672[[#This Row],[Timespan]])</f>
        <v>0.37235592847676813</v>
      </c>
      <c r="M1827" s="2">
        <f>IF(H1828="",0,(Table135672[[#This Row],[ExecutionTimeFinished]]-H1828)/Table135672[[#This Row],[Timespan]])</f>
        <v>0.14884999850397682</v>
      </c>
      <c r="N1827" s="2">
        <f>IF(I1828="",0,(Table135672[[#This Row],[StartToEndTimeFinished]]-I1828)/Table135672[[#This Row],[Timespan]])</f>
        <v>0.71646778947297429</v>
      </c>
      <c r="O1827" s="6">
        <f>IF(A1828="","00:01",Table135672[[#This Row],[DateTime]]-A1828)*24*60</f>
        <v>0.98333334317430854</v>
      </c>
      <c r="P1827" s="6">
        <f>IF(G1888="",0,(Table135672[[#This Row],[ExecutionTimeHours]]-G1888)/Table135672[[#This Row],[TimespanSoft]])</f>
        <v>21.483496463899126</v>
      </c>
      <c r="Q1827" s="7">
        <f>IF(A1888="","01:00",Table135672[[#This Row],[DateTime]]-A1888)*24</f>
        <v>1.061388889036607</v>
      </c>
      <c r="R1827" s="2">
        <f>Table135672[[#This Row],[HoursDelta]]*60</f>
        <v>22.341355708606088</v>
      </c>
      <c r="S1827" s="2">
        <f>IF(Table135672[[#This Row],[StartToEndDelta]]&gt;0,Table135672[[#This Row],[ExTimeFinishedDelta]]/Table135672[[#This Row],[StartToEndDelta]],0)</f>
        <v>0.20775532506976932</v>
      </c>
      <c r="T1827" s="2">
        <f>Table135672[[#This Row],[HoursDeltaSoft]]</f>
        <v>21.483496463899126</v>
      </c>
    </row>
    <row r="1828" spans="1:20" x14ac:dyDescent="0.25">
      <c r="A1828" s="1">
        <v>40719.296331018515</v>
      </c>
      <c r="B1828">
        <v>24</v>
      </c>
      <c r="C1828">
        <v>1</v>
      </c>
      <c r="D1828">
        <v>88.916798909505204</v>
      </c>
      <c r="E1828">
        <v>98295</v>
      </c>
      <c r="F1828">
        <v>80417</v>
      </c>
      <c r="G1828">
        <v>7369.1927575</v>
      </c>
      <c r="H1828">
        <v>7141.7859830555599</v>
      </c>
      <c r="I1828">
        <v>12158.941118888901</v>
      </c>
      <c r="J1828">
        <f t="shared" si="60"/>
        <v>23</v>
      </c>
      <c r="K1828">
        <f t="shared" si="61"/>
        <v>17878</v>
      </c>
      <c r="L1828">
        <f>IF(G1829="",0,(Table135672[[#This Row],[ExecutionTimeHours]]-G1829)/Table135672[[#This Row],[Timespan]])</f>
        <v>0.39044765702265211</v>
      </c>
      <c r="M1828" s="2">
        <f>IF(H1829="",0,(Table135672[[#This Row],[ExecutionTimeFinished]]-H1829)/Table135672[[#This Row],[Timespan]])</f>
        <v>0.63110520958347016</v>
      </c>
      <c r="N1828" s="2">
        <f>IF(I1829="",0,(Table135672[[#This Row],[StartToEndTimeFinished]]-I1829)/Table135672[[#This Row],[Timespan]])</f>
        <v>1.5677906281026821</v>
      </c>
      <c r="O1828" s="6">
        <f>IF(A1829="","00:01",Table135672[[#This Row],[DateTime]]-A1829)*24*60</f>
        <v>1.0666666645556688</v>
      </c>
      <c r="P1828" s="6">
        <f>IF(G1889="",0,(Table135672[[#This Row],[ExecutionTimeHours]]-G1889)/Table135672[[#This Row],[TimespanSoft]])</f>
        <v>21.179841832381943</v>
      </c>
      <c r="Q1828" s="7">
        <f>IF(A1889="","01:00",Table135672[[#This Row],[DateTime]]-A1889)*24</f>
        <v>1.0624999998835847</v>
      </c>
      <c r="R1828" s="2">
        <f>Table135672[[#This Row],[HoursDelta]]*60</f>
        <v>23.426859421359126</v>
      </c>
      <c r="S1828" s="2">
        <f>IF(Table135672[[#This Row],[StartToEndDelta]]&gt;0,Table135672[[#This Row],[ExTimeFinishedDelta]]/Table135672[[#This Row],[StartToEndDelta]],0)</f>
        <v>0.40254431827241161</v>
      </c>
      <c r="T1828" s="2">
        <f>Table135672[[#This Row],[HoursDeltaSoft]]</f>
        <v>21.179841832381943</v>
      </c>
    </row>
    <row r="1829" spans="1:20" x14ac:dyDescent="0.25">
      <c r="A1829" s="1">
        <v>40719.295590277776</v>
      </c>
      <c r="B1829">
        <v>24</v>
      </c>
      <c r="C1829">
        <v>0</v>
      </c>
      <c r="D1829">
        <v>87.759813944498703</v>
      </c>
      <c r="E1829">
        <v>98295</v>
      </c>
      <c r="F1829">
        <v>80591</v>
      </c>
      <c r="G1829">
        <v>7368.77628</v>
      </c>
      <c r="H1829">
        <v>7141.1128041666698</v>
      </c>
      <c r="I1829">
        <v>12157.268808888901</v>
      </c>
      <c r="J1829">
        <f t="shared" si="60"/>
        <v>24</v>
      </c>
      <c r="K1829">
        <f t="shared" si="61"/>
        <v>17704</v>
      </c>
      <c r="L1829">
        <f>IF(G1830="",0,(Table135672[[#This Row],[ExecutionTimeHours]]-G1830)/Table135672[[#This Row],[Timespan]])</f>
        <v>0.35804596116096876</v>
      </c>
      <c r="M1829" s="2">
        <f>IF(H1830="",0,(Table135672[[#This Row],[ExecutionTimeFinished]]-H1830)/Table135672[[#This Row],[Timespan]])</f>
        <v>0.42911919378887431</v>
      </c>
      <c r="N1829" s="2">
        <f>IF(I1830="",0,(Table135672[[#This Row],[StartToEndTimeFinished]]-I1830)/Table135672[[#This Row],[Timespan]])</f>
        <v>1.5826818250838939</v>
      </c>
      <c r="O1829" s="6">
        <f>IF(A1830="","00:01",Table135672[[#This Row],[DateTime]]-A1830)*24*60</f>
        <v>1.0999999952036887</v>
      </c>
      <c r="P1829" s="6">
        <f>IF(G1890="",0,(Table135672[[#This Row],[ExecutionTimeHours]]-G1890)/Table135672[[#This Row],[TimespanSoft]])</f>
        <v>20.873084185289535</v>
      </c>
      <c r="Q1829" s="7">
        <f>IF(A1890="","01:00",Table135672[[#This Row],[DateTime]]-A1890)*24</f>
        <v>1.0624999998835847</v>
      </c>
      <c r="R1829" s="2">
        <f>Table135672[[#This Row],[HoursDelta]]*60</f>
        <v>21.482757669658127</v>
      </c>
      <c r="S1829" s="2">
        <f>IF(Table135672[[#This Row],[StartToEndDelta]]&gt;0,Table135672[[#This Row],[ExTimeFinishedDelta]]/Table135672[[#This Row],[StartToEndDelta]],0)</f>
        <v>0.27113421471566329</v>
      </c>
      <c r="T1829" s="2">
        <f>Table135672[[#This Row],[HoursDeltaSoft]]</f>
        <v>20.873084185289535</v>
      </c>
    </row>
    <row r="1830" spans="1:20" x14ac:dyDescent="0.25">
      <c r="A1830" s="1">
        <v>40719.29482638889</v>
      </c>
      <c r="B1830">
        <v>24</v>
      </c>
      <c r="C1830">
        <v>0</v>
      </c>
      <c r="D1830">
        <v>89.643081665039105</v>
      </c>
      <c r="E1830">
        <v>98295</v>
      </c>
      <c r="F1830">
        <v>80775</v>
      </c>
      <c r="G1830">
        <v>7368.3824294444403</v>
      </c>
      <c r="H1830">
        <v>7140.6407730555602</v>
      </c>
      <c r="I1830">
        <v>12155.5278588889</v>
      </c>
      <c r="J1830">
        <f t="shared" si="60"/>
        <v>24</v>
      </c>
      <c r="K1830">
        <f t="shared" si="61"/>
        <v>17520</v>
      </c>
      <c r="L1830">
        <f>IF(G1831="",0,(Table135672[[#This Row],[ExecutionTimeHours]]-G1831)/Table135672[[#This Row],[Timespan]])</f>
        <v>0.38070638763888226</v>
      </c>
      <c r="M1830" s="2">
        <f>IF(H1831="",0,(Table135672[[#This Row],[ExecutionTimeFinished]]-H1831)/Table135672[[#This Row],[Timespan]])</f>
        <v>0.35286249884970022</v>
      </c>
      <c r="N1830" s="2">
        <f>IF(I1831="",0,(Table135672[[#This Row],[StartToEndTimeFinished]]-I1831)/Table135672[[#This Row],[Timespan]])</f>
        <v>0.68549527556495826</v>
      </c>
      <c r="O1830" s="6">
        <f>IF(A1831="","00:01",Table135672[[#This Row],[DateTime]]-A1831)*24*60</f>
        <v>1.000000003259629</v>
      </c>
      <c r="P1830" s="6">
        <f>IF(G1891="",0,(Table135672[[#This Row],[ExecutionTimeHours]]-G1891)/Table135672[[#This Row],[TimespanSoft]])</f>
        <v>20.589424272131851</v>
      </c>
      <c r="Q1830" s="7">
        <f>IF(A1891="","01:00",Table135672[[#This Row],[DateTime]]-A1891)*24</f>
        <v>1.0619444445474073</v>
      </c>
      <c r="R1830" s="2">
        <f>Table135672[[#This Row],[HoursDelta]]*60</f>
        <v>22.842383258332937</v>
      </c>
      <c r="S1830" s="2">
        <f>IF(Table135672[[#This Row],[StartToEndDelta]]&gt;0,Table135672[[#This Row],[ExTimeFinishedDelta]]/Table135672[[#This Row],[StartToEndDelta]],0)</f>
        <v>0.51475555182912791</v>
      </c>
      <c r="T1830" s="2">
        <f>Table135672[[#This Row],[HoursDeltaSoft]]</f>
        <v>20.589424272131851</v>
      </c>
    </row>
    <row r="1831" spans="1:20" x14ac:dyDescent="0.25">
      <c r="A1831" s="1">
        <v>40719.294131944444</v>
      </c>
      <c r="B1831">
        <v>24</v>
      </c>
      <c r="C1831">
        <v>0</v>
      </c>
      <c r="D1831">
        <v>87.246205647786496</v>
      </c>
      <c r="E1831">
        <v>98295</v>
      </c>
      <c r="F1831">
        <v>80844</v>
      </c>
      <c r="G1831">
        <v>7368.0017230555604</v>
      </c>
      <c r="H1831">
        <v>7140.2879105555603</v>
      </c>
      <c r="I1831">
        <v>12154.8423636111</v>
      </c>
      <c r="J1831">
        <f t="shared" si="60"/>
        <v>24</v>
      </c>
      <c r="K1831">
        <f t="shared" si="61"/>
        <v>17451</v>
      </c>
      <c r="L1831">
        <f>IF(G1832="",0,(Table135672[[#This Row],[ExecutionTimeHours]]-G1832)/Table135672[[#This Row],[Timespan]])</f>
        <v>0.39824741566038063</v>
      </c>
      <c r="M1831" s="2">
        <f>IF(H1832="",0,(Table135672[[#This Row],[ExecutionTimeFinished]]-H1832)/Table135672[[#This Row],[Timespan]])</f>
        <v>0.13109626498399929</v>
      </c>
      <c r="N1831" s="2">
        <f>IF(I1832="",0,(Table135672[[#This Row],[StartToEndTimeFinished]]-I1832)/Table135672[[#This Row],[Timespan]])</f>
        <v>0.69238965841813027</v>
      </c>
      <c r="O1831" s="6">
        <f>IF(A1832="","00:01",Table135672[[#This Row],[DateTime]]-A1832)*24*60</f>
        <v>0.96666666213423014</v>
      </c>
      <c r="P1831" s="6">
        <f>IF(G1892="",0,(Table135672[[#This Row],[ExecutionTimeHours]]-G1892)/Table135672[[#This Row],[TimespanSoft]])</f>
        <v>20.323714284987119</v>
      </c>
      <c r="Q1831" s="7">
        <f>IF(A1892="","01:00",Table135672[[#This Row],[DateTime]]-A1892)*24</f>
        <v>1.0616666667046957</v>
      </c>
      <c r="R1831" s="2">
        <f>Table135672[[#This Row],[HoursDelta]]*60</f>
        <v>23.894844939622839</v>
      </c>
      <c r="S1831" s="2">
        <f>IF(Table135672[[#This Row],[StartToEndDelta]]&gt;0,Table135672[[#This Row],[ExTimeFinishedDelta]]/Table135672[[#This Row],[StartToEndDelta]],0)</f>
        <v>0.1893388547765267</v>
      </c>
      <c r="T1831" s="2">
        <f>Table135672[[#This Row],[HoursDeltaSoft]]</f>
        <v>20.323714284987119</v>
      </c>
    </row>
    <row r="1832" spans="1:20" x14ac:dyDescent="0.25">
      <c r="A1832" s="1">
        <v>40719.29346064815</v>
      </c>
      <c r="B1832">
        <v>24</v>
      </c>
      <c r="C1832">
        <v>1</v>
      </c>
      <c r="D1832">
        <v>91.560282389322893</v>
      </c>
      <c r="E1832">
        <v>98295</v>
      </c>
      <c r="F1832">
        <v>80731</v>
      </c>
      <c r="G1832">
        <v>7367.6167505555604</v>
      </c>
      <c r="H1832">
        <v>7140.16118416667</v>
      </c>
      <c r="I1832">
        <v>12154.173053611101</v>
      </c>
      <c r="J1832">
        <f t="shared" si="60"/>
        <v>23</v>
      </c>
      <c r="K1832">
        <f t="shared" si="61"/>
        <v>17564</v>
      </c>
      <c r="L1832">
        <f>IF(G1833="",0,(Table135672[[#This Row],[ExecutionTimeHours]]-G1833)/Table135672[[#This Row],[Timespan]])</f>
        <v>0.38282016108431494</v>
      </c>
      <c r="M1832" s="2">
        <f>IF(H1833="",0,(Table135672[[#This Row],[ExecutionTimeFinished]]-H1833)/Table135672[[#This Row],[Timespan]])</f>
        <v>0.72471908561938758</v>
      </c>
      <c r="N1832" s="2">
        <f>IF(I1833="",0,(Table135672[[#This Row],[StartToEndTimeFinished]]-I1833)/Table135672[[#This Row],[Timespan]])</f>
        <v>1.3416440852234934</v>
      </c>
      <c r="O1832" s="6">
        <f>IF(A1833="","00:01",Table135672[[#This Row],[DateTime]]-A1833)*24*60</f>
        <v>1.0333333339076489</v>
      </c>
      <c r="P1832" s="6">
        <f>IF(G1893="",0,(Table135672[[#This Row],[ExecutionTimeHours]]-G1893)/Table135672[[#This Row],[TimespanSoft]])</f>
        <v>20.056051998701257</v>
      </c>
      <c r="Q1832" s="7">
        <f>IF(A1893="","01:00",Table135672[[#This Row],[DateTime]]-A1893)*24</f>
        <v>1.063055555569008</v>
      </c>
      <c r="R1832" s="2">
        <f>Table135672[[#This Row],[HoursDelta]]*60</f>
        <v>22.969209665058898</v>
      </c>
      <c r="S1832" s="2">
        <f>IF(Table135672[[#This Row],[StartToEndDelta]]&gt;0,Table135672[[#This Row],[ExTimeFinishedDelta]]/Table135672[[#This Row],[StartToEndDelta]],0)</f>
        <v>0.54017238521098732</v>
      </c>
      <c r="T1832" s="2">
        <f>Table135672[[#This Row],[HoursDeltaSoft]]</f>
        <v>20.056051998701257</v>
      </c>
    </row>
    <row r="1833" spans="1:20" x14ac:dyDescent="0.25">
      <c r="A1833" s="1">
        <v>40719.292743055557</v>
      </c>
      <c r="B1833">
        <v>24</v>
      </c>
      <c r="C1833">
        <v>0</v>
      </c>
      <c r="D1833">
        <v>92.376378377278598</v>
      </c>
      <c r="E1833">
        <v>98295</v>
      </c>
      <c r="F1833">
        <v>80431</v>
      </c>
      <c r="G1833">
        <v>7367.2211697222201</v>
      </c>
      <c r="H1833">
        <v>7139.4123077777804</v>
      </c>
      <c r="I1833">
        <v>12152.786688055599</v>
      </c>
      <c r="J1833">
        <f t="shared" si="60"/>
        <v>24</v>
      </c>
      <c r="K1833">
        <f t="shared" si="61"/>
        <v>17864</v>
      </c>
      <c r="L1833">
        <f>IF(G1834="",0,(Table135672[[#This Row],[ExecutionTimeHours]]-G1834)/Table135672[[#This Row],[Timespan]])</f>
        <v>0.39993083202684637</v>
      </c>
      <c r="M1833" s="2">
        <f>IF(H1834="",0,(Table135672[[#This Row],[ExecutionTimeFinished]]-H1834)/Table135672[[#This Row],[Timespan]])</f>
        <v>0.3876255542970739</v>
      </c>
      <c r="N1833" s="2">
        <f>IF(I1834="",0,(Table135672[[#This Row],[StartToEndTimeFinished]]-I1834)/Table135672[[#This Row],[Timespan]])</f>
        <v>0.67658610899444771</v>
      </c>
      <c r="O1833" s="6">
        <f>IF(A1834="","00:01",Table135672[[#This Row],[DateTime]]-A1834)*24*60</f>
        <v>1.000000003259629</v>
      </c>
      <c r="P1833" s="6">
        <f>IF(G1894="",0,(Table135672[[#This Row],[ExecutionTimeHours]]-G1894)/Table135672[[#This Row],[TimespanSoft]])</f>
        <v>19.867236924806527</v>
      </c>
      <c r="Q1833" s="7">
        <f>IF(A1894="","01:00",Table135672[[#This Row],[DateTime]]-A1894)*24</f>
        <v>1.062222222215496</v>
      </c>
      <c r="R1833" s="2">
        <f>Table135672[[#This Row],[HoursDelta]]*60</f>
        <v>23.995849921610784</v>
      </c>
      <c r="S1833" s="2">
        <f>IF(Table135672[[#This Row],[StartToEndDelta]]&gt;0,Table135672[[#This Row],[ExTimeFinishedDelta]]/Table135672[[#This Row],[StartToEndDelta]],0)</f>
        <v>0.57291385256662852</v>
      </c>
      <c r="T1833" s="2">
        <f>Table135672[[#This Row],[HoursDeltaSoft]]</f>
        <v>19.867236924806527</v>
      </c>
    </row>
    <row r="1834" spans="1:20" x14ac:dyDescent="0.25">
      <c r="A1834" s="1">
        <v>40719.292048611111</v>
      </c>
      <c r="B1834">
        <v>24</v>
      </c>
      <c r="C1834">
        <v>0</v>
      </c>
      <c r="D1834">
        <v>91.862709045410199</v>
      </c>
      <c r="E1834">
        <v>98295</v>
      </c>
      <c r="F1834">
        <v>80400</v>
      </c>
      <c r="G1834">
        <v>7366.8212388888896</v>
      </c>
      <c r="H1834">
        <v>7139.0246822222198</v>
      </c>
      <c r="I1834">
        <v>12152.1101019444</v>
      </c>
      <c r="J1834">
        <f t="shared" si="60"/>
        <v>24</v>
      </c>
      <c r="K1834">
        <f t="shared" si="61"/>
        <v>17895</v>
      </c>
      <c r="L1834">
        <f>IF(G1835="",0,(Table135672[[#This Row],[ExecutionTimeHours]]-G1835)/Table135672[[#This Row],[Timespan]])</f>
        <v>0.40580497545227251</v>
      </c>
      <c r="M1834" s="2">
        <f>IF(H1835="",0,(Table135672[[#This Row],[ExecutionTimeFinished]]-H1835)/Table135672[[#This Row],[Timespan]])</f>
        <v>0.32580597040564929</v>
      </c>
      <c r="N1834" s="2">
        <f>IF(I1835="",0,(Table135672[[#This Row],[StartToEndTimeFinished]]-I1835)/Table135672[[#This Row],[Timespan]])</f>
        <v>0.56742537359214962</v>
      </c>
      <c r="O1834" s="6">
        <f>IF(A1835="","00:01",Table135672[[#This Row],[DateTime]]-A1835)*24*60</f>
        <v>1.1166666657663882</v>
      </c>
      <c r="P1834" s="6">
        <f>IF(G1895="",0,(Table135672[[#This Row],[ExecutionTimeHours]]-G1895)/Table135672[[#This Row],[TimespanSoft]])</f>
        <v>19.63493678338828</v>
      </c>
      <c r="Q1834" s="7">
        <f>IF(A1895="","01:00",Table135672[[#This Row],[DateTime]]-A1895)*24</f>
        <v>1.0633333332370967</v>
      </c>
      <c r="R1834" s="2">
        <f>Table135672[[#This Row],[HoursDelta]]*60</f>
        <v>24.34829852713635</v>
      </c>
      <c r="S1834" s="2">
        <f>IF(Table135672[[#This Row],[StartToEndDelta]]&gt;0,Table135672[[#This Row],[ExTimeFinishedDelta]]/Table135672[[#This Row],[StartToEndDelta]],0)</f>
        <v>0.57418294205473797</v>
      </c>
      <c r="T1834" s="2">
        <f>Table135672[[#This Row],[HoursDeltaSoft]]</f>
        <v>19.63493678338828</v>
      </c>
    </row>
    <row r="1835" spans="1:20" x14ac:dyDescent="0.25">
      <c r="A1835" s="1">
        <v>40719.291273148148</v>
      </c>
      <c r="B1835">
        <v>24</v>
      </c>
      <c r="C1835">
        <v>0</v>
      </c>
      <c r="D1835">
        <v>90.955808003743499</v>
      </c>
      <c r="E1835">
        <v>98295</v>
      </c>
      <c r="F1835">
        <v>80355</v>
      </c>
      <c r="G1835">
        <v>7366.3680899999999</v>
      </c>
      <c r="H1835">
        <v>7138.6608655555601</v>
      </c>
      <c r="I1835">
        <v>12151.476476944399</v>
      </c>
      <c r="J1835">
        <f t="shared" si="60"/>
        <v>24</v>
      </c>
      <c r="K1835">
        <f t="shared" si="61"/>
        <v>17940</v>
      </c>
      <c r="L1835">
        <f>IF(G1836="",0,(Table135672[[#This Row],[ExecutionTimeHours]]-G1836)/Table135672[[#This Row],[Timespan]])</f>
        <v>0.36715051221618111</v>
      </c>
      <c r="M1835" s="2">
        <f>IF(H1836="",0,(Table135672[[#This Row],[ExecutionTimeFinished]]-H1836)/Table135672[[#This Row],[Timespan]])</f>
        <v>0.37422692246052047</v>
      </c>
      <c r="N1835" s="2">
        <f>IF(I1836="",0,(Table135672[[#This Row],[StartToEndTimeFinished]]-I1836)/Table135672[[#This Row],[Timespan]])</f>
        <v>0.67398974242665743</v>
      </c>
      <c r="O1835" s="6">
        <f>IF(A1836="","00:01",Table135672[[#This Row],[DateTime]]-A1836)*24*60</f>
        <v>1.0833333351183683</v>
      </c>
      <c r="P1835" s="6">
        <f>IF(G1896="",0,(Table135672[[#This Row],[ExecutionTimeHours]]-G1896)/Table135672[[#This Row],[TimespanSoft]])</f>
        <v>19.404212286523038</v>
      </c>
      <c r="Q1835" s="7">
        <f>IF(A1896="","01:00",Table135672[[#This Row],[DateTime]]-A1896)*24</f>
        <v>1.0625000000582077</v>
      </c>
      <c r="R1835" s="2">
        <f>Table135672[[#This Row],[HoursDelta]]*60</f>
        <v>22.029030732970867</v>
      </c>
      <c r="S1835" s="2">
        <f>IF(Table135672[[#This Row],[StartToEndDelta]]&gt;0,Table135672[[#This Row],[ExTimeFinishedDelta]]/Table135672[[#This Row],[StartToEndDelta]],0)</f>
        <v>0.55524127283174984</v>
      </c>
      <c r="T1835" s="2">
        <f>Table135672[[#This Row],[HoursDeltaSoft]]</f>
        <v>19.404212286523038</v>
      </c>
    </row>
    <row r="1836" spans="1:20" x14ac:dyDescent="0.25">
      <c r="A1836" s="1">
        <v>40719.290520833332</v>
      </c>
      <c r="B1836">
        <v>24</v>
      </c>
      <c r="C1836">
        <v>1</v>
      </c>
      <c r="D1836">
        <v>93.798517862955705</v>
      </c>
      <c r="E1836">
        <v>98295</v>
      </c>
      <c r="F1836">
        <v>80738</v>
      </c>
      <c r="G1836">
        <v>7365.9703436111104</v>
      </c>
      <c r="H1836">
        <v>7138.2554530555599</v>
      </c>
      <c r="I1836">
        <v>12150.7463213889</v>
      </c>
      <c r="J1836">
        <f t="shared" si="60"/>
        <v>23</v>
      </c>
      <c r="K1836">
        <f t="shared" si="61"/>
        <v>17557</v>
      </c>
      <c r="L1836">
        <f>IF(G1837="",0,(Table135672[[#This Row],[ExecutionTimeHours]]-G1837)/Table135672[[#This Row],[Timespan]])</f>
        <v>0.38295807367393697</v>
      </c>
      <c r="M1836" s="2">
        <f>IF(H1837="",0,(Table135672[[#This Row],[ExecutionTimeFinished]]-H1837)/Table135672[[#This Row],[Timespan]])</f>
        <v>0.41588281332959559</v>
      </c>
      <c r="N1836" s="2">
        <f>IF(I1837="",0,(Table135672[[#This Row],[StartToEndTimeFinished]]-I1837)/Table135672[[#This Row],[Timespan]])</f>
        <v>1.2605885441825337</v>
      </c>
      <c r="O1836" s="6">
        <f>IF(A1837="","00:01",Table135672[[#This Row],[DateTime]]-A1837)*24*60</f>
        <v>1.0666666645556688</v>
      </c>
      <c r="P1836" s="6">
        <f>IF(G1897="",0,(Table135672[[#This Row],[ExecutionTimeHours]]-G1897)/Table135672[[#This Row],[TimespanSoft]])</f>
        <v>19.266209425752479</v>
      </c>
      <c r="Q1836" s="7">
        <f>IF(A1897="","01:00",Table135672[[#This Row],[DateTime]]-A1897)*24</f>
        <v>1.0611111110192724</v>
      </c>
      <c r="R1836" s="2">
        <f>Table135672[[#This Row],[HoursDelta]]*60</f>
        <v>22.97748442043622</v>
      </c>
      <c r="S1836" s="2">
        <f>IF(Table135672[[#This Row],[StartToEndDelta]]&gt;0,Table135672[[#This Row],[ExTimeFinishedDelta]]/Table135672[[#This Row],[StartToEndDelta]],0)</f>
        <v>0.32991162362124049</v>
      </c>
      <c r="T1836" s="2">
        <f>Table135672[[#This Row],[HoursDeltaSoft]]</f>
        <v>19.266209425752479</v>
      </c>
    </row>
    <row r="1837" spans="1:20" x14ac:dyDescent="0.25">
      <c r="A1837" s="1">
        <v>40719.289780092593</v>
      </c>
      <c r="B1837">
        <v>24</v>
      </c>
      <c r="C1837">
        <v>1</v>
      </c>
      <c r="D1837">
        <v>97.0414225260417</v>
      </c>
      <c r="E1837">
        <v>98295</v>
      </c>
      <c r="F1837">
        <v>80583</v>
      </c>
      <c r="G1837">
        <v>7365.5618549999999</v>
      </c>
      <c r="H1837">
        <v>7137.8118447222196</v>
      </c>
      <c r="I1837">
        <v>12149.4016936111</v>
      </c>
      <c r="J1837">
        <f t="shared" si="60"/>
        <v>23</v>
      </c>
      <c r="K1837">
        <f t="shared" si="61"/>
        <v>17712</v>
      </c>
      <c r="L1837">
        <f>IF(G1838="",0,(Table135672[[#This Row],[ExecutionTimeHours]]-G1838)/Table135672[[#This Row],[Timespan]])</f>
        <v>0.38739676648516047</v>
      </c>
      <c r="M1837" s="2">
        <f>IF(H1838="",0,(Table135672[[#This Row],[ExecutionTimeFinished]]-H1838)/Table135672[[#This Row],[Timespan]])</f>
        <v>0.11019079610940558</v>
      </c>
      <c r="N1837" s="2">
        <f>IF(I1838="",0,(Table135672[[#This Row],[StartToEndTimeFinished]]-I1838)/Table135672[[#This Row],[Timespan]])</f>
        <v>0.55927611985485659</v>
      </c>
      <c r="O1837" s="6">
        <f>IF(A1838="","00:01",Table135672[[#This Row],[DateTime]]-A1838)*24*60</f>
        <v>1.1166666657663882</v>
      </c>
      <c r="P1837" s="6">
        <f>IF(G1898="",0,(Table135672[[#This Row],[ExecutionTimeHours]]-G1898)/Table135672[[#This Row],[TimespanSoft]])</f>
        <v>19.155109538825268</v>
      </c>
      <c r="Q1837" s="7">
        <f>IF(A1898="","01:00",Table135672[[#This Row],[DateTime]]-A1898)*24</f>
        <v>1.0599999999976717</v>
      </c>
      <c r="R1837" s="2">
        <f>Table135672[[#This Row],[HoursDelta]]*60</f>
        <v>23.243805989109628</v>
      </c>
      <c r="S1837" s="2">
        <f>IF(Table135672[[#This Row],[StartToEndDelta]]&gt;0,Table135672[[#This Row],[ExTimeFinishedDelta]]/Table135672[[#This Row],[StartToEndDelta]],0)</f>
        <v>0.19702396043300097</v>
      </c>
      <c r="T1837" s="2">
        <f>Table135672[[#This Row],[HoursDeltaSoft]]</f>
        <v>19.155109538825268</v>
      </c>
    </row>
    <row r="1838" spans="1:20" x14ac:dyDescent="0.25">
      <c r="A1838" s="1">
        <v>40719.289004629631</v>
      </c>
      <c r="B1838">
        <v>24</v>
      </c>
      <c r="C1838">
        <v>1</v>
      </c>
      <c r="D1838">
        <v>91.807563781738295</v>
      </c>
      <c r="E1838">
        <v>98295</v>
      </c>
      <c r="F1838">
        <v>80415</v>
      </c>
      <c r="G1838">
        <v>7365.1292619444403</v>
      </c>
      <c r="H1838">
        <v>7137.6887983333299</v>
      </c>
      <c r="I1838">
        <v>12148.777168611099</v>
      </c>
      <c r="J1838">
        <f t="shared" si="60"/>
        <v>23</v>
      </c>
      <c r="K1838">
        <f t="shared" si="61"/>
        <v>17880</v>
      </c>
      <c r="L1838">
        <f>IF(G1839="",0,(Table135672[[#This Row],[ExecutionTimeHours]]-G1839)/Table135672[[#This Row],[Timespan]])</f>
        <v>0.3936126242308241</v>
      </c>
      <c r="M1838" s="2">
        <f>IF(H1839="",0,(Table135672[[#This Row],[ExecutionTimeFinished]]-H1839)/Table135672[[#This Row],[Timespan]])</f>
        <v>0.82272348059627398</v>
      </c>
      <c r="N1838" s="2">
        <f>IF(I1839="",0,(Table135672[[#This Row],[StartToEndTimeFinished]]-I1839)/Table135672[[#This Row],[Timespan]])</f>
        <v>1.0591310551653341</v>
      </c>
      <c r="O1838" s="6">
        <f>IF(A1839="","00:01",Table135672[[#This Row],[DateTime]]-A1839)*24*60</f>
        <v>1.1000000056810677</v>
      </c>
      <c r="P1838" s="6">
        <f>IF(G1899="",0,(Table135672[[#This Row],[ExecutionTimeHours]]-G1899)/Table135672[[#This Row],[TimespanSoft]])</f>
        <v>19.041135064653506</v>
      </c>
      <c r="Q1838" s="7">
        <f>IF(A1899="","01:00",Table135672[[#This Row],[DateTime]]-A1899)*24</f>
        <v>1.0591666666441597</v>
      </c>
      <c r="R1838" s="2">
        <f>Table135672[[#This Row],[HoursDelta]]*60</f>
        <v>23.616757453849445</v>
      </c>
      <c r="S1838" s="2">
        <f>IF(Table135672[[#This Row],[StartToEndDelta]]&gt;0,Table135672[[#This Row],[ExTimeFinishedDelta]]/Table135672[[#This Row],[StartToEndDelta]],0)</f>
        <v>0.77679100861398487</v>
      </c>
      <c r="T1838" s="2">
        <f>Table135672[[#This Row],[HoursDeltaSoft]]</f>
        <v>19.041135064653506</v>
      </c>
    </row>
    <row r="1839" spans="1:20" x14ac:dyDescent="0.25">
      <c r="A1839" s="1">
        <v>40719.288240740738</v>
      </c>
      <c r="B1839">
        <v>24</v>
      </c>
      <c r="C1839">
        <v>0</v>
      </c>
      <c r="D1839">
        <v>90.501678466796903</v>
      </c>
      <c r="E1839">
        <v>98295</v>
      </c>
      <c r="F1839">
        <v>80636</v>
      </c>
      <c r="G1839">
        <v>7364.6962880555502</v>
      </c>
      <c r="H1839">
        <v>7136.7838025000001</v>
      </c>
      <c r="I1839">
        <v>12147.6121244444</v>
      </c>
      <c r="J1839">
        <f t="shared" si="60"/>
        <v>24</v>
      </c>
      <c r="K1839">
        <f t="shared" si="61"/>
        <v>17659</v>
      </c>
      <c r="L1839">
        <f>IF(G1840="",0,(Table135672[[#This Row],[ExecutionTimeHours]]-G1840)/Table135672[[#This Row],[Timespan]])</f>
        <v>0.37243177156520829</v>
      </c>
      <c r="M1839" s="2">
        <f>IF(H1840="",0,(Table135672[[#This Row],[ExecutionTimeFinished]]-H1840)/Table135672[[#This Row],[Timespan]])</f>
        <v>0.50412369890986897</v>
      </c>
      <c r="N1839" s="2">
        <f>IF(I1840="",0,(Table135672[[#This Row],[StartToEndTimeFinished]]-I1840)/Table135672[[#This Row],[Timespan]])</f>
        <v>1.159781252295542</v>
      </c>
      <c r="O1839" s="6">
        <f>IF(A1840="","00:01",Table135672[[#This Row],[DateTime]]-A1840)*24*60</f>
        <v>1.0666666645556688</v>
      </c>
      <c r="P1839" s="6">
        <f>IF(G1900="",0,(Table135672[[#This Row],[ExecutionTimeHours]]-G1900)/Table135672[[#This Row],[TimespanSoft]])</f>
        <v>18.982608137244238</v>
      </c>
      <c r="Q1839" s="7">
        <f>IF(A1900="","01:00",Table135672[[#This Row],[DateTime]]-A1900)*24</f>
        <v>1.0583333332906477</v>
      </c>
      <c r="R1839" s="2">
        <f>Table135672[[#This Row],[HoursDelta]]*60</f>
        <v>22.345906293912499</v>
      </c>
      <c r="S1839" s="2">
        <f>IF(Table135672[[#This Row],[StartToEndDelta]]&gt;0,Table135672[[#This Row],[ExTimeFinishedDelta]]/Table135672[[#This Row],[StartToEndDelta]],0)</f>
        <v>0.43467136402839984</v>
      </c>
      <c r="T1839" s="2">
        <f>Table135672[[#This Row],[HoursDeltaSoft]]</f>
        <v>18.982608137244238</v>
      </c>
    </row>
    <row r="1840" spans="1:20" x14ac:dyDescent="0.25">
      <c r="A1840" s="1">
        <v>40719.287499999999</v>
      </c>
      <c r="B1840">
        <v>24</v>
      </c>
      <c r="C1840">
        <v>1</v>
      </c>
      <c r="D1840">
        <v>96.608362833658902</v>
      </c>
      <c r="E1840">
        <v>98295</v>
      </c>
      <c r="F1840">
        <v>80652</v>
      </c>
      <c r="G1840">
        <v>7364.2990275000002</v>
      </c>
      <c r="H1840">
        <v>7136.2460705555604</v>
      </c>
      <c r="I1840">
        <v>12146.3750244444</v>
      </c>
      <c r="J1840">
        <f t="shared" si="60"/>
        <v>23</v>
      </c>
      <c r="K1840">
        <f t="shared" si="61"/>
        <v>17643</v>
      </c>
      <c r="L1840">
        <f>IF(G1841="",0,(Table135672[[#This Row],[ExecutionTimeHours]]-G1841)/Table135672[[#This Row],[Timespan]])</f>
        <v>0.38995721424292146</v>
      </c>
      <c r="M1840" s="2">
        <f>IF(H1841="",0,(Table135672[[#This Row],[ExecutionTimeFinished]]-H1841)/Table135672[[#This Row],[Timespan]])</f>
        <v>0.34893084605747027</v>
      </c>
      <c r="N1840" s="2">
        <f>IF(I1841="",0,(Table135672[[#This Row],[StartToEndTimeFinished]]-I1841)/Table135672[[#This Row],[Timespan]])</f>
        <v>0.47268059733553769</v>
      </c>
      <c r="O1840" s="6">
        <f>IF(A1841="","00:01",Table135672[[#This Row],[DateTime]]-A1841)*24*60</f>
        <v>1.1166666657663882</v>
      </c>
      <c r="P1840" s="6">
        <f>IF(G1901="",0,(Table135672[[#This Row],[ExecutionTimeHours]]-G1901)/Table135672[[#This Row],[TimespanSoft]])</f>
        <v>18.99431315517419</v>
      </c>
      <c r="Q1840" s="7">
        <f>IF(A1901="","01:00",Table135672[[#This Row],[DateTime]]-A1901)*24</f>
        <v>1.0599999999976717</v>
      </c>
      <c r="R1840" s="2">
        <f>Table135672[[#This Row],[HoursDelta]]*60</f>
        <v>23.397432854575289</v>
      </c>
      <c r="S1840" s="2">
        <f>IF(Table135672[[#This Row],[StartToEndDelta]]&gt;0,Table135672[[#This Row],[ExTimeFinishedDelta]]/Table135672[[#This Row],[StartToEndDelta]],0)</f>
        <v>0.73819583038602654</v>
      </c>
      <c r="T1840" s="2">
        <f>Table135672[[#This Row],[HoursDeltaSoft]]</f>
        <v>18.99431315517419</v>
      </c>
    </row>
    <row r="1841" spans="1:20" x14ac:dyDescent="0.25">
      <c r="A1841" s="1">
        <v>40719.286724537036</v>
      </c>
      <c r="B1841">
        <v>24</v>
      </c>
      <c r="C1841">
        <v>1</v>
      </c>
      <c r="D1841">
        <v>94.7748209635417</v>
      </c>
      <c r="E1841">
        <v>98295</v>
      </c>
      <c r="F1841">
        <v>80449</v>
      </c>
      <c r="G1841">
        <v>7363.86357527778</v>
      </c>
      <c r="H1841">
        <v>7135.8564311111104</v>
      </c>
      <c r="I1841">
        <v>12145.847197777801</v>
      </c>
      <c r="J1841">
        <f t="shared" si="60"/>
        <v>23</v>
      </c>
      <c r="K1841">
        <f t="shared" si="61"/>
        <v>17846</v>
      </c>
      <c r="L1841">
        <f>IF(G1842="",0,(Table135672[[#This Row],[ExecutionTimeHours]]-G1842)/Table135672[[#This Row],[Timespan]])</f>
        <v>0.39130732494297782</v>
      </c>
      <c r="M1841" s="2">
        <f>IF(H1842="",0,(Table135672[[#This Row],[ExecutionTimeFinished]]-H1842)/Table135672[[#This Row],[Timespan]])</f>
        <v>0.32790303173006446</v>
      </c>
      <c r="N1841" s="2">
        <f>IF(I1842="",0,(Table135672[[#This Row],[StartToEndTimeFinished]]-I1842)/Table135672[[#This Row],[Timespan]])</f>
        <v>0.52593762856683302</v>
      </c>
      <c r="O1841" s="6">
        <f>IF(A1842="","00:01",Table135672[[#This Row],[DateTime]]-A1842)*24*60</f>
        <v>1.0999999952036887</v>
      </c>
      <c r="P1841" s="6">
        <f>IF(G1902="",0,(Table135672[[#This Row],[ExecutionTimeHours]]-G1902)/Table135672[[#This Row],[TimespanSoft]])</f>
        <v>18.993329574488332</v>
      </c>
      <c r="Q1841" s="7">
        <f>IF(A1902="","01:00",Table135672[[#This Row],[DateTime]]-A1902)*24</f>
        <v>1.0594444444868714</v>
      </c>
      <c r="R1841" s="2">
        <f>Table135672[[#This Row],[HoursDelta]]*60</f>
        <v>23.47843949657867</v>
      </c>
      <c r="S1841" s="2">
        <f>IF(Table135672[[#This Row],[StartToEndDelta]]&gt;0,Table135672[[#This Row],[ExTimeFinishedDelta]]/Table135672[[#This Row],[StartToEndDelta]],0)</f>
        <v>0.62346372253986104</v>
      </c>
      <c r="T1841" s="2">
        <f>Table135672[[#This Row],[HoursDeltaSoft]]</f>
        <v>18.993329574488332</v>
      </c>
    </row>
    <row r="1842" spans="1:20" x14ac:dyDescent="0.25">
      <c r="A1842" s="1">
        <v>40719.285960648151</v>
      </c>
      <c r="B1842">
        <v>24</v>
      </c>
      <c r="C1842">
        <v>0</v>
      </c>
      <c r="D1842">
        <v>92.866175333658902</v>
      </c>
      <c r="E1842">
        <v>98295</v>
      </c>
      <c r="F1842">
        <v>80122</v>
      </c>
      <c r="G1842">
        <v>7363.4331372222196</v>
      </c>
      <c r="H1842">
        <v>7135.4957377777801</v>
      </c>
      <c r="I1842">
        <v>12145.2686663889</v>
      </c>
      <c r="J1842">
        <f t="shared" si="60"/>
        <v>24</v>
      </c>
      <c r="K1842">
        <f t="shared" si="61"/>
        <v>18173</v>
      </c>
      <c r="L1842">
        <f>IF(G1843="",0,(Table135672[[#This Row],[ExecutionTimeHours]]-G1843)/Table135672[[#This Row],[Timespan]])</f>
        <v>0.43287741910745237</v>
      </c>
      <c r="M1842" s="2">
        <f>IF(H1843="",0,(Table135672[[#This Row],[ExecutionTimeFinished]]-H1843)/Table135672[[#This Row],[Timespan]])</f>
        <v>0.15574354830042125</v>
      </c>
      <c r="N1842" s="2">
        <f>IF(I1843="",0,(Table135672[[#This Row],[StartToEndTimeFinished]]-I1843)/Table135672[[#This Row],[Timespan]])</f>
        <v>0.45309677394108555</v>
      </c>
      <c r="O1842" s="6">
        <f>IF(A1843="","00:01",Table135672[[#This Row],[DateTime]]-A1843)*24*60</f>
        <v>1.0333333339076489</v>
      </c>
      <c r="P1842" s="6">
        <f>IF(G1903="",0,(Table135672[[#This Row],[ExecutionTimeHours]]-G1903)/Table135672[[#This Row],[TimespanSoft]])</f>
        <v>18.976288298538659</v>
      </c>
      <c r="Q1842" s="7">
        <f>IF(A1903="","01:00",Table135672[[#This Row],[DateTime]]-A1903)*24</f>
        <v>1.058888888976071</v>
      </c>
      <c r="R1842" s="2">
        <f>Table135672[[#This Row],[HoursDelta]]*60</f>
        <v>25.972645146447142</v>
      </c>
      <c r="S1842" s="2">
        <f>IF(Table135672[[#This Row],[StartToEndDelta]]&gt;0,Table135672[[#This Row],[ExTimeFinishedDelta]]/Table135672[[#This Row],[StartToEndDelta]],0)</f>
        <v>0.34373131140561153</v>
      </c>
      <c r="T1842" s="2">
        <f>Table135672[[#This Row],[HoursDeltaSoft]]</f>
        <v>18.976288298538659</v>
      </c>
    </row>
    <row r="1843" spans="1:20" x14ac:dyDescent="0.25">
      <c r="A1843" s="1">
        <v>40719.285243055558</v>
      </c>
      <c r="B1843">
        <v>24</v>
      </c>
      <c r="C1843">
        <v>0</v>
      </c>
      <c r="D1843">
        <v>92.122838338216098</v>
      </c>
      <c r="E1843">
        <v>98295</v>
      </c>
      <c r="F1843">
        <v>80526</v>
      </c>
      <c r="G1843">
        <v>7362.9858305555599</v>
      </c>
      <c r="H1843">
        <v>7135.3348027777802</v>
      </c>
      <c r="I1843">
        <v>12144.800466388901</v>
      </c>
      <c r="J1843">
        <f t="shared" si="60"/>
        <v>24</v>
      </c>
      <c r="K1843">
        <f t="shared" si="61"/>
        <v>17769</v>
      </c>
      <c r="L1843">
        <f>IF(G1844="",0,(Table135672[[#This Row],[ExecutionTimeHours]]-G1844)/Table135672[[#This Row],[Timespan]])</f>
        <v>0.3604651048789238</v>
      </c>
      <c r="M1843" s="2">
        <f>IF(H1844="",0,(Table135672[[#This Row],[ExecutionTimeFinished]]-H1844)/Table135672[[#This Row],[Timespan]])</f>
        <v>0</v>
      </c>
      <c r="N1843" s="2">
        <f>IF(I1844="",0,(Table135672[[#This Row],[StartToEndTimeFinished]]-I1844)/Table135672[[#This Row],[Timespan]])</f>
        <v>0</v>
      </c>
      <c r="O1843" s="6">
        <f>IF(A1844="","00:01",Table135672[[#This Row],[DateTime]]-A1844)*24*60</f>
        <v>1.0666666645556688</v>
      </c>
      <c r="P1843" s="6">
        <f>IF(G1904="",0,(Table135672[[#This Row],[ExecutionTimeHours]]-G1904)/Table135672[[#This Row],[TimespanSoft]])</f>
        <v>18.932684416072558</v>
      </c>
      <c r="Q1843" s="7">
        <f>IF(A1904="","01:00",Table135672[[#This Row],[DateTime]]-A1904)*24</f>
        <v>1.058888888976071</v>
      </c>
      <c r="R1843" s="2">
        <f>Table135672[[#This Row],[HoursDelta]]*60</f>
        <v>21.627906292735428</v>
      </c>
      <c r="S1843" s="2">
        <f>IF(Table135672[[#This Row],[StartToEndDelta]]&gt;0,Table135672[[#This Row],[ExTimeFinishedDelta]]/Table135672[[#This Row],[StartToEndDelta]],0)</f>
        <v>0</v>
      </c>
      <c r="T1843" s="2">
        <f>Table135672[[#This Row],[HoursDeltaSoft]]</f>
        <v>18.932684416072558</v>
      </c>
    </row>
    <row r="1844" spans="1:20" x14ac:dyDescent="0.25">
      <c r="A1844" s="1">
        <v>40719.284502314818</v>
      </c>
      <c r="B1844">
        <v>24</v>
      </c>
      <c r="C1844">
        <v>0</v>
      </c>
      <c r="D1844">
        <v>90.234967549641894</v>
      </c>
      <c r="E1844">
        <v>98295</v>
      </c>
      <c r="F1844">
        <v>80283</v>
      </c>
      <c r="G1844">
        <v>7362.60133444445</v>
      </c>
      <c r="H1844">
        <v>7135.3348027777802</v>
      </c>
      <c r="I1844">
        <v>12144.800466388901</v>
      </c>
      <c r="J1844">
        <f t="shared" si="60"/>
        <v>24</v>
      </c>
      <c r="K1844">
        <f t="shared" si="61"/>
        <v>18012</v>
      </c>
      <c r="L1844">
        <f>IF(G1845="",0,(Table135672[[#This Row],[ExecutionTimeHours]]-G1845)/Table135672[[#This Row],[Timespan]])</f>
        <v>0.36823202836813335</v>
      </c>
      <c r="M1844" s="2">
        <f>IF(H1845="",0,(Table135672[[#This Row],[ExecutionTimeFinished]]-H1845)/Table135672[[#This Row],[Timespan]])</f>
        <v>0.5343453083156019</v>
      </c>
      <c r="N1844" s="2">
        <f>IF(I1845="",0,(Table135672[[#This Row],[StartToEndTimeFinished]]-I1845)/Table135672[[#This Row],[Timespan]])</f>
        <v>1.7662624861147855</v>
      </c>
      <c r="O1844" s="6">
        <f>IF(A1845="","00:01",Table135672[[#This Row],[DateTime]]-A1845)*24*60</f>
        <v>1.0666666750330478</v>
      </c>
      <c r="P1844" s="6">
        <f>IF(G1905="",0,(Table135672[[#This Row],[ExecutionTimeHours]]-G1905)/Table135672[[#This Row],[TimespanSoft]])</f>
        <v>18.935937777748794</v>
      </c>
      <c r="Q1844" s="7">
        <f>IF(A1905="","01:00",Table135672[[#This Row],[DateTime]]-A1905)*24</f>
        <v>1.058055555622559</v>
      </c>
      <c r="R1844" s="2">
        <f>Table135672[[#This Row],[HoursDelta]]*60</f>
        <v>22.093921702088</v>
      </c>
      <c r="S1844" s="2">
        <f>IF(Table135672[[#This Row],[StartToEndDelta]]&gt;0,Table135672[[#This Row],[ExTimeFinishedDelta]]/Table135672[[#This Row],[StartToEndDelta]],0)</f>
        <v>0.30252882146129439</v>
      </c>
      <c r="T1844" s="2">
        <f>Table135672[[#This Row],[HoursDeltaSoft]]</f>
        <v>18.935937777748794</v>
      </c>
    </row>
    <row r="1845" spans="1:20" x14ac:dyDescent="0.25">
      <c r="A1845" s="1">
        <v>40719.283761574072</v>
      </c>
      <c r="B1845">
        <v>24</v>
      </c>
      <c r="C1845">
        <v>0</v>
      </c>
      <c r="D1845">
        <v>93.653666178385393</v>
      </c>
      <c r="E1845">
        <v>98295</v>
      </c>
      <c r="F1845">
        <v>80178</v>
      </c>
      <c r="G1845">
        <v>7362.2085536111099</v>
      </c>
      <c r="H1845">
        <v>7134.7648344444397</v>
      </c>
      <c r="I1845">
        <v>12142.916453055601</v>
      </c>
      <c r="J1845">
        <f t="shared" si="60"/>
        <v>24</v>
      </c>
      <c r="K1845">
        <f t="shared" si="61"/>
        <v>18117</v>
      </c>
      <c r="L1845">
        <f>IF(G1846="",0,(Table135672[[#This Row],[ExecutionTimeHours]]-G1846)/Table135672[[#This Row],[Timespan]])</f>
        <v>0.38368528054882189</v>
      </c>
      <c r="M1845" s="2">
        <f>IF(H1846="",0,(Table135672[[#This Row],[ExecutionTimeFinished]]-H1846)/Table135672[[#This Row],[Timespan]])</f>
        <v>0</v>
      </c>
      <c r="N1845" s="2">
        <f>IF(I1846="",0,(Table135672[[#This Row],[StartToEndTimeFinished]]-I1846)/Table135672[[#This Row],[Timespan]])</f>
        <v>0</v>
      </c>
      <c r="O1845" s="6">
        <f>IF(A1846="","00:01",Table135672[[#This Row],[DateTime]]-A1846)*24*60</f>
        <v>0.99999999278225005</v>
      </c>
      <c r="P1845" s="6">
        <f>IF(G1906="",0,(Table135672[[#This Row],[ExecutionTimeHours]]-G1906)/Table135672[[#This Row],[TimespanSoft]])</f>
        <v>18.962551091226867</v>
      </c>
      <c r="Q1845" s="7">
        <f>IF(A1906="","01:00",Table135672[[#This Row],[DateTime]]-A1906)*24</f>
        <v>1.0574999999371357</v>
      </c>
      <c r="R1845" s="2">
        <f>Table135672[[#This Row],[HoursDelta]]*60</f>
        <v>23.021116832929312</v>
      </c>
      <c r="S1845" s="2">
        <f>IF(Table135672[[#This Row],[StartToEndDelta]]&gt;0,Table135672[[#This Row],[ExTimeFinishedDelta]]/Table135672[[#This Row],[StartToEndDelta]],0)</f>
        <v>0</v>
      </c>
      <c r="T1845" s="2">
        <f>Table135672[[#This Row],[HoursDeltaSoft]]</f>
        <v>18.962551091226867</v>
      </c>
    </row>
    <row r="1846" spans="1:20" x14ac:dyDescent="0.25">
      <c r="A1846" s="1">
        <v>40719.283067129632</v>
      </c>
      <c r="B1846">
        <v>24</v>
      </c>
      <c r="C1846">
        <v>0</v>
      </c>
      <c r="D1846">
        <v>92.003367106119796</v>
      </c>
      <c r="E1846">
        <v>98295</v>
      </c>
      <c r="F1846">
        <v>80219</v>
      </c>
      <c r="G1846">
        <v>7361.8248683333304</v>
      </c>
      <c r="H1846">
        <v>7134.7648344444397</v>
      </c>
      <c r="I1846">
        <v>12142.916453055601</v>
      </c>
      <c r="J1846">
        <f t="shared" si="60"/>
        <v>24</v>
      </c>
      <c r="K1846">
        <f t="shared" si="61"/>
        <v>18076</v>
      </c>
      <c r="L1846">
        <f>IF(G1847="",0,(Table135672[[#This Row],[ExecutionTimeHours]]-G1847)/Table135672[[#This Row],[Timespan]])</f>
        <v>0.36459367591382907</v>
      </c>
      <c r="M1846" s="2">
        <f>IF(H1847="",0,(Table135672[[#This Row],[ExecutionTimeFinished]]-H1847)/Table135672[[#This Row],[Timespan]])</f>
        <v>0.2624451133238887</v>
      </c>
      <c r="N1846" s="2">
        <f>IF(I1847="",0,(Table135672[[#This Row],[StartToEndTimeFinished]]-I1847)/Table135672[[#This Row],[Timespan]])</f>
        <v>0.9937221203721639</v>
      </c>
      <c r="O1846" s="6">
        <f>IF(A1847="","00:01",Table135672[[#This Row],[DateTime]]-A1847)*24*60</f>
        <v>0.9666666726116091</v>
      </c>
      <c r="P1846" s="6">
        <f>IF(G1907="",0,(Table135672[[#This Row],[ExecutionTimeHours]]-G1907)/Table135672[[#This Row],[TimespanSoft]])</f>
        <v>18.966516661887873</v>
      </c>
      <c r="Q1846" s="7">
        <f>IF(A1907="","01:00",Table135672[[#This Row],[DateTime]]-A1907)*24</f>
        <v>1.0586111111333594</v>
      </c>
      <c r="R1846" s="2">
        <f>Table135672[[#This Row],[HoursDelta]]*60</f>
        <v>21.875620554829744</v>
      </c>
      <c r="S1846" s="2">
        <f>IF(Table135672[[#This Row],[StartToEndDelta]]&gt;0,Table135672[[#This Row],[ExTimeFinishedDelta]]/Table135672[[#This Row],[StartToEndDelta]],0)</f>
        <v>0.26410312092640048</v>
      </c>
      <c r="T1846" s="2">
        <f>Table135672[[#This Row],[HoursDeltaSoft]]</f>
        <v>18.966516661887873</v>
      </c>
    </row>
    <row r="1847" spans="1:20" x14ac:dyDescent="0.25">
      <c r="A1847" s="1">
        <v>40719.282395833332</v>
      </c>
      <c r="B1847">
        <v>24</v>
      </c>
      <c r="C1847">
        <v>0</v>
      </c>
      <c r="D1847">
        <v>93.674346923828097</v>
      </c>
      <c r="E1847">
        <v>98295</v>
      </c>
      <c r="F1847">
        <v>80125</v>
      </c>
      <c r="G1847">
        <v>7361.4724277777796</v>
      </c>
      <c r="H1847">
        <v>7134.5111374999997</v>
      </c>
      <c r="I1847">
        <v>12141.955855</v>
      </c>
      <c r="J1847">
        <f t="shared" si="60"/>
        <v>24</v>
      </c>
      <c r="K1847">
        <f t="shared" si="61"/>
        <v>18170</v>
      </c>
      <c r="L1847">
        <f>IF(G1848="",0,(Table135672[[#This Row],[ExecutionTimeHours]]-G1848)/Table135672[[#This Row],[Timespan]])</f>
        <v>0.38974623634398986</v>
      </c>
      <c r="M1847" s="2">
        <f>IF(H1848="",0,(Table135672[[#This Row],[ExecutionTimeFinished]]-H1848)/Table135672[[#This Row],[Timespan]])</f>
        <v>0.77718360171618339</v>
      </c>
      <c r="N1847" s="2">
        <f>IF(I1848="",0,(Table135672[[#This Row],[StartToEndTimeFinished]]-I1848)/Table135672[[#This Row],[Timespan]])</f>
        <v>1.3308706982279541</v>
      </c>
      <c r="O1847" s="6">
        <f>IF(A1848="","00:01",Table135672[[#This Row],[DateTime]]-A1848)*24*60</f>
        <v>1.0333333339076489</v>
      </c>
      <c r="P1847" s="6">
        <f>IF(G1908="",0,(Table135672[[#This Row],[ExecutionTimeHours]]-G1908)/Table135672[[#This Row],[TimespanSoft]])</f>
        <v>18.980099556630954</v>
      </c>
      <c r="Q1847" s="7">
        <f>IF(A1908="","01:00",Table135672[[#This Row],[DateTime]]-A1908)*24</f>
        <v>1.0602777776657604</v>
      </c>
      <c r="R1847" s="2">
        <f>Table135672[[#This Row],[HoursDelta]]*60</f>
        <v>23.38477418063939</v>
      </c>
      <c r="S1847" s="2">
        <f>IF(Table135672[[#This Row],[StartToEndDelta]]&gt;0,Table135672[[#This Row],[ExTimeFinishedDelta]]/Table135672[[#This Row],[StartToEndDelta]],0)</f>
        <v>0.58396627317063821</v>
      </c>
      <c r="T1847" s="2">
        <f>Table135672[[#This Row],[HoursDeltaSoft]]</f>
        <v>18.980099556630954</v>
      </c>
    </row>
    <row r="1848" spans="1:20" x14ac:dyDescent="0.25">
      <c r="A1848" s="1">
        <v>40719.281678240739</v>
      </c>
      <c r="B1848">
        <v>24</v>
      </c>
      <c r="C1848">
        <v>1</v>
      </c>
      <c r="D1848">
        <v>93.425580342610701</v>
      </c>
      <c r="E1848">
        <v>98295</v>
      </c>
      <c r="F1848">
        <v>80374</v>
      </c>
      <c r="G1848">
        <v>7361.0696900000003</v>
      </c>
      <c r="H1848">
        <v>7133.7080477777799</v>
      </c>
      <c r="I1848">
        <v>12140.5806219444</v>
      </c>
      <c r="J1848">
        <f t="shared" si="60"/>
        <v>23</v>
      </c>
      <c r="K1848">
        <f t="shared" si="61"/>
        <v>17921</v>
      </c>
      <c r="L1848">
        <f>IF(G1849="",0,(Table135672[[#This Row],[ExecutionTimeHours]]-G1849)/Table135672[[#This Row],[Timespan]])</f>
        <v>0.34620820303829009</v>
      </c>
      <c r="M1848" s="2">
        <f>IF(H1849="",0,(Table135672[[#This Row],[ExecutionTimeFinished]]-H1849)/Table135672[[#This Row],[Timespan]])</f>
        <v>0.10832645564860682</v>
      </c>
      <c r="N1848" s="2">
        <f>IF(I1849="",0,(Table135672[[#This Row],[StartToEndTimeFinished]]-I1849)/Table135672[[#This Row],[Timespan]])</f>
        <v>0.4393058226088406</v>
      </c>
      <c r="O1848" s="6">
        <f>IF(A1849="","00:01",Table135672[[#This Row],[DateTime]]-A1849)*24*60</f>
        <v>1.0499999939929694</v>
      </c>
      <c r="P1848" s="6">
        <f>IF(G1909="",0,(Table135672[[#This Row],[ExecutionTimeHours]]-G1909)/Table135672[[#This Row],[TimespanSoft]])</f>
        <v>18.96990730525841</v>
      </c>
      <c r="Q1848" s="7">
        <f>IF(A1909="","01:00",Table135672[[#This Row],[DateTime]]-A1909)*24</f>
        <v>1.0608333333511837</v>
      </c>
      <c r="R1848" s="2">
        <f>Table135672[[#This Row],[HoursDelta]]*60</f>
        <v>20.772492182297405</v>
      </c>
      <c r="S1848" s="2">
        <f>IF(Table135672[[#This Row],[StartToEndDelta]]&gt;0,Table135672[[#This Row],[ExTimeFinishedDelta]]/Table135672[[#This Row],[StartToEndDelta]],0)</f>
        <v>0.24658552214333174</v>
      </c>
      <c r="T1848" s="2">
        <f>Table135672[[#This Row],[HoursDeltaSoft]]</f>
        <v>18.96990730525841</v>
      </c>
    </row>
    <row r="1849" spans="1:20" x14ac:dyDescent="0.25">
      <c r="A1849" s="1">
        <v>40719.280949074076</v>
      </c>
      <c r="B1849">
        <v>24</v>
      </c>
      <c r="C1849">
        <v>0</v>
      </c>
      <c r="D1849">
        <v>95.099960327148395</v>
      </c>
      <c r="E1849">
        <v>98295</v>
      </c>
      <c r="F1849">
        <v>80439</v>
      </c>
      <c r="G1849">
        <v>7360.7061713888897</v>
      </c>
      <c r="H1849">
        <v>7133.5943049999996</v>
      </c>
      <c r="I1849">
        <v>12140.1193508333</v>
      </c>
      <c r="J1849">
        <f t="shared" si="60"/>
        <v>24</v>
      </c>
      <c r="K1849">
        <f t="shared" si="61"/>
        <v>17856</v>
      </c>
      <c r="L1849">
        <f>IF(G1850="",0,(Table135672[[#This Row],[ExecutionTimeHours]]-G1850)/Table135672[[#This Row],[Timespan]])</f>
        <v>0.44418474605353125</v>
      </c>
      <c r="M1849" s="2">
        <f>IF(H1850="",0,(Table135672[[#This Row],[ExecutionTimeFinished]]-H1850)/Table135672[[#This Row],[Timespan]])</f>
        <v>0</v>
      </c>
      <c r="N1849" s="2">
        <f>IF(I1850="",0,(Table135672[[#This Row],[StartToEndTimeFinished]]-I1850)/Table135672[[#This Row],[Timespan]])</f>
        <v>0</v>
      </c>
      <c r="O1849" s="6">
        <f>IF(A1850="","00:01",Table135672[[#This Row],[DateTime]]-A1850)*24*60</f>
        <v>0.98333333269692957</v>
      </c>
      <c r="P1849" s="6">
        <f>IF(G1910="",0,(Table135672[[#This Row],[ExecutionTimeHours]]-G1910)/Table135672[[#This Row],[TimespanSoft]])</f>
        <v>19.036042385506459</v>
      </c>
      <c r="Q1849" s="7">
        <f>IF(A1910="","01:00",Table135672[[#This Row],[DateTime]]-A1910)*24</f>
        <v>1.0616666667046957</v>
      </c>
      <c r="R1849" s="2">
        <f>Table135672[[#This Row],[HoursDelta]]*60</f>
        <v>26.651084763211877</v>
      </c>
      <c r="S1849" s="2">
        <f>IF(Table135672[[#This Row],[StartToEndDelta]]&gt;0,Table135672[[#This Row],[ExTimeFinishedDelta]]/Table135672[[#This Row],[StartToEndDelta]],0)</f>
        <v>0</v>
      </c>
      <c r="T1849" s="2">
        <f>Table135672[[#This Row],[HoursDeltaSoft]]</f>
        <v>19.036042385506459</v>
      </c>
    </row>
    <row r="1850" spans="1:20" x14ac:dyDescent="0.25">
      <c r="A1850" s="1">
        <v>40719.280266203707</v>
      </c>
      <c r="B1850">
        <v>24</v>
      </c>
      <c r="C1850">
        <v>0</v>
      </c>
      <c r="D1850">
        <v>94.142906188964801</v>
      </c>
      <c r="E1850">
        <v>98295</v>
      </c>
      <c r="F1850">
        <v>80369</v>
      </c>
      <c r="G1850">
        <v>7360.2693897222198</v>
      </c>
      <c r="H1850">
        <v>7133.5943049999996</v>
      </c>
      <c r="I1850">
        <v>12140.1193508333</v>
      </c>
      <c r="J1850">
        <f t="shared" si="60"/>
        <v>24</v>
      </c>
      <c r="K1850">
        <f t="shared" si="61"/>
        <v>17926</v>
      </c>
      <c r="L1850">
        <f>IF(G1851="",0,(Table135672[[#This Row],[ExecutionTimeHours]]-G1851)/Table135672[[#This Row],[Timespan]])</f>
        <v>0.38088050872106483</v>
      </c>
      <c r="M1850" s="2">
        <f>IF(H1851="",0,(Table135672[[#This Row],[ExecutionTimeFinished]]-H1851)/Table135672[[#This Row],[Timespan]])</f>
        <v>0</v>
      </c>
      <c r="N1850" s="2">
        <f>IF(I1851="",0,(Table135672[[#This Row],[StartToEndTimeFinished]]-I1851)/Table135672[[#This Row],[Timespan]])</f>
        <v>0</v>
      </c>
      <c r="O1850" s="6">
        <f>IF(A1851="","00:01",Table135672[[#This Row],[DateTime]]-A1851)*24*60</f>
        <v>0.98333333269692957</v>
      </c>
      <c r="P1850" s="6">
        <f>IF(G1911="",0,(Table135672[[#This Row],[ExecutionTimeHours]]-G1911)/Table135672[[#This Row],[TimespanSoft]])</f>
        <v>18.95021097934718</v>
      </c>
      <c r="Q1850" s="7">
        <f>IF(A1911="","01:00",Table135672[[#This Row],[DateTime]]-A1911)*24</f>
        <v>1.0625000000582077</v>
      </c>
      <c r="R1850" s="2">
        <f>Table135672[[#This Row],[HoursDelta]]*60</f>
        <v>22.85283052326389</v>
      </c>
      <c r="S1850" s="2">
        <f>IF(Table135672[[#This Row],[StartToEndDelta]]&gt;0,Table135672[[#This Row],[ExTimeFinishedDelta]]/Table135672[[#This Row],[StartToEndDelta]],0)</f>
        <v>0</v>
      </c>
      <c r="T1850" s="2">
        <f>Table135672[[#This Row],[HoursDeltaSoft]]</f>
        <v>18.95021097934718</v>
      </c>
    </row>
    <row r="1851" spans="1:20" x14ac:dyDescent="0.25">
      <c r="A1851" s="1">
        <v>40719.279583333337</v>
      </c>
      <c r="B1851">
        <v>24</v>
      </c>
      <c r="C1851">
        <v>1</v>
      </c>
      <c r="D1851">
        <v>92.660329182942704</v>
      </c>
      <c r="E1851">
        <v>98295</v>
      </c>
      <c r="F1851">
        <v>80171</v>
      </c>
      <c r="G1851">
        <v>7359.8948572222198</v>
      </c>
      <c r="H1851">
        <v>7133.5943049999996</v>
      </c>
      <c r="I1851">
        <v>12140.1193508333</v>
      </c>
      <c r="J1851">
        <f t="shared" si="60"/>
        <v>23</v>
      </c>
      <c r="K1851">
        <f t="shared" si="61"/>
        <v>18124</v>
      </c>
      <c r="L1851">
        <f>IF(G1852="",0,(Table135672[[#This Row],[ExecutionTimeHours]]-G1852)/Table135672[[#This Row],[Timespan]])</f>
        <v>0.41314480582945284</v>
      </c>
      <c r="M1851" s="2">
        <f>IF(H1852="",0,(Table135672[[#This Row],[ExecutionTimeFinished]]-H1852)/Table135672[[#This Row],[Timespan]])</f>
        <v>0.25453333154583813</v>
      </c>
      <c r="N1851" s="2">
        <f>IF(I1852="",0,(Table135672[[#This Row],[StartToEndTimeFinished]]-I1852)/Table135672[[#This Row],[Timespan]])</f>
        <v>0.75227567775457382</v>
      </c>
      <c r="O1851" s="6">
        <f>IF(A1852="","00:01",Table135672[[#This Row],[DateTime]]-A1852)*24*60</f>
        <v>1.0166666738223284</v>
      </c>
      <c r="P1851" s="6">
        <f>IF(G1912="",0,(Table135672[[#This Row],[ExecutionTimeHours]]-G1912)/Table135672[[#This Row],[TimespanSoft]])</f>
        <v>18.9568224826223</v>
      </c>
      <c r="Q1851" s="7">
        <f>IF(A1912="","01:00",Table135672[[#This Row],[DateTime]]-A1912)*24</f>
        <v>1.0625000000582077</v>
      </c>
      <c r="R1851" s="2">
        <f>Table135672[[#This Row],[HoursDelta]]*60</f>
        <v>24.78868834976717</v>
      </c>
      <c r="S1851" s="2">
        <f>IF(Table135672[[#This Row],[StartToEndDelta]]&gt;0,Table135672[[#This Row],[ExTimeFinishedDelta]]/Table135672[[#This Row],[StartToEndDelta]],0)</f>
        <v>0.33835113785092802</v>
      </c>
      <c r="T1851" s="2">
        <f>Table135672[[#This Row],[HoursDeltaSoft]]</f>
        <v>18.9568224826223</v>
      </c>
    </row>
    <row r="1852" spans="1:20" x14ac:dyDescent="0.25">
      <c r="A1852" s="1">
        <v>40719.278877314813</v>
      </c>
      <c r="B1852">
        <v>24</v>
      </c>
      <c r="C1852">
        <v>0</v>
      </c>
      <c r="D1852">
        <v>95.184193929036496</v>
      </c>
      <c r="E1852">
        <v>98295</v>
      </c>
      <c r="F1852">
        <v>79989</v>
      </c>
      <c r="G1852">
        <v>7359.4748266666702</v>
      </c>
      <c r="H1852">
        <v>7133.33552944444</v>
      </c>
      <c r="I1852">
        <v>12139.3545372222</v>
      </c>
      <c r="J1852">
        <f t="shared" si="60"/>
        <v>24</v>
      </c>
      <c r="K1852">
        <f t="shared" si="61"/>
        <v>18306</v>
      </c>
      <c r="L1852">
        <f>IF(G1853="",0,(Table135672[[#This Row],[ExecutionTimeHours]]-G1853)/Table135672[[#This Row],[Timespan]])</f>
        <v>0.39337960230824587</v>
      </c>
      <c r="M1852" s="2">
        <f>IF(H1853="",0,(Table135672[[#This Row],[ExecutionTimeFinished]]-H1853)/Table135672[[#This Row],[Timespan]])</f>
        <v>0.10691990057578926</v>
      </c>
      <c r="N1852" s="2">
        <f>IF(I1853="",0,(Table135672[[#This Row],[StartToEndTimeFinished]]-I1853)/Table135672[[#This Row],[Timespan]])</f>
        <v>0.26014004994081263</v>
      </c>
      <c r="O1852" s="6">
        <f>IF(A1853="","00:01",Table135672[[#This Row],[DateTime]]-A1853)*24*60</f>
        <v>1.1166666657663882</v>
      </c>
      <c r="P1852" s="6">
        <f>IF(G1913="",0,(Table135672[[#This Row],[ExecutionTimeHours]]-G1913)/Table135672[[#This Row],[TimespanSoft]])</f>
        <v>18.94030423511008</v>
      </c>
      <c r="Q1852" s="7">
        <f>IF(A1913="","01:00",Table135672[[#This Row],[DateTime]]-A1913)*24</f>
        <v>1.0627777777262963</v>
      </c>
      <c r="R1852" s="2">
        <f>Table135672[[#This Row],[HoursDelta]]*60</f>
        <v>23.602776138494754</v>
      </c>
      <c r="S1852" s="2">
        <f>IF(Table135672[[#This Row],[StartToEndDelta]]&gt;0,Table135672[[#This Row],[ExTimeFinishedDelta]]/Table135672[[#This Row],[StartToEndDelta]],0)</f>
        <v>0.41100899534737462</v>
      </c>
      <c r="T1852" s="2">
        <f>Table135672[[#This Row],[HoursDeltaSoft]]</f>
        <v>18.94030423511008</v>
      </c>
    </row>
    <row r="1853" spans="1:20" x14ac:dyDescent="0.25">
      <c r="A1853" s="1">
        <v>40719.278101851851</v>
      </c>
      <c r="B1853">
        <v>24</v>
      </c>
      <c r="C1853">
        <v>1</v>
      </c>
      <c r="D1853">
        <v>91.169370015462206</v>
      </c>
      <c r="E1853">
        <v>98295</v>
      </c>
      <c r="F1853">
        <v>79911</v>
      </c>
      <c r="G1853">
        <v>7359.0355527777801</v>
      </c>
      <c r="H1853">
        <v>7133.21613555556</v>
      </c>
      <c r="I1853">
        <v>12139.0640475</v>
      </c>
      <c r="J1853">
        <f t="shared" si="60"/>
        <v>23</v>
      </c>
      <c r="K1853">
        <f t="shared" si="61"/>
        <v>18384</v>
      </c>
      <c r="L1853">
        <f>IF(G1854="",0,(Table135672[[#This Row],[ExecutionTimeHours]]-G1854)/Table135672[[#This Row],[Timespan]])</f>
        <v>0.34629695019019729</v>
      </c>
      <c r="M1853" s="2">
        <f>IF(H1854="",0,(Table135672[[#This Row],[ExecutionTimeFinished]]-H1854)/Table135672[[#This Row],[Timespan]])</f>
        <v>0.50374882896274609</v>
      </c>
      <c r="N1853" s="2">
        <f>IF(I1854="",0,(Table135672[[#This Row],[StartToEndTimeFinished]]-I1854)/Table135672[[#This Row],[Timespan]])</f>
        <v>0.98090352629704525</v>
      </c>
      <c r="O1853" s="6">
        <f>IF(A1854="","00:01",Table135672[[#This Row],[DateTime]]-A1854)*24*60</f>
        <v>1.183333327062428</v>
      </c>
      <c r="P1853" s="6">
        <f>IF(G1914="",0,(Table135672[[#This Row],[ExecutionTimeHours]]-G1914)/Table135672[[#This Row],[TimespanSoft]])</f>
        <v>18.949814021679327</v>
      </c>
      <c r="Q1853" s="7">
        <f>IF(A1914="","01:00",Table135672[[#This Row],[DateTime]]-A1914)*24</f>
        <v>1.0619444443727843</v>
      </c>
      <c r="R1853" s="2">
        <f>Table135672[[#This Row],[HoursDelta]]*60</f>
        <v>20.777817011411837</v>
      </c>
      <c r="S1853" s="2">
        <f>IF(Table135672[[#This Row],[StartToEndDelta]]&gt;0,Table135672[[#This Row],[ExTimeFinishedDelta]]/Table135672[[#This Row],[StartToEndDelta]],0)</f>
        <v>0.51355593639715058</v>
      </c>
      <c r="T1853" s="2">
        <f>Table135672[[#This Row],[HoursDeltaSoft]]</f>
        <v>18.949814021679327</v>
      </c>
    </row>
    <row r="1854" spans="1:20" x14ac:dyDescent="0.25">
      <c r="A1854" s="1">
        <v>40719.277280092596</v>
      </c>
      <c r="B1854">
        <v>24</v>
      </c>
      <c r="C1854">
        <v>1</v>
      </c>
      <c r="D1854">
        <v>92.948117574055999</v>
      </c>
      <c r="E1854">
        <v>98295</v>
      </c>
      <c r="F1854">
        <v>79714</v>
      </c>
      <c r="G1854">
        <v>7358.62576805556</v>
      </c>
      <c r="H1854">
        <v>7132.6200327777797</v>
      </c>
      <c r="I1854">
        <v>12137.9033116667</v>
      </c>
      <c r="J1854">
        <f t="shared" si="60"/>
        <v>23</v>
      </c>
      <c r="K1854">
        <f t="shared" si="61"/>
        <v>18581</v>
      </c>
      <c r="L1854">
        <f>IF(G1855="",0,(Table135672[[#This Row],[ExecutionTimeHours]]-G1855)/Table135672[[#This Row],[Timespan]])</f>
        <v>0.39624999831336372</v>
      </c>
      <c r="M1854" s="2">
        <f>IF(H1855="",0,(Table135672[[#This Row],[ExecutionTimeFinished]]-H1855)/Table135672[[#This Row],[Timespan]])</f>
        <v>0.81284920289119122</v>
      </c>
      <c r="N1854" s="2">
        <f>IF(I1855="",0,(Table135672[[#This Row],[StartToEndTimeFinished]]-I1855)/Table135672[[#This Row],[Timespan]])</f>
        <v>1.3508674546290216</v>
      </c>
      <c r="O1854" s="6">
        <f>IF(A1855="","00:01",Table135672[[#This Row],[DateTime]]-A1855)*24*60</f>
        <v>1.0500000044703484</v>
      </c>
      <c r="P1854" s="6">
        <f>IF(G1915="",0,(Table135672[[#This Row],[ExecutionTimeHours]]-G1915)/Table135672[[#This Row],[TimespanSoft]])</f>
        <v>19.011131742083244</v>
      </c>
      <c r="Q1854" s="7">
        <f>IF(A1915="","01:00",Table135672[[#This Row],[DateTime]]-A1915)*24</f>
        <v>1.060555555683095</v>
      </c>
      <c r="R1854" s="2">
        <f>Table135672[[#This Row],[HoursDelta]]*60</f>
        <v>23.774999898801823</v>
      </c>
      <c r="S1854" s="2">
        <f>IF(Table135672[[#This Row],[StartToEndDelta]]&gt;0,Table135672[[#This Row],[ExTimeFinishedDelta]]/Table135672[[#This Row],[StartToEndDelta]],0)</f>
        <v>0.60172387757644052</v>
      </c>
      <c r="T1854" s="2">
        <f>Table135672[[#This Row],[HoursDeltaSoft]]</f>
        <v>19.011131742083244</v>
      </c>
    </row>
    <row r="1855" spans="1:20" x14ac:dyDescent="0.25">
      <c r="A1855" s="1">
        <v>40719.276550925926</v>
      </c>
      <c r="B1855">
        <v>24</v>
      </c>
      <c r="C1855">
        <v>0</v>
      </c>
      <c r="D1855">
        <v>94.4312744140625</v>
      </c>
      <c r="E1855">
        <v>98295</v>
      </c>
      <c r="F1855">
        <v>79975</v>
      </c>
      <c r="G1855">
        <v>7358.2097055555596</v>
      </c>
      <c r="H1855">
        <v>7131.7665411111102</v>
      </c>
      <c r="I1855">
        <v>12136.4849008333</v>
      </c>
      <c r="J1855">
        <f t="shared" si="60"/>
        <v>24</v>
      </c>
      <c r="K1855">
        <f t="shared" si="61"/>
        <v>18320</v>
      </c>
      <c r="L1855">
        <f>IF(G1856="",0,(Table135672[[#This Row],[ExecutionTimeHours]]-G1856)/Table135672[[#This Row],[Timespan]])</f>
        <v>0.2932100516658846</v>
      </c>
      <c r="M1855" s="2">
        <f>IF(H1856="",0,(Table135672[[#This Row],[ExecutionTimeFinished]]-H1856)/Table135672[[#This Row],[Timespan]])</f>
        <v>0.96257592182566509</v>
      </c>
      <c r="N1855" s="2">
        <f>IF(I1856="",0,(Table135672[[#This Row],[StartToEndTimeFinished]]-I1856)/Table135672[[#This Row],[Timespan]])</f>
        <v>1.3299931159563285</v>
      </c>
      <c r="O1855" s="6">
        <f>IF(A1856="","00:01",Table135672[[#This Row],[DateTime]]-A1856)*24*60</f>
        <v>1.0500000044703484</v>
      </c>
      <c r="P1855" s="6">
        <f>IF(G1916="",0,(Table135672[[#This Row],[ExecutionTimeHours]]-G1916)/Table135672[[#This Row],[TimespanSoft]])</f>
        <v>18.966269270355156</v>
      </c>
      <c r="Q1855" s="7">
        <f>IF(A1916="","01:00",Table135672[[#This Row],[DateTime]]-A1916)*24</f>
        <v>1.0594444444868714</v>
      </c>
      <c r="R1855" s="2">
        <f>Table135672[[#This Row],[HoursDelta]]*60</f>
        <v>17.592603099953077</v>
      </c>
      <c r="S1855" s="2">
        <f>IF(Table135672[[#This Row],[StartToEndDelta]]&gt;0,Table135672[[#This Row],[ExTimeFinishedDelta]]/Table135672[[#This Row],[StartToEndDelta]],0)</f>
        <v>0.72374504069032497</v>
      </c>
      <c r="T1855" s="2">
        <f>Table135672[[#This Row],[HoursDeltaSoft]]</f>
        <v>18.966269270355156</v>
      </c>
    </row>
    <row r="1856" spans="1:20" x14ac:dyDescent="0.25">
      <c r="A1856" s="1">
        <v>40719.275821759256</v>
      </c>
      <c r="B1856">
        <v>24</v>
      </c>
      <c r="C1856">
        <v>2</v>
      </c>
      <c r="D1856">
        <v>94.447820027669295</v>
      </c>
      <c r="E1856">
        <v>98295</v>
      </c>
      <c r="F1856">
        <v>80124</v>
      </c>
      <c r="G1856">
        <v>7357.9018349999997</v>
      </c>
      <c r="H1856">
        <v>7130.7558363888902</v>
      </c>
      <c r="I1856">
        <v>12135.088408055601</v>
      </c>
      <c r="J1856">
        <f t="shared" si="60"/>
        <v>22</v>
      </c>
      <c r="K1856">
        <f t="shared" si="61"/>
        <v>18171</v>
      </c>
      <c r="L1856">
        <f>IF(G1857="",0,(Table135672[[#This Row],[ExecutionTimeHours]]-G1857)/Table135672[[#This Row],[Timespan]])</f>
        <v>0.37726420887863538</v>
      </c>
      <c r="M1856" s="2">
        <f>IF(H1857="",0,(Table135672[[#This Row],[ExecutionTimeFinished]]-H1857)/Table135672[[#This Row],[Timespan]])</f>
        <v>0.47151584853123102</v>
      </c>
      <c r="N1856" s="2">
        <f>IF(I1857="",0,(Table135672[[#This Row],[StartToEndTimeFinished]]-I1857)/Table135672[[#This Row],[Timespan]])</f>
        <v>0.5000909853069514</v>
      </c>
      <c r="O1856" s="6">
        <f>IF(A1857="","00:01",Table135672[[#This Row],[DateTime]]-A1857)*24*60</f>
        <v>1.0166666633449495</v>
      </c>
      <c r="P1856" s="6">
        <f>IF(G1917="",0,(Table135672[[#This Row],[ExecutionTimeHours]]-G1917)/Table135672[[#This Row],[TimespanSoft]])</f>
        <v>19.028846357910858</v>
      </c>
      <c r="Q1856" s="7">
        <f>IF(A1917="","01:00",Table135672[[#This Row],[DateTime]]-A1917)*24</f>
        <v>1.0594444443122484</v>
      </c>
      <c r="R1856" s="2">
        <f>Table135672[[#This Row],[HoursDelta]]*60</f>
        <v>22.635852532718122</v>
      </c>
      <c r="S1856" s="2">
        <f>IF(Table135672[[#This Row],[StartToEndDelta]]&gt;0,Table135672[[#This Row],[ExTimeFinishedDelta]]/Table135672[[#This Row],[StartToEndDelta]],0)</f>
        <v>0.94286012422683196</v>
      </c>
      <c r="T1856" s="2">
        <f>Table135672[[#This Row],[HoursDeltaSoft]]</f>
        <v>19.028846357910858</v>
      </c>
    </row>
    <row r="1857" spans="1:20" x14ac:dyDescent="0.25">
      <c r="A1857" s="1">
        <v>40719.27511574074</v>
      </c>
      <c r="B1857">
        <v>24</v>
      </c>
      <c r="C1857">
        <v>0</v>
      </c>
      <c r="D1857">
        <v>91.952847798665402</v>
      </c>
      <c r="E1857">
        <v>98295</v>
      </c>
      <c r="F1857">
        <v>80405</v>
      </c>
      <c r="G1857">
        <v>7357.5182830555596</v>
      </c>
      <c r="H1857">
        <v>7130.2764619444497</v>
      </c>
      <c r="I1857">
        <v>12134.5799822222</v>
      </c>
      <c r="J1857">
        <f t="shared" si="60"/>
        <v>24</v>
      </c>
      <c r="K1857">
        <f t="shared" si="61"/>
        <v>17890</v>
      </c>
      <c r="L1857">
        <f>IF(G1858="",0,(Table135672[[#This Row],[ExecutionTimeHours]]-G1858)/Table135672[[#This Row],[Timespan]])</f>
        <v>0.37850430087340642</v>
      </c>
      <c r="M1857" s="2">
        <f>IF(H1858="",0,(Table135672[[#This Row],[ExecutionTimeFinished]]-H1858)/Table135672[[#This Row],[Timespan]])</f>
        <v>0.61163521471747562</v>
      </c>
      <c r="N1857" s="2">
        <f>IF(I1858="",0,(Table135672[[#This Row],[StartToEndTimeFinished]]-I1858)/Table135672[[#This Row],[Timespan]])</f>
        <v>0.79175161243024694</v>
      </c>
      <c r="O1857" s="6">
        <f>IF(A1858="","00:01",Table135672[[#This Row],[DateTime]]-A1858)*24*60</f>
        <v>1.0333333339076489</v>
      </c>
      <c r="P1857" s="6">
        <f>IF(G1918="",0,(Table135672[[#This Row],[ExecutionTimeHours]]-G1918)/Table135672[[#This Row],[TimespanSoft]])</f>
        <v>19.025429321152757</v>
      </c>
      <c r="Q1857" s="7">
        <f>IF(A1918="","01:00",Table135672[[#This Row],[DateTime]]-A1918)*24</f>
        <v>1.0591666666441597</v>
      </c>
      <c r="R1857" s="2">
        <f>Table135672[[#This Row],[HoursDelta]]*60</f>
        <v>22.710258052404384</v>
      </c>
      <c r="S1857" s="2">
        <f>IF(Table135672[[#This Row],[StartToEndDelta]]&gt;0,Table135672[[#This Row],[ExTimeFinishedDelta]]/Table135672[[#This Row],[StartToEndDelta]],0)</f>
        <v>0.77250896002609715</v>
      </c>
      <c r="T1857" s="2">
        <f>Table135672[[#This Row],[HoursDeltaSoft]]</f>
        <v>19.025429321152757</v>
      </c>
    </row>
    <row r="1858" spans="1:20" x14ac:dyDescent="0.25">
      <c r="A1858" s="1">
        <v>40719.274398148147</v>
      </c>
      <c r="B1858">
        <v>24</v>
      </c>
      <c r="C1858">
        <v>0</v>
      </c>
      <c r="D1858">
        <v>93.044807434082003</v>
      </c>
      <c r="E1858">
        <v>98295</v>
      </c>
      <c r="F1858">
        <v>79998</v>
      </c>
      <c r="G1858">
        <v>7357.1271619444396</v>
      </c>
      <c r="H1858">
        <v>7129.6444388888904</v>
      </c>
      <c r="I1858">
        <v>12133.7618388889</v>
      </c>
      <c r="J1858">
        <f t="shared" si="60"/>
        <v>24</v>
      </c>
      <c r="K1858">
        <f t="shared" si="61"/>
        <v>18297</v>
      </c>
      <c r="L1858">
        <f>IF(G1859="",0,(Table135672[[#This Row],[ExecutionTimeHours]]-G1859)/Table135672[[#This Row],[Timespan]])</f>
        <v>0.42784999975566868</v>
      </c>
      <c r="M1858" s="2">
        <f>IF(H1859="",0,(Table135672[[#This Row],[ExecutionTimeFinished]]-H1859)/Table135672[[#This Row],[Timespan]])</f>
        <v>0</v>
      </c>
      <c r="N1858" s="2">
        <f>IF(I1859="",0,(Table135672[[#This Row],[StartToEndTimeFinished]]-I1859)/Table135672[[#This Row],[Timespan]])</f>
        <v>0</v>
      </c>
      <c r="O1858" s="6">
        <f>IF(A1859="","00:01",Table135672[[#This Row],[DateTime]]-A1859)*24*60</f>
        <v>1.0333333339076489</v>
      </c>
      <c r="P1858" s="6">
        <f>IF(G1919="",0,(Table135672[[#This Row],[ExecutionTimeHours]]-G1919)/Table135672[[#This Row],[TimespanSoft]])</f>
        <v>19.034670164907663</v>
      </c>
      <c r="Q1858" s="7">
        <f>IF(A1919="","01:00",Table135672[[#This Row],[DateTime]]-A1919)*24</f>
        <v>1.0586111111333594</v>
      </c>
      <c r="R1858" s="2">
        <f>Table135672[[#This Row],[HoursDelta]]*60</f>
        <v>25.670999985340121</v>
      </c>
      <c r="S1858" s="2">
        <f>IF(Table135672[[#This Row],[StartToEndDelta]]&gt;0,Table135672[[#This Row],[ExTimeFinishedDelta]]/Table135672[[#This Row],[StartToEndDelta]],0)</f>
        <v>0</v>
      </c>
      <c r="T1858" s="2">
        <f>Table135672[[#This Row],[HoursDeltaSoft]]</f>
        <v>19.034670164907663</v>
      </c>
    </row>
    <row r="1859" spans="1:20" x14ac:dyDescent="0.25">
      <c r="A1859" s="1">
        <v>40719.273680555554</v>
      </c>
      <c r="B1859">
        <v>24</v>
      </c>
      <c r="C1859">
        <v>0</v>
      </c>
      <c r="D1859">
        <v>93.541519165039105</v>
      </c>
      <c r="E1859">
        <v>98295</v>
      </c>
      <c r="F1859">
        <v>79717</v>
      </c>
      <c r="G1859">
        <v>7356.6850502777797</v>
      </c>
      <c r="H1859">
        <v>7129.6444388888904</v>
      </c>
      <c r="I1859">
        <v>12133.7618388889</v>
      </c>
      <c r="J1859">
        <f t="shared" si="60"/>
        <v>24</v>
      </c>
      <c r="K1859">
        <f t="shared" si="61"/>
        <v>18578</v>
      </c>
      <c r="L1859">
        <f>IF(G1860="",0,(Table135672[[#This Row],[ExecutionTimeHours]]-G1860)/Table135672[[#This Row],[Timespan]])</f>
        <v>0.33300666657955225</v>
      </c>
      <c r="M1859" s="2">
        <f>IF(H1860="",0,(Table135672[[#This Row],[ExecutionTimeFinished]]-H1860)/Table135672[[#This Row],[Timespan]])</f>
        <v>0.6599666664902788</v>
      </c>
      <c r="N1859" s="2">
        <f>IF(I1860="",0,(Table135672[[#This Row],[StartToEndTimeFinished]]-I1860)/Table135672[[#This Row],[Timespan]])</f>
        <v>0.83502809506455666</v>
      </c>
      <c r="O1859" s="6">
        <f>IF(A1860="","00:01",Table135672[[#This Row],[DateTime]]-A1860)*24*60</f>
        <v>1.1666666669771075</v>
      </c>
      <c r="P1859" s="6">
        <f>IF(G1920="",0,(Table135672[[#This Row],[ExecutionTimeHours]]-G1920)/Table135672[[#This Row],[TimespanSoft]])</f>
        <v>18.985029088098429</v>
      </c>
      <c r="Q1859" s="7">
        <f>IF(A1920="","01:00",Table135672[[#This Row],[DateTime]]-A1920)*24</f>
        <v>1.0599999999976717</v>
      </c>
      <c r="R1859" s="2">
        <f>Table135672[[#This Row],[HoursDelta]]*60</f>
        <v>19.980399994773133</v>
      </c>
      <c r="S1859" s="2">
        <f>IF(Table135672[[#This Row],[StartToEndDelta]]&gt;0,Table135672[[#This Row],[ExTimeFinishedDelta]]/Table135672[[#This Row],[StartToEndDelta]],0)</f>
        <v>0.79035264848095477</v>
      </c>
      <c r="T1859" s="2">
        <f>Table135672[[#This Row],[HoursDeltaSoft]]</f>
        <v>18.985029088098429</v>
      </c>
    </row>
    <row r="1860" spans="1:20" x14ac:dyDescent="0.25">
      <c r="A1860" s="1">
        <v>40719.272870370369</v>
      </c>
      <c r="B1860">
        <v>24</v>
      </c>
      <c r="C1860">
        <v>1</v>
      </c>
      <c r="D1860">
        <v>92.139030456542997</v>
      </c>
      <c r="E1860">
        <v>98295</v>
      </c>
      <c r="F1860">
        <v>79633</v>
      </c>
      <c r="G1860">
        <v>7356.2965425000002</v>
      </c>
      <c r="H1860">
        <v>7128.8744777777802</v>
      </c>
      <c r="I1860">
        <v>12132.787639444399</v>
      </c>
      <c r="J1860">
        <f t="shared" si="60"/>
        <v>23</v>
      </c>
      <c r="K1860">
        <f t="shared" si="61"/>
        <v>18662</v>
      </c>
      <c r="L1860">
        <f>IF(G1861="",0,(Table135672[[#This Row],[ExecutionTimeHours]]-G1861)/Table135672[[#This Row],[Timespan]])</f>
        <v>0.39629617615771151</v>
      </c>
      <c r="M1860" s="2">
        <f>IF(H1861="",0,(Table135672[[#This Row],[ExecutionTimeFinished]]-H1861)/Table135672[[#This Row],[Timespan]])</f>
        <v>0.33930109400381558</v>
      </c>
      <c r="N1860" s="2">
        <f>IF(I1861="",0,(Table135672[[#This Row],[StartToEndTimeFinished]]-I1861)/Table135672[[#This Row],[Timespan]])</f>
        <v>0.36547541096399816</v>
      </c>
      <c r="O1860" s="6">
        <f>IF(A1861="","00:01",Table135672[[#This Row],[DateTime]]-A1861)*24*60</f>
        <v>1.0166666633449495</v>
      </c>
      <c r="P1860" s="6">
        <f>IF(G1921="",0,(Table135672[[#This Row],[ExecutionTimeHours]]-G1921)/Table135672[[#This Row],[TimespanSoft]])</f>
        <v>19.078058222275413</v>
      </c>
      <c r="Q1860" s="7">
        <f>IF(A1921="","01:00",Table135672[[#This Row],[DateTime]]-A1921)*24</f>
        <v>1.0591666666441597</v>
      </c>
      <c r="R1860" s="2">
        <f>Table135672[[#This Row],[HoursDelta]]*60</f>
        <v>23.777770569462689</v>
      </c>
      <c r="S1860" s="2">
        <f>IF(Table135672[[#This Row],[StartToEndDelta]]&gt;0,Table135672[[#This Row],[ExTimeFinishedDelta]]/Table135672[[#This Row],[StartToEndDelta]],0)</f>
        <v>0.9283828236456626</v>
      </c>
      <c r="T1860" s="2">
        <f>Table135672[[#This Row],[HoursDeltaSoft]]</f>
        <v>19.078058222275413</v>
      </c>
    </row>
    <row r="1861" spans="1:20" x14ac:dyDescent="0.25">
      <c r="A1861" s="1">
        <v>40719.272164351853</v>
      </c>
      <c r="B1861">
        <v>24</v>
      </c>
      <c r="C1861">
        <v>0</v>
      </c>
      <c r="D1861">
        <v>92.122774759928404</v>
      </c>
      <c r="E1861">
        <v>98295</v>
      </c>
      <c r="F1861">
        <v>79794</v>
      </c>
      <c r="G1861">
        <v>7355.8936413888896</v>
      </c>
      <c r="H1861">
        <v>7128.52952166667</v>
      </c>
      <c r="I1861">
        <v>12132.4160727778</v>
      </c>
      <c r="J1861">
        <f t="shared" si="60"/>
        <v>24</v>
      </c>
      <c r="K1861">
        <f t="shared" si="61"/>
        <v>18501</v>
      </c>
      <c r="L1861">
        <f>IF(G1862="",0,(Table135672[[#This Row],[ExecutionTimeHours]]-G1862)/Table135672[[#This Row],[Timespan]])</f>
        <v>0.37525277655649375</v>
      </c>
      <c r="M1861" s="2">
        <f>IF(H1862="",0,(Table135672[[#This Row],[ExecutionTimeFinished]]-H1862)/Table135672[[#This Row],[Timespan]])</f>
        <v>0.66735444227488339</v>
      </c>
      <c r="N1861" s="2">
        <f>IF(I1862="",0,(Table135672[[#This Row],[StartToEndTimeFinished]]-I1862)/Table135672[[#This Row],[Timespan]])</f>
        <v>0.71186277547957055</v>
      </c>
      <c r="O1861" s="6">
        <f>IF(A1862="","00:01",Table135672[[#This Row],[DateTime]]-A1862)*24*60</f>
        <v>1.000000003259629</v>
      </c>
      <c r="P1861" s="6">
        <f>IF(G1922="",0,(Table135672[[#This Row],[ExecutionTimeHours]]-G1922)/Table135672[[#This Row],[TimespanSoft]])</f>
        <v>19.112971682509141</v>
      </c>
      <c r="Q1861" s="7">
        <f>IF(A1922="","01:00",Table135672[[#This Row],[DateTime]]-A1922)*24</f>
        <v>1.0594444444868714</v>
      </c>
      <c r="R1861" s="2">
        <f>Table135672[[#This Row],[HoursDelta]]*60</f>
        <v>22.515166593389626</v>
      </c>
      <c r="S1861" s="2">
        <f>IF(Table135672[[#This Row],[StartToEndDelta]]&gt;0,Table135672[[#This Row],[ExTimeFinishedDelta]]/Table135672[[#This Row],[StartToEndDelta]],0)</f>
        <v>0.93747624579090738</v>
      </c>
      <c r="T1861" s="2">
        <f>Table135672[[#This Row],[HoursDeltaSoft]]</f>
        <v>19.112971682509141</v>
      </c>
    </row>
    <row r="1862" spans="1:20" x14ac:dyDescent="0.25">
      <c r="A1862" s="1">
        <v>40719.271469907406</v>
      </c>
      <c r="B1862">
        <v>24</v>
      </c>
      <c r="C1862">
        <v>0</v>
      </c>
      <c r="D1862">
        <v>88.289975484212206</v>
      </c>
      <c r="E1862">
        <v>98295</v>
      </c>
      <c r="F1862">
        <v>79988</v>
      </c>
      <c r="G1862">
        <v>7355.5183886111099</v>
      </c>
      <c r="H1862">
        <v>7127.8621672222198</v>
      </c>
      <c r="I1862">
        <v>12131.70421</v>
      </c>
      <c r="J1862">
        <f t="shared" si="60"/>
        <v>24</v>
      </c>
      <c r="K1862">
        <f t="shared" si="61"/>
        <v>18307</v>
      </c>
      <c r="L1862">
        <f>IF(G1863="",0,(Table135672[[#This Row],[ExecutionTimeHours]]-G1863)/Table135672[[#This Row],[Timespan]])</f>
        <v>0.37421322965470222</v>
      </c>
      <c r="M1862" s="2">
        <f>IF(H1863="",0,(Table135672[[#This Row],[ExecutionTimeFinished]]-H1863)/Table135672[[#This Row],[Timespan]])</f>
        <v>0.47701402389029873</v>
      </c>
      <c r="N1862" s="2">
        <f>IF(I1863="",0,(Table135672[[#This Row],[StartToEndTimeFinished]]-I1863)/Table135672[[#This Row],[Timespan]])</f>
        <v>0.56206323073925646</v>
      </c>
      <c r="O1862" s="6">
        <f>IF(A1863="","00:01",Table135672[[#This Row],[DateTime]]-A1863)*24*60</f>
        <v>1.0499999939929694</v>
      </c>
      <c r="P1862" s="6">
        <f>IF(G1923="",0,(Table135672[[#This Row],[ExecutionTimeHours]]-G1923)/Table135672[[#This Row],[TimespanSoft]])</f>
        <v>19.044264661331294</v>
      </c>
      <c r="Q1862" s="7">
        <f>IF(A1923="","01:00",Table135672[[#This Row],[DateTime]]-A1923)*24</f>
        <v>1.0611111110192724</v>
      </c>
      <c r="R1862" s="2">
        <f>Table135672[[#This Row],[HoursDelta]]*60</f>
        <v>22.452793779282132</v>
      </c>
      <c r="S1862" s="2">
        <f>IF(Table135672[[#This Row],[StartToEndDelta]]&gt;0,Table135672[[#This Row],[ExTimeFinishedDelta]]/Table135672[[#This Row],[StartToEndDelta]],0)</f>
        <v>0.84868391633251594</v>
      </c>
      <c r="T1862" s="2">
        <f>Table135672[[#This Row],[HoursDeltaSoft]]</f>
        <v>19.044264661331294</v>
      </c>
    </row>
    <row r="1863" spans="1:20" x14ac:dyDescent="0.25">
      <c r="A1863" s="1">
        <v>40719.270740740743</v>
      </c>
      <c r="B1863">
        <v>24</v>
      </c>
      <c r="C1863">
        <v>0</v>
      </c>
      <c r="D1863">
        <v>82.835601806640597</v>
      </c>
      <c r="E1863">
        <v>98295</v>
      </c>
      <c r="F1863">
        <v>80085</v>
      </c>
      <c r="G1863">
        <v>7355.1254647222204</v>
      </c>
      <c r="H1863">
        <v>7127.3613025000004</v>
      </c>
      <c r="I1863">
        <v>12131.1140436111</v>
      </c>
      <c r="J1863">
        <f t="shared" si="60"/>
        <v>24</v>
      </c>
      <c r="K1863">
        <f t="shared" si="61"/>
        <v>18210</v>
      </c>
      <c r="L1863">
        <f>IF(G1864="",0,(Table135672[[#This Row],[ExecutionTimeHours]]-G1864)/Table135672[[#This Row],[Timespan]])</f>
        <v>0.38238413957503753</v>
      </c>
      <c r="M1863" s="2">
        <f>IF(H1864="",0,(Table135672[[#This Row],[ExecutionTimeFinished]]-H1864)/Table135672[[#This Row],[Timespan]])</f>
        <v>0.32017150520018794</v>
      </c>
      <c r="N1863" s="2">
        <f>IF(I1864="",0,(Table135672[[#This Row],[StartToEndTimeFinished]]-I1864)/Table135672[[#This Row],[Timespan]])</f>
        <v>0.34156075248690587</v>
      </c>
      <c r="O1863" s="6">
        <f>IF(A1864="","00:01",Table135672[[#This Row],[DateTime]]-A1864)*24*60</f>
        <v>1.0333333339076489</v>
      </c>
      <c r="P1863" s="6">
        <f>IF(G1924="",0,(Table135672[[#This Row],[ExecutionTimeHours]]-G1924)/Table135672[[#This Row],[TimespanSoft]])</f>
        <v>19.06235358597403</v>
      </c>
      <c r="Q1863" s="7">
        <f>IF(A1924="","01:00",Table135672[[#This Row],[DateTime]]-A1924)*24</f>
        <v>1.060555555683095</v>
      </c>
      <c r="R1863" s="2">
        <f>Table135672[[#This Row],[HoursDelta]]*60</f>
        <v>22.943048374502251</v>
      </c>
      <c r="S1863" s="2">
        <f>IF(Table135672[[#This Row],[StartToEndDelta]]&gt;0,Table135672[[#This Row],[ExTimeFinishedDelta]]/Table135672[[#This Row],[StartToEndDelta]],0)</f>
        <v>0.9373779126232078</v>
      </c>
      <c r="T1863" s="2">
        <f>Table135672[[#This Row],[HoursDeltaSoft]]</f>
        <v>19.06235358597403</v>
      </c>
    </row>
    <row r="1864" spans="1:20" x14ac:dyDescent="0.25">
      <c r="A1864" s="1">
        <v>40719.27002314815</v>
      </c>
      <c r="B1864">
        <v>24</v>
      </c>
      <c r="C1864">
        <v>0</v>
      </c>
      <c r="D1864">
        <v>82.788284301757798</v>
      </c>
      <c r="E1864">
        <v>98295</v>
      </c>
      <c r="F1864">
        <v>79709</v>
      </c>
      <c r="G1864">
        <v>7354.7303344444399</v>
      </c>
      <c r="H1864">
        <v>7127.0304586111097</v>
      </c>
      <c r="I1864">
        <v>12130.761097500001</v>
      </c>
      <c r="J1864">
        <f t="shared" si="60"/>
        <v>24</v>
      </c>
      <c r="K1864">
        <f t="shared" si="61"/>
        <v>18586</v>
      </c>
      <c r="L1864">
        <f>IF(G1865="",0,(Table135672[[#This Row],[ExecutionTimeHours]]-G1865)/Table135672[[#This Row],[Timespan]])</f>
        <v>0.39633083203766573</v>
      </c>
      <c r="M1864" s="2">
        <f>IF(H1865="",0,(Table135672[[#This Row],[ExecutionTimeFinished]]-H1865)/Table135672[[#This Row],[Timespan]])</f>
        <v>0.59700527583330143</v>
      </c>
      <c r="N1864" s="2">
        <f>IF(I1865="",0,(Table135672[[#This Row],[StartToEndTimeFinished]]-I1865)/Table135672[[#This Row],[Timespan]])</f>
        <v>0.66921110891921431</v>
      </c>
      <c r="O1864" s="6">
        <f>IF(A1865="","00:01",Table135672[[#This Row],[DateTime]]-A1865)*24*60</f>
        <v>1.000000003259629</v>
      </c>
      <c r="P1864" s="6">
        <f>IF(G1925="",0,(Table135672[[#This Row],[ExecutionTimeHours]]-G1925)/Table135672[[#This Row],[TimespanSoft]])</f>
        <v>19.073856430625685</v>
      </c>
      <c r="Q1864" s="7">
        <f>IF(A1925="","01:00",Table135672[[#This Row],[DateTime]]-A1925)*24</f>
        <v>1.0602777778403834</v>
      </c>
      <c r="R1864" s="2">
        <f>Table135672[[#This Row],[HoursDelta]]*60</f>
        <v>23.779849922259942</v>
      </c>
      <c r="S1864" s="2">
        <f>IF(Table135672[[#This Row],[StartToEndDelta]]&gt;0,Table135672[[#This Row],[ExTimeFinishedDelta]]/Table135672[[#This Row],[StartToEndDelta]],0)</f>
        <v>0.89210305668337397</v>
      </c>
      <c r="T1864" s="2">
        <f>Table135672[[#This Row],[HoursDeltaSoft]]</f>
        <v>19.073856430625685</v>
      </c>
    </row>
    <row r="1865" spans="1:20" x14ac:dyDescent="0.25">
      <c r="A1865" s="1">
        <v>40719.269328703704</v>
      </c>
      <c r="B1865">
        <v>24</v>
      </c>
      <c r="C1865">
        <v>0</v>
      </c>
      <c r="D1865">
        <v>85.593625386555999</v>
      </c>
      <c r="E1865">
        <v>98295</v>
      </c>
      <c r="F1865">
        <v>79813</v>
      </c>
      <c r="G1865">
        <v>7354.3340036111103</v>
      </c>
      <c r="H1865">
        <v>7126.4334533333304</v>
      </c>
      <c r="I1865">
        <v>12130.0918863889</v>
      </c>
      <c r="J1865">
        <f t="shared" si="60"/>
        <v>24</v>
      </c>
      <c r="K1865">
        <f t="shared" si="61"/>
        <v>18482</v>
      </c>
      <c r="L1865">
        <f>IF(G1866="",0,(Table135672[[#This Row],[ExecutionTimeHours]]-G1866)/Table135672[[#This Row],[Timespan]])</f>
        <v>0.35212777887249308</v>
      </c>
      <c r="M1865" s="2">
        <f>IF(H1866="",0,(Table135672[[#This Row],[ExecutionTimeFinished]]-H1866)/Table135672[[#This Row],[Timespan]])</f>
        <v>0.28215120861074661</v>
      </c>
      <c r="N1865" s="2">
        <f>IF(I1866="",0,(Table135672[[#This Row],[StartToEndTimeFinished]]-I1866)/Table135672[[#This Row],[Timespan]])</f>
        <v>0.30134058067905767</v>
      </c>
      <c r="O1865" s="6">
        <f>IF(A1866="","00:01",Table135672[[#This Row],[DateTime]]-A1866)*24*60</f>
        <v>1.1499999964144081</v>
      </c>
      <c r="P1865" s="6">
        <f>IF(G1926="",0,(Table135672[[#This Row],[ExecutionTimeHours]]-G1926)/Table135672[[#This Row],[TimespanSoft]])</f>
        <v>19.035202251950793</v>
      </c>
      <c r="Q1865" s="7">
        <f>IF(A1926="","01:00",Table135672[[#This Row],[DateTime]]-A1926)*24</f>
        <v>1.0602777778403834</v>
      </c>
      <c r="R1865" s="2">
        <f>Table135672[[#This Row],[HoursDelta]]*60</f>
        <v>21.127666732349585</v>
      </c>
      <c r="S1865" s="2">
        <f>IF(Table135672[[#This Row],[StartToEndDelta]]&gt;0,Table135672[[#This Row],[ExTimeFinishedDelta]]/Table135672[[#This Row],[StartToEndDelta]],0)</f>
        <v>0.93631998708879949</v>
      </c>
      <c r="T1865" s="2">
        <f>Table135672[[#This Row],[HoursDeltaSoft]]</f>
        <v>19.035202251950793</v>
      </c>
    </row>
    <row r="1866" spans="1:20" x14ac:dyDescent="0.25">
      <c r="A1866" s="1">
        <v>40719.268530092595</v>
      </c>
      <c r="B1866">
        <v>24</v>
      </c>
      <c r="C1866">
        <v>1</v>
      </c>
      <c r="D1866">
        <v>83.711324055989607</v>
      </c>
      <c r="E1866">
        <v>98295</v>
      </c>
      <c r="F1866">
        <v>79896</v>
      </c>
      <c r="G1866">
        <v>7353.9290566666696</v>
      </c>
      <c r="H1866">
        <v>7126.1089794444397</v>
      </c>
      <c r="I1866">
        <v>12129.7453447222</v>
      </c>
      <c r="J1866">
        <f t="shared" si="60"/>
        <v>23</v>
      </c>
      <c r="K1866">
        <f t="shared" si="61"/>
        <v>18399</v>
      </c>
      <c r="L1866">
        <f>IF(G1867="",0,(Table135672[[#This Row],[ExecutionTimeHours]]-G1867)/Table135672[[#This Row],[Timespan]])</f>
        <v>0.33417433720514644</v>
      </c>
      <c r="M1866" s="2">
        <f>IF(H1867="",0,(Table135672[[#This Row],[ExecutionTimeFinished]]-H1867)/Table135672[[#This Row],[Timespan]])</f>
        <v>0.84295925566791363</v>
      </c>
      <c r="N1866" s="2">
        <f>IF(I1867="",0,(Table135672[[#This Row],[StartToEndTimeFinished]]-I1867)/Table135672[[#This Row],[Timespan]])</f>
        <v>0.90289047234590569</v>
      </c>
      <c r="O1866" s="6">
        <f>IF(A1867="","00:01",Table135672[[#This Row],[DateTime]]-A1867)*24*60</f>
        <v>1.0500000044703484</v>
      </c>
      <c r="P1866" s="6">
        <f>IF(G1927="",0,(Table135672[[#This Row],[ExecutionTimeHours]]-G1927)/Table135672[[#This Row],[TimespanSoft]])</f>
        <v>19.082270148441886</v>
      </c>
      <c r="Q1866" s="7">
        <f>IF(A1927="","01:00",Table135672[[#This Row],[DateTime]]-A1927)*24</f>
        <v>1.058055555622559</v>
      </c>
      <c r="R1866" s="2">
        <f>Table135672[[#This Row],[HoursDelta]]*60</f>
        <v>20.050460232308787</v>
      </c>
      <c r="S1866" s="2">
        <f>IF(Table135672[[#This Row],[StartToEndDelta]]&gt;0,Table135672[[#This Row],[ExTimeFinishedDelta]]/Table135672[[#This Row],[StartToEndDelta]],0)</f>
        <v>0.93362293820392439</v>
      </c>
      <c r="T1866" s="2">
        <f>Table135672[[#This Row],[HoursDeltaSoft]]</f>
        <v>19.082270148441886</v>
      </c>
    </row>
    <row r="1867" spans="1:20" x14ac:dyDescent="0.25">
      <c r="A1867" s="1">
        <v>40719.267800925925</v>
      </c>
      <c r="B1867">
        <v>24</v>
      </c>
      <c r="C1867">
        <v>1</v>
      </c>
      <c r="D1867">
        <v>91.692258199055999</v>
      </c>
      <c r="E1867">
        <v>98295</v>
      </c>
      <c r="F1867">
        <v>79754</v>
      </c>
      <c r="G1867">
        <v>7353.5781736111103</v>
      </c>
      <c r="H1867">
        <v>7125.2238722222201</v>
      </c>
      <c r="I1867">
        <v>12128.7973097222</v>
      </c>
      <c r="J1867">
        <f t="shared" ref="J1867:J1930" si="62">B1867-C1867</f>
        <v>23</v>
      </c>
      <c r="K1867">
        <f t="shared" ref="K1867:K1930" si="63">E1867-F1867</f>
        <v>18541</v>
      </c>
      <c r="L1867">
        <f>IF(G1868="",0,(Table135672[[#This Row],[ExecutionTimeHours]]-G1868)/Table135672[[#This Row],[Timespan]])</f>
        <v>0.35122759677709792</v>
      </c>
      <c r="M1867" s="2">
        <f>IF(H1868="",0,(Table135672[[#This Row],[ExecutionTimeFinished]]-H1868)/Table135672[[#This Row],[Timespan]])</f>
        <v>0.4486759577513702</v>
      </c>
      <c r="N1867" s="2">
        <f>IF(I1868="",0,(Table135672[[#This Row],[StartToEndTimeFinished]]-I1868)/Table135672[[#This Row],[Timespan]])</f>
        <v>0.52807349897133726</v>
      </c>
      <c r="O1867" s="6">
        <f>IF(A1868="","00:01",Table135672[[#This Row],[DateTime]]-A1868)*24*60</f>
        <v>1.0166666633449495</v>
      </c>
      <c r="P1867" s="6">
        <f>IF(G1928="",0,(Table135672[[#This Row],[ExecutionTimeHours]]-G1928)/Table135672[[#This Row],[TimespanSoft]])</f>
        <v>19.134760232430242</v>
      </c>
      <c r="Q1867" s="7">
        <f>IF(A1928="","01:00",Table135672[[#This Row],[DateTime]]-A1928)*24</f>
        <v>1.058888888801448</v>
      </c>
      <c r="R1867" s="2">
        <f>Table135672[[#This Row],[HoursDelta]]*60</f>
        <v>21.073655806625876</v>
      </c>
      <c r="S1867" s="2">
        <f>IF(Table135672[[#This Row],[StartToEndDelta]]&gt;0,Table135672[[#This Row],[ExTimeFinishedDelta]]/Table135672[[#This Row],[StartToEndDelta]],0)</f>
        <v>0.84964679845773405</v>
      </c>
      <c r="T1867" s="2">
        <f>Table135672[[#This Row],[HoursDeltaSoft]]</f>
        <v>19.134760232430242</v>
      </c>
    </row>
    <row r="1868" spans="1:20" x14ac:dyDescent="0.25">
      <c r="A1868" s="1">
        <v>40719.267094907409</v>
      </c>
      <c r="B1868">
        <v>24</v>
      </c>
      <c r="C1868">
        <v>0</v>
      </c>
      <c r="D1868">
        <v>91.476173400878906</v>
      </c>
      <c r="E1868">
        <v>98295</v>
      </c>
      <c r="F1868">
        <v>80334</v>
      </c>
      <c r="G1868">
        <v>7353.2210922222202</v>
      </c>
      <c r="H1868">
        <v>7124.7677183333299</v>
      </c>
      <c r="I1868">
        <v>12128.260435</v>
      </c>
      <c r="J1868">
        <f t="shared" si="62"/>
        <v>24</v>
      </c>
      <c r="K1868">
        <f t="shared" si="63"/>
        <v>17961</v>
      </c>
      <c r="L1868">
        <f>IF(G1869="",0,(Table135672[[#This Row],[ExecutionTimeHours]]-G1869)/Table135672[[#This Row],[Timespan]])</f>
        <v>0.35354781172131067</v>
      </c>
      <c r="M1868" s="2">
        <f>IF(H1869="",0,(Table135672[[#This Row],[ExecutionTimeFinished]]-H1869)/Table135672[[#This Row],[Timespan]])</f>
        <v>0.54883387591760324</v>
      </c>
      <c r="N1868" s="2">
        <f>IF(I1869="",0,(Table135672[[#This Row],[StartToEndTimeFinished]]-I1869)/Table135672[[#This Row],[Timespan]])</f>
        <v>0.60913360223702306</v>
      </c>
      <c r="O1868" s="6">
        <f>IF(A1869="","00:01",Table135672[[#This Row],[DateTime]]-A1869)*24*60</f>
        <v>1.0166666738223284</v>
      </c>
      <c r="P1868" s="6">
        <f>IF(G1929="",0,(Table135672[[#This Row],[ExecutionTimeHours]]-G1929)/Table135672[[#This Row],[TimespanSoft]])</f>
        <v>19.085616575282632</v>
      </c>
      <c r="Q1868" s="7">
        <f>IF(A1929="","01:00",Table135672[[#This Row],[DateTime]]-A1929)*24</f>
        <v>1.0591666666441597</v>
      </c>
      <c r="R1868" s="2">
        <f>Table135672[[#This Row],[HoursDelta]]*60</f>
        <v>21.212868703278641</v>
      </c>
      <c r="S1868" s="2">
        <f>IF(Table135672[[#This Row],[StartToEndDelta]]&gt;0,Table135672[[#This Row],[ExTimeFinishedDelta]]/Table135672[[#This Row],[StartToEndDelta]],0)</f>
        <v>0.9010073880377456</v>
      </c>
      <c r="T1868" s="2">
        <f>Table135672[[#This Row],[HoursDeltaSoft]]</f>
        <v>19.085616575282632</v>
      </c>
    </row>
    <row r="1869" spans="1:20" x14ac:dyDescent="0.25">
      <c r="A1869" s="1">
        <v>40719.266388888886</v>
      </c>
      <c r="B1869">
        <v>24</v>
      </c>
      <c r="C1869">
        <v>0</v>
      </c>
      <c r="D1869">
        <v>92.2003987630208</v>
      </c>
      <c r="E1869">
        <v>98295</v>
      </c>
      <c r="F1869">
        <v>79931</v>
      </c>
      <c r="G1869">
        <v>7352.8616519444404</v>
      </c>
      <c r="H1869">
        <v>7124.2097372222197</v>
      </c>
      <c r="I1869">
        <v>12127.6411491667</v>
      </c>
      <c r="J1869">
        <f t="shared" si="62"/>
        <v>24</v>
      </c>
      <c r="K1869">
        <f t="shared" si="63"/>
        <v>18364</v>
      </c>
      <c r="L1869">
        <f>IF(G1870="",0,(Table135672[[#This Row],[ExecutionTimeHours]]-G1870)/Table135672[[#This Row],[Timespan]])</f>
        <v>0.40031912698998751</v>
      </c>
      <c r="M1869" s="2">
        <f>IF(H1870="",0,(Table135672[[#This Row],[ExecutionTimeFinished]]-H1870)/Table135672[[#This Row],[Timespan]])</f>
        <v>0.28131830692528276</v>
      </c>
      <c r="N1869" s="2">
        <f>IF(I1870="",0,(Table135672[[#This Row],[StartToEndTimeFinished]]-I1870)/Table135672[[#This Row],[Timespan]])</f>
        <v>0.2996355201604845</v>
      </c>
      <c r="O1869" s="6">
        <f>IF(A1870="","00:01",Table135672[[#This Row],[DateTime]]-A1870)*24*60</f>
        <v>1.0166666633449495</v>
      </c>
      <c r="P1869" s="6">
        <f>IF(G1930="",0,(Table135672[[#This Row],[ExecutionTimeHours]]-G1930)/Table135672[[#This Row],[TimespanSoft]])</f>
        <v>19.159514031352849</v>
      </c>
      <c r="Q1869" s="7">
        <f>IF(A1930="","01:00",Table135672[[#This Row],[DateTime]]-A1930)*24</f>
        <v>1.0591666666441597</v>
      </c>
      <c r="R1869" s="2">
        <f>Table135672[[#This Row],[HoursDelta]]*60</f>
        <v>24.019147619399249</v>
      </c>
      <c r="S1869" s="2">
        <f>IF(Table135672[[#This Row],[StartToEndDelta]]&gt;0,Table135672[[#This Row],[ExTimeFinishedDelta]]/Table135672[[#This Row],[StartToEndDelta]],0)</f>
        <v>0.93886835170479432</v>
      </c>
      <c r="T1869" s="2">
        <f>Table135672[[#This Row],[HoursDeltaSoft]]</f>
        <v>19.159514031352849</v>
      </c>
    </row>
    <row r="1870" spans="1:20" x14ac:dyDescent="0.25">
      <c r="A1870" s="1">
        <v>40719.265682870369</v>
      </c>
      <c r="B1870">
        <v>24</v>
      </c>
      <c r="C1870">
        <v>0</v>
      </c>
      <c r="D1870">
        <v>92.118344624837206</v>
      </c>
      <c r="E1870">
        <v>98295</v>
      </c>
      <c r="F1870">
        <v>78958</v>
      </c>
      <c r="G1870">
        <v>7352.4546608333303</v>
      </c>
      <c r="H1870">
        <v>7123.9237302777801</v>
      </c>
      <c r="I1870">
        <v>12127.336519722199</v>
      </c>
      <c r="J1870">
        <f t="shared" si="62"/>
        <v>24</v>
      </c>
      <c r="K1870">
        <f t="shared" si="63"/>
        <v>19337</v>
      </c>
      <c r="L1870">
        <f>IF(G1871="",0,(Table135672[[#This Row],[ExecutionTimeHours]]-G1871)/Table135672[[#This Row],[Timespan]])</f>
        <v>0.40764399039736365</v>
      </c>
      <c r="M1870" s="2">
        <f>IF(H1871="",0,(Table135672[[#This Row],[ExecutionTimeFinished]]-H1871)/Table135672[[#This Row],[Timespan]])</f>
        <v>0</v>
      </c>
      <c r="N1870" s="2">
        <f>IF(I1871="",0,(Table135672[[#This Row],[StartToEndTimeFinished]]-I1871)/Table135672[[#This Row],[Timespan]])</f>
        <v>0</v>
      </c>
      <c r="O1870" s="6">
        <f>IF(A1871="","00:01",Table135672[[#This Row],[DateTime]]-A1871)*24*60</f>
        <v>1.0166666633449495</v>
      </c>
      <c r="P1870" s="6">
        <f>IF(G1931="",0,(Table135672[[#This Row],[ExecutionTimeHours]]-G1931)/Table135672[[#This Row],[TimespanSoft]])</f>
        <v>19.110031667580099</v>
      </c>
      <c r="Q1870" s="7">
        <f>IF(A1931="","01:00",Table135672[[#This Row],[DateTime]]-A1931)*24</f>
        <v>1.061388888861984</v>
      </c>
      <c r="R1870" s="2">
        <f>Table135672[[#This Row],[HoursDelta]]*60</f>
        <v>24.45863942384182</v>
      </c>
      <c r="S1870" s="2">
        <f>IF(Table135672[[#This Row],[StartToEndDelta]]&gt;0,Table135672[[#This Row],[ExTimeFinishedDelta]]/Table135672[[#This Row],[StartToEndDelta]],0)</f>
        <v>0</v>
      </c>
      <c r="T1870" s="2">
        <f>Table135672[[#This Row],[HoursDeltaSoft]]</f>
        <v>19.110031667580099</v>
      </c>
    </row>
    <row r="1871" spans="1:20" x14ac:dyDescent="0.25">
      <c r="A1871" s="1">
        <v>40719.264976851853</v>
      </c>
      <c r="B1871">
        <v>24</v>
      </c>
      <c r="C1871">
        <v>0</v>
      </c>
      <c r="D1871">
        <v>92.359347025553404</v>
      </c>
      <c r="E1871">
        <v>98295</v>
      </c>
      <c r="F1871">
        <v>79760</v>
      </c>
      <c r="G1871">
        <v>7352.0402227777804</v>
      </c>
      <c r="H1871">
        <v>7123.9237302777801</v>
      </c>
      <c r="I1871">
        <v>12127.336519722199</v>
      </c>
      <c r="J1871">
        <f t="shared" si="62"/>
        <v>24</v>
      </c>
      <c r="K1871">
        <f t="shared" si="63"/>
        <v>18535</v>
      </c>
      <c r="L1871">
        <f>IF(G1872="",0,(Table135672[[#This Row],[ExecutionTimeHours]]-G1872)/Table135672[[#This Row],[Timespan]])</f>
        <v>0.39209193526937974</v>
      </c>
      <c r="M1871" s="2">
        <f>IF(H1872="",0,(Table135672[[#This Row],[ExecutionTimeFinished]]-H1872)/Table135672[[#This Row],[Timespan]])</f>
        <v>0</v>
      </c>
      <c r="N1871" s="2">
        <f>IF(I1872="",0,(Table135672[[#This Row],[StartToEndTimeFinished]]-I1872)/Table135672[[#This Row],[Timespan]])</f>
        <v>0</v>
      </c>
      <c r="O1871" s="6">
        <f>IF(A1872="","00:01",Table135672[[#This Row],[DateTime]]-A1872)*24*60</f>
        <v>1.0333333339076489</v>
      </c>
      <c r="P1871" s="6">
        <f>IF(G1932="",0,(Table135672[[#This Row],[ExecutionTimeHours]]-G1932)/Table135672[[#This Row],[TimespanSoft]])</f>
        <v>19.131495682249245</v>
      </c>
      <c r="Q1871" s="7">
        <f>IF(A1932="","01:00",Table135672[[#This Row],[DateTime]]-A1932)*24</f>
        <v>1.061388888861984</v>
      </c>
      <c r="R1871" s="2">
        <f>Table135672[[#This Row],[HoursDelta]]*60</f>
        <v>23.525516116162784</v>
      </c>
      <c r="S1871" s="2">
        <f>IF(Table135672[[#This Row],[StartToEndDelta]]&gt;0,Table135672[[#This Row],[ExTimeFinishedDelta]]/Table135672[[#This Row],[StartToEndDelta]],0)</f>
        <v>0</v>
      </c>
      <c r="T1871" s="2">
        <f>Table135672[[#This Row],[HoursDeltaSoft]]</f>
        <v>19.131495682249245</v>
      </c>
    </row>
    <row r="1872" spans="1:20" x14ac:dyDescent="0.25">
      <c r="A1872" s="1">
        <v>40719.26425925926</v>
      </c>
      <c r="B1872">
        <v>24</v>
      </c>
      <c r="C1872">
        <v>0</v>
      </c>
      <c r="D1872">
        <v>92.828806559244796</v>
      </c>
      <c r="E1872">
        <v>98295</v>
      </c>
      <c r="F1872">
        <v>78321</v>
      </c>
      <c r="G1872">
        <v>7351.6350611111102</v>
      </c>
      <c r="H1872">
        <v>7123.9237302777801</v>
      </c>
      <c r="I1872">
        <v>12127.336519722199</v>
      </c>
      <c r="J1872">
        <f t="shared" si="62"/>
        <v>24</v>
      </c>
      <c r="K1872">
        <f t="shared" si="63"/>
        <v>19974</v>
      </c>
      <c r="L1872">
        <f>IF(G1873="",0,(Table135672[[#This Row],[ExecutionTimeHours]]-G1873)/Table135672[[#This Row],[Timespan]])</f>
        <v>0.38560343751122023</v>
      </c>
      <c r="M1872" s="2">
        <f>IF(H1873="",0,(Table135672[[#This Row],[ExecutionTimeFinished]]-H1873)/Table135672[[#This Row],[Timespan]])</f>
        <v>0</v>
      </c>
      <c r="N1872" s="2">
        <f>IF(I1873="",0,(Table135672[[#This Row],[StartToEndTimeFinished]]-I1873)/Table135672[[#This Row],[Timespan]])</f>
        <v>0</v>
      </c>
      <c r="O1872" s="6">
        <f>IF(A1873="","00:01",Table135672[[#This Row],[DateTime]]-A1873)*24*60</f>
        <v>1.0500000044703484</v>
      </c>
      <c r="P1872" s="6">
        <f>IF(G1933="",0,(Table135672[[#This Row],[ExecutionTimeHours]]-G1933)/Table135672[[#This Row],[TimespanSoft]])</f>
        <v>19.111272820537842</v>
      </c>
      <c r="Q1872" s="7">
        <f>IF(A1933="","01:00",Table135672[[#This Row],[DateTime]]-A1933)*24</f>
        <v>1.0619444445474073</v>
      </c>
      <c r="R1872" s="2">
        <f>Table135672[[#This Row],[HoursDelta]]*60</f>
        <v>23.136206250673215</v>
      </c>
      <c r="S1872" s="2">
        <f>IF(Table135672[[#This Row],[StartToEndDelta]]&gt;0,Table135672[[#This Row],[ExTimeFinishedDelta]]/Table135672[[#This Row],[StartToEndDelta]],0)</f>
        <v>0</v>
      </c>
      <c r="T1872" s="2">
        <f>Table135672[[#This Row],[HoursDeltaSoft]]</f>
        <v>19.111272820537842</v>
      </c>
    </row>
    <row r="1873" spans="1:20" x14ac:dyDescent="0.25">
      <c r="A1873" s="1">
        <v>40719.26353009259</v>
      </c>
      <c r="B1873">
        <v>24</v>
      </c>
      <c r="C1873">
        <v>0</v>
      </c>
      <c r="D1873">
        <v>91.627494812011705</v>
      </c>
      <c r="E1873">
        <v>98295</v>
      </c>
      <c r="F1873">
        <v>79414</v>
      </c>
      <c r="G1873">
        <v>7351.2301774999996</v>
      </c>
      <c r="H1873">
        <v>7123.9237302777801</v>
      </c>
      <c r="I1873">
        <v>12127.336519722199</v>
      </c>
      <c r="J1873">
        <f t="shared" si="62"/>
        <v>24</v>
      </c>
      <c r="K1873">
        <f t="shared" si="63"/>
        <v>18881</v>
      </c>
      <c r="L1873">
        <f>IF(G1874="",0,(Table135672[[#This Row],[ExecutionTimeHours]]-G1874)/Table135672[[#This Row],[Timespan]])</f>
        <v>0.36453022622226294</v>
      </c>
      <c r="M1873" s="2">
        <f>IF(H1874="",0,(Table135672[[#This Row],[ExecutionTimeFinished]]-H1874)/Table135672[[#This Row],[Timespan]])</f>
        <v>0.28866694933654724</v>
      </c>
      <c r="N1873" s="2">
        <f>IF(I1874="",0,(Table135672[[#This Row],[StartToEndTimeFinished]]-I1874)/Table135672[[#This Row],[Timespan]])</f>
        <v>0.33254039563858334</v>
      </c>
      <c r="O1873" s="6">
        <f>IF(A1874="","00:01",Table135672[[#This Row],[DateTime]]-A1874)*24*60</f>
        <v>0.98333333269692957</v>
      </c>
      <c r="P1873" s="6">
        <f>IF(G1934="",0,(Table135672[[#This Row],[ExecutionTimeHours]]-G1934)/Table135672[[#This Row],[TimespanSoft]])</f>
        <v>19.083626569156053</v>
      </c>
      <c r="Q1873" s="7">
        <f>IF(A1934="","01:00",Table135672[[#This Row],[DateTime]]-A1934)*24</f>
        <v>1.062222222215496</v>
      </c>
      <c r="R1873" s="2">
        <f>Table135672[[#This Row],[HoursDelta]]*60</f>
        <v>21.871813573335778</v>
      </c>
      <c r="S1873" s="2">
        <f>IF(Table135672[[#This Row],[StartToEndDelta]]&gt;0,Table135672[[#This Row],[ExTimeFinishedDelta]]/Table135672[[#This Row],[StartToEndDelta]],0)</f>
        <v>0.86806581432675234</v>
      </c>
      <c r="T1873" s="2">
        <f>Table135672[[#This Row],[HoursDeltaSoft]]</f>
        <v>19.083626569156053</v>
      </c>
    </row>
    <row r="1874" spans="1:20" x14ac:dyDescent="0.25">
      <c r="A1874" s="1">
        <v>40719.26284722222</v>
      </c>
      <c r="B1874">
        <v>24</v>
      </c>
      <c r="C1874">
        <v>0</v>
      </c>
      <c r="D1874">
        <v>95.459014892578097</v>
      </c>
      <c r="E1874">
        <v>98295</v>
      </c>
      <c r="F1874">
        <v>80079</v>
      </c>
      <c r="G1874">
        <v>7350.8717227777797</v>
      </c>
      <c r="H1874">
        <v>7123.6398744444496</v>
      </c>
      <c r="I1874">
        <v>12127.0095216667</v>
      </c>
      <c r="J1874">
        <f t="shared" si="62"/>
        <v>24</v>
      </c>
      <c r="K1874">
        <f t="shared" si="63"/>
        <v>18216</v>
      </c>
      <c r="L1874">
        <f>IF(G1875="",0,(Table135672[[#This Row],[ExecutionTimeHours]]-G1875)/Table135672[[#This Row],[Timespan]])</f>
        <v>0.42236750304792486</v>
      </c>
      <c r="M1874" s="2">
        <f>IF(H1875="",0,(Table135672[[#This Row],[ExecutionTimeFinished]]-H1875)/Table135672[[#This Row],[Timespan]])</f>
        <v>0.13598388987081139</v>
      </c>
      <c r="N1874" s="2">
        <f>IF(I1875="",0,(Table135672[[#This Row],[StartToEndTimeFinished]]-I1875)/Table135672[[#This Row],[Timespan]])</f>
        <v>0.16310722347627135</v>
      </c>
      <c r="O1874" s="6">
        <f>IF(A1875="","00:01",Table135672[[#This Row],[DateTime]]-A1875)*24*60</f>
        <v>0.99999999278225005</v>
      </c>
      <c r="P1874" s="6">
        <f>IF(G1935="",0,(Table135672[[#This Row],[ExecutionTimeHours]]-G1935)/Table135672[[#This Row],[TimespanSoft]])</f>
        <v>19.176391793928136</v>
      </c>
      <c r="Q1874" s="7">
        <f>IF(A1935="","01:00",Table135672[[#This Row],[DateTime]]-A1935)*24</f>
        <v>1.0627777777262963</v>
      </c>
      <c r="R1874" s="2">
        <f>Table135672[[#This Row],[HoursDelta]]*60</f>
        <v>25.342050182875493</v>
      </c>
      <c r="S1874" s="2">
        <f>IF(Table135672[[#This Row],[StartToEndDelta]]&gt;0,Table135672[[#This Row],[ExTimeFinishedDelta]]/Table135672[[#This Row],[StartToEndDelta]],0)</f>
        <v>0.83370856895613932</v>
      </c>
      <c r="T1874" s="2">
        <f>Table135672[[#This Row],[HoursDeltaSoft]]</f>
        <v>19.176391793928136</v>
      </c>
    </row>
    <row r="1875" spans="1:20" x14ac:dyDescent="0.25">
      <c r="A1875" s="1">
        <v>40719.262152777781</v>
      </c>
      <c r="B1875">
        <v>24</v>
      </c>
      <c r="C1875">
        <v>0</v>
      </c>
      <c r="D1875">
        <v>98.619656880696596</v>
      </c>
      <c r="E1875">
        <v>98295</v>
      </c>
      <c r="F1875">
        <v>80680</v>
      </c>
      <c r="G1875">
        <v>7350.4493552777803</v>
      </c>
      <c r="H1875">
        <v>7123.5038905555602</v>
      </c>
      <c r="I1875">
        <v>12126.846414444401</v>
      </c>
      <c r="J1875">
        <f t="shared" si="62"/>
        <v>24</v>
      </c>
      <c r="K1875">
        <f t="shared" si="63"/>
        <v>17615</v>
      </c>
      <c r="L1875">
        <f>IF(G1876="",0,(Table135672[[#This Row],[ExecutionTimeHours]]-G1876)/Table135672[[#This Row],[Timespan]])</f>
        <v>0.37148688263834773</v>
      </c>
      <c r="M1875" s="2">
        <f>IF(H1876="",0,(Table135672[[#This Row],[ExecutionTimeFinished]]-H1876)/Table135672[[#This Row],[Timespan]])</f>
        <v>0</v>
      </c>
      <c r="N1875" s="2">
        <f>IF(I1876="",0,(Table135672[[#This Row],[StartToEndTimeFinished]]-I1876)/Table135672[[#This Row],[Timespan]])</f>
        <v>0</v>
      </c>
      <c r="O1875" s="6">
        <f>IF(A1876="","00:01",Table135672[[#This Row],[DateTime]]-A1876)*24*60</f>
        <v>1.0166666738223284</v>
      </c>
      <c r="P1875" s="6">
        <f>IF(G1936="",0,(Table135672[[#This Row],[ExecutionTimeHours]]-G1936)/Table135672[[#This Row],[TimespanSoft]])</f>
        <v>19.122804537777</v>
      </c>
      <c r="Q1875" s="7">
        <f>IF(A1936="","01:00",Table135672[[#This Row],[DateTime]]-A1936)*24</f>
        <v>1.0644444446079433</v>
      </c>
      <c r="R1875" s="2">
        <f>Table135672[[#This Row],[HoursDelta]]*60</f>
        <v>22.289212958300865</v>
      </c>
      <c r="S1875" s="2">
        <f>IF(Table135672[[#This Row],[StartToEndDelta]]&gt;0,Table135672[[#This Row],[ExTimeFinishedDelta]]/Table135672[[#This Row],[StartToEndDelta]],0)</f>
        <v>0</v>
      </c>
      <c r="T1875" s="2">
        <f>Table135672[[#This Row],[HoursDeltaSoft]]</f>
        <v>19.122804537777</v>
      </c>
    </row>
    <row r="1876" spans="1:20" x14ac:dyDescent="0.25">
      <c r="A1876" s="1">
        <v>40719.261446759258</v>
      </c>
      <c r="B1876">
        <v>24</v>
      </c>
      <c r="C1876">
        <v>0</v>
      </c>
      <c r="D1876">
        <v>94.320589701334598</v>
      </c>
      <c r="E1876">
        <v>98295</v>
      </c>
      <c r="F1876">
        <v>80622</v>
      </c>
      <c r="G1876">
        <v>7350.0716769444398</v>
      </c>
      <c r="H1876">
        <v>7123.5038905555602</v>
      </c>
      <c r="I1876">
        <v>12126.846414444401</v>
      </c>
      <c r="J1876">
        <f t="shared" si="62"/>
        <v>24</v>
      </c>
      <c r="K1876">
        <f t="shared" si="63"/>
        <v>17673</v>
      </c>
      <c r="L1876">
        <f>IF(G1877="",0,(Table135672[[#This Row],[ExecutionTimeHours]]-G1877)/Table135672[[#This Row],[Timespan]])</f>
        <v>0.42193524727037113</v>
      </c>
      <c r="M1876" s="2">
        <f>IF(H1877="",0,(Table135672[[#This Row],[ExecutionTimeFinished]]-H1877)/Table135672[[#This Row],[Timespan]])</f>
        <v>0</v>
      </c>
      <c r="N1876" s="2">
        <f>IF(I1877="",0,(Table135672[[#This Row],[StartToEndTimeFinished]]-I1877)/Table135672[[#This Row],[Timespan]])</f>
        <v>0</v>
      </c>
      <c r="O1876" s="6">
        <f>IF(A1877="","00:01",Table135672[[#This Row],[DateTime]]-A1877)*24*60</f>
        <v>1.0166666633449495</v>
      </c>
      <c r="P1876" s="6">
        <f>IF(G1937="",0,(Table135672[[#This Row],[ExecutionTimeHours]]-G1937)/Table135672[[#This Row],[TimespanSoft]])</f>
        <v>19.134125457444988</v>
      </c>
      <c r="Q1876" s="7">
        <f>IF(A1937="","01:00",Table135672[[#This Row],[DateTime]]-A1937)*24</f>
        <v>1.0649999999441206</v>
      </c>
      <c r="R1876" s="2">
        <f>Table135672[[#This Row],[HoursDelta]]*60</f>
        <v>25.316114836222269</v>
      </c>
      <c r="S1876" s="2">
        <f>IF(Table135672[[#This Row],[StartToEndDelta]]&gt;0,Table135672[[#This Row],[ExTimeFinishedDelta]]/Table135672[[#This Row],[StartToEndDelta]],0)</f>
        <v>0</v>
      </c>
      <c r="T1876" s="2">
        <f>Table135672[[#This Row],[HoursDeltaSoft]]</f>
        <v>19.134125457444988</v>
      </c>
    </row>
    <row r="1877" spans="1:20" x14ac:dyDescent="0.25">
      <c r="A1877" s="1">
        <v>40719.260740740741</v>
      </c>
      <c r="B1877">
        <v>24</v>
      </c>
      <c r="C1877">
        <v>0</v>
      </c>
      <c r="D1877">
        <v>95.812723795572893</v>
      </c>
      <c r="E1877">
        <v>98295</v>
      </c>
      <c r="F1877">
        <v>80382</v>
      </c>
      <c r="G1877">
        <v>7349.6427094444498</v>
      </c>
      <c r="H1877">
        <v>7123.5038905555602</v>
      </c>
      <c r="I1877">
        <v>12126.846414444401</v>
      </c>
      <c r="J1877">
        <f t="shared" si="62"/>
        <v>24</v>
      </c>
      <c r="K1877">
        <f t="shared" si="63"/>
        <v>17913</v>
      </c>
      <c r="L1877">
        <f>IF(G1878="",0,(Table135672[[#This Row],[ExecutionTimeHours]]-G1878)/Table135672[[#This Row],[Timespan]])</f>
        <v>0.35342777662782721</v>
      </c>
      <c r="M1877" s="2">
        <f>IF(H1878="",0,(Table135672[[#This Row],[ExecutionTimeFinished]]-H1878)/Table135672[[#This Row],[Timespan]])</f>
        <v>0.60752610913971372</v>
      </c>
      <c r="N1877" s="2">
        <f>IF(I1878="",0,(Table135672[[#This Row],[StartToEndTimeFinished]]-I1878)/Table135672[[#This Row],[Timespan]])</f>
        <v>1.6174933280280164</v>
      </c>
      <c r="O1877" s="6">
        <f>IF(A1878="","00:01",Table135672[[#This Row],[DateTime]]-A1878)*24*60</f>
        <v>1.000000003259629</v>
      </c>
      <c r="P1877" s="6">
        <f>IF(G1938="",0,(Table135672[[#This Row],[ExecutionTimeHours]]-G1938)/Table135672[[#This Row],[TimespanSoft]])</f>
        <v>19.052014607158672</v>
      </c>
      <c r="Q1877" s="7">
        <f>IF(A1938="","01:00",Table135672[[#This Row],[DateTime]]-A1938)*24</f>
        <v>1.0649999999441206</v>
      </c>
      <c r="R1877" s="2">
        <f>Table135672[[#This Row],[HoursDelta]]*60</f>
        <v>21.205666597669634</v>
      </c>
      <c r="S1877" s="2">
        <f>IF(Table135672[[#This Row],[StartToEndDelta]]&gt;0,Table135672[[#This Row],[ExTimeFinishedDelta]]/Table135672[[#This Row],[StartToEndDelta]],0)</f>
        <v>0.37559728909694201</v>
      </c>
      <c r="T1877" s="2">
        <f>Table135672[[#This Row],[HoursDeltaSoft]]</f>
        <v>19.052014607158672</v>
      </c>
    </row>
    <row r="1878" spans="1:20" x14ac:dyDescent="0.25">
      <c r="A1878" s="1">
        <v>40719.260046296295</v>
      </c>
      <c r="B1878">
        <v>24</v>
      </c>
      <c r="C1878">
        <v>1</v>
      </c>
      <c r="D1878">
        <v>97.9524739583333</v>
      </c>
      <c r="E1878">
        <v>98295</v>
      </c>
      <c r="F1878">
        <v>81206</v>
      </c>
      <c r="G1878">
        <v>7349.2892816666699</v>
      </c>
      <c r="H1878">
        <v>7122.8963644444402</v>
      </c>
      <c r="I1878">
        <v>12125.2289211111</v>
      </c>
      <c r="J1878">
        <f t="shared" si="62"/>
        <v>23</v>
      </c>
      <c r="K1878">
        <f t="shared" si="63"/>
        <v>17089</v>
      </c>
      <c r="L1878">
        <f>IF(G1879="",0,(Table135672[[#This Row],[ExecutionTimeHours]]-G1879)/Table135672[[#This Row],[Timespan]])</f>
        <v>0.43954831055316412</v>
      </c>
      <c r="M1878" s="2">
        <f>IF(H1879="",0,(Table135672[[#This Row],[ExecutionTimeFinished]]-H1879)/Table135672[[#This Row],[Timespan]])</f>
        <v>0</v>
      </c>
      <c r="N1878" s="2">
        <f>IF(I1879="",0,(Table135672[[#This Row],[StartToEndTimeFinished]]-I1879)/Table135672[[#This Row],[Timespan]])</f>
        <v>0</v>
      </c>
      <c r="O1878" s="6">
        <f>IF(A1879="","00:01",Table135672[[#This Row],[DateTime]]-A1879)*24*60</f>
        <v>1.1499999964144081</v>
      </c>
      <c r="P1878" s="6">
        <f>IF(G1939="",0,(Table135672[[#This Row],[ExecutionTimeHours]]-G1939)/Table135672[[#This Row],[TimespanSoft]])</f>
        <v>19.04464719671396</v>
      </c>
      <c r="Q1878" s="7">
        <f>IF(A1939="","01:00",Table135672[[#This Row],[DateTime]]-A1939)*24</f>
        <v>1.0652777777868323</v>
      </c>
      <c r="R1878" s="2">
        <f>Table135672[[#This Row],[HoursDelta]]*60</f>
        <v>26.372898633189848</v>
      </c>
      <c r="S1878" s="2">
        <f>IF(Table135672[[#This Row],[StartToEndDelta]]&gt;0,Table135672[[#This Row],[ExTimeFinishedDelta]]/Table135672[[#This Row],[StartToEndDelta]],0)</f>
        <v>0</v>
      </c>
      <c r="T1878" s="2">
        <f>Table135672[[#This Row],[HoursDeltaSoft]]</f>
        <v>19.04464719671396</v>
      </c>
    </row>
    <row r="1879" spans="1:20" x14ac:dyDescent="0.25">
      <c r="A1879" s="1">
        <v>40719.259247685186</v>
      </c>
      <c r="B1879">
        <v>24</v>
      </c>
      <c r="C1879">
        <v>0</v>
      </c>
      <c r="D1879">
        <v>94.794013977050795</v>
      </c>
      <c r="E1879">
        <v>98295</v>
      </c>
      <c r="F1879">
        <v>81024</v>
      </c>
      <c r="G1879">
        <v>7348.7838011111098</v>
      </c>
      <c r="H1879">
        <v>7122.8963644444402</v>
      </c>
      <c r="I1879">
        <v>12125.2289211111</v>
      </c>
      <c r="J1879">
        <f t="shared" si="62"/>
        <v>24</v>
      </c>
      <c r="K1879">
        <f t="shared" si="63"/>
        <v>17271</v>
      </c>
      <c r="L1879">
        <f>IF(G1880="",0,(Table135672[[#This Row],[ExecutionTimeHours]]-G1880)/Table135672[[#This Row],[Timespan]])</f>
        <v>0.38161256347248551</v>
      </c>
      <c r="M1879" s="2">
        <f>IF(H1880="",0,(Table135672[[#This Row],[ExecutionTimeFinished]]-H1880)/Table135672[[#This Row],[Timespan]])</f>
        <v>0</v>
      </c>
      <c r="N1879" s="2">
        <f>IF(I1880="",0,(Table135672[[#This Row],[StartToEndTimeFinished]]-I1880)/Table135672[[#This Row],[Timespan]])</f>
        <v>0</v>
      </c>
      <c r="O1879" s="6">
        <f>IF(A1880="","00:01",Table135672[[#This Row],[DateTime]]-A1880)*24*60</f>
        <v>1.0833333351183683</v>
      </c>
      <c r="P1879" s="6">
        <f>IF(G1940="",0,(Table135672[[#This Row],[ExecutionTimeHours]]-G1940)/Table135672[[#This Row],[TimespanSoft]])</f>
        <v>18.964928364974607</v>
      </c>
      <c r="Q1879" s="7">
        <f>IF(A1940="","01:00",Table135672[[#This Row],[DateTime]]-A1940)*24</f>
        <v>1.0625000000582077</v>
      </c>
      <c r="R1879" s="2">
        <f>Table135672[[#This Row],[HoursDelta]]*60</f>
        <v>22.896753808349132</v>
      </c>
      <c r="S1879" s="2">
        <f>IF(Table135672[[#This Row],[StartToEndDelta]]&gt;0,Table135672[[#This Row],[ExTimeFinishedDelta]]/Table135672[[#This Row],[StartToEndDelta]],0)</f>
        <v>0</v>
      </c>
      <c r="T1879" s="2">
        <f>Table135672[[#This Row],[HoursDeltaSoft]]</f>
        <v>18.964928364974607</v>
      </c>
    </row>
    <row r="1880" spans="1:20" x14ac:dyDescent="0.25">
      <c r="A1880" s="1">
        <v>40719.25849537037</v>
      </c>
      <c r="B1880">
        <v>24</v>
      </c>
      <c r="C1880">
        <v>0</v>
      </c>
      <c r="D1880">
        <v>98.371546427408902</v>
      </c>
      <c r="E1880">
        <v>98295</v>
      </c>
      <c r="F1880">
        <v>81158</v>
      </c>
      <c r="G1880">
        <v>7348.3703875000001</v>
      </c>
      <c r="H1880">
        <v>7122.8963644444402</v>
      </c>
      <c r="I1880">
        <v>12125.2289211111</v>
      </c>
      <c r="J1880">
        <f t="shared" si="62"/>
        <v>24</v>
      </c>
      <c r="K1880">
        <f t="shared" si="63"/>
        <v>17137</v>
      </c>
      <c r="L1880">
        <f>IF(G1881="",0,(Table135672[[#This Row],[ExecutionTimeHours]]-G1881)/Table135672[[#This Row],[Timespan]])</f>
        <v>0.32120188154133822</v>
      </c>
      <c r="M1880" s="2">
        <f>IF(H1881="",0,(Table135672[[#This Row],[ExecutionTimeFinished]]-H1881)/Table135672[[#This Row],[Timespan]])</f>
        <v>0</v>
      </c>
      <c r="N1880" s="2">
        <f>IF(I1881="",0,(Table135672[[#This Row],[StartToEndTimeFinished]]-I1881)/Table135672[[#This Row],[Timespan]])</f>
        <v>0</v>
      </c>
      <c r="O1880" s="6">
        <f>IF(A1881="","00:01",Table135672[[#This Row],[DateTime]]-A1881)*24*60</f>
        <v>1.0333333339076489</v>
      </c>
      <c r="P1880" s="6">
        <f>IF(G1941="",0,(Table135672[[#This Row],[ExecutionTimeHours]]-G1941)/Table135672[[#This Row],[TimespanSoft]])</f>
        <v>18.9682354184899</v>
      </c>
      <c r="Q1880" s="7">
        <f>IF(A1941="","01:00",Table135672[[#This Row],[DateTime]]-A1941)*24</f>
        <v>1.0619444443727843</v>
      </c>
      <c r="R1880" s="2">
        <f>Table135672[[#This Row],[HoursDelta]]*60</f>
        <v>19.272112892480294</v>
      </c>
      <c r="S1880" s="2">
        <f>IF(Table135672[[#This Row],[StartToEndDelta]]&gt;0,Table135672[[#This Row],[ExTimeFinishedDelta]]/Table135672[[#This Row],[StartToEndDelta]],0)</f>
        <v>0</v>
      </c>
      <c r="T1880" s="2">
        <f>Table135672[[#This Row],[HoursDeltaSoft]]</f>
        <v>18.9682354184899</v>
      </c>
    </row>
    <row r="1881" spans="1:20" x14ac:dyDescent="0.25">
      <c r="A1881" s="1">
        <v>40719.257777777777</v>
      </c>
      <c r="B1881">
        <v>24</v>
      </c>
      <c r="C1881">
        <v>1</v>
      </c>
      <c r="D1881">
        <v>89.375770568847699</v>
      </c>
      <c r="E1881">
        <v>98295</v>
      </c>
      <c r="F1881">
        <v>81254</v>
      </c>
      <c r="G1881">
        <v>7348.0384788888896</v>
      </c>
      <c r="H1881">
        <v>7122.8963644444402</v>
      </c>
      <c r="I1881">
        <v>12125.2289211111</v>
      </c>
      <c r="J1881">
        <f t="shared" si="62"/>
        <v>23</v>
      </c>
      <c r="K1881">
        <f t="shared" si="63"/>
        <v>17041</v>
      </c>
      <c r="L1881">
        <f>IF(G1882="",0,(Table135672[[#This Row],[ExecutionTimeHours]]-G1882)/Table135672[[#This Row],[Timespan]])</f>
        <v>0.35989338830579753</v>
      </c>
      <c r="M1881" s="2">
        <f>IF(H1882="",0,(Table135672[[#This Row],[ExecutionTimeFinished]]-H1882)/Table135672[[#This Row],[Timespan]])</f>
        <v>0</v>
      </c>
      <c r="N1881" s="2">
        <f>IF(I1882="",0,(Table135672[[#This Row],[StartToEndTimeFinished]]-I1882)/Table135672[[#This Row],[Timespan]])</f>
        <v>0</v>
      </c>
      <c r="O1881" s="6">
        <f>IF(A1882="","00:01",Table135672[[#This Row],[DateTime]]-A1882)*24*60</f>
        <v>1.0499999939929694</v>
      </c>
      <c r="P1881" s="6">
        <f>IF(G1942="",0,(Table135672[[#This Row],[ExecutionTimeHours]]-G1942)/Table135672[[#This Row],[TimespanSoft]])</f>
        <v>19.034388816065618</v>
      </c>
      <c r="Q1881" s="7">
        <f>IF(A1942="","01:00",Table135672[[#This Row],[DateTime]]-A1942)*24</f>
        <v>1.063055555569008</v>
      </c>
      <c r="R1881" s="2">
        <f>Table135672[[#This Row],[HoursDelta]]*60</f>
        <v>21.593603298347851</v>
      </c>
      <c r="S1881" s="2">
        <f>IF(Table135672[[#This Row],[StartToEndDelta]]&gt;0,Table135672[[#This Row],[ExTimeFinishedDelta]]/Table135672[[#This Row],[StartToEndDelta]],0)</f>
        <v>0</v>
      </c>
      <c r="T1881" s="2">
        <f>Table135672[[#This Row],[HoursDeltaSoft]]</f>
        <v>19.034388816065618</v>
      </c>
    </row>
    <row r="1882" spans="1:20" x14ac:dyDescent="0.25">
      <c r="A1882" s="1">
        <v>40719.257048611114</v>
      </c>
      <c r="B1882">
        <v>24</v>
      </c>
      <c r="C1882">
        <v>3</v>
      </c>
      <c r="D1882">
        <v>85.501861572265597</v>
      </c>
      <c r="E1882">
        <v>98295</v>
      </c>
      <c r="F1882">
        <v>81672</v>
      </c>
      <c r="G1882">
        <v>7347.6605908333304</v>
      </c>
      <c r="H1882">
        <v>7122.8963644444402</v>
      </c>
      <c r="I1882">
        <v>12125.2289211111</v>
      </c>
      <c r="J1882">
        <f t="shared" si="62"/>
        <v>21</v>
      </c>
      <c r="K1882">
        <f t="shared" si="63"/>
        <v>16623</v>
      </c>
      <c r="L1882">
        <f>IF(G1883="",0,(Table135672[[#This Row],[ExecutionTimeHours]]-G1883)/Table135672[[#This Row],[Timespan]])</f>
        <v>0.35779694327416633</v>
      </c>
      <c r="M1882" s="2">
        <f>IF(H1883="",0,(Table135672[[#This Row],[ExecutionTimeFinished]]-H1883)/Table135672[[#This Row],[Timespan]])</f>
        <v>0</v>
      </c>
      <c r="N1882" s="2">
        <f>IF(I1883="",0,(Table135672[[#This Row],[StartToEndTimeFinished]]-I1883)/Table135672[[#This Row],[Timespan]])</f>
        <v>0</v>
      </c>
      <c r="O1882" s="6">
        <f>IF(A1883="","00:01",Table135672[[#This Row],[DateTime]]-A1883)*24*60</f>
        <v>1.000000003259629</v>
      </c>
      <c r="P1882" s="6">
        <f>IF(G1943="",0,(Table135672[[#This Row],[ExecutionTimeHours]]-G1943)/Table135672[[#This Row],[TimespanSoft]])</f>
        <v>19.002935800835395</v>
      </c>
      <c r="Q1882" s="7">
        <f>IF(A1943="","01:00",Table135672[[#This Row],[DateTime]]-A1943)*24</f>
        <v>1.0644444446079433</v>
      </c>
      <c r="R1882" s="2">
        <f>Table135672[[#This Row],[HoursDelta]]*60</f>
        <v>21.467816596449978</v>
      </c>
      <c r="S1882" s="2">
        <f>IF(Table135672[[#This Row],[StartToEndDelta]]&gt;0,Table135672[[#This Row],[ExTimeFinishedDelta]]/Table135672[[#This Row],[StartToEndDelta]],0)</f>
        <v>0</v>
      </c>
      <c r="T1882" s="2">
        <f>Table135672[[#This Row],[HoursDeltaSoft]]</f>
        <v>19.002935800835395</v>
      </c>
    </row>
    <row r="1883" spans="1:20" x14ac:dyDescent="0.25">
      <c r="A1883" s="1">
        <v>40719.256354166668</v>
      </c>
      <c r="B1883">
        <v>24</v>
      </c>
      <c r="C1883">
        <v>8</v>
      </c>
      <c r="D1883">
        <v>66.996693929036496</v>
      </c>
      <c r="E1883">
        <v>98295</v>
      </c>
      <c r="F1883">
        <v>82434</v>
      </c>
      <c r="G1883">
        <v>7347.3027938888899</v>
      </c>
      <c r="H1883">
        <v>7122.8963644444402</v>
      </c>
      <c r="I1883">
        <v>12125.2289211111</v>
      </c>
      <c r="J1883">
        <f t="shared" si="62"/>
        <v>16</v>
      </c>
      <c r="K1883">
        <f t="shared" si="63"/>
        <v>15861</v>
      </c>
      <c r="L1883">
        <f>IF(G1884="",0,(Table135672[[#This Row],[ExecutionTimeHours]]-G1884)/Table135672[[#This Row],[Timespan]])</f>
        <v>0.14384708933077212</v>
      </c>
      <c r="M1883" s="2">
        <f>IF(H1884="",0,(Table135672[[#This Row],[ExecutionTimeFinished]]-H1884)/Table135672[[#This Row],[Timespan]])</f>
        <v>0.31258253834588884</v>
      </c>
      <c r="N1883" s="2">
        <f>IF(I1884="",0,(Table135672[[#This Row],[StartToEndTimeFinished]]-I1884)/Table135672[[#This Row],[Timespan]])</f>
        <v>1.2926145447831618</v>
      </c>
      <c r="O1883" s="6">
        <f>IF(A1884="","00:01",Table135672[[#This Row],[DateTime]]-A1884)*24*60</f>
        <v>1.0500000044703484</v>
      </c>
      <c r="P1883" s="6">
        <f>IF(G1944="",0,(Table135672[[#This Row],[ExecutionTimeHours]]-G1944)/Table135672[[#This Row],[TimespanSoft]])</f>
        <v>19.052418426842745</v>
      </c>
      <c r="Q1883" s="7">
        <f>IF(A1944="","01:00",Table135672[[#This Row],[DateTime]]-A1944)*24</f>
        <v>1.0641666667652316</v>
      </c>
      <c r="R1883" s="2">
        <f>Table135672[[#This Row],[HoursDelta]]*60</f>
        <v>8.6308253598463267</v>
      </c>
      <c r="S1883" s="2">
        <f>IF(Table135672[[#This Row],[StartToEndDelta]]&gt;0,Table135672[[#This Row],[ExTimeFinishedDelta]]/Table135672[[#This Row],[StartToEndDelta]],0)</f>
        <v>0.24182192565249608</v>
      </c>
      <c r="T1883" s="2">
        <f>Table135672[[#This Row],[HoursDeltaSoft]]</f>
        <v>19.052418426842745</v>
      </c>
    </row>
    <row r="1884" spans="1:20" x14ac:dyDescent="0.25">
      <c r="A1884" s="1">
        <v>40719.255624999998</v>
      </c>
      <c r="B1884">
        <v>24</v>
      </c>
      <c r="C1884">
        <v>10</v>
      </c>
      <c r="D1884">
        <v>66.095345815022796</v>
      </c>
      <c r="E1884">
        <v>98295</v>
      </c>
      <c r="F1884">
        <v>82578</v>
      </c>
      <c r="G1884">
        <v>7347.1517544444496</v>
      </c>
      <c r="H1884">
        <v>7122.5681527777797</v>
      </c>
      <c r="I1884">
        <v>12123.871675833299</v>
      </c>
      <c r="J1884">
        <f t="shared" si="62"/>
        <v>14</v>
      </c>
      <c r="K1884">
        <f t="shared" si="63"/>
        <v>15717</v>
      </c>
      <c r="L1884">
        <f>IF(G1885="",0,(Table135672[[#This Row],[ExecutionTimeHours]]-G1885)/Table135672[[#This Row],[Timespan]])</f>
        <v>0.17285277902716156</v>
      </c>
      <c r="M1884" s="2">
        <f>IF(H1885="",0,(Table135672[[#This Row],[ExecutionTimeFinished]]-H1885)/Table135672[[#This Row],[Timespan]])</f>
        <v>0</v>
      </c>
      <c r="N1884" s="2">
        <f>IF(I1885="",0,(Table135672[[#This Row],[StartToEndTimeFinished]]-I1885)/Table135672[[#This Row],[Timespan]])</f>
        <v>0</v>
      </c>
      <c r="O1884" s="6">
        <f>IF(A1885="","00:01",Table135672[[#This Row],[DateTime]]-A1885)*24*60</f>
        <v>0.99999999278225005</v>
      </c>
      <c r="P1884" s="6">
        <f>IF(G1945="",0,(Table135672[[#This Row],[ExecutionTimeHours]]-G1945)/Table135672[[#This Row],[TimespanSoft]])</f>
        <v>19.291534622179601</v>
      </c>
      <c r="Q1884" s="7">
        <f>IF(A1945="","01:00",Table135672[[#This Row],[DateTime]]-A1945)*24</f>
        <v>1.063055555569008</v>
      </c>
      <c r="R1884" s="2">
        <f>Table135672[[#This Row],[HoursDelta]]*60</f>
        <v>10.371166741629693</v>
      </c>
      <c r="S1884" s="2">
        <f>IF(Table135672[[#This Row],[StartToEndDelta]]&gt;0,Table135672[[#This Row],[ExTimeFinishedDelta]]/Table135672[[#This Row],[StartToEndDelta]],0)</f>
        <v>0</v>
      </c>
      <c r="T1884" s="2">
        <f>Table135672[[#This Row],[HoursDeltaSoft]]</f>
        <v>19.291534622179601</v>
      </c>
    </row>
    <row r="1885" spans="1:20" x14ac:dyDescent="0.25">
      <c r="A1885" s="1">
        <v>40719.254930555559</v>
      </c>
      <c r="B1885">
        <v>24</v>
      </c>
      <c r="C1885">
        <v>14</v>
      </c>
      <c r="D1885">
        <v>54.6728121439616</v>
      </c>
      <c r="E1885">
        <v>98295</v>
      </c>
      <c r="F1885">
        <v>82994</v>
      </c>
      <c r="G1885">
        <v>7346.97890166667</v>
      </c>
      <c r="H1885">
        <v>7122.5681527777797</v>
      </c>
      <c r="I1885">
        <v>12123.871675833299</v>
      </c>
      <c r="J1885">
        <f t="shared" si="62"/>
        <v>10</v>
      </c>
      <c r="K1885">
        <f t="shared" si="63"/>
        <v>15301</v>
      </c>
      <c r="L1885">
        <f>IF(G1886="",0,(Table135672[[#This Row],[ExecutionTimeHours]]-G1886)/Table135672[[#This Row],[Timespan]])</f>
        <v>0.11300080638851423</v>
      </c>
      <c r="M1885" s="2">
        <f>IF(H1886="",0,(Table135672[[#This Row],[ExecutionTimeFinished]]-H1886)/Table135672[[#This Row],[Timespan]])</f>
        <v>0.31166962348088217</v>
      </c>
      <c r="N1885" s="2">
        <f>IF(I1886="",0,(Table135672[[#This Row],[StartToEndTimeFinished]]-I1886)/Table135672[[#This Row],[Timespan]])</f>
        <v>1.2620088702331693</v>
      </c>
      <c r="O1885" s="6">
        <f>IF(A1886="","00:01",Table135672[[#This Row],[DateTime]]-A1886)*24*60</f>
        <v>1.0333333339076489</v>
      </c>
      <c r="P1885" s="6">
        <f>IF(G1946="",0,(Table135672[[#This Row],[ExecutionTimeHours]]-G1946)/Table135672[[#This Row],[TimespanSoft]])</f>
        <v>19.515120750486506</v>
      </c>
      <c r="Q1885" s="7">
        <f>IF(A1946="","01:00",Table135672[[#This Row],[DateTime]]-A1946)*24</f>
        <v>1.0627777779009193</v>
      </c>
      <c r="R1885" s="2">
        <f>Table135672[[#This Row],[HoursDelta]]*60</f>
        <v>6.780048383310854</v>
      </c>
      <c r="S1885" s="2">
        <f>IF(Table135672[[#This Row],[StartToEndDelta]]&gt;0,Table135672[[#This Row],[ExTimeFinishedDelta]]/Table135672[[#This Row],[StartToEndDelta]],0)</f>
        <v>0.24696310052345191</v>
      </c>
      <c r="T1885" s="2">
        <f>Table135672[[#This Row],[HoursDeltaSoft]]</f>
        <v>19.515120750486506</v>
      </c>
    </row>
    <row r="1886" spans="1:20" x14ac:dyDescent="0.25">
      <c r="A1886" s="1">
        <v>40719.254212962966</v>
      </c>
      <c r="B1886">
        <v>24</v>
      </c>
      <c r="C1886">
        <v>17</v>
      </c>
      <c r="D1886">
        <v>45.838360468546497</v>
      </c>
      <c r="E1886">
        <v>98295</v>
      </c>
      <c r="F1886">
        <v>83174</v>
      </c>
      <c r="G1886">
        <v>7346.8621341666703</v>
      </c>
      <c r="H1886">
        <v>7122.2460941666704</v>
      </c>
      <c r="I1886">
        <v>12122.5676</v>
      </c>
      <c r="J1886">
        <f t="shared" si="62"/>
        <v>7</v>
      </c>
      <c r="K1886">
        <f t="shared" si="63"/>
        <v>15121</v>
      </c>
      <c r="L1886">
        <f>IF(G1887="",0,(Table135672[[#This Row],[ExecutionTimeHours]]-G1887)/Table135672[[#This Row],[Timespan]])</f>
        <v>5.1715573407042532E-2</v>
      </c>
      <c r="M1886" s="2">
        <f>IF(H1887="",0,(Table135672[[#This Row],[ExecutionTimeFinished]]-H1887)/Table135672[[#This Row],[Timespan]])</f>
        <v>0</v>
      </c>
      <c r="N1886" s="2">
        <f>IF(I1887="",0,(Table135672[[#This Row],[StartToEndTimeFinished]]-I1887)/Table135672[[#This Row],[Timespan]])</f>
        <v>0</v>
      </c>
      <c r="O1886" s="6">
        <f>IF(A1887="","00:01",Table135672[[#This Row],[DateTime]]-A1887)*24*60</f>
        <v>1.0166666738223284</v>
      </c>
      <c r="P1886" s="6">
        <f>IF(G1947="",0,(Table135672[[#This Row],[ExecutionTimeHours]]-G1947)/Table135672[[#This Row],[TimespanSoft]])</f>
        <v>19.762684167828606</v>
      </c>
      <c r="Q1886" s="7">
        <f>IF(A1947="","01:00",Table135672[[#This Row],[DateTime]]-A1947)*24</f>
        <v>1.0633333334117197</v>
      </c>
      <c r="R1886" s="2">
        <f>Table135672[[#This Row],[HoursDelta]]*60</f>
        <v>3.1029344044225518</v>
      </c>
      <c r="S1886" s="2">
        <f>IF(Table135672[[#This Row],[StartToEndDelta]]&gt;0,Table135672[[#This Row],[ExTimeFinishedDelta]]/Table135672[[#This Row],[StartToEndDelta]],0)</f>
        <v>0</v>
      </c>
      <c r="T1886" s="2">
        <f>Table135672[[#This Row],[HoursDeltaSoft]]</f>
        <v>19.762684167828606</v>
      </c>
    </row>
    <row r="1887" spans="1:20" x14ac:dyDescent="0.25">
      <c r="A1887" s="1">
        <v>40719.253506944442</v>
      </c>
      <c r="B1887">
        <v>24</v>
      </c>
      <c r="C1887">
        <v>21</v>
      </c>
      <c r="D1887">
        <v>31.430557250976602</v>
      </c>
      <c r="E1887">
        <v>98295</v>
      </c>
      <c r="F1887">
        <v>84301</v>
      </c>
      <c r="G1887">
        <v>7346.8095566666698</v>
      </c>
      <c r="H1887">
        <v>7122.2460941666704</v>
      </c>
      <c r="I1887">
        <v>12122.5676</v>
      </c>
      <c r="J1887">
        <f t="shared" si="62"/>
        <v>3</v>
      </c>
      <c r="K1887">
        <f t="shared" si="63"/>
        <v>13994</v>
      </c>
      <c r="L1887">
        <f>IF(G1888="",0,(Table135672[[#This Row],[ExecutionTimeHours]]-G1888)/Table135672[[#This Row],[Timespan]])</f>
        <v>5.1284139755117461E-2</v>
      </c>
      <c r="M1887" s="2">
        <f>IF(H1888="",0,(Table135672[[#This Row],[ExecutionTimeFinished]]-H1888)/Table135672[[#This Row],[Timespan]])</f>
        <v>0</v>
      </c>
      <c r="N1887" s="2">
        <f>IF(I1888="",0,(Table135672[[#This Row],[StartToEndTimeFinished]]-I1888)/Table135672[[#This Row],[Timespan]])</f>
        <v>0</v>
      </c>
      <c r="O1887" s="6">
        <f>IF(A1888="","00:01",Table135672[[#This Row],[DateTime]]-A1888)*24*60</f>
        <v>1.0333333339076489</v>
      </c>
      <c r="P1887" s="6">
        <f>IF(G1948="",0,(Table135672[[#This Row],[ExecutionTimeHours]]-G1948)/Table135672[[#This Row],[TimespanSoft]])</f>
        <v>20.09735371132621</v>
      </c>
      <c r="Q1887" s="7">
        <f>IF(A1948="","01:00",Table135672[[#This Row],[DateTime]]-A1948)*24</f>
        <v>1.0633333332370967</v>
      </c>
      <c r="R1887" s="2">
        <f>Table135672[[#This Row],[HoursDelta]]*60</f>
        <v>3.0770483853070476</v>
      </c>
      <c r="S1887" s="2">
        <f>IF(Table135672[[#This Row],[StartToEndDelta]]&gt;0,Table135672[[#This Row],[ExTimeFinishedDelta]]/Table135672[[#This Row],[StartToEndDelta]],0)</f>
        <v>0</v>
      </c>
      <c r="T1887" s="2">
        <f>Table135672[[#This Row],[HoursDeltaSoft]]</f>
        <v>20.09735371132621</v>
      </c>
    </row>
    <row r="1888" spans="1:20" x14ac:dyDescent="0.25">
      <c r="A1888" s="1">
        <v>40719.252789351849</v>
      </c>
      <c r="B1888">
        <v>24</v>
      </c>
      <c r="C1888">
        <v>21</v>
      </c>
      <c r="D1888">
        <v>15.8108045775443</v>
      </c>
      <c r="E1888">
        <v>98295</v>
      </c>
      <c r="F1888">
        <v>83236</v>
      </c>
      <c r="G1888">
        <v>7346.75656305556</v>
      </c>
      <c r="H1888">
        <v>7122.2460941666704</v>
      </c>
      <c r="I1888">
        <v>12122.5676</v>
      </c>
      <c r="J1888">
        <f t="shared" si="62"/>
        <v>3</v>
      </c>
      <c r="K1888">
        <f t="shared" si="63"/>
        <v>15059</v>
      </c>
      <c r="L1888">
        <f>IF(G1889="",0,(Table135672[[#This Row],[ExecutionTimeHours]]-G1889)/Table135672[[#This Row],[Timespan]])</f>
        <v>6.4178571795947895E-2</v>
      </c>
      <c r="M1888" s="2">
        <f>IF(H1889="",0,(Table135672[[#This Row],[ExecutionTimeFinished]]-H1889)/Table135672[[#This Row],[Timespan]])</f>
        <v>0.58047910385491797</v>
      </c>
      <c r="N1888" s="2">
        <f>IF(I1889="",0,(Table135672[[#This Row],[StartToEndTimeFinished]]-I1889)/Table135672[[#This Row],[Timespan]])</f>
        <v>2.300970648115904</v>
      </c>
      <c r="O1888" s="6">
        <f>IF(A1889="","00:01",Table135672[[#This Row],[DateTime]]-A1889)*24*60</f>
        <v>1.0499999939929694</v>
      </c>
      <c r="P1888" s="6">
        <f>IF(G1949="",0,(Table135672[[#This Row],[ExecutionTimeHours]]-G1949)/Table135672[[#This Row],[TimespanSoft]])</f>
        <v>20.416523363514095</v>
      </c>
      <c r="Q1888" s="7">
        <f>IF(A1949="","01:00",Table135672[[#This Row],[DateTime]]-A1949)*24</f>
        <v>1.0641666665906087</v>
      </c>
      <c r="R1888" s="2">
        <f>Table135672[[#This Row],[HoursDelta]]*60</f>
        <v>3.8507143077568737</v>
      </c>
      <c r="S1888" s="2">
        <f>IF(Table135672[[#This Row],[StartToEndDelta]]&gt;0,Table135672[[#This Row],[ExTimeFinishedDelta]]/Table135672[[#This Row],[StartToEndDelta]],0)</f>
        <v>0.25227575342181341</v>
      </c>
      <c r="T1888" s="2">
        <f>Table135672[[#This Row],[HoursDeltaSoft]]</f>
        <v>20.416523363514095</v>
      </c>
    </row>
    <row r="1889" spans="1:20" x14ac:dyDescent="0.25">
      <c r="A1889" s="1">
        <v>40719.252060185187</v>
      </c>
      <c r="B1889">
        <v>24</v>
      </c>
      <c r="C1889">
        <v>19</v>
      </c>
      <c r="D1889">
        <v>22.691162109375</v>
      </c>
      <c r="E1889">
        <v>98295</v>
      </c>
      <c r="F1889">
        <v>82935</v>
      </c>
      <c r="G1889">
        <v>7346.6891755555598</v>
      </c>
      <c r="H1889">
        <v>7121.6365911111097</v>
      </c>
      <c r="I1889">
        <v>12120.151580833301</v>
      </c>
      <c r="J1889">
        <f t="shared" si="62"/>
        <v>5</v>
      </c>
      <c r="K1889">
        <f t="shared" si="63"/>
        <v>15360</v>
      </c>
      <c r="L1889">
        <f>IF(G1890="",0,(Table135672[[#This Row],[ExecutionTimeHours]]-G1890)/Table135672[[#This Row],[Timespan]])</f>
        <v>8.4888281417958664E-2</v>
      </c>
      <c r="M1889" s="2">
        <f>IF(H1890="",0,(Table135672[[#This Row],[ExecutionTimeFinished]]-H1890)/Table135672[[#This Row],[Timespan]])</f>
        <v>0</v>
      </c>
      <c r="N1889" s="2">
        <f>IF(I1890="",0,(Table135672[[#This Row],[StartToEndTimeFinished]]-I1890)/Table135672[[#This Row],[Timespan]])</f>
        <v>0</v>
      </c>
      <c r="O1889" s="6">
        <f>IF(A1890="","00:01",Table135672[[#This Row],[DateTime]]-A1890)*24*60</f>
        <v>1.0666666645556688</v>
      </c>
      <c r="P1889" s="6">
        <f>IF(G1950="",0,(Table135672[[#This Row],[ExecutionTimeHours]]-G1950)/Table135672[[#This Row],[TimespanSoft]])</f>
        <v>20.717728911555668</v>
      </c>
      <c r="Q1889" s="7">
        <f>IF(A1950="","01:00",Table135672[[#This Row],[DateTime]]-A1950)*24</f>
        <v>1.0636111110798083</v>
      </c>
      <c r="R1889" s="2">
        <f>Table135672[[#This Row],[HoursDelta]]*60</f>
        <v>5.0932968850775202</v>
      </c>
      <c r="S1889" s="2">
        <f>IF(Table135672[[#This Row],[StartToEndDelta]]&gt;0,Table135672[[#This Row],[ExTimeFinishedDelta]]/Table135672[[#This Row],[StartToEndDelta]],0)</f>
        <v>0</v>
      </c>
      <c r="T1889" s="2">
        <f>Table135672[[#This Row],[HoursDeltaSoft]]</f>
        <v>20.717728911555668</v>
      </c>
    </row>
    <row r="1890" spans="1:20" x14ac:dyDescent="0.25">
      <c r="A1890" s="1">
        <v>40719.251319444447</v>
      </c>
      <c r="B1890">
        <v>24</v>
      </c>
      <c r="C1890">
        <v>19</v>
      </c>
      <c r="D1890">
        <v>26.636776606241899</v>
      </c>
      <c r="E1890">
        <v>98295</v>
      </c>
      <c r="F1890">
        <v>82887</v>
      </c>
      <c r="G1890">
        <v>7346.5986280555599</v>
      </c>
      <c r="H1890">
        <v>7121.6365911111097</v>
      </c>
      <c r="I1890">
        <v>12120.151580833301</v>
      </c>
      <c r="J1890">
        <f t="shared" si="62"/>
        <v>5</v>
      </c>
      <c r="K1890">
        <f t="shared" si="63"/>
        <v>15408</v>
      </c>
      <c r="L1890">
        <f>IF(G1891="",0,(Table135672[[#This Row],[ExecutionTimeHours]]-G1891)/Table135672[[#This Row],[Timespan]])</f>
        <v>7.5959374410036945E-2</v>
      </c>
      <c r="M1890" s="2">
        <f>IF(H1891="",0,(Table135672[[#This Row],[ExecutionTimeFinished]]-H1891)/Table135672[[#This Row],[Timespan]])</f>
        <v>0</v>
      </c>
      <c r="N1890" s="2">
        <f>IF(I1891="",0,(Table135672[[#This Row],[StartToEndTimeFinished]]-I1891)/Table135672[[#This Row],[Timespan]])</f>
        <v>0</v>
      </c>
      <c r="O1890" s="6">
        <f>IF(A1891="","00:01",Table135672[[#This Row],[DateTime]]-A1891)*24*60</f>
        <v>1.0666666750330478</v>
      </c>
      <c r="P1890" s="6">
        <f>IF(G1951="",0,(Table135672[[#This Row],[ExecutionTimeHours]]-G1951)/Table135672[[#This Row],[TimespanSoft]])</f>
        <v>21.002426108998609</v>
      </c>
      <c r="Q1890" s="7">
        <f>IF(A1951="","01:00",Table135672[[#This Row],[DateTime]]-A1951)*24</f>
        <v>1.06388888892252</v>
      </c>
      <c r="R1890" s="2">
        <f>Table135672[[#This Row],[HoursDelta]]*60</f>
        <v>4.557562464602217</v>
      </c>
      <c r="S1890" s="2">
        <f>IF(Table135672[[#This Row],[StartToEndDelta]]&gt;0,Table135672[[#This Row],[ExTimeFinishedDelta]]/Table135672[[#This Row],[StartToEndDelta]],0)</f>
        <v>0</v>
      </c>
      <c r="T1890" s="2">
        <f>Table135672[[#This Row],[HoursDeltaSoft]]</f>
        <v>21.002426108998609</v>
      </c>
    </row>
    <row r="1891" spans="1:20" x14ac:dyDescent="0.25">
      <c r="A1891" s="1">
        <v>40719.250578703701</v>
      </c>
      <c r="B1891">
        <v>24</v>
      </c>
      <c r="C1891">
        <v>19</v>
      </c>
      <c r="D1891">
        <v>25.597419738769499</v>
      </c>
      <c r="E1891">
        <v>98295</v>
      </c>
      <c r="F1891">
        <v>82645</v>
      </c>
      <c r="G1891">
        <v>7346.5176047222203</v>
      </c>
      <c r="H1891">
        <v>7121.6365911111097</v>
      </c>
      <c r="I1891">
        <v>12120.151580833301</v>
      </c>
      <c r="J1891">
        <f t="shared" si="62"/>
        <v>5</v>
      </c>
      <c r="K1891">
        <f t="shared" si="63"/>
        <v>15650</v>
      </c>
      <c r="L1891">
        <f>IF(G1892="",0,(Table135672[[#This Row],[ExecutionTimeHours]]-G1892)/Table135672[[#This Row],[Timespan]])</f>
        <v>9.4466101750048034E-2</v>
      </c>
      <c r="M1891" s="2">
        <f>IF(H1892="",0,(Table135672[[#This Row],[ExecutionTimeFinished]]-H1892)/Table135672[[#This Row],[Timespan]])</f>
        <v>0.44535508503398002</v>
      </c>
      <c r="N1891" s="2">
        <f>IF(I1892="",0,(Table135672[[#This Row],[StartToEndTimeFinished]]-I1892)/Table135672[[#This Row],[Timespan]])</f>
        <v>1.2349141250704392</v>
      </c>
      <c r="O1891" s="6">
        <f>IF(A1892="","00:01",Table135672[[#This Row],[DateTime]]-A1892)*24*60</f>
        <v>0.98333333269692957</v>
      </c>
      <c r="P1891" s="6">
        <f>IF(G1952="",0,(Table135672[[#This Row],[ExecutionTimeHours]]-G1952)/Table135672[[#This Row],[TimespanSoft]])</f>
        <v>21.326656734365262</v>
      </c>
      <c r="Q1891" s="7">
        <f>IF(A1952="","01:00",Table135672[[#This Row],[DateTime]]-A1952)*24</f>
        <v>1.0624999998835847</v>
      </c>
      <c r="R1891" s="2">
        <f>Table135672[[#This Row],[HoursDelta]]*60</f>
        <v>5.6679661050028818</v>
      </c>
      <c r="S1891" s="2">
        <f>IF(Table135672[[#This Row],[StartToEndDelta]]&gt;0,Table135672[[#This Row],[ExTimeFinishedDelta]]/Table135672[[#This Row],[StartToEndDelta]],0)</f>
        <v>0.36063648151127681</v>
      </c>
      <c r="T1891" s="2">
        <f>Table135672[[#This Row],[HoursDeltaSoft]]</f>
        <v>21.326656734365262</v>
      </c>
    </row>
    <row r="1892" spans="1:20" x14ac:dyDescent="0.25">
      <c r="A1892" s="1">
        <v>40719.249895833331</v>
      </c>
      <c r="B1892">
        <v>24</v>
      </c>
      <c r="C1892">
        <v>18</v>
      </c>
      <c r="D1892">
        <v>29.3502521514893</v>
      </c>
      <c r="E1892">
        <v>98295</v>
      </c>
      <c r="F1892">
        <v>82692</v>
      </c>
      <c r="G1892">
        <v>7346.4247130555596</v>
      </c>
      <c r="H1892">
        <v>7121.1986586111097</v>
      </c>
      <c r="I1892">
        <v>12118.937248611101</v>
      </c>
      <c r="J1892">
        <f t="shared" si="62"/>
        <v>6</v>
      </c>
      <c r="K1892">
        <f t="shared" si="63"/>
        <v>15603</v>
      </c>
      <c r="L1892">
        <f>IF(G1893="",0,(Table135672[[#This Row],[ExecutionTimeHours]]-G1893)/Table135672[[#This Row],[Timespan]])</f>
        <v>0.12253333403377245</v>
      </c>
      <c r="M1892" s="2">
        <f>IF(H1893="",0,(Table135672[[#This Row],[ExecutionTimeFinished]]-H1893)/Table135672[[#This Row],[Timespan]])</f>
        <v>1.3575865156994191</v>
      </c>
      <c r="N1892" s="2">
        <f>IF(I1893="",0,(Table135672[[#This Row],[StartToEndTimeFinished]]-I1893)/Table135672[[#This Row],[Timespan]])</f>
        <v>4.5796849468681913</v>
      </c>
      <c r="O1892" s="6">
        <f>IF(A1893="","00:01",Table135672[[#This Row],[DateTime]]-A1893)*24*60</f>
        <v>1.0499999939929694</v>
      </c>
      <c r="P1892" s="6">
        <f>IF(G1953="",0,(Table135672[[#This Row],[ExecutionTimeHours]]-G1953)/Table135672[[#This Row],[TimespanSoft]])</f>
        <v>21.598249872317819</v>
      </c>
      <c r="Q1892" s="7">
        <f>IF(A1953="","01:00",Table135672[[#This Row],[DateTime]]-A1953)*24</f>
        <v>1.063888888747897</v>
      </c>
      <c r="R1892" s="2">
        <f>Table135672[[#This Row],[HoursDelta]]*60</f>
        <v>7.3520000420263472</v>
      </c>
      <c r="S1892" s="2">
        <f>IF(Table135672[[#This Row],[StartToEndDelta]]&gt;0,Table135672[[#This Row],[ExTimeFinishedDelta]]/Table135672[[#This Row],[StartToEndDelta]],0)</f>
        <v>0.29643666135326668</v>
      </c>
      <c r="T1892" s="2">
        <f>Table135672[[#This Row],[HoursDeltaSoft]]</f>
        <v>21.598249872317819</v>
      </c>
    </row>
    <row r="1893" spans="1:20" x14ac:dyDescent="0.25">
      <c r="A1893" s="1">
        <v>40719.249166666668</v>
      </c>
      <c r="B1893">
        <v>24</v>
      </c>
      <c r="C1893">
        <v>14</v>
      </c>
      <c r="D1893">
        <v>43.971936543782597</v>
      </c>
      <c r="E1893">
        <v>98295</v>
      </c>
      <c r="F1893">
        <v>82220</v>
      </c>
      <c r="G1893">
        <v>7346.2960530555602</v>
      </c>
      <c r="H1893">
        <v>7119.7731927777804</v>
      </c>
      <c r="I1893">
        <v>12114.128579444399</v>
      </c>
      <c r="J1893">
        <f t="shared" si="62"/>
        <v>10</v>
      </c>
      <c r="K1893">
        <f t="shared" si="63"/>
        <v>16075</v>
      </c>
      <c r="L1893">
        <f>IF(G1894="",0,(Table135672[[#This Row],[ExecutionTimeHours]]-G1894)/Table135672[[#This Row],[Timespan]])</f>
        <v>0.18132598881883003</v>
      </c>
      <c r="M1893" s="2">
        <f>IF(H1894="",0,(Table135672[[#This Row],[ExecutionTimeFinished]]-H1894)/Table135672[[#This Row],[Timespan]])</f>
        <v>0</v>
      </c>
      <c r="N1893" s="2">
        <f>IF(I1894="",0,(Table135672[[#This Row],[StartToEndTimeFinished]]-I1894)/Table135672[[#This Row],[Timespan]])</f>
        <v>0</v>
      </c>
      <c r="O1893" s="6">
        <f>IF(A1894="","00:01",Table135672[[#This Row],[DateTime]]-A1894)*24*60</f>
        <v>0.98333333269692957</v>
      </c>
      <c r="P1893" s="6">
        <f>IF(G1954="",0,(Table135672[[#This Row],[ExecutionTimeHours]]-G1954)/Table135672[[#This Row],[TimespanSoft]])</f>
        <v>21.867482148245063</v>
      </c>
      <c r="Q1893" s="7">
        <f>IF(A1954="","01:00",Table135672[[#This Row],[DateTime]]-A1954)*24</f>
        <v>1.0658333332976326</v>
      </c>
      <c r="R1893" s="2">
        <f>Table135672[[#This Row],[HoursDelta]]*60</f>
        <v>10.879559329129801</v>
      </c>
      <c r="S1893" s="2">
        <f>IF(Table135672[[#This Row],[StartToEndDelta]]&gt;0,Table135672[[#This Row],[ExTimeFinishedDelta]]/Table135672[[#This Row],[StartToEndDelta]],0)</f>
        <v>0</v>
      </c>
      <c r="T1893" s="2">
        <f>Table135672[[#This Row],[HoursDeltaSoft]]</f>
        <v>21.867482148245063</v>
      </c>
    </row>
    <row r="1894" spans="1:20" x14ac:dyDescent="0.25">
      <c r="A1894" s="1">
        <v>40719.248483796298</v>
      </c>
      <c r="B1894">
        <v>24</v>
      </c>
      <c r="C1894">
        <v>14</v>
      </c>
      <c r="D1894">
        <v>46.909053802490199</v>
      </c>
      <c r="E1894">
        <v>98295</v>
      </c>
      <c r="F1894">
        <v>81936</v>
      </c>
      <c r="G1894">
        <v>7346.1177491666704</v>
      </c>
      <c r="H1894">
        <v>7119.7731927777804</v>
      </c>
      <c r="I1894">
        <v>12114.128579444399</v>
      </c>
      <c r="J1894">
        <f t="shared" si="62"/>
        <v>10</v>
      </c>
      <c r="K1894">
        <f t="shared" si="63"/>
        <v>16359</v>
      </c>
      <c r="L1894">
        <f>IF(G1895="",0,(Table135672[[#This Row],[ExecutionTimeHours]]-G1895)/Table135672[[#This Row],[Timespan]])</f>
        <v>0.16405598991279779</v>
      </c>
      <c r="M1894" s="2">
        <f>IF(H1895="",0,(Table135672[[#This Row],[ExecutionTimeFinished]]-H1895)/Table135672[[#This Row],[Timespan]])</f>
        <v>0</v>
      </c>
      <c r="N1894" s="2">
        <f>IF(I1895="",0,(Table135672[[#This Row],[StartToEndTimeFinished]]-I1895)/Table135672[[#This Row],[Timespan]])</f>
        <v>0</v>
      </c>
      <c r="O1894" s="6">
        <f>IF(A1895="","00:01",Table135672[[#This Row],[DateTime]]-A1895)*24*60</f>
        <v>1.0666666645556688</v>
      </c>
      <c r="P1894" s="6">
        <f>IF(G1955="",0,(Table135672[[#This Row],[ExecutionTimeHours]]-G1955)/Table135672[[#This Row],[TimespanSoft]])</f>
        <v>22.072278125327813</v>
      </c>
      <c r="Q1894" s="7">
        <f>IF(A1955="","01:00",Table135672[[#This Row],[DateTime]]-A1955)*24</f>
        <v>1.0666666666511446</v>
      </c>
      <c r="R1894" s="2">
        <f>Table135672[[#This Row],[HoursDelta]]*60</f>
        <v>9.8433593947678677</v>
      </c>
      <c r="S1894" s="2">
        <f>IF(Table135672[[#This Row],[StartToEndDelta]]&gt;0,Table135672[[#This Row],[ExTimeFinishedDelta]]/Table135672[[#This Row],[StartToEndDelta]],0)</f>
        <v>0</v>
      </c>
      <c r="T1894" s="2">
        <f>Table135672[[#This Row],[HoursDeltaSoft]]</f>
        <v>22.072278125327813</v>
      </c>
    </row>
    <row r="1895" spans="1:20" x14ac:dyDescent="0.25">
      <c r="A1895" s="1">
        <v>40719.247743055559</v>
      </c>
      <c r="B1895">
        <v>24</v>
      </c>
      <c r="C1895">
        <v>14</v>
      </c>
      <c r="D1895">
        <v>47.541528065999401</v>
      </c>
      <c r="E1895">
        <v>98295</v>
      </c>
      <c r="F1895">
        <v>81777</v>
      </c>
      <c r="G1895">
        <v>7345.9427561111097</v>
      </c>
      <c r="H1895">
        <v>7119.7731927777804</v>
      </c>
      <c r="I1895">
        <v>12114.128579444399</v>
      </c>
      <c r="J1895">
        <f t="shared" si="62"/>
        <v>10</v>
      </c>
      <c r="K1895">
        <f t="shared" si="63"/>
        <v>16518</v>
      </c>
      <c r="L1895">
        <f>IF(G1896="",0,(Table135672[[#This Row],[ExecutionTimeHours]]-G1896)/Table135672[[#This Row],[Timespan]])</f>
        <v>0.17966406109390132</v>
      </c>
      <c r="M1895" s="2">
        <f>IF(H1896="",0,(Table135672[[#This Row],[ExecutionTimeFinished]]-H1896)/Table135672[[#This Row],[Timespan]])</f>
        <v>0.66190624481478888</v>
      </c>
      <c r="N1895" s="2">
        <f>IF(I1896="",0,(Table135672[[#This Row],[StartToEndTimeFinished]]-I1896)/Table135672[[#This Row],[Timespan]])</f>
        <v>2.2140911284453098</v>
      </c>
      <c r="O1895" s="6">
        <f>IF(A1896="","00:01",Table135672[[#This Row],[DateTime]]-A1896)*24*60</f>
        <v>1.0666666750330478</v>
      </c>
      <c r="P1895" s="6">
        <f>IF(G1956="",0,(Table135672[[#This Row],[ExecutionTimeHours]]-G1956)/Table135672[[#This Row],[TimespanSoft]])</f>
        <v>22.300707520071395</v>
      </c>
      <c r="Q1895" s="7">
        <f>IF(A1956="","01:00",Table135672[[#This Row],[DateTime]]-A1956)*24</f>
        <v>1.0675000000046566</v>
      </c>
      <c r="R1895" s="2">
        <f>Table135672[[#This Row],[HoursDelta]]*60</f>
        <v>10.779843665634079</v>
      </c>
      <c r="S1895" s="2">
        <f>IF(Table135672[[#This Row],[StartToEndDelta]]&gt;0,Table135672[[#This Row],[ExTimeFinishedDelta]]/Table135672[[#This Row],[StartToEndDelta]],0)</f>
        <v>0.29895167200257294</v>
      </c>
      <c r="T1895" s="2">
        <f>Table135672[[#This Row],[HoursDeltaSoft]]</f>
        <v>22.300707520071395</v>
      </c>
    </row>
    <row r="1896" spans="1:20" x14ac:dyDescent="0.25">
      <c r="A1896" s="1">
        <v>40719.247002314813</v>
      </c>
      <c r="B1896">
        <v>24</v>
      </c>
      <c r="C1896">
        <v>13</v>
      </c>
      <c r="D1896">
        <v>56.055187225341797</v>
      </c>
      <c r="E1896">
        <v>98295</v>
      </c>
      <c r="F1896">
        <v>81414</v>
      </c>
      <c r="G1896">
        <v>7345.7511144444397</v>
      </c>
      <c r="H1896">
        <v>7119.0671594444402</v>
      </c>
      <c r="I1896">
        <v>12111.7668822222</v>
      </c>
      <c r="J1896">
        <f t="shared" si="62"/>
        <v>11</v>
      </c>
      <c r="K1896">
        <f t="shared" si="63"/>
        <v>16881</v>
      </c>
      <c r="L1896">
        <f>IF(G1897="",0,(Table135672[[#This Row],[ExecutionTimeHours]]-G1897)/Table135672[[#This Row],[Timespan]])</f>
        <v>0.22435972383893274</v>
      </c>
      <c r="M1896" s="2">
        <f>IF(H1897="",0,(Table135672[[#This Row],[ExecutionTimeFinished]]-H1897)/Table135672[[#This Row],[Timespan]])</f>
        <v>0.72847361636847074</v>
      </c>
      <c r="N1896" s="2">
        <f>IF(I1897="",0,(Table135672[[#This Row],[StartToEndTimeFinished]]-I1897)/Table135672[[#This Row],[Timespan]])</f>
        <v>3.4191616912798666</v>
      </c>
      <c r="O1896" s="6">
        <f>IF(A1897="","00:01",Table135672[[#This Row],[DateTime]]-A1897)*24*60</f>
        <v>0.99999999278225005</v>
      </c>
      <c r="P1896" s="6">
        <f>IF(G1957="",0,(Table135672[[#This Row],[ExecutionTimeHours]]-G1957)/Table135672[[#This Row],[TimespanSoft]])</f>
        <v>22.472125585618738</v>
      </c>
      <c r="Q1896" s="7">
        <f>IF(A1957="","01:00",Table135672[[#This Row],[DateTime]]-A1957)*24</f>
        <v>1.0661111111403443</v>
      </c>
      <c r="R1896" s="2">
        <f>Table135672[[#This Row],[HoursDelta]]*60</f>
        <v>13.461583430335965</v>
      </c>
      <c r="S1896" s="2">
        <f>IF(Table135672[[#This Row],[StartToEndDelta]]&gt;0,Table135672[[#This Row],[ExTimeFinishedDelta]]/Table135672[[#This Row],[StartToEndDelta]],0)</f>
        <v>0.21305620562676206</v>
      </c>
      <c r="T1896" s="2">
        <f>Table135672[[#This Row],[HoursDeltaSoft]]</f>
        <v>22.472125585618738</v>
      </c>
    </row>
    <row r="1897" spans="1:20" x14ac:dyDescent="0.25">
      <c r="A1897" s="1">
        <v>40719.246307870373</v>
      </c>
      <c r="B1897">
        <v>24</v>
      </c>
      <c r="C1897">
        <v>9</v>
      </c>
      <c r="D1897">
        <v>69.728139241536496</v>
      </c>
      <c r="E1897">
        <v>98295</v>
      </c>
      <c r="F1897">
        <v>81201</v>
      </c>
      <c r="G1897">
        <v>7345.5267547222202</v>
      </c>
      <c r="H1897">
        <v>7118.3386858333297</v>
      </c>
      <c r="I1897">
        <v>12108.347720555599</v>
      </c>
      <c r="J1897">
        <f t="shared" si="62"/>
        <v>15</v>
      </c>
      <c r="K1897">
        <f t="shared" si="63"/>
        <v>17094</v>
      </c>
      <c r="L1897">
        <f>IF(G1898="",0,(Table135672[[#This Row],[ExecutionTimeHours]]-G1898)/Table135672[[#This Row],[Timespan]])</f>
        <v>0.26931583245256846</v>
      </c>
      <c r="M1897" s="2">
        <f>IF(H1898="",0,(Table135672[[#This Row],[ExecutionTimeFinished]]-H1898)/Table135672[[#This Row],[Timespan]])</f>
        <v>0.32857999892837075</v>
      </c>
      <c r="N1897" s="2">
        <f>IF(I1898="",0,(Table135672[[#This Row],[StartToEndTimeFinished]]-I1898)/Table135672[[#This Row],[Timespan]])</f>
        <v>2.1351099930395918</v>
      </c>
      <c r="O1897" s="6">
        <f>IF(A1898="","00:01",Table135672[[#This Row],[DateTime]]-A1898)*24*60</f>
        <v>1.000000003259629</v>
      </c>
      <c r="P1897" s="6">
        <f>IF(G1958="",0,(Table135672[[#This Row],[ExecutionTimeHours]]-G1958)/Table135672[[#This Row],[TimespanSoft]])</f>
        <v>22.613204011881496</v>
      </c>
      <c r="Q1897" s="7">
        <f>IF(A1958="","01:00",Table135672[[#This Row],[DateTime]]-A1958)*24</f>
        <v>1.0661111111403443</v>
      </c>
      <c r="R1897" s="2">
        <f>Table135672[[#This Row],[HoursDelta]]*60</f>
        <v>16.158949947154106</v>
      </c>
      <c r="S1897" s="2">
        <f>IF(Table135672[[#This Row],[StartToEndDelta]]&gt;0,Table135672[[#This Row],[ExTimeFinishedDelta]]/Table135672[[#This Row],[StartToEndDelta]],0)</f>
        <v>0.15389371039409389</v>
      </c>
      <c r="T1897" s="2">
        <f>Table135672[[#This Row],[HoursDeltaSoft]]</f>
        <v>22.613204011881496</v>
      </c>
    </row>
    <row r="1898" spans="1:20" x14ac:dyDescent="0.25">
      <c r="A1898" s="1">
        <v>40719.245613425926</v>
      </c>
      <c r="B1898">
        <v>24</v>
      </c>
      <c r="C1898">
        <v>8</v>
      </c>
      <c r="D1898">
        <v>71.572437286376996</v>
      </c>
      <c r="E1898">
        <v>98295</v>
      </c>
      <c r="F1898">
        <v>81415</v>
      </c>
      <c r="G1898">
        <v>7345.2574388888897</v>
      </c>
      <c r="H1898">
        <v>7118.0101058333303</v>
      </c>
      <c r="I1898">
        <v>12106.2126105556</v>
      </c>
      <c r="J1898">
        <f t="shared" si="62"/>
        <v>16</v>
      </c>
      <c r="K1898">
        <f t="shared" si="63"/>
        <v>16880</v>
      </c>
      <c r="L1898">
        <f>IF(G1899="",0,(Table135672[[#This Row],[ExecutionTimeHours]]-G1899)/Table135672[[#This Row],[Timespan]])</f>
        <v>0.27741796929880047</v>
      </c>
      <c r="M1898" s="2">
        <f>IF(H1899="",0,(Table135672[[#This Row],[ExecutionTimeFinished]]-H1899)/Table135672[[#This Row],[Timespan]])</f>
        <v>0.26946927136815713</v>
      </c>
      <c r="N1898" s="2">
        <f>IF(I1899="",0,(Table135672[[#This Row],[StartToEndTimeFinished]]-I1899)/Table135672[[#This Row],[Timespan]])</f>
        <v>2.0974476604012997</v>
      </c>
      <c r="O1898" s="6">
        <f>IF(A1899="","00:01",Table135672[[#This Row],[DateTime]]-A1899)*24*60</f>
        <v>1.0666666645556688</v>
      </c>
      <c r="P1898" s="6">
        <f>IF(G1959="",0,(Table135672[[#This Row],[ExecutionTimeHours]]-G1959)/Table135672[[#This Row],[TimespanSoft]])</f>
        <v>22.767931457631601</v>
      </c>
      <c r="Q1898" s="7">
        <f>IF(A1959="","01:00",Table135672[[#This Row],[DateTime]]-A1959)*24</f>
        <v>1.0658333332976326</v>
      </c>
      <c r="R1898" s="2">
        <f>Table135672[[#This Row],[HoursDelta]]*60</f>
        <v>16.64507815792803</v>
      </c>
      <c r="S1898" s="2">
        <f>IF(Table135672[[#This Row],[StartToEndDelta]]&gt;0,Table135672[[#This Row],[ExTimeFinishedDelta]]/Table135672[[#This Row],[StartToEndDelta]],0)</f>
        <v>0.12847484895837649</v>
      </c>
      <c r="T1898" s="2">
        <f>Table135672[[#This Row],[HoursDeltaSoft]]</f>
        <v>22.767931457631601</v>
      </c>
    </row>
    <row r="1899" spans="1:20" x14ac:dyDescent="0.25">
      <c r="A1899" s="1">
        <v>40719.244872685187</v>
      </c>
      <c r="B1899">
        <v>24</v>
      </c>
      <c r="C1899">
        <v>5</v>
      </c>
      <c r="D1899">
        <v>75.446072896321596</v>
      </c>
      <c r="E1899">
        <v>98295</v>
      </c>
      <c r="F1899">
        <v>81042</v>
      </c>
      <c r="G1899">
        <v>7344.96152638889</v>
      </c>
      <c r="H1899">
        <v>7117.7226719444398</v>
      </c>
      <c r="I1899">
        <v>12103.9753330556</v>
      </c>
      <c r="J1899">
        <f t="shared" si="62"/>
        <v>19</v>
      </c>
      <c r="K1899">
        <f t="shared" si="63"/>
        <v>17253</v>
      </c>
      <c r="L1899">
        <f>IF(G1900="",0,(Table135672[[#This Row],[ExecutionTimeHours]]-G1900)/Table135672[[#This Row],[Timespan]])</f>
        <v>0.33825264406431077</v>
      </c>
      <c r="M1899" s="2">
        <f>IF(H1900="",0,(Table135672[[#This Row],[ExecutionTimeFinished]]-H1900)/Table135672[[#This Row],[Timespan]])</f>
        <v>0.42965290821802704</v>
      </c>
      <c r="N1899" s="2">
        <f>IF(I1900="",0,(Table135672[[#This Row],[StartToEndTimeFinished]]-I1900)/Table135672[[#This Row],[Timespan]])</f>
        <v>1.9802880868073234</v>
      </c>
      <c r="O1899" s="6">
        <f>IF(A1900="","00:01",Table135672[[#This Row],[DateTime]]-A1900)*24*60</f>
        <v>1.0500000044703484</v>
      </c>
      <c r="P1899" s="6">
        <f>IF(G1960="",0,(Table135672[[#This Row],[ExecutionTimeHours]]-G1960)/Table135672[[#This Row],[TimespanSoft]])</f>
        <v>22.8261050845516</v>
      </c>
      <c r="Q1899" s="7">
        <f>IF(A1960="","01:00",Table135672[[#This Row],[DateTime]]-A1960)*24</f>
        <v>1.0652777777868323</v>
      </c>
      <c r="R1899" s="2">
        <f>Table135672[[#This Row],[HoursDelta]]*60</f>
        <v>20.295158643858645</v>
      </c>
      <c r="S1899" s="2">
        <f>IF(Table135672[[#This Row],[StartToEndDelta]]&gt;0,Table135672[[#This Row],[ExTimeFinishedDelta]]/Table135672[[#This Row],[StartToEndDelta]],0)</f>
        <v>0.21696485025606838</v>
      </c>
      <c r="T1899" s="2">
        <f>Table135672[[#This Row],[HoursDeltaSoft]]</f>
        <v>22.8261050845516</v>
      </c>
    </row>
    <row r="1900" spans="1:20" x14ac:dyDescent="0.25">
      <c r="A1900" s="1">
        <v>40719.244143518517</v>
      </c>
      <c r="B1900">
        <v>24</v>
      </c>
      <c r="C1900">
        <v>3</v>
      </c>
      <c r="D1900">
        <v>88.382176717122405</v>
      </c>
      <c r="E1900">
        <v>98295</v>
      </c>
      <c r="F1900">
        <v>80985</v>
      </c>
      <c r="G1900">
        <v>7344.6063611111103</v>
      </c>
      <c r="H1900">
        <v>7117.2715363888901</v>
      </c>
      <c r="I1900">
        <v>12101.896030555599</v>
      </c>
      <c r="J1900">
        <f t="shared" si="62"/>
        <v>21</v>
      </c>
      <c r="K1900">
        <f t="shared" si="63"/>
        <v>17310</v>
      </c>
      <c r="L1900">
        <f>IF(G1901="",0,(Table135672[[#This Row],[ExecutionTimeHours]]-G1901)/Table135672[[#This Row],[Timespan]])</f>
        <v>0.37826190465697951</v>
      </c>
      <c r="M1900" s="2">
        <f>IF(H1901="",0,(Table135672[[#This Row],[ExecutionTimeFinished]]-H1901)/Table135672[[#This Row],[Timespan]])</f>
        <v>0.87835571404959245</v>
      </c>
      <c r="N1900" s="2">
        <f>IF(I1901="",0,(Table135672[[#This Row],[StartToEndTimeFinished]]-I1901)/Table135672[[#This Row],[Timespan]])</f>
        <v>2.7898038088578012</v>
      </c>
      <c r="O1900" s="6">
        <f>IF(A1901="","00:01",Table135672[[#This Row],[DateTime]]-A1901)*24*60</f>
        <v>1.1666666669771075</v>
      </c>
      <c r="P1900" s="6">
        <f>IF(G1961="",0,(Table135672[[#This Row],[ExecutionTimeHours]]-G1961)/Table135672[[#This Row],[TimespanSoft]])</f>
        <v>22.860147587809568</v>
      </c>
      <c r="Q1900" s="7">
        <f>IF(A1961="","01:00",Table135672[[#This Row],[DateTime]]-A1961)*24</f>
        <v>1.0652777777868323</v>
      </c>
      <c r="R1900" s="2">
        <f>Table135672[[#This Row],[HoursDelta]]*60</f>
        <v>22.69571427941877</v>
      </c>
      <c r="S1900" s="2">
        <f>IF(Table135672[[#This Row],[StartToEndDelta]]&gt;0,Table135672[[#This Row],[ExTimeFinishedDelta]]/Table135672[[#This Row],[StartToEndDelta]],0)</f>
        <v>0.3148449762885685</v>
      </c>
      <c r="T1900" s="2">
        <f>Table135672[[#This Row],[HoursDeltaSoft]]</f>
        <v>22.860147587809568</v>
      </c>
    </row>
    <row r="1901" spans="1:20" x14ac:dyDescent="0.25">
      <c r="A1901" s="1">
        <v>40719.243333333332</v>
      </c>
      <c r="B1901">
        <v>24</v>
      </c>
      <c r="C1901">
        <v>0</v>
      </c>
      <c r="D1901">
        <v>91.116790771484403</v>
      </c>
      <c r="E1901">
        <v>98295</v>
      </c>
      <c r="F1901">
        <v>80861</v>
      </c>
      <c r="G1901">
        <v>7344.1650555555598</v>
      </c>
      <c r="H1901">
        <v>7116.2467880555596</v>
      </c>
      <c r="I1901">
        <v>12098.641259444399</v>
      </c>
      <c r="J1901">
        <f t="shared" si="62"/>
        <v>24</v>
      </c>
      <c r="K1901">
        <f t="shared" si="63"/>
        <v>17434</v>
      </c>
      <c r="L1901">
        <f>IF(G1902="",0,(Table135672[[#This Row],[ExecutionTimeHours]]-G1902)/Table135672[[#This Row],[Timespan]])</f>
        <v>0.39125333269036616</v>
      </c>
      <c r="M1901" s="2">
        <f>IF(H1902="",0,(Table135672[[#This Row],[ExecutionTimeFinished]]-H1902)/Table135672[[#This Row],[Timespan]])</f>
        <v>0</v>
      </c>
      <c r="N1901" s="2">
        <f>IF(I1902="",0,(Table135672[[#This Row],[StartToEndTimeFinished]]-I1902)/Table135672[[#This Row],[Timespan]])</f>
        <v>0</v>
      </c>
      <c r="O1901" s="6">
        <f>IF(A1902="","00:01",Table135672[[#This Row],[DateTime]]-A1902)*24*60</f>
        <v>1.0833333351183683</v>
      </c>
      <c r="P1901" s="6">
        <f>IF(G1962="",0,(Table135672[[#This Row],[ExecutionTimeHours]]-G1962)/Table135672[[#This Row],[TimespanSoft]])</f>
        <v>22.869430700981471</v>
      </c>
      <c r="Q1901" s="7">
        <f>IF(A1962="","01:00",Table135672[[#This Row],[DateTime]]-A1962)*24</f>
        <v>1.062222222215496</v>
      </c>
      <c r="R1901" s="2">
        <f>Table135672[[#This Row],[HoursDelta]]*60</f>
        <v>23.475199961421971</v>
      </c>
      <c r="S1901" s="2">
        <f>IF(Table135672[[#This Row],[StartToEndDelta]]&gt;0,Table135672[[#This Row],[ExTimeFinishedDelta]]/Table135672[[#This Row],[StartToEndDelta]],0)</f>
        <v>0</v>
      </c>
      <c r="T1901" s="2">
        <f>Table135672[[#This Row],[HoursDeltaSoft]]</f>
        <v>22.869430700981471</v>
      </c>
    </row>
    <row r="1902" spans="1:20" x14ac:dyDescent="0.25">
      <c r="A1902" s="1">
        <v>40719.242581018516</v>
      </c>
      <c r="B1902">
        <v>24</v>
      </c>
      <c r="C1902">
        <v>0</v>
      </c>
      <c r="D1902">
        <v>93.407925923665402</v>
      </c>
      <c r="E1902">
        <v>98295</v>
      </c>
      <c r="F1902">
        <v>80583</v>
      </c>
      <c r="G1902">
        <v>7343.7411977777801</v>
      </c>
      <c r="H1902">
        <v>7116.2467880555596</v>
      </c>
      <c r="I1902">
        <v>12098.641259444399</v>
      </c>
      <c r="J1902">
        <f t="shared" si="62"/>
        <v>24</v>
      </c>
      <c r="K1902">
        <f t="shared" si="63"/>
        <v>17712</v>
      </c>
      <c r="L1902">
        <f>IF(G1903="",0,(Table135672[[#This Row],[ExecutionTimeHours]]-G1903)/Table135672[[#This Row],[Timespan]])</f>
        <v>0.37672630282975789</v>
      </c>
      <c r="M1902" s="2">
        <f>IF(H1903="",0,(Table135672[[#This Row],[ExecutionTimeFinished]]-H1903)/Table135672[[#This Row],[Timespan]])</f>
        <v>0.45692083424473573</v>
      </c>
      <c r="N1902" s="2">
        <f>IF(I1903="",0,(Table135672[[#This Row],[StartToEndTimeFinished]]-I1903)/Table135672[[#This Row],[Timespan]])</f>
        <v>1.8259703160500171</v>
      </c>
      <c r="O1902" s="6">
        <f>IF(A1903="","00:01",Table135672[[#This Row],[DateTime]]-A1903)*24*60</f>
        <v>1.0666666645556688</v>
      </c>
      <c r="P1902" s="6">
        <f>IF(G1963="",0,(Table135672[[#This Row],[ExecutionTimeHours]]-G1963)/Table135672[[#This Row],[TimespanSoft]])</f>
        <v>22.869284147372532</v>
      </c>
      <c r="Q1902" s="7">
        <f>IF(A1963="","01:00",Table135672[[#This Row],[DateTime]]-A1963)*24</f>
        <v>1.0616666665300727</v>
      </c>
      <c r="R1902" s="2">
        <f>Table135672[[#This Row],[HoursDelta]]*60</f>
        <v>22.603578169785472</v>
      </c>
      <c r="S1902" s="2">
        <f>IF(Table135672[[#This Row],[StartToEndDelta]]&gt;0,Table135672[[#This Row],[ExTimeFinishedDelta]]/Table135672[[#This Row],[StartToEndDelta]],0)</f>
        <v>0.25023453570327359</v>
      </c>
      <c r="T1902" s="2">
        <f>Table135672[[#This Row],[HoursDeltaSoft]]</f>
        <v>22.869284147372532</v>
      </c>
    </row>
    <row r="1903" spans="1:20" x14ac:dyDescent="0.25">
      <c r="A1903" s="1">
        <v>40719.241840277777</v>
      </c>
      <c r="B1903">
        <v>24</v>
      </c>
      <c r="C1903">
        <v>1</v>
      </c>
      <c r="D1903">
        <v>91.600402832031307</v>
      </c>
      <c r="E1903">
        <v>98295</v>
      </c>
      <c r="F1903">
        <v>80516</v>
      </c>
      <c r="G1903">
        <v>7343.3393563888903</v>
      </c>
      <c r="H1903">
        <v>7115.7594058333298</v>
      </c>
      <c r="I1903">
        <v>12096.6935577778</v>
      </c>
      <c r="J1903">
        <f t="shared" si="62"/>
        <v>23</v>
      </c>
      <c r="K1903">
        <f t="shared" si="63"/>
        <v>17779</v>
      </c>
      <c r="L1903">
        <f>IF(G1904="",0,(Table135672[[#This Row],[ExecutionTimeHours]]-G1904)/Table135672[[#This Row],[Timespan]])</f>
        <v>0.3881951610746332</v>
      </c>
      <c r="M1903" s="2">
        <f>IF(H1904="",0,(Table135672[[#This Row],[ExecutionTimeFinished]]-H1904)/Table135672[[#This Row],[Timespan]])</f>
        <v>0</v>
      </c>
      <c r="N1903" s="2">
        <f>IF(I1904="",0,(Table135672[[#This Row],[StartToEndTimeFinished]]-I1904)/Table135672[[#This Row],[Timespan]])</f>
        <v>0</v>
      </c>
      <c r="O1903" s="6">
        <f>IF(A1904="","00:01",Table135672[[#This Row],[DateTime]]-A1904)*24*60</f>
        <v>1.0333333339076489</v>
      </c>
      <c r="P1903" s="6">
        <f>IF(G1964="",0,(Table135672[[#This Row],[ExecutionTimeHours]]-G1964)/Table135672[[#This Row],[TimespanSoft]])</f>
        <v>22.908388904014611</v>
      </c>
      <c r="Q1903" s="7">
        <f>IF(A1964="","01:00",Table135672[[#This Row],[DateTime]]-A1964)*24</f>
        <v>1.061388888861984</v>
      </c>
      <c r="R1903" s="2">
        <f>Table135672[[#This Row],[HoursDelta]]*60</f>
        <v>23.291709664477992</v>
      </c>
      <c r="S1903" s="2">
        <f>IF(Table135672[[#This Row],[StartToEndDelta]]&gt;0,Table135672[[#This Row],[ExTimeFinishedDelta]]/Table135672[[#This Row],[StartToEndDelta]],0)</f>
        <v>0</v>
      </c>
      <c r="T1903" s="2">
        <f>Table135672[[#This Row],[HoursDeltaSoft]]</f>
        <v>22.908388904014611</v>
      </c>
    </row>
    <row r="1904" spans="1:20" x14ac:dyDescent="0.25">
      <c r="A1904" s="1">
        <v>40719.241122685184</v>
      </c>
      <c r="B1904">
        <v>24</v>
      </c>
      <c r="C1904">
        <v>1</v>
      </c>
      <c r="D1904">
        <v>89.981941223144503</v>
      </c>
      <c r="E1904">
        <v>98295</v>
      </c>
      <c r="F1904">
        <v>80859</v>
      </c>
      <c r="G1904">
        <v>7342.9382213888903</v>
      </c>
      <c r="H1904">
        <v>7115.7594058333298</v>
      </c>
      <c r="I1904">
        <v>12096.6935577778</v>
      </c>
      <c r="J1904">
        <f t="shared" si="62"/>
        <v>23</v>
      </c>
      <c r="K1904">
        <f t="shared" si="63"/>
        <v>17436</v>
      </c>
      <c r="L1904">
        <f>IF(G1905="",0,(Table135672[[#This Row],[ExecutionTimeHours]]-G1905)/Table135672[[#This Row],[Timespan]])</f>
        <v>0.36606011048500353</v>
      </c>
      <c r="M1904" s="2">
        <f>IF(H1905="",0,(Table135672[[#This Row],[ExecutionTimeFinished]]-H1905)/Table135672[[#This Row],[Timespan]])</f>
        <v>1.0806535554391199</v>
      </c>
      <c r="N1904" s="2">
        <f>IF(I1905="",0,(Table135672[[#This Row],[StartToEndTimeFinished]]-I1905)/Table135672[[#This Row],[Timespan]])</f>
        <v>3.8419713240607876</v>
      </c>
      <c r="O1904" s="6">
        <f>IF(A1905="","00:01",Table135672[[#This Row],[DateTime]]-A1905)*24*60</f>
        <v>1.0166666633449495</v>
      </c>
      <c r="P1904" s="6">
        <f>IF(G1965="",0,(Table135672[[#This Row],[ExecutionTimeHours]]-G1965)/Table135672[[#This Row],[TimespanSoft]])</f>
        <v>22.886147605921142</v>
      </c>
      <c r="Q1904" s="7">
        <f>IF(A1965="","01:00",Table135672[[#This Row],[DateTime]]-A1965)*24</f>
        <v>1.061388888861984</v>
      </c>
      <c r="R1904" s="2">
        <f>Table135672[[#This Row],[HoursDelta]]*60</f>
        <v>21.963606629100212</v>
      </c>
      <c r="S1904" s="2">
        <f>IF(Table135672[[#This Row],[StartToEndDelta]]&gt;0,Table135672[[#This Row],[ExTimeFinishedDelta]]/Table135672[[#This Row],[StartToEndDelta]],0)</f>
        <v>0.28127579939792957</v>
      </c>
      <c r="T1904" s="2">
        <f>Table135672[[#This Row],[HoursDeltaSoft]]</f>
        <v>22.886147605921142</v>
      </c>
    </row>
    <row r="1905" spans="1:20" x14ac:dyDescent="0.25">
      <c r="A1905" s="1">
        <v>40719.240416666667</v>
      </c>
      <c r="B1905">
        <v>24</v>
      </c>
      <c r="C1905">
        <v>1</v>
      </c>
      <c r="D1905">
        <v>94.730440775553404</v>
      </c>
      <c r="E1905">
        <v>98295</v>
      </c>
      <c r="F1905">
        <v>80414</v>
      </c>
      <c r="G1905">
        <v>7342.5660602777798</v>
      </c>
      <c r="H1905">
        <v>7114.6607413888896</v>
      </c>
      <c r="I1905">
        <v>12092.787553611101</v>
      </c>
      <c r="J1905">
        <f t="shared" si="62"/>
        <v>23</v>
      </c>
      <c r="K1905">
        <f t="shared" si="63"/>
        <v>17881</v>
      </c>
      <c r="L1905">
        <f>IF(G1906="",0,(Table135672[[#This Row],[ExecutionTimeHours]]-G1906)/Table135672[[#This Row],[Timespan]])</f>
        <v>0.39716559118272793</v>
      </c>
      <c r="M1905" s="2">
        <f>IF(H1906="",0,(Table135672[[#This Row],[ExecutionTimeFinished]]-H1906)/Table135672[[#This Row],[Timespan]])</f>
        <v>0.15444758055615196</v>
      </c>
      <c r="N1905" s="2">
        <f>IF(I1906="",0,(Table135672[[#This Row],[StartToEndTimeFinished]]-I1906)/Table135672[[#This Row],[Timespan]])</f>
        <v>1.0140680102106141</v>
      </c>
      <c r="O1905" s="6">
        <f>IF(A1906="","00:01",Table135672[[#This Row],[DateTime]]-A1906)*24*60</f>
        <v>1.0333333339076489</v>
      </c>
      <c r="P1905" s="6">
        <f>IF(G1966="",0,(Table135672[[#This Row],[ExecutionTimeHours]]-G1966)/Table135672[[#This Row],[TimespanSoft]])</f>
        <v>22.856292961431137</v>
      </c>
      <c r="Q1905" s="7">
        <f>IF(A1966="","01:00",Table135672[[#This Row],[DateTime]]-A1966)*24</f>
        <v>1.0619444445474073</v>
      </c>
      <c r="R1905" s="2">
        <f>Table135672[[#This Row],[HoursDelta]]*60</f>
        <v>23.829935470963676</v>
      </c>
      <c r="S1905" s="2">
        <f>IF(Table135672[[#This Row],[StartToEndDelta]]&gt;0,Table135672[[#This Row],[ExTimeFinishedDelta]]/Table135672[[#This Row],[StartToEndDelta]],0)</f>
        <v>0.15230495292329987</v>
      </c>
      <c r="T1905" s="2">
        <f>Table135672[[#This Row],[HoursDeltaSoft]]</f>
        <v>22.856292961431137</v>
      </c>
    </row>
    <row r="1906" spans="1:20" x14ac:dyDescent="0.25">
      <c r="A1906" s="1">
        <v>40719.239699074074</v>
      </c>
      <c r="B1906">
        <v>24</v>
      </c>
      <c r="C1906">
        <v>0</v>
      </c>
      <c r="D1906">
        <v>90.609347025553404</v>
      </c>
      <c r="E1906">
        <v>98295</v>
      </c>
      <c r="F1906">
        <v>80492</v>
      </c>
      <c r="G1906">
        <v>7342.1556558333295</v>
      </c>
      <c r="H1906">
        <v>7114.5011455555596</v>
      </c>
      <c r="I1906">
        <v>12091.7396833333</v>
      </c>
      <c r="J1906">
        <f t="shared" si="62"/>
        <v>24</v>
      </c>
      <c r="K1906">
        <f t="shared" si="63"/>
        <v>17803</v>
      </c>
      <c r="L1906">
        <f>IF(G1907="",0,(Table135672[[#This Row],[ExecutionTimeHours]]-G1907)/Table135672[[#This Row],[Timespan]])</f>
        <v>0.38339322991778424</v>
      </c>
      <c r="M1906" s="2">
        <f>IF(H1907="",0,(Table135672[[#This Row],[ExecutionTimeFinished]]-H1907)/Table135672[[#This Row],[Timespan]])</f>
        <v>0.34106119859043171</v>
      </c>
      <c r="N1906" s="2">
        <f>IF(I1907="",0,(Table135672[[#This Row],[StartToEndTimeFinished]]-I1907)/Table135672[[#This Row],[Timespan]])</f>
        <v>1.7745031284818595</v>
      </c>
      <c r="O1906" s="6">
        <f>IF(A1907="","00:01",Table135672[[#This Row],[DateTime]]-A1907)*24*60</f>
        <v>1.0666666645556688</v>
      </c>
      <c r="P1906" s="6">
        <f>IF(G1967="",0,(Table135672[[#This Row],[ExecutionTimeHours]]-G1967)/Table135672[[#This Row],[TimespanSoft]])</f>
        <v>22.670099946854641</v>
      </c>
      <c r="Q1906" s="7">
        <f>IF(A1967="","01:00",Table135672[[#This Row],[DateTime]]-A1967)*24</f>
        <v>1.0616666667046957</v>
      </c>
      <c r="R1906" s="2">
        <f>Table135672[[#This Row],[HoursDelta]]*60</f>
        <v>23.003593795067054</v>
      </c>
      <c r="S1906" s="2">
        <f>IF(Table135672[[#This Row],[StartToEndDelta]]&gt;0,Table135672[[#This Row],[ExTimeFinishedDelta]]/Table135672[[#This Row],[StartToEndDelta]],0)</f>
        <v>0.19220095649096983</v>
      </c>
      <c r="T1906" s="2">
        <f>Table135672[[#This Row],[HoursDeltaSoft]]</f>
        <v>22.670099946854641</v>
      </c>
    </row>
    <row r="1907" spans="1:20" x14ac:dyDescent="0.25">
      <c r="A1907" s="1">
        <v>40719.238958333335</v>
      </c>
      <c r="B1907">
        <v>24</v>
      </c>
      <c r="C1907">
        <v>1</v>
      </c>
      <c r="D1907">
        <v>88.098152160644503</v>
      </c>
      <c r="E1907">
        <v>98295</v>
      </c>
      <c r="F1907">
        <v>80544</v>
      </c>
      <c r="G1907">
        <v>7341.7467030555599</v>
      </c>
      <c r="H1907">
        <v>7114.1373469444497</v>
      </c>
      <c r="I1907">
        <v>12089.846879999999</v>
      </c>
      <c r="J1907">
        <f t="shared" si="62"/>
        <v>23</v>
      </c>
      <c r="K1907">
        <f t="shared" si="63"/>
        <v>17751</v>
      </c>
      <c r="L1907">
        <f>IF(G1908="",0,(Table135672[[#This Row],[ExecutionTimeHours]]-G1908)/Table135672[[#This Row],[Timespan]])</f>
        <v>0.37354974032669519</v>
      </c>
      <c r="M1907" s="2">
        <f>IF(H1908="",0,(Table135672[[#This Row],[ExecutionTimeFinished]]-H1908)/Table135672[[#This Row],[Timespan]])</f>
        <v>0.14088255236884872</v>
      </c>
      <c r="N1907" s="2">
        <f>IF(I1908="",0,(Table135672[[#This Row],[StartToEndTimeFinished]]-I1908)/Table135672[[#This Row],[Timespan]])</f>
        <v>0.85884974129224434</v>
      </c>
      <c r="O1907" s="6">
        <f>IF(A1908="","00:01",Table135672[[#This Row],[DateTime]]-A1908)*24*60</f>
        <v>1.0666666645556688</v>
      </c>
      <c r="P1907" s="6">
        <f>IF(G1968="",0,(Table135672[[#This Row],[ExecutionTimeHours]]-G1968)/Table135672[[#This Row],[TimespanSoft]])</f>
        <v>22.4748583752149</v>
      </c>
      <c r="Q1907" s="7">
        <f>IF(A1968="","01:00",Table135672[[#This Row],[DateTime]]-A1968)*24</f>
        <v>1.0611111111938953</v>
      </c>
      <c r="R1907" s="2">
        <f>Table135672[[#This Row],[HoursDelta]]*60</f>
        <v>22.412984419601713</v>
      </c>
      <c r="S1907" s="2">
        <f>IF(Table135672[[#This Row],[StartToEndDelta]]&gt;0,Table135672[[#This Row],[ExTimeFinishedDelta]]/Table135672[[#This Row],[StartToEndDelta]],0)</f>
        <v>0.16403632160018319</v>
      </c>
      <c r="T1907" s="2">
        <f>Table135672[[#This Row],[HoursDeltaSoft]]</f>
        <v>22.4748583752149</v>
      </c>
    </row>
    <row r="1908" spans="1:20" x14ac:dyDescent="0.25">
      <c r="A1908" s="1">
        <v>40719.238217592596</v>
      </c>
      <c r="B1908">
        <v>24</v>
      </c>
      <c r="C1908">
        <v>0</v>
      </c>
      <c r="D1908">
        <v>85.025810241699205</v>
      </c>
      <c r="E1908">
        <v>98295</v>
      </c>
      <c r="F1908">
        <v>80430</v>
      </c>
      <c r="G1908">
        <v>7341.34825</v>
      </c>
      <c r="H1908">
        <v>7113.9870722222204</v>
      </c>
      <c r="I1908">
        <v>12088.9307736111</v>
      </c>
      <c r="J1908">
        <f t="shared" si="62"/>
        <v>24</v>
      </c>
      <c r="K1908">
        <f t="shared" si="63"/>
        <v>17865</v>
      </c>
      <c r="L1908">
        <f>IF(G1909="",0,(Table135672[[#This Row],[ExecutionTimeHours]]-G1909)/Table135672[[#This Row],[Timespan]])</f>
        <v>0.37731562204052588</v>
      </c>
      <c r="M1908" s="2">
        <f>IF(H1909="",0,(Table135672[[#This Row],[ExecutionTimeFinished]]-H1909)/Table135672[[#This Row],[Timespan]])</f>
        <v>0.70395780697567067</v>
      </c>
      <c r="N1908" s="2">
        <f>IF(I1909="",0,(Table135672[[#This Row],[StartToEndTimeFinished]]-I1909)/Table135672[[#This Row],[Timespan]])</f>
        <v>2.4306838350608202</v>
      </c>
      <c r="O1908" s="6">
        <f>IF(A1909="","00:01",Table135672[[#This Row],[DateTime]]-A1909)*24*60</f>
        <v>1.0666666750330478</v>
      </c>
      <c r="P1908" s="6">
        <f>IF(G1969="",0,(Table135672[[#This Row],[ExecutionTimeHours]]-G1969)/Table135672[[#This Row],[TimespanSoft]])</f>
        <v>22.228747048859599</v>
      </c>
      <c r="Q1908" s="7">
        <f>IF(A1969="","01:00",Table135672[[#This Row],[DateTime]]-A1969)*24</f>
        <v>1.059722222329583</v>
      </c>
      <c r="R1908" s="2">
        <f>Table135672[[#This Row],[HoursDelta]]*60</f>
        <v>22.638937322431552</v>
      </c>
      <c r="S1908" s="2">
        <f>IF(Table135672[[#This Row],[StartToEndDelta]]&gt;0,Table135672[[#This Row],[ExTimeFinishedDelta]]/Table135672[[#This Row],[StartToEndDelta]],0)</f>
        <v>0.2896130697137978</v>
      </c>
      <c r="T1908" s="2">
        <f>Table135672[[#This Row],[HoursDeltaSoft]]</f>
        <v>22.228747048859599</v>
      </c>
    </row>
    <row r="1909" spans="1:20" x14ac:dyDescent="0.25">
      <c r="A1909" s="1">
        <v>40719.237476851849</v>
      </c>
      <c r="B1909">
        <v>24</v>
      </c>
      <c r="C1909">
        <v>0</v>
      </c>
      <c r="D1909">
        <v>88.427258809407505</v>
      </c>
      <c r="E1909">
        <v>98295</v>
      </c>
      <c r="F1909">
        <v>80523</v>
      </c>
      <c r="G1909">
        <v>7340.94578</v>
      </c>
      <c r="H1909">
        <v>7113.2361838888901</v>
      </c>
      <c r="I1909">
        <v>12086.3380441667</v>
      </c>
      <c r="J1909">
        <f t="shared" si="62"/>
        <v>24</v>
      </c>
      <c r="K1909">
        <f t="shared" si="63"/>
        <v>17772</v>
      </c>
      <c r="L1909">
        <f>IF(G1910="",0,(Table135672[[#This Row],[ExecutionTimeHours]]-G1910)/Table135672[[#This Row],[Timespan]])</f>
        <v>0.40867298158212578</v>
      </c>
      <c r="M1909" s="2">
        <f>IF(H1910="",0,(Table135672[[#This Row],[ExecutionTimeFinished]]-H1910)/Table135672[[#This Row],[Timespan]])</f>
        <v>0.28743611236249644</v>
      </c>
      <c r="N1909" s="2">
        <f>IF(I1910="",0,(Table135672[[#This Row],[StartToEndTimeFinished]]-I1910)/Table135672[[#This Row],[Timespan]])</f>
        <v>0.85268333708113941</v>
      </c>
      <c r="O1909" s="6">
        <f>IF(A1910="","00:01",Table135672[[#This Row],[DateTime]]-A1910)*24*60</f>
        <v>1.0999999952036887</v>
      </c>
      <c r="P1909" s="6">
        <f>IF(G1970="",0,(Table135672[[#This Row],[ExecutionTimeHours]]-G1970)/Table135672[[#This Row],[TimespanSoft]])</f>
        <v>21.860153484467713</v>
      </c>
      <c r="Q1909" s="7">
        <f>IF(A1970="","01:00",Table135672[[#This Row],[DateTime]]-A1970)*24</f>
        <v>1.060555555508472</v>
      </c>
      <c r="R1909" s="2">
        <f>Table135672[[#This Row],[HoursDelta]]*60</f>
        <v>24.520378894927546</v>
      </c>
      <c r="S1909" s="2">
        <f>IF(Table135672[[#This Row],[StartToEndDelta]]&gt;0,Table135672[[#This Row],[ExTimeFinishedDelta]]/Table135672[[#This Row],[StartToEndDelta]],0)</f>
        <v>0.33709596501138694</v>
      </c>
      <c r="T1909" s="2">
        <f>Table135672[[#This Row],[HoursDeltaSoft]]</f>
        <v>21.860153484467713</v>
      </c>
    </row>
    <row r="1910" spans="1:20" x14ac:dyDescent="0.25">
      <c r="A1910" s="1">
        <v>40719.236712962964</v>
      </c>
      <c r="B1910">
        <v>24</v>
      </c>
      <c r="C1910">
        <v>1</v>
      </c>
      <c r="D1910">
        <v>87.473378499348996</v>
      </c>
      <c r="E1910">
        <v>98295</v>
      </c>
      <c r="F1910">
        <v>80727</v>
      </c>
      <c r="G1910">
        <v>7340.4962397222198</v>
      </c>
      <c r="H1910">
        <v>7112.92000416667</v>
      </c>
      <c r="I1910">
        <v>12085.4000925</v>
      </c>
      <c r="J1910">
        <f t="shared" si="62"/>
        <v>23</v>
      </c>
      <c r="K1910">
        <f t="shared" si="63"/>
        <v>17568</v>
      </c>
      <c r="L1910">
        <f>IF(G1911="",0,(Table135672[[#This Row],[ExecutionTimeHours]]-G1911)/Table135672[[#This Row],[Timespan]])</f>
        <v>0.3497895159276298</v>
      </c>
      <c r="M1910" s="2">
        <f>IF(H1911="",0,(Table135672[[#This Row],[ExecutionTimeFinished]]-H1911)/Table135672[[#This Row],[Timespan]])</f>
        <v>0.32983387079101223</v>
      </c>
      <c r="N1910" s="2">
        <f>IF(I1911="",0,(Table135672[[#This Row],[StartToEndTimeFinished]]-I1911)/Table135672[[#This Row],[Timespan]])</f>
        <v>0.7057419351238019</v>
      </c>
      <c r="O1910" s="6">
        <f>IF(A1911="","00:01",Table135672[[#This Row],[DateTime]]-A1911)*24*60</f>
        <v>1.0333333339076489</v>
      </c>
      <c r="P1910" s="6">
        <f>IF(G1971="",0,(Table135672[[#This Row],[ExecutionTimeHours]]-G1971)/Table135672[[#This Row],[TimespanSoft]])</f>
        <v>21.481323367877454</v>
      </c>
      <c r="Q1910" s="7">
        <f>IF(A1971="","01:00",Table135672[[#This Row],[DateTime]]-A1971)*24</f>
        <v>1.0591666666441597</v>
      </c>
      <c r="R1910" s="2">
        <f>Table135672[[#This Row],[HoursDelta]]*60</f>
        <v>20.987370955657788</v>
      </c>
      <c r="S1910" s="2">
        <f>IF(Table135672[[#This Row],[StartToEndDelta]]&gt;0,Table135672[[#This Row],[ExTimeFinishedDelta]]/Table135672[[#This Row],[StartToEndDelta]],0)</f>
        <v>0.46735761951449362</v>
      </c>
      <c r="T1910" s="2">
        <f>Table135672[[#This Row],[HoursDeltaSoft]]</f>
        <v>21.481323367877454</v>
      </c>
    </row>
    <row r="1911" spans="1:20" x14ac:dyDescent="0.25">
      <c r="A1911" s="1">
        <v>40719.235995370371</v>
      </c>
      <c r="B1911">
        <v>24</v>
      </c>
      <c r="C1911">
        <v>0</v>
      </c>
      <c r="D1911">
        <v>85.104433695475294</v>
      </c>
      <c r="E1911">
        <v>98295</v>
      </c>
      <c r="F1911">
        <v>80944</v>
      </c>
      <c r="G1911">
        <v>7340.1347905555604</v>
      </c>
      <c r="H1911">
        <v>7112.5791758333298</v>
      </c>
      <c r="I1911">
        <v>12084.6708258333</v>
      </c>
      <c r="J1911">
        <f t="shared" si="62"/>
        <v>24</v>
      </c>
      <c r="K1911">
        <f t="shared" si="63"/>
        <v>17351</v>
      </c>
      <c r="L1911">
        <f>IF(G1912="",0,(Table135672[[#This Row],[ExecutionTimeHours]]-G1912)/Table135672[[#This Row],[Timespan]])</f>
        <v>0.38802429404453431</v>
      </c>
      <c r="M1911" s="2">
        <f>IF(H1912="",0,(Table135672[[#This Row],[ExecutionTimeFinished]]-H1912)/Table135672[[#This Row],[Timespan]])</f>
        <v>0</v>
      </c>
      <c r="N1911" s="2">
        <f>IF(I1912="",0,(Table135672[[#This Row],[StartToEndTimeFinished]]-I1912)/Table135672[[#This Row],[Timespan]])</f>
        <v>0</v>
      </c>
      <c r="O1911" s="6">
        <f>IF(A1912="","00:01",Table135672[[#This Row],[DateTime]]-A1912)*24*60</f>
        <v>0.98333333269692957</v>
      </c>
      <c r="P1911" s="6">
        <f>IF(G1972="",0,(Table135672[[#This Row],[ExecutionTimeHours]]-G1972)/Table135672[[#This Row],[TimespanSoft]])</f>
        <v>21.181699711965866</v>
      </c>
      <c r="Q1911" s="7">
        <f>IF(A1972="","01:00",Table135672[[#This Row],[DateTime]]-A1972)*24</f>
        <v>1.0591666666441597</v>
      </c>
      <c r="R1911" s="2">
        <f>Table135672[[#This Row],[HoursDelta]]*60</f>
        <v>23.281457642672059</v>
      </c>
      <c r="S1911" s="2">
        <f>IF(Table135672[[#This Row],[StartToEndDelta]]&gt;0,Table135672[[#This Row],[ExTimeFinishedDelta]]/Table135672[[#This Row],[StartToEndDelta]],0)</f>
        <v>0</v>
      </c>
      <c r="T1911" s="2">
        <f>Table135672[[#This Row],[HoursDeltaSoft]]</f>
        <v>21.181699711965866</v>
      </c>
    </row>
    <row r="1912" spans="1:20" x14ac:dyDescent="0.25">
      <c r="A1912" s="1">
        <v>40719.235312500001</v>
      </c>
      <c r="B1912">
        <v>24</v>
      </c>
      <c r="C1912">
        <v>1</v>
      </c>
      <c r="D1912">
        <v>89.901115417480497</v>
      </c>
      <c r="E1912">
        <v>98295</v>
      </c>
      <c r="F1912">
        <v>80718</v>
      </c>
      <c r="G1912">
        <v>7339.7532333333302</v>
      </c>
      <c r="H1912">
        <v>7112.5791758333298</v>
      </c>
      <c r="I1912">
        <v>12084.6708258333</v>
      </c>
      <c r="J1912">
        <f t="shared" si="62"/>
        <v>23</v>
      </c>
      <c r="K1912">
        <f t="shared" si="63"/>
        <v>17577</v>
      </c>
      <c r="L1912">
        <f>IF(G1913="",0,(Table135672[[#This Row],[ExecutionTimeHours]]-G1913)/Table135672[[#This Row],[Timespan]])</f>
        <v>0.39458817182284678</v>
      </c>
      <c r="M1912" s="2">
        <f>IF(H1913="",0,(Table135672[[#This Row],[ExecutionTimeFinished]]-H1913)/Table135672[[#This Row],[Timespan]])</f>
        <v>0.30100537616811157</v>
      </c>
      <c r="N1912" s="2">
        <f>IF(I1913="",0,(Table135672[[#This Row],[StartToEndTimeFinished]]-I1913)/Table135672[[#This Row],[Timespan]])</f>
        <v>1.7062524184068482</v>
      </c>
      <c r="O1912" s="6">
        <f>IF(A1913="","00:01",Table135672[[#This Row],[DateTime]]-A1913)*24*60</f>
        <v>1.0333333339076489</v>
      </c>
      <c r="P1912" s="6">
        <f>IF(G1973="",0,(Table135672[[#This Row],[ExecutionTimeHours]]-G1973)/Table135672[[#This Row],[TimespanSoft]])</f>
        <v>20.861284401550257</v>
      </c>
      <c r="Q1912" s="7">
        <f>IF(A1973="","01:00",Table135672[[#This Row],[DateTime]]-A1973)*24</f>
        <v>1.059722222329583</v>
      </c>
      <c r="R1912" s="2">
        <f>Table135672[[#This Row],[HoursDelta]]*60</f>
        <v>23.675290309370808</v>
      </c>
      <c r="S1912" s="2">
        <f>IF(Table135672[[#This Row],[StartToEndDelta]]&gt;0,Table135672[[#This Row],[ExTimeFinishedDelta]]/Table135672[[#This Row],[StartToEndDelta]],0)</f>
        <v>0.17641315723330345</v>
      </c>
      <c r="T1912" s="2">
        <f>Table135672[[#This Row],[HoursDeltaSoft]]</f>
        <v>20.861284401550257</v>
      </c>
    </row>
    <row r="1913" spans="1:20" x14ac:dyDescent="0.25">
      <c r="A1913" s="1">
        <v>40719.234594907408</v>
      </c>
      <c r="B1913">
        <v>24</v>
      </c>
      <c r="C1913">
        <v>0</v>
      </c>
      <c r="D1913">
        <v>87.059552510579394</v>
      </c>
      <c r="E1913">
        <v>98295</v>
      </c>
      <c r="F1913">
        <v>80936</v>
      </c>
      <c r="G1913">
        <v>7339.3454922222199</v>
      </c>
      <c r="H1913">
        <v>7112.2681369444499</v>
      </c>
      <c r="I1913">
        <v>12082.9076983333</v>
      </c>
      <c r="J1913">
        <f t="shared" si="62"/>
        <v>24</v>
      </c>
      <c r="K1913">
        <f t="shared" si="63"/>
        <v>17359</v>
      </c>
      <c r="L1913">
        <f>IF(G1914="",0,(Table135672[[#This Row],[ExecutionTimeHours]]-G1914)/Table135672[[#This Row],[Timespan]])</f>
        <v>0.40648984454789744</v>
      </c>
      <c r="M1913" s="2">
        <f>IF(H1914="",0,(Table135672[[#This Row],[ExecutionTimeFinished]]-H1914)/Table135672[[#This Row],[Timespan]])</f>
        <v>0</v>
      </c>
      <c r="N1913" s="2">
        <f>IF(I1914="",0,(Table135672[[#This Row],[StartToEndTimeFinished]]-I1914)/Table135672[[#This Row],[Timespan]])</f>
        <v>0</v>
      </c>
      <c r="O1913" s="6">
        <f>IF(A1914="","00:01",Table135672[[#This Row],[DateTime]]-A1914)*24*60</f>
        <v>1.0666666645556688</v>
      </c>
      <c r="P1913" s="6">
        <f>IF(G1974="",0,(Table135672[[#This Row],[ExecutionTimeHours]]-G1974)/Table135672[[#This Row],[TimespanSoft]])</f>
        <v>20.526745410820478</v>
      </c>
      <c r="Q1913" s="7">
        <f>IF(A1974="","01:00",Table135672[[#This Row],[DateTime]]-A1974)*24</f>
        <v>1.0594444444868714</v>
      </c>
      <c r="R1913" s="2">
        <f>Table135672[[#This Row],[HoursDelta]]*60</f>
        <v>24.389390672873848</v>
      </c>
      <c r="S1913" s="2">
        <f>IF(Table135672[[#This Row],[StartToEndDelta]]&gt;0,Table135672[[#This Row],[ExTimeFinishedDelta]]/Table135672[[#This Row],[StartToEndDelta]],0)</f>
        <v>0</v>
      </c>
      <c r="T1913" s="2">
        <f>Table135672[[#This Row],[HoursDeltaSoft]]</f>
        <v>20.526745410820478</v>
      </c>
    </row>
    <row r="1914" spans="1:20" x14ac:dyDescent="0.25">
      <c r="A1914" s="1">
        <v>40719.233854166669</v>
      </c>
      <c r="B1914">
        <v>24</v>
      </c>
      <c r="C1914">
        <v>0</v>
      </c>
      <c r="D1914">
        <v>87.717109680175795</v>
      </c>
      <c r="E1914">
        <v>98295</v>
      </c>
      <c r="F1914">
        <v>80427</v>
      </c>
      <c r="G1914">
        <v>7338.9119030555603</v>
      </c>
      <c r="H1914">
        <v>7112.2681369444499</v>
      </c>
      <c r="I1914">
        <v>12082.9076983333</v>
      </c>
      <c r="J1914">
        <f t="shared" si="62"/>
        <v>24</v>
      </c>
      <c r="K1914">
        <f t="shared" si="63"/>
        <v>17868</v>
      </c>
      <c r="L1914">
        <f>IF(G1915="",0,(Table135672[[#This Row],[ExecutionTimeHours]]-G1915)/Table135672[[#This Row],[Timespan]])</f>
        <v>0.40772398779418167</v>
      </c>
      <c r="M1914" s="2">
        <f>IF(H1915="",0,(Table135672[[#This Row],[ExecutionTimeFinished]]-H1915)/Table135672[[#This Row],[Timespan]])</f>
        <v>0.43850782602592248</v>
      </c>
      <c r="N1914" s="2">
        <f>IF(I1915="",0,(Table135672[[#This Row],[StartToEndTimeFinished]]-I1915)/Table135672[[#This Row],[Timespan]])</f>
        <v>0.73060176386237397</v>
      </c>
      <c r="O1914" s="6">
        <f>IF(A1915="","00:01",Table135672[[#This Row],[DateTime]]-A1915)*24*60</f>
        <v>1.1000000056810677</v>
      </c>
      <c r="P1914" s="6">
        <f>IF(G1975="",0,(Table135672[[#This Row],[ExecutionTimeHours]]-G1975)/Table135672[[#This Row],[TimespanSoft]])</f>
        <v>20.222750851962715</v>
      </c>
      <c r="Q1914" s="7">
        <f>IF(A1975="","01:00",Table135672[[#This Row],[DateTime]]-A1975)*24</f>
        <v>1.058055555622559</v>
      </c>
      <c r="R1914" s="2">
        <f>Table135672[[#This Row],[HoursDelta]]*60</f>
        <v>24.463439267650902</v>
      </c>
      <c r="S1914" s="2">
        <f>IF(Table135672[[#This Row],[StartToEndDelta]]&gt;0,Table135672[[#This Row],[ExTimeFinishedDelta]]/Table135672[[#This Row],[StartToEndDelta]],0)</f>
        <v>0.60020088605825728</v>
      </c>
      <c r="T1914" s="2">
        <f>Table135672[[#This Row],[HoursDeltaSoft]]</f>
        <v>20.222750851962715</v>
      </c>
    </row>
    <row r="1915" spans="1:20" x14ac:dyDescent="0.25">
      <c r="A1915" s="1">
        <v>40719.233090277776</v>
      </c>
      <c r="B1915">
        <v>24</v>
      </c>
      <c r="C1915">
        <v>0</v>
      </c>
      <c r="D1915">
        <v>88.608050028483106</v>
      </c>
      <c r="E1915">
        <v>98295</v>
      </c>
      <c r="F1915">
        <v>80393</v>
      </c>
      <c r="G1915">
        <v>7338.4634066666704</v>
      </c>
      <c r="H1915">
        <v>7111.7857783333302</v>
      </c>
      <c r="I1915">
        <v>12082.104036388901</v>
      </c>
      <c r="J1915">
        <f t="shared" si="62"/>
        <v>24</v>
      </c>
      <c r="K1915">
        <f t="shared" si="63"/>
        <v>17902</v>
      </c>
      <c r="L1915">
        <f>IF(G1916="",0,(Table135672[[#This Row],[ExecutionTimeHours]]-G1916)/Table135672[[#This Row],[Timespan]])</f>
        <v>0.35329802283606399</v>
      </c>
      <c r="M1915" s="2">
        <f>IF(H1916="",0,(Table135672[[#This Row],[ExecutionTimeFinished]]-H1916)/Table135672[[#This Row],[Timespan]])</f>
        <v>0.67408418122303282</v>
      </c>
      <c r="N1915" s="2">
        <f>IF(I1916="",0,(Table135672[[#This Row],[StartToEndTimeFinished]]-I1916)/Table135672[[#This Row],[Timespan]])</f>
        <v>1.6544048033432608</v>
      </c>
      <c r="O1915" s="6">
        <f>IF(A1916="","00:01",Table135672[[#This Row],[DateTime]]-A1916)*24*60</f>
        <v>0.98333333269692957</v>
      </c>
      <c r="P1915" s="6">
        <f>IF(G1976="",0,(Table135672[[#This Row],[ExecutionTimeHours]]-G1976)/Table135672[[#This Row],[TimespanSoft]])</f>
        <v>19.941231074125877</v>
      </c>
      <c r="Q1915" s="7">
        <f>IF(A1976="","01:00",Table135672[[#This Row],[DateTime]]-A1976)*24</f>
        <v>1.0566666665836237</v>
      </c>
      <c r="R1915" s="2">
        <f>Table135672[[#This Row],[HoursDelta]]*60</f>
        <v>21.197881370163838</v>
      </c>
      <c r="S1915" s="2">
        <f>IF(Table135672[[#This Row],[StartToEndDelta]]&gt;0,Table135672[[#This Row],[ExTimeFinishedDelta]]/Table135672[[#This Row],[StartToEndDelta]],0)</f>
        <v>0.40744815287094632</v>
      </c>
      <c r="T1915" s="2">
        <f>Table135672[[#This Row],[HoursDeltaSoft]]</f>
        <v>19.941231074125877</v>
      </c>
    </row>
    <row r="1916" spans="1:20" x14ac:dyDescent="0.25">
      <c r="A1916" s="1">
        <v>40719.232407407406</v>
      </c>
      <c r="B1916">
        <v>24</v>
      </c>
      <c r="C1916">
        <v>0</v>
      </c>
      <c r="D1916">
        <v>90.147351582845005</v>
      </c>
      <c r="E1916">
        <v>98295</v>
      </c>
      <c r="F1916">
        <v>79902</v>
      </c>
      <c r="G1916">
        <v>7338.1159969444398</v>
      </c>
      <c r="H1916">
        <v>7111.1229288888899</v>
      </c>
      <c r="I1916">
        <v>12080.477204999999</v>
      </c>
      <c r="J1916">
        <f t="shared" si="62"/>
        <v>24</v>
      </c>
      <c r="K1916">
        <f t="shared" si="63"/>
        <v>18393</v>
      </c>
      <c r="L1916">
        <f>IF(G1917="",0,(Table135672[[#This Row],[ExecutionTimeHours]]-G1917)/Table135672[[#This Row],[Timespan]])</f>
        <v>0.35635000203877876</v>
      </c>
      <c r="M1916" s="2">
        <f>IF(H1917="",0,(Table135672[[#This Row],[ExecutionTimeFinished]]-H1917)/Table135672[[#This Row],[Timespan]])</f>
        <v>0.51305132568779332</v>
      </c>
      <c r="N1916" s="2">
        <f>IF(I1917="",0,(Table135672[[#This Row],[StartToEndTimeFinished]]-I1917)/Table135672[[#This Row],[Timespan]])</f>
        <v>1.4275552992146283</v>
      </c>
      <c r="O1916" s="6">
        <f>IF(A1917="","00:01",Table135672[[#This Row],[DateTime]]-A1917)*24*60</f>
        <v>1.0499999939929694</v>
      </c>
      <c r="P1916" s="6">
        <f>IF(G1977="",0,(Table135672[[#This Row],[ExecutionTimeHours]]-G1977)/Table135672[[#This Row],[TimespanSoft]])</f>
        <v>19.772357855139507</v>
      </c>
      <c r="Q1916" s="7">
        <f>IF(A1977="","01:00",Table135672[[#This Row],[DateTime]]-A1977)*24</f>
        <v>1.0572222222690471</v>
      </c>
      <c r="R1916" s="2">
        <f>Table135672[[#This Row],[HoursDelta]]*60</f>
        <v>21.381000122326725</v>
      </c>
      <c r="S1916" s="2">
        <f>IF(Table135672[[#This Row],[StartToEndDelta]]&gt;0,Table135672[[#This Row],[ExTimeFinishedDelta]]/Table135672[[#This Row],[StartToEndDelta]],0)</f>
        <v>0.35939155980160575</v>
      </c>
      <c r="T1916" s="2">
        <f>Table135672[[#This Row],[HoursDeltaSoft]]</f>
        <v>19.772357855139507</v>
      </c>
    </row>
    <row r="1917" spans="1:20" x14ac:dyDescent="0.25">
      <c r="A1917" s="1">
        <v>40719.231678240743</v>
      </c>
      <c r="B1917">
        <v>24</v>
      </c>
      <c r="C1917">
        <v>0</v>
      </c>
      <c r="D1917">
        <v>88.674079895019503</v>
      </c>
      <c r="E1917">
        <v>98295</v>
      </c>
      <c r="F1917">
        <v>80404</v>
      </c>
      <c r="G1917">
        <v>7337.7418294444396</v>
      </c>
      <c r="H1917">
        <v>7110.5842249999996</v>
      </c>
      <c r="I1917">
        <v>12078.978271944399</v>
      </c>
      <c r="J1917">
        <f t="shared" si="62"/>
        <v>24</v>
      </c>
      <c r="K1917">
        <f t="shared" si="63"/>
        <v>17891</v>
      </c>
      <c r="L1917">
        <f>IF(G1918="",0,(Table135672[[#This Row],[ExecutionTimeHours]]-G1918)/Table135672[[#This Row],[Timespan]])</f>
        <v>0.37464694321830883</v>
      </c>
      <c r="M1917" s="2">
        <f>IF(H1918="",0,(Table135672[[#This Row],[ExecutionTimeFinished]]-H1918)/Table135672[[#This Row],[Timespan]])</f>
        <v>0.62471083129370197</v>
      </c>
      <c r="N1917" s="2">
        <f>IF(I1918="",0,(Table135672[[#This Row],[StartToEndTimeFinished]]-I1918)/Table135672[[#This Row],[Timespan]])</f>
        <v>2.1305730485546759</v>
      </c>
      <c r="O1917" s="6">
        <f>IF(A1918="","00:01",Table135672[[#This Row],[DateTime]]-A1918)*24*60</f>
        <v>1.000000003259629</v>
      </c>
      <c r="P1917" s="6">
        <f>IF(G1978="",0,(Table135672[[#This Row],[ExecutionTimeHours]]-G1978)/Table135672[[#This Row],[TimespanSoft]])</f>
        <v>19.631992106881334</v>
      </c>
      <c r="Q1917" s="7">
        <f>IF(A1978="","01:00",Table135672[[#This Row],[DateTime]]-A1978)*24</f>
        <v>1.0561111112474464</v>
      </c>
      <c r="R1917" s="2">
        <f>Table135672[[#This Row],[HoursDelta]]*60</f>
        <v>22.478816593098529</v>
      </c>
      <c r="S1917" s="2">
        <f>IF(Table135672[[#This Row],[StartToEndDelta]]&gt;0,Table135672[[#This Row],[ExTimeFinishedDelta]]/Table135672[[#This Row],[StartToEndDelta]],0)</f>
        <v>0.29321258509183207</v>
      </c>
      <c r="T1917" s="2">
        <f>Table135672[[#This Row],[HoursDeltaSoft]]</f>
        <v>19.631992106881334</v>
      </c>
    </row>
    <row r="1918" spans="1:20" x14ac:dyDescent="0.25">
      <c r="A1918" s="1">
        <v>40719.230983796297</v>
      </c>
      <c r="B1918">
        <v>24</v>
      </c>
      <c r="C1918">
        <v>1</v>
      </c>
      <c r="D1918">
        <v>92.174690246582003</v>
      </c>
      <c r="E1918">
        <v>98295</v>
      </c>
      <c r="F1918">
        <v>80399</v>
      </c>
      <c r="G1918">
        <v>7337.3671825000001</v>
      </c>
      <c r="H1918">
        <v>7109.9595141666696</v>
      </c>
      <c r="I1918">
        <v>12076.8476988889</v>
      </c>
      <c r="J1918">
        <f t="shared" si="62"/>
        <v>23</v>
      </c>
      <c r="K1918">
        <f t="shared" si="63"/>
        <v>17896</v>
      </c>
      <c r="L1918">
        <f>IF(G1919="",0,(Table135672[[#This Row],[ExecutionTimeHours]]-G1919)/Table135672[[#This Row],[Timespan]])</f>
        <v>0.39033388761803811</v>
      </c>
      <c r="M1918" s="2">
        <f>IF(H1919="",0,(Table135672[[#This Row],[ExecutionTimeFinished]]-H1919)/Table135672[[#This Row],[Timespan]])</f>
        <v>0.17443277721107089</v>
      </c>
      <c r="N1918" s="2">
        <f>IF(I1919="",0,(Table135672[[#This Row],[StartToEndTimeFinished]]-I1919)/Table135672[[#This Row],[Timespan]])</f>
        <v>0.75924527532412411</v>
      </c>
      <c r="O1918" s="6">
        <f>IF(A1919="","00:01",Table135672[[#This Row],[DateTime]]-A1919)*24*60</f>
        <v>1.000000003259629</v>
      </c>
      <c r="P1918" s="6">
        <f>IF(G1979="",0,(Table135672[[#This Row],[ExecutionTimeHours]]-G1979)/Table135672[[#This Row],[TimespanSoft]])</f>
        <v>19.481397164279162</v>
      </c>
      <c r="Q1918" s="7">
        <f>IF(A1979="","01:00",Table135672[[#This Row],[DateTime]]-A1979)*24</f>
        <v>1.0574999999371357</v>
      </c>
      <c r="R1918" s="2">
        <f>Table135672[[#This Row],[HoursDelta]]*60</f>
        <v>23.420033257082288</v>
      </c>
      <c r="S1918" s="2">
        <f>IF(Table135672[[#This Row],[StartToEndDelta]]&gt;0,Table135672[[#This Row],[ExTimeFinishedDelta]]/Table135672[[#This Row],[StartToEndDelta]],0)</f>
        <v>0.22974496237280503</v>
      </c>
      <c r="T1918" s="2">
        <f>Table135672[[#This Row],[HoursDeltaSoft]]</f>
        <v>19.481397164279162</v>
      </c>
    </row>
    <row r="1919" spans="1:20" x14ac:dyDescent="0.25">
      <c r="A1919" s="1">
        <v>40719.23028935185</v>
      </c>
      <c r="B1919">
        <v>24</v>
      </c>
      <c r="C1919">
        <v>1</v>
      </c>
      <c r="D1919">
        <v>92.539260864257798</v>
      </c>
      <c r="E1919">
        <v>98295</v>
      </c>
      <c r="F1919">
        <v>80393</v>
      </c>
      <c r="G1919">
        <v>7336.9768486111097</v>
      </c>
      <c r="H1919">
        <v>7109.7850813888899</v>
      </c>
      <c r="I1919">
        <v>12076.088453611101</v>
      </c>
      <c r="J1919">
        <f t="shared" si="62"/>
        <v>23</v>
      </c>
      <c r="K1919">
        <f t="shared" si="63"/>
        <v>17902</v>
      </c>
      <c r="L1919">
        <f>IF(G1920="",0,(Table135672[[#This Row],[ExecutionTimeHours]]-G1920)/Table135672[[#This Row],[Timespan]])</f>
        <v>0.37247388090042044</v>
      </c>
      <c r="M1919" s="2">
        <f>IF(H1920="",0,(Table135672[[#This Row],[ExecutionTimeFinished]]-H1920)/Table135672[[#This Row],[Timespan]])</f>
        <v>0.67615547318366609</v>
      </c>
      <c r="N1919" s="2">
        <f>IF(I1920="",0,(Table135672[[#This Row],[StartToEndTimeFinished]]-I1920)/Table135672[[#This Row],[Timespan]])</f>
        <v>2.4818646785684728</v>
      </c>
      <c r="O1919" s="6">
        <f>IF(A1920="","00:01",Table135672[[#This Row],[DateTime]]-A1920)*24*60</f>
        <v>1.1166666657663882</v>
      </c>
      <c r="P1919" s="6">
        <f>IF(G1980="",0,(Table135672[[#This Row],[ExecutionTimeHours]]-G1980)/Table135672[[#This Row],[TimespanSoft]])</f>
        <v>19.341452351663825</v>
      </c>
      <c r="Q1919" s="7">
        <f>IF(A1980="","01:00",Table135672[[#This Row],[DateTime]]-A1980)*24</f>
        <v>1.0580555554479361</v>
      </c>
      <c r="R1919" s="2">
        <f>Table135672[[#This Row],[HoursDelta]]*60</f>
        <v>22.348432854025226</v>
      </c>
      <c r="S1919" s="2">
        <f>IF(Table135672[[#This Row],[StartToEndDelta]]&gt;0,Table135672[[#This Row],[ExTimeFinishedDelta]]/Table135672[[#This Row],[StartToEndDelta]],0)</f>
        <v>0.27243849313076535</v>
      </c>
      <c r="T1919" s="2">
        <f>Table135672[[#This Row],[HoursDeltaSoft]]</f>
        <v>19.341452351663825</v>
      </c>
    </row>
    <row r="1920" spans="1:20" x14ac:dyDescent="0.25">
      <c r="A1920" s="1">
        <v>40719.229513888888</v>
      </c>
      <c r="B1920">
        <v>24</v>
      </c>
      <c r="C1920">
        <v>2</v>
      </c>
      <c r="D1920">
        <v>94.935228983561203</v>
      </c>
      <c r="E1920">
        <v>98295</v>
      </c>
      <c r="F1920">
        <v>80785</v>
      </c>
      <c r="G1920">
        <v>7336.5609194444396</v>
      </c>
      <c r="H1920">
        <v>7109.0300411111102</v>
      </c>
      <c r="I1920">
        <v>12073.3170380556</v>
      </c>
      <c r="J1920">
        <f t="shared" si="62"/>
        <v>22</v>
      </c>
      <c r="K1920">
        <f t="shared" si="63"/>
        <v>17510</v>
      </c>
      <c r="L1920">
        <f>IF(G1921="",0,(Table135672[[#This Row],[ExecutionTimeHours]]-G1921)/Table135672[[#This Row],[Timespan]])</f>
        <v>0.42198830879100091</v>
      </c>
      <c r="M1920" s="2">
        <f>IF(H1921="",0,(Table135672[[#This Row],[ExecutionTimeFinished]]-H1921)/Table135672[[#This Row],[Timespan]])</f>
        <v>0.51179104518874841</v>
      </c>
      <c r="N1920" s="2">
        <f>IF(I1921="",0,(Table135672[[#This Row],[StartToEndTimeFinished]]-I1921)/Table135672[[#This Row],[Timespan]])</f>
        <v>1.1675835830604231</v>
      </c>
      <c r="O1920" s="6">
        <f>IF(A1921="","00:01",Table135672[[#This Row],[DateTime]]-A1921)*24*60</f>
        <v>1.1166666657663882</v>
      </c>
      <c r="P1920" s="6">
        <f>IF(G1981="",0,(Table135672[[#This Row],[ExecutionTimeHours]]-G1981)/Table135672[[#This Row],[TimespanSoft]])</f>
        <v>19.257051830345954</v>
      </c>
      <c r="Q1920" s="7">
        <f>IF(A1981="","01:00",Table135672[[#This Row],[DateTime]]-A1981)*24</f>
        <v>1.0558333332301117</v>
      </c>
      <c r="R1920" s="2">
        <f>Table135672[[#This Row],[HoursDelta]]*60</f>
        <v>25.319298527460056</v>
      </c>
      <c r="S1920" s="2">
        <f>IF(Table135672[[#This Row],[StartToEndDelta]]&gt;0,Table135672[[#This Row],[ExTimeFinishedDelta]]/Table135672[[#This Row],[StartToEndDelta]],0)</f>
        <v>0.43833353998286129</v>
      </c>
      <c r="T1920" s="2">
        <f>Table135672[[#This Row],[HoursDeltaSoft]]</f>
        <v>19.257051830345954</v>
      </c>
    </row>
    <row r="1921" spans="1:20" x14ac:dyDescent="0.25">
      <c r="A1921" s="1">
        <v>40719.228738425925</v>
      </c>
      <c r="B1921">
        <v>24</v>
      </c>
      <c r="C1921">
        <v>0</v>
      </c>
      <c r="D1921">
        <v>93.584523518880204</v>
      </c>
      <c r="E1921">
        <v>98295</v>
      </c>
      <c r="F1921">
        <v>81243</v>
      </c>
      <c r="G1921">
        <v>7336.0896991666696</v>
      </c>
      <c r="H1921">
        <v>7108.4585411111102</v>
      </c>
      <c r="I1921">
        <v>12072.013236388901</v>
      </c>
      <c r="J1921">
        <f t="shared" si="62"/>
        <v>24</v>
      </c>
      <c r="K1921">
        <f t="shared" si="63"/>
        <v>17052</v>
      </c>
      <c r="L1921">
        <f>IF(G1922="",0,(Table135672[[#This Row],[ExecutionTimeHours]]-G1922)/Table135672[[#This Row],[Timespan]])</f>
        <v>0.43082849438877913</v>
      </c>
      <c r="M1921" s="2">
        <f>IF(H1922="",0,(Table135672[[#This Row],[ExecutionTimeFinished]]-H1922)/Table135672[[#This Row],[Timespan]])</f>
        <v>0</v>
      </c>
      <c r="N1921" s="2">
        <f>IF(I1922="",0,(Table135672[[#This Row],[StartToEndTimeFinished]]-I1922)/Table135672[[#This Row],[Timespan]])</f>
        <v>0</v>
      </c>
      <c r="O1921" s="6">
        <f>IF(A1922="","00:01",Table135672[[#This Row],[DateTime]]-A1922)*24*60</f>
        <v>1.0333333339076489</v>
      </c>
      <c r="P1921" s="6">
        <f>IF(G1982="",0,(Table135672[[#This Row],[ExecutionTimeHours]]-G1982)/Table135672[[#This Row],[TimespanSoft]])</f>
        <v>19.122557397705791</v>
      </c>
      <c r="Q1921" s="7">
        <f>IF(A1982="","01:00",Table135672[[#This Row],[DateTime]]-A1982)*24</f>
        <v>1.0550000000512227</v>
      </c>
      <c r="R1921" s="2">
        <f>Table135672[[#This Row],[HoursDelta]]*60</f>
        <v>25.849709663326749</v>
      </c>
      <c r="S1921" s="2">
        <f>IF(Table135672[[#This Row],[StartToEndDelta]]&gt;0,Table135672[[#This Row],[ExTimeFinishedDelta]]/Table135672[[#This Row],[StartToEndDelta]],0)</f>
        <v>0</v>
      </c>
      <c r="T1921" s="2">
        <f>Table135672[[#This Row],[HoursDeltaSoft]]</f>
        <v>19.122557397705791</v>
      </c>
    </row>
    <row r="1922" spans="1:20" x14ac:dyDescent="0.25">
      <c r="A1922" s="1">
        <v>40719.228020833332</v>
      </c>
      <c r="B1922">
        <v>24</v>
      </c>
      <c r="C1922">
        <v>0</v>
      </c>
      <c r="D1922">
        <v>92.530293782552107</v>
      </c>
      <c r="E1922">
        <v>98295</v>
      </c>
      <c r="F1922">
        <v>81224</v>
      </c>
      <c r="G1922">
        <v>7335.6445097222204</v>
      </c>
      <c r="H1922">
        <v>7108.4585411111102</v>
      </c>
      <c r="I1922">
        <v>12072.013236388901</v>
      </c>
      <c r="J1922">
        <f t="shared" si="62"/>
        <v>24</v>
      </c>
      <c r="K1922">
        <f t="shared" si="63"/>
        <v>17071</v>
      </c>
      <c r="L1922">
        <f>IF(G1923="",0,(Table135672[[#This Row],[ExecutionTimeHours]]-G1923)/Table135672[[#This Row],[Timespan]])</f>
        <v>0.30381995081637042</v>
      </c>
      <c r="M1922" s="2">
        <f>IF(H1923="",0,(Table135672[[#This Row],[ExecutionTimeFinished]]-H1923)/Table135672[[#This Row],[Timespan]])</f>
        <v>0</v>
      </c>
      <c r="N1922" s="2">
        <f>IF(I1923="",0,(Table135672[[#This Row],[StartToEndTimeFinished]]-I1923)/Table135672[[#This Row],[Timespan]])</f>
        <v>0</v>
      </c>
      <c r="O1922" s="6">
        <f>IF(A1923="","00:01",Table135672[[#This Row],[DateTime]]-A1923)*24*60</f>
        <v>1.0999999952036887</v>
      </c>
      <c r="P1922" s="6">
        <f>IF(G1983="",0,(Table135672[[#This Row],[ExecutionTimeHours]]-G1983)/Table135672[[#This Row],[TimespanSoft]])</f>
        <v>19.056864893585718</v>
      </c>
      <c r="Q1922" s="7">
        <f>IF(A1983="","01:00",Table135672[[#This Row],[DateTime]]-A1983)*24</f>
        <v>1.0547222222085111</v>
      </c>
      <c r="R1922" s="2">
        <f>Table135672[[#This Row],[HoursDelta]]*60</f>
        <v>18.229197048982225</v>
      </c>
      <c r="S1922" s="2">
        <f>IF(Table135672[[#This Row],[StartToEndDelta]]&gt;0,Table135672[[#This Row],[ExTimeFinishedDelta]]/Table135672[[#This Row],[StartToEndDelta]],0)</f>
        <v>0</v>
      </c>
      <c r="T1922" s="2">
        <f>Table135672[[#This Row],[HoursDeltaSoft]]</f>
        <v>19.056864893585718</v>
      </c>
    </row>
    <row r="1923" spans="1:20" x14ac:dyDescent="0.25">
      <c r="A1923" s="1">
        <v>40719.227256944447</v>
      </c>
      <c r="B1923">
        <v>24</v>
      </c>
      <c r="C1923">
        <v>1</v>
      </c>
      <c r="D1923">
        <v>90.842864990234403</v>
      </c>
      <c r="E1923">
        <v>98295</v>
      </c>
      <c r="F1923">
        <v>81070</v>
      </c>
      <c r="G1923">
        <v>7335.3103077777796</v>
      </c>
      <c r="H1923">
        <v>7108.4585411111102</v>
      </c>
      <c r="I1923">
        <v>12072.013236388901</v>
      </c>
      <c r="J1923">
        <f t="shared" si="62"/>
        <v>23</v>
      </c>
      <c r="K1923">
        <f t="shared" si="63"/>
        <v>17225</v>
      </c>
      <c r="L1923">
        <f>IF(G1924="",0,(Table135672[[#This Row],[ExecutionTimeHours]]-G1924)/Table135672[[#This Row],[Timespan]])</f>
        <v>0.39494562563945002</v>
      </c>
      <c r="M1923" s="2">
        <f>IF(H1924="",0,(Table135672[[#This Row],[ExecutionTimeFinished]]-H1924)/Table135672[[#This Row],[Timespan]])</f>
        <v>0.11166994456832771</v>
      </c>
      <c r="N1923" s="2">
        <f>IF(I1924="",0,(Table135672[[#This Row],[StartToEndTimeFinished]]-I1924)/Table135672[[#This Row],[Timespan]])</f>
        <v>0.65913114293533648</v>
      </c>
      <c r="O1923" s="6">
        <f>IF(A1924="","00:01",Table135672[[#This Row],[DateTime]]-A1924)*24*60</f>
        <v>1.0166666738223284</v>
      </c>
      <c r="P1923" s="6">
        <f>IF(G1984="",0,(Table135672[[#This Row],[ExecutionTimeHours]]-G1984)/Table135672[[#This Row],[TimespanSoft]])</f>
        <v>19.127514103554834</v>
      </c>
      <c r="Q1923" s="7">
        <f>IF(A1984="","01:00",Table135672[[#This Row],[DateTime]]-A1984)*24</f>
        <v>1.0536111111869104</v>
      </c>
      <c r="R1923" s="2">
        <f>Table135672[[#This Row],[HoursDelta]]*60</f>
        <v>23.696737538367</v>
      </c>
      <c r="S1923" s="2">
        <f>IF(Table135672[[#This Row],[StartToEndDelta]]&gt;0,Table135672[[#This Row],[ExTimeFinishedDelta]]/Table135672[[#This Row],[StartToEndDelta]],0)</f>
        <v>0.16941991857799837</v>
      </c>
      <c r="T1923" s="2">
        <f>Table135672[[#This Row],[HoursDeltaSoft]]</f>
        <v>19.127514103554834</v>
      </c>
    </row>
    <row r="1924" spans="1:20" x14ac:dyDescent="0.25">
      <c r="A1924" s="1">
        <v>40719.226550925923</v>
      </c>
      <c r="B1924">
        <v>24</v>
      </c>
      <c r="C1924">
        <v>0</v>
      </c>
      <c r="D1924">
        <v>94.549433390299498</v>
      </c>
      <c r="E1924">
        <v>98295</v>
      </c>
      <c r="F1924">
        <v>80724</v>
      </c>
      <c r="G1924">
        <v>7334.9087797222201</v>
      </c>
      <c r="H1924">
        <v>7108.34501</v>
      </c>
      <c r="I1924">
        <v>12071.3431197222</v>
      </c>
      <c r="J1924">
        <f t="shared" si="62"/>
        <v>24</v>
      </c>
      <c r="K1924">
        <f t="shared" si="63"/>
        <v>17571</v>
      </c>
      <c r="L1924">
        <f>IF(G1925="",0,(Table135672[[#This Row],[ExecutionTimeHours]]-G1925)/Table135672[[#This Row],[Timespan]])</f>
        <v>0.39544071167607153</v>
      </c>
      <c r="M1924" s="2">
        <f>IF(H1925="",0,(Table135672[[#This Row],[ExecutionTimeFinished]]-H1925)/Table135672[[#This Row],[Timespan]])</f>
        <v>0.50545573935679444</v>
      </c>
      <c r="N1924" s="2">
        <f>IF(I1925="",0,(Table135672[[#This Row],[StartToEndTimeFinished]]-I1925)/Table135672[[#This Row],[Timespan]])</f>
        <v>1.2382166707010873</v>
      </c>
      <c r="O1924" s="6">
        <f>IF(A1925="","00:01",Table135672[[#This Row],[DateTime]]-A1925)*24*60</f>
        <v>1.0166666633449495</v>
      </c>
      <c r="P1924" s="6">
        <f>IF(G1985="",0,(Table135672[[#This Row],[ExecutionTimeHours]]-G1985)/Table135672[[#This Row],[TimespanSoft]])</f>
        <v>19.116790029993275</v>
      </c>
      <c r="Q1924" s="7">
        <f>IF(A1985="","01:00",Table135672[[#This Row],[DateTime]]-A1985)*24</f>
        <v>1.0530555555014871</v>
      </c>
      <c r="R1924" s="2">
        <f>Table135672[[#This Row],[HoursDelta]]*60</f>
        <v>23.726442700564291</v>
      </c>
      <c r="S1924" s="2">
        <f>IF(Table135672[[#This Row],[StartToEndDelta]]&gt;0,Table135672[[#This Row],[ExTimeFinishedDelta]]/Table135672[[#This Row],[StartToEndDelta]],0)</f>
        <v>0.40821267498409769</v>
      </c>
      <c r="T1924" s="2">
        <f>Table135672[[#This Row],[HoursDeltaSoft]]</f>
        <v>19.116790029993275</v>
      </c>
    </row>
    <row r="1925" spans="1:20" x14ac:dyDescent="0.25">
      <c r="A1925" s="1">
        <v>40719.225844907407</v>
      </c>
      <c r="B1925">
        <v>24</v>
      </c>
      <c r="C1925">
        <v>1</v>
      </c>
      <c r="D1925">
        <v>91.767463684082003</v>
      </c>
      <c r="E1925">
        <v>98295</v>
      </c>
      <c r="F1925">
        <v>80589</v>
      </c>
      <c r="G1925">
        <v>7334.5067483333296</v>
      </c>
      <c r="H1925">
        <v>7107.8311299999996</v>
      </c>
      <c r="I1925">
        <v>12070.0842661111</v>
      </c>
      <c r="J1925">
        <f t="shared" si="62"/>
        <v>23</v>
      </c>
      <c r="K1925">
        <f t="shared" si="63"/>
        <v>17706</v>
      </c>
      <c r="L1925">
        <f>IF(G1926="",0,(Table135672[[#This Row],[ExecutionTimeHours]]-G1926)/Table135672[[#This Row],[Timespan]])</f>
        <v>0.3553466655015996</v>
      </c>
      <c r="M1925" s="2">
        <f>IF(H1926="",0,(Table135672[[#This Row],[ExecutionTimeFinished]]-H1926)/Table135672[[#This Row],[Timespan]])</f>
        <v>0.44220472077826189</v>
      </c>
      <c r="N1925" s="2">
        <f>IF(I1926="",0,(Table135672[[#This Row],[StartToEndTimeFinished]]-I1926)/Table135672[[#This Row],[Timespan]])</f>
        <v>0.64347499790327278</v>
      </c>
      <c r="O1925" s="6">
        <f>IF(A1926="","00:01",Table135672[[#This Row],[DateTime]]-A1926)*24*60</f>
        <v>1.000000003259629</v>
      </c>
      <c r="P1925" s="6">
        <f>IF(G1986="",0,(Table135672[[#This Row],[ExecutionTimeHours]]-G1986)/Table135672[[#This Row],[TimespanSoft]])</f>
        <v>19.115892725965988</v>
      </c>
      <c r="Q1925" s="7">
        <f>IF(A1986="","01:00",Table135672[[#This Row],[DateTime]]-A1986)*24</f>
        <v>1.0538888888549991</v>
      </c>
      <c r="R1925" s="2">
        <f>Table135672[[#This Row],[HoursDelta]]*60</f>
        <v>21.320799930095976</v>
      </c>
      <c r="S1925" s="2">
        <f>IF(Table135672[[#This Row],[StartToEndDelta]]&gt;0,Table135672[[#This Row],[ExTimeFinishedDelta]]/Table135672[[#This Row],[StartToEndDelta]],0)</f>
        <v>0.68721352378749945</v>
      </c>
      <c r="T1925" s="2">
        <f>Table135672[[#This Row],[HoursDeltaSoft]]</f>
        <v>19.115892725965988</v>
      </c>
    </row>
    <row r="1926" spans="1:20" x14ac:dyDescent="0.25">
      <c r="A1926" s="1">
        <v>40719.22515046296</v>
      </c>
      <c r="B1926">
        <v>24</v>
      </c>
      <c r="C1926">
        <v>0</v>
      </c>
      <c r="D1926">
        <v>94.385482788085895</v>
      </c>
      <c r="E1926">
        <v>98295</v>
      </c>
      <c r="F1926">
        <v>80342</v>
      </c>
      <c r="G1926">
        <v>7334.1514016666697</v>
      </c>
      <c r="H1926">
        <v>7107.3889252777799</v>
      </c>
      <c r="I1926">
        <v>12069.440791111099</v>
      </c>
      <c r="J1926">
        <f t="shared" si="62"/>
        <v>24</v>
      </c>
      <c r="K1926">
        <f t="shared" si="63"/>
        <v>17953</v>
      </c>
      <c r="L1926">
        <f>IF(G1927="",0,(Table135672[[#This Row],[ExecutionTimeHours]]-G1927)/Table135672[[#This Row],[Timespan]])</f>
        <v>0.40568552045621997</v>
      </c>
      <c r="M1926" s="2">
        <f>IF(H1927="",0,(Table135672[[#This Row],[ExecutionTimeFinished]]-H1927)/Table135672[[#This Row],[Timespan]])</f>
        <v>0.30534098460373604</v>
      </c>
      <c r="N1926" s="2">
        <f>IF(I1927="",0,(Table135672[[#This Row],[StartToEndTimeFinished]]-I1927)/Table135672[[#This Row],[Timespan]])</f>
        <v>1.2000469984770208</v>
      </c>
      <c r="O1926" s="6">
        <f>IF(A1927="","00:01",Table135672[[#This Row],[DateTime]]-A1927)*24*60</f>
        <v>1.0166666633449495</v>
      </c>
      <c r="P1926" s="6">
        <f>IF(G1987="",0,(Table135672[[#This Row],[ExecutionTimeHours]]-G1987)/Table135672[[#This Row],[TimespanSoft]])</f>
        <v>19.141190840761457</v>
      </c>
      <c r="Q1926" s="7">
        <f>IF(A1987="","01:00",Table135672[[#This Row],[DateTime]]-A1987)*24</f>
        <v>1.0552777777193114</v>
      </c>
      <c r="R1926" s="2">
        <f>Table135672[[#This Row],[HoursDelta]]*60</f>
        <v>24.341131227373197</v>
      </c>
      <c r="S1926" s="2">
        <f>IF(Table135672[[#This Row],[StartToEndDelta]]&gt;0,Table135672[[#This Row],[ExTimeFinishedDelta]]/Table135672[[#This Row],[StartToEndDelta]],0)</f>
        <v>0.25444085522587379</v>
      </c>
      <c r="T1926" s="2">
        <f>Table135672[[#This Row],[HoursDeltaSoft]]</f>
        <v>19.141190840761457</v>
      </c>
    </row>
    <row r="1927" spans="1:20" x14ac:dyDescent="0.25">
      <c r="A1927" s="1">
        <v>40719.224444444444</v>
      </c>
      <c r="B1927">
        <v>24</v>
      </c>
      <c r="C1927">
        <v>0</v>
      </c>
      <c r="D1927">
        <v>91.425427754720005</v>
      </c>
      <c r="E1927">
        <v>98295</v>
      </c>
      <c r="F1927">
        <v>80592</v>
      </c>
      <c r="G1927">
        <v>7333.7389547222201</v>
      </c>
      <c r="H1927">
        <v>7107.0784952777803</v>
      </c>
      <c r="I1927">
        <v>12068.220743333301</v>
      </c>
      <c r="J1927">
        <f t="shared" si="62"/>
        <v>24</v>
      </c>
      <c r="K1927">
        <f t="shared" si="63"/>
        <v>17703</v>
      </c>
      <c r="L1927">
        <f>IF(G1928="",0,(Table135672[[#This Row],[ExecutionTimeHours]]-G1928)/Table135672[[#This Row],[Timespan]])</f>
        <v>0.38396919359241682</v>
      </c>
      <c r="M1927" s="2">
        <f>IF(H1928="",0,(Table135672[[#This Row],[ExecutionTimeFinished]]-H1928)/Table135672[[#This Row],[Timespan]])</f>
        <v>0.16817904114255972</v>
      </c>
      <c r="N1927" s="2">
        <f>IF(I1928="",0,(Table135672[[#This Row],[StartToEndTimeFinished]]-I1928)/Table135672[[#This Row],[Timespan]])</f>
        <v>0.46866666868032103</v>
      </c>
      <c r="O1927" s="6">
        <f>IF(A1928="","00:01",Table135672[[#This Row],[DateTime]]-A1928)*24*60</f>
        <v>1.0999999952036887</v>
      </c>
      <c r="P1927" s="6">
        <f>IF(G1988="",0,(Table135672[[#This Row],[ExecutionTimeHours]]-G1988)/Table135672[[#This Row],[TimespanSoft]])</f>
        <v>19.168570601672567</v>
      </c>
      <c r="Q1927" s="7">
        <f>IF(A1988="","01:00",Table135672[[#This Row],[DateTime]]-A1988)*24</f>
        <v>1.0563888889155351</v>
      </c>
      <c r="R1927" s="2">
        <f>Table135672[[#This Row],[HoursDelta]]*60</f>
        <v>23.038151615545008</v>
      </c>
      <c r="S1927" s="2">
        <f>IF(Table135672[[#This Row],[StartToEndDelta]]&gt;0,Table135672[[#This Row],[ExTimeFinishedDelta]]/Table135672[[#This Row],[StartToEndDelta]],0)</f>
        <v>0.35884574769552291</v>
      </c>
      <c r="T1927" s="2">
        <f>Table135672[[#This Row],[HoursDeltaSoft]]</f>
        <v>19.168570601672567</v>
      </c>
    </row>
    <row r="1928" spans="1:20" x14ac:dyDescent="0.25">
      <c r="A1928" s="1">
        <v>40719.223680555559</v>
      </c>
      <c r="B1928">
        <v>24</v>
      </c>
      <c r="C1928">
        <v>0</v>
      </c>
      <c r="D1928">
        <v>90.536333719889299</v>
      </c>
      <c r="E1928">
        <v>98295</v>
      </c>
      <c r="F1928">
        <v>80918</v>
      </c>
      <c r="G1928">
        <v>7333.3165886111101</v>
      </c>
      <c r="H1928">
        <v>7106.8934983333302</v>
      </c>
      <c r="I1928">
        <v>12067.70521</v>
      </c>
      <c r="J1928">
        <f t="shared" si="62"/>
        <v>24</v>
      </c>
      <c r="K1928">
        <f t="shared" si="63"/>
        <v>17377</v>
      </c>
      <c r="L1928">
        <f>IF(G1929="",0,(Table135672[[#This Row],[ExecutionTimeHours]]-G1929)/Table135672[[#This Row],[Timespan]])</f>
        <v>0.3003341396206296</v>
      </c>
      <c r="M1928" s="2">
        <f>IF(H1929="",0,(Table135672[[#This Row],[ExecutionTimeFinished]]-H1929)/Table135672[[#This Row],[Timespan]])</f>
        <v>1.0788916660649919</v>
      </c>
      <c r="N1928" s="2">
        <f>IF(I1929="",0,(Table135672[[#This Row],[StartToEndTimeFinished]]-I1929)/Table135672[[#This Row],[Timespan]])</f>
        <v>2.6055341383583097</v>
      </c>
      <c r="O1928" s="6">
        <f>IF(A1929="","00:01",Table135672[[#This Row],[DateTime]]-A1929)*24*60</f>
        <v>1.0333333339076489</v>
      </c>
      <c r="P1928" s="6">
        <f>IF(G1989="",0,(Table135672[[#This Row],[ExecutionTimeHours]]-G1989)/Table135672[[#This Row],[TimespanSoft]])</f>
        <v>19.106883479906934</v>
      </c>
      <c r="Q1928" s="7">
        <f>IF(A1989="","01:00",Table135672[[#This Row],[DateTime]]-A1989)*24</f>
        <v>1.0561111112474464</v>
      </c>
      <c r="R1928" s="2">
        <f>Table135672[[#This Row],[HoursDelta]]*60</f>
        <v>18.020048377237778</v>
      </c>
      <c r="S1928" s="2">
        <f>IF(Table135672[[#This Row],[StartToEndDelta]]&gt;0,Table135672[[#This Row],[ExTimeFinishedDelta]]/Table135672[[#This Row],[StartToEndDelta]],0)</f>
        <v>0.41407696417471546</v>
      </c>
      <c r="T1928" s="2">
        <f>Table135672[[#This Row],[HoursDeltaSoft]]</f>
        <v>19.106883479906934</v>
      </c>
    </row>
    <row r="1929" spans="1:20" x14ac:dyDescent="0.25">
      <c r="A1929" s="1">
        <v>40719.222962962966</v>
      </c>
      <c r="B1929">
        <v>24</v>
      </c>
      <c r="C1929">
        <v>2</v>
      </c>
      <c r="D1929">
        <v>91.602045694986998</v>
      </c>
      <c r="E1929">
        <v>98295</v>
      </c>
      <c r="F1929">
        <v>81253</v>
      </c>
      <c r="G1929">
        <v>7333.0062433333296</v>
      </c>
      <c r="H1929">
        <v>7105.7786436111101</v>
      </c>
      <c r="I1929">
        <v>12065.0128247222</v>
      </c>
      <c r="J1929">
        <f t="shared" si="62"/>
        <v>22</v>
      </c>
      <c r="K1929">
        <f t="shared" si="63"/>
        <v>17042</v>
      </c>
      <c r="L1929">
        <f>IF(G1930="",0,(Table135672[[#This Row],[ExecutionTimeHours]]-G1930)/Table135672[[#This Row],[Timespan]])</f>
        <v>0.43053442319850854</v>
      </c>
      <c r="M1929" s="2">
        <f>IF(H1930="",0,(Table135672[[#This Row],[ExecutionTimeFinished]]-H1930)/Table135672[[#This Row],[Timespan]])</f>
        <v>0.14162841430471737</v>
      </c>
      <c r="N1929" s="2">
        <f>IF(I1930="",0,(Table135672[[#This Row],[StartToEndTimeFinished]]-I1930)/Table135672[[#This Row],[Timespan]])</f>
        <v>0.52777950445017685</v>
      </c>
      <c r="O1929" s="6">
        <f>IF(A1930="","00:01",Table135672[[#This Row],[DateTime]]-A1930)*24*60</f>
        <v>1.0166666738223284</v>
      </c>
      <c r="P1929" s="6">
        <f>IF(G1990="",0,(Table135672[[#This Row],[ExecutionTimeHours]]-G1990)/Table135672[[#This Row],[TimespanSoft]])</f>
        <v>19.223018414904843</v>
      </c>
      <c r="Q1929" s="7">
        <f>IF(A1990="","01:00",Table135672[[#This Row],[DateTime]]-A1990)*24</f>
        <v>1.0558333334047347</v>
      </c>
      <c r="R1929" s="2">
        <f>Table135672[[#This Row],[HoursDelta]]*60</f>
        <v>25.832065391910511</v>
      </c>
      <c r="S1929" s="2">
        <f>IF(Table135672[[#This Row],[StartToEndDelta]]&gt;0,Table135672[[#This Row],[ExTimeFinishedDelta]]/Table135672[[#This Row],[StartToEndDelta]],0)</f>
        <v>0.26834769654850682</v>
      </c>
      <c r="T1929" s="2">
        <f>Table135672[[#This Row],[HoursDeltaSoft]]</f>
        <v>19.223018414904843</v>
      </c>
    </row>
    <row r="1930" spans="1:20" x14ac:dyDescent="0.25">
      <c r="A1930" s="1">
        <v>40719.222256944442</v>
      </c>
      <c r="B1930">
        <v>24</v>
      </c>
      <c r="C1930">
        <v>1</v>
      </c>
      <c r="D1930">
        <v>95.498964945475294</v>
      </c>
      <c r="E1930">
        <v>98295</v>
      </c>
      <c r="F1930">
        <v>81129</v>
      </c>
      <c r="G1930">
        <v>7332.5685333333304</v>
      </c>
      <c r="H1930">
        <v>7105.6346547222201</v>
      </c>
      <c r="I1930">
        <v>12064.476248888899</v>
      </c>
      <c r="J1930">
        <f t="shared" si="62"/>
        <v>23</v>
      </c>
      <c r="K1930">
        <f t="shared" si="63"/>
        <v>17166</v>
      </c>
      <c r="L1930">
        <f>IF(G1931="",0,(Table135672[[#This Row],[ExecutionTimeHours]]-G1931)/Table135672[[#This Row],[Timespan]])</f>
        <v>0.34525893826799792</v>
      </c>
      <c r="M1930" s="2">
        <f>IF(H1931="",0,(Table135672[[#This Row],[ExecutionTimeFinished]]-H1931)/Table135672[[#This Row],[Timespan]])</f>
        <v>0.24779975922480074</v>
      </c>
      <c r="N1930" s="2">
        <f>IF(I1931="",0,(Table135672[[#This Row],[StartToEndTimeFinished]]-I1931)/Table135672[[#This Row],[Timespan]])</f>
        <v>0.97432029286381161</v>
      </c>
      <c r="O1930" s="6">
        <f>IF(A1931="","00:01",Table135672[[#This Row],[DateTime]]-A1931)*24*60</f>
        <v>1.1499999964144081</v>
      </c>
      <c r="P1930" s="6">
        <f>IF(G1991="",0,(Table135672[[#This Row],[ExecutionTimeHours]]-G1991)/Table135672[[#This Row],[TimespanSoft]])</f>
        <v>19.182460853607814</v>
      </c>
      <c r="Q1930" s="7">
        <f>IF(A1991="","01:00",Table135672[[#This Row],[DateTime]]-A1991)*24</f>
        <v>1.0572222220944241</v>
      </c>
      <c r="R1930" s="2">
        <f>Table135672[[#This Row],[HoursDelta]]*60</f>
        <v>20.715536296079875</v>
      </c>
      <c r="S1930" s="2">
        <f>IF(Table135672[[#This Row],[StartToEndDelta]]&gt;0,Table135672[[#This Row],[ExTimeFinishedDelta]]/Table135672[[#This Row],[StartToEndDelta]],0)</f>
        <v>0.25433090231185163</v>
      </c>
      <c r="T1930" s="2">
        <f>Table135672[[#This Row],[HoursDeltaSoft]]</f>
        <v>19.182460853607814</v>
      </c>
    </row>
    <row r="1931" spans="1:20" x14ac:dyDescent="0.25">
      <c r="A1931" s="1">
        <v>40719.221458333333</v>
      </c>
      <c r="B1931">
        <v>24</v>
      </c>
      <c r="C1931">
        <v>0</v>
      </c>
      <c r="D1931">
        <v>92.715367635091098</v>
      </c>
      <c r="E1931">
        <v>98295</v>
      </c>
      <c r="F1931">
        <v>80963</v>
      </c>
      <c r="G1931">
        <v>7332.1714855555601</v>
      </c>
      <c r="H1931">
        <v>7105.3496850000001</v>
      </c>
      <c r="I1931">
        <v>12063.355780555599</v>
      </c>
      <c r="J1931">
        <f t="shared" ref="J1931:J1994" si="64">B1931-C1931</f>
        <v>24</v>
      </c>
      <c r="K1931">
        <f t="shared" ref="K1931:K1994" si="65">E1931-F1931</f>
        <v>17332</v>
      </c>
      <c r="L1931">
        <f>IF(G1932="",0,(Table135672[[#This Row],[ExecutionTimeHours]]-G1932)/Table135672[[#This Row],[Timespan]])</f>
        <v>0.43005218720520277</v>
      </c>
      <c r="M1931" s="2">
        <f>IF(H1932="",0,(Table135672[[#This Row],[ExecutionTimeFinished]]-H1932)/Table135672[[#This Row],[Timespan]])</f>
        <v>0.32034371689627733</v>
      </c>
      <c r="N1931" s="2">
        <f>IF(I1932="",0,(Table135672[[#This Row],[StartToEndTimeFinished]]-I1932)/Table135672[[#This Row],[Timespan]])</f>
        <v>0.89306721606430872</v>
      </c>
      <c r="O1931" s="6">
        <f>IF(A1932="","00:01",Table135672[[#This Row],[DateTime]]-A1932)*24*60</f>
        <v>1.0166666633449495</v>
      </c>
      <c r="P1931" s="6">
        <f>IF(G1992="",0,(Table135672[[#This Row],[ExecutionTimeHours]]-G1992)/Table135672[[#This Row],[TimespanSoft]])</f>
        <v>19.21303338742533</v>
      </c>
      <c r="Q1931" s="7">
        <f>IF(A1992="","01:00",Table135672[[#This Row],[DateTime]]-A1992)*24</f>
        <v>1.0566666665836237</v>
      </c>
      <c r="R1931" s="2">
        <f>Table135672[[#This Row],[HoursDelta]]*60</f>
        <v>25.803131232312168</v>
      </c>
      <c r="S1931" s="2">
        <f>IF(Table135672[[#This Row],[StartToEndDelta]]&gt;0,Table135672[[#This Row],[ExTimeFinishedDelta]]/Table135672[[#This Row],[StartToEndDelta]],0)</f>
        <v>0.35870056713985315</v>
      </c>
      <c r="T1931" s="2">
        <f>Table135672[[#This Row],[HoursDeltaSoft]]</f>
        <v>19.21303338742533</v>
      </c>
    </row>
    <row r="1932" spans="1:20" x14ac:dyDescent="0.25">
      <c r="A1932" s="1">
        <v>40719.220752314817</v>
      </c>
      <c r="B1932">
        <v>24</v>
      </c>
      <c r="C1932">
        <v>1</v>
      </c>
      <c r="D1932">
        <v>91.767779032389299</v>
      </c>
      <c r="E1932">
        <v>98295</v>
      </c>
      <c r="F1932">
        <v>80972</v>
      </c>
      <c r="G1932">
        <v>7331.73426583333</v>
      </c>
      <c r="H1932">
        <v>7105.0240022222197</v>
      </c>
      <c r="I1932">
        <v>12062.4478288889</v>
      </c>
      <c r="J1932">
        <f t="shared" si="64"/>
        <v>23</v>
      </c>
      <c r="K1932">
        <f t="shared" si="65"/>
        <v>17323</v>
      </c>
      <c r="L1932">
        <f>IF(G1933="",0,(Table135672[[#This Row],[ExecutionTimeHours]]-G1933)/Table135672[[#This Row],[Timespan]])</f>
        <v>0.36967004918161867</v>
      </c>
      <c r="M1932" s="2">
        <f>IF(H1933="",0,(Table135672[[#This Row],[ExecutionTimeFinished]]-H1933)/Table135672[[#This Row],[Timespan]])</f>
        <v>0.11444192618647805</v>
      </c>
      <c r="N1932" s="2">
        <f>IF(I1933="",0,(Table135672[[#This Row],[StartToEndTimeFinished]]-I1933)/Table135672[[#This Row],[Timespan]])</f>
        <v>0.53097291249254308</v>
      </c>
      <c r="O1932" s="6">
        <f>IF(A1933="","00:01",Table135672[[#This Row],[DateTime]]-A1933)*24*60</f>
        <v>1.0666666750330478</v>
      </c>
      <c r="P1932" s="6">
        <f>IF(G1993="",0,(Table135672[[#This Row],[ExecutionTimeHours]]-G1993)/Table135672[[#This Row],[TimespanSoft]])</f>
        <v>19.209462426889353</v>
      </c>
      <c r="Q1932" s="7">
        <f>IF(A1993="","01:00",Table135672[[#This Row],[DateTime]]-A1993)*24</f>
        <v>1.0572222222690471</v>
      </c>
      <c r="R1932" s="2">
        <f>Table135672[[#This Row],[HoursDelta]]*60</f>
        <v>22.180202950897119</v>
      </c>
      <c r="S1932" s="2">
        <f>IF(Table135672[[#This Row],[StartToEndDelta]]&gt;0,Table135672[[#This Row],[ExTimeFinishedDelta]]/Table135672[[#This Row],[StartToEndDelta]],0)</f>
        <v>0.21553251304149204</v>
      </c>
      <c r="T1932" s="2">
        <f>Table135672[[#This Row],[HoursDeltaSoft]]</f>
        <v>19.209462426889353</v>
      </c>
    </row>
    <row r="1933" spans="1:20" x14ac:dyDescent="0.25">
      <c r="A1933" s="1">
        <v>40719.220011574071</v>
      </c>
      <c r="B1933">
        <v>24</v>
      </c>
      <c r="C1933">
        <v>0</v>
      </c>
      <c r="D1933">
        <v>91.6818033854167</v>
      </c>
      <c r="E1933">
        <v>98295</v>
      </c>
      <c r="F1933">
        <v>80736</v>
      </c>
      <c r="G1933">
        <v>7331.3399511111102</v>
      </c>
      <c r="H1933">
        <v>7104.90193083333</v>
      </c>
      <c r="I1933">
        <v>12061.881457777799</v>
      </c>
      <c r="J1933">
        <f t="shared" si="64"/>
        <v>24</v>
      </c>
      <c r="K1933">
        <f t="shared" si="65"/>
        <v>17559</v>
      </c>
      <c r="L1933">
        <f>IF(G1934="",0,(Table135672[[#This Row],[ExecutionTimeHours]]-G1934)/Table135672[[#This Row],[Timespan]])</f>
        <v>0.35702421945360102</v>
      </c>
      <c r="M1933" s="2">
        <f>IF(H1934="",0,(Table135672[[#This Row],[ExecutionTimeFinished]]-H1934)/Table135672[[#This Row],[Timespan]])</f>
        <v>0.50976302184028044</v>
      </c>
      <c r="N1933" s="2">
        <f>IF(I1934="",0,(Table135672[[#This Row],[StartToEndTimeFinished]]-I1934)/Table135672[[#This Row],[Timespan]])</f>
        <v>0.88270989755826734</v>
      </c>
      <c r="O1933" s="6">
        <f>IF(A1934="","00:01",Table135672[[#This Row],[DateTime]]-A1934)*24*60</f>
        <v>1.0666666645556688</v>
      </c>
      <c r="P1933" s="6">
        <f>IF(G1994="",0,(Table135672[[#This Row],[ExecutionTimeHours]]-G1994)/Table135672[[#This Row],[TimespanSoft]])</f>
        <v>19.187294117606594</v>
      </c>
      <c r="Q1933" s="7">
        <f>IF(A1994="","01:00",Table135672[[#This Row],[DateTime]]-A1994)*24</f>
        <v>1.0577777777798474</v>
      </c>
      <c r="R1933" s="2">
        <f>Table135672[[#This Row],[HoursDelta]]*60</f>
        <v>21.421453167216061</v>
      </c>
      <c r="S1933" s="2">
        <f>IF(Table135672[[#This Row],[StartToEndDelta]]&gt;0,Table135672[[#This Row],[ExTimeFinishedDelta]]/Table135672[[#This Row],[StartToEndDelta]],0)</f>
        <v>0.5774977976913771</v>
      </c>
      <c r="T1933" s="2">
        <f>Table135672[[#This Row],[HoursDeltaSoft]]</f>
        <v>19.187294117606594</v>
      </c>
    </row>
    <row r="1934" spans="1:20" x14ac:dyDescent="0.25">
      <c r="A1934" s="1">
        <v>40719.219270833331</v>
      </c>
      <c r="B1934">
        <v>24</v>
      </c>
      <c r="C1934">
        <v>0</v>
      </c>
      <c r="D1934">
        <v>91.482294718424498</v>
      </c>
      <c r="E1934">
        <v>98295</v>
      </c>
      <c r="F1934">
        <v>80934</v>
      </c>
      <c r="G1934">
        <v>7330.95912527778</v>
      </c>
      <c r="H1934">
        <v>7104.3581836111098</v>
      </c>
      <c r="I1934">
        <v>12060.939900555601</v>
      </c>
      <c r="J1934">
        <f t="shared" si="64"/>
        <v>24</v>
      </c>
      <c r="K1934">
        <f t="shared" si="65"/>
        <v>17361</v>
      </c>
      <c r="L1934">
        <f>IF(G1935="",0,(Table135672[[#This Row],[ExecutionTimeHours]]-G1935)/Table135672[[#This Row],[Timespan]])</f>
        <v>0.45997923647993344</v>
      </c>
      <c r="M1934" s="2">
        <f>IF(H1935="",0,(Table135672[[#This Row],[ExecutionTimeFinished]]-H1935)/Table135672[[#This Row],[Timespan]])</f>
        <v>0</v>
      </c>
      <c r="N1934" s="2">
        <f>IF(I1935="",0,(Table135672[[#This Row],[StartToEndTimeFinished]]-I1935)/Table135672[[#This Row],[Timespan]])</f>
        <v>0</v>
      </c>
      <c r="O1934" s="6">
        <f>IF(A1935="","00:01",Table135672[[#This Row],[DateTime]]-A1935)*24*60</f>
        <v>1.0166666633449495</v>
      </c>
      <c r="P1934" s="6">
        <f>IF(G1995="",0,(Table135672[[#This Row],[ExecutionTimeHours]]-G1995)/Table135672[[#This Row],[TimespanSoft]])</f>
        <v>19.212272346412082</v>
      </c>
      <c r="Q1934" s="7">
        <f>IF(A1995="","01:00",Table135672[[#This Row],[DateTime]]-A1995)*24</f>
        <v>1.0566666665836237</v>
      </c>
      <c r="R1934" s="2">
        <f>Table135672[[#This Row],[HoursDelta]]*60</f>
        <v>27.598754188796008</v>
      </c>
      <c r="S1934" s="2">
        <f>IF(Table135672[[#This Row],[StartToEndDelta]]&gt;0,Table135672[[#This Row],[ExTimeFinishedDelta]]/Table135672[[#This Row],[StartToEndDelta]],0)</f>
        <v>0</v>
      </c>
      <c r="T1934" s="2">
        <f>Table135672[[#This Row],[HoursDeltaSoft]]</f>
        <v>19.212272346412082</v>
      </c>
    </row>
    <row r="1935" spans="1:20" x14ac:dyDescent="0.25">
      <c r="A1935" s="1">
        <v>40719.218564814815</v>
      </c>
      <c r="B1935">
        <v>24</v>
      </c>
      <c r="C1935">
        <v>0</v>
      </c>
      <c r="D1935">
        <v>90.893900553385393</v>
      </c>
      <c r="E1935">
        <v>98295</v>
      </c>
      <c r="F1935">
        <v>80621</v>
      </c>
      <c r="G1935">
        <v>7330.49147972222</v>
      </c>
      <c r="H1935">
        <v>7104.3581836111098</v>
      </c>
      <c r="I1935">
        <v>12060.939900555601</v>
      </c>
      <c r="J1935">
        <f t="shared" si="64"/>
        <v>24</v>
      </c>
      <c r="K1935">
        <f t="shared" si="65"/>
        <v>17674</v>
      </c>
      <c r="L1935">
        <f>IF(G1936="",0,(Table135672[[#This Row],[ExecutionTimeHours]]-G1936)/Table135672[[#This Row],[Timespan]])</f>
        <v>0.36117045268010345</v>
      </c>
      <c r="M1935" s="2">
        <f>IF(H1936="",0,(Table135672[[#This Row],[ExecutionTimeFinished]]-H1936)/Table135672[[#This Row],[Timespan]])</f>
        <v>0.35111363455044969</v>
      </c>
      <c r="N1935" s="2">
        <f>IF(I1936="",0,(Table135672[[#This Row],[StartToEndTimeFinished]]-I1936)/Table135672[[#This Row],[Timespan]])</f>
        <v>0.45114393712453216</v>
      </c>
      <c r="O1935" s="6">
        <f>IF(A1936="","00:01",Table135672[[#This Row],[DateTime]]-A1936)*24*60</f>
        <v>1.1000000056810677</v>
      </c>
      <c r="P1935" s="6">
        <f>IF(G1996="",0,(Table135672[[#This Row],[ExecutionTimeHours]]-G1996)/Table135672[[#This Row],[TimespanSoft]])</f>
        <v>19.154011034358508</v>
      </c>
      <c r="Q1935" s="7">
        <f>IF(A1996="","01:00",Table135672[[#This Row],[DateTime]]-A1996)*24</f>
        <v>1.0572222222690471</v>
      </c>
      <c r="R1935" s="2">
        <f>Table135672[[#This Row],[HoursDelta]]*60</f>
        <v>21.670227160806206</v>
      </c>
      <c r="S1935" s="2">
        <f>IF(Table135672[[#This Row],[StartToEndDelta]]&gt;0,Table135672[[#This Row],[ExTimeFinishedDelta]]/Table135672[[#This Row],[StartToEndDelta]],0)</f>
        <v>0.77827408429414302</v>
      </c>
      <c r="T1935" s="2">
        <f>Table135672[[#This Row],[HoursDeltaSoft]]</f>
        <v>19.154011034358508</v>
      </c>
    </row>
    <row r="1936" spans="1:20" x14ac:dyDescent="0.25">
      <c r="A1936" s="1">
        <v>40719.217800925922</v>
      </c>
      <c r="B1936">
        <v>24</v>
      </c>
      <c r="C1936">
        <v>1</v>
      </c>
      <c r="D1936">
        <v>96.787083943684905</v>
      </c>
      <c r="E1936">
        <v>98295</v>
      </c>
      <c r="F1936">
        <v>80586</v>
      </c>
      <c r="G1936">
        <v>7330.09419222222</v>
      </c>
      <c r="H1936">
        <v>7103.9719586111096</v>
      </c>
      <c r="I1936">
        <v>12060.443642222201</v>
      </c>
      <c r="J1936">
        <f t="shared" si="64"/>
        <v>23</v>
      </c>
      <c r="K1936">
        <f t="shared" si="65"/>
        <v>17709</v>
      </c>
      <c r="L1936">
        <f>IF(G1937="",0,(Table135672[[#This Row],[ExecutionTimeHours]]-G1937)/Table135672[[#This Row],[Timespan]])</f>
        <v>0.38129418207658505</v>
      </c>
      <c r="M1936" s="2">
        <f>IF(H1937="",0,(Table135672[[#This Row],[ExecutionTimeFinished]]-H1937)/Table135672[[#This Row],[Timespan]])</f>
        <v>0.37794603390445397</v>
      </c>
      <c r="N1936" s="2">
        <f>IF(I1937="",0,(Table135672[[#This Row],[StartToEndTimeFinished]]-I1937)/Table135672[[#This Row],[Timespan]])</f>
        <v>0.42546825633995877</v>
      </c>
      <c r="O1936" s="6">
        <f>IF(A1937="","00:01",Table135672[[#This Row],[DateTime]]-A1937)*24*60</f>
        <v>1.0499999939929694</v>
      </c>
      <c r="P1936" s="6">
        <f>IF(G1997="",0,(Table135672[[#This Row],[ExecutionTimeHours]]-G1997)/Table135672[[#This Row],[TimespanSoft]])</f>
        <v>19.149778655555597</v>
      </c>
      <c r="Q1936" s="7">
        <f>IF(A1997="","01:00",Table135672[[#This Row],[DateTime]]-A1997)*24</f>
        <v>1.0566666665836237</v>
      </c>
      <c r="R1936" s="2">
        <f>Table135672[[#This Row],[HoursDelta]]*60</f>
        <v>22.877650924595102</v>
      </c>
      <c r="S1936" s="2">
        <f>IF(Table135672[[#This Row],[StartToEndDelta]]&gt;0,Table135672[[#This Row],[ExTimeFinishedDelta]]/Table135672[[#This Row],[StartToEndDelta]],0)</f>
        <v>0.88830606813229918</v>
      </c>
      <c r="T1936" s="2">
        <f>Table135672[[#This Row],[HoursDeltaSoft]]</f>
        <v>19.149778655555597</v>
      </c>
    </row>
    <row r="1937" spans="1:20" x14ac:dyDescent="0.25">
      <c r="A1937" s="1">
        <v>40719.21707175926</v>
      </c>
      <c r="B1937">
        <v>24</v>
      </c>
      <c r="C1937">
        <v>1</v>
      </c>
      <c r="D1937">
        <v>91.874659220377595</v>
      </c>
      <c r="E1937">
        <v>98295</v>
      </c>
      <c r="F1937">
        <v>80474</v>
      </c>
      <c r="G1937">
        <v>7329.6938333333301</v>
      </c>
      <c r="H1937">
        <v>7103.5751152777802</v>
      </c>
      <c r="I1937">
        <v>12059.996900555599</v>
      </c>
      <c r="J1937">
        <f t="shared" si="64"/>
        <v>23</v>
      </c>
      <c r="K1937">
        <f t="shared" si="65"/>
        <v>17821</v>
      </c>
      <c r="L1937">
        <f>IF(G1938="",0,(Table135672[[#This Row],[ExecutionTimeHours]]-G1938)/Table135672[[#This Row],[Timespan]])</f>
        <v>0.33592076612015265</v>
      </c>
      <c r="M1937" s="2">
        <f>IF(H1938="",0,(Table135672[[#This Row],[ExecutionTimeFinished]]-H1938)/Table135672[[#This Row],[Timespan]])</f>
        <v>1.3148259605877342</v>
      </c>
      <c r="N1937" s="2">
        <f>IF(I1938="",0,(Table135672[[#This Row],[StartToEndTimeFinished]]-I1938)/Table135672[[#This Row],[Timespan]])</f>
        <v>2.3590467290519355</v>
      </c>
      <c r="O1937" s="6">
        <f>IF(A1938="","00:01",Table135672[[#This Row],[DateTime]]-A1938)*24*60</f>
        <v>1.0166666633449495</v>
      </c>
      <c r="P1937" s="6">
        <f>IF(G1998="",0,(Table135672[[#This Row],[ExecutionTimeHours]]-G1998)/Table135672[[#This Row],[TimespanSoft]])</f>
        <v>19.180850643744886</v>
      </c>
      <c r="Q1937" s="7">
        <f>IF(A1998="","01:00",Table135672[[#This Row],[DateTime]]-A1998)*24</f>
        <v>1.0563888889155351</v>
      </c>
      <c r="R1937" s="2">
        <f>Table135672[[#This Row],[HoursDelta]]*60</f>
        <v>20.155245967209158</v>
      </c>
      <c r="S1937" s="2">
        <f>IF(Table135672[[#This Row],[StartToEndDelta]]&gt;0,Table135672[[#This Row],[ExTimeFinishedDelta]]/Table135672[[#This Row],[StartToEndDelta]],0)</f>
        <v>0.55735477572169267</v>
      </c>
      <c r="T1937" s="2">
        <f>Table135672[[#This Row],[HoursDeltaSoft]]</f>
        <v>19.180850643744886</v>
      </c>
    </row>
    <row r="1938" spans="1:20" x14ac:dyDescent="0.25">
      <c r="A1938" s="1">
        <v>40719.216365740744</v>
      </c>
      <c r="B1938">
        <v>24</v>
      </c>
      <c r="C1938">
        <v>1</v>
      </c>
      <c r="D1938">
        <v>89.605888366699205</v>
      </c>
      <c r="E1938">
        <v>98295</v>
      </c>
      <c r="F1938">
        <v>80458</v>
      </c>
      <c r="G1938">
        <v>7329.3523138888904</v>
      </c>
      <c r="H1938">
        <v>7102.2383755555502</v>
      </c>
      <c r="I1938">
        <v>12057.598536388899</v>
      </c>
      <c r="J1938">
        <f t="shared" si="64"/>
        <v>23</v>
      </c>
      <c r="K1938">
        <f t="shared" si="65"/>
        <v>17837</v>
      </c>
      <c r="L1938">
        <f>IF(G1939="",0,(Table135672[[#This Row],[ExecutionTimeHours]]-G1939)/Table135672[[#This Row],[Timespan]])</f>
        <v>0.34511966970552133</v>
      </c>
      <c r="M1938" s="2">
        <f>IF(H1939="",0,(Table135672[[#This Row],[ExecutionTimeFinished]]-H1939)/Table135672[[#This Row],[Timespan]])</f>
        <v>1.393631957397963</v>
      </c>
      <c r="N1938" s="2">
        <f>IF(I1939="",0,(Table135672[[#This Row],[StartToEndTimeFinished]]-I1939)/Table135672[[#This Row],[Timespan]])</f>
        <v>1.8353346865246758</v>
      </c>
      <c r="O1938" s="6">
        <f>IF(A1939="","00:01",Table135672[[#This Row],[DateTime]]-A1939)*24*60</f>
        <v>1.0166666738223284</v>
      </c>
      <c r="P1938" s="6">
        <f>IF(G1999="",0,(Table135672[[#This Row],[ExecutionTimeHours]]-G1999)/Table135672[[#This Row],[TimespanSoft]])</f>
        <v>19.244492505435577</v>
      </c>
      <c r="Q1938" s="7">
        <f>IF(A1999="","01:00",Table135672[[#This Row],[DateTime]]-A1999)*24</f>
        <v>1.0563888889155351</v>
      </c>
      <c r="R1938" s="2">
        <f>Table135672[[#This Row],[HoursDelta]]*60</f>
        <v>20.707180182331278</v>
      </c>
      <c r="S1938" s="2">
        <f>IF(Table135672[[#This Row],[StartToEndDelta]]&gt;0,Table135672[[#This Row],[ExTimeFinishedDelta]]/Table135672[[#This Row],[StartToEndDelta]],0)</f>
        <v>0.75933396106455908</v>
      </c>
      <c r="T1938" s="2">
        <f>Table135672[[#This Row],[HoursDeltaSoft]]</f>
        <v>19.244492505435577</v>
      </c>
    </row>
    <row r="1939" spans="1:20" x14ac:dyDescent="0.25">
      <c r="A1939" s="1">
        <v>40719.21565972222</v>
      </c>
      <c r="B1939">
        <v>24</v>
      </c>
      <c r="C1939">
        <v>1</v>
      </c>
      <c r="D1939">
        <v>84.700767517089801</v>
      </c>
      <c r="E1939">
        <v>98295</v>
      </c>
      <c r="F1939">
        <v>80400</v>
      </c>
      <c r="G1939">
        <v>7329.0014422222202</v>
      </c>
      <c r="H1939">
        <v>7100.8215163888899</v>
      </c>
      <c r="I1939">
        <v>12055.7326127778</v>
      </c>
      <c r="J1939">
        <f t="shared" si="64"/>
        <v>23</v>
      </c>
      <c r="K1939">
        <f t="shared" si="65"/>
        <v>17895</v>
      </c>
      <c r="L1939">
        <f>IF(G1940="",0,(Table135672[[#This Row],[ExecutionTimeHours]]-G1940)/Table135672[[#This Row],[Timespan]])</f>
        <v>0.37411271210637587</v>
      </c>
      <c r="M1939" s="2">
        <f>IF(H1940="",0,(Table135672[[#This Row],[ExecutionTimeFinished]]-H1940)/Table135672[[#This Row],[Timespan]])</f>
        <v>0.16589406790729649</v>
      </c>
      <c r="N1939" s="2">
        <f>IF(I1940="",0,(Table135672[[#This Row],[StartToEndTimeFinished]]-I1940)/Table135672[[#This Row],[Timespan]])</f>
        <v>0.31814774034157589</v>
      </c>
      <c r="O1939" s="6">
        <f>IF(A1940="","00:01",Table135672[[#This Row],[DateTime]]-A1940)*24*60</f>
        <v>0.98333333269692957</v>
      </c>
      <c r="P1939" s="6">
        <f>IF(G2000="",0,(Table135672[[#This Row],[ExecutionTimeHours]]-G2000)/Table135672[[#This Row],[TimespanSoft]])</f>
        <v>19.243597004666867</v>
      </c>
      <c r="Q1939" s="7">
        <f>IF(A2000="","01:00",Table135672[[#This Row],[DateTime]]-A2000)*24</f>
        <v>1.0566666665836237</v>
      </c>
      <c r="R1939" s="2">
        <f>Table135672[[#This Row],[HoursDelta]]*60</f>
        <v>22.446762726382552</v>
      </c>
      <c r="S1939" s="2">
        <f>IF(Table135672[[#This Row],[StartToEndDelta]]&gt;0,Table135672[[#This Row],[ExTimeFinishedDelta]]/Table135672[[#This Row],[StartToEndDelta]],0)</f>
        <v>0.52143720313457553</v>
      </c>
      <c r="T1939" s="2">
        <f>Table135672[[#This Row],[HoursDeltaSoft]]</f>
        <v>19.243597004666867</v>
      </c>
    </row>
    <row r="1940" spans="1:20" x14ac:dyDescent="0.25">
      <c r="A1940" s="1">
        <v>40719.21497685185</v>
      </c>
      <c r="B1940">
        <v>24</v>
      </c>
      <c r="C1940">
        <v>1</v>
      </c>
      <c r="D1940">
        <v>90.484270731608106</v>
      </c>
      <c r="E1940">
        <v>98295</v>
      </c>
      <c r="F1940">
        <v>80445</v>
      </c>
      <c r="G1940">
        <v>7328.6335647222204</v>
      </c>
      <c r="H1940">
        <v>7100.65838722222</v>
      </c>
      <c r="I1940">
        <v>12055.4197675</v>
      </c>
      <c r="J1940">
        <f t="shared" si="64"/>
        <v>23</v>
      </c>
      <c r="K1940">
        <f t="shared" si="65"/>
        <v>17850</v>
      </c>
      <c r="L1940">
        <f>IF(G1941="",0,(Table135672[[#This Row],[ExecutionTimeHours]]-G1941)/Table135672[[#This Row],[Timespan]])</f>
        <v>0.38703756834825354</v>
      </c>
      <c r="M1940" s="2">
        <f>IF(H1941="",0,(Table135672[[#This Row],[ExecutionTimeFinished]]-H1941)/Table135672[[#This Row],[Timespan]])</f>
        <v>0.43409444692129823</v>
      </c>
      <c r="N1940" s="2">
        <f>IF(I1941="",0,(Table135672[[#This Row],[StartToEndTimeFinished]]-I1941)/Table135672[[#This Row],[Timespan]])</f>
        <v>0.45907830948386397</v>
      </c>
      <c r="O1940" s="6">
        <f>IF(A1941="","00:01",Table135672[[#This Row],[DateTime]]-A1941)*24*60</f>
        <v>1.0499999939929694</v>
      </c>
      <c r="P1940" s="6">
        <f>IF(G2001="",0,(Table135672[[#This Row],[ExecutionTimeHours]]-G2001)/Table135672[[#This Row],[TimespanSoft]])</f>
        <v>19.27106936331122</v>
      </c>
      <c r="Q1940" s="7">
        <f>IF(A2001="","01:00",Table135672[[#This Row],[DateTime]]-A2001)*24</f>
        <v>1.0572222222690471</v>
      </c>
      <c r="R1940" s="2">
        <f>Table135672[[#This Row],[HoursDelta]]*60</f>
        <v>23.222254100895213</v>
      </c>
      <c r="S1940" s="2">
        <f>IF(Table135672[[#This Row],[StartToEndDelta]]&gt;0,Table135672[[#This Row],[ExTimeFinishedDelta]]/Table135672[[#This Row],[StartToEndDelta]],0)</f>
        <v>0.9455782117202296</v>
      </c>
      <c r="T1940" s="2">
        <f>Table135672[[#This Row],[HoursDeltaSoft]]</f>
        <v>19.27106936331122</v>
      </c>
    </row>
    <row r="1941" spans="1:20" x14ac:dyDescent="0.25">
      <c r="A1941" s="1">
        <v>40719.214247685188</v>
      </c>
      <c r="B1941">
        <v>24</v>
      </c>
      <c r="C1941">
        <v>0</v>
      </c>
      <c r="D1941">
        <v>89.662048339843807</v>
      </c>
      <c r="E1941">
        <v>98295</v>
      </c>
      <c r="F1941">
        <v>80727</v>
      </c>
      <c r="G1941">
        <v>7328.2271752777797</v>
      </c>
      <c r="H1941">
        <v>7100.2025880555602</v>
      </c>
      <c r="I1941">
        <v>12054.937735277799</v>
      </c>
      <c r="J1941">
        <f t="shared" si="64"/>
        <v>24</v>
      </c>
      <c r="K1941">
        <f t="shared" si="65"/>
        <v>17568</v>
      </c>
      <c r="L1941">
        <f>IF(G1942="",0,(Table135672[[#This Row],[ExecutionTimeHours]]-G1942)/Table135672[[#This Row],[Timespan]])</f>
        <v>0.38482651316637834</v>
      </c>
      <c r="M1941" s="2">
        <f>IF(H1942="",0,(Table135672[[#This Row],[ExecutionTimeFinished]]-H1942)/Table135672[[#This Row],[Timespan]])</f>
        <v>0.83401666236518668</v>
      </c>
      <c r="N1941" s="2">
        <f>IF(I1942="",0,(Table135672[[#This Row],[StartToEndTimeFinished]]-I1942)/Table135672[[#This Row],[Timespan]])</f>
        <v>0.87540125811499458</v>
      </c>
      <c r="O1941" s="6">
        <f>IF(A1942="","00:01",Table135672[[#This Row],[DateTime]]-A1942)*24*60</f>
        <v>1.1000000056810677</v>
      </c>
      <c r="P1941" s="6">
        <f>IF(G2002="",0,(Table135672[[#This Row],[ExecutionTimeHours]]-G2002)/Table135672[[#This Row],[TimespanSoft]])</f>
        <v>19.264258731873664</v>
      </c>
      <c r="Q1941" s="7">
        <f>IF(A2002="","01:00",Table135672[[#This Row],[DateTime]]-A2002)*24</f>
        <v>1.0575000001117587</v>
      </c>
      <c r="R1941" s="2">
        <f>Table135672[[#This Row],[HoursDelta]]*60</f>
        <v>23.089590789982701</v>
      </c>
      <c r="S1941" s="2">
        <f>IF(Table135672[[#This Row],[StartToEndDelta]]&gt;0,Table135672[[#This Row],[ExTimeFinishedDelta]]/Table135672[[#This Row],[StartToEndDelta]],0)</f>
        <v>0.95272499854647053</v>
      </c>
      <c r="T1941" s="2">
        <f>Table135672[[#This Row],[HoursDeltaSoft]]</f>
        <v>19.264258731873664</v>
      </c>
    </row>
    <row r="1942" spans="1:20" x14ac:dyDescent="0.25">
      <c r="A1942" s="1">
        <v>40719.213483796295</v>
      </c>
      <c r="B1942">
        <v>24</v>
      </c>
      <c r="C1942">
        <v>1</v>
      </c>
      <c r="D1942">
        <v>91.952924092610701</v>
      </c>
      <c r="E1942">
        <v>98295</v>
      </c>
      <c r="F1942">
        <v>80541</v>
      </c>
      <c r="G1942">
        <v>7327.8038661111104</v>
      </c>
      <c r="H1942">
        <v>7099.2851697222204</v>
      </c>
      <c r="I1942">
        <v>12053.9747938889</v>
      </c>
      <c r="J1942">
        <f t="shared" si="64"/>
        <v>23</v>
      </c>
      <c r="K1942">
        <f t="shared" si="65"/>
        <v>17754</v>
      </c>
      <c r="L1942">
        <f>IF(G1943="",0,(Table135672[[#This Row],[ExecutionTimeHours]]-G1943)/Table135672[[#This Row],[Timespan]])</f>
        <v>0.32721593050625553</v>
      </c>
      <c r="M1942" s="2">
        <f>IF(H1943="",0,(Table135672[[#This Row],[ExecutionTimeFinished]]-H1943)/Table135672[[#This Row],[Timespan]])</f>
        <v>0.73853676275096225</v>
      </c>
      <c r="N1942" s="2">
        <f>IF(I1943="",0,(Table135672[[#This Row],[StartToEndTimeFinished]]-I1943)/Table135672[[#This Row],[Timespan]])</f>
        <v>1.0963566147492689</v>
      </c>
      <c r="O1942" s="6">
        <f>IF(A1943="","00:01",Table135672[[#This Row],[DateTime]]-A1943)*24*60</f>
        <v>1.1333333363290876</v>
      </c>
      <c r="P1942" s="6">
        <f>IF(G2003="",0,(Table135672[[#This Row],[ExecutionTimeHours]]-G2003)/Table135672[[#This Row],[TimespanSoft]])</f>
        <v>19.26892160146075</v>
      </c>
      <c r="Q1942" s="7">
        <f>IF(A2003="","01:00",Table135672[[#This Row],[DateTime]]-A2003)*24</f>
        <v>1.0558333332301117</v>
      </c>
      <c r="R1942" s="2">
        <f>Table135672[[#This Row],[HoursDelta]]*60</f>
        <v>19.63295583037533</v>
      </c>
      <c r="S1942" s="2">
        <f>IF(Table135672[[#This Row],[StartToEndDelta]]&gt;0,Table135672[[#This Row],[ExTimeFinishedDelta]]/Table135672[[#This Row],[StartToEndDelta]],0)</f>
        <v>0.67362822718031556</v>
      </c>
      <c r="T1942" s="2">
        <f>Table135672[[#This Row],[HoursDeltaSoft]]</f>
        <v>19.26892160146075</v>
      </c>
    </row>
    <row r="1943" spans="1:20" x14ac:dyDescent="0.25">
      <c r="A1943" s="1">
        <v>40719.212696759256</v>
      </c>
      <c r="B1943">
        <v>24</v>
      </c>
      <c r="C1943">
        <v>0</v>
      </c>
      <c r="D1943">
        <v>92.641199747721402</v>
      </c>
      <c r="E1943">
        <v>98295</v>
      </c>
      <c r="F1943">
        <v>80826</v>
      </c>
      <c r="G1943">
        <v>7327.4330213888898</v>
      </c>
      <c r="H1943">
        <v>7098.4481613888902</v>
      </c>
      <c r="I1943">
        <v>12052.732256388899</v>
      </c>
      <c r="J1943">
        <f t="shared" si="64"/>
        <v>24</v>
      </c>
      <c r="K1943">
        <f t="shared" si="65"/>
        <v>17469</v>
      </c>
      <c r="L1943">
        <f>IF(G1944="",0,(Table135672[[#This Row],[ExecutionTimeHours]]-G1944)/Table135672[[#This Row],[Timespan]])</f>
        <v>0.41204350308993176</v>
      </c>
      <c r="M1943" s="2">
        <f>IF(H1944="",0,(Table135672[[#This Row],[ExecutionTimeFinished]]-H1944)/Table135672[[#This Row],[Timespan]])</f>
        <v>0</v>
      </c>
      <c r="N1943" s="2">
        <f>IF(I1944="",0,(Table135672[[#This Row],[StartToEndTimeFinished]]-I1944)/Table135672[[#This Row],[Timespan]])</f>
        <v>0</v>
      </c>
      <c r="O1943" s="6">
        <f>IF(A1944="","00:01",Table135672[[#This Row],[DateTime]]-A1944)*24*60</f>
        <v>0.98333333269692957</v>
      </c>
      <c r="P1943" s="6">
        <f>IF(G2004="",0,(Table135672[[#This Row],[ExecutionTimeHours]]-G2004)/Table135672[[#This Row],[TimespanSoft]])</f>
        <v>19.308681508285392</v>
      </c>
      <c r="Q1943" s="7">
        <f>IF(A2004="","01:00",Table135672[[#This Row],[DateTime]]-A2004)*24</f>
        <v>1.0544444443657994</v>
      </c>
      <c r="R1943" s="2">
        <f>Table135672[[#This Row],[HoursDelta]]*60</f>
        <v>24.722610185395904</v>
      </c>
      <c r="S1943" s="2">
        <f>IF(Table135672[[#This Row],[StartToEndDelta]]&gt;0,Table135672[[#This Row],[ExTimeFinishedDelta]]/Table135672[[#This Row],[StartToEndDelta]],0)</f>
        <v>0</v>
      </c>
      <c r="T1943" s="2">
        <f>Table135672[[#This Row],[HoursDeltaSoft]]</f>
        <v>19.308681508285392</v>
      </c>
    </row>
    <row r="1944" spans="1:20" x14ac:dyDescent="0.25">
      <c r="A1944" s="1">
        <v>40719.212013888886</v>
      </c>
      <c r="B1944">
        <v>24</v>
      </c>
      <c r="C1944">
        <v>0</v>
      </c>
      <c r="D1944">
        <v>92.522237141927107</v>
      </c>
      <c r="E1944">
        <v>98295</v>
      </c>
      <c r="F1944">
        <v>80752</v>
      </c>
      <c r="G1944">
        <v>7327.0278452777802</v>
      </c>
      <c r="H1944">
        <v>7098.4481613888902</v>
      </c>
      <c r="I1944">
        <v>12052.732256388899</v>
      </c>
      <c r="J1944">
        <f t="shared" si="64"/>
        <v>24</v>
      </c>
      <c r="K1944">
        <f t="shared" si="65"/>
        <v>17543</v>
      </c>
      <c r="L1944">
        <f>IF(G1945="",0,(Table135672[[#This Row],[ExecutionTimeHours]]-G1945)/Table135672[[#This Row],[Timespan]])</f>
        <v>0.39057344658212101</v>
      </c>
      <c r="M1944" s="2">
        <f>IF(H1945="",0,(Table135672[[#This Row],[ExecutionTimeFinished]]-H1945)/Table135672[[#This Row],[Timespan]])</f>
        <v>0</v>
      </c>
      <c r="N1944" s="2">
        <f>IF(I1945="",0,(Table135672[[#This Row],[StartToEndTimeFinished]]-I1945)/Table135672[[#This Row],[Timespan]])</f>
        <v>0</v>
      </c>
      <c r="O1944" s="6">
        <f>IF(A1945="","00:01",Table135672[[#This Row],[DateTime]]-A1945)*24*60</f>
        <v>0.98333333269692957</v>
      </c>
      <c r="P1944" s="6">
        <f>IF(G2005="",0,(Table135672[[#This Row],[ExecutionTimeHours]]-G2005)/Table135672[[#This Row],[TimespanSoft]])</f>
        <v>19.340097182239187</v>
      </c>
      <c r="Q1944" s="7">
        <f>IF(A2005="","01:00",Table135672[[#This Row],[DateTime]]-A2005)*24</f>
        <v>1.0547222222085111</v>
      </c>
      <c r="R1944" s="2">
        <f>Table135672[[#This Row],[HoursDelta]]*60</f>
        <v>23.434406794927259</v>
      </c>
      <c r="S1944" s="2">
        <f>IF(Table135672[[#This Row],[StartToEndDelta]]&gt;0,Table135672[[#This Row],[ExTimeFinishedDelta]]/Table135672[[#This Row],[StartToEndDelta]],0)</f>
        <v>0</v>
      </c>
      <c r="T1944" s="2">
        <f>Table135672[[#This Row],[HoursDeltaSoft]]</f>
        <v>19.340097182239187</v>
      </c>
    </row>
    <row r="1945" spans="1:20" x14ac:dyDescent="0.25">
      <c r="A1945" s="1">
        <v>40719.211331018516</v>
      </c>
      <c r="B1945">
        <v>24</v>
      </c>
      <c r="C1945">
        <v>0</v>
      </c>
      <c r="D1945">
        <v>88.822525024414105</v>
      </c>
      <c r="E1945">
        <v>98295</v>
      </c>
      <c r="F1945">
        <v>80639</v>
      </c>
      <c r="G1945">
        <v>7326.6437813888897</v>
      </c>
      <c r="H1945">
        <v>7098.4481613888902</v>
      </c>
      <c r="I1945">
        <v>12052.732256388899</v>
      </c>
      <c r="J1945">
        <f t="shared" si="64"/>
        <v>24</v>
      </c>
      <c r="K1945">
        <f t="shared" si="65"/>
        <v>17656</v>
      </c>
      <c r="L1945">
        <f>IF(G1946="",0,(Table135672[[#This Row],[ExecutionTimeHours]]-G1946)/Table135672[[#This Row],[Timespan]])</f>
        <v>0.4119827686291776</v>
      </c>
      <c r="M1945" s="2">
        <f>IF(H1946="",0,(Table135672[[#This Row],[ExecutionTimeFinished]]-H1946)/Table135672[[#This Row],[Timespan]])</f>
        <v>0.15603502835510533</v>
      </c>
      <c r="N1945" s="2">
        <f>IF(I1946="",0,(Table135672[[#This Row],[StartToEndTimeFinished]]-I1946)/Table135672[[#This Row],[Timespan]])</f>
        <v>0.30925028267480109</v>
      </c>
      <c r="O1945" s="6">
        <f>IF(A1946="","00:01",Table135672[[#This Row],[DateTime]]-A1946)*24*60</f>
        <v>0.98333333269692957</v>
      </c>
      <c r="P1945" s="6">
        <f>IF(G2006="",0,(Table135672[[#This Row],[ExecutionTimeHours]]-G2006)/Table135672[[#This Row],[TimespanSoft]])</f>
        <v>19.267360863403507</v>
      </c>
      <c r="Q1945" s="7">
        <f>IF(A2006="","01:00",Table135672[[#This Row],[DateTime]]-A2006)*24</f>
        <v>1.0561111110728234</v>
      </c>
      <c r="R1945" s="2">
        <f>Table135672[[#This Row],[HoursDelta]]*60</f>
        <v>24.718966117750657</v>
      </c>
      <c r="S1945" s="2">
        <f>IF(Table135672[[#This Row],[StartToEndDelta]]&gt;0,Table135672[[#This Row],[ExTimeFinishedDelta]]/Table135672[[#This Row],[StartToEndDelta]],0)</f>
        <v>0.5045590484364646</v>
      </c>
      <c r="T1945" s="2">
        <f>Table135672[[#This Row],[HoursDeltaSoft]]</f>
        <v>19.267360863403507</v>
      </c>
    </row>
    <row r="1946" spans="1:20" x14ac:dyDescent="0.25">
      <c r="A1946" s="1">
        <v>40719.210648148146</v>
      </c>
      <c r="B1946">
        <v>24</v>
      </c>
      <c r="C1946">
        <v>1</v>
      </c>
      <c r="D1946">
        <v>89.726977030436203</v>
      </c>
      <c r="E1946">
        <v>98295</v>
      </c>
      <c r="F1946">
        <v>80867</v>
      </c>
      <c r="G1946">
        <v>7326.2386649999999</v>
      </c>
      <c r="H1946">
        <v>7098.2947269444403</v>
      </c>
      <c r="I1946">
        <v>12052.428160277799</v>
      </c>
      <c r="J1946">
        <f t="shared" si="64"/>
        <v>23</v>
      </c>
      <c r="K1946">
        <f t="shared" si="65"/>
        <v>17428</v>
      </c>
      <c r="L1946">
        <f>IF(G1947="",0,(Table135672[[#This Row],[ExecutionTimeHours]]-G1947)/Table135672[[#This Row],[Timespan]])</f>
        <v>0.36642343822804824</v>
      </c>
      <c r="M1946" s="2">
        <f>IF(H1947="",0,(Table135672[[#This Row],[ExecutionTimeFinished]]-H1947)/Table135672[[#This Row],[Timespan]])</f>
        <v>0.30663151102235603</v>
      </c>
      <c r="N1946" s="2">
        <f>IF(I1947="",0,(Table135672[[#This Row],[StartToEndTimeFinished]]-I1947)/Table135672[[#This Row],[Timespan]])</f>
        <v>0.32327864651422655</v>
      </c>
      <c r="O1946" s="6">
        <f>IF(A1947="","00:01",Table135672[[#This Row],[DateTime]]-A1947)*24*60</f>
        <v>1.0666666645556688</v>
      </c>
      <c r="P1946" s="6">
        <f>IF(G2007="",0,(Table135672[[#This Row],[ExecutionTimeHours]]-G2007)/Table135672[[#This Row],[TimespanSoft]])</f>
        <v>19.277521547262314</v>
      </c>
      <c r="Q1946" s="7">
        <f>IF(A2007="","01:00",Table135672[[#This Row],[DateTime]]-A2007)*24</f>
        <v>1.0572222220944241</v>
      </c>
      <c r="R1946" s="2">
        <f>Table135672[[#This Row],[HoursDelta]]*60</f>
        <v>21.985406293682892</v>
      </c>
      <c r="S1946" s="2">
        <f>IF(Table135672[[#This Row],[StartToEndDelta]]&gt;0,Table135672[[#This Row],[ExTimeFinishedDelta]]/Table135672[[#This Row],[StartToEndDelta]],0)</f>
        <v>0.94850530441348546</v>
      </c>
      <c r="T1946" s="2">
        <f>Table135672[[#This Row],[HoursDeltaSoft]]</f>
        <v>19.277521547262314</v>
      </c>
    </row>
    <row r="1947" spans="1:20" x14ac:dyDescent="0.25">
      <c r="A1947" s="1">
        <v>40719.209907407407</v>
      </c>
      <c r="B1947">
        <v>24</v>
      </c>
      <c r="C1947">
        <v>0</v>
      </c>
      <c r="D1947">
        <v>88.244026184082003</v>
      </c>
      <c r="E1947">
        <v>98295</v>
      </c>
      <c r="F1947">
        <v>80326</v>
      </c>
      <c r="G1947">
        <v>7325.8478133333301</v>
      </c>
      <c r="H1947">
        <v>7097.9676533333304</v>
      </c>
      <c r="I1947">
        <v>12052.0833297222</v>
      </c>
      <c r="J1947">
        <f t="shared" si="64"/>
        <v>24</v>
      </c>
      <c r="K1947">
        <f t="shared" si="65"/>
        <v>17969</v>
      </c>
      <c r="L1947">
        <f>IF(G1948="",0,(Table135672[[#This Row],[ExecutionTimeHours]]-G1948)/Table135672[[#This Row],[Timespan]])</f>
        <v>0.40174699584026385</v>
      </c>
      <c r="M1947" s="2">
        <f>IF(H1948="",0,(Table135672[[#This Row],[ExecutionTimeFinished]]-H1948)/Table135672[[#This Row],[Timespan]])</f>
        <v>0</v>
      </c>
      <c r="N1947" s="2">
        <f>IF(I1948="",0,(Table135672[[#This Row],[StartToEndTimeFinished]]-I1948)/Table135672[[#This Row],[Timespan]])</f>
        <v>0</v>
      </c>
      <c r="O1947" s="6">
        <f>IF(A1948="","00:01",Table135672[[#This Row],[DateTime]]-A1948)*24*60</f>
        <v>1.0166666633449495</v>
      </c>
      <c r="P1947" s="6">
        <f>IF(G2008="",0,(Table135672[[#This Row],[ExecutionTimeHours]]-G2008)/Table135672[[#This Row],[TimespanSoft]])</f>
        <v>19.268447216342004</v>
      </c>
      <c r="Q1947" s="7">
        <f>IF(A2008="","01:00",Table135672[[#This Row],[DateTime]]-A2008)*24</f>
        <v>1.0577777777798474</v>
      </c>
      <c r="R1947" s="2">
        <f>Table135672[[#This Row],[HoursDelta]]*60</f>
        <v>24.104819750415832</v>
      </c>
      <c r="S1947" s="2">
        <f>IF(Table135672[[#This Row],[StartToEndDelta]]&gt;0,Table135672[[#This Row],[ExTimeFinishedDelta]]/Table135672[[#This Row],[StartToEndDelta]],0)</f>
        <v>0</v>
      </c>
      <c r="T1947" s="2">
        <f>Table135672[[#This Row],[HoursDeltaSoft]]</f>
        <v>19.268447216342004</v>
      </c>
    </row>
    <row r="1948" spans="1:20" x14ac:dyDescent="0.25">
      <c r="A1948" s="1">
        <v>40719.209201388891</v>
      </c>
      <c r="B1948">
        <v>24</v>
      </c>
      <c r="C1948">
        <v>0</v>
      </c>
      <c r="D1948">
        <v>89.696749369303404</v>
      </c>
      <c r="E1948">
        <v>98295</v>
      </c>
      <c r="F1948">
        <v>80198</v>
      </c>
      <c r="G1948">
        <v>7325.4393705555603</v>
      </c>
      <c r="H1948">
        <v>7097.9676533333304</v>
      </c>
      <c r="I1948">
        <v>12052.0833297222</v>
      </c>
      <c r="J1948">
        <f t="shared" si="64"/>
        <v>24</v>
      </c>
      <c r="K1948">
        <f t="shared" si="65"/>
        <v>18097</v>
      </c>
      <c r="L1948">
        <f>IF(G1949="",0,(Table135672[[#This Row],[ExecutionTimeHours]]-G1949)/Table135672[[#This Row],[Timespan]])</f>
        <v>0.37789948656537359</v>
      </c>
      <c r="M1948" s="2">
        <f>IF(H1949="",0,(Table135672[[#This Row],[ExecutionTimeFinished]]-H1949)/Table135672[[#This Row],[Timespan]])</f>
        <v>0.64807589636624441</v>
      </c>
      <c r="N1948" s="2">
        <f>IF(I1949="",0,(Table135672[[#This Row],[StartToEndTimeFinished]]-I1949)/Table135672[[#This Row],[Timespan]])</f>
        <v>0.75092179362416223</v>
      </c>
      <c r="O1948" s="6">
        <f>IF(A1949="","00:01",Table135672[[#This Row],[DateTime]]-A1949)*24*60</f>
        <v>1.0833333351183683</v>
      </c>
      <c r="P1948" s="6">
        <f>IF(G2009="",0,(Table135672[[#This Row],[ExecutionTimeHours]]-G2009)/Table135672[[#This Row],[TimespanSoft]])</f>
        <v>19.267933386197324</v>
      </c>
      <c r="Q1948" s="7">
        <f>IF(A2009="","01:00",Table135672[[#This Row],[DateTime]]-A2009)*24</f>
        <v>1.0591666666441597</v>
      </c>
      <c r="R1948" s="2">
        <f>Table135672[[#This Row],[HoursDelta]]*60</f>
        <v>22.673969193922414</v>
      </c>
      <c r="S1948" s="2">
        <f>IF(Table135672[[#This Row],[StartToEndDelta]]&gt;0,Table135672[[#This Row],[ExTimeFinishedDelta]]/Table135672[[#This Row],[StartToEndDelta]],0)</f>
        <v>0.86304046822032654</v>
      </c>
      <c r="T1948" s="2">
        <f>Table135672[[#This Row],[HoursDeltaSoft]]</f>
        <v>19.267933386197324</v>
      </c>
    </row>
    <row r="1949" spans="1:20" x14ac:dyDescent="0.25">
      <c r="A1949" s="1">
        <v>40719.208449074074</v>
      </c>
      <c r="B1949">
        <v>24</v>
      </c>
      <c r="C1949">
        <v>0</v>
      </c>
      <c r="D1949">
        <v>87.647313435872405</v>
      </c>
      <c r="E1949">
        <v>98295</v>
      </c>
      <c r="F1949">
        <v>80908</v>
      </c>
      <c r="G1949">
        <v>7325.02997944444</v>
      </c>
      <c r="H1949">
        <v>7097.2655711111101</v>
      </c>
      <c r="I1949">
        <v>12051.2698311111</v>
      </c>
      <c r="J1949">
        <f t="shared" si="64"/>
        <v>24</v>
      </c>
      <c r="K1949">
        <f t="shared" si="65"/>
        <v>17387</v>
      </c>
      <c r="L1949">
        <f>IF(G1950="",0,(Table135672[[#This Row],[ExecutionTimeHours]]-G1950)/Table135672[[#This Row],[Timespan]])</f>
        <v>0.37023989191472417</v>
      </c>
      <c r="M1949" s="2">
        <f>IF(H1950="",0,(Table135672[[#This Row],[ExecutionTimeFinished]]-H1950)/Table135672[[#This Row],[Timespan]])</f>
        <v>0.30524426329587895</v>
      </c>
      <c r="N1949" s="2">
        <f>IF(I1950="",0,(Table135672[[#This Row],[StartToEndTimeFinished]]-I1950)/Table135672[[#This Row],[Timespan]])</f>
        <v>0.32394344368062805</v>
      </c>
      <c r="O1949" s="6">
        <f>IF(A1950="","00:01",Table135672[[#This Row],[DateTime]]-A1950)*24*60</f>
        <v>1.0166666633449495</v>
      </c>
      <c r="P1949" s="6">
        <f>IF(G2010="",0,(Table135672[[#This Row],[ExecutionTimeHours]]-G2010)/Table135672[[#This Row],[TimespanSoft]])</f>
        <v>19.286482812504321</v>
      </c>
      <c r="Q1949" s="7">
        <f>IF(A2010="","01:00",Table135672[[#This Row],[DateTime]]-A2010)*24</f>
        <v>1.0586111111333594</v>
      </c>
      <c r="R1949" s="2">
        <f>Table135672[[#This Row],[HoursDelta]]*60</f>
        <v>22.214393514883451</v>
      </c>
      <c r="S1949" s="2">
        <f>IF(Table135672[[#This Row],[StartToEndDelta]]&gt;0,Table135672[[#This Row],[ExTimeFinishedDelta]]/Table135672[[#This Row],[StartToEndDelta]],0)</f>
        <v>0.9422764042627626</v>
      </c>
      <c r="T1949" s="2">
        <f>Table135672[[#This Row],[HoursDeltaSoft]]</f>
        <v>19.286482812504321</v>
      </c>
    </row>
    <row r="1950" spans="1:20" x14ac:dyDescent="0.25">
      <c r="A1950" s="1">
        <v>40719.207743055558</v>
      </c>
      <c r="B1950">
        <v>24</v>
      </c>
      <c r="C1950">
        <v>0</v>
      </c>
      <c r="D1950">
        <v>92.453773498535199</v>
      </c>
      <c r="E1950">
        <v>98295</v>
      </c>
      <c r="F1950">
        <v>80644</v>
      </c>
      <c r="G1950">
        <v>7324.6535688888898</v>
      </c>
      <c r="H1950">
        <v>7096.9552394444399</v>
      </c>
      <c r="I1950">
        <v>12050.940488611101</v>
      </c>
      <c r="J1950">
        <f t="shared" si="64"/>
        <v>24</v>
      </c>
      <c r="K1950">
        <f t="shared" si="65"/>
        <v>17651</v>
      </c>
      <c r="L1950">
        <f>IF(G1951="",0,(Table135672[[#This Row],[ExecutionTimeHours]]-G1951)/Table135672[[#This Row],[Timespan]])</f>
        <v>0.36848179426344757</v>
      </c>
      <c r="M1950" s="2">
        <f>IF(H1951="",0,(Table135672[[#This Row],[ExecutionTimeFinished]]-H1951)/Table135672[[#This Row],[Timespan]])</f>
        <v>0.11253384596208139</v>
      </c>
      <c r="N1950" s="2">
        <f>IF(I1951="",0,(Table135672[[#This Row],[StartToEndTimeFinished]]-I1951)/Table135672[[#This Row],[Timespan]])</f>
        <v>0.19117179457746938</v>
      </c>
      <c r="O1950" s="6">
        <f>IF(A1951="","00:01",Table135672[[#This Row],[DateTime]]-A1951)*24*60</f>
        <v>1.0833333351183683</v>
      </c>
      <c r="P1950" s="6">
        <f>IF(G2011="",0,(Table135672[[#This Row],[ExecutionTimeHours]]-G2011)/Table135672[[#This Row],[TimespanSoft]])</f>
        <v>19.293639675099147</v>
      </c>
      <c r="Q1950" s="7">
        <f>IF(A2011="","01:00",Table135672[[#This Row],[DateTime]]-A2011)*24</f>
        <v>1.0599999999976717</v>
      </c>
      <c r="R1950" s="2">
        <f>Table135672[[#This Row],[HoursDelta]]*60</f>
        <v>22.108907655806853</v>
      </c>
      <c r="S1950" s="2">
        <f>IF(Table135672[[#This Row],[StartToEndDelta]]&gt;0,Table135672[[#This Row],[ExTimeFinishedDelta]]/Table135672[[#This Row],[StartToEndDelta]],0)</f>
        <v>0.58865297682017004</v>
      </c>
      <c r="T1950" s="2">
        <f>Table135672[[#This Row],[HoursDeltaSoft]]</f>
        <v>19.293639675099147</v>
      </c>
    </row>
    <row r="1951" spans="1:20" x14ac:dyDescent="0.25">
      <c r="A1951" s="1">
        <v>40719.206990740742</v>
      </c>
      <c r="B1951">
        <v>24</v>
      </c>
      <c r="C1951">
        <v>2</v>
      </c>
      <c r="D1951">
        <v>95.042322794596402</v>
      </c>
      <c r="E1951">
        <v>98295</v>
      </c>
      <c r="F1951">
        <v>80219</v>
      </c>
      <c r="G1951">
        <v>7324.25438027778</v>
      </c>
      <c r="H1951">
        <v>7096.8333277777801</v>
      </c>
      <c r="I1951">
        <v>12050.7333858333</v>
      </c>
      <c r="J1951">
        <f t="shared" si="64"/>
        <v>22</v>
      </c>
      <c r="K1951">
        <f t="shared" si="65"/>
        <v>18076</v>
      </c>
      <c r="L1951">
        <f>IF(G1952="",0,(Table135672[[#This Row],[ExecutionTimeHours]]-G1952)/Table135672[[#This Row],[Timespan]])</f>
        <v>0.40306610196258491</v>
      </c>
      <c r="M1951" s="2">
        <f>IF(H1952="",0,(Table135672[[#This Row],[ExecutionTimeFinished]]-H1952)/Table135672[[#This Row],[Timespan]])</f>
        <v>0.67548163885429102</v>
      </c>
      <c r="N1951" s="2">
        <f>IF(I1952="",0,(Table135672[[#This Row],[StartToEndTimeFinished]]-I1952)/Table135672[[#This Row],[Timespan]])</f>
        <v>0.89050734515335705</v>
      </c>
      <c r="O1951" s="6">
        <f>IF(A1952="","00:01",Table135672[[#This Row],[DateTime]]-A1952)*24*60</f>
        <v>0.98333333269692957</v>
      </c>
      <c r="P1951" s="6">
        <f>IF(G2012="",0,(Table135672[[#This Row],[ExecutionTimeHours]]-G2012)/Table135672[[#This Row],[TimespanSoft]])</f>
        <v>19.318647627889579</v>
      </c>
      <c r="Q1951" s="7">
        <f>IF(A2012="","01:00",Table135672[[#This Row],[DateTime]]-A2012)*24</f>
        <v>1.0602777778403834</v>
      </c>
      <c r="R1951" s="2">
        <f>Table135672[[#This Row],[HoursDelta]]*60</f>
        <v>24.183966117755094</v>
      </c>
      <c r="S1951" s="2">
        <f>IF(Table135672[[#This Row],[StartToEndDelta]]&gt;0,Table135672[[#This Row],[ExTimeFinishedDelta]]/Table135672[[#This Row],[StartToEndDelta]],0)</f>
        <v>0.75853572969458682</v>
      </c>
      <c r="T1951" s="2">
        <f>Table135672[[#This Row],[HoursDeltaSoft]]</f>
        <v>19.318647627889579</v>
      </c>
    </row>
    <row r="1952" spans="1:20" x14ac:dyDescent="0.25">
      <c r="A1952" s="1">
        <v>40719.206307870372</v>
      </c>
      <c r="B1952">
        <v>24</v>
      </c>
      <c r="C1952">
        <v>0</v>
      </c>
      <c r="D1952">
        <v>93.231719970703097</v>
      </c>
      <c r="E1952">
        <v>98295</v>
      </c>
      <c r="F1952">
        <v>81168</v>
      </c>
      <c r="G1952">
        <v>7323.85803194444</v>
      </c>
      <c r="H1952">
        <v>7096.16910416667</v>
      </c>
      <c r="I1952">
        <v>12049.8577202778</v>
      </c>
      <c r="J1952">
        <f t="shared" si="64"/>
        <v>24</v>
      </c>
      <c r="K1952">
        <f t="shared" si="65"/>
        <v>17127</v>
      </c>
      <c r="L1952">
        <f>IF(G1953="",0,(Table135672[[#This Row],[ExecutionTimeHours]]-G1953)/Table135672[[#This Row],[Timespan]])</f>
        <v>0.3857408861759356</v>
      </c>
      <c r="M1952" s="2">
        <f>IF(H1953="",0,(Table135672[[#This Row],[ExecutionTimeFinished]]-H1953)/Table135672[[#This Row],[Timespan]])</f>
        <v>0.26379296927554013</v>
      </c>
      <c r="N1952" s="2">
        <f>IF(I1953="",0,(Table135672[[#This Row],[StartToEndTimeFinished]]-I1953)/Table135672[[#This Row],[Timespan]])</f>
        <v>0.28370911518536651</v>
      </c>
      <c r="O1952" s="6">
        <f>IF(A1953="","00:01",Table135672[[#This Row],[DateTime]]-A1953)*24*60</f>
        <v>1.0666666645556688</v>
      </c>
      <c r="P1952" s="6">
        <f>IF(G2013="",0,(Table135672[[#This Row],[ExecutionTimeHours]]-G2013)/Table135672[[#This Row],[TimespanSoft]])</f>
        <v>19.297667103337197</v>
      </c>
      <c r="Q1952" s="7">
        <f>IF(A2013="","01:00",Table135672[[#This Row],[DateTime]]-A2013)*24</f>
        <v>1.061388888861984</v>
      </c>
      <c r="R1952" s="2">
        <f>Table135672[[#This Row],[HoursDelta]]*60</f>
        <v>23.144453170556137</v>
      </c>
      <c r="S1952" s="2">
        <f>IF(Table135672[[#This Row],[StartToEndDelta]]&gt;0,Table135672[[#This Row],[ExTimeFinishedDelta]]/Table135672[[#This Row],[StartToEndDelta]],0)</f>
        <v>0.92980082470450831</v>
      </c>
      <c r="T1952" s="2">
        <f>Table135672[[#This Row],[HoursDeltaSoft]]</f>
        <v>19.297667103337197</v>
      </c>
    </row>
    <row r="1953" spans="1:20" x14ac:dyDescent="0.25">
      <c r="A1953" s="1">
        <v>40719.205567129633</v>
      </c>
      <c r="B1953">
        <v>24</v>
      </c>
      <c r="C1953">
        <v>0</v>
      </c>
      <c r="D1953">
        <v>97.271748860677107</v>
      </c>
      <c r="E1953">
        <v>98295</v>
      </c>
      <c r="F1953">
        <v>81282</v>
      </c>
      <c r="G1953">
        <v>7323.4465749999999</v>
      </c>
      <c r="H1953">
        <v>7095.8877249999996</v>
      </c>
      <c r="I1953">
        <v>12049.555097222201</v>
      </c>
      <c r="J1953">
        <f t="shared" si="64"/>
        <v>24</v>
      </c>
      <c r="K1953">
        <f t="shared" si="65"/>
        <v>17013</v>
      </c>
      <c r="L1953">
        <f>IF(G1954="",0,(Table135672[[#This Row],[ExecutionTimeHours]]-G1954)/Table135672[[#This Row],[Timespan]])</f>
        <v>0.39223999989302843</v>
      </c>
      <c r="M1953" s="2">
        <f>IF(H1954="",0,(Table135672[[#This Row],[ExecutionTimeFinished]]-H1954)/Table135672[[#This Row],[Timespan]])</f>
        <v>0</v>
      </c>
      <c r="N1953" s="2">
        <f>IF(I1954="",0,(Table135672[[#This Row],[StartToEndTimeFinished]]-I1954)/Table135672[[#This Row],[Timespan]])</f>
        <v>0</v>
      </c>
      <c r="O1953" s="6">
        <f>IF(A1954="","00:01",Table135672[[#This Row],[DateTime]]-A1954)*24*60</f>
        <v>1.1666666669771075</v>
      </c>
      <c r="P1953" s="6">
        <f>IF(G2014="",0,(Table135672[[#This Row],[ExecutionTimeHours]]-G2014)/Table135672[[#This Row],[TimespanSoft]])</f>
        <v>19.311329407993043</v>
      </c>
      <c r="Q1953" s="7">
        <f>IF(A2014="","01:00",Table135672[[#This Row],[DateTime]]-A2014)*24</f>
        <v>1.0616666667046957</v>
      </c>
      <c r="R1953" s="2">
        <f>Table135672[[#This Row],[HoursDelta]]*60</f>
        <v>23.534399993581705</v>
      </c>
      <c r="S1953" s="2">
        <f>IF(Table135672[[#This Row],[StartToEndDelta]]&gt;0,Table135672[[#This Row],[ExTimeFinishedDelta]]/Table135672[[#This Row],[StartToEndDelta]],0)</f>
        <v>0</v>
      </c>
      <c r="T1953" s="2">
        <f>Table135672[[#This Row],[HoursDeltaSoft]]</f>
        <v>19.311329407993043</v>
      </c>
    </row>
    <row r="1954" spans="1:20" x14ac:dyDescent="0.25">
      <c r="A1954" s="1">
        <v>40719.204756944448</v>
      </c>
      <c r="B1954">
        <v>24</v>
      </c>
      <c r="C1954">
        <v>0</v>
      </c>
      <c r="D1954">
        <v>96.099881490071596</v>
      </c>
      <c r="E1954">
        <v>98295</v>
      </c>
      <c r="F1954">
        <v>80793</v>
      </c>
      <c r="G1954">
        <v>7322.9889616666696</v>
      </c>
      <c r="H1954">
        <v>7095.8877249999996</v>
      </c>
      <c r="I1954">
        <v>12049.555097222201</v>
      </c>
      <c r="J1954">
        <f t="shared" si="64"/>
        <v>24</v>
      </c>
      <c r="K1954">
        <f t="shared" si="65"/>
        <v>17502</v>
      </c>
      <c r="L1954">
        <f>IF(G1955="",0,(Table135672[[#This Row],[ExecutionTimeHours]]-G1955)/Table135672[[#This Row],[Timespan]])</f>
        <v>0.40158951591196301</v>
      </c>
      <c r="M1954" s="2">
        <f>IF(H1955="",0,(Table135672[[#This Row],[ExecutionTimeFinished]]-H1955)/Table135672[[#This Row],[Timespan]])</f>
        <v>0</v>
      </c>
      <c r="N1954" s="2">
        <f>IF(I1955="",0,(Table135672[[#This Row],[StartToEndTimeFinished]]-I1955)/Table135672[[#This Row],[Timespan]])</f>
        <v>0</v>
      </c>
      <c r="O1954" s="6">
        <f>IF(A1955="","00:01",Table135672[[#This Row],[DateTime]]-A1955)*24*60</f>
        <v>1.0333333339076489</v>
      </c>
      <c r="P1954" s="6">
        <f>IF(G2015="",0,(Table135672[[#This Row],[ExecutionTimeHours]]-G2015)/Table135672[[#This Row],[TimespanSoft]])</f>
        <v>19.290302535919498</v>
      </c>
      <c r="Q1954" s="7">
        <f>IF(A2015="","01:00",Table135672[[#This Row],[DateTime]]-A2015)*24</f>
        <v>1.061388889036607</v>
      </c>
      <c r="R1954" s="2">
        <f>Table135672[[#This Row],[HoursDelta]]*60</f>
        <v>24.095370954717779</v>
      </c>
      <c r="S1954" s="2">
        <f>IF(Table135672[[#This Row],[StartToEndDelta]]&gt;0,Table135672[[#This Row],[ExTimeFinishedDelta]]/Table135672[[#This Row],[StartToEndDelta]],0)</f>
        <v>0</v>
      </c>
      <c r="T1954" s="2">
        <f>Table135672[[#This Row],[HoursDeltaSoft]]</f>
        <v>19.290302535919498</v>
      </c>
    </row>
    <row r="1955" spans="1:20" x14ac:dyDescent="0.25">
      <c r="A1955" s="1">
        <v>40719.204039351855</v>
      </c>
      <c r="B1955">
        <v>24</v>
      </c>
      <c r="C1955">
        <v>0</v>
      </c>
      <c r="D1955">
        <v>93.750821431477902</v>
      </c>
      <c r="E1955">
        <v>98295</v>
      </c>
      <c r="F1955">
        <v>80611</v>
      </c>
      <c r="G1955">
        <v>7322.57398583333</v>
      </c>
      <c r="H1955">
        <v>7095.8877249999996</v>
      </c>
      <c r="I1955">
        <v>12049.555097222201</v>
      </c>
      <c r="J1955">
        <f t="shared" si="64"/>
        <v>24</v>
      </c>
      <c r="K1955">
        <f t="shared" si="65"/>
        <v>17684</v>
      </c>
      <c r="L1955">
        <f>IF(G1956="",0,(Table135672[[#This Row],[ExecutionTimeHours]]-G1956)/Table135672[[#This Row],[Timespan]])</f>
        <v>0.39155373165925561</v>
      </c>
      <c r="M1955" s="2">
        <f>IF(H1956="",0,(Table135672[[#This Row],[ExecutionTimeFinished]]-H1956)/Table135672[[#This Row],[Timespan]])</f>
        <v>0.13265074637829041</v>
      </c>
      <c r="N1955" s="2">
        <f>IF(I1956="",0,(Table135672[[#This Row],[StartToEndTimeFinished]]-I1956)/Table135672[[#This Row],[Timespan]])</f>
        <v>0.14905373143429818</v>
      </c>
      <c r="O1955" s="6">
        <f>IF(A1956="","00:01",Table135672[[#This Row],[DateTime]]-A1956)*24*60</f>
        <v>1.1166666657663882</v>
      </c>
      <c r="P1955" s="6">
        <f>IF(G2016="",0,(Table135672[[#This Row],[ExecutionTimeHours]]-G2016)/Table135672[[#This Row],[TimespanSoft]])</f>
        <v>19.27797068561939</v>
      </c>
      <c r="Q1955" s="7">
        <f>IF(A2016="","01:00",Table135672[[#This Row],[DateTime]]-A2016)*24</f>
        <v>1.061388889036607</v>
      </c>
      <c r="R1955" s="2">
        <f>Table135672[[#This Row],[HoursDelta]]*60</f>
        <v>23.493223899555336</v>
      </c>
      <c r="S1955" s="2">
        <f>IF(Table135672[[#This Row],[StartToEndDelta]]&gt;0,Table135672[[#This Row],[ExTimeFinishedDelta]]/Table135672[[#This Row],[StartToEndDelta]],0)</f>
        <v>0.88995253659088647</v>
      </c>
      <c r="T1955" s="2">
        <f>Table135672[[#This Row],[HoursDeltaSoft]]</f>
        <v>19.27797068561939</v>
      </c>
    </row>
    <row r="1956" spans="1:20" x14ac:dyDescent="0.25">
      <c r="A1956" s="1">
        <v>40719.203263888892</v>
      </c>
      <c r="B1956">
        <v>24</v>
      </c>
      <c r="C1956">
        <v>0</v>
      </c>
      <c r="D1956">
        <v>93.803024291992202</v>
      </c>
      <c r="E1956">
        <v>98295</v>
      </c>
      <c r="F1956">
        <v>80242</v>
      </c>
      <c r="G1956">
        <v>7322.1367508333296</v>
      </c>
      <c r="H1956">
        <v>7095.7395983333299</v>
      </c>
      <c r="I1956">
        <v>12049.3886538889</v>
      </c>
      <c r="J1956">
        <f t="shared" si="64"/>
        <v>24</v>
      </c>
      <c r="K1956">
        <f t="shared" si="65"/>
        <v>18053</v>
      </c>
      <c r="L1956">
        <f>IF(G1957="",0,(Table135672[[#This Row],[ExecutionTimeHours]]-G1957)/Table135672[[#This Row],[Timespan]])</f>
        <v>0.34923982700582967</v>
      </c>
      <c r="M1956" s="2">
        <f>IF(H1957="",0,(Table135672[[#This Row],[ExecutionTimeFinished]]-H1957)/Table135672[[#This Row],[Timespan]])</f>
        <v>0.47433502349714252</v>
      </c>
      <c r="N1956" s="2">
        <f>IF(I1957="",0,(Table135672[[#This Row],[StartToEndTimeFinished]]-I1957)/Table135672[[#This Row],[Timespan]])</f>
        <v>0.52776072915856076</v>
      </c>
      <c r="O1956" s="6">
        <f>IF(A1957="","00:01",Table135672[[#This Row],[DateTime]]-A1957)*24*60</f>
        <v>0.98333334317430854</v>
      </c>
      <c r="P1956" s="6">
        <f>IF(G2017="",0,(Table135672[[#This Row],[ExecutionTimeHours]]-G2017)/Table135672[[#This Row],[TimespanSoft]])</f>
        <v>19.27932844189424</v>
      </c>
      <c r="Q1956" s="7">
        <f>IF(A2017="","01:00",Table135672[[#This Row],[DateTime]]-A2017)*24</f>
        <v>1.060555555683095</v>
      </c>
      <c r="R1956" s="2">
        <f>Table135672[[#This Row],[HoursDelta]]*60</f>
        <v>20.954389620349779</v>
      </c>
      <c r="S1956" s="2">
        <f>IF(Table135672[[#This Row],[StartToEndDelta]]&gt;0,Table135672[[#This Row],[ExTimeFinishedDelta]]/Table135672[[#This Row],[StartToEndDelta]],0)</f>
        <v>0.8987690771410789</v>
      </c>
      <c r="T1956" s="2">
        <f>Table135672[[#This Row],[HoursDeltaSoft]]</f>
        <v>19.27932844189424</v>
      </c>
    </row>
    <row r="1957" spans="1:20" x14ac:dyDescent="0.25">
      <c r="A1957" s="1">
        <v>40719.202581018515</v>
      </c>
      <c r="B1957">
        <v>24</v>
      </c>
      <c r="C1957">
        <v>1</v>
      </c>
      <c r="D1957">
        <v>95.423680623372405</v>
      </c>
      <c r="E1957">
        <v>98295</v>
      </c>
      <c r="F1957">
        <v>80571</v>
      </c>
      <c r="G1957">
        <v>7321.7933316666704</v>
      </c>
      <c r="H1957">
        <v>7095.2731688888898</v>
      </c>
      <c r="I1957">
        <v>12048.8696891667</v>
      </c>
      <c r="J1957">
        <f t="shared" si="64"/>
        <v>23</v>
      </c>
      <c r="K1957">
        <f t="shared" si="65"/>
        <v>17724</v>
      </c>
      <c r="L1957">
        <f>IF(G1958="",0,(Table135672[[#This Row],[ExecutionTimeHours]]-G1958)/Table135672[[#This Row],[Timespan]])</f>
        <v>0.37476500270543972</v>
      </c>
      <c r="M1957" s="2">
        <f>IF(H1958="",0,(Table135672[[#This Row],[ExecutionTimeFinished]]-H1958)/Table135672[[#This Row],[Timespan]])</f>
        <v>0.28740500207445263</v>
      </c>
      <c r="N1957" s="2">
        <f>IF(I1958="",0,(Table135672[[#This Row],[StartToEndTimeFinished]]-I1958)/Table135672[[#This Row],[Timespan]])</f>
        <v>0.31631278008377034</v>
      </c>
      <c r="O1957" s="6">
        <f>IF(A1958="","00:01",Table135672[[#This Row],[DateTime]]-A1958)*24*60</f>
        <v>0.99999999278225005</v>
      </c>
      <c r="P1957" s="6">
        <f>IF(G2018="",0,(Table135672[[#This Row],[ExecutionTimeHours]]-G2018)/Table135672[[#This Row],[TimespanSoft]])</f>
        <v>19.35217956183801</v>
      </c>
      <c r="Q1957" s="7">
        <f>IF(A2018="","01:00",Table135672[[#This Row],[DateTime]]-A2018)*24</f>
        <v>1.0627777777262963</v>
      </c>
      <c r="R1957" s="2">
        <f>Table135672[[#This Row],[HoursDelta]]*60</f>
        <v>22.485900162326384</v>
      </c>
      <c r="S1957" s="2">
        <f>IF(Table135672[[#This Row],[StartToEndDelta]]&gt;0,Table135672[[#This Row],[ExTimeFinishedDelta]]/Table135672[[#This Row],[StartToEndDelta]],0)</f>
        <v>0.90861014846867094</v>
      </c>
      <c r="T1957" s="2">
        <f>Table135672[[#This Row],[HoursDeltaSoft]]</f>
        <v>19.35217956183801</v>
      </c>
    </row>
    <row r="1958" spans="1:20" x14ac:dyDescent="0.25">
      <c r="A1958" s="1">
        <v>40719.201886574076</v>
      </c>
      <c r="B1958">
        <v>24</v>
      </c>
      <c r="C1958">
        <v>2</v>
      </c>
      <c r="D1958">
        <v>92.096748352050795</v>
      </c>
      <c r="E1958">
        <v>98295</v>
      </c>
      <c r="F1958">
        <v>81025</v>
      </c>
      <c r="G1958">
        <v>7321.4185666666699</v>
      </c>
      <c r="H1958">
        <v>7094.9857638888898</v>
      </c>
      <c r="I1958">
        <v>12048.5533763889</v>
      </c>
      <c r="J1958">
        <f t="shared" si="64"/>
        <v>22</v>
      </c>
      <c r="K1958">
        <f t="shared" si="65"/>
        <v>17270</v>
      </c>
      <c r="L1958">
        <f>IF(G1959="",0,(Table135672[[#This Row],[ExecutionTimeHours]]-G1959)/Table135672[[#This Row],[Timespan]])</f>
        <v>0.43520141271523299</v>
      </c>
      <c r="M1958" s="2">
        <f>IF(H1959="",0,(Table135672[[#This Row],[ExecutionTimeFinished]]-H1959)/Table135672[[#This Row],[Timespan]])</f>
        <v>0.28827570640010314</v>
      </c>
      <c r="N1958" s="2">
        <f>IF(I1959="",0,(Table135672[[#This Row],[StartToEndTimeFinished]]-I1959)/Table135672[[#This Row],[Timespan]])</f>
        <v>0.31752146918874075</v>
      </c>
      <c r="O1958" s="6">
        <f>IF(A1959="","00:01",Table135672[[#This Row],[DateTime]]-A1959)*24*60</f>
        <v>0.98333333269692957</v>
      </c>
      <c r="P1958" s="6">
        <f>IF(G2019="",0,(Table135672[[#This Row],[ExecutionTimeHours]]-G2019)/Table135672[[#This Row],[TimespanSoft]])</f>
        <v>19.33128115993927</v>
      </c>
      <c r="Q1958" s="7">
        <f>IF(A2019="","01:00",Table135672[[#This Row],[DateTime]]-A2019)*24</f>
        <v>1.063055555569008</v>
      </c>
      <c r="R1958" s="2">
        <f>Table135672[[#This Row],[HoursDelta]]*60</f>
        <v>26.11208476291398</v>
      </c>
      <c r="S1958" s="2">
        <f>IF(Table135672[[#This Row],[StartToEndDelta]]&gt;0,Table135672[[#This Row],[ExTimeFinishedDelta]]/Table135672[[#This Row],[StartToEndDelta]],0)</f>
        <v>0.90789358948432752</v>
      </c>
      <c r="T1958" s="2">
        <f>Table135672[[#This Row],[HoursDeltaSoft]]</f>
        <v>19.33128115993927</v>
      </c>
    </row>
    <row r="1959" spans="1:20" x14ac:dyDescent="0.25">
      <c r="A1959" s="1">
        <v>40719.201203703706</v>
      </c>
      <c r="B1959">
        <v>24</v>
      </c>
      <c r="C1959">
        <v>0</v>
      </c>
      <c r="D1959">
        <v>93.217422485351605</v>
      </c>
      <c r="E1959">
        <v>98295</v>
      </c>
      <c r="F1959">
        <v>78974</v>
      </c>
      <c r="G1959">
        <v>7320.9906186111102</v>
      </c>
      <c r="H1959">
        <v>7094.7022927777798</v>
      </c>
      <c r="I1959">
        <v>12048.2411469444</v>
      </c>
      <c r="J1959">
        <f t="shared" si="64"/>
        <v>24</v>
      </c>
      <c r="K1959">
        <f t="shared" si="65"/>
        <v>19321</v>
      </c>
      <c r="L1959">
        <f>IF(G1960="",0,(Table135672[[#This Row],[ExecutionTimeHours]]-G1960)/Table135672[[#This Row],[Timespan]])</f>
        <v>0.33409811809181272</v>
      </c>
      <c r="M1959" s="2">
        <f>IF(H1960="",0,(Table135672[[#This Row],[ExecutionTimeFinished]]-H1960)/Table135672[[#This Row],[Timespan]])</f>
        <v>0.27928064500617844</v>
      </c>
      <c r="N1959" s="2">
        <f>IF(I1960="",0,(Table135672[[#This Row],[StartToEndTimeFinished]]-I1960)/Table135672[[#This Row],[Timespan]])</f>
        <v>0.31610913959827364</v>
      </c>
      <c r="O1959" s="6">
        <f>IF(A1960="","00:01",Table135672[[#This Row],[DateTime]]-A1960)*24*60</f>
        <v>1.0333333339076489</v>
      </c>
      <c r="P1959" s="6">
        <f>IF(G2020="",0,(Table135672[[#This Row],[ExecutionTimeHours]]-G2020)/Table135672[[#This Row],[TimespanSoft]])</f>
        <v>19.248984847064406</v>
      </c>
      <c r="Q1959" s="7">
        <f>IF(A2020="","01:00",Table135672[[#This Row],[DateTime]]-A2020)*24</f>
        <v>1.0633333334117197</v>
      </c>
      <c r="R1959" s="2">
        <f>Table135672[[#This Row],[HoursDelta]]*60</f>
        <v>20.045887085508763</v>
      </c>
      <c r="S1959" s="2">
        <f>IF(Table135672[[#This Row],[StartToEndDelta]]&gt;0,Table135672[[#This Row],[ExTimeFinishedDelta]]/Table135672[[#This Row],[StartToEndDelta]],0)</f>
        <v>0.88349436957470262</v>
      </c>
      <c r="T1959" s="2">
        <f>Table135672[[#This Row],[HoursDeltaSoft]]</f>
        <v>19.248984847064406</v>
      </c>
    </row>
    <row r="1960" spans="1:20" x14ac:dyDescent="0.25">
      <c r="A1960" s="1">
        <v>40719.200486111113</v>
      </c>
      <c r="B1960">
        <v>24</v>
      </c>
      <c r="C1960">
        <v>0</v>
      </c>
      <c r="D1960">
        <v>95.420110066731795</v>
      </c>
      <c r="E1960">
        <v>98295</v>
      </c>
      <c r="F1960">
        <v>79823</v>
      </c>
      <c r="G1960">
        <v>7320.6453838888901</v>
      </c>
      <c r="H1960">
        <v>7094.4137027777797</v>
      </c>
      <c r="I1960">
        <v>12047.9145008333</v>
      </c>
      <c r="J1960">
        <f t="shared" si="64"/>
        <v>24</v>
      </c>
      <c r="K1960">
        <f t="shared" si="65"/>
        <v>18472</v>
      </c>
      <c r="L1960">
        <f>IF(G1961="",0,(Table135672[[#This Row],[ExecutionTimeHours]]-G1961)/Table135672[[#This Row],[Timespan]])</f>
        <v>0.37279047460388481</v>
      </c>
      <c r="M1960" s="2">
        <f>IF(H1961="",0,(Table135672[[#This Row],[ExecutionTimeFinished]]-H1961)/Table135672[[#This Row],[Timespan]])</f>
        <v>0.27128015757764606</v>
      </c>
      <c r="N1960" s="2">
        <f>IF(I1961="",0,(Table135672[[#This Row],[StartToEndTimeFinished]]-I1961)/Table135672[[#This Row],[Timespan]])</f>
        <v>0.30386587165935536</v>
      </c>
      <c r="O1960" s="6">
        <f>IF(A1961="","00:01",Table135672[[#This Row],[DateTime]]-A1961)*24*60</f>
        <v>1.0500000044703484</v>
      </c>
      <c r="P1960" s="6">
        <f>IF(G2021="",0,(Table135672[[#This Row],[ExecutionTimeHours]]-G2021)/Table135672[[#This Row],[TimespanSoft]])</f>
        <v>19.269324880152816</v>
      </c>
      <c r="Q1960" s="7">
        <f>IF(A2021="","01:00",Table135672[[#This Row],[DateTime]]-A2021)*24</f>
        <v>1.0627777779009193</v>
      </c>
      <c r="R1960" s="2">
        <f>Table135672[[#This Row],[HoursDelta]]*60</f>
        <v>22.367428476233087</v>
      </c>
      <c r="S1960" s="2">
        <f>IF(Table135672[[#This Row],[StartToEndDelta]]&gt;0,Table135672[[#This Row],[ExTimeFinishedDelta]]/Table135672[[#This Row],[StartToEndDelta]],0)</f>
        <v>0.89276283676161217</v>
      </c>
      <c r="T1960" s="2">
        <f>Table135672[[#This Row],[HoursDeltaSoft]]</f>
        <v>19.269324880152816</v>
      </c>
    </row>
    <row r="1961" spans="1:20" x14ac:dyDescent="0.25">
      <c r="A1961" s="1">
        <v>40719.199756944443</v>
      </c>
      <c r="B1961">
        <v>24</v>
      </c>
      <c r="C1961">
        <v>1</v>
      </c>
      <c r="D1961">
        <v>97.731798807779995</v>
      </c>
      <c r="E1961">
        <v>98295</v>
      </c>
      <c r="F1961">
        <v>80966</v>
      </c>
      <c r="G1961">
        <v>7320.2539538888896</v>
      </c>
      <c r="H1961">
        <v>7094.1288586111104</v>
      </c>
      <c r="I1961">
        <v>12047.595441666699</v>
      </c>
      <c r="J1961">
        <f t="shared" si="64"/>
        <v>23</v>
      </c>
      <c r="K1961">
        <f t="shared" si="65"/>
        <v>17329</v>
      </c>
      <c r="L1961">
        <f>IF(G1962="",0,(Table135672[[#This Row],[ExecutionTimeHours]]-G1962)/Table135672[[#This Row],[Timespan]])</f>
        <v>0.38777881380650098</v>
      </c>
      <c r="M1961" s="2">
        <f>IF(H1962="",0,(Table135672[[#This Row],[ExecutionTimeFinished]]-H1962)/Table135672[[#This Row],[Timespan]])</f>
        <v>0</v>
      </c>
      <c r="N1961" s="2">
        <f>IF(I1962="",0,(Table135672[[#This Row],[StartToEndTimeFinished]]-I1962)/Table135672[[#This Row],[Timespan]])</f>
        <v>0</v>
      </c>
      <c r="O1961" s="6">
        <f>IF(A1962="","00:01",Table135672[[#This Row],[DateTime]]-A1962)*24*60</f>
        <v>0.98333333269692957</v>
      </c>
      <c r="P1961" s="6">
        <f>IF(G2022="",0,(Table135672[[#This Row],[ExecutionTimeHours]]-G2022)/Table135672[[#This Row],[TimespanSoft]])</f>
        <v>19.302619933293077</v>
      </c>
      <c r="Q1961" s="7">
        <f>IF(A2022="","01:00",Table135672[[#This Row],[DateTime]]-A2022)*24</f>
        <v>1.0619444443727843</v>
      </c>
      <c r="R1961" s="2">
        <f>Table135672[[#This Row],[HoursDelta]]*60</f>
        <v>23.266728828390058</v>
      </c>
      <c r="S1961" s="2">
        <f>IF(Table135672[[#This Row],[StartToEndDelta]]&gt;0,Table135672[[#This Row],[ExTimeFinishedDelta]]/Table135672[[#This Row],[StartToEndDelta]],0)</f>
        <v>0</v>
      </c>
      <c r="T1961" s="2">
        <f>Table135672[[#This Row],[HoursDeltaSoft]]</f>
        <v>19.302619933293077</v>
      </c>
    </row>
    <row r="1962" spans="1:20" x14ac:dyDescent="0.25">
      <c r="A1962" s="1">
        <v>40719.199074074073</v>
      </c>
      <c r="B1962">
        <v>24</v>
      </c>
      <c r="C1962">
        <v>0</v>
      </c>
      <c r="D1962">
        <v>98.032343546549498</v>
      </c>
      <c r="E1962">
        <v>98295</v>
      </c>
      <c r="F1962">
        <v>80359</v>
      </c>
      <c r="G1962">
        <v>7319.8726380555599</v>
      </c>
      <c r="H1962">
        <v>7094.1288586111104</v>
      </c>
      <c r="I1962">
        <v>12047.595441666699</v>
      </c>
      <c r="J1962">
        <f t="shared" si="64"/>
        <v>24</v>
      </c>
      <c r="K1962">
        <f t="shared" si="65"/>
        <v>17936</v>
      </c>
      <c r="L1962">
        <f>IF(G1963="",0,(Table135672[[#This Row],[ExecutionTimeHours]]-G1963)/Table135672[[#This Row],[Timespan]])</f>
        <v>0.39142566362013392</v>
      </c>
      <c r="M1962" s="2">
        <f>IF(H1963="",0,(Table135672[[#This Row],[ExecutionTimeFinished]]-H1963)/Table135672[[#This Row],[Timespan]])</f>
        <v>0</v>
      </c>
      <c r="N1962" s="2">
        <f>IF(I1963="",0,(Table135672[[#This Row],[StartToEndTimeFinished]]-I1963)/Table135672[[#This Row],[Timespan]])</f>
        <v>0</v>
      </c>
      <c r="O1962" s="6">
        <f>IF(A1963="","00:01",Table135672[[#This Row],[DateTime]]-A1963)*24*60</f>
        <v>1.0499999939929694</v>
      </c>
      <c r="P1962" s="6">
        <f>IF(G2023="",0,(Table135672[[#This Row],[ExecutionTimeHours]]-G2023)/Table135672[[#This Row],[TimespanSoft]])</f>
        <v>19.285437761632831</v>
      </c>
      <c r="Q1962" s="7">
        <f>IF(A2023="","01:00",Table135672[[#This Row],[DateTime]]-A2023)*24</f>
        <v>1.062222222215496</v>
      </c>
      <c r="R1962" s="2">
        <f>Table135672[[#This Row],[HoursDelta]]*60</f>
        <v>23.485539817208036</v>
      </c>
      <c r="S1962" s="2">
        <f>IF(Table135672[[#This Row],[StartToEndDelta]]&gt;0,Table135672[[#This Row],[ExTimeFinishedDelta]]/Table135672[[#This Row],[StartToEndDelta]],0)</f>
        <v>0</v>
      </c>
      <c r="T1962" s="2">
        <f>Table135672[[#This Row],[HoursDeltaSoft]]</f>
        <v>19.285437761632831</v>
      </c>
    </row>
    <row r="1963" spans="1:20" x14ac:dyDescent="0.25">
      <c r="A1963" s="1">
        <v>40719.198344907411</v>
      </c>
      <c r="B1963">
        <v>24</v>
      </c>
      <c r="C1963">
        <v>0</v>
      </c>
      <c r="D1963">
        <v>98.011306762695298</v>
      </c>
      <c r="E1963">
        <v>98295</v>
      </c>
      <c r="F1963">
        <v>81286</v>
      </c>
      <c r="G1963">
        <v>7319.4616411111101</v>
      </c>
      <c r="H1963">
        <v>7094.1288586111104</v>
      </c>
      <c r="I1963">
        <v>12047.595441666699</v>
      </c>
      <c r="J1963">
        <f t="shared" si="64"/>
        <v>24</v>
      </c>
      <c r="K1963">
        <f t="shared" si="65"/>
        <v>17009</v>
      </c>
      <c r="L1963">
        <f>IF(G1964="",0,(Table135672[[#This Row],[ExecutionTimeHours]]-G1964)/Table135672[[#This Row],[Timespan]])</f>
        <v>0.41618491886624326</v>
      </c>
      <c r="M1963" s="2">
        <f>IF(H1964="",0,(Table135672[[#This Row],[ExecutionTimeFinished]]-H1964)/Table135672[[#This Row],[Timespan]])</f>
        <v>0</v>
      </c>
      <c r="N1963" s="2">
        <f>IF(I1964="",0,(Table135672[[#This Row],[StartToEndTimeFinished]]-I1964)/Table135672[[#This Row],[Timespan]])</f>
        <v>0</v>
      </c>
      <c r="O1963" s="6">
        <f>IF(A1964="","00:01",Table135672[[#This Row],[DateTime]]-A1964)*24*60</f>
        <v>1.0500000044703484</v>
      </c>
      <c r="P1963" s="6">
        <f>IF(G2024="",0,(Table135672[[#This Row],[ExecutionTimeHours]]-G2024)/Table135672[[#This Row],[TimespanSoft]])</f>
        <v>19.32036927237225</v>
      </c>
      <c r="Q1963" s="7">
        <f>IF(A2024="","01:00",Table135672[[#This Row],[DateTime]]-A2024)*24</f>
        <v>1.061388889036607</v>
      </c>
      <c r="R1963" s="2">
        <f>Table135672[[#This Row],[HoursDelta]]*60</f>
        <v>24.971095131974597</v>
      </c>
      <c r="S1963" s="2">
        <f>IF(Table135672[[#This Row],[StartToEndDelta]]&gt;0,Table135672[[#This Row],[ExTimeFinishedDelta]]/Table135672[[#This Row],[StartToEndDelta]],0)</f>
        <v>0</v>
      </c>
      <c r="T1963" s="2">
        <f>Table135672[[#This Row],[HoursDeltaSoft]]</f>
        <v>19.32036927237225</v>
      </c>
    </row>
    <row r="1964" spans="1:20" x14ac:dyDescent="0.25">
      <c r="A1964" s="1">
        <v>40719.197615740741</v>
      </c>
      <c r="B1964">
        <v>24</v>
      </c>
      <c r="C1964">
        <v>0</v>
      </c>
      <c r="D1964">
        <v>97.880015055338504</v>
      </c>
      <c r="E1964">
        <v>98295</v>
      </c>
      <c r="F1964">
        <v>81805</v>
      </c>
      <c r="G1964">
        <v>7319.0246469444401</v>
      </c>
      <c r="H1964">
        <v>7094.1288586111104</v>
      </c>
      <c r="I1964">
        <v>12047.595441666699</v>
      </c>
      <c r="J1964">
        <f t="shared" si="64"/>
        <v>24</v>
      </c>
      <c r="K1964">
        <f t="shared" si="65"/>
        <v>16490</v>
      </c>
      <c r="L1964">
        <f>IF(G1965="",0,(Table135672[[#This Row],[ExecutionTimeHours]]-G1965)/Table135672[[#This Row],[Timespan]])</f>
        <v>0.36534999979351535</v>
      </c>
      <c r="M1964" s="2">
        <f>IF(H1965="",0,(Table135672[[#This Row],[ExecutionTimeFinished]]-H1965)/Table135672[[#This Row],[Timespan]])</f>
        <v>0</v>
      </c>
      <c r="N1964" s="2">
        <f>IF(I1965="",0,(Table135672[[#This Row],[StartToEndTimeFinished]]-I1965)/Table135672[[#This Row],[Timespan]])</f>
        <v>0</v>
      </c>
      <c r="O1964" s="6">
        <f>IF(A1965="","00:01",Table135672[[#This Row],[DateTime]]-A1965)*24*60</f>
        <v>1.0333333339076489</v>
      </c>
      <c r="P1964" s="6">
        <f>IF(G2025="",0,(Table135672[[#This Row],[ExecutionTimeHours]]-G2025)/Table135672[[#This Row],[TimespanSoft]])</f>
        <v>19.311850077800912</v>
      </c>
      <c r="Q1964" s="7">
        <f>IF(A2025="","01:00",Table135672[[#This Row],[DateTime]]-A2025)*24</f>
        <v>1.0616666667046957</v>
      </c>
      <c r="R1964" s="2">
        <f>Table135672[[#This Row],[HoursDelta]]*60</f>
        <v>21.920999987610919</v>
      </c>
      <c r="S1964" s="2">
        <f>IF(Table135672[[#This Row],[StartToEndDelta]]&gt;0,Table135672[[#This Row],[ExTimeFinishedDelta]]/Table135672[[#This Row],[StartToEndDelta]],0)</f>
        <v>0</v>
      </c>
      <c r="T1964" s="2">
        <f>Table135672[[#This Row],[HoursDeltaSoft]]</f>
        <v>19.311850077800912</v>
      </c>
    </row>
    <row r="1965" spans="1:20" x14ac:dyDescent="0.25">
      <c r="A1965" s="1">
        <v>40719.196898148148</v>
      </c>
      <c r="B1965">
        <v>24</v>
      </c>
      <c r="C1965">
        <v>1</v>
      </c>
      <c r="D1965">
        <v>90.855669657389299</v>
      </c>
      <c r="E1965">
        <v>98295</v>
      </c>
      <c r="F1965">
        <v>81257</v>
      </c>
      <c r="G1965">
        <v>7318.6471186111103</v>
      </c>
      <c r="H1965">
        <v>7094.1288586111104</v>
      </c>
      <c r="I1965">
        <v>12047.595441666699</v>
      </c>
      <c r="J1965">
        <f t="shared" si="64"/>
        <v>23</v>
      </c>
      <c r="K1965">
        <f t="shared" si="65"/>
        <v>17038</v>
      </c>
      <c r="L1965">
        <f>IF(G1966="",0,(Table135672[[#This Row],[ExecutionTimeHours]]-G1966)/Table135672[[#This Row],[Timespan]])</f>
        <v>0.33635396682538893</v>
      </c>
      <c r="M1965" s="2">
        <f>IF(H1966="",0,(Table135672[[#This Row],[ExecutionTimeFinished]]-H1966)/Table135672[[#This Row],[Timespan]])</f>
        <v>0</v>
      </c>
      <c r="N1965" s="2">
        <f>IF(I1966="",0,(Table135672[[#This Row],[StartToEndTimeFinished]]-I1966)/Table135672[[#This Row],[Timespan]])</f>
        <v>0</v>
      </c>
      <c r="O1965" s="6">
        <f>IF(A1966="","00:01",Table135672[[#This Row],[DateTime]]-A1966)*24*60</f>
        <v>1.0500000044703484</v>
      </c>
      <c r="P1965" s="6">
        <f>IF(G2026="",0,(Table135672[[#This Row],[ExecutionTimeHours]]-G2026)/Table135672[[#This Row],[TimespanSoft]])</f>
        <v>19.285322252975845</v>
      </c>
      <c r="Q1965" s="7">
        <f>IF(A2026="","01:00",Table135672[[#This Row],[DateTime]]-A2026)*24</f>
        <v>1.0611111110192724</v>
      </c>
      <c r="R1965" s="2">
        <f>Table135672[[#This Row],[HoursDelta]]*60</f>
        <v>20.181238009523337</v>
      </c>
      <c r="S1965" s="2">
        <f>IF(Table135672[[#This Row],[StartToEndDelta]]&gt;0,Table135672[[#This Row],[ExTimeFinishedDelta]]/Table135672[[#This Row],[StartToEndDelta]],0)</f>
        <v>0</v>
      </c>
      <c r="T1965" s="2">
        <f>Table135672[[#This Row],[HoursDeltaSoft]]</f>
        <v>19.285322252975845</v>
      </c>
    </row>
    <row r="1966" spans="1:20" x14ac:dyDescent="0.25">
      <c r="A1966" s="1">
        <v>40719.196168981478</v>
      </c>
      <c r="B1966">
        <v>24</v>
      </c>
      <c r="C1966">
        <v>7</v>
      </c>
      <c r="D1966">
        <v>72.554876963297502</v>
      </c>
      <c r="E1966">
        <v>98295</v>
      </c>
      <c r="F1966">
        <v>82337</v>
      </c>
      <c r="G1966">
        <v>7318.29394694444</v>
      </c>
      <c r="H1966">
        <v>7094.1288586111104</v>
      </c>
      <c r="I1966">
        <v>12047.595441666699</v>
      </c>
      <c r="J1966">
        <f t="shared" si="64"/>
        <v>17</v>
      </c>
      <c r="K1966">
        <f t="shared" si="65"/>
        <v>15958</v>
      </c>
      <c r="L1966">
        <f>IF(G1967="",0,(Table135672[[#This Row],[ExecutionTimeHours]]-G1967)/Table135672[[#This Row],[Timespan]])</f>
        <v>0.20299726841725818</v>
      </c>
      <c r="M1966" s="2">
        <f>IF(H1967="",0,(Table135672[[#This Row],[ExecutionTimeFinished]]-H1967)/Table135672[[#This Row],[Timespan]])</f>
        <v>0.37855519248989739</v>
      </c>
      <c r="N1966" s="2">
        <f>IF(I1967="",0,(Table135672[[#This Row],[StartToEndTimeFinished]]-I1967)/Table135672[[#This Row],[Timespan]])</f>
        <v>1.4433095676326746</v>
      </c>
      <c r="O1966" s="6">
        <f>IF(A1967="","00:01",Table135672[[#This Row],[DateTime]]-A1967)*24*60</f>
        <v>1.0166666633449495</v>
      </c>
      <c r="P1966" s="6">
        <f>IF(G2027="",0,(Table135672[[#This Row],[ExecutionTimeHours]]-G2027)/Table135672[[#This Row],[TimespanSoft]])</f>
        <v>19.341980353100325</v>
      </c>
      <c r="Q1966" s="7">
        <f>IF(A2027="","01:00",Table135672[[#This Row],[DateTime]]-A2027)*24</f>
        <v>1.0602777776657604</v>
      </c>
      <c r="R1966" s="2">
        <f>Table135672[[#This Row],[HoursDelta]]*60</f>
        <v>12.179836105035491</v>
      </c>
      <c r="S1966" s="2">
        <f>IF(Table135672[[#This Row],[StartToEndDelta]]&gt;0,Table135672[[#This Row],[ExTimeFinishedDelta]]/Table135672[[#This Row],[StartToEndDelta]],0)</f>
        <v>0.26228274306447369</v>
      </c>
      <c r="T1966" s="2">
        <f>Table135672[[#This Row],[HoursDeltaSoft]]</f>
        <v>19.341980353100325</v>
      </c>
    </row>
    <row r="1967" spans="1:20" x14ac:dyDescent="0.25">
      <c r="A1967" s="1">
        <v>40719.195462962962</v>
      </c>
      <c r="B1967">
        <v>24</v>
      </c>
      <c r="C1967">
        <v>9</v>
      </c>
      <c r="D1967">
        <v>66.466443379720005</v>
      </c>
      <c r="E1967">
        <v>98295</v>
      </c>
      <c r="F1967">
        <v>82743</v>
      </c>
      <c r="G1967">
        <v>7318.0875663888901</v>
      </c>
      <c r="H1967">
        <v>7093.7439941666698</v>
      </c>
      <c r="I1967">
        <v>12046.1280769444</v>
      </c>
      <c r="J1967">
        <f t="shared" si="64"/>
        <v>15</v>
      </c>
      <c r="K1967">
        <f t="shared" si="65"/>
        <v>15552</v>
      </c>
      <c r="L1967">
        <f>IF(G1968="",0,(Table135672[[#This Row],[ExecutionTimeHours]]-G1968)/Table135672[[#This Row],[Timespan]])</f>
        <v>0.18308252678199022</v>
      </c>
      <c r="M1967" s="2">
        <f>IF(H1968="",0,(Table135672[[#This Row],[ExecutionTimeFinished]]-H1968)/Table135672[[#This Row],[Timespan]])</f>
        <v>0</v>
      </c>
      <c r="N1967" s="2">
        <f>IF(I1968="",0,(Table135672[[#This Row],[StartToEndTimeFinished]]-I1968)/Table135672[[#This Row],[Timespan]])</f>
        <v>0</v>
      </c>
      <c r="O1967" s="6">
        <f>IF(A1968="","00:01",Table135672[[#This Row],[DateTime]]-A1968)*24*60</f>
        <v>1.0333333339076489</v>
      </c>
      <c r="P1967" s="6">
        <f>IF(G2028="",0,(Table135672[[#This Row],[ExecutionTimeHours]]-G2028)/Table135672[[#This Row],[TimespanSoft]])</f>
        <v>19.484378209355061</v>
      </c>
      <c r="Q1967" s="7">
        <f>IF(A2028="","01:00",Table135672[[#This Row],[DateTime]]-A2028)*24</f>
        <v>1.060555555508472</v>
      </c>
      <c r="R1967" s="2">
        <f>Table135672[[#This Row],[HoursDelta]]*60</f>
        <v>10.984951606919413</v>
      </c>
      <c r="S1967" s="2">
        <f>IF(Table135672[[#This Row],[StartToEndDelta]]&gt;0,Table135672[[#This Row],[ExTimeFinishedDelta]]/Table135672[[#This Row],[StartToEndDelta]],0)</f>
        <v>0</v>
      </c>
      <c r="T1967" s="2">
        <f>Table135672[[#This Row],[HoursDeltaSoft]]</f>
        <v>19.484378209355061</v>
      </c>
    </row>
    <row r="1968" spans="1:20" x14ac:dyDescent="0.25">
      <c r="A1968" s="1">
        <v>40719.194745370369</v>
      </c>
      <c r="B1968">
        <v>24</v>
      </c>
      <c r="C1968">
        <v>14</v>
      </c>
      <c r="D1968">
        <v>51.656284332275398</v>
      </c>
      <c r="E1968">
        <v>98295</v>
      </c>
      <c r="F1968">
        <v>82910</v>
      </c>
      <c r="G1968">
        <v>7317.8983811111102</v>
      </c>
      <c r="H1968">
        <v>7093.7439941666698</v>
      </c>
      <c r="I1968">
        <v>12046.1280769444</v>
      </c>
      <c r="J1968">
        <f t="shared" si="64"/>
        <v>10</v>
      </c>
      <c r="K1968">
        <f t="shared" si="65"/>
        <v>15385</v>
      </c>
      <c r="L1968">
        <f>IF(G1969="",0,(Table135672[[#This Row],[ExecutionTimeHours]]-G1969)/Table135672[[#This Row],[Timespan]])</f>
        <v>0.10823220345634413</v>
      </c>
      <c r="M1968" s="2">
        <f>IF(H1969="",0,(Table135672[[#This Row],[ExecutionTimeFinished]]-H1969)/Table135672[[#This Row],[Timespan]])</f>
        <v>0</v>
      </c>
      <c r="N1968" s="2">
        <f>IF(I1969="",0,(Table135672[[#This Row],[StartToEndTimeFinished]]-I1969)/Table135672[[#This Row],[Timespan]])</f>
        <v>0</v>
      </c>
      <c r="O1968" s="6">
        <f>IF(A1969="","00:01",Table135672[[#This Row],[DateTime]]-A1969)*24*60</f>
        <v>0.98333333269692957</v>
      </c>
      <c r="P1968" s="6">
        <f>IF(G2029="",0,(Table135672[[#This Row],[ExecutionTimeHours]]-G2029)/Table135672[[#This Row],[TimespanSoft]])</f>
        <v>19.697657232751283</v>
      </c>
      <c r="Q1968" s="7">
        <f>IF(A2029="","01:00",Table135672[[#This Row],[DateTime]]-A2029)*24</f>
        <v>1.0599999999976717</v>
      </c>
      <c r="R1968" s="2">
        <f>Table135672[[#This Row],[HoursDelta]]*60</f>
        <v>6.4939322073806478</v>
      </c>
      <c r="S1968" s="2">
        <f>IF(Table135672[[#This Row],[StartToEndDelta]]&gt;0,Table135672[[#This Row],[ExTimeFinishedDelta]]/Table135672[[#This Row],[StartToEndDelta]],0)</f>
        <v>0</v>
      </c>
      <c r="T1968" s="2">
        <f>Table135672[[#This Row],[HoursDeltaSoft]]</f>
        <v>19.697657232751283</v>
      </c>
    </row>
    <row r="1969" spans="1:20" x14ac:dyDescent="0.25">
      <c r="A1969" s="1">
        <v>40719.194062499999</v>
      </c>
      <c r="B1969">
        <v>24</v>
      </c>
      <c r="C1969">
        <v>19</v>
      </c>
      <c r="D1969">
        <v>39.736541748046903</v>
      </c>
      <c r="E1969">
        <v>98295</v>
      </c>
      <c r="F1969">
        <v>83030</v>
      </c>
      <c r="G1969">
        <v>7317.7919527777804</v>
      </c>
      <c r="H1969">
        <v>7093.7439941666698</v>
      </c>
      <c r="I1969">
        <v>12046.1280769444</v>
      </c>
      <c r="J1969">
        <f t="shared" si="64"/>
        <v>5</v>
      </c>
      <c r="K1969">
        <f t="shared" si="65"/>
        <v>15265</v>
      </c>
      <c r="L1969">
        <f>IF(G1970="",0,(Table135672[[#This Row],[ExecutionTimeHours]]-G1970)/Table135672[[#This Row],[Timespan]])</f>
        <v>2.6937313454958752E-2</v>
      </c>
      <c r="M1969" s="2">
        <f>IF(H1970="",0,(Table135672[[#This Row],[ExecutionTimeFinished]]-H1970)/Table135672[[#This Row],[Timespan]])</f>
        <v>0</v>
      </c>
      <c r="N1969" s="2">
        <f>IF(I1970="",0,(Table135672[[#This Row],[StartToEndTimeFinished]]-I1970)/Table135672[[#This Row],[Timespan]])</f>
        <v>0</v>
      </c>
      <c r="O1969" s="6">
        <f>IF(A1970="","00:01",Table135672[[#This Row],[DateTime]]-A1970)*24*60</f>
        <v>1.1166666657663882</v>
      </c>
      <c r="P1969" s="6">
        <f>IF(G2030="",0,(Table135672[[#This Row],[ExecutionTimeHours]]-G2030)/Table135672[[#This Row],[TimespanSoft]])</f>
        <v>19.919113201525914</v>
      </c>
      <c r="Q1969" s="7">
        <f>IF(A2030="","01:00",Table135672[[#This Row],[DateTime]]-A2030)*24</f>
        <v>1.0625000000582077</v>
      </c>
      <c r="R1969" s="2">
        <f>Table135672[[#This Row],[HoursDelta]]*60</f>
        <v>1.6162388072975251</v>
      </c>
      <c r="S1969" s="2">
        <f>IF(Table135672[[#This Row],[StartToEndDelta]]&gt;0,Table135672[[#This Row],[ExTimeFinishedDelta]]/Table135672[[#This Row],[StartToEndDelta]],0)</f>
        <v>0</v>
      </c>
      <c r="T1969" s="2">
        <f>Table135672[[#This Row],[HoursDeltaSoft]]</f>
        <v>19.919113201525914</v>
      </c>
    </row>
    <row r="1970" spans="1:20" x14ac:dyDescent="0.25">
      <c r="A1970" s="1">
        <v>40719.193287037036</v>
      </c>
      <c r="B1970">
        <v>24</v>
      </c>
      <c r="C1970">
        <v>23</v>
      </c>
      <c r="D1970">
        <v>23.486636463242299</v>
      </c>
      <c r="E1970">
        <v>98295</v>
      </c>
      <c r="F1970">
        <v>84537</v>
      </c>
      <c r="G1970">
        <v>7317.7618727777799</v>
      </c>
      <c r="H1970">
        <v>7093.7439941666698</v>
      </c>
      <c r="I1970">
        <v>12046.1280769444</v>
      </c>
      <c r="J1970">
        <f t="shared" si="64"/>
        <v>1</v>
      </c>
      <c r="K1970">
        <f t="shared" si="65"/>
        <v>13758</v>
      </c>
      <c r="L1970">
        <f>IF(G1971="",0,(Table135672[[#This Row],[ExecutionTimeHours]]-G1971)/Table135672[[#This Row],[Timespan]])</f>
        <v>1.7640710438123409E-2</v>
      </c>
      <c r="M1970" s="2">
        <f>IF(H1971="",0,(Table135672[[#This Row],[ExecutionTimeFinished]]-H1971)/Table135672[[#This Row],[Timespan]])</f>
        <v>0.42501748772601389</v>
      </c>
      <c r="N1970" s="2">
        <f>IF(I1971="",0,(Table135672[[#This Row],[StartToEndTimeFinished]]-I1971)/Table135672[[#This Row],[Timespan]])</f>
        <v>1.3859606602659573</v>
      </c>
      <c r="O1970" s="6">
        <f>IF(A1971="","00:01",Table135672[[#This Row],[DateTime]]-A1971)*24*60</f>
        <v>1.0166666633449495</v>
      </c>
      <c r="P1970" s="6">
        <f>IF(G2031="",0,(Table135672[[#This Row],[ExecutionTimeHours]]-G2031)/Table135672[[#This Row],[TimespanSoft]])</f>
        <v>20.284784611872023</v>
      </c>
      <c r="Q1970" s="7">
        <f>IF(A2031="","01:00",Table135672[[#This Row],[DateTime]]-A2031)*24</f>
        <v>1.061388888861984</v>
      </c>
      <c r="R1970" s="2">
        <f>Table135672[[#This Row],[HoursDelta]]*60</f>
        <v>1.0584426262874045</v>
      </c>
      <c r="S1970" s="2">
        <f>IF(Table135672[[#This Row],[StartToEndDelta]]&gt;0,Table135672[[#This Row],[ExTimeFinishedDelta]]/Table135672[[#This Row],[StartToEndDelta]],0)</f>
        <v>0.30665912814903107</v>
      </c>
      <c r="T1970" s="2">
        <f>Table135672[[#This Row],[HoursDeltaSoft]]</f>
        <v>20.284784611872023</v>
      </c>
    </row>
    <row r="1971" spans="1:20" x14ac:dyDescent="0.25">
      <c r="A1971" s="1">
        <v>40719.19258101852</v>
      </c>
      <c r="B1971">
        <v>24</v>
      </c>
      <c r="C1971">
        <v>22</v>
      </c>
      <c r="D1971">
        <v>17.8069553896785</v>
      </c>
      <c r="E1971">
        <v>98295</v>
      </c>
      <c r="F1971">
        <v>83476</v>
      </c>
      <c r="G1971">
        <v>7317.7439380555597</v>
      </c>
      <c r="H1971">
        <v>7093.3118930555602</v>
      </c>
      <c r="I1971">
        <v>12044.7190169444</v>
      </c>
      <c r="J1971">
        <f t="shared" si="64"/>
        <v>2</v>
      </c>
      <c r="K1971">
        <f t="shared" si="65"/>
        <v>14819</v>
      </c>
      <c r="L1971">
        <f>IF(G1972="",0,(Table135672[[#This Row],[ExecutionTimeHours]]-G1972)/Table135672[[#This Row],[Timespan]])</f>
        <v>4.2675268795467285E-2</v>
      </c>
      <c r="M1971" s="2">
        <f>IF(H1972="",0,(Table135672[[#This Row],[ExecutionTimeFinished]]-H1972)/Table135672[[#This Row],[Timespan]])</f>
        <v>0.28283010737176412</v>
      </c>
      <c r="N1971" s="2">
        <f>IF(I1972="",0,(Table135672[[#This Row],[StartToEndTimeFinished]]-I1972)/Table135672[[#This Row],[Timespan]])</f>
        <v>1.2994478486649215</v>
      </c>
      <c r="O1971" s="6">
        <f>IF(A1972="","00:01",Table135672[[#This Row],[DateTime]]-A1972)*24*60</f>
        <v>1.0333333339076489</v>
      </c>
      <c r="P1971" s="6">
        <f>IF(G2032="",0,(Table135672[[#This Row],[ExecutionTimeHours]]-G2032)/Table135672[[#This Row],[TimespanSoft]])</f>
        <v>20.659173117287335</v>
      </c>
      <c r="Q1971" s="7">
        <f>IF(A2032="","01:00",Table135672[[#This Row],[DateTime]]-A2032)*24</f>
        <v>1.062222222215496</v>
      </c>
      <c r="R1971" s="2">
        <f>Table135672[[#This Row],[HoursDelta]]*60</f>
        <v>2.5605161277280373</v>
      </c>
      <c r="S1971" s="2">
        <f>IF(Table135672[[#This Row],[StartToEndDelta]]&gt;0,Table135672[[#This Row],[ExTimeFinishedDelta]]/Table135672[[#This Row],[StartToEndDelta]],0)</f>
        <v>0.2176540656574632</v>
      </c>
      <c r="T1971" s="2">
        <f>Table135672[[#This Row],[HoursDeltaSoft]]</f>
        <v>20.659173117287335</v>
      </c>
    </row>
    <row r="1972" spans="1:20" x14ac:dyDescent="0.25">
      <c r="A1972" s="1">
        <v>40719.191863425927</v>
      </c>
      <c r="B1972">
        <v>24</v>
      </c>
      <c r="C1972">
        <v>21</v>
      </c>
      <c r="D1972">
        <v>14.1860307057699</v>
      </c>
      <c r="E1972">
        <v>98295</v>
      </c>
      <c r="F1972">
        <v>83459</v>
      </c>
      <c r="G1972">
        <v>7317.6998402777799</v>
      </c>
      <c r="H1972">
        <v>7093.0196352777803</v>
      </c>
      <c r="I1972">
        <v>12043.3762541667</v>
      </c>
      <c r="J1972">
        <f t="shared" si="64"/>
        <v>3</v>
      </c>
      <c r="K1972">
        <f t="shared" si="65"/>
        <v>14836</v>
      </c>
      <c r="L1972">
        <f>IF(G1973="",0,(Table135672[[#This Row],[ExecutionTimeHours]]-G1973)/Table135672[[#This Row],[Timespan]])</f>
        <v>5.2892076129411089E-2</v>
      </c>
      <c r="M1972" s="2">
        <f>IF(H1973="",0,(Table135672[[#This Row],[ExecutionTimeFinished]]-H1973)/Table135672[[#This Row],[Timespan]])</f>
        <v>0</v>
      </c>
      <c r="N1972" s="2">
        <f>IF(I1973="",0,(Table135672[[#This Row],[StartToEndTimeFinished]]-I1973)/Table135672[[#This Row],[Timespan]])</f>
        <v>0</v>
      </c>
      <c r="O1972" s="6">
        <f>IF(A1973="","00:01",Table135672[[#This Row],[DateTime]]-A1973)*24*60</f>
        <v>1.0166666738223284</v>
      </c>
      <c r="P1972" s="6">
        <f>IF(G2033="",0,(Table135672[[#This Row],[ExecutionTimeHours]]-G2033)/Table135672[[#This Row],[TimespanSoft]])</f>
        <v>20.99741431402547</v>
      </c>
      <c r="Q1972" s="7">
        <f>IF(A2033="","01:00",Table135672[[#This Row],[DateTime]]-A2033)*24</f>
        <v>1.0633333334117197</v>
      </c>
      <c r="R1972" s="2">
        <f>Table135672[[#This Row],[HoursDelta]]*60</f>
        <v>3.1735245677646655</v>
      </c>
      <c r="S1972" s="2">
        <f>IF(Table135672[[#This Row],[StartToEndDelta]]&gt;0,Table135672[[#This Row],[ExTimeFinishedDelta]]/Table135672[[#This Row],[StartToEndDelta]],0)</f>
        <v>0</v>
      </c>
      <c r="T1972" s="2">
        <f>Table135672[[#This Row],[HoursDeltaSoft]]</f>
        <v>20.99741431402547</v>
      </c>
    </row>
    <row r="1973" spans="1:20" x14ac:dyDescent="0.25">
      <c r="A1973" s="1">
        <v>40719.191157407404</v>
      </c>
      <c r="B1973">
        <v>24</v>
      </c>
      <c r="C1973">
        <v>21</v>
      </c>
      <c r="D1973">
        <v>17.921990790714801</v>
      </c>
      <c r="E1973">
        <v>98295</v>
      </c>
      <c r="F1973">
        <v>83422</v>
      </c>
      <c r="G1973">
        <v>7317.6460666666699</v>
      </c>
      <c r="H1973">
        <v>7093.0196352777803</v>
      </c>
      <c r="I1973">
        <v>12043.3762541667</v>
      </c>
      <c r="J1973">
        <f t="shared" si="64"/>
        <v>3</v>
      </c>
      <c r="K1973">
        <f t="shared" si="65"/>
        <v>14873</v>
      </c>
      <c r="L1973">
        <f>IF(G1974="",0,(Table135672[[#This Row],[ExecutionTimeHours]]-G1974)/Table135672[[#This Row],[Timespan]])</f>
        <v>4.6741803438021437E-2</v>
      </c>
      <c r="M1973" s="2">
        <f>IF(H1974="",0,(Table135672[[#This Row],[ExecutionTimeFinished]]-H1974)/Table135672[[#This Row],[Timespan]])</f>
        <v>0</v>
      </c>
      <c r="N1973" s="2">
        <f>IF(I1974="",0,(Table135672[[#This Row],[StartToEndTimeFinished]]-I1974)/Table135672[[#This Row],[Timespan]])</f>
        <v>0</v>
      </c>
      <c r="O1973" s="6">
        <f>IF(A1974="","00:01",Table135672[[#This Row],[DateTime]]-A1974)*24*60</f>
        <v>1.0166666633449495</v>
      </c>
      <c r="P1973" s="6">
        <f>IF(G2034="",0,(Table135672[[#This Row],[ExecutionTimeHours]]-G2034)/Table135672[[#This Row],[TimespanSoft]])</f>
        <v>21.342231856620309</v>
      </c>
      <c r="Q1973" s="7">
        <f>IF(A2034="","01:00",Table135672[[#This Row],[DateTime]]-A2034)*24</f>
        <v>1.063888888747897</v>
      </c>
      <c r="R1973" s="2">
        <f>Table135672[[#This Row],[HoursDelta]]*60</f>
        <v>2.8045082062812861</v>
      </c>
      <c r="S1973" s="2">
        <f>IF(Table135672[[#This Row],[StartToEndDelta]]&gt;0,Table135672[[#This Row],[ExTimeFinishedDelta]]/Table135672[[#This Row],[StartToEndDelta]],0)</f>
        <v>0</v>
      </c>
      <c r="T1973" s="2">
        <f>Table135672[[#This Row],[HoursDeltaSoft]]</f>
        <v>21.342231856620309</v>
      </c>
    </row>
    <row r="1974" spans="1:20" x14ac:dyDescent="0.25">
      <c r="A1974" s="1">
        <v>40719.190451388888</v>
      </c>
      <c r="B1974">
        <v>24</v>
      </c>
      <c r="C1974">
        <v>21</v>
      </c>
      <c r="D1974">
        <v>28.380788485209099</v>
      </c>
      <c r="E1974">
        <v>98295</v>
      </c>
      <c r="F1974">
        <v>82818</v>
      </c>
      <c r="G1974">
        <v>7317.5985458333298</v>
      </c>
      <c r="H1974">
        <v>7093.0196352777803</v>
      </c>
      <c r="I1974">
        <v>12043.3762541667</v>
      </c>
      <c r="J1974">
        <f t="shared" si="64"/>
        <v>3</v>
      </c>
      <c r="K1974">
        <f t="shared" si="65"/>
        <v>15477</v>
      </c>
      <c r="L1974">
        <f>IF(G1975="",0,(Table135672[[#This Row],[ExecutionTimeHours]]-G1975)/Table135672[[#This Row],[Timespan]])</f>
        <v>8.4850847505262547E-2</v>
      </c>
      <c r="M1974" s="2">
        <f>IF(H1975="",0,(Table135672[[#This Row],[ExecutionTimeFinished]]-H1975)/Table135672[[#This Row],[Timespan]])</f>
        <v>1.4250923738107748</v>
      </c>
      <c r="N1974" s="2">
        <f>IF(I1975="",0,(Table135672[[#This Row],[StartToEndTimeFinished]]-I1975)/Table135672[[#This Row],[Timespan]])</f>
        <v>5.1473875739751644</v>
      </c>
      <c r="O1974" s="6">
        <f>IF(A1975="","00:01",Table135672[[#This Row],[DateTime]]-A1975)*24*60</f>
        <v>0.98333333269692957</v>
      </c>
      <c r="P1974" s="6">
        <f>IF(G2035="",0,(Table135672[[#This Row],[ExecutionTimeHours]]-G2035)/Table135672[[#This Row],[TimespanSoft]])</f>
        <v>21.6553307278527</v>
      </c>
      <c r="Q1974" s="7">
        <f>IF(A2035="","01:00",Table135672[[#This Row],[DateTime]]-A2035)*24</f>
        <v>1.0658333332976326</v>
      </c>
      <c r="R1974" s="2">
        <f>Table135672[[#This Row],[HoursDelta]]*60</f>
        <v>5.091050850315753</v>
      </c>
      <c r="S1974" s="2">
        <f>IF(Table135672[[#This Row],[StartToEndDelta]]&gt;0,Table135672[[#This Row],[ExTimeFinishedDelta]]/Table135672[[#This Row],[StartToEndDelta]],0)</f>
        <v>0.27685740646691215</v>
      </c>
      <c r="T1974" s="2">
        <f>Table135672[[#This Row],[HoursDeltaSoft]]</f>
        <v>21.6553307278527</v>
      </c>
    </row>
    <row r="1975" spans="1:20" x14ac:dyDescent="0.25">
      <c r="A1975" s="1">
        <v>40719.189768518518</v>
      </c>
      <c r="B1975">
        <v>24</v>
      </c>
      <c r="C1975">
        <v>18</v>
      </c>
      <c r="D1975">
        <v>43.3443101247152</v>
      </c>
      <c r="E1975">
        <v>98295</v>
      </c>
      <c r="F1975">
        <v>82166</v>
      </c>
      <c r="G1975">
        <v>7317.5151091666703</v>
      </c>
      <c r="H1975">
        <v>7091.6182944444399</v>
      </c>
      <c r="I1975">
        <v>12038.3146563889</v>
      </c>
      <c r="J1975">
        <f t="shared" si="64"/>
        <v>6</v>
      </c>
      <c r="K1975">
        <f t="shared" si="65"/>
        <v>16129</v>
      </c>
      <c r="L1975">
        <f>IF(G1976="",0,(Table135672[[#This Row],[ExecutionTimeHours]]-G1976)/Table135672[[#This Row],[Timespan]])</f>
        <v>0.12092131187405003</v>
      </c>
      <c r="M1975" s="2">
        <f>IF(H1976="",0,(Table135672[[#This Row],[ExecutionTimeFinished]]-H1976)/Table135672[[#This Row],[Timespan]])</f>
        <v>0.60342541180753451</v>
      </c>
      <c r="N1975" s="2">
        <f>IF(I1976="",0,(Table135672[[#This Row],[StartToEndTimeFinished]]-I1976)/Table135672[[#This Row],[Timespan]])</f>
        <v>3.4516210495726662</v>
      </c>
      <c r="O1975" s="6">
        <f>IF(A1976="","00:01",Table135672[[#This Row],[DateTime]]-A1976)*24*60</f>
        <v>1.0166666633449495</v>
      </c>
      <c r="P1975" s="6">
        <f>IF(G2036="",0,(Table135672[[#This Row],[ExecutionTimeHours]]-G2036)/Table135672[[#This Row],[TimespanSoft]])</f>
        <v>21.909171442858899</v>
      </c>
      <c r="Q1975" s="7">
        <f>IF(A2036="","01:00",Table135672[[#This Row],[DateTime]]-A2036)*24</f>
        <v>1.0661111111403443</v>
      </c>
      <c r="R1975" s="2">
        <f>Table135672[[#This Row],[HoursDelta]]*60</f>
        <v>7.255278712443002</v>
      </c>
      <c r="S1975" s="2">
        <f>IF(Table135672[[#This Row],[StartToEndDelta]]&gt;0,Table135672[[#This Row],[ExTimeFinishedDelta]]/Table135672[[#This Row],[StartToEndDelta]],0)</f>
        <v>0.17482377211781189</v>
      </c>
      <c r="T1975" s="2">
        <f>Table135672[[#This Row],[HoursDeltaSoft]]</f>
        <v>21.909171442858899</v>
      </c>
    </row>
    <row r="1976" spans="1:20" x14ac:dyDescent="0.25">
      <c r="A1976" s="1">
        <v>40719.189062500001</v>
      </c>
      <c r="B1976">
        <v>24</v>
      </c>
      <c r="C1976">
        <v>16</v>
      </c>
      <c r="D1976">
        <v>48.370417277018198</v>
      </c>
      <c r="E1976">
        <v>98295</v>
      </c>
      <c r="F1976">
        <v>82667</v>
      </c>
      <c r="G1976">
        <v>7317.3921725</v>
      </c>
      <c r="H1976">
        <v>7091.00481194444</v>
      </c>
      <c r="I1976">
        <v>12034.8055083333</v>
      </c>
      <c r="J1976">
        <f t="shared" si="64"/>
        <v>8</v>
      </c>
      <c r="K1976">
        <f t="shared" si="65"/>
        <v>15628</v>
      </c>
      <c r="L1976">
        <f>IF(G1977="",0,(Table135672[[#This Row],[ExecutionTimeHours]]-G1977)/Table135672[[#This Row],[Timespan]])</f>
        <v>0.17700163810144001</v>
      </c>
      <c r="M1976" s="2">
        <f>IF(H1977="",0,(Table135672[[#This Row],[ExecutionTimeFinished]]-H1977)/Table135672[[#This Row],[Timespan]])</f>
        <v>0.2590060090979856</v>
      </c>
      <c r="N1976" s="2">
        <f>IF(I1977="",0,(Table135672[[#This Row],[StartToEndTimeFinished]]-I1977)/Table135672[[#This Row],[Timespan]])</f>
        <v>1.1173368773166192</v>
      </c>
      <c r="O1976" s="6">
        <f>IF(A1977="","00:01",Table135672[[#This Row],[DateTime]]-A1977)*24*60</f>
        <v>1.0166666738223284</v>
      </c>
      <c r="P1976" s="6">
        <f>IF(G2037="",0,(Table135672[[#This Row],[ExecutionTimeHours]]-G2037)/Table135672[[#This Row],[TimespanSoft]])</f>
        <v>22.121253387406437</v>
      </c>
      <c r="Q1976" s="7">
        <f>IF(A2037="","01:00",Table135672[[#This Row],[DateTime]]-A2037)*24</f>
        <v>1.065555555629544</v>
      </c>
      <c r="R1976" s="2">
        <f>Table135672[[#This Row],[HoursDelta]]*60</f>
        <v>10.620098286086401</v>
      </c>
      <c r="S1976" s="2">
        <f>IF(Table135672[[#This Row],[StartToEndDelta]]&gt;0,Table135672[[#This Row],[ExTimeFinishedDelta]]/Table135672[[#This Row],[StartToEndDelta]],0)</f>
        <v>0.23180655212956977</v>
      </c>
      <c r="T1976" s="2">
        <f>Table135672[[#This Row],[HoursDeltaSoft]]</f>
        <v>22.121253387406437</v>
      </c>
    </row>
    <row r="1977" spans="1:20" x14ac:dyDescent="0.25">
      <c r="A1977" s="1">
        <v>40719.188356481478</v>
      </c>
      <c r="B1977">
        <v>24</v>
      </c>
      <c r="C1977">
        <v>13</v>
      </c>
      <c r="D1977">
        <v>51.677982330322301</v>
      </c>
      <c r="E1977">
        <v>98295</v>
      </c>
      <c r="F1977">
        <v>82428</v>
      </c>
      <c r="G1977">
        <v>7317.2122208333303</v>
      </c>
      <c r="H1977">
        <v>7090.7414891666704</v>
      </c>
      <c r="I1977">
        <v>12033.6695491667</v>
      </c>
      <c r="J1977">
        <f t="shared" si="64"/>
        <v>11</v>
      </c>
      <c r="K1977">
        <f t="shared" si="65"/>
        <v>15867</v>
      </c>
      <c r="L1977">
        <f>IF(G1978="",0,(Table135672[[#This Row],[ExecutionTimeHours]]-G1978)/Table135672[[#This Row],[Timespan]])</f>
        <v>0.20741327697174711</v>
      </c>
      <c r="M1977" s="2">
        <f>IF(H1978="",0,(Table135672[[#This Row],[ExecutionTimeFinished]]-H1978)/Table135672[[#This Row],[Timespan]])</f>
        <v>0.34519180813226713</v>
      </c>
      <c r="N1977" s="2">
        <f>IF(I1978="",0,(Table135672[[#This Row],[StartToEndTimeFinished]]-I1978)/Table135672[[#This Row],[Timespan]])</f>
        <v>3.6479423753096394</v>
      </c>
      <c r="O1977" s="6">
        <f>IF(A1978="","00:01",Table135672[[#This Row],[DateTime]]-A1978)*24*60</f>
        <v>0.98333333269692957</v>
      </c>
      <c r="P1977" s="6">
        <f>IF(G2038="",0,(Table135672[[#This Row],[ExecutionTimeHours]]-G2038)/Table135672[[#This Row],[TimespanSoft]])</f>
        <v>22.285862052271611</v>
      </c>
      <c r="Q1977" s="7">
        <f>IF(A2038="","01:00",Table135672[[#This Row],[DateTime]]-A2038)*24</f>
        <v>1.067222222161945</v>
      </c>
      <c r="R1977" s="2">
        <f>Table135672[[#This Row],[HoursDelta]]*60</f>
        <v>12.444796618304826</v>
      </c>
      <c r="S1977" s="2">
        <f>IF(Table135672[[#This Row],[StartToEndDelta]]&gt;0,Table135672[[#This Row],[ExTimeFinishedDelta]]/Table135672[[#This Row],[StartToEndDelta]],0)</f>
        <v>9.4626442146846429E-2</v>
      </c>
      <c r="T1977" s="2">
        <f>Table135672[[#This Row],[HoursDeltaSoft]]</f>
        <v>22.285862052271611</v>
      </c>
    </row>
    <row r="1978" spans="1:20" x14ac:dyDescent="0.25">
      <c r="A1978" s="1">
        <v>40719.187673611108</v>
      </c>
      <c r="B1978">
        <v>24</v>
      </c>
      <c r="C1978">
        <v>10</v>
      </c>
      <c r="D1978">
        <v>59.277002970377602</v>
      </c>
      <c r="E1978">
        <v>98295</v>
      </c>
      <c r="F1978">
        <v>82460</v>
      </c>
      <c r="G1978">
        <v>7317.0082644444401</v>
      </c>
      <c r="H1978">
        <v>7090.40205055556</v>
      </c>
      <c r="I1978">
        <v>12030.0824058333</v>
      </c>
      <c r="J1978">
        <f t="shared" si="64"/>
        <v>14</v>
      </c>
      <c r="K1978">
        <f t="shared" si="65"/>
        <v>15835</v>
      </c>
      <c r="L1978">
        <f>IF(G1979="",0,(Table135672[[#This Row],[ExecutionTimeHours]]-G1979)/Table135672[[#This Row],[Timespan]])</f>
        <v>0.22399333512695316</v>
      </c>
      <c r="M1978" s="2">
        <f>IF(H1979="",0,(Table135672[[#This Row],[ExecutionTimeFinished]]-H1979)/Table135672[[#This Row],[Timespan]])</f>
        <v>0</v>
      </c>
      <c r="N1978" s="2">
        <f>IF(I1979="",0,(Table135672[[#This Row],[StartToEndTimeFinished]]-I1979)/Table135672[[#This Row],[Timespan]])</f>
        <v>0</v>
      </c>
      <c r="O1978" s="6">
        <f>IF(A1979="","00:01",Table135672[[#This Row],[DateTime]]-A1979)*24*60</f>
        <v>1.0833333246409893</v>
      </c>
      <c r="P1978" s="6">
        <f>IF(G2039="",0,(Table135672[[#This Row],[ExecutionTimeHours]]-G2039)/Table135672[[#This Row],[TimespanSoft]])</f>
        <v>22.4895618005764</v>
      </c>
      <c r="Q1978" s="7">
        <f>IF(A2039="","01:00",Table135672[[#This Row],[DateTime]]-A2039)*24</f>
        <v>1.0675000000046566</v>
      </c>
      <c r="R1978" s="2">
        <f>Table135672[[#This Row],[HoursDelta]]*60</f>
        <v>13.43960010761719</v>
      </c>
      <c r="S1978" s="2">
        <f>IF(Table135672[[#This Row],[StartToEndDelta]]&gt;0,Table135672[[#This Row],[ExTimeFinishedDelta]]/Table135672[[#This Row],[StartToEndDelta]],0)</f>
        <v>0</v>
      </c>
      <c r="T1978" s="2">
        <f>Table135672[[#This Row],[HoursDeltaSoft]]</f>
        <v>22.4895618005764</v>
      </c>
    </row>
    <row r="1979" spans="1:20" x14ac:dyDescent="0.25">
      <c r="A1979" s="1">
        <v>40719.186921296299</v>
      </c>
      <c r="B1979">
        <v>24</v>
      </c>
      <c r="C1979">
        <v>10</v>
      </c>
      <c r="D1979">
        <v>54.991425832112597</v>
      </c>
      <c r="E1979">
        <v>98295</v>
      </c>
      <c r="F1979">
        <v>82263</v>
      </c>
      <c r="G1979">
        <v>7316.7656049999996</v>
      </c>
      <c r="H1979">
        <v>7090.40205055556</v>
      </c>
      <c r="I1979">
        <v>12030.0824058333</v>
      </c>
      <c r="J1979">
        <f t="shared" si="64"/>
        <v>14</v>
      </c>
      <c r="K1979">
        <f t="shared" si="65"/>
        <v>16032</v>
      </c>
      <c r="L1979">
        <f>IF(G1980="",0,(Table135672[[#This Row],[ExecutionTimeHours]]-G1980)/Table135672[[#This Row],[Timespan]])</f>
        <v>0.24492338695998089</v>
      </c>
      <c r="M1979" s="2">
        <f>IF(H1980="",0,(Table135672[[#This Row],[ExecutionTimeFinished]]-H1980)/Table135672[[#This Row],[Timespan]])</f>
        <v>0.13982661282526102</v>
      </c>
      <c r="N1979" s="2">
        <f>IF(I1980="",0,(Table135672[[#This Row],[StartToEndTimeFinished]]-I1980)/Table135672[[#This Row],[Timespan]])</f>
        <v>1.1655698918031774</v>
      </c>
      <c r="O1979" s="6">
        <f>IF(A1980="","00:01",Table135672[[#This Row],[DateTime]]-A1980)*24*60</f>
        <v>1.0333333339076489</v>
      </c>
      <c r="P1979" s="6">
        <f>IF(G2040="",0,(Table135672[[#This Row],[ExecutionTimeHours]]-G2040)/Table135672[[#This Row],[TimespanSoft]])</f>
        <v>22.668883651918822</v>
      </c>
      <c r="Q1979" s="7">
        <f>IF(A2040="","01:00",Table135672[[#This Row],[DateTime]]-A2040)*24</f>
        <v>1.0672222223365679</v>
      </c>
      <c r="R1979" s="2">
        <f>Table135672[[#This Row],[HoursDelta]]*60</f>
        <v>14.695403217598853</v>
      </c>
      <c r="S1979" s="2">
        <f>IF(Table135672[[#This Row],[StartToEndDelta]]&gt;0,Table135672[[#This Row],[ExTimeFinishedDelta]]/Table135672[[#This Row],[StartToEndDelta]],0)</f>
        <v>0.11996415985741049</v>
      </c>
      <c r="T1979" s="2">
        <f>Table135672[[#This Row],[HoursDeltaSoft]]</f>
        <v>22.668883651918822</v>
      </c>
    </row>
    <row r="1980" spans="1:20" x14ac:dyDescent="0.25">
      <c r="A1980" s="1">
        <v>40719.186203703706</v>
      </c>
      <c r="B1980">
        <v>24</v>
      </c>
      <c r="C1980">
        <v>9</v>
      </c>
      <c r="D1980">
        <v>64.490144093831404</v>
      </c>
      <c r="E1980">
        <v>98295</v>
      </c>
      <c r="F1980">
        <v>81918</v>
      </c>
      <c r="G1980">
        <v>7316.5125175000003</v>
      </c>
      <c r="H1980">
        <v>7090.2575630555602</v>
      </c>
      <c r="I1980">
        <v>12028.877983611101</v>
      </c>
      <c r="J1980">
        <f t="shared" si="64"/>
        <v>15</v>
      </c>
      <c r="K1980">
        <f t="shared" si="65"/>
        <v>16377</v>
      </c>
      <c r="L1980">
        <f>IF(G1981="",0,(Table135672[[#This Row],[ExecutionTimeHours]]-G1981)/Table135672[[#This Row],[Timespan]])</f>
        <v>0.2886460453866786</v>
      </c>
      <c r="M1980" s="2">
        <f>IF(H1981="",0,(Table135672[[#This Row],[ExecutionTimeFinished]]-H1981)/Table135672[[#This Row],[Timespan]])</f>
        <v>0.81969548075755894</v>
      </c>
      <c r="N1980" s="2">
        <f>IF(I1981="",0,(Table135672[[#This Row],[StartToEndTimeFinished]]-I1981)/Table135672[[#This Row],[Timespan]])</f>
        <v>2.4071759902706722</v>
      </c>
      <c r="O1980" s="6">
        <f>IF(A1981="","00:01",Table135672[[#This Row],[DateTime]]-A1981)*24*60</f>
        <v>0.98333333269692957</v>
      </c>
      <c r="P1980" s="6">
        <f>IF(G2041="",0,(Table135672[[#This Row],[ExecutionTimeHours]]-G2041)/Table135672[[#This Row],[TimespanSoft]])</f>
        <v>22.825538239928083</v>
      </c>
      <c r="Q1980" s="7">
        <f>IF(A2041="","01:00",Table135672[[#This Row],[DateTime]]-A2041)*24</f>
        <v>1.0677777778473683</v>
      </c>
      <c r="R1980" s="2">
        <f>Table135672[[#This Row],[HoursDelta]]*60</f>
        <v>17.318762723200717</v>
      </c>
      <c r="S1980" s="2">
        <f>IF(Table135672[[#This Row],[StartToEndDelta]]&gt;0,Table135672[[#This Row],[ExTimeFinishedDelta]]/Table135672[[#This Row],[StartToEndDelta]],0)</f>
        <v>0.34052162536956393</v>
      </c>
      <c r="T1980" s="2">
        <f>Table135672[[#This Row],[HoursDeltaSoft]]</f>
        <v>22.825538239928083</v>
      </c>
    </row>
    <row r="1981" spans="1:20" x14ac:dyDescent="0.25">
      <c r="A1981" s="1">
        <v>40719.185520833336</v>
      </c>
      <c r="B1981">
        <v>24</v>
      </c>
      <c r="C1981">
        <v>7</v>
      </c>
      <c r="D1981">
        <v>71.141310373942105</v>
      </c>
      <c r="E1981">
        <v>98295</v>
      </c>
      <c r="F1981">
        <v>81925</v>
      </c>
      <c r="G1981">
        <v>7316.2286822222204</v>
      </c>
      <c r="H1981">
        <v>7089.4515291666703</v>
      </c>
      <c r="I1981">
        <v>12026.5109272222</v>
      </c>
      <c r="J1981">
        <f t="shared" si="64"/>
        <v>17</v>
      </c>
      <c r="K1981">
        <f t="shared" si="65"/>
        <v>16370</v>
      </c>
      <c r="L1981">
        <f>IF(G1982="",0,(Table135672[[#This Row],[ExecutionTimeHours]]-G1982)/Table135672[[#This Row],[Timespan]])</f>
        <v>0.29370103936196051</v>
      </c>
      <c r="M1981" s="2">
        <f>IF(H1982="",0,(Table135672[[#This Row],[ExecutionTimeFinished]]-H1982)/Table135672[[#This Row],[Timespan]])</f>
        <v>0.84736744127876884</v>
      </c>
      <c r="N1981" s="2">
        <f>IF(I1982="",0,(Table135672[[#This Row],[StartToEndTimeFinished]]-I1982)/Table135672[[#This Row],[Timespan]])</f>
        <v>3.1133512776123857</v>
      </c>
      <c r="O1981" s="6">
        <f>IF(A1982="","00:01",Table135672[[#This Row],[DateTime]]-A1982)*24*60</f>
        <v>1.0666666750330478</v>
      </c>
      <c r="P1981" s="6">
        <f>IF(G2042="",0,(Table135672[[#This Row],[ExecutionTimeHours]]-G2042)/Table135672[[#This Row],[TimespanSoft]])</f>
        <v>22.931329348293964</v>
      </c>
      <c r="Q1981" s="7">
        <f>IF(A2042="","01:00",Table135672[[#This Row],[DateTime]]-A2042)*24</f>
        <v>1.0694444445543922</v>
      </c>
      <c r="R1981" s="2">
        <f>Table135672[[#This Row],[HoursDelta]]*60</f>
        <v>17.622062361717632</v>
      </c>
      <c r="S1981" s="2">
        <f>IF(Table135672[[#This Row],[StartToEndDelta]]&gt;0,Table135672[[#This Row],[ExTimeFinishedDelta]]/Table135672[[#This Row],[StartToEndDelta]],0)</f>
        <v>0.27217212762724641</v>
      </c>
      <c r="T1981" s="2">
        <f>Table135672[[#This Row],[HoursDeltaSoft]]</f>
        <v>22.931329348293964</v>
      </c>
    </row>
    <row r="1982" spans="1:20" x14ac:dyDescent="0.25">
      <c r="A1982" s="1">
        <v>40719.18478009259</v>
      </c>
      <c r="B1982">
        <v>24</v>
      </c>
      <c r="C1982">
        <v>4</v>
      </c>
      <c r="D1982">
        <v>83.235445658365904</v>
      </c>
      <c r="E1982">
        <v>98295</v>
      </c>
      <c r="F1982">
        <v>81690</v>
      </c>
      <c r="G1982">
        <v>7315.9154011111104</v>
      </c>
      <c r="H1982">
        <v>7088.5476705555502</v>
      </c>
      <c r="I1982">
        <v>12023.190019166699</v>
      </c>
      <c r="J1982">
        <f t="shared" si="64"/>
        <v>20</v>
      </c>
      <c r="K1982">
        <f t="shared" si="65"/>
        <v>16605</v>
      </c>
      <c r="L1982">
        <f>IF(G1983="",0,(Table135672[[#This Row],[ExecutionTimeHours]]-G1983)/Table135672[[#This Row],[Timespan]])</f>
        <v>0.36451502851569273</v>
      </c>
      <c r="M1982" s="2">
        <f>IF(H1983="",0,(Table135672[[#This Row],[ExecutionTimeFinished]]-H1983)/Table135672[[#This Row],[Timespan]])</f>
        <v>0.3034500009913576</v>
      </c>
      <c r="N1982" s="2">
        <f>IF(I1983="",0,(Table135672[[#This Row],[StartToEndTimeFinished]]-I1983)/Table135672[[#This Row],[Timespan]])</f>
        <v>2.2834942697554621</v>
      </c>
      <c r="O1982" s="6">
        <f>IF(A1983="","00:01",Table135672[[#This Row],[DateTime]]-A1983)*24*60</f>
        <v>1.0166666633449495</v>
      </c>
      <c r="P1982" s="6">
        <f>IF(G2043="",0,(Table135672[[#This Row],[ExecutionTimeHours]]-G2043)/Table135672[[#This Row],[TimespanSoft]])</f>
        <v>23.025721964971844</v>
      </c>
      <c r="Q1982" s="7">
        <f>IF(A2043="","01:00",Table135672[[#This Row],[DateTime]]-A2043)*24</f>
        <v>1.0699999998905696</v>
      </c>
      <c r="R1982" s="2">
        <f>Table135672[[#This Row],[HoursDelta]]*60</f>
        <v>21.870901710941563</v>
      </c>
      <c r="S1982" s="2">
        <f>IF(Table135672[[#This Row],[StartToEndDelta]]&gt;0,Table135672[[#This Row],[ExTimeFinishedDelta]]/Table135672[[#This Row],[StartToEndDelta]],0)</f>
        <v>0.13288844426303459</v>
      </c>
      <c r="T1982" s="2">
        <f>Table135672[[#This Row],[HoursDeltaSoft]]</f>
        <v>23.025721964971844</v>
      </c>
    </row>
    <row r="1983" spans="1:20" x14ac:dyDescent="0.25">
      <c r="A1983" s="1">
        <v>40719.184074074074</v>
      </c>
      <c r="B1983">
        <v>24</v>
      </c>
      <c r="C1983">
        <v>2</v>
      </c>
      <c r="D1983">
        <v>90.417238871256501</v>
      </c>
      <c r="E1983">
        <v>98295</v>
      </c>
      <c r="F1983">
        <v>81702</v>
      </c>
      <c r="G1983">
        <v>7315.5448108333303</v>
      </c>
      <c r="H1983">
        <v>7088.2391630555503</v>
      </c>
      <c r="I1983">
        <v>12020.8684666667</v>
      </c>
      <c r="J1983">
        <f t="shared" si="64"/>
        <v>22</v>
      </c>
      <c r="K1983">
        <f t="shared" si="65"/>
        <v>16593</v>
      </c>
      <c r="L1983">
        <f>IF(G1984="",0,(Table135672[[#This Row],[ExecutionTimeHours]]-G1984)/Table135672[[#This Row],[Timespan]])</f>
        <v>0.37496559118554446</v>
      </c>
      <c r="M1983" s="2">
        <f>IF(H1984="",0,(Table135672[[#This Row],[ExecutionTimeFinished]]-H1984)/Table135672[[#This Row],[Timespan]])</f>
        <v>0.62559973083011433</v>
      </c>
      <c r="N1983" s="2">
        <f>IF(I1984="",0,(Table135672[[#This Row],[StartToEndTimeFinished]]-I1984)/Table135672[[#This Row],[Timespan]])</f>
        <v>2.0525223107617072</v>
      </c>
      <c r="O1983" s="6">
        <f>IF(A1984="","00:01",Table135672[[#This Row],[DateTime]]-A1984)*24*60</f>
        <v>1.0333333339076489</v>
      </c>
      <c r="P1983" s="6">
        <f>IF(G2044="",0,(Table135672[[#This Row],[ExecutionTimeHours]]-G2044)/Table135672[[#This Row],[TimespanSoft]])</f>
        <v>23.03612308896577</v>
      </c>
      <c r="Q1983" s="7">
        <f>IF(A2044="","01:00",Table135672[[#This Row],[DateTime]]-A2044)*24</f>
        <v>1.0719444444403052</v>
      </c>
      <c r="R1983" s="2">
        <f>Table135672[[#This Row],[HoursDelta]]*60</f>
        <v>22.497935471132667</v>
      </c>
      <c r="S1983" s="2">
        <f>IF(Table135672[[#This Row],[StartToEndDelta]]&gt;0,Table135672[[#This Row],[ExTimeFinishedDelta]]/Table135672[[#This Row],[StartToEndDelta]],0)</f>
        <v>0.30479558129526463</v>
      </c>
      <c r="T1983" s="2">
        <f>Table135672[[#This Row],[HoursDeltaSoft]]</f>
        <v>23.03612308896577</v>
      </c>
    </row>
    <row r="1984" spans="1:20" x14ac:dyDescent="0.25">
      <c r="A1984" s="1">
        <v>40719.183356481481</v>
      </c>
      <c r="B1984">
        <v>24</v>
      </c>
      <c r="C1984">
        <v>1</v>
      </c>
      <c r="D1984">
        <v>93.559326171875</v>
      </c>
      <c r="E1984">
        <v>98295</v>
      </c>
      <c r="F1984">
        <v>81678</v>
      </c>
      <c r="G1984">
        <v>7315.1573463888899</v>
      </c>
      <c r="H1984">
        <v>7087.5927099999999</v>
      </c>
      <c r="I1984">
        <v>12018.7475269444</v>
      </c>
      <c r="J1984">
        <f t="shared" si="64"/>
        <v>23</v>
      </c>
      <c r="K1984">
        <f t="shared" si="65"/>
        <v>16617</v>
      </c>
      <c r="L1984">
        <f>IF(G1985="",0,(Table135672[[#This Row],[ExecutionTimeHours]]-G1985)/Table135672[[#This Row],[Timespan]])</f>
        <v>0.38604265561562784</v>
      </c>
      <c r="M1984" s="2">
        <f>IF(H1985="",0,(Table135672[[#This Row],[ExecutionTimeFinished]]-H1985)/Table135672[[#This Row],[Timespan]])</f>
        <v>1.0140002831445813</v>
      </c>
      <c r="N1984" s="2">
        <f>IF(I1985="",0,(Table135672[[#This Row],[StartToEndTimeFinished]]-I1985)/Table135672[[#This Row],[Timespan]])</f>
        <v>4.5296652571348845</v>
      </c>
      <c r="O1984" s="6">
        <f>IF(A1985="","00:01",Table135672[[#This Row],[DateTime]]-A1985)*24*60</f>
        <v>0.98333333269692957</v>
      </c>
      <c r="P1984" s="6">
        <f>IF(G2045="",0,(Table135672[[#This Row],[ExecutionTimeHours]]-G2045)/Table135672[[#This Row],[TimespanSoft]])</f>
        <v>23.05227917128342</v>
      </c>
      <c r="Q1984" s="7">
        <f>IF(A2045="","01:00",Table135672[[#This Row],[DateTime]]-A2045)*24</f>
        <v>1.0736111111473292</v>
      </c>
      <c r="R1984" s="2">
        <f>Table135672[[#This Row],[HoursDelta]]*60</f>
        <v>23.162559336937669</v>
      </c>
      <c r="S1984" s="2">
        <f>IF(Table135672[[#This Row],[StartToEndDelta]]&gt;0,Table135672[[#This Row],[ExTimeFinishedDelta]]/Table135672[[#This Row],[StartToEndDelta]],0)</f>
        <v>0.22385766399567447</v>
      </c>
      <c r="T1984" s="2">
        <f>Table135672[[#This Row],[HoursDeltaSoft]]</f>
        <v>23.05227917128342</v>
      </c>
    </row>
    <row r="1985" spans="1:20" x14ac:dyDescent="0.25">
      <c r="A1985" s="1">
        <v>40719.182673611111</v>
      </c>
      <c r="B1985">
        <v>24</v>
      </c>
      <c r="C1985">
        <v>0</v>
      </c>
      <c r="D1985">
        <v>91.168141682942704</v>
      </c>
      <c r="E1985">
        <v>98295</v>
      </c>
      <c r="F1985">
        <v>81772</v>
      </c>
      <c r="G1985">
        <v>7314.7777377777802</v>
      </c>
      <c r="H1985">
        <v>7086.5956097222197</v>
      </c>
      <c r="I1985">
        <v>12014.2933561111</v>
      </c>
      <c r="J1985">
        <f t="shared" si="64"/>
        <v>24</v>
      </c>
      <c r="K1985">
        <f t="shared" si="65"/>
        <v>16523</v>
      </c>
      <c r="L1985">
        <f>IF(G1986="",0,(Table135672[[#This Row],[ExecutionTimeHours]]-G1986)/Table135672[[#This Row],[Timespan]])</f>
        <v>0.39095286535833879</v>
      </c>
      <c r="M1985" s="2">
        <f>IF(H1986="",0,(Table135672[[#This Row],[ExecutionTimeFinished]]-H1986)/Table135672[[#This Row],[Timespan]])</f>
        <v>0.31935156312519802</v>
      </c>
      <c r="N1985" s="2">
        <f>IF(I1986="",0,(Table135672[[#This Row],[StartToEndTimeFinished]]-I1986)/Table135672[[#This Row],[Timespan]])</f>
        <v>0.9715484393925311</v>
      </c>
      <c r="O1985" s="6">
        <f>IF(A1986="","00:01",Table135672[[#This Row],[DateTime]]-A1986)*24*60</f>
        <v>1.0666666645556688</v>
      </c>
      <c r="P1985" s="6">
        <f>IF(G2046="",0,(Table135672[[#This Row],[ExecutionTimeHours]]-G2046)/Table135672[[#This Row],[TimespanSoft]])</f>
        <v>23.042302898631593</v>
      </c>
      <c r="Q1985" s="7">
        <f>IF(A2046="","01:00",Table135672[[#This Row],[DateTime]]-A2046)*24</f>
        <v>1.0738888888154179</v>
      </c>
      <c r="R1985" s="2">
        <f>Table135672[[#This Row],[HoursDelta]]*60</f>
        <v>23.457171921500326</v>
      </c>
      <c r="S1985" s="2">
        <f>IF(Table135672[[#This Row],[StartToEndDelta]]&gt;0,Table135672[[#This Row],[ExTimeFinishedDelta]]/Table135672[[#This Row],[StartToEndDelta]],0)</f>
        <v>0.32870369626127471</v>
      </c>
      <c r="T1985" s="2">
        <f>Table135672[[#This Row],[HoursDeltaSoft]]</f>
        <v>23.042302898631593</v>
      </c>
    </row>
    <row r="1986" spans="1:20" x14ac:dyDescent="0.25">
      <c r="A1986" s="1">
        <v>40719.181932870371</v>
      </c>
      <c r="B1986">
        <v>24</v>
      </c>
      <c r="C1986">
        <v>0</v>
      </c>
      <c r="D1986">
        <v>94.841875712076799</v>
      </c>
      <c r="E1986">
        <v>98295</v>
      </c>
      <c r="F1986">
        <v>81894</v>
      </c>
      <c r="G1986">
        <v>7314.3607213888899</v>
      </c>
      <c r="H1986">
        <v>7086.2549680555603</v>
      </c>
      <c r="I1986">
        <v>12013.257037777799</v>
      </c>
      <c r="J1986">
        <f t="shared" si="64"/>
        <v>24</v>
      </c>
      <c r="K1986">
        <f t="shared" si="65"/>
        <v>16401</v>
      </c>
      <c r="L1986">
        <f>IF(G1987="",0,(Table135672[[#This Row],[ExecutionTimeHours]]-G1987)/Table135672[[#This Row],[Timespan]])</f>
        <v>0.37716281989567657</v>
      </c>
      <c r="M1986" s="2">
        <f>IF(H1987="",0,(Table135672[[#This Row],[ExecutionTimeFinished]]-H1987)/Table135672[[#This Row],[Timespan]])</f>
        <v>0</v>
      </c>
      <c r="N1986" s="2">
        <f>IF(I1987="",0,(Table135672[[#This Row],[StartToEndTimeFinished]]-I1987)/Table135672[[#This Row],[Timespan]])</f>
        <v>0</v>
      </c>
      <c r="O1986" s="6">
        <f>IF(A1987="","00:01",Table135672[[#This Row],[DateTime]]-A1987)*24*60</f>
        <v>1.0833333351183683</v>
      </c>
      <c r="P1986" s="6">
        <f>IF(G2047="",0,(Table135672[[#This Row],[ExecutionTimeHours]]-G2047)/Table135672[[#This Row],[TimespanSoft]])</f>
        <v>23.109225590275301</v>
      </c>
      <c r="Q1986" s="7">
        <f>IF(A2047="","01:00",Table135672[[#This Row],[DateTime]]-A2047)*24</f>
        <v>1.0724999999511056</v>
      </c>
      <c r="R1986" s="2">
        <f>Table135672[[#This Row],[HoursDelta]]*60</f>
        <v>22.629769193740593</v>
      </c>
      <c r="S1986" s="2">
        <f>IF(Table135672[[#This Row],[StartToEndDelta]]&gt;0,Table135672[[#This Row],[ExTimeFinishedDelta]]/Table135672[[#This Row],[StartToEndDelta]],0)</f>
        <v>0</v>
      </c>
      <c r="T1986" s="2">
        <f>Table135672[[#This Row],[HoursDeltaSoft]]</f>
        <v>23.109225590275301</v>
      </c>
    </row>
    <row r="1987" spans="1:20" x14ac:dyDescent="0.25">
      <c r="A1987" s="1">
        <v>40719.181180555555</v>
      </c>
      <c r="B1987">
        <v>24</v>
      </c>
      <c r="C1987">
        <v>0</v>
      </c>
      <c r="D1987">
        <v>92.716842651367202</v>
      </c>
      <c r="E1987">
        <v>98295</v>
      </c>
      <c r="F1987">
        <v>81670</v>
      </c>
      <c r="G1987">
        <v>7313.9521283333297</v>
      </c>
      <c r="H1987">
        <v>7086.2549680555603</v>
      </c>
      <c r="I1987">
        <v>12013.257037777799</v>
      </c>
      <c r="J1987">
        <f t="shared" si="64"/>
        <v>24</v>
      </c>
      <c r="K1987">
        <f t="shared" si="65"/>
        <v>16625</v>
      </c>
      <c r="L1987">
        <f>IF(G1988="",0,(Table135672[[#This Row],[ExecutionTimeHours]]-G1988)/Table135672[[#This Row],[Timespan]])</f>
        <v>0.42705102493584729</v>
      </c>
      <c r="M1987" s="2">
        <f>IF(H1988="",0,(Table135672[[#This Row],[ExecutionTimeFinished]]-H1988)/Table135672[[#This Row],[Timespan]])</f>
        <v>0</v>
      </c>
      <c r="N1987" s="2">
        <f>IF(I1988="",0,(Table135672[[#This Row],[StartToEndTimeFinished]]-I1988)/Table135672[[#This Row],[Timespan]])</f>
        <v>0</v>
      </c>
      <c r="O1987" s="6">
        <f>IF(A1988="","00:01",Table135672[[#This Row],[DateTime]]-A1988)*24*60</f>
        <v>1.0833333351183683</v>
      </c>
      <c r="P1987" s="6">
        <f>IF(G2048="",0,(Table135672[[#This Row],[ExecutionTimeHours]]-G2048)/Table135672[[#This Row],[TimespanSoft]])</f>
        <v>23.088918871366364</v>
      </c>
      <c r="Q1987" s="7">
        <f>IF(A2048="","01:00",Table135672[[#This Row],[DateTime]]-A2048)*24</f>
        <v>1.0716666665975936</v>
      </c>
      <c r="R1987" s="2">
        <f>Table135672[[#This Row],[HoursDelta]]*60</f>
        <v>25.623061496150836</v>
      </c>
      <c r="S1987" s="2">
        <f>IF(Table135672[[#This Row],[StartToEndDelta]]&gt;0,Table135672[[#This Row],[ExTimeFinishedDelta]]/Table135672[[#This Row],[StartToEndDelta]],0)</f>
        <v>0</v>
      </c>
      <c r="T1987" s="2">
        <f>Table135672[[#This Row],[HoursDeltaSoft]]</f>
        <v>23.088918871366364</v>
      </c>
    </row>
    <row r="1988" spans="1:20" x14ac:dyDescent="0.25">
      <c r="A1988" s="1">
        <v>40719.180428240739</v>
      </c>
      <c r="B1988">
        <v>24</v>
      </c>
      <c r="C1988">
        <v>0</v>
      </c>
      <c r="D1988">
        <v>93.020749409993499</v>
      </c>
      <c r="E1988">
        <v>98295</v>
      </c>
      <c r="F1988">
        <v>81771</v>
      </c>
      <c r="G1988">
        <v>7313.4894897222202</v>
      </c>
      <c r="H1988">
        <v>7086.2549680555603</v>
      </c>
      <c r="I1988">
        <v>12013.257037777799</v>
      </c>
      <c r="J1988">
        <f t="shared" si="64"/>
        <v>24</v>
      </c>
      <c r="K1988">
        <f t="shared" si="65"/>
        <v>16524</v>
      </c>
      <c r="L1988">
        <f>IF(G1989="",0,(Table135672[[#This Row],[ExecutionTimeHours]]-G1989)/Table135672[[#This Row],[Timespan]])</f>
        <v>0.32482435843413487</v>
      </c>
      <c r="M1988" s="2">
        <f>IF(H1989="",0,(Table135672[[#This Row],[ExecutionTimeFinished]]-H1989)/Table135672[[#This Row],[Timespan]])</f>
        <v>0.55101922986169238</v>
      </c>
      <c r="N1988" s="2">
        <f>IF(I1989="",0,(Table135672[[#This Row],[StartToEndTimeFinished]]-I1989)/Table135672[[#This Row],[Timespan]])</f>
        <v>1.8873076892592038</v>
      </c>
      <c r="O1988" s="6">
        <f>IF(A1989="","00:01",Table135672[[#This Row],[DateTime]]-A1989)*24*60</f>
        <v>1.0833333351183683</v>
      </c>
      <c r="P1988" s="6">
        <f>IF(G2049="",0,(Table135672[[#This Row],[ExecutionTimeHours]]-G2049)/Table135672[[#This Row],[TimespanSoft]])</f>
        <v>23.051551493488851</v>
      </c>
      <c r="Q1988" s="7">
        <f>IF(A2049="","01:00",Table135672[[#This Row],[DateTime]]-A2049)*24</f>
        <v>1.0708333332440816</v>
      </c>
      <c r="R1988" s="2">
        <f>Table135672[[#This Row],[HoursDelta]]*60</f>
        <v>19.489461506048091</v>
      </c>
      <c r="S1988" s="2">
        <f>IF(Table135672[[#This Row],[StartToEndDelta]]&gt;0,Table135672[[#This Row],[ExTimeFinishedDelta]]/Table135672[[#This Row],[StartToEndDelta]],0)</f>
        <v>0.29196046463307507</v>
      </c>
      <c r="T1988" s="2">
        <f>Table135672[[#This Row],[HoursDeltaSoft]]</f>
        <v>23.051551493488851</v>
      </c>
    </row>
    <row r="1989" spans="1:20" x14ac:dyDescent="0.25">
      <c r="A1989" s="1">
        <v>40719.179675925923</v>
      </c>
      <c r="B1989">
        <v>24</v>
      </c>
      <c r="C1989">
        <v>0</v>
      </c>
      <c r="D1989">
        <v>92.506609598795606</v>
      </c>
      <c r="E1989">
        <v>98295</v>
      </c>
      <c r="F1989">
        <v>82054</v>
      </c>
      <c r="G1989">
        <v>7313.1375966666701</v>
      </c>
      <c r="H1989">
        <v>7085.6580305555599</v>
      </c>
      <c r="I1989">
        <v>12011.2124544444</v>
      </c>
      <c r="J1989">
        <f t="shared" si="64"/>
        <v>24</v>
      </c>
      <c r="K1989">
        <f t="shared" si="65"/>
        <v>16241</v>
      </c>
      <c r="L1989">
        <f>IF(G1990="",0,(Table135672[[#This Row],[ExecutionTimeHours]]-G1990)/Table135672[[#This Row],[Timespan]])</f>
        <v>0.42064617624327677</v>
      </c>
      <c r="M1989" s="2">
        <f>IF(H1990="",0,(Table135672[[#This Row],[ExecutionTimeFinished]]-H1990)/Table135672[[#This Row],[Timespan]])</f>
        <v>0.26720983694542866</v>
      </c>
      <c r="N1989" s="2">
        <f>IF(I1990="",0,(Table135672[[#This Row],[StartToEndTimeFinished]]-I1990)/Table135672[[#This Row],[Timespan]])</f>
        <v>2.0379724110187949</v>
      </c>
      <c r="O1989" s="6">
        <f>IF(A1990="","00:01",Table135672[[#This Row],[DateTime]]-A1990)*24*60</f>
        <v>1.0166666633449495</v>
      </c>
      <c r="P1989" s="6">
        <f>IF(G2050="",0,(Table135672[[#This Row],[ExecutionTimeHours]]-G2050)/Table135672[[#This Row],[TimespanSoft]])</f>
        <v>23.123688458478011</v>
      </c>
      <c r="Q1989" s="7">
        <f>IF(A2050="","01:00",Table135672[[#This Row],[DateTime]]-A2050)*24</f>
        <v>1.0708333332440816</v>
      </c>
      <c r="R1989" s="2">
        <f>Table135672[[#This Row],[HoursDelta]]*60</f>
        <v>25.238770574596607</v>
      </c>
      <c r="S1989" s="2">
        <f>IF(Table135672[[#This Row],[StartToEndDelta]]&gt;0,Table135672[[#This Row],[ExTimeFinishedDelta]]/Table135672[[#This Row],[StartToEndDelta]],0)</f>
        <v>0.13111553203600476</v>
      </c>
      <c r="T1989" s="2">
        <f>Table135672[[#This Row],[HoursDeltaSoft]]</f>
        <v>23.123688458478011</v>
      </c>
    </row>
    <row r="1990" spans="1:20" x14ac:dyDescent="0.25">
      <c r="A1990" s="1">
        <v>40719.178969907407</v>
      </c>
      <c r="B1990">
        <v>24</v>
      </c>
      <c r="C1990">
        <v>0</v>
      </c>
      <c r="D1990">
        <v>95.965469360351605</v>
      </c>
      <c r="E1990">
        <v>98295</v>
      </c>
      <c r="F1990">
        <v>81770</v>
      </c>
      <c r="G1990">
        <v>7312.70993972222</v>
      </c>
      <c r="H1990">
        <v>7085.3863672222196</v>
      </c>
      <c r="I1990">
        <v>12009.1405158333</v>
      </c>
      <c r="J1990">
        <f t="shared" si="64"/>
        <v>24</v>
      </c>
      <c r="K1990">
        <f t="shared" si="65"/>
        <v>16525</v>
      </c>
      <c r="L1990">
        <f>IF(G1991="",0,(Table135672[[#This Row],[ExecutionTimeHours]]-G1991)/Table135672[[#This Row],[Timespan]])</f>
        <v>0.38320934510746552</v>
      </c>
      <c r="M1990" s="2">
        <f>IF(H1991="",0,(Table135672[[#This Row],[ExecutionTimeFinished]]-H1991)/Table135672[[#This Row],[Timespan]])</f>
        <v>0.61833788147757307</v>
      </c>
      <c r="N1990" s="2">
        <f>IF(I1991="",0,(Table135672[[#This Row],[StartToEndTimeFinished]]-I1991)/Table135672[[#This Row],[Timespan]])</f>
        <v>1.6727878860213292</v>
      </c>
      <c r="O1990" s="6">
        <f>IF(A1991="","00:01",Table135672[[#This Row],[DateTime]]-A1991)*24*60</f>
        <v>1.0999999952036887</v>
      </c>
      <c r="P1990" s="6">
        <f>IF(G2051="",0,(Table135672[[#This Row],[ExecutionTimeHours]]-G2051)/Table135672[[#This Row],[TimespanSoft]])</f>
        <v>23.056563166644079</v>
      </c>
      <c r="Q1990" s="7">
        <f>IF(A2051="","01:00",Table135672[[#This Row],[DateTime]]-A2051)*24</f>
        <v>1.0708333332440816</v>
      </c>
      <c r="R1990" s="2">
        <f>Table135672[[#This Row],[HoursDelta]]*60</f>
        <v>22.992560706447932</v>
      </c>
      <c r="S1990" s="2">
        <f>IF(Table135672[[#This Row],[StartToEndDelta]]&gt;0,Table135672[[#This Row],[ExTimeFinishedDelta]]/Table135672[[#This Row],[StartToEndDelta]],0)</f>
        <v>0.36964512156306278</v>
      </c>
      <c r="T1990" s="2">
        <f>Table135672[[#This Row],[HoursDeltaSoft]]</f>
        <v>23.056563166644079</v>
      </c>
    </row>
    <row r="1991" spans="1:20" x14ac:dyDescent="0.25">
      <c r="A1991" s="1">
        <v>40719.178206018521</v>
      </c>
      <c r="B1991">
        <v>24</v>
      </c>
      <c r="C1991">
        <v>1</v>
      </c>
      <c r="D1991">
        <v>95.575258890787794</v>
      </c>
      <c r="E1991">
        <v>98295</v>
      </c>
      <c r="F1991">
        <v>81956</v>
      </c>
      <c r="G1991">
        <v>7312.2884094444398</v>
      </c>
      <c r="H1991">
        <v>7084.70619555556</v>
      </c>
      <c r="I1991">
        <v>12007.3004491667</v>
      </c>
      <c r="J1991">
        <f t="shared" si="64"/>
        <v>23</v>
      </c>
      <c r="K1991">
        <f t="shared" si="65"/>
        <v>16339</v>
      </c>
      <c r="L1991">
        <f>IF(G1992="",0,(Table135672[[#This Row],[ExecutionTimeHours]]-G1992)/Table135672[[#This Row],[Timespan]])</f>
        <v>0.37495149283686829</v>
      </c>
      <c r="M1991" s="2">
        <f>IF(H1992="",0,(Table135672[[#This Row],[ExecutionTimeFinished]]-H1992)/Table135672[[#This Row],[Timespan]])</f>
        <v>0.37578830876268332</v>
      </c>
      <c r="N1991" s="2">
        <f>IF(I1992="",0,(Table135672[[#This Row],[StartToEndTimeFinished]]-I1992)/Table135672[[#This Row],[Timespan]])</f>
        <v>0.903070398727705</v>
      </c>
      <c r="O1991" s="6">
        <f>IF(A1992="","00:01",Table135672[[#This Row],[DateTime]]-A1992)*24*60</f>
        <v>1.1166666657663882</v>
      </c>
      <c r="P1991" s="6">
        <f>IF(G2052="",0,(Table135672[[#This Row],[ExecutionTimeHours]]-G2052)/Table135672[[#This Row],[TimespanSoft]])</f>
        <v>22.876265711926344</v>
      </c>
      <c r="Q1991" s="7">
        <f>IF(A2052="","01:00",Table135672[[#This Row],[DateTime]]-A2052)*24</f>
        <v>1.0694444445543922</v>
      </c>
      <c r="R1991" s="2">
        <f>Table135672[[#This Row],[HoursDelta]]*60</f>
        <v>22.497089570212097</v>
      </c>
      <c r="S1991" s="2">
        <f>IF(Table135672[[#This Row],[StartToEndDelta]]&gt;0,Table135672[[#This Row],[ExTimeFinishedDelta]]/Table135672[[#This Row],[StartToEndDelta]],0)</f>
        <v>0.41612293935457795</v>
      </c>
      <c r="T1991" s="2">
        <f>Table135672[[#This Row],[HoursDeltaSoft]]</f>
        <v>22.876265711926344</v>
      </c>
    </row>
    <row r="1992" spans="1:20" x14ac:dyDescent="0.25">
      <c r="A1992" s="1">
        <v>40719.177430555559</v>
      </c>
      <c r="B1992">
        <v>24</v>
      </c>
      <c r="C1992">
        <v>1</v>
      </c>
      <c r="D1992">
        <v>95.603202819824205</v>
      </c>
      <c r="E1992">
        <v>98295</v>
      </c>
      <c r="F1992">
        <v>82066</v>
      </c>
      <c r="G1992">
        <v>7311.8697136111095</v>
      </c>
      <c r="H1992">
        <v>7084.28656527778</v>
      </c>
      <c r="I1992">
        <v>12006.2920205556</v>
      </c>
      <c r="J1992">
        <f t="shared" si="64"/>
        <v>23</v>
      </c>
      <c r="K1992">
        <f t="shared" si="65"/>
        <v>16229</v>
      </c>
      <c r="L1992">
        <f>IF(G1993="",0,(Table135672[[#This Row],[ExecutionTimeHours]]-G1993)/Table135672[[#This Row],[Timespan]])</f>
        <v>0.42296983946516226</v>
      </c>
      <c r="M1992" s="2">
        <f>IF(H1993="",0,(Table135672[[#This Row],[ExecutionTimeFinished]]-H1993)/Table135672[[#This Row],[Timespan]])</f>
        <v>0.1406923274489765</v>
      </c>
      <c r="N1992" s="2">
        <f>IF(I1993="",0,(Table135672[[#This Row],[StartToEndTimeFinished]]-I1993)/Table135672[[#This Row],[Timespan]])</f>
        <v>0.95341348803688608</v>
      </c>
      <c r="O1992" s="6">
        <f>IF(A1993="","00:01",Table135672[[#This Row],[DateTime]]-A1993)*24*60</f>
        <v>1.0500000044703484</v>
      </c>
      <c r="P1992" s="6">
        <f>IF(G2053="",0,(Table135672[[#This Row],[ExecutionTimeHours]]-G2053)/Table135672[[#This Row],[TimespanSoft]])</f>
        <v>22.643376103771455</v>
      </c>
      <c r="Q1992" s="7">
        <f>IF(A2053="","01:00",Table135672[[#This Row],[DateTime]]-A2053)*24</f>
        <v>1.0672222223365679</v>
      </c>
      <c r="R1992" s="2">
        <f>Table135672[[#This Row],[HoursDelta]]*60</f>
        <v>25.378190367909735</v>
      </c>
      <c r="S1992" s="2">
        <f>IF(Table135672[[#This Row],[StartToEndDelta]]&gt;0,Table135672[[#This Row],[ExTimeFinishedDelta]]/Table135672[[#This Row],[StartToEndDelta]],0)</f>
        <v>0.14756695726915636</v>
      </c>
      <c r="T1992" s="2">
        <f>Table135672[[#This Row],[HoursDeltaSoft]]</f>
        <v>22.643376103771455</v>
      </c>
    </row>
    <row r="1993" spans="1:20" x14ac:dyDescent="0.25">
      <c r="A1993" s="1">
        <v>40719.176701388889</v>
      </c>
      <c r="B1993">
        <v>24</v>
      </c>
      <c r="C1993">
        <v>0</v>
      </c>
      <c r="D1993">
        <v>93.608421325683594</v>
      </c>
      <c r="E1993">
        <v>98295</v>
      </c>
      <c r="F1993">
        <v>81745</v>
      </c>
      <c r="G1993">
        <v>7311.4255952777803</v>
      </c>
      <c r="H1993">
        <v>7084.1388383333297</v>
      </c>
      <c r="I1993">
        <v>12005.290936388899</v>
      </c>
      <c r="J1993">
        <f t="shared" si="64"/>
        <v>24</v>
      </c>
      <c r="K1993">
        <f t="shared" si="65"/>
        <v>16550</v>
      </c>
      <c r="L1993">
        <f>IF(G1994="",0,(Table135672[[#This Row],[ExecutionTimeHours]]-G1994)/Table135672[[#This Row],[Timespan]])</f>
        <v>0.3468522709362597</v>
      </c>
      <c r="M1993" s="2">
        <f>IF(H1994="",0,(Table135672[[#This Row],[ExecutionTimeFinished]]-H1994)/Table135672[[#This Row],[Timespan]])</f>
        <v>0.54493812849456968</v>
      </c>
      <c r="N1993" s="2">
        <f>IF(I1994="",0,(Table135672[[#This Row],[StartToEndTimeFinished]]-I1994)/Table135672[[#This Row],[Timespan]])</f>
        <v>1.7115318093412231</v>
      </c>
      <c r="O1993" s="6">
        <f>IF(A1994="","00:01",Table135672[[#This Row],[DateTime]]-A1994)*24*60</f>
        <v>1.1000000056810677</v>
      </c>
      <c r="P1993" s="6">
        <f>IF(G2054="",0,(Table135672[[#This Row],[ExecutionTimeHours]]-G2054)/Table135672[[#This Row],[TimespanSoft]])</f>
        <v>22.246533837802051</v>
      </c>
      <c r="Q1993" s="7">
        <f>IF(A2054="","01:00",Table135672[[#This Row],[DateTime]]-A2054)*24</f>
        <v>1.067222222161945</v>
      </c>
      <c r="R1993" s="2">
        <f>Table135672[[#This Row],[HoursDelta]]*60</f>
        <v>20.811136256175583</v>
      </c>
      <c r="S1993" s="2">
        <f>IF(Table135672[[#This Row],[StartToEndDelta]]&gt;0,Table135672[[#This Row],[ExTimeFinishedDelta]]/Table135672[[#This Row],[StartToEndDelta]],0)</f>
        <v>0.31839205413559857</v>
      </c>
      <c r="T1993" s="2">
        <f>Table135672[[#This Row],[HoursDeltaSoft]]</f>
        <v>22.246533837802051</v>
      </c>
    </row>
    <row r="1994" spans="1:20" x14ac:dyDescent="0.25">
      <c r="A1994" s="1">
        <v>40719.175937499997</v>
      </c>
      <c r="B1994">
        <v>24</v>
      </c>
      <c r="C1994">
        <v>0</v>
      </c>
      <c r="D1994">
        <v>90.099899291992202</v>
      </c>
      <c r="E1994">
        <v>98295</v>
      </c>
      <c r="F1994">
        <v>81834</v>
      </c>
      <c r="G1994">
        <v>7311.0440577777799</v>
      </c>
      <c r="H1994">
        <v>7083.5394063888898</v>
      </c>
      <c r="I1994">
        <v>12003.408251388901</v>
      </c>
      <c r="J1994">
        <f t="shared" si="64"/>
        <v>24</v>
      </c>
      <c r="K1994">
        <f t="shared" si="65"/>
        <v>16461</v>
      </c>
      <c r="L1994">
        <f>IF(G1995="",0,(Table135672[[#This Row],[ExecutionTimeHours]]-G1995)/Table135672[[#This Row],[Timespan]])</f>
        <v>0.38590028056524228</v>
      </c>
      <c r="M1994" s="2">
        <f>IF(H1995="",0,(Table135672[[#This Row],[ExecutionTimeFinished]]-H1995)/Table135672[[#This Row],[Timespan]])</f>
        <v>0.17645222349376569</v>
      </c>
      <c r="N1994" s="2">
        <f>IF(I1995="",0,(Table135672[[#This Row],[StartToEndTimeFinished]]-I1995)/Table135672[[#This Row],[Timespan]])</f>
        <v>0.96324056255278001</v>
      </c>
      <c r="O1994" s="6">
        <f>IF(A1995="","00:01",Table135672[[#This Row],[DateTime]]-A1995)*24*60</f>
        <v>0.99999999278225005</v>
      </c>
      <c r="P1994" s="6">
        <f>IF(G2055="",0,(Table135672[[#This Row],[ExecutionTimeHours]]-G2055)/Table135672[[#This Row],[TimespanSoft]])</f>
        <v>21.928513812273064</v>
      </c>
      <c r="Q1994" s="7">
        <f>IF(A2055="","01:00",Table135672[[#This Row],[DateTime]]-A2055)*24</f>
        <v>1.0661111109657213</v>
      </c>
      <c r="R1994" s="2">
        <f>Table135672[[#This Row],[HoursDelta]]*60</f>
        <v>23.154016833914536</v>
      </c>
      <c r="S1994" s="2">
        <f>IF(Table135672[[#This Row],[StartToEndDelta]]&gt;0,Table135672[[#This Row],[ExTimeFinishedDelta]]/Table135672[[#This Row],[StartToEndDelta]],0)</f>
        <v>0.18318603924458085</v>
      </c>
      <c r="T1994" s="2">
        <f>Table135672[[#This Row],[HoursDeltaSoft]]</f>
        <v>21.928513812273064</v>
      </c>
    </row>
    <row r="1995" spans="1:20" x14ac:dyDescent="0.25">
      <c r="A1995" s="1">
        <v>40719.175243055557</v>
      </c>
      <c r="B1995">
        <v>24</v>
      </c>
      <c r="C1995">
        <v>1</v>
      </c>
      <c r="D1995">
        <v>93.511545817057296</v>
      </c>
      <c r="E1995">
        <v>98295</v>
      </c>
      <c r="F1995">
        <v>81734</v>
      </c>
      <c r="G1995">
        <v>7310.6581575</v>
      </c>
      <c r="H1995">
        <v>7083.3629541666696</v>
      </c>
      <c r="I1995">
        <v>12002.4450108333</v>
      </c>
      <c r="J1995">
        <f t="shared" ref="J1995:J2058" si="66">B1995-C1995</f>
        <v>23</v>
      </c>
      <c r="K1995">
        <f t="shared" ref="K1995:K2058" si="67">E1995-F1995</f>
        <v>16561</v>
      </c>
      <c r="L1995">
        <f>IF(G1996="",0,(Table135672[[#This Row],[ExecutionTimeHours]]-G1996)/Table135672[[#This Row],[Timespan]])</f>
        <v>0.39687989249160244</v>
      </c>
      <c r="M1995" s="2">
        <f>IF(H1996="",0,(Table135672[[#This Row],[ExecutionTimeFinished]]-H1996)/Table135672[[#This Row],[Timespan]])</f>
        <v>0.53893359559102516</v>
      </c>
      <c r="N1995" s="2">
        <f>IF(I1996="",0,(Table135672[[#This Row],[StartToEndTimeFinished]]-I1996)/Table135672[[#This Row],[Timespan]])</f>
        <v>1.7867441722980055</v>
      </c>
      <c r="O1995" s="6">
        <f>IF(A1996="","00:01",Table135672[[#This Row],[DateTime]]-A1996)*24*60</f>
        <v>1.0500000044703484</v>
      </c>
      <c r="P1995" s="6">
        <f>IF(G2056="",0,(Table135672[[#This Row],[ExecutionTimeHours]]-G2056)/Table135672[[#This Row],[TimespanSoft]])</f>
        <v>21.591372490928396</v>
      </c>
      <c r="Q1995" s="7">
        <f>IF(A2056="","01:00",Table135672[[#This Row],[DateTime]]-A2056)*24</f>
        <v>1.0663888889830559</v>
      </c>
      <c r="R1995" s="2">
        <f>Table135672[[#This Row],[HoursDelta]]*60</f>
        <v>23.812793549496146</v>
      </c>
      <c r="S1995" s="2">
        <f>IF(Table135672[[#This Row],[StartToEndDelta]]&gt;0,Table135672[[#This Row],[ExTimeFinishedDelta]]/Table135672[[#This Row],[StartToEndDelta]],0)</f>
        <v>0.30162885316585664</v>
      </c>
      <c r="T1995" s="2">
        <f>Table135672[[#This Row],[HoursDeltaSoft]]</f>
        <v>21.591372490928396</v>
      </c>
    </row>
    <row r="1996" spans="1:20" x14ac:dyDescent="0.25">
      <c r="A1996" s="1">
        <v>40719.174513888887</v>
      </c>
      <c r="B1996">
        <v>24</v>
      </c>
      <c r="C1996">
        <v>0</v>
      </c>
      <c r="D1996">
        <v>93.810239156087206</v>
      </c>
      <c r="E1996">
        <v>98295</v>
      </c>
      <c r="F1996">
        <v>81799</v>
      </c>
      <c r="G1996">
        <v>7310.2414336111096</v>
      </c>
      <c r="H1996">
        <v>7082.7970738888898</v>
      </c>
      <c r="I1996">
        <v>12000.5689294444</v>
      </c>
      <c r="J1996">
        <f t="shared" si="66"/>
        <v>24</v>
      </c>
      <c r="K1996">
        <f t="shared" si="67"/>
        <v>16496</v>
      </c>
      <c r="L1996">
        <f>IF(G1997="",0,(Table135672[[#This Row],[ExecutionTimeHours]]-G1997)/Table135672[[#This Row],[Timespan]])</f>
        <v>0.35828828196197066</v>
      </c>
      <c r="M1996" s="2">
        <f>IF(H1997="",0,(Table135672[[#This Row],[ExecutionTimeFinished]]-H1997)/Table135672[[#This Row],[Timespan]])</f>
        <v>0.32942942773640965</v>
      </c>
      <c r="N1996" s="2">
        <f>IF(I1997="",0,(Table135672[[#This Row],[StartToEndTimeFinished]]-I1997)/Table135672[[#This Row],[Timespan]])</f>
        <v>1.5650239613465757</v>
      </c>
      <c r="O1996" s="6">
        <f>IF(A1997="","00:01",Table135672[[#This Row],[DateTime]]-A1997)*24*60</f>
        <v>1.0666666645556688</v>
      </c>
      <c r="P1996" s="6">
        <f>IF(G2057="",0,(Table135672[[#This Row],[ExecutionTimeHours]]-G2057)/Table135672[[#This Row],[TimespanSoft]])</f>
        <v>21.256065677018441</v>
      </c>
      <c r="Q1996" s="7">
        <f>IF(A2057="","01:00",Table135672[[#This Row],[DateTime]]-A2057)*24</f>
        <v>1.0658333332976326</v>
      </c>
      <c r="R1996" s="2">
        <f>Table135672[[#This Row],[HoursDelta]]*60</f>
        <v>21.497296917718238</v>
      </c>
      <c r="S1996" s="2">
        <f>IF(Table135672[[#This Row],[StartToEndDelta]]&gt;0,Table135672[[#This Row],[ExTimeFinishedDelta]]/Table135672[[#This Row],[StartToEndDelta]],0)</f>
        <v>0.21049481405573015</v>
      </c>
      <c r="T1996" s="2">
        <f>Table135672[[#This Row],[HoursDeltaSoft]]</f>
        <v>21.256065677018441</v>
      </c>
    </row>
    <row r="1997" spans="1:20" x14ac:dyDescent="0.25">
      <c r="A1997" s="1">
        <v>40719.173773148148</v>
      </c>
      <c r="B1997">
        <v>24</v>
      </c>
      <c r="C1997">
        <v>0</v>
      </c>
      <c r="D1997">
        <v>94.848007202148395</v>
      </c>
      <c r="E1997">
        <v>98295</v>
      </c>
      <c r="F1997">
        <v>81993</v>
      </c>
      <c r="G1997">
        <v>7309.8592594444399</v>
      </c>
      <c r="H1997">
        <v>7082.4456824999997</v>
      </c>
      <c r="I1997">
        <v>11998.899570555601</v>
      </c>
      <c r="J1997">
        <f t="shared" si="66"/>
        <v>24</v>
      </c>
      <c r="K1997">
        <f t="shared" si="67"/>
        <v>16302</v>
      </c>
      <c r="L1997">
        <f>IF(G1998="",0,(Table135672[[#This Row],[ExecutionTimeHours]]-G1998)/Table135672[[#This Row],[Timespan]])</f>
        <v>0.41406155890886603</v>
      </c>
      <c r="M1997" s="2">
        <f>IF(H1998="",0,(Table135672[[#This Row],[ExecutionTimeFinished]]-H1998)/Table135672[[#This Row],[Timespan]])</f>
        <v>0</v>
      </c>
      <c r="N1997" s="2">
        <f>IF(I1998="",0,(Table135672[[#This Row],[StartToEndTimeFinished]]-I1998)/Table135672[[#This Row],[Timespan]])</f>
        <v>0</v>
      </c>
      <c r="O1997" s="6">
        <f>IF(A1998="","00:01",Table135672[[#This Row],[DateTime]]-A1998)*24*60</f>
        <v>1.0333333339076489</v>
      </c>
      <c r="P1997" s="6">
        <f>IF(G2058="",0,(Table135672[[#This Row],[ExecutionTimeHours]]-G2058)/Table135672[[#This Row],[TimespanSoft]])</f>
        <v>20.951556453537812</v>
      </c>
      <c r="Q1997" s="7">
        <f>IF(A2058="","01:00",Table135672[[#This Row],[DateTime]]-A2058)*24</f>
        <v>1.0652777777868323</v>
      </c>
      <c r="R1997" s="2">
        <f>Table135672[[#This Row],[HoursDelta]]*60</f>
        <v>24.843693534531962</v>
      </c>
      <c r="S1997" s="2">
        <f>IF(Table135672[[#This Row],[StartToEndDelta]]&gt;0,Table135672[[#This Row],[ExTimeFinishedDelta]]/Table135672[[#This Row],[StartToEndDelta]],0)</f>
        <v>0</v>
      </c>
      <c r="T1997" s="2">
        <f>Table135672[[#This Row],[HoursDeltaSoft]]</f>
        <v>20.951556453537812</v>
      </c>
    </row>
    <row r="1998" spans="1:20" x14ac:dyDescent="0.25">
      <c r="A1998" s="1">
        <v>40719.173055555555</v>
      </c>
      <c r="B1998">
        <v>24</v>
      </c>
      <c r="C1998">
        <v>0</v>
      </c>
      <c r="D1998">
        <v>91.740976969401004</v>
      </c>
      <c r="E1998">
        <v>98295</v>
      </c>
      <c r="F1998">
        <v>81811</v>
      </c>
      <c r="G1998">
        <v>7309.4313958333296</v>
      </c>
      <c r="H1998">
        <v>7082.4456824999997</v>
      </c>
      <c r="I1998">
        <v>11998.899570555601</v>
      </c>
      <c r="J1998">
        <f t="shared" si="66"/>
        <v>24</v>
      </c>
      <c r="K1998">
        <f t="shared" si="67"/>
        <v>16484</v>
      </c>
      <c r="L1998">
        <f>IF(G1999="",0,(Table135672[[#This Row],[ExecutionTimeHours]]-G1999)/Table135672[[#This Row],[Timespan]])</f>
        <v>0.40204918164107556</v>
      </c>
      <c r="M1998" s="2">
        <f>IF(H1999="",0,(Table135672[[#This Row],[ExecutionTimeFinished]]-H1999)/Table135672[[#This Row],[Timespan]])</f>
        <v>0.33527950929222511</v>
      </c>
      <c r="N1998" s="2">
        <f>IF(I1999="",0,(Table135672[[#This Row],[StartToEndTimeFinished]]-I1999)/Table135672[[#This Row],[Timespan]])</f>
        <v>0.76113196970122576</v>
      </c>
      <c r="O1998" s="6">
        <f>IF(A1999="","00:01",Table135672[[#This Row],[DateTime]]-A1999)*24*60</f>
        <v>1.0166666633449495</v>
      </c>
      <c r="P1998" s="6">
        <f>IF(G2059="",0,(Table135672[[#This Row],[ExecutionTimeHours]]-G2059)/Table135672[[#This Row],[TimespanSoft]])</f>
        <v>20.615714920217659</v>
      </c>
      <c r="Q1998" s="7">
        <f>IF(A2059="","01:00",Table135672[[#This Row],[DateTime]]-A2059)*24</f>
        <v>1.0649999999441206</v>
      </c>
      <c r="R1998" s="2">
        <f>Table135672[[#This Row],[HoursDelta]]*60</f>
        <v>24.122950898464534</v>
      </c>
      <c r="S1998" s="2">
        <f>IF(Table135672[[#This Row],[StartToEndDelta]]&gt;0,Table135672[[#This Row],[ExTimeFinishedDelta]]/Table135672[[#This Row],[StartToEndDelta]],0)</f>
        <v>0.44050115175668619</v>
      </c>
      <c r="T1998" s="2">
        <f>Table135672[[#This Row],[HoursDeltaSoft]]</f>
        <v>20.615714920217659</v>
      </c>
    </row>
    <row r="1999" spans="1:20" x14ac:dyDescent="0.25">
      <c r="A1999" s="1">
        <v>40719.172349537039</v>
      </c>
      <c r="B1999">
        <v>24</v>
      </c>
      <c r="C1999">
        <v>0</v>
      </c>
      <c r="D1999">
        <v>95.900001525878906</v>
      </c>
      <c r="E1999">
        <v>98295</v>
      </c>
      <c r="F1999">
        <v>81745</v>
      </c>
      <c r="G1999">
        <v>7309.02264583333</v>
      </c>
      <c r="H1999">
        <v>7082.1048149999997</v>
      </c>
      <c r="I1999">
        <v>11998.125753055599</v>
      </c>
      <c r="J1999">
        <f t="shared" si="66"/>
        <v>24</v>
      </c>
      <c r="K1999">
        <f t="shared" si="67"/>
        <v>16550</v>
      </c>
      <c r="L1999">
        <f>IF(G2000="",0,(Table135672[[#This Row],[ExecutionTimeHours]]-G2000)/Table135672[[#This Row],[Timespan]])</f>
        <v>0.34381075249570742</v>
      </c>
      <c r="M1999" s="2">
        <f>IF(H2000="",0,(Table135672[[#This Row],[ExecutionTimeFinished]]-H2000)/Table135672[[#This Row],[Timespan]])</f>
        <v>0.32226720411765641</v>
      </c>
      <c r="N1999" s="2">
        <f>IF(I2000="",0,(Table135672[[#This Row],[StartToEndTimeFinished]]-I2000)/Table135672[[#This Row],[Timespan]])</f>
        <v>1.6002731174318716</v>
      </c>
      <c r="O1999" s="6">
        <f>IF(A2000="","00:01",Table135672[[#This Row],[DateTime]]-A2000)*24*60</f>
        <v>1.0333333339076489</v>
      </c>
      <c r="P1999" s="6">
        <f>IF(G2060="",0,(Table135672[[#This Row],[ExecutionTimeHours]]-G2060)/Table135672[[#This Row],[TimespanSoft]])</f>
        <v>20.28350091246697</v>
      </c>
      <c r="Q1999" s="7">
        <f>IF(A2060="","01:00",Table135672[[#This Row],[DateTime]]-A2060)*24</f>
        <v>1.0652777777868323</v>
      </c>
      <c r="R1999" s="2">
        <f>Table135672[[#This Row],[HoursDelta]]*60</f>
        <v>20.628645149742447</v>
      </c>
      <c r="S1999" s="2">
        <f>IF(Table135672[[#This Row],[StartToEndDelta]]&gt;0,Table135672[[#This Row],[ExTimeFinishedDelta]]/Table135672[[#This Row],[StartToEndDelta]],0)</f>
        <v>0.20138262688236172</v>
      </c>
      <c r="T1999" s="2">
        <f>Table135672[[#This Row],[HoursDeltaSoft]]</f>
        <v>20.28350091246697</v>
      </c>
    </row>
    <row r="2000" spans="1:20" x14ac:dyDescent="0.25">
      <c r="A2000" s="1">
        <v>40719.171631944446</v>
      </c>
      <c r="B2000">
        <v>24</v>
      </c>
      <c r="C2000">
        <v>0</v>
      </c>
      <c r="D2000">
        <v>92.398648579915402</v>
      </c>
      <c r="E2000">
        <v>98295</v>
      </c>
      <c r="F2000">
        <v>81528</v>
      </c>
      <c r="G2000">
        <v>7308.6673747222203</v>
      </c>
      <c r="H2000">
        <v>7081.7718055555597</v>
      </c>
      <c r="I2000">
        <v>11996.472137500001</v>
      </c>
      <c r="J2000">
        <f t="shared" si="66"/>
        <v>24</v>
      </c>
      <c r="K2000">
        <f t="shared" si="67"/>
        <v>16767</v>
      </c>
      <c r="L2000">
        <f>IF(G2001="",0,(Table135672[[#This Row],[ExecutionTimeHours]]-G2001)/Table135672[[#This Row],[Timespan]])</f>
        <v>0.40093059827391903</v>
      </c>
      <c r="M2000" s="2">
        <f>IF(H2001="",0,(Table135672[[#This Row],[ExecutionTimeFinished]]-H2001)/Table135672[[#This Row],[Timespan]])</f>
        <v>0.33415710147439676</v>
      </c>
      <c r="N2000" s="2">
        <f>IF(I2001="",0,(Table135672[[#This Row],[StartToEndTimeFinished]]-I2001)/Table135672[[#This Row],[Timespan]])</f>
        <v>0.78465573214957252</v>
      </c>
      <c r="O2000" s="6">
        <f>IF(A2001="","00:01",Table135672[[#This Row],[DateTime]]-A2001)*24*60</f>
        <v>1.0166666738223284</v>
      </c>
      <c r="P2000" s="6">
        <f>IF(G2061="",0,(Table135672[[#This Row],[ExecutionTimeHours]]-G2061)/Table135672[[#This Row],[TimespanSoft]])</f>
        <v>20.055923538833387</v>
      </c>
      <c r="Q2000" s="7">
        <f>IF(A2061="","01:00",Table135672[[#This Row],[DateTime]]-A2061)*24</f>
        <v>1.0644444444333203</v>
      </c>
      <c r="R2000" s="2">
        <f>Table135672[[#This Row],[HoursDelta]]*60</f>
        <v>24.055835896435141</v>
      </c>
      <c r="S2000" s="2">
        <f>IF(Table135672[[#This Row],[StartToEndDelta]]&gt;0,Table135672[[#This Row],[ExTimeFinishedDelta]]/Table135672[[#This Row],[StartToEndDelta]],0)</f>
        <v>0.42586460250404329</v>
      </c>
      <c r="T2000" s="2">
        <f>Table135672[[#This Row],[HoursDeltaSoft]]</f>
        <v>20.055923538833387</v>
      </c>
    </row>
    <row r="2001" spans="1:20" x14ac:dyDescent="0.25">
      <c r="A2001" s="1">
        <v>40719.170925925922</v>
      </c>
      <c r="B2001">
        <v>24</v>
      </c>
      <c r="C2001">
        <v>1</v>
      </c>
      <c r="D2001">
        <v>91.241531372070298</v>
      </c>
      <c r="E2001">
        <v>98295</v>
      </c>
      <c r="F2001">
        <v>81835</v>
      </c>
      <c r="G2001">
        <v>7308.2597619444396</v>
      </c>
      <c r="H2001">
        <v>7081.4320791666696</v>
      </c>
      <c r="I2001">
        <v>11995.674404166701</v>
      </c>
      <c r="J2001">
        <f t="shared" si="66"/>
        <v>23</v>
      </c>
      <c r="K2001">
        <f t="shared" si="67"/>
        <v>16460</v>
      </c>
      <c r="L2001">
        <f>IF(G2002="",0,(Table135672[[#This Row],[ExecutionTimeHours]]-G2002)/Table135672[[#This Row],[Timespan]])</f>
        <v>0.3792565111592236</v>
      </c>
      <c r="M2001" s="2">
        <f>IF(H2002="",0,(Table135672[[#This Row],[ExecutionTimeFinished]]-H2002)/Table135672[[#This Row],[Timespan]])</f>
        <v>0.90254922053891018</v>
      </c>
      <c r="N2001" s="2">
        <f>IF(I2002="",0,(Table135672[[#This Row],[StartToEndTimeFinished]]-I2002)/Table135672[[#This Row],[Timespan]])</f>
        <v>2.3081177129750716</v>
      </c>
      <c r="O2001" s="6">
        <f>IF(A2002="","00:01",Table135672[[#This Row],[DateTime]]-A2002)*24*60</f>
        <v>1.0666666645556688</v>
      </c>
      <c r="P2001" s="6">
        <f>IF(G2062="",0,(Table135672[[#This Row],[ExecutionTimeHours]]-G2062)/Table135672[[#This Row],[TimespanSoft]])</f>
        <v>19.7735725834013</v>
      </c>
      <c r="Q2001" s="7">
        <f>IF(A2062="","01:00",Table135672[[#This Row],[DateTime]]-A2062)*24</f>
        <v>1.0658333332976326</v>
      </c>
      <c r="R2001" s="2">
        <f>Table135672[[#This Row],[HoursDelta]]*60</f>
        <v>22.755390669553417</v>
      </c>
      <c r="S2001" s="2">
        <f>IF(Table135672[[#This Row],[StartToEndDelta]]&gt;0,Table135672[[#This Row],[ExTimeFinishedDelta]]/Table135672[[#This Row],[StartToEndDelta]],0)</f>
        <v>0.39103257839287592</v>
      </c>
      <c r="T2001" s="2">
        <f>Table135672[[#This Row],[HoursDeltaSoft]]</f>
        <v>19.7735725834013</v>
      </c>
    </row>
    <row r="2002" spans="1:20" x14ac:dyDescent="0.25">
      <c r="A2002" s="1">
        <v>40719.170185185183</v>
      </c>
      <c r="B2002">
        <v>24</v>
      </c>
      <c r="C2002">
        <v>0</v>
      </c>
      <c r="D2002">
        <v>91.596300760904995</v>
      </c>
      <c r="E2002">
        <v>98295</v>
      </c>
      <c r="F2002">
        <v>81697</v>
      </c>
      <c r="G2002">
        <v>7307.8552216666703</v>
      </c>
      <c r="H2002">
        <v>7080.4693600000001</v>
      </c>
      <c r="I2002">
        <v>11993.2124119444</v>
      </c>
      <c r="J2002">
        <f t="shared" si="66"/>
        <v>24</v>
      </c>
      <c r="K2002">
        <f t="shared" si="67"/>
        <v>16598</v>
      </c>
      <c r="L2002">
        <f>IF(G2003="",0,(Table135672[[#This Row],[ExecutionTimeHours]]-G2003)/Table135672[[#This Row],[Timespan]])</f>
        <v>0.39612528063903502</v>
      </c>
      <c r="M2002" s="2">
        <f>IF(H2003="",0,(Table135672[[#This Row],[ExecutionTimeFinished]]-H2003)/Table135672[[#This Row],[Timespan]])</f>
        <v>0</v>
      </c>
      <c r="N2002" s="2">
        <f>IF(I2003="",0,(Table135672[[#This Row],[StartToEndTimeFinished]]-I2003)/Table135672[[#This Row],[Timespan]])</f>
        <v>0</v>
      </c>
      <c r="O2002" s="6">
        <f>IF(A2003="","00:01",Table135672[[#This Row],[DateTime]]-A2003)*24*60</f>
        <v>0.99999999278225005</v>
      </c>
      <c r="P2002" s="6">
        <f>IF(G2063="",0,(Table135672[[#This Row],[ExecutionTimeHours]]-G2063)/Table135672[[#This Row],[TimespanSoft]])</f>
        <v>19.552436766458268</v>
      </c>
      <c r="Q2002" s="7">
        <f>IF(A2063="","01:00",Table135672[[#This Row],[DateTime]]-A2063)*24</f>
        <v>1.0652777777868323</v>
      </c>
      <c r="R2002" s="2">
        <f>Table135672[[#This Row],[HoursDelta]]*60</f>
        <v>23.7675168383421</v>
      </c>
      <c r="S2002" s="2">
        <f>IF(Table135672[[#This Row],[StartToEndDelta]]&gt;0,Table135672[[#This Row],[ExTimeFinishedDelta]]/Table135672[[#This Row],[StartToEndDelta]],0)</f>
        <v>0</v>
      </c>
      <c r="T2002" s="2">
        <f>Table135672[[#This Row],[HoursDeltaSoft]]</f>
        <v>19.552436766458268</v>
      </c>
    </row>
    <row r="2003" spans="1:20" x14ac:dyDescent="0.25">
      <c r="A2003" s="1">
        <v>40719.169490740744</v>
      </c>
      <c r="B2003">
        <v>24</v>
      </c>
      <c r="C2003">
        <v>0</v>
      </c>
      <c r="D2003">
        <v>89.601198832194001</v>
      </c>
      <c r="E2003">
        <v>98295</v>
      </c>
      <c r="F2003">
        <v>81415</v>
      </c>
      <c r="G2003">
        <v>7307.4590963888904</v>
      </c>
      <c r="H2003">
        <v>7080.4693600000001</v>
      </c>
      <c r="I2003">
        <v>11993.2124119444</v>
      </c>
      <c r="J2003">
        <f t="shared" si="66"/>
        <v>24</v>
      </c>
      <c r="K2003">
        <f t="shared" si="67"/>
        <v>16880</v>
      </c>
      <c r="L2003">
        <f>IF(G2004="",0,(Table135672[[#This Row],[ExecutionTimeHours]]-G2004)/Table135672[[#This Row],[Timespan]])</f>
        <v>0.36762565980708206</v>
      </c>
      <c r="M2003" s="2">
        <f>IF(H2004="",0,(Table135672[[#This Row],[ExecutionTimeFinished]]-H2004)/Table135672[[#This Row],[Timespan]])</f>
        <v>0.50675211424252276</v>
      </c>
      <c r="N2003" s="2">
        <f>IF(I2004="",0,(Table135672[[#This Row],[StartToEndTimeFinished]]-I2004)/Table135672[[#This Row],[Timespan]])</f>
        <v>1.2707703648750313</v>
      </c>
      <c r="O2003" s="6">
        <f>IF(A2004="","00:01",Table135672[[#This Row],[DateTime]]-A2004)*24*60</f>
        <v>1.0500000044703484</v>
      </c>
      <c r="P2003" s="6">
        <f>IF(G2064="",0,(Table135672[[#This Row],[ExecutionTimeHours]]-G2064)/Table135672[[#This Row],[TimespanSoft]])</f>
        <v>19.294650090227066</v>
      </c>
      <c r="Q2003" s="7">
        <f>IF(A2064="","01:00",Table135672[[#This Row],[DateTime]]-A2064)*24</f>
        <v>1.0669444444938563</v>
      </c>
      <c r="R2003" s="2">
        <f>Table135672[[#This Row],[HoursDelta]]*60</f>
        <v>22.057539588424923</v>
      </c>
      <c r="S2003" s="2">
        <f>IF(Table135672[[#This Row],[StartToEndDelta]]&gt;0,Table135672[[#This Row],[ExTimeFinishedDelta]]/Table135672[[#This Row],[StartToEndDelta]],0)</f>
        <v>0.39877552093556828</v>
      </c>
      <c r="T2003" s="2">
        <f>Table135672[[#This Row],[HoursDeltaSoft]]</f>
        <v>19.294650090227066</v>
      </c>
    </row>
    <row r="2004" spans="1:20" x14ac:dyDescent="0.25">
      <c r="A2004" s="1">
        <v>40719.168761574074</v>
      </c>
      <c r="B2004">
        <v>24</v>
      </c>
      <c r="C2004">
        <v>0</v>
      </c>
      <c r="D2004">
        <v>91.716199239095005</v>
      </c>
      <c r="E2004">
        <v>98295</v>
      </c>
      <c r="F2004">
        <v>81532</v>
      </c>
      <c r="G2004">
        <v>7307.0730894444496</v>
      </c>
      <c r="H2004">
        <v>7079.93727027778</v>
      </c>
      <c r="I2004">
        <v>11991.8781030556</v>
      </c>
      <c r="J2004">
        <f t="shared" si="66"/>
        <v>24</v>
      </c>
      <c r="K2004">
        <f t="shared" si="67"/>
        <v>16763</v>
      </c>
      <c r="L2004">
        <f>IF(G2005="",0,(Table135672[[#This Row],[ExecutionTimeHours]]-G2005)/Table135672[[#This Row],[Timespan]])</f>
        <v>0.44367444300302922</v>
      </c>
      <c r="M2004" s="2">
        <f>IF(H2005="",0,(Table135672[[#This Row],[ExecutionTimeFinished]]-H2005)/Table135672[[#This Row],[Timespan]])</f>
        <v>0.36885333213743221</v>
      </c>
      <c r="N2004" s="2">
        <f>IF(I2005="",0,(Table135672[[#This Row],[StartToEndTimeFinished]]-I2005)/Table135672[[#This Row],[Timespan]])</f>
        <v>0.79398055301169157</v>
      </c>
      <c r="O2004" s="6">
        <f>IF(A2005="","00:01",Table135672[[#This Row],[DateTime]]-A2005)*24*60</f>
        <v>1.000000003259629</v>
      </c>
      <c r="P2004" s="6">
        <f>IF(G2065="",0,(Table135672[[#This Row],[ExecutionTimeHours]]-G2065)/Table135672[[#This Row],[TimespanSoft]])</f>
        <v>19.092800991287767</v>
      </c>
      <c r="Q2004" s="7">
        <f>IF(A2065="","01:00",Table135672[[#This Row],[DateTime]]-A2065)*24</f>
        <v>1.066388888808433</v>
      </c>
      <c r="R2004" s="2">
        <f>Table135672[[#This Row],[HoursDelta]]*60</f>
        <v>26.620466580181752</v>
      </c>
      <c r="S2004" s="2">
        <f>IF(Table135672[[#This Row],[StartToEndDelta]]&gt;0,Table135672[[#This Row],[ExTimeFinishedDelta]]/Table135672[[#This Row],[StartToEndDelta]],0)</f>
        <v>0.46456217439874847</v>
      </c>
      <c r="T2004" s="2">
        <f>Table135672[[#This Row],[HoursDeltaSoft]]</f>
        <v>19.092800991287767</v>
      </c>
    </row>
    <row r="2005" spans="1:20" x14ac:dyDescent="0.25">
      <c r="A2005" s="1">
        <v>40719.168067129627</v>
      </c>
      <c r="B2005">
        <v>24</v>
      </c>
      <c r="C2005">
        <v>2</v>
      </c>
      <c r="D2005">
        <v>93.346420288085895</v>
      </c>
      <c r="E2005">
        <v>98295</v>
      </c>
      <c r="F2005">
        <v>81642</v>
      </c>
      <c r="G2005">
        <v>7306.6294150000003</v>
      </c>
      <c r="H2005">
        <v>7079.5684169444403</v>
      </c>
      <c r="I2005">
        <v>11991.0841225</v>
      </c>
      <c r="J2005">
        <f t="shared" si="66"/>
        <v>22</v>
      </c>
      <c r="K2005">
        <f t="shared" si="67"/>
        <v>16653</v>
      </c>
      <c r="L2005">
        <f>IF(G2006="",0,(Table135672[[#This Row],[ExecutionTimeHours]]-G2006)/Table135672[[#This Row],[Timespan]])</f>
        <v>0.31322578187060052</v>
      </c>
      <c r="M2005" s="2">
        <f>IF(H2006="",0,(Table135672[[#This Row],[ExecutionTimeFinished]]-H2006)/Table135672[[#This Row],[Timespan]])</f>
        <v>1.1385546897503174</v>
      </c>
      <c r="N2005" s="2">
        <f>IF(I2006="",0,(Table135672[[#This Row],[StartToEndTimeFinished]]-I2006)/Table135672[[#This Row],[Timespan]])</f>
        <v>3.3858906317319208</v>
      </c>
      <c r="O2005" s="6">
        <f>IF(A2006="","00:01",Table135672[[#This Row],[DateTime]]-A2006)*24*60</f>
        <v>1.0666666645556688</v>
      </c>
      <c r="P2005" s="6">
        <f>IF(G2066="",0,(Table135672[[#This Row],[ExecutionTimeHours]]-G2066)/Table135672[[#This Row],[TimespanSoft]])</f>
        <v>18.810022131860329</v>
      </c>
      <c r="Q2005" s="7">
        <f>IF(A2066="","01:00",Table135672[[#This Row],[DateTime]]-A2066)*24</f>
        <v>1.0669444443192333</v>
      </c>
      <c r="R2005" s="2">
        <f>Table135672[[#This Row],[HoursDelta]]*60</f>
        <v>18.793546912236032</v>
      </c>
      <c r="S2005" s="2">
        <f>IF(Table135672[[#This Row],[StartToEndDelta]]&gt;0,Table135672[[#This Row],[ExTimeFinishedDelta]]/Table135672[[#This Row],[StartToEndDelta]],0)</f>
        <v>0.33626446143298311</v>
      </c>
      <c r="T2005" s="2">
        <f>Table135672[[#This Row],[HoursDeltaSoft]]</f>
        <v>18.810022131860329</v>
      </c>
    </row>
    <row r="2006" spans="1:20" x14ac:dyDescent="0.25">
      <c r="A2006" s="1">
        <v>40719.167326388888</v>
      </c>
      <c r="B2006">
        <v>24</v>
      </c>
      <c r="C2006">
        <v>1</v>
      </c>
      <c r="D2006">
        <v>90.305399576822893</v>
      </c>
      <c r="E2006">
        <v>98295</v>
      </c>
      <c r="F2006">
        <v>81657</v>
      </c>
      <c r="G2006">
        <v>7306.2953074999996</v>
      </c>
      <c r="H2006">
        <v>7078.3539586111101</v>
      </c>
      <c r="I2006">
        <v>11987.472505833301</v>
      </c>
      <c r="J2006">
        <f t="shared" si="66"/>
        <v>23</v>
      </c>
      <c r="K2006">
        <f t="shared" si="67"/>
        <v>16638</v>
      </c>
      <c r="L2006">
        <f>IF(G2007="",0,(Table135672[[#This Row],[ExecutionTimeHours]]-G2007)/Table135672[[#This Row],[Timespan]])</f>
        <v>0.41644444682964193</v>
      </c>
      <c r="M2006" s="2">
        <f>IF(H2007="",0,(Table135672[[#This Row],[ExecutionTimeFinished]]-H2007)/Table135672[[#This Row],[Timespan]])</f>
        <v>0.38802910274418417</v>
      </c>
      <c r="N2006" s="2">
        <f>IF(I2007="",0,(Table135672[[#This Row],[StartToEndTimeFinished]]-I2007)/Table135672[[#This Row],[Timespan]])</f>
        <v>0.7168746072444987</v>
      </c>
      <c r="O2006" s="6">
        <f>IF(A2007="","00:01",Table135672[[#This Row],[DateTime]]-A2007)*24*60</f>
        <v>1.0499999939929694</v>
      </c>
      <c r="P2006" s="6">
        <f>IF(G2067="",0,(Table135672[[#This Row],[ExecutionTimeHours]]-G2067)/Table135672[[#This Row],[TimespanSoft]])</f>
        <v>18.675800156048908</v>
      </c>
      <c r="Q2006" s="7">
        <f>IF(A2067="","01:00",Table135672[[#This Row],[DateTime]]-A2067)*24</f>
        <v>1.0675000000046566</v>
      </c>
      <c r="R2006" s="2">
        <f>Table135672[[#This Row],[HoursDelta]]*60</f>
        <v>24.986666809778516</v>
      </c>
      <c r="S2006" s="2">
        <f>IF(Table135672[[#This Row],[StartToEndDelta]]&gt;0,Table135672[[#This Row],[ExTimeFinishedDelta]]/Table135672[[#This Row],[StartToEndDelta]],0)</f>
        <v>0.54127890543602719</v>
      </c>
      <c r="T2006" s="2">
        <f>Table135672[[#This Row],[HoursDeltaSoft]]</f>
        <v>18.675800156048908</v>
      </c>
    </row>
    <row r="2007" spans="1:20" x14ac:dyDescent="0.25">
      <c r="A2007" s="1">
        <v>40719.166597222225</v>
      </c>
      <c r="B2007">
        <v>24</v>
      </c>
      <c r="C2007">
        <v>0</v>
      </c>
      <c r="D2007">
        <v>87.1988932291667</v>
      </c>
      <c r="E2007">
        <v>98295</v>
      </c>
      <c r="F2007">
        <v>81719</v>
      </c>
      <c r="G2007">
        <v>7305.8580408333301</v>
      </c>
      <c r="H2007">
        <v>7077.9465280555596</v>
      </c>
      <c r="I2007">
        <v>11986.7197875</v>
      </c>
      <c r="J2007">
        <f t="shared" si="66"/>
        <v>24</v>
      </c>
      <c r="K2007">
        <f t="shared" si="67"/>
        <v>16576</v>
      </c>
      <c r="L2007">
        <f>IF(G2008="",0,(Table135672[[#This Row],[ExecutionTimeHours]]-G2008)/Table135672[[#This Row],[Timespan]])</f>
        <v>0.35632979613284127</v>
      </c>
      <c r="M2007" s="2">
        <f>IF(H2008="",0,(Table135672[[#This Row],[ExecutionTimeFinished]]-H2008)/Table135672[[#This Row],[Timespan]])</f>
        <v>0.45212777544609795</v>
      </c>
      <c r="N2007" s="2">
        <f>IF(I2008="",0,(Table135672[[#This Row],[StartToEndTimeFinished]]-I2008)/Table135672[[#This Row],[Timespan]])</f>
        <v>1.1843608524296529</v>
      </c>
      <c r="O2007" s="6">
        <f>IF(A2008="","00:01",Table135672[[#This Row],[DateTime]]-A2008)*24*60</f>
        <v>1.1000000056810677</v>
      </c>
      <c r="P2007" s="6">
        <f>IF(G2068="",0,(Table135672[[#This Row],[ExecutionTimeHours]]-G2068)/Table135672[[#This Row],[TimespanSoft]])</f>
        <v>18.475046317896229</v>
      </c>
      <c r="Q2007" s="7">
        <f>IF(A2068="","01:00",Table135672[[#This Row],[DateTime]]-A2068)*24</f>
        <v>1.0675000000046566</v>
      </c>
      <c r="R2007" s="2">
        <f>Table135672[[#This Row],[HoursDelta]]*60</f>
        <v>21.379787767970477</v>
      </c>
      <c r="S2007" s="2">
        <f>IF(Table135672[[#This Row],[StartToEndDelta]]&gt;0,Table135672[[#This Row],[ExTimeFinishedDelta]]/Table135672[[#This Row],[StartToEndDelta]],0)</f>
        <v>0.38174832823846044</v>
      </c>
      <c r="T2007" s="2">
        <f>Table135672[[#This Row],[HoursDeltaSoft]]</f>
        <v>18.475046317896229</v>
      </c>
    </row>
    <row r="2008" spans="1:20" x14ac:dyDescent="0.25">
      <c r="A2008" s="1">
        <v>40719.165833333333</v>
      </c>
      <c r="B2008">
        <v>24</v>
      </c>
      <c r="C2008">
        <v>1</v>
      </c>
      <c r="D2008">
        <v>88.744794209798201</v>
      </c>
      <c r="E2008">
        <v>98295</v>
      </c>
      <c r="F2008">
        <v>81791</v>
      </c>
      <c r="G2008">
        <v>7305.4660780555596</v>
      </c>
      <c r="H2008">
        <v>7077.4491875000003</v>
      </c>
      <c r="I2008">
        <v>11985.416990555599</v>
      </c>
      <c r="J2008">
        <f t="shared" si="66"/>
        <v>23</v>
      </c>
      <c r="K2008">
        <f t="shared" si="67"/>
        <v>16504</v>
      </c>
      <c r="L2008">
        <f>IF(G2009="",0,(Table135672[[#This Row],[ExecutionTimeHours]]-G2009)/Table135672[[#This Row],[Timespan]])</f>
        <v>0.39514570879529726</v>
      </c>
      <c r="M2008" s="2">
        <f>IF(H2009="",0,(Table135672[[#This Row],[ExecutionTimeFinished]]-H2009)/Table135672[[#This Row],[Timespan]])</f>
        <v>0.34503055705958863</v>
      </c>
      <c r="N2008" s="2">
        <f>IF(I2009="",0,(Table135672[[#This Row],[StartToEndTimeFinished]]-I2009)/Table135672[[#This Row],[Timespan]])</f>
        <v>1.0900755098428092</v>
      </c>
      <c r="O2008" s="6">
        <f>IF(A2009="","00:01",Table135672[[#This Row],[DateTime]]-A2009)*24*60</f>
        <v>1.0999999952036887</v>
      </c>
      <c r="P2008" s="6">
        <f>IF(G2069="",0,(Table135672[[#This Row],[ExecutionTimeHours]]-G2069)/Table135672[[#This Row],[TimespanSoft]])</f>
        <v>18.377007822383952</v>
      </c>
      <c r="Q2008" s="7">
        <f>IF(A2069="","01:00",Table135672[[#This Row],[DateTime]]-A2069)*24</f>
        <v>1.065555555454921</v>
      </c>
      <c r="R2008" s="2">
        <f>Table135672[[#This Row],[HoursDelta]]*60</f>
        <v>23.708742527717835</v>
      </c>
      <c r="S2008" s="2">
        <f>IF(Table135672[[#This Row],[StartToEndDelta]]&gt;0,Table135672[[#This Row],[ExTimeFinishedDelta]]/Table135672[[#This Row],[StartToEndDelta]],0)</f>
        <v>0.31651986852666991</v>
      </c>
      <c r="T2008" s="2">
        <f>Table135672[[#This Row],[HoursDeltaSoft]]</f>
        <v>18.377007822383952</v>
      </c>
    </row>
    <row r="2009" spans="1:20" x14ac:dyDescent="0.25">
      <c r="A2009" s="1">
        <v>40719.165069444447</v>
      </c>
      <c r="B2009">
        <v>24</v>
      </c>
      <c r="C2009">
        <v>0</v>
      </c>
      <c r="D2009">
        <v>88.181373596191406</v>
      </c>
      <c r="E2009">
        <v>98295</v>
      </c>
      <c r="F2009">
        <v>82191</v>
      </c>
      <c r="G2009">
        <v>7305.03141777778</v>
      </c>
      <c r="H2009">
        <v>7077.0696538888897</v>
      </c>
      <c r="I2009">
        <v>11984.2179075</v>
      </c>
      <c r="J2009">
        <f t="shared" si="66"/>
        <v>24</v>
      </c>
      <c r="K2009">
        <f t="shared" si="67"/>
        <v>16104</v>
      </c>
      <c r="L2009">
        <f>IF(G2010="",0,(Table135672[[#This Row],[ExecutionTimeHours]]-G2010)/Table135672[[#This Row],[Timespan]])</f>
        <v>0.39840317291303301</v>
      </c>
      <c r="M2009" s="2">
        <f>IF(H2010="",0,(Table135672[[#This Row],[ExecutionTimeFinished]]-H2010)/Table135672[[#This Row],[Timespan]])</f>
        <v>0</v>
      </c>
      <c r="N2009" s="2">
        <f>IF(I2010="",0,(Table135672[[#This Row],[StartToEndTimeFinished]]-I2010)/Table135672[[#This Row],[Timespan]])</f>
        <v>0</v>
      </c>
      <c r="O2009" s="6">
        <f>IF(A2010="","00:01",Table135672[[#This Row],[DateTime]]-A2010)*24*60</f>
        <v>1.0500000044703484</v>
      </c>
      <c r="P2009" s="6">
        <f>IF(G2070="",0,(Table135672[[#This Row],[ExecutionTimeHours]]-G2070)/Table135672[[#This Row],[TimespanSoft]])</f>
        <v>18.277103601444939</v>
      </c>
      <c r="Q2009" s="7">
        <f>IF(A2070="","01:00",Table135672[[#This Row],[DateTime]]-A2070)*24</f>
        <v>1.0644444444333203</v>
      </c>
      <c r="R2009" s="2">
        <f>Table135672[[#This Row],[HoursDelta]]*60</f>
        <v>23.90419037478198</v>
      </c>
      <c r="S2009" s="2">
        <f>IF(Table135672[[#This Row],[StartToEndDelta]]&gt;0,Table135672[[#This Row],[ExTimeFinishedDelta]]/Table135672[[#This Row],[StartToEndDelta]],0)</f>
        <v>0</v>
      </c>
      <c r="T2009" s="2">
        <f>Table135672[[#This Row],[HoursDeltaSoft]]</f>
        <v>18.277103601444939</v>
      </c>
    </row>
    <row r="2010" spans="1:20" x14ac:dyDescent="0.25">
      <c r="A2010" s="1">
        <v>40719.164340277777</v>
      </c>
      <c r="B2010">
        <v>24</v>
      </c>
      <c r="C2010">
        <v>0</v>
      </c>
      <c r="D2010">
        <v>86.983446756998703</v>
      </c>
      <c r="E2010">
        <v>98295</v>
      </c>
      <c r="F2010">
        <v>81943</v>
      </c>
      <c r="G2010">
        <v>7304.6130944444403</v>
      </c>
      <c r="H2010">
        <v>7077.0696538888897</v>
      </c>
      <c r="I2010">
        <v>11984.2179075</v>
      </c>
      <c r="J2010">
        <f t="shared" si="66"/>
        <v>24</v>
      </c>
      <c r="K2010">
        <f t="shared" si="67"/>
        <v>16352</v>
      </c>
      <c r="L2010">
        <f>IF(G2011="",0,(Table135672[[#This Row],[ExecutionTimeHours]]-G2011)/Table135672[[#This Row],[Timespan]])</f>
        <v>0.3734396480925512</v>
      </c>
      <c r="M2010" s="2">
        <f>IF(H2011="",0,(Table135672[[#This Row],[ExecutionTimeFinished]]-H2011)/Table135672[[#This Row],[Timespan]])</f>
        <v>0.13926388949785348</v>
      </c>
      <c r="N2010" s="2">
        <f>IF(I2011="",0,(Table135672[[#This Row],[StartToEndTimeFinished]]-I2011)/Table135672[[#This Row],[Timespan]])</f>
        <v>0.59681894196594953</v>
      </c>
      <c r="O2010" s="6">
        <f>IF(A2011="","00:01",Table135672[[#This Row],[DateTime]]-A2011)*24*60</f>
        <v>1.0999999952036887</v>
      </c>
      <c r="P2010" s="6">
        <f>IF(G2071="",0,(Table135672[[#This Row],[ExecutionTimeHours]]-G2071)/Table135672[[#This Row],[TimespanSoft]])</f>
        <v>18.24409994799613</v>
      </c>
      <c r="Q2010" s="7">
        <f>IF(A2071="","01:00",Table135672[[#This Row],[DateTime]]-A2071)*24</f>
        <v>1.0644444444333203</v>
      </c>
      <c r="R2010" s="2">
        <f>Table135672[[#This Row],[HoursDelta]]*60</f>
        <v>22.406378885553071</v>
      </c>
      <c r="S2010" s="2">
        <f>IF(Table135672[[#This Row],[StartToEndDelta]]&gt;0,Table135672[[#This Row],[ExTimeFinishedDelta]]/Table135672[[#This Row],[StartToEndDelta]],0)</f>
        <v>0.23334361513244153</v>
      </c>
      <c r="T2010" s="2">
        <f>Table135672[[#This Row],[HoursDeltaSoft]]</f>
        <v>18.24409994799613</v>
      </c>
    </row>
    <row r="2011" spans="1:20" x14ac:dyDescent="0.25">
      <c r="A2011" s="1">
        <v>40719.163576388892</v>
      </c>
      <c r="B2011">
        <v>24</v>
      </c>
      <c r="C2011">
        <v>0</v>
      </c>
      <c r="D2011">
        <v>90.351046244303404</v>
      </c>
      <c r="E2011">
        <v>98295</v>
      </c>
      <c r="F2011">
        <v>81927</v>
      </c>
      <c r="G2011">
        <v>7304.2023108333296</v>
      </c>
      <c r="H2011">
        <v>7076.91646361111</v>
      </c>
      <c r="I2011">
        <v>11983.5614066667</v>
      </c>
      <c r="J2011">
        <f t="shared" si="66"/>
        <v>24</v>
      </c>
      <c r="K2011">
        <f t="shared" si="67"/>
        <v>16368</v>
      </c>
      <c r="L2011">
        <f>IF(G2012="",0,(Table135672[[#This Row],[ExecutionTimeHours]]-G2012)/Table135672[[#This Row],[Timespan]])</f>
        <v>0.39187575554866377</v>
      </c>
      <c r="M2011" s="2">
        <f>IF(H2012="",0,(Table135672[[#This Row],[ExecutionTimeFinished]]-H2012)/Table135672[[#This Row],[Timespan]])</f>
        <v>0.28717272578946018</v>
      </c>
      <c r="N2011" s="2">
        <f>IF(I2012="",0,(Table135672[[#This Row],[StartToEndTimeFinished]]-I2012)/Table135672[[#This Row],[Timespan]])</f>
        <v>0.5293333306306458</v>
      </c>
      <c r="O2011" s="6">
        <f>IF(A2012="","00:01",Table135672[[#This Row],[DateTime]]-A2012)*24*60</f>
        <v>1.1000000056810677</v>
      </c>
      <c r="P2011" s="6">
        <f>IF(G2072="",0,(Table135672[[#This Row],[ExecutionTimeHours]]-G2072)/Table135672[[#This Row],[TimespanSoft]])</f>
        <v>18.298230547717925</v>
      </c>
      <c r="Q2011" s="7">
        <f>IF(A2072="","01:00",Table135672[[#This Row],[DateTime]]-A2072)*24</f>
        <v>1.06388888892252</v>
      </c>
      <c r="R2011" s="2">
        <f>Table135672[[#This Row],[HoursDelta]]*60</f>
        <v>23.512545332919828</v>
      </c>
      <c r="S2011" s="2">
        <f>IF(Table135672[[#This Row],[StartToEndDelta]]&gt;0,Table135672[[#This Row],[ExTimeFinishedDelta]]/Table135672[[#This Row],[StartToEndDelta]],0)</f>
        <v>0.54251774670475339</v>
      </c>
      <c r="T2011" s="2">
        <f>Table135672[[#This Row],[HoursDeltaSoft]]</f>
        <v>18.298230547717925</v>
      </c>
    </row>
    <row r="2012" spans="1:20" x14ac:dyDescent="0.25">
      <c r="A2012" s="1">
        <v>40719.162812499999</v>
      </c>
      <c r="B2012">
        <v>24</v>
      </c>
      <c r="C2012">
        <v>0</v>
      </c>
      <c r="D2012">
        <v>89.2860107421875</v>
      </c>
      <c r="E2012">
        <v>98295</v>
      </c>
      <c r="F2012">
        <v>81964</v>
      </c>
      <c r="G2012">
        <v>7303.7712474999998</v>
      </c>
      <c r="H2012">
        <v>7076.6005736111101</v>
      </c>
      <c r="I2012">
        <v>11982.979139999999</v>
      </c>
      <c r="J2012">
        <f t="shared" si="66"/>
        <v>24</v>
      </c>
      <c r="K2012">
        <f t="shared" si="67"/>
        <v>16331</v>
      </c>
      <c r="L2012">
        <f>IF(G2013="",0,(Table135672[[#This Row],[ExecutionTimeHours]]-G2013)/Table135672[[#This Row],[Timespan]])</f>
        <v>0.37670952596410218</v>
      </c>
      <c r="M2012" s="2">
        <f>IF(H2013="",0,(Table135672[[#This Row],[ExecutionTimeFinished]]-H2013)/Table135672[[#This Row],[Timespan]])</f>
        <v>0.91362143379859828</v>
      </c>
      <c r="N2012" s="2">
        <f>IF(I2013="",0,(Table135672[[#This Row],[StartToEndTimeFinished]]-I2013)/Table135672[[#This Row],[Timespan]])</f>
        <v>1.7801029202791825</v>
      </c>
      <c r="O2012" s="6">
        <f>IF(A2013="","00:01",Table135672[[#This Row],[DateTime]]-A2013)*24*60</f>
        <v>1.0499999939929694</v>
      </c>
      <c r="P2012" s="6">
        <f>IF(G2073="",0,(Table135672[[#This Row],[ExecutionTimeHours]]-G2073)/Table135672[[#This Row],[TimespanSoft]])</f>
        <v>18.284658746159895</v>
      </c>
      <c r="Q2012" s="7">
        <f>IF(A2073="","01:00",Table135672[[#This Row],[DateTime]]-A2073)*24</f>
        <v>1.06388888892252</v>
      </c>
      <c r="R2012" s="2">
        <f>Table135672[[#This Row],[HoursDelta]]*60</f>
        <v>22.602571557846129</v>
      </c>
      <c r="S2012" s="2">
        <f>IF(Table135672[[#This Row],[StartToEndDelta]]&gt;0,Table135672[[#This Row],[ExTimeFinishedDelta]]/Table135672[[#This Row],[StartToEndDelta]],0)</f>
        <v>0.51324079264771416</v>
      </c>
      <c r="T2012" s="2">
        <f>Table135672[[#This Row],[HoursDeltaSoft]]</f>
        <v>18.284658746159895</v>
      </c>
    </row>
    <row r="2013" spans="1:20" x14ac:dyDescent="0.25">
      <c r="A2013" s="1">
        <v>40719.162083333336</v>
      </c>
      <c r="B2013">
        <v>24</v>
      </c>
      <c r="C2013">
        <v>0</v>
      </c>
      <c r="D2013">
        <v>85.552958170572893</v>
      </c>
      <c r="E2013">
        <v>98295</v>
      </c>
      <c r="F2013">
        <v>81750</v>
      </c>
      <c r="G2013">
        <v>7303.3757025000004</v>
      </c>
      <c r="H2013">
        <v>7075.6412711111097</v>
      </c>
      <c r="I2013">
        <v>11981.110031944399</v>
      </c>
      <c r="J2013">
        <f t="shared" si="66"/>
        <v>24</v>
      </c>
      <c r="K2013">
        <f t="shared" si="67"/>
        <v>16545</v>
      </c>
      <c r="L2013">
        <f>IF(G2014="",0,(Table135672[[#This Row],[ExecutionTimeHours]]-G2014)/Table135672[[#This Row],[Timespan]])</f>
        <v>0.39814358908628505</v>
      </c>
      <c r="M2013" s="2">
        <f>IF(H2014="",0,(Table135672[[#This Row],[ExecutionTimeFinished]]-H2014)/Table135672[[#This Row],[Timespan]])</f>
        <v>0.20621538427546549</v>
      </c>
      <c r="N2013" s="2">
        <f>IF(I2014="",0,(Table135672[[#This Row],[StartToEndTimeFinished]]-I2014)/Table135672[[#This Row],[Timespan]])</f>
        <v>0.41453230694640264</v>
      </c>
      <c r="O2013" s="6">
        <f>IF(A2014="","00:01",Table135672[[#This Row],[DateTime]]-A2014)*24*60</f>
        <v>1.0833333351183683</v>
      </c>
      <c r="P2013" s="6">
        <f>IF(G2074="",0,(Table135672[[#This Row],[ExecutionTimeHours]]-G2074)/Table135672[[#This Row],[TimespanSoft]])</f>
        <v>18.339276688457243</v>
      </c>
      <c r="Q2013" s="7">
        <f>IF(A2074="","01:00",Table135672[[#This Row],[DateTime]]-A2074)*24</f>
        <v>1.0641666667652316</v>
      </c>
      <c r="R2013" s="2">
        <f>Table135672[[#This Row],[HoursDelta]]*60</f>
        <v>23.888615345177104</v>
      </c>
      <c r="S2013" s="2">
        <f>IF(Table135672[[#This Row],[StartToEndDelta]]&gt;0,Table135672[[#This Row],[ExTimeFinishedDelta]]/Table135672[[#This Row],[StartToEndDelta]],0)</f>
        <v>0.49746516934837676</v>
      </c>
      <c r="T2013" s="2">
        <f>Table135672[[#This Row],[HoursDeltaSoft]]</f>
        <v>18.339276688457243</v>
      </c>
    </row>
    <row r="2014" spans="1:20" x14ac:dyDescent="0.25">
      <c r="A2014" s="1">
        <v>40719.16133101852</v>
      </c>
      <c r="B2014">
        <v>24</v>
      </c>
      <c r="C2014">
        <v>1</v>
      </c>
      <c r="D2014">
        <v>86.217219034830705</v>
      </c>
      <c r="E2014">
        <v>98295</v>
      </c>
      <c r="F2014">
        <v>81733</v>
      </c>
      <c r="G2014">
        <v>7302.9443802777796</v>
      </c>
      <c r="H2014">
        <v>7075.4178711111099</v>
      </c>
      <c r="I2014">
        <v>11980.660955277801</v>
      </c>
      <c r="J2014">
        <f t="shared" si="66"/>
        <v>23</v>
      </c>
      <c r="K2014">
        <f t="shared" si="67"/>
        <v>16562</v>
      </c>
      <c r="L2014">
        <f>IF(G2015="",0,(Table135672[[#This Row],[ExecutionTimeHours]]-G2015)/Table135672[[#This Row],[Timespan]])</f>
        <v>0.37385337940267965</v>
      </c>
      <c r="M2014" s="2">
        <f>IF(H2015="",0,(Table135672[[#This Row],[ExecutionTimeFinished]]-H2015)/Table135672[[#This Row],[Timespan]])</f>
        <v>0</v>
      </c>
      <c r="N2014" s="2">
        <f>IF(I2015="",0,(Table135672[[#This Row],[StartToEndTimeFinished]]-I2015)/Table135672[[#This Row],[Timespan]])</f>
        <v>0</v>
      </c>
      <c r="O2014" s="6">
        <f>IF(A2015="","00:01",Table135672[[#This Row],[DateTime]]-A2015)*24*60</f>
        <v>1.1500000068917871</v>
      </c>
      <c r="P2014" s="6">
        <f>IF(G2075="",0,(Table135672[[#This Row],[ExecutionTimeHours]]-G2075)/Table135672[[#This Row],[TimespanSoft]])</f>
        <v>18.299731661061365</v>
      </c>
      <c r="Q2014" s="7">
        <f>IF(A2075="","01:00",Table135672[[#This Row],[DateTime]]-A2075)*24</f>
        <v>1.0641666667652316</v>
      </c>
      <c r="R2014" s="2">
        <f>Table135672[[#This Row],[HoursDelta]]*60</f>
        <v>22.43120276416078</v>
      </c>
      <c r="S2014" s="2">
        <f>IF(Table135672[[#This Row],[StartToEndDelta]]&gt;0,Table135672[[#This Row],[ExTimeFinishedDelta]]/Table135672[[#This Row],[StartToEndDelta]],0)</f>
        <v>0</v>
      </c>
      <c r="T2014" s="2">
        <f>Table135672[[#This Row],[HoursDeltaSoft]]</f>
        <v>18.299731661061365</v>
      </c>
    </row>
    <row r="2015" spans="1:20" x14ac:dyDescent="0.25">
      <c r="A2015" s="1">
        <v>40719.160532407404</v>
      </c>
      <c r="B2015">
        <v>24</v>
      </c>
      <c r="C2015">
        <v>0</v>
      </c>
      <c r="D2015">
        <v>84.8528645833333</v>
      </c>
      <c r="E2015">
        <v>98295</v>
      </c>
      <c r="F2015">
        <v>81876</v>
      </c>
      <c r="G2015">
        <v>7302.51444888889</v>
      </c>
      <c r="H2015">
        <v>7075.4178711111099</v>
      </c>
      <c r="I2015">
        <v>11980.660955277801</v>
      </c>
      <c r="J2015">
        <f t="shared" si="66"/>
        <v>24</v>
      </c>
      <c r="K2015">
        <f t="shared" si="67"/>
        <v>16419</v>
      </c>
      <c r="L2015">
        <f>IF(G2016="",0,(Table135672[[#This Row],[ExecutionTimeHours]]-G2016)/Table135672[[#This Row],[Timespan]])</f>
        <v>0.38892284925145748</v>
      </c>
      <c r="M2015" s="2">
        <f>IF(H2016="",0,(Table135672[[#This Row],[ExecutionTimeFinished]]-H2016)/Table135672[[#This Row],[Timespan]])</f>
        <v>0.46310698899126018</v>
      </c>
      <c r="N2015" s="2">
        <f>IF(I2016="",0,(Table135672[[#This Row],[StartToEndTimeFinished]]-I2016)/Table135672[[#This Row],[Timespan]])</f>
        <v>1.1912965047266639</v>
      </c>
      <c r="O2015" s="6">
        <f>IF(A2016="","00:01",Table135672[[#This Row],[DateTime]]-A2016)*24*60</f>
        <v>1.0333333339076489</v>
      </c>
      <c r="P2015" s="6">
        <f>IF(G2076="",0,(Table135672[[#This Row],[ExecutionTimeHours]]-G2076)/Table135672[[#This Row],[TimespanSoft]])</f>
        <v>18.319926835409341</v>
      </c>
      <c r="Q2015" s="7">
        <f>IF(A2076="","01:00",Table135672[[#This Row],[DateTime]]-A2076)*24</f>
        <v>1.063055555569008</v>
      </c>
      <c r="R2015" s="2">
        <f>Table135672[[#This Row],[HoursDelta]]*60</f>
        <v>23.335370955087448</v>
      </c>
      <c r="S2015" s="2">
        <f>IF(Table135672[[#This Row],[StartToEndDelta]]&gt;0,Table135672[[#This Row],[ExTimeFinishedDelta]]/Table135672[[#This Row],[StartToEndDelta]],0)</f>
        <v>0.38874200264485576</v>
      </c>
      <c r="T2015" s="2">
        <f>Table135672[[#This Row],[HoursDeltaSoft]]</f>
        <v>18.319926835409341</v>
      </c>
    </row>
    <row r="2016" spans="1:20" x14ac:dyDescent="0.25">
      <c r="A2016" s="1">
        <v>40719.159814814811</v>
      </c>
      <c r="B2016">
        <v>24</v>
      </c>
      <c r="C2016">
        <v>0</v>
      </c>
      <c r="D2016">
        <v>89.935231526692704</v>
      </c>
      <c r="E2016">
        <v>98295</v>
      </c>
      <c r="F2016">
        <v>81890</v>
      </c>
      <c r="G2016">
        <v>7302.1125619444401</v>
      </c>
      <c r="H2016">
        <v>7074.9393272222196</v>
      </c>
      <c r="I2016">
        <v>11979.429948888899</v>
      </c>
      <c r="J2016">
        <f t="shared" si="66"/>
        <v>24</v>
      </c>
      <c r="K2016">
        <f t="shared" si="67"/>
        <v>16405</v>
      </c>
      <c r="L2016">
        <f>IF(G2017="",0,(Table135672[[#This Row],[ExecutionTimeHours]]-G2017)/Table135672[[#This Row],[Timespan]])</f>
        <v>0.39619687578459606</v>
      </c>
      <c r="M2016" s="2">
        <f>IF(H2017="",0,(Table135672[[#This Row],[ExecutionTimeFinished]]-H2017)/Table135672[[#This Row],[Timespan]])</f>
        <v>0.2991921880886636</v>
      </c>
      <c r="N2016" s="2">
        <f>IF(I2017="",0,(Table135672[[#This Row],[StartToEndTimeFinished]]-I2017)/Table135672[[#This Row],[Timespan]])</f>
        <v>0.44270312590715277</v>
      </c>
      <c r="O2016" s="6">
        <f>IF(A2017="","00:01",Table135672[[#This Row],[DateTime]]-A2017)*24*60</f>
        <v>1.0666666645556688</v>
      </c>
      <c r="P2016" s="6">
        <f>IF(G2077="",0,(Table135672[[#This Row],[ExecutionTimeHours]]-G2077)/Table135672[[#This Row],[TimespanSoft]])</f>
        <v>18.298704672047769</v>
      </c>
      <c r="Q2016" s="7">
        <f>IF(A2077="","01:00",Table135672[[#This Row],[DateTime]]-A2077)*24</f>
        <v>1.064722222101409</v>
      </c>
      <c r="R2016" s="2">
        <f>Table135672[[#This Row],[HoursDelta]]*60</f>
        <v>23.771812547075765</v>
      </c>
      <c r="S2016" s="2">
        <f>IF(Table135672[[#This Row],[StartToEndDelta]]&gt;0,Table135672[[#This Row],[ExTimeFinishedDelta]]/Table135672[[#This Row],[StartToEndDelta]],0)</f>
        <v>0.67583030383077203</v>
      </c>
      <c r="T2016" s="2">
        <f>Table135672[[#This Row],[HoursDeltaSoft]]</f>
        <v>18.298704672047769</v>
      </c>
    </row>
    <row r="2017" spans="1:20" x14ac:dyDescent="0.25">
      <c r="A2017" s="1">
        <v>40719.159074074072</v>
      </c>
      <c r="B2017">
        <v>24</v>
      </c>
      <c r="C2017">
        <v>0</v>
      </c>
      <c r="D2017">
        <v>90.461374918619796</v>
      </c>
      <c r="E2017">
        <v>98295</v>
      </c>
      <c r="F2017">
        <v>81776</v>
      </c>
      <c r="G2017">
        <v>7301.6899519444396</v>
      </c>
      <c r="H2017">
        <v>7074.62018888889</v>
      </c>
      <c r="I2017">
        <v>11978.957732222199</v>
      </c>
      <c r="J2017">
        <f t="shared" si="66"/>
        <v>24</v>
      </c>
      <c r="K2017">
        <f t="shared" si="67"/>
        <v>16519</v>
      </c>
      <c r="L2017">
        <f>IF(G2018="",0,(Table135672[[#This Row],[ExecutionTimeHours]]-G2018)/Table135672[[#This Row],[Timespan]])</f>
        <v>0.41524179137328548</v>
      </c>
      <c r="M2017" s="2">
        <f>IF(H2018="",0,(Table135672[[#This Row],[ExecutionTimeFinished]]-H2018)/Table135672[[#This Row],[Timespan]])</f>
        <v>0.16670323397031231</v>
      </c>
      <c r="N2017" s="2">
        <f>IF(I2018="",0,(Table135672[[#This Row],[StartToEndTimeFinished]]-I2018)/Table135672[[#This Row],[Timespan]])</f>
        <v>0.42008706499513659</v>
      </c>
      <c r="O2017" s="6">
        <f>IF(A2018="","00:01",Table135672[[#This Row],[DateTime]]-A2018)*24*60</f>
        <v>1.1166666657663882</v>
      </c>
      <c r="P2017" s="6">
        <f>IF(G2078="",0,(Table135672[[#This Row],[ExecutionTimeHours]]-G2078)/Table135672[[#This Row],[TimespanSoft]])</f>
        <v>18.270063885106403</v>
      </c>
      <c r="Q2017" s="7">
        <f>IF(A2078="","01:00",Table135672[[#This Row],[DateTime]]-A2078)*24</f>
        <v>1.0652777777868323</v>
      </c>
      <c r="R2017" s="2">
        <f>Table135672[[#This Row],[HoursDelta]]*60</f>
        <v>24.914507482397131</v>
      </c>
      <c r="S2017" s="2">
        <f>IF(Table135672[[#This Row],[StartToEndDelta]]&gt;0,Table135672[[#This Row],[ExTimeFinishedDelta]]/Table135672[[#This Row],[StartToEndDelta]],0)</f>
        <v>0.39683019988307011</v>
      </c>
      <c r="T2017" s="2">
        <f>Table135672[[#This Row],[HoursDeltaSoft]]</f>
        <v>18.270063885106403</v>
      </c>
    </row>
    <row r="2018" spans="1:20" x14ac:dyDescent="0.25">
      <c r="A2018" s="1">
        <v>40719.15829861111</v>
      </c>
      <c r="B2018">
        <v>24</v>
      </c>
      <c r="C2018">
        <v>1</v>
      </c>
      <c r="D2018">
        <v>89.391377766927107</v>
      </c>
      <c r="E2018">
        <v>98295</v>
      </c>
      <c r="F2018">
        <v>81701</v>
      </c>
      <c r="G2018">
        <v>7301.2262652777799</v>
      </c>
      <c r="H2018">
        <v>7074.4340369444399</v>
      </c>
      <c r="I2018">
        <v>11978.488635</v>
      </c>
      <c r="J2018">
        <f t="shared" si="66"/>
        <v>23</v>
      </c>
      <c r="K2018">
        <f t="shared" si="67"/>
        <v>16594</v>
      </c>
      <c r="L2018">
        <f>IF(G2019="",0,(Table135672[[#This Row],[ExecutionTimeHours]]-G2019)/Table135672[[#This Row],[Timespan]])</f>
        <v>0.35205683175678382</v>
      </c>
      <c r="M2018" s="2">
        <f>IF(H2019="",0,(Table135672[[#This Row],[ExecutionTimeFinished]]-H2019)/Table135672[[#This Row],[Timespan]])</f>
        <v>0.15193743218802711</v>
      </c>
      <c r="N2018" s="2">
        <f>IF(I2019="",0,(Table135672[[#This Row],[StartToEndTimeFinished]]-I2019)/Table135672[[#This Row],[Timespan]])</f>
        <v>0.40657267893508031</v>
      </c>
      <c r="O2018" s="6">
        <f>IF(A2019="","00:01",Table135672[[#This Row],[DateTime]]-A2019)*24*60</f>
        <v>1.0166666633449495</v>
      </c>
      <c r="P2018" s="6">
        <f>IF(G2079="",0,(Table135672[[#This Row],[ExecutionTimeHours]]-G2079)/Table135672[[#This Row],[TimespanSoft]])</f>
        <v>18.232035490796846</v>
      </c>
      <c r="Q2018" s="7">
        <f>IF(A2079="","01:00",Table135672[[#This Row],[DateTime]]-A2079)*24</f>
        <v>1.0644444444333203</v>
      </c>
      <c r="R2018" s="2">
        <f>Table135672[[#This Row],[HoursDelta]]*60</f>
        <v>21.12340990540703</v>
      </c>
      <c r="S2018" s="2">
        <f>IF(Table135672[[#This Row],[StartToEndDelta]]&gt;0,Table135672[[#This Row],[ExTimeFinishedDelta]]/Table135672[[#This Row],[StartToEndDelta]],0)</f>
        <v>0.37370300578482252</v>
      </c>
      <c r="T2018" s="2">
        <f>Table135672[[#This Row],[HoursDeltaSoft]]</f>
        <v>18.232035490796846</v>
      </c>
    </row>
    <row r="2019" spans="1:20" x14ac:dyDescent="0.25">
      <c r="A2019" s="1">
        <v>40719.157592592594</v>
      </c>
      <c r="B2019">
        <v>24</v>
      </c>
      <c r="C2019">
        <v>0</v>
      </c>
      <c r="D2019">
        <v>88.285212198893205</v>
      </c>
      <c r="E2019">
        <v>98295</v>
      </c>
      <c r="F2019">
        <v>81951</v>
      </c>
      <c r="G2019">
        <v>7300.86834083333</v>
      </c>
      <c r="H2019">
        <v>7074.2795672222201</v>
      </c>
      <c r="I2019">
        <v>11978.0752861111</v>
      </c>
      <c r="J2019">
        <f t="shared" si="66"/>
        <v>24</v>
      </c>
      <c r="K2019">
        <f t="shared" si="67"/>
        <v>16344</v>
      </c>
      <c r="L2019">
        <f>IF(G2020="",0,(Table135672[[#This Row],[ExecutionTimeHours]]-G2020)/Table135672[[#This Row],[Timespan]])</f>
        <v>0.34580944331320912</v>
      </c>
      <c r="M2019" s="2">
        <f>IF(H2020="",0,(Table135672[[#This Row],[ExecutionTimeFinished]]-H2020)/Table135672[[#This Row],[Timespan]])</f>
        <v>0.45361805407104194</v>
      </c>
      <c r="N2019" s="2">
        <f>IF(I2020="",0,(Table135672[[#This Row],[StartToEndTimeFinished]]-I2020)/Table135672[[#This Row],[Timespan]])</f>
        <v>1.3939144398556989</v>
      </c>
      <c r="O2019" s="6">
        <f>IF(A2020="","00:01",Table135672[[#This Row],[DateTime]]-A2020)*24*60</f>
        <v>1.000000003259629</v>
      </c>
      <c r="P2019" s="6">
        <f>IF(G2080="",0,(Table135672[[#This Row],[ExecutionTimeHours]]-G2080)/Table135672[[#This Row],[TimespanSoft]])</f>
        <v>18.278241981591925</v>
      </c>
      <c r="Q2019" s="7">
        <f>IF(A2080="","01:00",Table135672[[#This Row],[DateTime]]-A2080)*24</f>
        <v>1.0652777777868323</v>
      </c>
      <c r="R2019" s="2">
        <f>Table135672[[#This Row],[HoursDelta]]*60</f>
        <v>20.748566598792547</v>
      </c>
      <c r="S2019" s="2">
        <f>IF(Table135672[[#This Row],[StartToEndDelta]]&gt;0,Table135672[[#This Row],[ExTimeFinishedDelta]]/Table135672[[#This Row],[StartToEndDelta]],0)</f>
        <v>0.32542747323716764</v>
      </c>
      <c r="T2019" s="2">
        <f>Table135672[[#This Row],[HoursDeltaSoft]]</f>
        <v>18.278241981591925</v>
      </c>
    </row>
    <row r="2020" spans="1:20" x14ac:dyDescent="0.25">
      <c r="A2020" s="1">
        <v>40719.156898148147</v>
      </c>
      <c r="B2020">
        <v>24</v>
      </c>
      <c r="C2020">
        <v>0</v>
      </c>
      <c r="D2020">
        <v>90.689064025878906</v>
      </c>
      <c r="E2020">
        <v>98295</v>
      </c>
      <c r="F2020">
        <v>81823</v>
      </c>
      <c r="G2020">
        <v>7300.5225313888895</v>
      </c>
      <c r="H2020">
        <v>7073.8259491666704</v>
      </c>
      <c r="I2020">
        <v>11976.6813716667</v>
      </c>
      <c r="J2020">
        <f t="shared" si="66"/>
        <v>24</v>
      </c>
      <c r="K2020">
        <f t="shared" si="67"/>
        <v>16472</v>
      </c>
      <c r="L2020">
        <f>IF(G2021="",0,(Table135672[[#This Row],[ExecutionTimeHours]]-G2021)/Table135672[[#This Row],[Timespan]])</f>
        <v>0.35615777661817494</v>
      </c>
      <c r="M2020" s="2">
        <f>IF(H2021="",0,(Table135672[[#This Row],[ExecutionTimeFinished]]-H2021)/Table135672[[#This Row],[Timespan]])</f>
        <v>0.64352416457278139</v>
      </c>
      <c r="N2020" s="2">
        <f>IF(I2021="",0,(Table135672[[#This Row],[StartToEndTimeFinished]]-I2021)/Table135672[[#This Row],[Timespan]])</f>
        <v>1.4054227732185289</v>
      </c>
      <c r="O2020" s="6">
        <f>IF(A2021="","00:01",Table135672[[#This Row],[DateTime]]-A2021)*24*60</f>
        <v>1.000000003259629</v>
      </c>
      <c r="P2020" s="6">
        <f>IF(G2081="",0,(Table135672[[#This Row],[ExecutionTimeHours]]-G2081)/Table135672[[#This Row],[TimespanSoft]])</f>
        <v>18.365038852518463</v>
      </c>
      <c r="Q2020" s="7">
        <f>IF(A2081="","01:00",Table135672[[#This Row],[DateTime]]-A2081)*24</f>
        <v>1.0652777777868323</v>
      </c>
      <c r="R2020" s="2">
        <f>Table135672[[#This Row],[HoursDelta]]*60</f>
        <v>21.369466597090497</v>
      </c>
      <c r="S2020" s="2">
        <f>IF(Table135672[[#This Row],[StartToEndDelta]]&gt;0,Table135672[[#This Row],[ExTimeFinishedDelta]]/Table135672[[#This Row],[StartToEndDelta]],0)</f>
        <v>0.45788653552201969</v>
      </c>
      <c r="T2020" s="2">
        <f>Table135672[[#This Row],[HoursDeltaSoft]]</f>
        <v>18.365038852518463</v>
      </c>
    </row>
    <row r="2021" spans="1:20" x14ac:dyDescent="0.25">
      <c r="A2021" s="1">
        <v>40719.1562037037</v>
      </c>
      <c r="B2021">
        <v>24</v>
      </c>
      <c r="C2021">
        <v>2</v>
      </c>
      <c r="D2021">
        <v>93.481806437174498</v>
      </c>
      <c r="E2021">
        <v>98295</v>
      </c>
      <c r="F2021">
        <v>82230</v>
      </c>
      <c r="G2021">
        <v>7300.1663736111104</v>
      </c>
      <c r="H2021">
        <v>7073.182425</v>
      </c>
      <c r="I2021">
        <v>11975.275948888901</v>
      </c>
      <c r="J2021">
        <f t="shared" si="66"/>
        <v>22</v>
      </c>
      <c r="K2021">
        <f t="shared" si="67"/>
        <v>16065</v>
      </c>
      <c r="L2021">
        <f>IF(G2022="",0,(Table135672[[#This Row],[ExecutionTimeHours]]-G2022)/Table135672[[#This Row],[Timespan]])</f>
        <v>0.41072972518536616</v>
      </c>
      <c r="M2021" s="2">
        <f>IF(H2022="",0,(Table135672[[#This Row],[ExecutionTimeFinished]]-H2022)/Table135672[[#This Row],[Timespan]])</f>
        <v>1.0259069518448065</v>
      </c>
      <c r="N2021" s="2">
        <f>IF(I2022="",0,(Table135672[[#This Row],[StartToEndTimeFinished]]-I2022)/Table135672[[#This Row],[Timespan]])</f>
        <v>1.0571925076309341</v>
      </c>
      <c r="O2021" s="6">
        <f>IF(A2022="","00:01",Table135672[[#This Row],[DateTime]]-A2022)*24*60</f>
        <v>0.99999999278225005</v>
      </c>
      <c r="P2021" s="6">
        <f>IF(G2082="",0,(Table135672[[#This Row],[ExecutionTimeHours]]-G2082)/Table135672[[#This Row],[TimespanSoft]])</f>
        <v>18.358409423213399</v>
      </c>
      <c r="Q2021" s="7">
        <f>IF(A2082="","01:00",Table135672[[#This Row],[DateTime]]-A2082)*24</f>
        <v>1.067222222161945</v>
      </c>
      <c r="R2021" s="2">
        <f>Table135672[[#This Row],[HoursDelta]]*60</f>
        <v>24.643783511121971</v>
      </c>
      <c r="S2021" s="2">
        <f>IF(Table135672[[#This Row],[StartToEndDelta]]&gt;0,Table135672[[#This Row],[ExTimeFinishedDelta]]/Table135672[[#This Row],[StartToEndDelta]],0)</f>
        <v>0.97040694522491888</v>
      </c>
      <c r="T2021" s="2">
        <f>Table135672[[#This Row],[HoursDeltaSoft]]</f>
        <v>18.358409423213399</v>
      </c>
    </row>
    <row r="2022" spans="1:20" x14ac:dyDescent="0.25">
      <c r="A2022" s="1">
        <v>40719.155509259261</v>
      </c>
      <c r="B2022">
        <v>24</v>
      </c>
      <c r="C2022">
        <v>0</v>
      </c>
      <c r="D2022">
        <v>91.422571818033902</v>
      </c>
      <c r="E2022">
        <v>98295</v>
      </c>
      <c r="F2022">
        <v>82253</v>
      </c>
      <c r="G2022">
        <v>7299.7556438888896</v>
      </c>
      <c r="H2022">
        <v>7072.1565180555599</v>
      </c>
      <c r="I2022">
        <v>11974.2187563889</v>
      </c>
      <c r="J2022">
        <f t="shared" si="66"/>
        <v>24</v>
      </c>
      <c r="K2022">
        <f t="shared" si="67"/>
        <v>16042</v>
      </c>
      <c r="L2022">
        <f>IF(G2023="",0,(Table135672[[#This Row],[ExecutionTimeHours]]-G2023)/Table135672[[#This Row],[Timespan]])</f>
        <v>0.36842638768899616</v>
      </c>
      <c r="M2022" s="2">
        <f>IF(H2023="",0,(Table135672[[#This Row],[ExecutionTimeFinished]]-H2023)/Table135672[[#This Row],[Timespan]])</f>
        <v>0</v>
      </c>
      <c r="N2022" s="2">
        <f>IF(I2023="",0,(Table135672[[#This Row],[StartToEndTimeFinished]]-I2023)/Table135672[[#This Row],[Timespan]])</f>
        <v>0</v>
      </c>
      <c r="O2022" s="6">
        <f>IF(A2023="","00:01",Table135672[[#This Row],[DateTime]]-A2023)*24*60</f>
        <v>1.000000003259629</v>
      </c>
      <c r="P2022" s="6">
        <f>IF(G2083="",0,(Table135672[[#This Row],[ExecutionTimeHours]]-G2083)/Table135672[[#This Row],[TimespanSoft]])</f>
        <v>18.349216328231392</v>
      </c>
      <c r="Q2022" s="7">
        <f>IF(A2083="","01:00",Table135672[[#This Row],[DateTime]]-A2083)*24</f>
        <v>1.0683333333581686</v>
      </c>
      <c r="R2022" s="2">
        <f>Table135672[[#This Row],[HoursDelta]]*60</f>
        <v>22.10558326133977</v>
      </c>
      <c r="S2022" s="2">
        <f>IF(Table135672[[#This Row],[StartToEndDelta]]&gt;0,Table135672[[#This Row],[ExTimeFinishedDelta]]/Table135672[[#This Row],[StartToEndDelta]],0)</f>
        <v>0</v>
      </c>
      <c r="T2022" s="2">
        <f>Table135672[[#This Row],[HoursDeltaSoft]]</f>
        <v>18.349216328231392</v>
      </c>
    </row>
    <row r="2023" spans="1:20" x14ac:dyDescent="0.25">
      <c r="A2023" s="1">
        <v>40719.154814814814</v>
      </c>
      <c r="B2023">
        <v>24</v>
      </c>
      <c r="C2023">
        <v>0</v>
      </c>
      <c r="D2023">
        <v>95.127868652343807</v>
      </c>
      <c r="E2023">
        <v>98295</v>
      </c>
      <c r="F2023">
        <v>82113</v>
      </c>
      <c r="G2023">
        <v>7299.3872174999997</v>
      </c>
      <c r="H2023">
        <v>7072.1565180555599</v>
      </c>
      <c r="I2023">
        <v>11974.2187563889</v>
      </c>
      <c r="J2023">
        <f t="shared" si="66"/>
        <v>24</v>
      </c>
      <c r="K2023">
        <f t="shared" si="67"/>
        <v>16182</v>
      </c>
      <c r="L2023">
        <f>IF(G2024="",0,(Table135672[[#This Row],[ExecutionTimeHours]]-G2024)/Table135672[[#This Row],[Timespan]])</f>
        <v>0.43200166526158323</v>
      </c>
      <c r="M2023" s="2">
        <f>IF(H2024="",0,(Table135672[[#This Row],[ExecutionTimeFinished]]-H2024)/Table135672[[#This Row],[Timespan]])</f>
        <v>0.23413138812690987</v>
      </c>
      <c r="N2023" s="2">
        <f>IF(I2024="",0,(Table135672[[#This Row],[StartToEndTimeFinished]]-I2024)/Table135672[[#This Row],[Timespan]])</f>
        <v>0.84361110835061281</v>
      </c>
      <c r="O2023" s="6">
        <f>IF(A2024="","00:01",Table135672[[#This Row],[DateTime]]-A2024)*24*60</f>
        <v>1.000000003259629</v>
      </c>
      <c r="P2023" s="6">
        <f>IF(G2084="",0,(Table135672[[#This Row],[ExecutionTimeHours]]-G2084)/Table135672[[#This Row],[TimespanSoft]])</f>
        <v>18.358893971238238</v>
      </c>
      <c r="Q2023" s="7">
        <f>IF(A2084="","01:00",Table135672[[#This Row],[DateTime]]-A2084)*24</f>
        <v>1.0688888888689689</v>
      </c>
      <c r="R2023" s="2">
        <f>Table135672[[#This Row],[HoursDelta]]*60</f>
        <v>25.920099915694994</v>
      </c>
      <c r="S2023" s="2">
        <f>IF(Table135672[[#This Row],[StartToEndDelta]]&gt;0,Table135672[[#This Row],[ExTimeFinishedDelta]]/Table135672[[#This Row],[StartToEndDelta]],0)</f>
        <v>0.27753473823344044</v>
      </c>
      <c r="T2023" s="2">
        <f>Table135672[[#This Row],[HoursDeltaSoft]]</f>
        <v>18.358893971238238</v>
      </c>
    </row>
    <row r="2024" spans="1:20" x14ac:dyDescent="0.25">
      <c r="A2024" s="1">
        <v>40719.154120370367</v>
      </c>
      <c r="B2024">
        <v>24</v>
      </c>
      <c r="C2024">
        <v>0</v>
      </c>
      <c r="D2024">
        <v>94.086174011230497</v>
      </c>
      <c r="E2024">
        <v>98295</v>
      </c>
      <c r="F2024">
        <v>82060</v>
      </c>
      <c r="G2024">
        <v>7298.9552158333299</v>
      </c>
      <c r="H2024">
        <v>7071.9223866666698</v>
      </c>
      <c r="I2024">
        <v>11973.3751452778</v>
      </c>
      <c r="J2024">
        <f t="shared" si="66"/>
        <v>24</v>
      </c>
      <c r="K2024">
        <f t="shared" si="67"/>
        <v>16235</v>
      </c>
      <c r="L2024">
        <f>IF(G2025="",0,(Table135672[[#This Row],[ExecutionTimeHours]]-G2025)/Table135672[[#This Row],[Timespan]])</f>
        <v>0.40623411538794285</v>
      </c>
      <c r="M2024" s="2">
        <f>IF(H2025="",0,(Table135672[[#This Row],[ExecutionTimeFinished]]-H2025)/Table135672[[#This Row],[Timespan]])</f>
        <v>0</v>
      </c>
      <c r="N2024" s="2">
        <f>IF(I2025="",0,(Table135672[[#This Row],[StartToEndTimeFinished]]-I2025)/Table135672[[#This Row],[Timespan]])</f>
        <v>0</v>
      </c>
      <c r="O2024" s="6">
        <f>IF(A2025="","00:01",Table135672[[#This Row],[DateTime]]-A2025)*24*60</f>
        <v>1.0666666645556688</v>
      </c>
      <c r="P2024" s="6">
        <f>IF(G2085="",0,(Table135672[[#This Row],[ExecutionTimeHours]]-G2085)/Table135672[[#This Row],[TimespanSoft]])</f>
        <v>18.315888053053563</v>
      </c>
      <c r="Q2024" s="7">
        <f>IF(A2085="","01:00",Table135672[[#This Row],[DateTime]]-A2085)*24</f>
        <v>1.0694444443797693</v>
      </c>
      <c r="R2024" s="2">
        <f>Table135672[[#This Row],[HoursDelta]]*60</f>
        <v>24.37404692327657</v>
      </c>
      <c r="S2024" s="2">
        <f>IF(Table135672[[#This Row],[StartToEndDelta]]&gt;0,Table135672[[#This Row],[ExTimeFinishedDelta]]/Table135672[[#This Row],[StartToEndDelta]],0)</f>
        <v>0</v>
      </c>
      <c r="T2024" s="2">
        <f>Table135672[[#This Row],[HoursDeltaSoft]]</f>
        <v>18.315888053053563</v>
      </c>
    </row>
    <row r="2025" spans="1:20" x14ac:dyDescent="0.25">
      <c r="A2025" s="1">
        <v>40719.153379629628</v>
      </c>
      <c r="B2025">
        <v>24</v>
      </c>
      <c r="C2025">
        <v>0</v>
      </c>
      <c r="D2025">
        <v>92.789647420247405</v>
      </c>
      <c r="E2025">
        <v>98295</v>
      </c>
      <c r="F2025">
        <v>82030</v>
      </c>
      <c r="G2025">
        <v>7298.5218994444404</v>
      </c>
      <c r="H2025">
        <v>7071.9223866666698</v>
      </c>
      <c r="I2025">
        <v>11973.3751452778</v>
      </c>
      <c r="J2025">
        <f t="shared" si="66"/>
        <v>24</v>
      </c>
      <c r="K2025">
        <f t="shared" si="67"/>
        <v>16265</v>
      </c>
      <c r="L2025">
        <f>IF(G2026="",0,(Table135672[[#This Row],[ExecutionTimeHours]]-G2026)/Table135672[[#This Row],[Timespan]])</f>
        <v>0.3386505579942703</v>
      </c>
      <c r="M2025" s="2">
        <f>IF(H2026="",0,(Table135672[[#This Row],[ExecutionTimeFinished]]-H2026)/Table135672[[#This Row],[Timespan]])</f>
        <v>0.17576277904832152</v>
      </c>
      <c r="N2025" s="2">
        <f>IF(I2026="",0,(Table135672[[#This Row],[StartToEndTimeFinished]]-I2026)/Table135672[[#This Row],[Timespan]])</f>
        <v>0.38537778058194644</v>
      </c>
      <c r="O2025" s="6">
        <f>IF(A2026="","00:01",Table135672[[#This Row],[DateTime]]-A2026)*24*60</f>
        <v>0.99999999278225005</v>
      </c>
      <c r="P2025" s="6">
        <f>IF(G2086="",0,(Table135672[[#This Row],[ExecutionTimeHours]]-G2086)/Table135672[[#This Row],[TimespanSoft]])</f>
        <v>18.265287977140549</v>
      </c>
      <c r="Q2025" s="7">
        <f>IF(A2086="","01:00",Table135672[[#This Row],[DateTime]]-A2086)*24</f>
        <v>1.0697222222224809</v>
      </c>
      <c r="R2025" s="2">
        <f>Table135672[[#This Row],[HoursDelta]]*60</f>
        <v>20.319033479656216</v>
      </c>
      <c r="S2025" s="2">
        <f>IF(Table135672[[#This Row],[StartToEndDelta]]&gt;0,Table135672[[#This Row],[ExTimeFinishedDelta]]/Table135672[[#This Row],[StartToEndDelta]],0)</f>
        <v>0.45607917193074254</v>
      </c>
      <c r="T2025" s="2">
        <f>Table135672[[#This Row],[HoursDeltaSoft]]</f>
        <v>18.265287977140549</v>
      </c>
    </row>
    <row r="2026" spans="1:20" x14ac:dyDescent="0.25">
      <c r="A2026" s="1">
        <v>40719.152685185189</v>
      </c>
      <c r="B2026">
        <v>24</v>
      </c>
      <c r="C2026">
        <v>0</v>
      </c>
      <c r="D2026">
        <v>89.846351623535199</v>
      </c>
      <c r="E2026">
        <v>98295</v>
      </c>
      <c r="F2026">
        <v>81730</v>
      </c>
      <c r="G2026">
        <v>7298.1832488888904</v>
      </c>
      <c r="H2026">
        <v>7071.7466238888901</v>
      </c>
      <c r="I2026">
        <v>11972.989767499999</v>
      </c>
      <c r="J2026">
        <f t="shared" si="66"/>
        <v>24</v>
      </c>
      <c r="K2026">
        <f t="shared" si="67"/>
        <v>16565</v>
      </c>
      <c r="L2026">
        <f>IF(G2027="",0,(Table135672[[#This Row],[ExecutionTimeHours]]-G2027)/Table135672[[#This Row],[Timespan]])</f>
        <v>0.39717388759575334</v>
      </c>
      <c r="M2026" s="2">
        <f>IF(H2027="",0,(Table135672[[#This Row],[ExecutionTimeFinished]]-H2027)/Table135672[[#This Row],[Timespan]])</f>
        <v>0.44269055411714092</v>
      </c>
      <c r="N2026" s="2">
        <f>IF(I2027="",0,(Table135672[[#This Row],[StartToEndTimeFinished]]-I2027)/Table135672[[#This Row],[Timespan]])</f>
        <v>0.8104424973583938</v>
      </c>
      <c r="O2026" s="6">
        <f>IF(A2027="","00:01",Table135672[[#This Row],[DateTime]]-A2027)*24*60</f>
        <v>1.000000003259629</v>
      </c>
      <c r="P2026" s="6">
        <f>IF(G2087="",0,(Table135672[[#This Row],[ExecutionTimeHours]]-G2087)/Table135672[[#This Row],[TimespanSoft]])</f>
        <v>18.329381099612714</v>
      </c>
      <c r="Q2026" s="7">
        <f>IF(A2087="","01:00",Table135672[[#This Row],[DateTime]]-A2087)*24</f>
        <v>1.0700000000651926</v>
      </c>
      <c r="R2026" s="2">
        <f>Table135672[[#This Row],[HoursDelta]]*60</f>
        <v>23.830433255745199</v>
      </c>
      <c r="S2026" s="2">
        <f>IF(Table135672[[#This Row],[StartToEndDelta]]&gt;0,Table135672[[#This Row],[ExTimeFinishedDelta]]/Table135672[[#This Row],[StartToEndDelta]],0)</f>
        <v>0.5462331449301755</v>
      </c>
      <c r="T2026" s="2">
        <f>Table135672[[#This Row],[HoursDeltaSoft]]</f>
        <v>18.329381099612714</v>
      </c>
    </row>
    <row r="2027" spans="1:20" x14ac:dyDescent="0.25">
      <c r="A2027" s="1">
        <v>40719.151990740742</v>
      </c>
      <c r="B2027">
        <v>24</v>
      </c>
      <c r="C2027">
        <v>0</v>
      </c>
      <c r="D2027">
        <v>93.258252461751297</v>
      </c>
      <c r="E2027">
        <v>98295</v>
      </c>
      <c r="F2027">
        <v>81661</v>
      </c>
      <c r="G2027">
        <v>7297.786075</v>
      </c>
      <c r="H2027">
        <v>7071.30393333333</v>
      </c>
      <c r="I2027">
        <v>11972.179324999999</v>
      </c>
      <c r="J2027">
        <f t="shared" si="66"/>
        <v>24</v>
      </c>
      <c r="K2027">
        <f t="shared" si="67"/>
        <v>16634</v>
      </c>
      <c r="L2027">
        <f>IF(G2028="",0,(Table135672[[#This Row],[ExecutionTimeHours]]-G2028)/Table135672[[#This Row],[Timespan]])</f>
        <v>0.35107177400128819</v>
      </c>
      <c r="M2027" s="2">
        <f>IF(H2028="",0,(Table135672[[#This Row],[ExecutionTimeFinished]]-H2028)/Table135672[[#This Row],[Timespan]])</f>
        <v>0.92537419303410329</v>
      </c>
      <c r="N2027" s="2">
        <f>IF(I2028="",0,(Table135672[[#This Row],[StartToEndTimeFinished]]-I2028)/Table135672[[#This Row],[Timespan]])</f>
        <v>1.2223784938995883</v>
      </c>
      <c r="O2027" s="6">
        <f>IF(A2028="","00:01",Table135672[[#This Row],[DateTime]]-A2028)*24*60</f>
        <v>1.0333333339076489</v>
      </c>
      <c r="P2027" s="6">
        <f>IF(G2088="",0,(Table135672[[#This Row],[ExecutionTimeHours]]-G2088)/Table135672[[#This Row],[TimespanSoft]])</f>
        <v>18.323153407689649</v>
      </c>
      <c r="Q2027" s="7">
        <f>IF(A2088="","01:00",Table135672[[#This Row],[DateTime]]-A2088)*24</f>
        <v>1.0719444444403052</v>
      </c>
      <c r="R2027" s="2">
        <f>Table135672[[#This Row],[HoursDelta]]*60</f>
        <v>21.064306440077292</v>
      </c>
      <c r="S2027" s="2">
        <f>IF(Table135672[[#This Row],[StartToEndDelta]]&gt;0,Table135672[[#This Row],[ExTimeFinishedDelta]]/Table135672[[#This Row],[StartToEndDelta]],0)</f>
        <v>0.75702754723866872</v>
      </c>
      <c r="T2027" s="2">
        <f>Table135672[[#This Row],[HoursDeltaSoft]]</f>
        <v>18.323153407689649</v>
      </c>
    </row>
    <row r="2028" spans="1:20" x14ac:dyDescent="0.25">
      <c r="A2028" s="1">
        <v>40719.151273148149</v>
      </c>
      <c r="B2028">
        <v>24</v>
      </c>
      <c r="C2028">
        <v>2</v>
      </c>
      <c r="D2028">
        <v>96.3508707682292</v>
      </c>
      <c r="E2028">
        <v>98295</v>
      </c>
      <c r="F2028">
        <v>81586</v>
      </c>
      <c r="G2028">
        <v>7297.4233008333304</v>
      </c>
      <c r="H2028">
        <v>7070.3477133333299</v>
      </c>
      <c r="I2028">
        <v>11970.916200555601</v>
      </c>
      <c r="J2028">
        <f t="shared" si="66"/>
        <v>22</v>
      </c>
      <c r="K2028">
        <f t="shared" si="67"/>
        <v>16709</v>
      </c>
      <c r="L2028">
        <f>IF(G2029="",0,(Table135672[[#This Row],[ExecutionTimeHours]]-G2029)/Table135672[[#This Row],[Timespan]])</f>
        <v>0.40443638757233202</v>
      </c>
      <c r="M2028" s="2">
        <f>IF(H2029="",0,(Table135672[[#This Row],[ExecutionTimeFinished]]-H2029)/Table135672[[#This Row],[Timespan]])</f>
        <v>0.54147083156510101</v>
      </c>
      <c r="N2028" s="2">
        <f>IF(I2029="",0,(Table135672[[#This Row],[StartToEndTimeFinished]]-I2029)/Table135672[[#This Row],[Timespan]])</f>
        <v>0.80968388626214882</v>
      </c>
      <c r="O2028" s="6">
        <f>IF(A2029="","00:01",Table135672[[#This Row],[DateTime]]-A2029)*24*60</f>
        <v>1.000000003259629</v>
      </c>
      <c r="P2028" s="6">
        <f>IF(G2089="",0,(Table135672[[#This Row],[ExecutionTimeHours]]-G2089)/Table135672[[#This Row],[TimespanSoft]])</f>
        <v>18.370483017194175</v>
      </c>
      <c r="Q2028" s="7">
        <f>IF(A2089="","01:00",Table135672[[#This Row],[DateTime]]-A2089)*24</f>
        <v>1.0713888889295049</v>
      </c>
      <c r="R2028" s="2">
        <f>Table135672[[#This Row],[HoursDelta]]*60</f>
        <v>24.266183254339921</v>
      </c>
      <c r="S2028" s="2">
        <f>IF(Table135672[[#This Row],[StartToEndDelta]]&gt;0,Table135672[[#This Row],[ExTimeFinishedDelta]]/Table135672[[#This Row],[StartToEndDelta]],0)</f>
        <v>0.66874349453187798</v>
      </c>
      <c r="T2028" s="2">
        <f>Table135672[[#This Row],[HoursDeltaSoft]]</f>
        <v>18.370483017194175</v>
      </c>
    </row>
    <row r="2029" spans="1:20" x14ac:dyDescent="0.25">
      <c r="A2029" s="1">
        <v>40719.150578703702</v>
      </c>
      <c r="B2029">
        <v>24</v>
      </c>
      <c r="C2029">
        <v>1</v>
      </c>
      <c r="D2029">
        <v>93.765080769856795</v>
      </c>
      <c r="E2029">
        <v>98295</v>
      </c>
      <c r="F2029">
        <v>81973</v>
      </c>
      <c r="G2029">
        <v>7297.0188644444397</v>
      </c>
      <c r="H2029">
        <v>7069.8062424999998</v>
      </c>
      <c r="I2029">
        <v>11970.106516666699</v>
      </c>
      <c r="J2029">
        <f t="shared" si="66"/>
        <v>23</v>
      </c>
      <c r="K2029">
        <f t="shared" si="67"/>
        <v>16322</v>
      </c>
      <c r="L2029">
        <f>IF(G2030="",0,(Table135672[[#This Row],[ExecutionTimeHours]]-G2030)/Table135672[[#This Row],[Timespan]])</f>
        <v>0.34497303829997111</v>
      </c>
      <c r="M2029" s="2">
        <f>IF(H2030="",0,(Table135672[[#This Row],[ExecutionTimeFinished]]-H2030)/Table135672[[#This Row],[Timespan]])</f>
        <v>0.33076642069277878</v>
      </c>
      <c r="N2029" s="2">
        <f>IF(I2030="",0,(Table135672[[#This Row],[StartToEndTimeFinished]]-I2030)/Table135672[[#This Row],[Timespan]])</f>
        <v>0.86455122327254919</v>
      </c>
      <c r="O2029" s="6">
        <f>IF(A2030="","00:01",Table135672[[#This Row],[DateTime]]-A2030)*24*60</f>
        <v>1.1333333363290876</v>
      </c>
      <c r="P2029" s="6">
        <f>IF(G2090="",0,(Table135672[[#This Row],[ExecutionTimeHours]]-G2090)/Table135672[[#This Row],[TimespanSoft]])</f>
        <v>18.359978520155234</v>
      </c>
      <c r="Q2029" s="7">
        <f>IF(A2090="","01:00",Table135672[[#This Row],[DateTime]]-A2090)*24</f>
        <v>1.0733333333046176</v>
      </c>
      <c r="R2029" s="2">
        <f>Table135672[[#This Row],[HoursDelta]]*60</f>
        <v>20.698382297998268</v>
      </c>
      <c r="S2029" s="2">
        <f>IF(Table135672[[#This Row],[StartToEndDelta]]&gt;0,Table135672[[#This Row],[ExTimeFinishedDelta]]/Table135672[[#This Row],[StartToEndDelta]],0)</f>
        <v>0.38258741852303746</v>
      </c>
      <c r="T2029" s="2">
        <f>Table135672[[#This Row],[HoursDeltaSoft]]</f>
        <v>18.359978520155234</v>
      </c>
    </row>
    <row r="2030" spans="1:20" x14ac:dyDescent="0.25">
      <c r="A2030" s="1">
        <v>40719.149791666663</v>
      </c>
      <c r="B2030">
        <v>24</v>
      </c>
      <c r="C2030">
        <v>2</v>
      </c>
      <c r="D2030">
        <v>95.579546610514299</v>
      </c>
      <c r="E2030">
        <v>98295</v>
      </c>
      <c r="F2030">
        <v>82129</v>
      </c>
      <c r="G2030">
        <v>7296.6278949999996</v>
      </c>
      <c r="H2030">
        <v>7069.4313738888904</v>
      </c>
      <c r="I2030">
        <v>11969.126691944401</v>
      </c>
      <c r="J2030">
        <f t="shared" si="66"/>
        <v>22</v>
      </c>
      <c r="K2030">
        <f t="shared" si="67"/>
        <v>16166</v>
      </c>
      <c r="L2030">
        <f>IF(G2031="",0,(Table135672[[#This Row],[ExecutionTimeHours]]-G2031)/Table135672[[#This Row],[Timespan]])</f>
        <v>0.37720688046203577</v>
      </c>
      <c r="M2030" s="2">
        <f>IF(H2031="",0,(Table135672[[#This Row],[ExecutionTimeFinished]]-H2031)/Table135672[[#This Row],[Timespan]])</f>
        <v>1.6080047711048748</v>
      </c>
      <c r="N2030" s="2">
        <f>IF(I2031="",0,(Table135672[[#This Row],[StartToEndTimeFinished]]-I2031)/Table135672[[#This Row],[Timespan]])</f>
        <v>2.0224764665233708</v>
      </c>
      <c r="O2030" s="6">
        <f>IF(A2031="","00:01",Table135672[[#This Row],[DateTime]]-A2031)*24*60</f>
        <v>1.0499999939929694</v>
      </c>
      <c r="P2030" s="6">
        <f>IF(G2091="",0,(Table135672[[#This Row],[ExecutionTimeHours]]-G2091)/Table135672[[#This Row],[TimespanSoft]])</f>
        <v>18.40468858560499</v>
      </c>
      <c r="Q2030" s="7">
        <f>IF(A2091="","01:00",Table135672[[#This Row],[DateTime]]-A2091)*24</f>
        <v>1.0730555554619059</v>
      </c>
      <c r="R2030" s="2">
        <f>Table135672[[#This Row],[HoursDelta]]*60</f>
        <v>22.632412827722145</v>
      </c>
      <c r="S2030" s="2">
        <f>IF(Table135672[[#This Row],[StartToEndDelta]]&gt;0,Table135672[[#This Row],[ExTimeFinishedDelta]]/Table135672[[#This Row],[StartToEndDelta]],0)</f>
        <v>0.79506723451226546</v>
      </c>
      <c r="T2030" s="2">
        <f>Table135672[[#This Row],[HoursDeltaSoft]]</f>
        <v>18.40468858560499</v>
      </c>
    </row>
    <row r="2031" spans="1:20" x14ac:dyDescent="0.25">
      <c r="A2031" s="1">
        <v>40719.149062500001</v>
      </c>
      <c r="B2031">
        <v>24</v>
      </c>
      <c r="C2031">
        <v>0</v>
      </c>
      <c r="D2031">
        <v>96.451441446940095</v>
      </c>
      <c r="E2031">
        <v>98295</v>
      </c>
      <c r="F2031">
        <v>82217</v>
      </c>
      <c r="G2031">
        <v>7296.2318277777804</v>
      </c>
      <c r="H2031">
        <v>7067.7429688888897</v>
      </c>
      <c r="I2031">
        <v>11967.0030916667</v>
      </c>
      <c r="J2031">
        <f t="shared" si="66"/>
        <v>24</v>
      </c>
      <c r="K2031">
        <f t="shared" si="67"/>
        <v>16078</v>
      </c>
      <c r="L2031">
        <f>IF(G2032="",0,(Table135672[[#This Row],[ExecutionTimeHours]]-G2032)/Table135672[[#This Row],[Timespan]])</f>
        <v>0.40548984455270637</v>
      </c>
      <c r="M2031" s="2">
        <f>IF(H2032="",0,(Table135672[[#This Row],[ExecutionTimeFinished]]-H2032)/Table135672[[#This Row],[Timespan]])</f>
        <v>0</v>
      </c>
      <c r="N2031" s="2">
        <f>IF(I2032="",0,(Table135672[[#This Row],[StartToEndTimeFinished]]-I2032)/Table135672[[#This Row],[Timespan]])</f>
        <v>0</v>
      </c>
      <c r="O2031" s="6">
        <f>IF(A2032="","00:01",Table135672[[#This Row],[DateTime]]-A2032)*24*60</f>
        <v>1.0666666645556688</v>
      </c>
      <c r="P2031" s="6">
        <f>IF(G2092="",0,(Table135672[[#This Row],[ExecutionTimeHours]]-G2092)/Table135672[[#This Row],[TimespanSoft]])</f>
        <v>18.375925426970614</v>
      </c>
      <c r="Q2031" s="7">
        <f>IF(A2092="","01:00",Table135672[[#This Row],[DateTime]]-A2092)*24</f>
        <v>1.0727777777938172</v>
      </c>
      <c r="R2031" s="2">
        <f>Table135672[[#This Row],[HoursDelta]]*60</f>
        <v>24.329390673162383</v>
      </c>
      <c r="S2031" s="2">
        <f>IF(Table135672[[#This Row],[StartToEndDelta]]&gt;0,Table135672[[#This Row],[ExTimeFinishedDelta]]/Table135672[[#This Row],[StartToEndDelta]],0)</f>
        <v>0</v>
      </c>
      <c r="T2031" s="2">
        <f>Table135672[[#This Row],[HoursDeltaSoft]]</f>
        <v>18.375925426970614</v>
      </c>
    </row>
    <row r="2032" spans="1:20" x14ac:dyDescent="0.25">
      <c r="A2032" s="1">
        <v>40719.148321759261</v>
      </c>
      <c r="B2032">
        <v>24</v>
      </c>
      <c r="C2032">
        <v>0</v>
      </c>
      <c r="D2032">
        <v>96.916903177897098</v>
      </c>
      <c r="E2032">
        <v>98295</v>
      </c>
      <c r="F2032">
        <v>82212</v>
      </c>
      <c r="G2032">
        <v>7295.7993052777801</v>
      </c>
      <c r="H2032">
        <v>7067.7429688888897</v>
      </c>
      <c r="I2032">
        <v>11967.0030916667</v>
      </c>
      <c r="J2032">
        <f t="shared" si="66"/>
        <v>24</v>
      </c>
      <c r="K2032">
        <f t="shared" si="67"/>
        <v>16083</v>
      </c>
      <c r="L2032">
        <f>IF(G2033="",0,(Table135672[[#This Row],[ExecutionTimeHours]]-G2033)/Table135672[[#This Row],[Timespan]])</f>
        <v>0.38792323032370596</v>
      </c>
      <c r="M2032" s="2">
        <f>IF(H2033="",0,(Table135672[[#This Row],[ExecutionTimeFinished]]-H2033)/Table135672[[#This Row],[Timespan]])</f>
        <v>0</v>
      </c>
      <c r="N2032" s="2">
        <f>IF(I2033="",0,(Table135672[[#This Row],[StartToEndTimeFinished]]-I2033)/Table135672[[#This Row],[Timespan]])</f>
        <v>0</v>
      </c>
      <c r="O2032" s="6">
        <f>IF(A2033="","00:01",Table135672[[#This Row],[DateTime]]-A2033)*24*60</f>
        <v>1.1000000056810677</v>
      </c>
      <c r="P2032" s="6">
        <f>IF(G2093="",0,(Table135672[[#This Row],[ExecutionTimeHours]]-G2093)/Table135672[[#This Row],[TimespanSoft]])</f>
        <v>18.372429569899296</v>
      </c>
      <c r="Q2032" s="7">
        <f>IF(A2093="","01:00",Table135672[[#This Row],[DateTime]]-A2093)*24</f>
        <v>1.0727777777938172</v>
      </c>
      <c r="R2032" s="2">
        <f>Table135672[[#This Row],[HoursDelta]]*60</f>
        <v>23.275393819422359</v>
      </c>
      <c r="S2032" s="2">
        <f>IF(Table135672[[#This Row],[StartToEndDelta]]&gt;0,Table135672[[#This Row],[ExTimeFinishedDelta]]/Table135672[[#This Row],[StartToEndDelta]],0)</f>
        <v>0</v>
      </c>
      <c r="T2032" s="2">
        <f>Table135672[[#This Row],[HoursDeltaSoft]]</f>
        <v>18.372429569899296</v>
      </c>
    </row>
    <row r="2033" spans="1:20" x14ac:dyDescent="0.25">
      <c r="A2033" s="1">
        <v>40719.147557870368</v>
      </c>
      <c r="B2033">
        <v>24</v>
      </c>
      <c r="C2033">
        <v>0</v>
      </c>
      <c r="D2033">
        <v>96.870839436848996</v>
      </c>
      <c r="E2033">
        <v>98295</v>
      </c>
      <c r="F2033">
        <v>82044</v>
      </c>
      <c r="G2033">
        <v>7295.3725897222203</v>
      </c>
      <c r="H2033">
        <v>7067.7429688888897</v>
      </c>
      <c r="I2033">
        <v>11967.0030916667</v>
      </c>
      <c r="J2033">
        <f t="shared" si="66"/>
        <v>24</v>
      </c>
      <c r="K2033">
        <f t="shared" si="67"/>
        <v>16251</v>
      </c>
      <c r="L2033">
        <f>IF(G2034="",0,(Table135672[[#This Row],[ExecutionTimeHours]]-G2034)/Table135672[[#This Row],[Timespan]])</f>
        <v>0.41170132510784407</v>
      </c>
      <c r="M2033" s="2">
        <f>IF(H2034="",0,(Table135672[[#This Row],[ExecutionTimeFinished]]-H2034)/Table135672[[#This Row],[Timespan]])</f>
        <v>0</v>
      </c>
      <c r="N2033" s="2">
        <f>IF(I2034="",0,(Table135672[[#This Row],[StartToEndTimeFinished]]-I2034)/Table135672[[#This Row],[Timespan]])</f>
        <v>0</v>
      </c>
      <c r="O2033" s="6">
        <f>IF(A2034="","00:01",Table135672[[#This Row],[DateTime]]-A2034)*24*60</f>
        <v>1.0499999939929694</v>
      </c>
      <c r="P2033" s="6">
        <f>IF(G2094="",0,(Table135672[[#This Row],[ExecutionTimeHours]]-G2094)/Table135672[[#This Row],[TimespanSoft]])</f>
        <v>18.366044583871776</v>
      </c>
      <c r="Q2033" s="7">
        <f>IF(A2094="","01:00",Table135672[[#This Row],[DateTime]]-A2094)*24</f>
        <v>1.0716666665975936</v>
      </c>
      <c r="R2033" s="2">
        <f>Table135672[[#This Row],[HoursDelta]]*60</f>
        <v>24.702079506470646</v>
      </c>
      <c r="S2033" s="2">
        <f>IF(Table135672[[#This Row],[StartToEndDelta]]&gt;0,Table135672[[#This Row],[ExTimeFinishedDelta]]/Table135672[[#This Row],[StartToEndDelta]],0)</f>
        <v>0</v>
      </c>
      <c r="T2033" s="2">
        <f>Table135672[[#This Row],[HoursDeltaSoft]]</f>
        <v>18.366044583871776</v>
      </c>
    </row>
    <row r="2034" spans="1:20" x14ac:dyDescent="0.25">
      <c r="A2034" s="1">
        <v>40719.146828703706</v>
      </c>
      <c r="B2034">
        <v>24</v>
      </c>
      <c r="C2034">
        <v>0</v>
      </c>
      <c r="D2034">
        <v>97.000549316406307</v>
      </c>
      <c r="E2034">
        <v>98295</v>
      </c>
      <c r="F2034">
        <v>81645</v>
      </c>
      <c r="G2034">
        <v>7294.9403033333301</v>
      </c>
      <c r="H2034">
        <v>7067.7429688888897</v>
      </c>
      <c r="I2034">
        <v>11967.0030916667</v>
      </c>
      <c r="J2034">
        <f t="shared" si="66"/>
        <v>24</v>
      </c>
      <c r="K2034">
        <f t="shared" si="67"/>
        <v>16650</v>
      </c>
      <c r="L2034">
        <f>IF(G2035="",0,(Table135672[[#This Row],[ExecutionTimeHours]]-G2035)/Table135672[[#This Row],[Timespan]])</f>
        <v>0.3729977931289381</v>
      </c>
      <c r="M2034" s="2">
        <f>IF(H2035="",0,(Table135672[[#This Row],[ExecutionTimeFinished]]-H2035)/Table135672[[#This Row],[Timespan]])</f>
        <v>0</v>
      </c>
      <c r="N2034" s="2">
        <f>IF(I2035="",0,(Table135672[[#This Row],[StartToEndTimeFinished]]-I2035)/Table135672[[#This Row],[Timespan]])</f>
        <v>0</v>
      </c>
      <c r="O2034" s="6">
        <f>IF(A2035="","00:01",Table135672[[#This Row],[DateTime]]-A2035)*24*60</f>
        <v>1.1333333363290876</v>
      </c>
      <c r="P2034" s="6">
        <f>IF(G2095="",0,(Table135672[[#This Row],[ExecutionTimeHours]]-G2095)/Table135672[[#This Row],[TimespanSoft]])</f>
        <v>18.332381643070057</v>
      </c>
      <c r="Q2034" s="7">
        <f>IF(A2095="","01:00",Table135672[[#This Row],[DateTime]]-A2095)*24</f>
        <v>1.0713888889295049</v>
      </c>
      <c r="R2034" s="2">
        <f>Table135672[[#This Row],[HoursDelta]]*60</f>
        <v>22.379867587736285</v>
      </c>
      <c r="S2034" s="2">
        <f>IF(Table135672[[#This Row],[StartToEndDelta]]&gt;0,Table135672[[#This Row],[ExTimeFinishedDelta]]/Table135672[[#This Row],[StartToEndDelta]],0)</f>
        <v>0</v>
      </c>
      <c r="T2034" s="2">
        <f>Table135672[[#This Row],[HoursDeltaSoft]]</f>
        <v>18.332381643070057</v>
      </c>
    </row>
    <row r="2035" spans="1:20" x14ac:dyDescent="0.25">
      <c r="A2035" s="1">
        <v>40719.146041666667</v>
      </c>
      <c r="B2035">
        <v>24</v>
      </c>
      <c r="C2035">
        <v>1</v>
      </c>
      <c r="D2035">
        <v>97.239326477050795</v>
      </c>
      <c r="E2035">
        <v>98295</v>
      </c>
      <c r="F2035">
        <v>81220</v>
      </c>
      <c r="G2035">
        <v>7294.5175724999999</v>
      </c>
      <c r="H2035">
        <v>7067.7429688888897</v>
      </c>
      <c r="I2035">
        <v>11967.0030916667</v>
      </c>
      <c r="J2035">
        <f t="shared" si="66"/>
        <v>23</v>
      </c>
      <c r="K2035">
        <f t="shared" si="67"/>
        <v>17075</v>
      </c>
      <c r="L2035">
        <f>IF(G2036="",0,(Table135672[[#This Row],[ExecutionTimeHours]]-G2036)/Table135672[[#This Row],[Timespan]])</f>
        <v>0.36007444326650623</v>
      </c>
      <c r="M2035" s="2">
        <f>IF(H2036="",0,(Table135672[[#This Row],[ExecutionTimeFinished]]-H2036)/Table135672[[#This Row],[Timespan]])</f>
        <v>0.67872166445746329</v>
      </c>
      <c r="N2035" s="2">
        <f>IF(I2036="",0,(Table135672[[#This Row],[StartToEndTimeFinished]]-I2036)/Table135672[[#This Row],[Timespan]])</f>
        <v>0.84021749726222017</v>
      </c>
      <c r="O2035" s="6">
        <f>IF(A2036="","00:01",Table135672[[#This Row],[DateTime]]-A2036)*24*60</f>
        <v>1.000000003259629</v>
      </c>
      <c r="P2035" s="6">
        <f>IF(G2096="",0,(Table135672[[#This Row],[ExecutionTimeHours]]-G2096)/Table135672[[#This Row],[TimespanSoft]])</f>
        <v>18.291137107237056</v>
      </c>
      <c r="Q2035" s="7">
        <f>IF(A2096="","01:00",Table135672[[#This Row],[DateTime]]-A2096)*24</f>
        <v>1.0697222222224809</v>
      </c>
      <c r="R2035" s="2">
        <f>Table135672[[#This Row],[HoursDelta]]*60</f>
        <v>21.604466595990374</v>
      </c>
      <c r="S2035" s="2">
        <f>IF(Table135672[[#This Row],[StartToEndDelta]]&gt;0,Table135672[[#This Row],[ExTimeFinishedDelta]]/Table135672[[#This Row],[StartToEndDelta]],0)</f>
        <v>0.80779282348799231</v>
      </c>
      <c r="T2035" s="2">
        <f>Table135672[[#This Row],[HoursDeltaSoft]]</f>
        <v>18.291137107237056</v>
      </c>
    </row>
    <row r="2036" spans="1:20" x14ac:dyDescent="0.25">
      <c r="A2036" s="1">
        <v>40719.14534722222</v>
      </c>
      <c r="B2036">
        <v>24</v>
      </c>
      <c r="C2036">
        <v>1</v>
      </c>
      <c r="D2036">
        <v>88.928581237792997</v>
      </c>
      <c r="E2036">
        <v>98295</v>
      </c>
      <c r="F2036">
        <v>81407</v>
      </c>
      <c r="G2036">
        <v>7294.1574980555597</v>
      </c>
      <c r="H2036">
        <v>7067.0642472222198</v>
      </c>
      <c r="I2036">
        <v>11966.162874166699</v>
      </c>
      <c r="J2036">
        <f t="shared" si="66"/>
        <v>23</v>
      </c>
      <c r="K2036">
        <f t="shared" si="67"/>
        <v>16888</v>
      </c>
      <c r="L2036">
        <f>IF(G2037="",0,(Table135672[[#This Row],[ExecutionTimeHours]]-G2037)/Table135672[[#This Row],[Timespan]])</f>
        <v>0.34245762733975393</v>
      </c>
      <c r="M2036" s="2">
        <f>IF(H2037="",0,(Table135672[[#This Row],[ExecutionTimeFinished]]-H2037)/Table135672[[#This Row],[Timespan]])</f>
        <v>1.5085152552100287</v>
      </c>
      <c r="N2036" s="2">
        <f>IF(I2037="",0,(Table135672[[#This Row],[StartToEndTimeFinished]]-I2037)/Table135672[[#This Row],[Timespan]])</f>
        <v>1.7146322044978</v>
      </c>
      <c r="O2036" s="6">
        <f>IF(A2037="","00:01",Table135672[[#This Row],[DateTime]]-A2037)*24*60</f>
        <v>0.98333333269692957</v>
      </c>
      <c r="P2036" s="6">
        <f>IF(G2097="",0,(Table135672[[#This Row],[ExecutionTimeHours]]-G2097)/Table135672[[#This Row],[TimespanSoft]])</f>
        <v>18.325483770451637</v>
      </c>
      <c r="Q2036" s="7">
        <f>IF(A2097="","01:00",Table135672[[#This Row],[DateTime]]-A2097)*24</f>
        <v>1.0697222222224809</v>
      </c>
      <c r="R2036" s="2">
        <f>Table135672[[#This Row],[HoursDelta]]*60</f>
        <v>20.547457640385236</v>
      </c>
      <c r="S2036" s="2">
        <f>IF(Table135672[[#This Row],[StartToEndDelta]]&gt;0,Table135672[[#This Row],[ExTimeFinishedDelta]]/Table135672[[#This Row],[StartToEndDelta]],0)</f>
        <v>0.87978940979465559</v>
      </c>
      <c r="T2036" s="2">
        <f>Table135672[[#This Row],[HoursDeltaSoft]]</f>
        <v>18.325483770451637</v>
      </c>
    </row>
    <row r="2037" spans="1:20" x14ac:dyDescent="0.25">
      <c r="A2037" s="1">
        <v>40719.14466435185</v>
      </c>
      <c r="B2037">
        <v>24</v>
      </c>
      <c r="C2037">
        <v>2</v>
      </c>
      <c r="D2037">
        <v>90.837855021158902</v>
      </c>
      <c r="E2037">
        <v>98295</v>
      </c>
      <c r="F2037">
        <v>81531</v>
      </c>
      <c r="G2037">
        <v>7293.8207480555602</v>
      </c>
      <c r="H2037">
        <v>7065.58087388889</v>
      </c>
      <c r="I2037">
        <v>11964.476819166701</v>
      </c>
      <c r="J2037">
        <f t="shared" si="66"/>
        <v>22</v>
      </c>
      <c r="K2037">
        <f t="shared" si="67"/>
        <v>16764</v>
      </c>
      <c r="L2037">
        <f>IF(G2038="",0,(Table135672[[#This Row],[ExecutionTimeHours]]-G2038)/Table135672[[#This Row],[Timespan]])</f>
        <v>0.35148756247719726</v>
      </c>
      <c r="M2037" s="2">
        <f>IF(H2038="",0,(Table135672[[#This Row],[ExecutionTimeFinished]]-H2038)/Table135672[[#This Row],[Timespan]])</f>
        <v>0.8025126872170204</v>
      </c>
      <c r="N2037" s="2">
        <f>IF(I2038="",0,(Table135672[[#This Row],[StartToEndTimeFinished]]-I2038)/Table135672[[#This Row],[Timespan]])</f>
        <v>0.88032960277074268</v>
      </c>
      <c r="O2037" s="6">
        <f>IF(A2038="","00:01",Table135672[[#This Row],[DateTime]]-A2038)*24*60</f>
        <v>1.1166666657663882</v>
      </c>
      <c r="P2037" s="6">
        <f>IF(G2098="",0,(Table135672[[#This Row],[ExecutionTimeHours]]-G2098)/Table135672[[#This Row],[TimespanSoft]])</f>
        <v>18.386253117151991</v>
      </c>
      <c r="Q2037" s="7">
        <f>IF(A2098="","01:00",Table135672[[#This Row],[DateTime]]-A2098)*24</f>
        <v>1.0699999998905696</v>
      </c>
      <c r="R2037" s="2">
        <f>Table135672[[#This Row],[HoursDelta]]*60</f>
        <v>21.089253748631837</v>
      </c>
      <c r="S2037" s="2">
        <f>IF(Table135672[[#This Row],[StartToEndDelta]]&gt;0,Table135672[[#This Row],[ExTimeFinishedDelta]]/Table135672[[#This Row],[StartToEndDelta]],0)</f>
        <v>0.91160479517126092</v>
      </c>
      <c r="T2037" s="2">
        <f>Table135672[[#This Row],[HoursDeltaSoft]]</f>
        <v>18.386253117151991</v>
      </c>
    </row>
    <row r="2038" spans="1:20" x14ac:dyDescent="0.25">
      <c r="A2038" s="1">
        <v>40719.143888888888</v>
      </c>
      <c r="B2038">
        <v>24</v>
      </c>
      <c r="C2038">
        <v>0</v>
      </c>
      <c r="D2038">
        <v>95.535606384277301</v>
      </c>
      <c r="E2038">
        <v>98295</v>
      </c>
      <c r="F2038">
        <v>82172</v>
      </c>
      <c r="G2038">
        <v>7293.4282536111104</v>
      </c>
      <c r="H2038">
        <v>7064.6847347222201</v>
      </c>
      <c r="I2038">
        <v>11963.493784444399</v>
      </c>
      <c r="J2038">
        <f t="shared" si="66"/>
        <v>24</v>
      </c>
      <c r="K2038">
        <f t="shared" si="67"/>
        <v>16123</v>
      </c>
      <c r="L2038">
        <f>IF(G2039="",0,(Table135672[[#This Row],[ExecutionTimeHours]]-G2039)/Table135672[[#This Row],[Timespan]])</f>
        <v>0.4275963874965733</v>
      </c>
      <c r="M2038" s="2">
        <f>IF(H2039="",0,(Table135672[[#This Row],[ExecutionTimeFinished]]-H2039)/Table135672[[#This Row],[Timespan]])</f>
        <v>0</v>
      </c>
      <c r="N2038" s="2">
        <f>IF(I2039="",0,(Table135672[[#This Row],[StartToEndTimeFinished]]-I2039)/Table135672[[#This Row],[Timespan]])</f>
        <v>0</v>
      </c>
      <c r="O2038" s="6">
        <f>IF(A2039="","00:01",Table135672[[#This Row],[DateTime]]-A2039)*24*60</f>
        <v>1.000000003259629</v>
      </c>
      <c r="P2038" s="6">
        <f>IF(G2099="",0,(Table135672[[#This Row],[ExecutionTimeHours]]-G2099)/Table135672[[#This Row],[TimespanSoft]])</f>
        <v>18.413379294213215</v>
      </c>
      <c r="Q2038" s="7">
        <f>IF(A2099="","01:00",Table135672[[#This Row],[DateTime]]-A2099)*24</f>
        <v>1.0677777776727453</v>
      </c>
      <c r="R2038" s="2">
        <f>Table135672[[#This Row],[HoursDelta]]*60</f>
        <v>25.6557832497944</v>
      </c>
      <c r="S2038" s="2">
        <f>IF(Table135672[[#This Row],[StartToEndDelta]]&gt;0,Table135672[[#This Row],[ExTimeFinishedDelta]]/Table135672[[#This Row],[StartToEndDelta]],0)</f>
        <v>0</v>
      </c>
      <c r="T2038" s="2">
        <f>Table135672[[#This Row],[HoursDeltaSoft]]</f>
        <v>18.413379294213215</v>
      </c>
    </row>
    <row r="2039" spans="1:20" x14ac:dyDescent="0.25">
      <c r="A2039" s="1">
        <v>40719.143194444441</v>
      </c>
      <c r="B2039">
        <v>24</v>
      </c>
      <c r="C2039">
        <v>0</v>
      </c>
      <c r="D2039">
        <v>95.745961507161496</v>
      </c>
      <c r="E2039">
        <v>98295</v>
      </c>
      <c r="F2039">
        <v>82172</v>
      </c>
      <c r="G2039">
        <v>7293.0006572222201</v>
      </c>
      <c r="H2039">
        <v>7064.6847347222201</v>
      </c>
      <c r="I2039">
        <v>11963.493784444399</v>
      </c>
      <c r="J2039">
        <f t="shared" si="66"/>
        <v>24</v>
      </c>
      <c r="K2039">
        <f t="shared" si="67"/>
        <v>16123</v>
      </c>
      <c r="L2039">
        <f>IF(G2040="",0,(Table135672[[#This Row],[ExecutionTimeHours]]-G2040)/Table135672[[#This Row],[Timespan]])</f>
        <v>0.40105182370968012</v>
      </c>
      <c r="M2039" s="2">
        <f>IF(H2040="",0,(Table135672[[#This Row],[ExecutionTimeFinished]]-H2040)/Table135672[[#This Row],[Timespan]])</f>
        <v>0</v>
      </c>
      <c r="N2039" s="2">
        <f>IF(I2040="",0,(Table135672[[#This Row],[StartToEndTimeFinished]]-I2040)/Table135672[[#This Row],[Timespan]])</f>
        <v>0</v>
      </c>
      <c r="O2039" s="6">
        <f>IF(A2040="","00:01",Table135672[[#This Row],[DateTime]]-A2040)*24*60</f>
        <v>1.0666666645556688</v>
      </c>
      <c r="P2039" s="6">
        <f>IF(G2100="",0,(Table135672[[#This Row],[ExecutionTimeHours]]-G2100)/Table135672[[#This Row],[TimespanSoft]])</f>
        <v>18.378873995468858</v>
      </c>
      <c r="Q2039" s="7">
        <f>IF(A2100="","01:00",Table135672[[#This Row],[DateTime]]-A2100)*24</f>
        <v>1.0691666665370576</v>
      </c>
      <c r="R2039" s="2">
        <f>Table135672[[#This Row],[HoursDelta]]*60</f>
        <v>24.063109422580808</v>
      </c>
      <c r="S2039" s="2">
        <f>IF(Table135672[[#This Row],[StartToEndDelta]]&gt;0,Table135672[[#This Row],[ExTimeFinishedDelta]]/Table135672[[#This Row],[StartToEndDelta]],0)</f>
        <v>0</v>
      </c>
      <c r="T2039" s="2">
        <f>Table135672[[#This Row],[HoursDeltaSoft]]</f>
        <v>18.378873995468858</v>
      </c>
    </row>
    <row r="2040" spans="1:20" x14ac:dyDescent="0.25">
      <c r="A2040" s="1">
        <v>40719.142453703702</v>
      </c>
      <c r="B2040">
        <v>24</v>
      </c>
      <c r="C2040">
        <v>0</v>
      </c>
      <c r="D2040">
        <v>97.036448160807296</v>
      </c>
      <c r="E2040">
        <v>98295</v>
      </c>
      <c r="F2040">
        <v>80744</v>
      </c>
      <c r="G2040">
        <v>7292.5728686111097</v>
      </c>
      <c r="H2040">
        <v>7064.6847347222201</v>
      </c>
      <c r="I2040">
        <v>11963.493784444399</v>
      </c>
      <c r="J2040">
        <f t="shared" si="66"/>
        <v>24</v>
      </c>
      <c r="K2040">
        <f t="shared" si="67"/>
        <v>17551</v>
      </c>
      <c r="L2040">
        <f>IF(G2041="",0,(Table135672[[#This Row],[ExecutionTimeHours]]-G2041)/Table135672[[#This Row],[Timespan]])</f>
        <v>0.40589401121886826</v>
      </c>
      <c r="M2040" s="2">
        <f>IF(H2041="",0,(Table135672[[#This Row],[ExecutionTimeFinished]]-H2041)/Table135672[[#This Row],[Timespan]])</f>
        <v>0</v>
      </c>
      <c r="N2040" s="2">
        <f>IF(I2041="",0,(Table135672[[#This Row],[StartToEndTimeFinished]]-I2041)/Table135672[[#This Row],[Timespan]])</f>
        <v>0</v>
      </c>
      <c r="O2040" s="6">
        <f>IF(A2041="","00:01",Table135672[[#This Row],[DateTime]]-A2041)*24*60</f>
        <v>1.0666666645556688</v>
      </c>
      <c r="P2040" s="6">
        <f>IF(G2101="",0,(Table135672[[#This Row],[ExecutionTimeHours]]-G2101)/Table135672[[#This Row],[TimespanSoft]])</f>
        <v>18.370174376643934</v>
      </c>
      <c r="Q2040" s="7">
        <f>IF(A2101="","01:00",Table135672[[#This Row],[DateTime]]-A2101)*24</f>
        <v>1.0688888888689689</v>
      </c>
      <c r="R2040" s="2">
        <f>Table135672[[#This Row],[HoursDelta]]*60</f>
        <v>24.353640673132094</v>
      </c>
      <c r="S2040" s="2">
        <f>IF(Table135672[[#This Row],[StartToEndDelta]]&gt;0,Table135672[[#This Row],[ExTimeFinishedDelta]]/Table135672[[#This Row],[StartToEndDelta]],0)</f>
        <v>0</v>
      </c>
      <c r="T2040" s="2">
        <f>Table135672[[#This Row],[HoursDeltaSoft]]</f>
        <v>18.370174376643934</v>
      </c>
    </row>
    <row r="2041" spans="1:20" x14ac:dyDescent="0.25">
      <c r="A2041" s="1">
        <v>40719.141712962963</v>
      </c>
      <c r="B2041">
        <v>24</v>
      </c>
      <c r="C2041">
        <v>0</v>
      </c>
      <c r="D2041">
        <v>95.752484639485701</v>
      </c>
      <c r="E2041">
        <v>98295</v>
      </c>
      <c r="F2041">
        <v>81596</v>
      </c>
      <c r="G2041">
        <v>7292.1399149999997</v>
      </c>
      <c r="H2041">
        <v>7064.6847347222201</v>
      </c>
      <c r="I2041">
        <v>11963.493784444399</v>
      </c>
      <c r="J2041">
        <f t="shared" si="66"/>
        <v>24</v>
      </c>
      <c r="K2041">
        <f t="shared" si="67"/>
        <v>16699</v>
      </c>
      <c r="L2041">
        <f>IF(G2042="",0,(Table135672[[#This Row],[ExecutionTimeHours]]-G2042)/Table135672[[#This Row],[Timespan]])</f>
        <v>0.40155281985472341</v>
      </c>
      <c r="M2041" s="2">
        <f>IF(H2042="",0,(Table135672[[#This Row],[ExecutionTimeFinished]]-H2042)/Table135672[[#This Row],[Timespan]])</f>
        <v>0</v>
      </c>
      <c r="N2041" s="2">
        <f>IF(I2042="",0,(Table135672[[#This Row],[StartToEndTimeFinished]]-I2042)/Table135672[[#This Row],[Timespan]])</f>
        <v>0</v>
      </c>
      <c r="O2041" s="6">
        <f>IF(A2042="","00:01",Table135672[[#This Row],[DateTime]]-A2042)*24*60</f>
        <v>1.0833333351183683</v>
      </c>
      <c r="P2041" s="6">
        <f>IF(G2102="",0,(Table135672[[#This Row],[ExecutionTimeHours]]-G2102)/Table135672[[#This Row],[TimespanSoft]])</f>
        <v>18.321822274186641</v>
      </c>
      <c r="Q2041" s="7">
        <f>IF(A2102="","01:00",Table135672[[#This Row],[DateTime]]-A2102)*24</f>
        <v>1.0675000000046566</v>
      </c>
      <c r="R2041" s="2">
        <f>Table135672[[#This Row],[HoursDelta]]*60</f>
        <v>24.093169191283405</v>
      </c>
      <c r="S2041" s="2">
        <f>IF(Table135672[[#This Row],[StartToEndDelta]]&gt;0,Table135672[[#This Row],[ExTimeFinishedDelta]]/Table135672[[#This Row],[StartToEndDelta]],0)</f>
        <v>0</v>
      </c>
      <c r="T2041" s="2">
        <f>Table135672[[#This Row],[HoursDeltaSoft]]</f>
        <v>18.321822274186641</v>
      </c>
    </row>
    <row r="2042" spans="1:20" x14ac:dyDescent="0.25">
      <c r="A2042" s="1">
        <v>40719.140960648147</v>
      </c>
      <c r="B2042">
        <v>24</v>
      </c>
      <c r="C2042">
        <v>0</v>
      </c>
      <c r="D2042">
        <v>92.853546142578097</v>
      </c>
      <c r="E2042">
        <v>98295</v>
      </c>
      <c r="F2042">
        <v>81183</v>
      </c>
      <c r="G2042">
        <v>7291.7048994444403</v>
      </c>
      <c r="H2042">
        <v>7064.6847347222201</v>
      </c>
      <c r="I2042">
        <v>11963.493784444399</v>
      </c>
      <c r="J2042">
        <f t="shared" si="66"/>
        <v>24</v>
      </c>
      <c r="K2042">
        <f t="shared" si="67"/>
        <v>17112</v>
      </c>
      <c r="L2042">
        <f>IF(G2043="",0,(Table135672[[#This Row],[ExecutionTimeHours]]-G2043)/Table135672[[#This Row],[Timespan]])</f>
        <v>0.38820075926544839</v>
      </c>
      <c r="M2042" s="2">
        <f>IF(H2043="",0,(Table135672[[#This Row],[ExecutionTimeFinished]]-H2043)/Table135672[[#This Row],[Timespan]])</f>
        <v>0.12841161672373802</v>
      </c>
      <c r="N2042" s="2">
        <f>IF(I2043="",0,(Table135672[[#This Row],[StartToEndTimeFinished]]-I2043)/Table135672[[#This Row],[Timespan]])</f>
        <v>0.14121212179708414</v>
      </c>
      <c r="O2042" s="6">
        <f>IF(A2043="","00:01",Table135672[[#This Row],[DateTime]]-A2043)*24*60</f>
        <v>1.0999999952036887</v>
      </c>
      <c r="P2042" s="6">
        <f>IF(G2103="",0,(Table135672[[#This Row],[ExecutionTimeHours]]-G2103)/Table135672[[#This Row],[TimespanSoft]])</f>
        <v>18.337652593778241</v>
      </c>
      <c r="Q2042" s="7">
        <f>IF(A2103="","01:00",Table135672[[#This Row],[DateTime]]-A2103)*24</f>
        <v>1.0658333332976326</v>
      </c>
      <c r="R2042" s="2">
        <f>Table135672[[#This Row],[HoursDelta]]*60</f>
        <v>23.292045555926904</v>
      </c>
      <c r="S2042" s="2">
        <f>IF(Table135672[[#This Row],[StartToEndDelta]]&gt;0,Table135672[[#This Row],[ExTimeFinishedDelta]]/Table135672[[#This Row],[StartToEndDelta]],0)</f>
        <v>0.90935264685180561</v>
      </c>
      <c r="T2042" s="2">
        <f>Table135672[[#This Row],[HoursDeltaSoft]]</f>
        <v>18.337652593778241</v>
      </c>
    </row>
    <row r="2043" spans="1:20" x14ac:dyDescent="0.25">
      <c r="A2043" s="1">
        <v>40719.140196759261</v>
      </c>
      <c r="B2043">
        <v>24</v>
      </c>
      <c r="C2043">
        <v>0</v>
      </c>
      <c r="D2043">
        <v>92.117403666178404</v>
      </c>
      <c r="E2043">
        <v>98295</v>
      </c>
      <c r="F2043">
        <v>81740</v>
      </c>
      <c r="G2043">
        <v>7291.2778786111103</v>
      </c>
      <c r="H2043">
        <v>7064.5434819444399</v>
      </c>
      <c r="I2043">
        <v>11963.3384511111</v>
      </c>
      <c r="J2043">
        <f t="shared" si="66"/>
        <v>24</v>
      </c>
      <c r="K2043">
        <f t="shared" si="67"/>
        <v>16555</v>
      </c>
      <c r="L2043">
        <f>IF(G2044="",0,(Table135672[[#This Row],[ExecutionTimeHours]]-G2044)/Table135672[[#This Row],[Timespan]])</f>
        <v>0.37633406762865546</v>
      </c>
      <c r="M2043" s="2">
        <f>IF(H2044="",0,(Table135672[[#This Row],[ExecutionTimeFinished]]-H2044)/Table135672[[#This Row],[Timespan]])</f>
        <v>0.24168333268730535</v>
      </c>
      <c r="N2043" s="2">
        <f>IF(I2044="",0,(Table135672[[#This Row],[StartToEndTimeFinished]]-I2044)/Table135672[[#This Row],[Timespan]])</f>
        <v>0.26894019537673625</v>
      </c>
      <c r="O2043" s="6">
        <f>IF(A2044="","00:01",Table135672[[#This Row],[DateTime]]-A2044)*24*60</f>
        <v>1.1333333363290876</v>
      </c>
      <c r="P2043" s="6">
        <f>IF(G2104="",0,(Table135672[[#This Row],[ExecutionTimeHours]]-G2104)/Table135672[[#This Row],[TimespanSoft]])</f>
        <v>18.322042978329023</v>
      </c>
      <c r="Q2043" s="7">
        <f>IF(A2104="","01:00",Table135672[[#This Row],[DateTime]]-A2104)*24</f>
        <v>1.0663888889830559</v>
      </c>
      <c r="R2043" s="2">
        <f>Table135672[[#This Row],[HoursDelta]]*60</f>
        <v>22.580044057719327</v>
      </c>
      <c r="S2043" s="2">
        <f>IF(Table135672[[#This Row],[StartToEndDelta]]&gt;0,Table135672[[#This Row],[ExTimeFinishedDelta]]/Table135672[[#This Row],[StartToEndDelta]],0)</f>
        <v>0.89865084075197832</v>
      </c>
      <c r="T2043" s="2">
        <f>Table135672[[#This Row],[HoursDeltaSoft]]</f>
        <v>18.322042978329023</v>
      </c>
    </row>
    <row r="2044" spans="1:20" x14ac:dyDescent="0.25">
      <c r="A2044" s="1">
        <v>40719.139409722222</v>
      </c>
      <c r="B2044">
        <v>24</v>
      </c>
      <c r="C2044">
        <v>0</v>
      </c>
      <c r="D2044">
        <v>95.643201192220005</v>
      </c>
      <c r="E2044">
        <v>98295</v>
      </c>
      <c r="F2044">
        <v>81759</v>
      </c>
      <c r="G2044">
        <v>7290.8513666666704</v>
      </c>
      <c r="H2044">
        <v>7064.2695741666703</v>
      </c>
      <c r="I2044">
        <v>11963.033652222201</v>
      </c>
      <c r="J2044">
        <f t="shared" si="66"/>
        <v>24</v>
      </c>
      <c r="K2044">
        <f t="shared" si="67"/>
        <v>16536</v>
      </c>
      <c r="L2044">
        <f>IF(G2045="",0,(Table135672[[#This Row],[ExecutionTimeHours]]-G2045)/Table135672[[#This Row],[Timespan]])</f>
        <v>0.39106176367853768</v>
      </c>
      <c r="M2044" s="2">
        <f>IF(H2045="",0,(Table135672[[#This Row],[ExecutionTimeFinished]]-H2045)/Table135672[[#This Row],[Timespan]])</f>
        <v>0.13404754866967344</v>
      </c>
      <c r="N2044" s="2">
        <f>IF(I2045="",0,(Table135672[[#This Row],[StartToEndTimeFinished]]-I2045)/Table135672[[#This Row],[Timespan]])</f>
        <v>0.14607426429086728</v>
      </c>
      <c r="O2044" s="6">
        <f>IF(A2045="","00:01",Table135672[[#This Row],[DateTime]]-A2045)*24*60</f>
        <v>1.1333333363290876</v>
      </c>
      <c r="P2044" s="6">
        <f>IF(G2105="",0,(Table135672[[#This Row],[ExecutionTimeHours]]-G2105)/Table135672[[#This Row],[TimespanSoft]])</f>
        <v>18.307527248872109</v>
      </c>
      <c r="Q2044" s="7">
        <f>IF(A2105="","01:00",Table135672[[#This Row],[DateTime]]-A2105)*24</f>
        <v>1.0652777777868323</v>
      </c>
      <c r="R2044" s="2">
        <f>Table135672[[#This Row],[HoursDelta]]*60</f>
        <v>23.46370582071226</v>
      </c>
      <c r="S2044" s="2">
        <f>IF(Table135672[[#This Row],[StartToEndDelta]]&gt;0,Table135672[[#This Row],[ExTimeFinishedDelta]]/Table135672[[#This Row],[StartToEndDelta]],0)</f>
        <v>0.91766711487763586</v>
      </c>
      <c r="T2044" s="2">
        <f>Table135672[[#This Row],[HoursDeltaSoft]]</f>
        <v>18.307527248872109</v>
      </c>
    </row>
    <row r="2045" spans="1:20" x14ac:dyDescent="0.25">
      <c r="A2045" s="1">
        <v>40719.138622685183</v>
      </c>
      <c r="B2045">
        <v>24</v>
      </c>
      <c r="C2045">
        <v>0</v>
      </c>
      <c r="D2045">
        <v>97.105687459309905</v>
      </c>
      <c r="E2045">
        <v>98295</v>
      </c>
      <c r="F2045">
        <v>80873</v>
      </c>
      <c r="G2045">
        <v>7290.4081633333299</v>
      </c>
      <c r="H2045">
        <v>7064.1176536111097</v>
      </c>
      <c r="I2045">
        <v>11962.8681013889</v>
      </c>
      <c r="J2045">
        <f t="shared" si="66"/>
        <v>24</v>
      </c>
      <c r="K2045">
        <f t="shared" si="67"/>
        <v>17422</v>
      </c>
      <c r="L2045">
        <f>IF(G2046="",0,(Table135672[[#This Row],[ExecutionTimeHours]]-G2046)/Table135672[[#This Row],[Timespan]])</f>
        <v>0.37529861381824031</v>
      </c>
      <c r="M2045" s="2">
        <f>IF(H2046="",0,(Table135672[[#This Row],[ExecutionTimeFinished]]-H2046)/Table135672[[#This Row],[Timespan]])</f>
        <v>0.10495611186700599</v>
      </c>
      <c r="N2045" s="2">
        <f>IF(I2046="",0,(Table135672[[#This Row],[StartToEndTimeFinished]]-I2046)/Table135672[[#This Row],[Timespan]])</f>
        <v>0.1110980564023286</v>
      </c>
      <c r="O2045" s="6">
        <f>IF(A2046="","00:01",Table135672[[#This Row],[DateTime]]-A2046)*24*60</f>
        <v>0.99999999278225005</v>
      </c>
      <c r="P2045" s="6">
        <f>IF(G2106="",0,(Table135672[[#This Row],[ExecutionTimeHours]]-G2106)/Table135672[[#This Row],[TimespanSoft]])</f>
        <v>18.268336383525437</v>
      </c>
      <c r="Q2045" s="7">
        <f>IF(A2106="","01:00",Table135672[[#This Row],[DateTime]]-A2106)*24</f>
        <v>1.0627777777262963</v>
      </c>
      <c r="R2045" s="2">
        <f>Table135672[[#This Row],[HoursDelta]]*60</f>
        <v>22.517916829094418</v>
      </c>
      <c r="S2045" s="2">
        <f>IF(Table135672[[#This Row],[StartToEndDelta]]&gt;0,Table135672[[#This Row],[ExTimeFinishedDelta]]/Table135672[[#This Row],[StartToEndDelta]],0)</f>
        <v>0.94471600373385212</v>
      </c>
      <c r="T2045" s="2">
        <f>Table135672[[#This Row],[HoursDeltaSoft]]</f>
        <v>18.268336383525437</v>
      </c>
    </row>
    <row r="2046" spans="1:20" x14ac:dyDescent="0.25">
      <c r="A2046" s="1">
        <v>40719.137928240743</v>
      </c>
      <c r="B2046">
        <v>24</v>
      </c>
      <c r="C2046">
        <v>0</v>
      </c>
      <c r="D2046">
        <v>98.274808247884096</v>
      </c>
      <c r="E2046">
        <v>98295</v>
      </c>
      <c r="F2046">
        <v>81929</v>
      </c>
      <c r="G2046">
        <v>7290.0328647222204</v>
      </c>
      <c r="H2046">
        <v>7064.0126975000003</v>
      </c>
      <c r="I2046">
        <v>11962.7570033333</v>
      </c>
      <c r="J2046">
        <f t="shared" si="66"/>
        <v>24</v>
      </c>
      <c r="K2046">
        <f t="shared" si="67"/>
        <v>16366</v>
      </c>
      <c r="L2046">
        <f>IF(G2047="",0,(Table135672[[#This Row],[ExecutionTimeHours]]-G2047)/Table135672[[#This Row],[Timespan]])</f>
        <v>0.46452994379641055</v>
      </c>
      <c r="M2046" s="2">
        <f>IF(H2047="",0,(Table135672[[#This Row],[ExecutionTimeFinished]]-H2047)/Table135672[[#This Row],[Timespan]])</f>
        <v>0</v>
      </c>
      <c r="N2046" s="2">
        <f>IF(I2047="",0,(Table135672[[#This Row],[StartToEndTimeFinished]]-I2047)/Table135672[[#This Row],[Timespan]])</f>
        <v>0</v>
      </c>
      <c r="O2046" s="6">
        <f>IF(A2047="","00:01",Table135672[[#This Row],[DateTime]]-A2047)*24*60</f>
        <v>0.98333333269692957</v>
      </c>
      <c r="P2046" s="6">
        <f>IF(G2107="",0,(Table135672[[#This Row],[ExecutionTimeHours]]-G2107)/Table135672[[#This Row],[TimespanSoft]])</f>
        <v>18.267569859123533</v>
      </c>
      <c r="Q2046" s="7">
        <f>IF(A2107="","01:00",Table135672[[#This Row],[DateTime]]-A2107)*24</f>
        <v>1.0636111112544313</v>
      </c>
      <c r="R2046" s="2">
        <f>Table135672[[#This Row],[HoursDelta]]*60</f>
        <v>27.871796627784633</v>
      </c>
      <c r="S2046" s="2">
        <f>IF(Table135672[[#This Row],[StartToEndDelta]]&gt;0,Table135672[[#This Row],[ExTimeFinishedDelta]]/Table135672[[#This Row],[StartToEndDelta]],0)</f>
        <v>0</v>
      </c>
      <c r="T2046" s="2">
        <f>Table135672[[#This Row],[HoursDeltaSoft]]</f>
        <v>18.267569859123533</v>
      </c>
    </row>
    <row r="2047" spans="1:20" x14ac:dyDescent="0.25">
      <c r="A2047" s="1">
        <v>40719.137245370373</v>
      </c>
      <c r="B2047">
        <v>24</v>
      </c>
      <c r="C2047">
        <v>0</v>
      </c>
      <c r="D2047">
        <v>97.997853597005204</v>
      </c>
      <c r="E2047">
        <v>98295</v>
      </c>
      <c r="F2047">
        <v>81331</v>
      </c>
      <c r="G2047">
        <v>7289.5760769444496</v>
      </c>
      <c r="H2047">
        <v>7064.0126975000003</v>
      </c>
      <c r="I2047">
        <v>11962.7570033333</v>
      </c>
      <c r="J2047">
        <f t="shared" si="66"/>
        <v>24</v>
      </c>
      <c r="K2047">
        <f t="shared" si="67"/>
        <v>16964</v>
      </c>
      <c r="L2047">
        <f>IF(G2048="",0,(Table135672[[#This Row],[ExecutionTimeHours]]-G2048)/Table135672[[#This Row],[Timespan]])</f>
        <v>0.35571612884037834</v>
      </c>
      <c r="M2047" s="2">
        <f>IF(H2048="",0,(Table135672[[#This Row],[ExecutionTimeFinished]]-H2048)/Table135672[[#This Row],[Timespan]])</f>
        <v>0</v>
      </c>
      <c r="N2047" s="2">
        <f>IF(I2048="",0,(Table135672[[#This Row],[StartToEndTimeFinished]]-I2048)/Table135672[[#This Row],[Timespan]])</f>
        <v>0</v>
      </c>
      <c r="O2047" s="6">
        <f>IF(A2048="","00:01",Table135672[[#This Row],[DateTime]]-A2048)*24*60</f>
        <v>1.0333333339076489</v>
      </c>
      <c r="P2047" s="6">
        <f>IF(G2108="",0,(Table135672[[#This Row],[ExecutionTimeHours]]-G2108)/Table135672[[#This Row],[TimespanSoft]])</f>
        <v>18.183629076890266</v>
      </c>
      <c r="Q2047" s="7">
        <f>IF(A2108="","01:00",Table135672[[#This Row],[DateTime]]-A2108)*24</f>
        <v>1.0641666667652316</v>
      </c>
      <c r="R2047" s="2">
        <f>Table135672[[#This Row],[HoursDelta]]*60</f>
        <v>21.3429677304227</v>
      </c>
      <c r="S2047" s="2">
        <f>IF(Table135672[[#This Row],[StartToEndDelta]]&gt;0,Table135672[[#This Row],[ExTimeFinishedDelta]]/Table135672[[#This Row],[StartToEndDelta]],0)</f>
        <v>0</v>
      </c>
      <c r="T2047" s="2">
        <f>Table135672[[#This Row],[HoursDeltaSoft]]</f>
        <v>18.183629076890266</v>
      </c>
    </row>
    <row r="2048" spans="1:20" x14ac:dyDescent="0.25">
      <c r="A2048" s="1">
        <v>40719.13652777778</v>
      </c>
      <c r="B2048">
        <v>24</v>
      </c>
      <c r="C2048">
        <v>0</v>
      </c>
      <c r="D2048">
        <v>98.364125569661496</v>
      </c>
      <c r="E2048">
        <v>98295</v>
      </c>
      <c r="F2048">
        <v>81627</v>
      </c>
      <c r="G2048">
        <v>7289.2085036111102</v>
      </c>
      <c r="H2048">
        <v>7064.0126975000003</v>
      </c>
      <c r="I2048">
        <v>11962.7570033333</v>
      </c>
      <c r="J2048">
        <f t="shared" si="66"/>
        <v>24</v>
      </c>
      <c r="K2048">
        <f t="shared" si="67"/>
        <v>16668</v>
      </c>
      <c r="L2048">
        <f>IF(G2049="",0,(Table135672[[#This Row],[ExecutionTimeHours]]-G2049)/Table135672[[#This Row],[Timespan]])</f>
        <v>0.3903712363413494</v>
      </c>
      <c r="M2048" s="2">
        <f>IF(H2049="",0,(Table135672[[#This Row],[ExecutionTimeFinished]]-H2049)/Table135672[[#This Row],[Timespan]])</f>
        <v>0</v>
      </c>
      <c r="N2048" s="2">
        <f>IF(I2049="",0,(Table135672[[#This Row],[StartToEndTimeFinished]]-I2049)/Table135672[[#This Row],[Timespan]])</f>
        <v>0</v>
      </c>
      <c r="O2048" s="6">
        <f>IF(A2049="","00:01",Table135672[[#This Row],[DateTime]]-A2049)*24*60</f>
        <v>1.0333333339076489</v>
      </c>
      <c r="P2048" s="6">
        <f>IF(G2109="",0,(Table135672[[#This Row],[ExecutionTimeHours]]-G2109)/Table135672[[#This Row],[TimespanSoft]])</f>
        <v>18.210197388461552</v>
      </c>
      <c r="Q2048" s="7">
        <f>IF(A2109="","01:00",Table135672[[#This Row],[DateTime]]-A2109)*24</f>
        <v>1.06388888892252</v>
      </c>
      <c r="R2048" s="2">
        <f>Table135672[[#This Row],[HoursDelta]]*60</f>
        <v>23.422274180480965</v>
      </c>
      <c r="S2048" s="2">
        <f>IF(Table135672[[#This Row],[StartToEndDelta]]&gt;0,Table135672[[#This Row],[ExTimeFinishedDelta]]/Table135672[[#This Row],[StartToEndDelta]],0)</f>
        <v>0</v>
      </c>
      <c r="T2048" s="2">
        <f>Table135672[[#This Row],[HoursDeltaSoft]]</f>
        <v>18.210197388461552</v>
      </c>
    </row>
    <row r="2049" spans="1:20" x14ac:dyDescent="0.25">
      <c r="A2049" s="1">
        <v>40719.135810185187</v>
      </c>
      <c r="B2049">
        <v>24</v>
      </c>
      <c r="C2049">
        <v>0</v>
      </c>
      <c r="D2049">
        <v>98.178955078125</v>
      </c>
      <c r="E2049">
        <v>98295</v>
      </c>
      <c r="F2049">
        <v>81366</v>
      </c>
      <c r="G2049">
        <v>7288.80512</v>
      </c>
      <c r="H2049">
        <v>7064.0126975000003</v>
      </c>
      <c r="I2049">
        <v>11962.7570033333</v>
      </c>
      <c r="J2049">
        <f t="shared" si="66"/>
        <v>24</v>
      </c>
      <c r="K2049">
        <f t="shared" si="67"/>
        <v>16929</v>
      </c>
      <c r="L2049">
        <f>IF(G2050="",0,(Table135672[[#This Row],[ExecutionTimeHours]]-G2050)/Table135672[[#This Row],[Timespan]])</f>
        <v>0.3961289737038316</v>
      </c>
      <c r="M2049" s="2">
        <f>IF(H2050="",0,(Table135672[[#This Row],[ExecutionTimeFinished]]-H2050)/Table135672[[#This Row],[Timespan]])</f>
        <v>0</v>
      </c>
      <c r="N2049" s="2">
        <f>IF(I2050="",0,(Table135672[[#This Row],[StartToEndTimeFinished]]-I2050)/Table135672[[#This Row],[Timespan]])</f>
        <v>0</v>
      </c>
      <c r="O2049" s="6">
        <f>IF(A2050="","00:01",Table135672[[#This Row],[DateTime]]-A2050)*24*60</f>
        <v>1.0833333351183683</v>
      </c>
      <c r="P2049" s="6">
        <f>IF(G2110="",0,(Table135672[[#This Row],[ExecutionTimeHours]]-G2110)/Table135672[[#This Row],[TimespanSoft]])</f>
        <v>18.233781722663188</v>
      </c>
      <c r="Q2049" s="7">
        <f>IF(A2110="","01:00",Table135672[[#This Row],[DateTime]]-A2110)*24</f>
        <v>1.06388888892252</v>
      </c>
      <c r="R2049" s="2">
        <f>Table135672[[#This Row],[HoursDelta]]*60</f>
        <v>23.767738422229897</v>
      </c>
      <c r="S2049" s="2">
        <f>IF(Table135672[[#This Row],[StartToEndDelta]]&gt;0,Table135672[[#This Row],[ExTimeFinishedDelta]]/Table135672[[#This Row],[StartToEndDelta]],0)</f>
        <v>0</v>
      </c>
      <c r="T2049" s="2">
        <f>Table135672[[#This Row],[HoursDeltaSoft]]</f>
        <v>18.233781722663188</v>
      </c>
    </row>
    <row r="2050" spans="1:20" x14ac:dyDescent="0.25">
      <c r="A2050" s="1">
        <v>40719.135057870371</v>
      </c>
      <c r="B2050">
        <v>24</v>
      </c>
      <c r="C2050">
        <v>0</v>
      </c>
      <c r="D2050">
        <v>98.281583150227902</v>
      </c>
      <c r="E2050">
        <v>98295</v>
      </c>
      <c r="F2050">
        <v>81886</v>
      </c>
      <c r="G2050">
        <v>7288.3759802777804</v>
      </c>
      <c r="H2050">
        <v>7064.0126975000003</v>
      </c>
      <c r="I2050">
        <v>11962.7570033333</v>
      </c>
      <c r="J2050">
        <f t="shared" si="66"/>
        <v>24</v>
      </c>
      <c r="K2050">
        <f t="shared" si="67"/>
        <v>16409</v>
      </c>
      <c r="L2050">
        <f>IF(G2051="",0,(Table135672[[#This Row],[ExecutionTimeHours]]-G2051)/Table135672[[#This Row],[Timespan]])</f>
        <v>0.34994453666849573</v>
      </c>
      <c r="M2050" s="2">
        <f>IF(H2051="",0,(Table135672[[#This Row],[ExecutionTimeFinished]]-H2051)/Table135672[[#This Row],[Timespan]])</f>
        <v>0</v>
      </c>
      <c r="N2050" s="2">
        <f>IF(I2051="",0,(Table135672[[#This Row],[StartToEndTimeFinished]]-I2051)/Table135672[[#This Row],[Timespan]])</f>
        <v>0</v>
      </c>
      <c r="O2050" s="6">
        <f>IF(A2051="","00:01",Table135672[[#This Row],[DateTime]]-A2051)*24*60</f>
        <v>1.0166666633449495</v>
      </c>
      <c r="P2050" s="6">
        <f>IF(G2111="",0,(Table135672[[#This Row],[ExecutionTimeHours]]-G2111)/Table135672[[#This Row],[TimespanSoft]])</f>
        <v>18.21609618488479</v>
      </c>
      <c r="Q2050" s="7">
        <f>IF(A2111="","01:00",Table135672[[#This Row],[DateTime]]-A2111)*24</f>
        <v>1.0627777777262963</v>
      </c>
      <c r="R2050" s="2">
        <f>Table135672[[#This Row],[HoursDelta]]*60</f>
        <v>20.996672200109742</v>
      </c>
      <c r="S2050" s="2">
        <f>IF(Table135672[[#This Row],[StartToEndDelta]]&gt;0,Table135672[[#This Row],[ExTimeFinishedDelta]]/Table135672[[#This Row],[StartToEndDelta]],0)</f>
        <v>0</v>
      </c>
      <c r="T2050" s="2">
        <f>Table135672[[#This Row],[HoursDeltaSoft]]</f>
        <v>18.21609618488479</v>
      </c>
    </row>
    <row r="2051" spans="1:20" x14ac:dyDescent="0.25">
      <c r="A2051" s="1">
        <v>40719.134351851855</v>
      </c>
      <c r="B2051">
        <v>24</v>
      </c>
      <c r="C2051">
        <v>3</v>
      </c>
      <c r="D2051">
        <v>91.042531331380204</v>
      </c>
      <c r="E2051">
        <v>98295</v>
      </c>
      <c r="F2051">
        <v>82504</v>
      </c>
      <c r="G2051">
        <v>7288.0202033333298</v>
      </c>
      <c r="H2051">
        <v>7064.0126975000003</v>
      </c>
      <c r="I2051">
        <v>11962.7570033333</v>
      </c>
      <c r="J2051">
        <f t="shared" si="66"/>
        <v>21</v>
      </c>
      <c r="K2051">
        <f t="shared" si="67"/>
        <v>15791</v>
      </c>
      <c r="L2051">
        <f>IF(G2052="",0,(Table135672[[#This Row],[ExecutionTimeHours]]-G2052)/Table135672[[#This Row],[Timespan]])</f>
        <v>0.19346475272991343</v>
      </c>
      <c r="M2051" s="2">
        <f>IF(H2052="",0,(Table135672[[#This Row],[ExecutionTimeFinished]]-H2052)/Table135672[[#This Row],[Timespan]])</f>
        <v>0</v>
      </c>
      <c r="N2051" s="2">
        <f>IF(I2052="",0,(Table135672[[#This Row],[StartToEndTimeFinished]]-I2052)/Table135672[[#This Row],[Timespan]])</f>
        <v>0</v>
      </c>
      <c r="O2051" s="6">
        <f>IF(A2052="","00:01",Table135672[[#This Row],[DateTime]]-A2052)*24*60</f>
        <v>1.0166666738223284</v>
      </c>
      <c r="P2051" s="6">
        <f>IF(G2112="",0,(Table135672[[#This Row],[ExecutionTimeHours]]-G2112)/Table135672[[#This Row],[TimespanSoft]])</f>
        <v>18.345486796378776</v>
      </c>
      <c r="Q2051" s="7">
        <f>IF(A2112="","01:00",Table135672[[#This Row],[DateTime]]-A2112)*24</f>
        <v>1.0625000000582077</v>
      </c>
      <c r="R2051" s="2">
        <f>Table135672[[#This Row],[HoursDelta]]*60</f>
        <v>11.607885163794805</v>
      </c>
      <c r="S2051" s="2">
        <f>IF(Table135672[[#This Row],[StartToEndDelta]]&gt;0,Table135672[[#This Row],[ExTimeFinishedDelta]]/Table135672[[#This Row],[StartToEndDelta]],0)</f>
        <v>0</v>
      </c>
      <c r="T2051" s="2">
        <f>Table135672[[#This Row],[HoursDeltaSoft]]</f>
        <v>18.345486796378776</v>
      </c>
    </row>
    <row r="2052" spans="1:20" x14ac:dyDescent="0.25">
      <c r="A2052" s="1">
        <v>40719.133645833332</v>
      </c>
      <c r="B2052">
        <v>24</v>
      </c>
      <c r="C2052">
        <v>12</v>
      </c>
      <c r="D2052">
        <v>65.868194580078097</v>
      </c>
      <c r="E2052">
        <v>98295</v>
      </c>
      <c r="F2052">
        <v>82222</v>
      </c>
      <c r="G2052">
        <v>7287.8235141666701</v>
      </c>
      <c r="H2052">
        <v>7064.0126975000003</v>
      </c>
      <c r="I2052">
        <v>11962.7570033333</v>
      </c>
      <c r="J2052">
        <f t="shared" si="66"/>
        <v>12</v>
      </c>
      <c r="K2052">
        <f t="shared" si="67"/>
        <v>16073</v>
      </c>
      <c r="L2052">
        <f>IF(G2053="",0,(Table135672[[#This Row],[ExecutionTimeHours]]-G2053)/Table135672[[#This Row],[Timespan]])</f>
        <v>0.12133700573638778</v>
      </c>
      <c r="M2052" s="2">
        <f>IF(H2053="",0,(Table135672[[#This Row],[ExecutionTimeFinished]]-H2053)/Table135672[[#This Row],[Timespan]])</f>
        <v>0.34178841829612494</v>
      </c>
      <c r="N2052" s="2">
        <f>IF(I2053="",0,(Table135672[[#This Row],[StartToEndTimeFinished]]-I2053)/Table135672[[#This Row],[Timespan]])</f>
        <v>1.3423426561570109</v>
      </c>
      <c r="O2052" s="6">
        <f>IF(A2053="","00:01",Table135672[[#This Row],[DateTime]]-A2053)*24*60</f>
        <v>0.98333333269692957</v>
      </c>
      <c r="P2052" s="6">
        <f>IF(G2113="",0,(Table135672[[#This Row],[ExecutionTimeHours]]-G2113)/Table135672[[#This Row],[TimespanSoft]])</f>
        <v>18.479003397703437</v>
      </c>
      <c r="Q2052" s="7">
        <f>IF(A2113="","01:00",Table135672[[#This Row],[DateTime]]-A2113)*24</f>
        <v>1.0633333332370967</v>
      </c>
      <c r="R2052" s="2">
        <f>Table135672[[#This Row],[HoursDelta]]*60</f>
        <v>7.2802203441832667</v>
      </c>
      <c r="S2052" s="2">
        <f>IF(Table135672[[#This Row],[StartToEndDelta]]&gt;0,Table135672[[#This Row],[ExTimeFinishedDelta]]/Table135672[[#This Row],[StartToEndDelta]],0)</f>
        <v>0.25462084269498675</v>
      </c>
      <c r="T2052" s="2">
        <f>Table135672[[#This Row],[HoursDeltaSoft]]</f>
        <v>18.479003397703437</v>
      </c>
    </row>
    <row r="2053" spans="1:20" x14ac:dyDescent="0.25">
      <c r="A2053" s="1">
        <v>40719.132962962962</v>
      </c>
      <c r="B2053">
        <v>24</v>
      </c>
      <c r="C2053">
        <v>19</v>
      </c>
      <c r="D2053">
        <v>37.543727874755902</v>
      </c>
      <c r="E2053">
        <v>98295</v>
      </c>
      <c r="F2053">
        <v>83590</v>
      </c>
      <c r="G2053">
        <v>7287.7041994444398</v>
      </c>
      <c r="H2053">
        <v>7063.6766055555599</v>
      </c>
      <c r="I2053">
        <v>11961.437033055599</v>
      </c>
      <c r="J2053">
        <f t="shared" si="66"/>
        <v>5</v>
      </c>
      <c r="K2053">
        <f t="shared" si="67"/>
        <v>14705</v>
      </c>
      <c r="L2053">
        <f>IF(G2054="",0,(Table135672[[#This Row],[ExecutionTimeHours]]-G2054)/Table135672[[#This Row],[Timespan]])</f>
        <v>1.961851862608489E-2</v>
      </c>
      <c r="M2053" s="2">
        <f>IF(H2054="",0,(Table135672[[#This Row],[ExecutionTimeFinished]]-H2054)/Table135672[[#This Row],[Timespan]])</f>
        <v>0</v>
      </c>
      <c r="N2053" s="2">
        <f>IF(I2054="",0,(Table135672[[#This Row],[StartToEndTimeFinished]]-I2054)/Table135672[[#This Row],[Timespan]])</f>
        <v>0</v>
      </c>
      <c r="O2053" s="6">
        <f>IF(A2054="","00:01",Table135672[[#This Row],[DateTime]]-A2054)*24*60</f>
        <v>1.0499999939929694</v>
      </c>
      <c r="P2053" s="6">
        <f>IF(G2114="",0,(Table135672[[#This Row],[ExecutionTimeHours]]-G2114)/Table135672[[#This Row],[TimespanSoft]])</f>
        <v>18.73963249967753</v>
      </c>
      <c r="Q2053" s="7">
        <f>IF(A2114="","01:00",Table135672[[#This Row],[DateTime]]-A2114)*24</f>
        <v>1.0649999999441206</v>
      </c>
      <c r="R2053" s="2">
        <f>Table135672[[#This Row],[HoursDelta]]*60</f>
        <v>1.1771111175650935</v>
      </c>
      <c r="S2053" s="2">
        <f>IF(Table135672[[#This Row],[StartToEndDelta]]&gt;0,Table135672[[#This Row],[ExTimeFinishedDelta]]/Table135672[[#This Row],[StartToEndDelta]],0)</f>
        <v>0</v>
      </c>
      <c r="T2053" s="2">
        <f>Table135672[[#This Row],[HoursDeltaSoft]]</f>
        <v>18.73963249967753</v>
      </c>
    </row>
    <row r="2054" spans="1:20" x14ac:dyDescent="0.25">
      <c r="A2054" s="1">
        <v>40719.132233796299</v>
      </c>
      <c r="B2054">
        <v>24</v>
      </c>
      <c r="C2054">
        <v>23</v>
      </c>
      <c r="D2054">
        <v>25.729462945523402</v>
      </c>
      <c r="E2054">
        <v>98295</v>
      </c>
      <c r="F2054">
        <v>83925</v>
      </c>
      <c r="G2054">
        <v>7287.6836000000003</v>
      </c>
      <c r="H2054">
        <v>7063.6766055555599</v>
      </c>
      <c r="I2054">
        <v>11961.437033055599</v>
      </c>
      <c r="J2054">
        <f t="shared" si="66"/>
        <v>1</v>
      </c>
      <c r="K2054">
        <f t="shared" si="67"/>
        <v>14370</v>
      </c>
      <c r="L2054">
        <f>IF(G2055="",0,(Table135672[[#This Row],[ExecutionTimeHours]]-G2055)/Table135672[[#This Row],[Timespan]])</f>
        <v>1.7201075264603811E-2</v>
      </c>
      <c r="M2054" s="2">
        <f>IF(H2055="",0,(Table135672[[#This Row],[ExecutionTimeFinished]]-H2055)/Table135672[[#This Row],[Timespan]])</f>
        <v>0.25496612889054726</v>
      </c>
      <c r="N2054" s="2">
        <f>IF(I2055="",0,(Table135672[[#This Row],[StartToEndTimeFinished]]-I2055)/Table135672[[#This Row],[Timespan]])</f>
        <v>1.2748618273223455</v>
      </c>
      <c r="O2054" s="6">
        <f>IF(A2055="","00:01",Table135672[[#This Row],[DateTime]]-A2055)*24*60</f>
        <v>1.0333333339076489</v>
      </c>
      <c r="P2054" s="6">
        <f>IF(G2115="",0,(Table135672[[#This Row],[ExecutionTimeHours]]-G2115)/Table135672[[#This Row],[TimespanSoft]])</f>
        <v>19.093701173235225</v>
      </c>
      <c r="Q2054" s="7">
        <f>IF(A2115="","01:00",Table135672[[#This Row],[DateTime]]-A2115)*24</f>
        <v>1.0652777777868323</v>
      </c>
      <c r="R2054" s="2">
        <f>Table135672[[#This Row],[HoursDelta]]*60</f>
        <v>1.0320645158762287</v>
      </c>
      <c r="S2054" s="2">
        <f>IF(Table135672[[#This Row],[StartToEndDelta]]&gt;0,Table135672[[#This Row],[ExTimeFinishedDelta]]/Table135672[[#This Row],[StartToEndDelta]],0)</f>
        <v>0.19999510803932771</v>
      </c>
      <c r="T2054" s="2">
        <f>Table135672[[#This Row],[HoursDeltaSoft]]</f>
        <v>19.093701173235225</v>
      </c>
    </row>
    <row r="2055" spans="1:20" x14ac:dyDescent="0.25">
      <c r="A2055" s="1">
        <v>40719.131516203706</v>
      </c>
      <c r="B2055">
        <v>24</v>
      </c>
      <c r="C2055">
        <v>23</v>
      </c>
      <c r="D2055">
        <v>11.0830200677738</v>
      </c>
      <c r="E2055">
        <v>98295</v>
      </c>
      <c r="F2055">
        <v>84809</v>
      </c>
      <c r="G2055">
        <v>7287.6658255555503</v>
      </c>
      <c r="H2055">
        <v>7063.4131405555599</v>
      </c>
      <c r="I2055">
        <v>11960.119675833301</v>
      </c>
      <c r="J2055">
        <f t="shared" si="66"/>
        <v>1</v>
      </c>
      <c r="K2055">
        <f t="shared" si="67"/>
        <v>13486</v>
      </c>
      <c r="L2055">
        <f>IF(G2056="",0,(Table135672[[#This Row],[ExecutionTimeHours]]-G2056)/Table135672[[#This Row],[Timespan]])</f>
        <v>3.1935518894008787E-2</v>
      </c>
      <c r="M2055" s="2">
        <f>IF(H2056="",0,(Table135672[[#This Row],[ExecutionTimeFinished]]-H2056)/Table135672[[#This Row],[Timespan]])</f>
        <v>0</v>
      </c>
      <c r="N2055" s="2">
        <f>IF(I2056="",0,(Table135672[[#This Row],[StartToEndTimeFinished]]-I2056)/Table135672[[#This Row],[Timespan]])</f>
        <v>0</v>
      </c>
      <c r="O2055" s="6">
        <f>IF(A2056="","00:01",Table135672[[#This Row],[DateTime]]-A2056)*24*60</f>
        <v>1.0166666738223284</v>
      </c>
      <c r="P2055" s="6">
        <f>IF(G2116="",0,(Table135672[[#This Row],[ExecutionTimeHours]]-G2116)/Table135672[[#This Row],[TimespanSoft]])</f>
        <v>19.426512913175824</v>
      </c>
      <c r="Q2055" s="7">
        <f>IF(A2116="","01:00",Table135672[[#This Row],[DateTime]]-A2116)*24</f>
        <v>1.064722222276032</v>
      </c>
      <c r="R2055" s="2">
        <f>Table135672[[#This Row],[HoursDelta]]*60</f>
        <v>1.9161311336405271</v>
      </c>
      <c r="S2055" s="2">
        <f>IF(Table135672[[#This Row],[StartToEndDelta]]&gt;0,Table135672[[#This Row],[ExTimeFinishedDelta]]/Table135672[[#This Row],[StartToEndDelta]],0)</f>
        <v>0</v>
      </c>
      <c r="T2055" s="2">
        <f>Table135672[[#This Row],[HoursDeltaSoft]]</f>
        <v>19.426512913175824</v>
      </c>
    </row>
    <row r="2056" spans="1:20" x14ac:dyDescent="0.25">
      <c r="A2056" s="1">
        <v>40719.130810185183</v>
      </c>
      <c r="B2056">
        <v>24</v>
      </c>
      <c r="C2056">
        <v>22</v>
      </c>
      <c r="D2056">
        <v>15.4161472320557</v>
      </c>
      <c r="E2056">
        <v>98295</v>
      </c>
      <c r="F2056">
        <v>84703</v>
      </c>
      <c r="G2056">
        <v>7287.6333577777796</v>
      </c>
      <c r="H2056">
        <v>7063.4131405555599</v>
      </c>
      <c r="I2056">
        <v>11960.119675833301</v>
      </c>
      <c r="J2056">
        <f t="shared" si="66"/>
        <v>2</v>
      </c>
      <c r="K2056">
        <f t="shared" si="67"/>
        <v>13592</v>
      </c>
      <c r="L2056">
        <f>IF(G2057="",0,(Table135672[[#This Row],[ExecutionTimeHours]]-G2057)/Table135672[[#This Row],[Timespan]])</f>
        <v>4.6571311627459477E-2</v>
      </c>
      <c r="M2056" s="2">
        <f>IF(H2057="",0,(Table135672[[#This Row],[ExecutionTimeFinished]]-H2057)/Table135672[[#This Row],[Timespan]])</f>
        <v>0.3490964492358738</v>
      </c>
      <c r="N2056" s="2">
        <f>IF(I2057="",0,(Table135672[[#This Row],[StartToEndTimeFinished]]-I2057)/Table135672[[#This Row],[Timespan]])</f>
        <v>1.2715601133686445</v>
      </c>
      <c r="O2056" s="6">
        <f>IF(A2057="","00:01",Table135672[[#This Row],[DateTime]]-A2057)*24*60</f>
        <v>1.0166666633449495</v>
      </c>
      <c r="P2056" s="6">
        <f>IF(G2117="",0,(Table135672[[#This Row],[ExecutionTimeHours]]-G2117)/Table135672[[#This Row],[TimespanSoft]])</f>
        <v>19.773381165828926</v>
      </c>
      <c r="Q2056" s="7">
        <f>IF(A2117="","01:00",Table135672[[#This Row],[DateTime]]-A2117)*24</f>
        <v>1.064722222101409</v>
      </c>
      <c r="R2056" s="2">
        <f>Table135672[[#This Row],[HoursDelta]]*60</f>
        <v>2.7942786976475684</v>
      </c>
      <c r="S2056" s="2">
        <f>IF(Table135672[[#This Row],[StartToEndDelta]]&gt;0,Table135672[[#This Row],[ExTimeFinishedDelta]]/Table135672[[#This Row],[StartToEndDelta]],0)</f>
        <v>0.27454183688653144</v>
      </c>
      <c r="T2056" s="2">
        <f>Table135672[[#This Row],[HoursDeltaSoft]]</f>
        <v>19.773381165828926</v>
      </c>
    </row>
    <row r="2057" spans="1:20" x14ac:dyDescent="0.25">
      <c r="A2057" s="1">
        <v>40719.130104166667</v>
      </c>
      <c r="B2057">
        <v>24</v>
      </c>
      <c r="C2057">
        <v>21</v>
      </c>
      <c r="D2057">
        <v>15.9152117765819</v>
      </c>
      <c r="E2057">
        <v>98295</v>
      </c>
      <c r="F2057">
        <v>84603</v>
      </c>
      <c r="G2057">
        <v>7287.5860102777797</v>
      </c>
      <c r="H2057">
        <v>7063.0582258333297</v>
      </c>
      <c r="I2057">
        <v>11958.8269230556</v>
      </c>
      <c r="J2057">
        <f t="shared" si="66"/>
        <v>3</v>
      </c>
      <c r="K2057">
        <f t="shared" si="67"/>
        <v>13692</v>
      </c>
      <c r="L2057">
        <f>IF(G2058="",0,(Table135672[[#This Row],[ExecutionTimeHours]]-G2058)/Table135672[[#This Row],[Timespan]])</f>
        <v>4.4495161271964227E-2</v>
      </c>
      <c r="M2057" s="2">
        <f>IF(H2058="",0,(Table135672[[#This Row],[ExecutionTimeFinished]]-H2058)/Table135672[[#This Row],[Timespan]])</f>
        <v>0</v>
      </c>
      <c r="N2057" s="2">
        <f>IF(I2058="",0,(Table135672[[#This Row],[StartToEndTimeFinished]]-I2058)/Table135672[[#This Row],[Timespan]])</f>
        <v>0</v>
      </c>
      <c r="O2057" s="6">
        <f>IF(A2058="","00:01",Table135672[[#This Row],[DateTime]]-A2058)*24*60</f>
        <v>1.0333333339076489</v>
      </c>
      <c r="P2057" s="6">
        <f>IF(G2118="",0,(Table135672[[#This Row],[ExecutionTimeHours]]-G2118)/Table135672[[#This Row],[TimespanSoft]])</f>
        <v>20.072906315448762</v>
      </c>
      <c r="Q2057" s="7">
        <f>IF(A2118="","01:00",Table135672[[#This Row],[DateTime]]-A2118)*24</f>
        <v>1.0644444444333203</v>
      </c>
      <c r="R2057" s="2">
        <f>Table135672[[#This Row],[HoursDelta]]*60</f>
        <v>2.6697096763178538</v>
      </c>
      <c r="S2057" s="2">
        <f>IF(Table135672[[#This Row],[StartToEndDelta]]&gt;0,Table135672[[#This Row],[ExTimeFinishedDelta]]/Table135672[[#This Row],[StartToEndDelta]],0)</f>
        <v>0</v>
      </c>
      <c r="T2057" s="2">
        <f>Table135672[[#This Row],[HoursDeltaSoft]]</f>
        <v>20.072906315448762</v>
      </c>
    </row>
    <row r="2058" spans="1:20" x14ac:dyDescent="0.25">
      <c r="A2058" s="1">
        <v>40719.129386574074</v>
      </c>
      <c r="B2058">
        <v>24</v>
      </c>
      <c r="C2058">
        <v>21</v>
      </c>
      <c r="D2058">
        <v>17.061192258881999</v>
      </c>
      <c r="E2058">
        <v>98295</v>
      </c>
      <c r="F2058">
        <v>84700</v>
      </c>
      <c r="G2058">
        <v>7287.5400319444398</v>
      </c>
      <c r="H2058">
        <v>7063.0582258333297</v>
      </c>
      <c r="I2058">
        <v>11958.8269230556</v>
      </c>
      <c r="J2058">
        <f t="shared" si="66"/>
        <v>3</v>
      </c>
      <c r="K2058">
        <f t="shared" si="67"/>
        <v>13595</v>
      </c>
      <c r="L2058">
        <f>IF(G2059="",0,(Table135672[[#This Row],[ExecutionTimeHours]]-G2059)/Table135672[[#This Row],[Timespan]])</f>
        <v>6.3317213311778198E-2</v>
      </c>
      <c r="M2058" s="2">
        <f>IF(H2059="",0,(Table135672[[#This Row],[ExecutionTimeFinished]]-H2059)/Table135672[[#This Row],[Timespan]])</f>
        <v>0.31680437261491629</v>
      </c>
      <c r="N2058" s="2">
        <f>IF(I2059="",0,(Table135672[[#This Row],[StartToEndTimeFinished]]-I2059)/Table135672[[#This Row],[Timespan]])</f>
        <v>1.1367084737469586</v>
      </c>
      <c r="O2058" s="6">
        <f>IF(A2059="","00:01",Table135672[[#This Row],[DateTime]]-A2059)*24*60</f>
        <v>1.0166666633449495</v>
      </c>
      <c r="P2058" s="6">
        <f>IF(G2119="",0,(Table135672[[#This Row],[ExecutionTimeHours]]-G2119)/Table135672[[#This Row],[TimespanSoft]])</f>
        <v>20.424708768472975</v>
      </c>
      <c r="Q2058" s="7">
        <f>IF(A2119="","01:00",Table135672[[#This Row],[DateTime]]-A2119)*24</f>
        <v>1.0644444444333203</v>
      </c>
      <c r="R2058" s="2">
        <f>Table135672[[#This Row],[HoursDelta]]*60</f>
        <v>3.7990327987066919</v>
      </c>
      <c r="S2058" s="2">
        <f>IF(Table135672[[#This Row],[StartToEndDelta]]&gt;0,Table135672[[#This Row],[ExTimeFinishedDelta]]/Table135672[[#This Row],[StartToEndDelta]],0)</f>
        <v>0.27870327347048507</v>
      </c>
      <c r="T2058" s="2">
        <f>Table135672[[#This Row],[HoursDeltaSoft]]</f>
        <v>20.424708768472975</v>
      </c>
    </row>
    <row r="2059" spans="1:20" x14ac:dyDescent="0.25">
      <c r="A2059" s="1">
        <v>40719.128680555557</v>
      </c>
      <c r="B2059">
        <v>24</v>
      </c>
      <c r="C2059">
        <v>20</v>
      </c>
      <c r="D2059">
        <v>18.281540004846899</v>
      </c>
      <c r="E2059">
        <v>98295</v>
      </c>
      <c r="F2059">
        <v>84456</v>
      </c>
      <c r="G2059">
        <v>7287.4756594444498</v>
      </c>
      <c r="H2059">
        <v>7062.7361413888902</v>
      </c>
      <c r="I2059">
        <v>11957.6712694444</v>
      </c>
      <c r="J2059">
        <f t="shared" ref="J2059:J2122" si="68">B2059-C2059</f>
        <v>4</v>
      </c>
      <c r="K2059">
        <f t="shared" ref="K2059:K2122" si="69">E2059-F2059</f>
        <v>13839</v>
      </c>
      <c r="L2059">
        <f>IF(G2060="",0,(Table135672[[#This Row],[ExecutionTimeHours]]-G2060)/Table135672[[#This Row],[Timespan]])</f>
        <v>5.8622311796242978E-2</v>
      </c>
      <c r="M2059" s="2">
        <f>IF(H2060="",0,(Table135672[[#This Row],[ExecutionTimeFinished]]-H2060)/Table135672[[#This Row],[Timespan]])</f>
        <v>0</v>
      </c>
      <c r="N2059" s="2">
        <f>IF(I2060="",0,(Table135672[[#This Row],[StartToEndTimeFinished]]-I2060)/Table135672[[#This Row],[Timespan]])</f>
        <v>0</v>
      </c>
      <c r="O2059" s="6">
        <f>IF(A2060="","00:01",Table135672[[#This Row],[DateTime]]-A2060)*24*60</f>
        <v>1.0333333339076489</v>
      </c>
      <c r="P2059" s="6">
        <f>IF(G2120="",0,(Table135672[[#This Row],[ExecutionTimeHours]]-G2120)/Table135672[[#This Row],[TimespanSoft]])</f>
        <v>20.706526862592526</v>
      </c>
      <c r="Q2059" s="7">
        <f>IF(A2120="","01:00",Table135672[[#This Row],[DateTime]]-A2120)*24</f>
        <v>1.0650000001187436</v>
      </c>
      <c r="R2059" s="2">
        <f>Table135672[[#This Row],[HoursDelta]]*60</f>
        <v>3.5173387077745786</v>
      </c>
      <c r="S2059" s="2">
        <f>IF(Table135672[[#This Row],[StartToEndDelta]]&gt;0,Table135672[[#This Row],[ExTimeFinishedDelta]]/Table135672[[#This Row],[StartToEndDelta]],0)</f>
        <v>0</v>
      </c>
      <c r="T2059" s="2">
        <f>Table135672[[#This Row],[HoursDeltaSoft]]</f>
        <v>20.706526862592526</v>
      </c>
    </row>
    <row r="2060" spans="1:20" x14ac:dyDescent="0.25">
      <c r="A2060" s="1">
        <v>40719.127962962964</v>
      </c>
      <c r="B2060">
        <v>24</v>
      </c>
      <c r="C2060">
        <v>20</v>
      </c>
      <c r="D2060">
        <v>23.657167752583799</v>
      </c>
      <c r="E2060">
        <v>98295</v>
      </c>
      <c r="F2060">
        <v>84081</v>
      </c>
      <c r="G2060">
        <v>7287.41508305556</v>
      </c>
      <c r="H2060">
        <v>7062.7361413888902</v>
      </c>
      <c r="I2060">
        <v>11957.6712694444</v>
      </c>
      <c r="J2060">
        <f t="shared" si="68"/>
        <v>4</v>
      </c>
      <c r="K2060">
        <f t="shared" si="69"/>
        <v>14214</v>
      </c>
      <c r="L2060">
        <f>IF(G2061="",0,(Table135672[[#This Row],[ExecutionTimeHours]]-G2061)/Table135672[[#This Row],[Timespan]])</f>
        <v>9.7753954873783452E-2</v>
      </c>
      <c r="M2060" s="2">
        <f>IF(H2061="",0,(Table135672[[#This Row],[ExecutionTimeFinished]]-H2061)/Table135672[[#This Row],[Timespan]])</f>
        <v>1.0232734469916194</v>
      </c>
      <c r="N2060" s="2">
        <f>IF(I2061="",0,(Table135672[[#This Row],[StartToEndTimeFinished]]-I2061)/Table135672[[#This Row],[Timespan]])</f>
        <v>3.5917398328326162</v>
      </c>
      <c r="O2060" s="6">
        <f>IF(A2061="","00:01",Table135672[[#This Row],[DateTime]]-A2061)*24*60</f>
        <v>0.98333333269692957</v>
      </c>
      <c r="P2060" s="6">
        <f>IF(G2121="",0,(Table135672[[#This Row],[ExecutionTimeHours]]-G2121)/Table135672[[#This Row],[TimespanSoft]])</f>
        <v>21.076240144230823</v>
      </c>
      <c r="Q2060" s="7">
        <f>IF(A2121="","01:00",Table135672[[#This Row],[DateTime]]-A2121)*24</f>
        <v>1.0641666667652316</v>
      </c>
      <c r="R2060" s="2">
        <f>Table135672[[#This Row],[HoursDelta]]*60</f>
        <v>5.8652372924270075</v>
      </c>
      <c r="S2060" s="2">
        <f>IF(Table135672[[#This Row],[StartToEndDelta]]&gt;0,Table135672[[#This Row],[ExTimeFinishedDelta]]/Table135672[[#This Row],[StartToEndDelta]],0)</f>
        <v>0.28489631616347261</v>
      </c>
      <c r="T2060" s="2">
        <f>Table135672[[#This Row],[HoursDeltaSoft]]</f>
        <v>21.076240144230823</v>
      </c>
    </row>
    <row r="2061" spans="1:20" x14ac:dyDescent="0.25">
      <c r="A2061" s="1">
        <v>40719.127280092594</v>
      </c>
      <c r="B2061">
        <v>24</v>
      </c>
      <c r="C2061">
        <v>17</v>
      </c>
      <c r="D2061">
        <v>35.146363894144699</v>
      </c>
      <c r="E2061">
        <v>98295</v>
      </c>
      <c r="F2061">
        <v>83710</v>
      </c>
      <c r="G2061">
        <v>7287.3189583333296</v>
      </c>
      <c r="H2061">
        <v>7061.7299224999997</v>
      </c>
      <c r="I2061">
        <v>11954.1393919444</v>
      </c>
      <c r="J2061">
        <f t="shared" si="68"/>
        <v>7</v>
      </c>
      <c r="K2061">
        <f t="shared" si="69"/>
        <v>14585</v>
      </c>
      <c r="L2061">
        <f>IF(G2062="",0,(Table135672[[#This Row],[ExecutionTimeHours]]-G2062)/Table135672[[#This Row],[Timespan]])</f>
        <v>0.12229924178598761</v>
      </c>
      <c r="M2061" s="2">
        <f>IF(H2062="",0,(Table135672[[#This Row],[ExecutionTimeFinished]]-H2062)/Table135672[[#This Row],[Timespan]])</f>
        <v>0.33089444273595037</v>
      </c>
      <c r="N2061" s="2">
        <f>IF(I2062="",0,(Table135672[[#This Row],[StartToEndTimeFinished]]-I2062)/Table135672[[#This Row],[Timespan]])</f>
        <v>1.0413878733487638</v>
      </c>
      <c r="O2061" s="6">
        <f>IF(A2062="","00:01",Table135672[[#This Row],[DateTime]]-A2062)*24*60</f>
        <v>1.1000000056810677</v>
      </c>
      <c r="P2061" s="6">
        <f>IF(G2122="",0,(Table135672[[#This Row],[ExecutionTimeHours]]-G2122)/Table135672[[#This Row],[TimespanSoft]])</f>
        <v>21.321418319639868</v>
      </c>
      <c r="Q2061" s="7">
        <f>IF(A2122="","01:00",Table135672[[#This Row],[DateTime]]-A2122)*24</f>
        <v>1.0644444444333203</v>
      </c>
      <c r="R2061" s="2">
        <f>Table135672[[#This Row],[HoursDelta]]*60</f>
        <v>7.3379545071592567</v>
      </c>
      <c r="S2061" s="2">
        <f>IF(Table135672[[#This Row],[StartToEndDelta]]&gt;0,Table135672[[#This Row],[ExTimeFinishedDelta]]/Table135672[[#This Row],[StartToEndDelta]],0)</f>
        <v>0.31774370645579131</v>
      </c>
      <c r="T2061" s="2">
        <f>Table135672[[#This Row],[HoursDeltaSoft]]</f>
        <v>21.321418319639868</v>
      </c>
    </row>
    <row r="2062" spans="1:20" x14ac:dyDescent="0.25">
      <c r="A2062" s="1">
        <v>40719.126516203702</v>
      </c>
      <c r="B2062">
        <v>24</v>
      </c>
      <c r="C2062">
        <v>16</v>
      </c>
      <c r="D2062">
        <v>36.3365179697673</v>
      </c>
      <c r="E2062">
        <v>98295</v>
      </c>
      <c r="F2062">
        <v>83678</v>
      </c>
      <c r="G2062">
        <v>7287.1844291666703</v>
      </c>
      <c r="H2062">
        <v>7061.3659386111103</v>
      </c>
      <c r="I2062">
        <v>11952.9938652778</v>
      </c>
      <c r="J2062">
        <f t="shared" si="68"/>
        <v>8</v>
      </c>
      <c r="K2062">
        <f t="shared" si="69"/>
        <v>14617</v>
      </c>
      <c r="L2062">
        <f>IF(G2063="",0,(Table135672[[#This Row],[ExecutionTimeHours]]-G2063)/Table135672[[#This Row],[Timespan]])</f>
        <v>0.15288763432485672</v>
      </c>
      <c r="M2062" s="2">
        <f>IF(H2063="",0,(Table135672[[#This Row],[ExecutionTimeFinished]]-H2063)/Table135672[[#This Row],[Timespan]])</f>
        <v>0.39286908580122787</v>
      </c>
      <c r="N2062" s="2">
        <f>IF(I2063="",0,(Table135672[[#This Row],[StartToEndTimeFinished]]-I2063)/Table135672[[#This Row],[Timespan]])</f>
        <v>1.1247158596014883</v>
      </c>
      <c r="O2062" s="6">
        <f>IF(A2063="","00:01",Table135672[[#This Row],[DateTime]]-A2063)*24*60</f>
        <v>1.0333333339076489</v>
      </c>
      <c r="P2062" s="6">
        <f>IF(G2123="",0,(Table135672[[#This Row],[ExecutionTimeHours]]-G2123)/Table135672[[#This Row],[TimespanSoft]])</f>
        <v>21.602545217983195</v>
      </c>
      <c r="Q2062" s="7">
        <f>IF(A2123="","01:00",Table135672[[#This Row],[DateTime]]-A2123)*24</f>
        <v>1.0627777777262963</v>
      </c>
      <c r="R2062" s="2">
        <f>Table135672[[#This Row],[HoursDelta]]*60</f>
        <v>9.1732580594914026</v>
      </c>
      <c r="S2062" s="2">
        <f>IF(Table135672[[#This Row],[StartToEndDelta]]&gt;0,Table135672[[#This Row],[ExTimeFinishedDelta]]/Table135672[[#This Row],[StartToEndDelta]],0)</f>
        <v>0.34930518890382684</v>
      </c>
      <c r="T2062" s="2">
        <f>Table135672[[#This Row],[HoursDeltaSoft]]</f>
        <v>21.602545217983195</v>
      </c>
    </row>
    <row r="2063" spans="1:20" x14ac:dyDescent="0.25">
      <c r="A2063" s="1">
        <v>40719.125798611109</v>
      </c>
      <c r="B2063">
        <v>24</v>
      </c>
      <c r="C2063">
        <v>15</v>
      </c>
      <c r="D2063">
        <v>39.927303949991902</v>
      </c>
      <c r="E2063">
        <v>98295</v>
      </c>
      <c r="F2063">
        <v>83644</v>
      </c>
      <c r="G2063">
        <v>7287.0264452777801</v>
      </c>
      <c r="H2063">
        <v>7060.9599738888901</v>
      </c>
      <c r="I2063">
        <v>11951.831658888899</v>
      </c>
      <c r="J2063">
        <f t="shared" si="68"/>
        <v>9</v>
      </c>
      <c r="K2063">
        <f t="shared" si="69"/>
        <v>14651</v>
      </c>
      <c r="L2063">
        <f>IF(G2064="",0,(Table135672[[#This Row],[ExecutionTimeHours]]-G2064)/Table135672[[#This Row],[Timespan]])</f>
        <v>0.13969873798215657</v>
      </c>
      <c r="M2063" s="2">
        <f>IF(H2064="",0,(Table135672[[#This Row],[ExecutionTimeFinished]]-H2064)/Table135672[[#This Row],[Timespan]])</f>
        <v>0</v>
      </c>
      <c r="N2063" s="2">
        <f>IF(I2064="",0,(Table135672[[#This Row],[StartToEndTimeFinished]]-I2064)/Table135672[[#This Row],[Timespan]])</f>
        <v>0</v>
      </c>
      <c r="O2063" s="6">
        <f>IF(A2064="","00:01",Table135672[[#This Row],[DateTime]]-A2064)*24*60</f>
        <v>1.0999999952036887</v>
      </c>
      <c r="P2063" s="6">
        <f>IF(G2124="",0,(Table135672[[#This Row],[ExecutionTimeHours]]-G2124)/Table135672[[#This Row],[TimespanSoft]])</f>
        <v>21.803067714812894</v>
      </c>
      <c r="Q2063" s="7">
        <f>IF(A2124="","01:00",Table135672[[#This Row],[DateTime]]-A2124)*24</f>
        <v>1.0624999998835847</v>
      </c>
      <c r="R2063" s="2">
        <f>Table135672[[#This Row],[HoursDelta]]*60</f>
        <v>8.3819242789293948</v>
      </c>
      <c r="S2063" s="2">
        <f>IF(Table135672[[#This Row],[StartToEndDelta]]&gt;0,Table135672[[#This Row],[ExTimeFinishedDelta]]/Table135672[[#This Row],[StartToEndDelta]],0)</f>
        <v>0</v>
      </c>
      <c r="T2063" s="2">
        <f>Table135672[[#This Row],[HoursDeltaSoft]]</f>
        <v>21.803067714812894</v>
      </c>
    </row>
    <row r="2064" spans="1:20" x14ac:dyDescent="0.25">
      <c r="A2064" s="1">
        <v>40719.125034722223</v>
      </c>
      <c r="B2064">
        <v>24</v>
      </c>
      <c r="C2064">
        <v>15</v>
      </c>
      <c r="D2064">
        <v>40.817429860432902</v>
      </c>
      <c r="E2064">
        <v>98295</v>
      </c>
      <c r="F2064">
        <v>83623</v>
      </c>
      <c r="G2064">
        <v>7286.8727766666698</v>
      </c>
      <c r="H2064">
        <v>7060.9599738888901</v>
      </c>
      <c r="I2064">
        <v>11951.831658888899</v>
      </c>
      <c r="J2064">
        <f t="shared" si="68"/>
        <v>9</v>
      </c>
      <c r="K2064">
        <f t="shared" si="69"/>
        <v>14672</v>
      </c>
      <c r="L2064">
        <f>IF(G2065="",0,(Table135672[[#This Row],[ExecutionTimeHours]]-G2065)/Table135672[[#This Row],[Timespan]])</f>
        <v>0.15741448139310898</v>
      </c>
      <c r="M2064" s="2">
        <f>IF(H2065="",0,(Table135672[[#This Row],[ExecutionTimeFinished]]-H2065)/Table135672[[#This Row],[Timespan]])</f>
        <v>0</v>
      </c>
      <c r="N2064" s="2">
        <f>IF(I2065="",0,(Table135672[[#This Row],[StartToEndTimeFinished]]-I2065)/Table135672[[#This Row],[Timespan]])</f>
        <v>0</v>
      </c>
      <c r="O2064" s="6">
        <f>IF(A2065="","00:01",Table135672[[#This Row],[DateTime]]-A2065)*24*60</f>
        <v>1.0166666633449495</v>
      </c>
      <c r="P2064" s="6">
        <f>IF(G2125="",0,(Table135672[[#This Row],[ExecutionTimeHours]]-G2125)/Table135672[[#This Row],[TimespanSoft]])</f>
        <v>22.103825928932157</v>
      </c>
      <c r="Q2064" s="7">
        <f>IF(A2125="","01:00",Table135672[[#This Row],[DateTime]]-A2125)*24</f>
        <v>1.0627777777262963</v>
      </c>
      <c r="R2064" s="2">
        <f>Table135672[[#This Row],[HoursDelta]]*60</f>
        <v>9.4448688835865386</v>
      </c>
      <c r="S2064" s="2">
        <f>IF(Table135672[[#This Row],[StartToEndDelta]]&gt;0,Table135672[[#This Row],[ExTimeFinishedDelta]]/Table135672[[#This Row],[StartToEndDelta]],0)</f>
        <v>0</v>
      </c>
      <c r="T2064" s="2">
        <f>Table135672[[#This Row],[HoursDeltaSoft]]</f>
        <v>22.103825928932157</v>
      </c>
    </row>
    <row r="2065" spans="1:20" x14ac:dyDescent="0.25">
      <c r="A2065" s="1">
        <v>40719.124328703707</v>
      </c>
      <c r="B2065">
        <v>24</v>
      </c>
      <c r="C2065">
        <v>15</v>
      </c>
      <c r="D2065">
        <v>39.518372217814097</v>
      </c>
      <c r="E2065">
        <v>98295</v>
      </c>
      <c r="F2065">
        <v>83550</v>
      </c>
      <c r="G2065">
        <v>7286.7127386111097</v>
      </c>
      <c r="H2065">
        <v>7060.9599738888901</v>
      </c>
      <c r="I2065">
        <v>11951.831658888899</v>
      </c>
      <c r="J2065">
        <f t="shared" si="68"/>
        <v>9</v>
      </c>
      <c r="K2065">
        <f t="shared" si="69"/>
        <v>14745</v>
      </c>
      <c r="L2065">
        <f>IF(G2066="",0,(Table135672[[#This Row],[ExecutionTimeHours]]-G2066)/Table135672[[#This Row],[Timespan]])</f>
        <v>0.14765053754974325</v>
      </c>
      <c r="M2065" s="2">
        <f>IF(H2066="",0,(Table135672[[#This Row],[ExecutionTimeFinished]]-H2066)/Table135672[[#This Row],[Timespan]])</f>
        <v>0.31269274175858386</v>
      </c>
      <c r="N2065" s="2">
        <f>IF(I2066="",0,(Table135672[[#This Row],[StartToEndTimeFinished]]-I2066)/Table135672[[#This Row],[Timespan]])</f>
        <v>1.0478771499644994</v>
      </c>
      <c r="O2065" s="6">
        <f>IF(A2066="","00:01",Table135672[[#This Row],[DateTime]]-A2066)*24*60</f>
        <v>1.0333333339076489</v>
      </c>
      <c r="P2065" s="6">
        <f>IF(G2126="",0,(Table135672[[#This Row],[ExecutionTimeHours]]-G2126)/Table135672[[#This Row],[TimespanSoft]])</f>
        <v>22.327840481309831</v>
      </c>
      <c r="Q2065" s="7">
        <f>IF(A2126="","01:00",Table135672[[#This Row],[DateTime]]-A2126)*24</f>
        <v>1.062222222215496</v>
      </c>
      <c r="R2065" s="2">
        <f>Table135672[[#This Row],[HoursDelta]]*60</f>
        <v>8.8590322529845942</v>
      </c>
      <c r="S2065" s="2">
        <f>IF(Table135672[[#This Row],[StartToEndDelta]]&gt;0,Table135672[[#This Row],[ExTimeFinishedDelta]]/Table135672[[#This Row],[StartToEndDelta]],0)</f>
        <v>0.29840591692373236</v>
      </c>
      <c r="T2065" s="2">
        <f>Table135672[[#This Row],[HoursDeltaSoft]]</f>
        <v>22.327840481309831</v>
      </c>
    </row>
    <row r="2066" spans="1:20" x14ac:dyDescent="0.25">
      <c r="A2066" s="1">
        <v>40719.123611111114</v>
      </c>
      <c r="B2066">
        <v>24</v>
      </c>
      <c r="C2066">
        <v>14</v>
      </c>
      <c r="D2066">
        <v>43.5297810236613</v>
      </c>
      <c r="E2066">
        <v>98295</v>
      </c>
      <c r="F2066">
        <v>83387</v>
      </c>
      <c r="G2066">
        <v>7286.5601663888901</v>
      </c>
      <c r="H2066">
        <v>7060.63685805556</v>
      </c>
      <c r="I2066">
        <v>11950.748852500001</v>
      </c>
      <c r="J2066">
        <f t="shared" si="68"/>
        <v>10</v>
      </c>
      <c r="K2066">
        <f t="shared" si="69"/>
        <v>14908</v>
      </c>
      <c r="L2066">
        <f>IF(G2067="",0,(Table135672[[#This Row],[ExecutionTimeHours]]-G2067)/Table135672[[#This Row],[Timespan]])</f>
        <v>0.18297777683656652</v>
      </c>
      <c r="M2066" s="2">
        <f>IF(H2067="",0,(Table135672[[#This Row],[ExecutionTimeFinished]]-H2067)/Table135672[[#This Row],[Timespan]])</f>
        <v>0.60739292616329943</v>
      </c>
      <c r="N2066" s="2">
        <f>IF(I2067="",0,(Table135672[[#This Row],[StartToEndTimeFinished]]-I2067)/Table135672[[#This Row],[Timespan]])</f>
        <v>2.8116908945702264</v>
      </c>
      <c r="O2066" s="6">
        <f>IF(A2067="","00:01",Table135672[[#This Row],[DateTime]]-A2067)*24*60</f>
        <v>1.1000000056810677</v>
      </c>
      <c r="P2066" s="6">
        <f>IF(G2127="",0,(Table135672[[#This Row],[ExecutionTimeHours]]-G2127)/Table135672[[#This Row],[TimespanSoft]])</f>
        <v>22.640771904689963</v>
      </c>
      <c r="Q2066" s="7">
        <f>IF(A2127="","01:00",Table135672[[#This Row],[DateTime]]-A2127)*24</f>
        <v>1.0619444445474073</v>
      </c>
      <c r="R2066" s="2">
        <f>Table135672[[#This Row],[HoursDelta]]*60</f>
        <v>10.978666610193992</v>
      </c>
      <c r="S2066" s="2">
        <f>IF(Table135672[[#This Row],[StartToEndDelta]]&gt;0,Table135672[[#This Row],[ExTimeFinishedDelta]]/Table135672[[#This Row],[StartToEndDelta]],0)</f>
        <v>0.21602407552560676</v>
      </c>
      <c r="T2066" s="2">
        <f>Table135672[[#This Row],[HoursDeltaSoft]]</f>
        <v>22.640771904689963</v>
      </c>
    </row>
    <row r="2067" spans="1:20" x14ac:dyDescent="0.25">
      <c r="A2067" s="1">
        <v>40719.122847222221</v>
      </c>
      <c r="B2067">
        <v>24</v>
      </c>
      <c r="C2067">
        <v>11</v>
      </c>
      <c r="D2067">
        <v>55.527675628662102</v>
      </c>
      <c r="E2067">
        <v>98295</v>
      </c>
      <c r="F2067">
        <v>83171</v>
      </c>
      <c r="G2067">
        <v>7286.3588908333304</v>
      </c>
      <c r="H2067">
        <v>7059.9687258333297</v>
      </c>
      <c r="I2067">
        <v>11947.6559925</v>
      </c>
      <c r="J2067">
        <f t="shared" si="68"/>
        <v>13</v>
      </c>
      <c r="K2067">
        <f t="shared" si="69"/>
        <v>15124</v>
      </c>
      <c r="L2067">
        <f>IF(G2068="",0,(Table135672[[#This Row],[ExecutionTimeHours]]-G2068)/Table135672[[#This Row],[Timespan]])</f>
        <v>0.21234471020587975</v>
      </c>
      <c r="M2067" s="2">
        <f>IF(H2068="",0,(Table135672[[#This Row],[ExecutionTimeFinished]]-H2068)/Table135672[[#This Row],[Timespan]])</f>
        <v>0.53864656392904553</v>
      </c>
      <c r="N2067" s="2">
        <f>IF(I2068="",0,(Table135672[[#This Row],[StartToEndTimeFinished]]-I2068)/Table135672[[#This Row],[Timespan]])</f>
        <v>1.9011357251627325</v>
      </c>
      <c r="O2067" s="6">
        <f>IF(A2068="","00:01",Table135672[[#This Row],[DateTime]]-A2068)*24*60</f>
        <v>1.0499999939929694</v>
      </c>
      <c r="P2067" s="6">
        <f>IF(G2128="",0,(Table135672[[#This Row],[ExecutionTimeHours]]-G2128)/Table135672[[#This Row],[TimespanSoft]])</f>
        <v>22.737900734374193</v>
      </c>
      <c r="Q2067" s="7">
        <f>IF(A2128="","01:00",Table135672[[#This Row],[DateTime]]-A2128)*24</f>
        <v>1.060555555508472</v>
      </c>
      <c r="R2067" s="2">
        <f>Table135672[[#This Row],[HoursDelta]]*60</f>
        <v>12.740682612352785</v>
      </c>
      <c r="S2067" s="2">
        <f>IF(Table135672[[#This Row],[StartToEndDelta]]&gt;0,Table135672[[#This Row],[ExTimeFinishedDelta]]/Table135672[[#This Row],[StartToEndDelta]],0)</f>
        <v>0.28332883170818257</v>
      </c>
      <c r="T2067" s="2">
        <f>Table135672[[#This Row],[HoursDeltaSoft]]</f>
        <v>22.737900734374193</v>
      </c>
    </row>
    <row r="2068" spans="1:20" x14ac:dyDescent="0.25">
      <c r="A2068" s="1">
        <v>40719.122118055559</v>
      </c>
      <c r="B2068">
        <v>24</v>
      </c>
      <c r="C2068">
        <v>10</v>
      </c>
      <c r="D2068">
        <v>63.020418802897098</v>
      </c>
      <c r="E2068">
        <v>98295</v>
      </c>
      <c r="F2068">
        <v>82937</v>
      </c>
      <c r="G2068">
        <v>7286.1359288888898</v>
      </c>
      <c r="H2068">
        <v>7059.4031469444399</v>
      </c>
      <c r="I2068">
        <v>11945.659799999999</v>
      </c>
      <c r="J2068">
        <f t="shared" si="68"/>
        <v>14</v>
      </c>
      <c r="K2068">
        <f t="shared" si="69"/>
        <v>15358</v>
      </c>
      <c r="L2068">
        <f>IF(G2069="",0,(Table135672[[#This Row],[ExecutionTimeHours]]-G2069)/Table135672[[#This Row],[Timespan]])</f>
        <v>0.25583757078587527</v>
      </c>
      <c r="M2068" s="2">
        <f>IF(H2069="",0,(Table135672[[#This Row],[ExecutionTimeFinished]]-H2069)/Table135672[[#This Row],[Timespan]])</f>
        <v>0</v>
      </c>
      <c r="N2068" s="2">
        <f>IF(I2069="",0,(Table135672[[#This Row],[StartToEndTimeFinished]]-I2069)/Table135672[[#This Row],[Timespan]])</f>
        <v>0</v>
      </c>
      <c r="O2068" s="6">
        <f>IF(A2069="","00:01",Table135672[[#This Row],[DateTime]]-A2069)*24*60</f>
        <v>0.98333333269692957</v>
      </c>
      <c r="P2068" s="6">
        <f>IF(G2129="",0,(Table135672[[#This Row],[ExecutionTimeHours]]-G2129)/Table135672[[#This Row],[TimespanSoft]])</f>
        <v>22.941371039152035</v>
      </c>
      <c r="Q2068" s="7">
        <f>IF(A2129="","01:00",Table135672[[#This Row],[DateTime]]-A2129)*24</f>
        <v>1.0608333333511837</v>
      </c>
      <c r="R2068" s="2">
        <f>Table135672[[#This Row],[HoursDelta]]*60</f>
        <v>15.350254247152517</v>
      </c>
      <c r="S2068" s="2">
        <f>IF(Table135672[[#This Row],[StartToEndDelta]]&gt;0,Table135672[[#This Row],[ExTimeFinishedDelta]]/Table135672[[#This Row],[StartToEndDelta]],0)</f>
        <v>0</v>
      </c>
      <c r="T2068" s="2">
        <f>Table135672[[#This Row],[HoursDeltaSoft]]</f>
        <v>22.941371039152035</v>
      </c>
    </row>
    <row r="2069" spans="1:20" x14ac:dyDescent="0.25">
      <c r="A2069" s="1">
        <v>40719.121435185189</v>
      </c>
      <c r="B2069">
        <v>24</v>
      </c>
      <c r="C2069">
        <v>9</v>
      </c>
      <c r="D2069">
        <v>64.319235483805301</v>
      </c>
      <c r="E2069">
        <v>98295</v>
      </c>
      <c r="F2069">
        <v>83164</v>
      </c>
      <c r="G2069">
        <v>7285.8843552777798</v>
      </c>
      <c r="H2069">
        <v>7059.4031469444399</v>
      </c>
      <c r="I2069">
        <v>11945.659799999999</v>
      </c>
      <c r="J2069">
        <f t="shared" si="68"/>
        <v>15</v>
      </c>
      <c r="K2069">
        <f t="shared" si="69"/>
        <v>15131</v>
      </c>
      <c r="L2069">
        <f>IF(G2070="",0,(Table135672[[#This Row],[ExecutionTimeHours]]-G2070)/Table135672[[#This Row],[Timespan]])</f>
        <v>0.29796666650225351</v>
      </c>
      <c r="M2069" s="2">
        <f>IF(H2070="",0,(Table135672[[#This Row],[ExecutionTimeFinished]]-H2070)/Table135672[[#This Row],[Timespan]])</f>
        <v>1.2803107519693742</v>
      </c>
      <c r="N2069" s="2">
        <f>IF(I2070="",0,(Table135672[[#This Row],[StartToEndTimeFinished]]-I2070)/Table135672[[#This Row],[Timespan]])</f>
        <v>5.9564134375919853</v>
      </c>
      <c r="O2069" s="6">
        <f>IF(A2070="","00:01",Table135672[[#This Row],[DateTime]]-A2070)*24*60</f>
        <v>1.0333333339076489</v>
      </c>
      <c r="P2069" s="6">
        <f>IF(G2130="",0,(Table135672[[#This Row],[ExecutionTimeHours]]-G2130)/Table135672[[#This Row],[TimespanSoft]])</f>
        <v>23.05473402961999</v>
      </c>
      <c r="Q2069" s="7">
        <f>IF(A2130="","01:00",Table135672[[#This Row],[DateTime]]-A2130)*24</f>
        <v>1.0611111111938953</v>
      </c>
      <c r="R2069" s="2">
        <f>Table135672[[#This Row],[HoursDelta]]*60</f>
        <v>17.877999990135212</v>
      </c>
      <c r="S2069" s="2">
        <f>IF(Table135672[[#This Row],[StartToEndDelta]]&gt;0,Table135672[[#This Row],[ExTimeFinishedDelta]]/Table135672[[#This Row],[StartToEndDelta]],0)</f>
        <v>0.21494658914861503</v>
      </c>
      <c r="T2069" s="2">
        <f>Table135672[[#This Row],[HoursDeltaSoft]]</f>
        <v>23.05473402961999</v>
      </c>
    </row>
    <row r="2070" spans="1:20" x14ac:dyDescent="0.25">
      <c r="A2070" s="1">
        <v>40719.120717592596</v>
      </c>
      <c r="B2070">
        <v>24</v>
      </c>
      <c r="C2070">
        <v>3</v>
      </c>
      <c r="D2070">
        <v>85.808906555175795</v>
      </c>
      <c r="E2070">
        <v>98295</v>
      </c>
      <c r="F2070">
        <v>82518</v>
      </c>
      <c r="G2070">
        <v>7285.5764563888897</v>
      </c>
      <c r="H2070">
        <v>7058.0801591666695</v>
      </c>
      <c r="I2070">
        <v>11939.5048394444</v>
      </c>
      <c r="J2070">
        <f t="shared" si="68"/>
        <v>21</v>
      </c>
      <c r="K2070">
        <f t="shared" si="69"/>
        <v>15777</v>
      </c>
      <c r="L2070">
        <f>IF(G2071="",0,(Table135672[[#This Row],[ExecutionTimeHours]]-G2071)/Table135672[[#This Row],[Timespan]])</f>
        <v>0.3649455010939639</v>
      </c>
      <c r="M2070" s="2">
        <f>IF(H2071="",0,(Table135672[[#This Row],[ExecutionTimeFinished]]-H2071)/Table135672[[#This Row],[Timespan]])</f>
        <v>0.75237592272963005</v>
      </c>
      <c r="N2070" s="2">
        <f>IF(I2071="",0,(Table135672[[#This Row],[StartToEndTimeFinished]]-I2071)/Table135672[[#This Row],[Timespan]])</f>
        <v>3.7044986614668911</v>
      </c>
      <c r="O2070" s="6">
        <f>IF(A2071="","00:01",Table135672[[#This Row],[DateTime]]-A2071)*24*60</f>
        <v>1.0500000044703484</v>
      </c>
      <c r="P2070" s="6">
        <f>IF(G2131="",0,(Table135672[[#This Row],[ExecutionTimeHours]]-G2131)/Table135672[[#This Row],[TimespanSoft]])</f>
        <v>23.149515045198406</v>
      </c>
      <c r="Q2070" s="7">
        <f>IF(A2131="","01:00",Table135672[[#This Row],[DateTime]]-A2131)*24</f>
        <v>1.061388889036607</v>
      </c>
      <c r="R2070" s="2">
        <f>Table135672[[#This Row],[HoursDelta]]*60</f>
        <v>21.896730065637833</v>
      </c>
      <c r="S2070" s="2">
        <f>IF(Table135672[[#This Row],[StartToEndDelta]]&gt;0,Table135672[[#This Row],[ExTimeFinishedDelta]]/Table135672[[#This Row],[StartToEndDelta]],0)</f>
        <v>0.20309790648748879</v>
      </c>
      <c r="T2070" s="2">
        <f>Table135672[[#This Row],[HoursDeltaSoft]]</f>
        <v>23.149515045198406</v>
      </c>
    </row>
    <row r="2071" spans="1:20" x14ac:dyDescent="0.25">
      <c r="A2071" s="1">
        <v>40719.119988425926</v>
      </c>
      <c r="B2071">
        <v>24</v>
      </c>
      <c r="C2071">
        <v>0</v>
      </c>
      <c r="D2071">
        <v>94.497606913248703</v>
      </c>
      <c r="E2071">
        <v>98295</v>
      </c>
      <c r="F2071">
        <v>82569</v>
      </c>
      <c r="G2071">
        <v>7285.1932636111096</v>
      </c>
      <c r="H2071">
        <v>7057.2901644444401</v>
      </c>
      <c r="I2071">
        <v>11935.6151158333</v>
      </c>
      <c r="J2071">
        <f t="shared" si="68"/>
        <v>24</v>
      </c>
      <c r="K2071">
        <f t="shared" si="69"/>
        <v>15726</v>
      </c>
      <c r="L2071">
        <f>IF(G2072="",0,(Table135672[[#This Row],[ExecutionTimeHours]]-G2072)/Table135672[[#This Row],[Timespan]])</f>
        <v>0.42959713626242169</v>
      </c>
      <c r="M2071" s="2">
        <f>IF(H2072="",0,(Table135672[[#This Row],[ExecutionTimeFinished]]-H2072)/Table135672[[#This Row],[Timespan]])</f>
        <v>0</v>
      </c>
      <c r="N2071" s="2">
        <f>IF(I2072="",0,(Table135672[[#This Row],[StartToEndTimeFinished]]-I2072)/Table135672[[#This Row],[Timespan]])</f>
        <v>0</v>
      </c>
      <c r="O2071" s="6">
        <f>IF(A2072="","00:01",Table135672[[#This Row],[DateTime]]-A2072)*24*60</f>
        <v>1.0666666645556688</v>
      </c>
      <c r="P2071" s="6">
        <f>IF(G2132="",0,(Table135672[[#This Row],[ExecutionTimeHours]]-G2132)/Table135672[[#This Row],[TimespanSoft]])</f>
        <v>22.932396645221711</v>
      </c>
      <c r="Q2071" s="7">
        <f>IF(A2132="","01:00",Table135672[[#This Row],[DateTime]]-A2132)*24</f>
        <v>1.0602777778403834</v>
      </c>
      <c r="R2071" s="2">
        <f>Table135672[[#This Row],[HoursDelta]]*60</f>
        <v>25.7758281757453</v>
      </c>
      <c r="S2071" s="2">
        <f>IF(Table135672[[#This Row],[StartToEndDelta]]&gt;0,Table135672[[#This Row],[ExTimeFinishedDelta]]/Table135672[[#This Row],[StartToEndDelta]],0)</f>
        <v>0</v>
      </c>
      <c r="T2071" s="2">
        <f>Table135672[[#This Row],[HoursDeltaSoft]]</f>
        <v>22.932396645221711</v>
      </c>
    </row>
    <row r="2072" spans="1:20" x14ac:dyDescent="0.25">
      <c r="A2072" s="1">
        <v>40719.119247685187</v>
      </c>
      <c r="B2072">
        <v>24</v>
      </c>
      <c r="C2072">
        <v>0</v>
      </c>
      <c r="D2072">
        <v>93.378344217936203</v>
      </c>
      <c r="E2072">
        <v>98295</v>
      </c>
      <c r="F2072">
        <v>82652</v>
      </c>
      <c r="G2072">
        <v>7284.7350266666699</v>
      </c>
      <c r="H2072">
        <v>7057.2901644444401</v>
      </c>
      <c r="I2072">
        <v>11935.6151158333</v>
      </c>
      <c r="J2072">
        <f t="shared" si="68"/>
        <v>24</v>
      </c>
      <c r="K2072">
        <f t="shared" si="69"/>
        <v>15643</v>
      </c>
      <c r="L2072">
        <f>IF(G2073="",0,(Table135672[[#This Row],[ExecutionTimeHours]]-G2073)/Table135672[[#This Row],[Timespan]])</f>
        <v>0.37874949299804705</v>
      </c>
      <c r="M2072" s="2">
        <f>IF(H2073="",0,(Table135672[[#This Row],[ExecutionTimeFinished]]-H2073)/Table135672[[#This Row],[Timespan]])</f>
        <v>0.26893080668423913</v>
      </c>
      <c r="N2072" s="2">
        <f>IF(I2073="",0,(Table135672[[#This Row],[StartToEndTimeFinished]]-I2073)/Table135672[[#This Row],[Timespan]])</f>
        <v>0.84067247038449788</v>
      </c>
      <c r="O2072" s="6">
        <f>IF(A2073="","00:01",Table135672[[#This Row],[DateTime]]-A2073)*24*60</f>
        <v>1.1000000056810677</v>
      </c>
      <c r="P2072" s="6">
        <f>IF(G2133="",0,(Table135672[[#This Row],[ExecutionTimeHours]]-G2133)/Table135672[[#This Row],[TimespanSoft]])</f>
        <v>22.508482714462563</v>
      </c>
      <c r="Q2072" s="7">
        <f>IF(A2133="","01:00",Table135672[[#This Row],[DateTime]]-A2133)*24</f>
        <v>1.060555555508472</v>
      </c>
      <c r="R2072" s="2">
        <f>Table135672[[#This Row],[HoursDelta]]*60</f>
        <v>22.724969579882824</v>
      </c>
      <c r="S2072" s="2">
        <f>IF(Table135672[[#This Row],[StartToEndDelta]]&gt;0,Table135672[[#This Row],[ExTimeFinishedDelta]]/Table135672[[#This Row],[StartToEndDelta]],0)</f>
        <v>0.31989962340653122</v>
      </c>
      <c r="T2072" s="2">
        <f>Table135672[[#This Row],[HoursDeltaSoft]]</f>
        <v>22.508482714462563</v>
      </c>
    </row>
    <row r="2073" spans="1:20" x14ac:dyDescent="0.25">
      <c r="A2073" s="1">
        <v>40719.118483796294</v>
      </c>
      <c r="B2073">
        <v>24</v>
      </c>
      <c r="C2073">
        <v>0</v>
      </c>
      <c r="D2073">
        <v>94.150629679361998</v>
      </c>
      <c r="E2073">
        <v>98295</v>
      </c>
      <c r="F2073">
        <v>82615</v>
      </c>
      <c r="G2073">
        <v>7284.3184022222204</v>
      </c>
      <c r="H2073">
        <v>7056.9943405555596</v>
      </c>
      <c r="I2073">
        <v>11934.690376111101</v>
      </c>
      <c r="J2073">
        <f t="shared" si="68"/>
        <v>24</v>
      </c>
      <c r="K2073">
        <f t="shared" si="69"/>
        <v>15680</v>
      </c>
      <c r="L2073">
        <f>IF(G2074="",0,(Table135672[[#This Row],[ExecutionTimeHours]]-G2074)/Table135672[[#This Row],[Timespan]])</f>
        <v>0.43007500084561862</v>
      </c>
      <c r="M2073" s="2">
        <f>IF(H2074="",0,(Table135672[[#This Row],[ExecutionTimeFinished]]-H2074)/Table135672[[#This Row],[Timespan]])</f>
        <v>0</v>
      </c>
      <c r="N2073" s="2">
        <f>IF(I2074="",0,(Table135672[[#This Row],[StartToEndTimeFinished]]-I2074)/Table135672[[#This Row],[Timespan]])</f>
        <v>0</v>
      </c>
      <c r="O2073" s="6">
        <f>IF(A2074="","00:01",Table135672[[#This Row],[DateTime]]-A2074)*24*60</f>
        <v>1.0666666645556688</v>
      </c>
      <c r="P2073" s="6">
        <f>IF(G2134="",0,(Table135672[[#This Row],[ExecutionTimeHours]]-G2134)/Table135672[[#This Row],[TimespanSoft]])</f>
        <v>22.167110674478863</v>
      </c>
      <c r="Q2073" s="7">
        <f>IF(A2134="","01:00",Table135672[[#This Row],[DateTime]]-A2134)*24</f>
        <v>1.0591666666441597</v>
      </c>
      <c r="R2073" s="2">
        <f>Table135672[[#This Row],[HoursDelta]]*60</f>
        <v>25.804500050737118</v>
      </c>
      <c r="S2073" s="2">
        <f>IF(Table135672[[#This Row],[StartToEndDelta]]&gt;0,Table135672[[#This Row],[ExTimeFinishedDelta]]/Table135672[[#This Row],[StartToEndDelta]],0)</f>
        <v>0</v>
      </c>
      <c r="T2073" s="2">
        <f>Table135672[[#This Row],[HoursDeltaSoft]]</f>
        <v>22.167110674478863</v>
      </c>
    </row>
    <row r="2074" spans="1:20" x14ac:dyDescent="0.25">
      <c r="A2074" s="1">
        <v>40719.117743055554</v>
      </c>
      <c r="B2074">
        <v>24</v>
      </c>
      <c r="C2074">
        <v>0</v>
      </c>
      <c r="D2074">
        <v>93.750734965006501</v>
      </c>
      <c r="E2074">
        <v>98295</v>
      </c>
      <c r="F2074">
        <v>82496</v>
      </c>
      <c r="G2074">
        <v>7283.8596555555596</v>
      </c>
      <c r="H2074">
        <v>7056.9943405555596</v>
      </c>
      <c r="I2074">
        <v>11934.690376111101</v>
      </c>
      <c r="J2074">
        <f t="shared" si="68"/>
        <v>24</v>
      </c>
      <c r="K2074">
        <f t="shared" si="69"/>
        <v>15799</v>
      </c>
      <c r="L2074">
        <f>IF(G2075="",0,(Table135672[[#This Row],[ExecutionTimeHours]]-G2075)/Table135672[[#This Row],[Timespan]])</f>
        <v>0.35929820454320449</v>
      </c>
      <c r="M2074" s="2">
        <f>IF(H2075="",0,(Table135672[[#This Row],[ExecutionTimeFinished]]-H2075)/Table135672[[#This Row],[Timespan]])</f>
        <v>0.30930871744365651</v>
      </c>
      <c r="N2074" s="2">
        <f>IF(I2075="",0,(Table135672[[#This Row],[StartToEndTimeFinished]]-I2075)/Table135672[[#This Row],[Timespan]])</f>
        <v>0.75184102436222022</v>
      </c>
      <c r="O2074" s="6">
        <f>IF(A2075="","00:01",Table135672[[#This Row],[DateTime]]-A2075)*24*60</f>
        <v>1.0833333351183683</v>
      </c>
      <c r="P2074" s="6">
        <f>IF(G2135="",0,(Table135672[[#This Row],[ExecutionTimeHours]]-G2135)/Table135672[[#This Row],[TimespanSoft]])</f>
        <v>21.805552348006632</v>
      </c>
      <c r="Q2074" s="7">
        <f>IF(A2135="","01:00",Table135672[[#This Row],[DateTime]]-A2135)*24</f>
        <v>1.0586111111333594</v>
      </c>
      <c r="R2074" s="2">
        <f>Table135672[[#This Row],[HoursDelta]]*60</f>
        <v>21.557892272592269</v>
      </c>
      <c r="S2074" s="2">
        <f>IF(Table135672[[#This Row],[StartToEndDelta]]&gt;0,Table135672[[#This Row],[ExTimeFinishedDelta]]/Table135672[[#This Row],[StartToEndDelta]],0)</f>
        <v>0.41140175571829196</v>
      </c>
      <c r="T2074" s="2">
        <f>Table135672[[#This Row],[HoursDeltaSoft]]</f>
        <v>21.805552348006632</v>
      </c>
    </row>
    <row r="2075" spans="1:20" x14ac:dyDescent="0.25">
      <c r="A2075" s="1">
        <v>40719.116990740738</v>
      </c>
      <c r="B2075">
        <v>24</v>
      </c>
      <c r="C2075">
        <v>0</v>
      </c>
      <c r="D2075">
        <v>91.848457336425795</v>
      </c>
      <c r="E2075">
        <v>98295</v>
      </c>
      <c r="F2075">
        <v>82692</v>
      </c>
      <c r="G2075">
        <v>7283.4704158333298</v>
      </c>
      <c r="H2075">
        <v>7056.6592561111102</v>
      </c>
      <c r="I2075">
        <v>11933.8758816667</v>
      </c>
      <c r="J2075">
        <f t="shared" si="68"/>
        <v>24</v>
      </c>
      <c r="K2075">
        <f t="shared" si="69"/>
        <v>15603</v>
      </c>
      <c r="L2075">
        <f>IF(G2076="",0,(Table135672[[#This Row],[ExecutionTimeHours]]-G2076)/Table135672[[#This Row],[Timespan]])</f>
        <v>0.39790794805765695</v>
      </c>
      <c r="M2075" s="2">
        <f>IF(H2076="",0,(Table135672[[#This Row],[ExecutionTimeFinished]]-H2076)/Table135672[[#This Row],[Timespan]])</f>
        <v>0</v>
      </c>
      <c r="N2075" s="2">
        <f>IF(I2076="",0,(Table135672[[#This Row],[StartToEndTimeFinished]]-I2076)/Table135672[[#This Row],[Timespan]])</f>
        <v>0</v>
      </c>
      <c r="O2075" s="6">
        <f>IF(A2076="","00:01",Table135672[[#This Row],[DateTime]]-A2076)*24*60</f>
        <v>1.0833333351183683</v>
      </c>
      <c r="P2075" s="6">
        <f>IF(G2136="",0,(Table135672[[#This Row],[ExecutionTimeHours]]-G2136)/Table135672[[#This Row],[TimespanSoft]])</f>
        <v>21.540741596588877</v>
      </c>
      <c r="Q2075" s="7">
        <f>IF(A2136="","01:00",Table135672[[#This Row],[DateTime]]-A2136)*24</f>
        <v>1.0577777777798474</v>
      </c>
      <c r="R2075" s="2">
        <f>Table135672[[#This Row],[HoursDelta]]*60</f>
        <v>23.874476883459415</v>
      </c>
      <c r="S2075" s="2">
        <f>IF(Table135672[[#This Row],[StartToEndDelta]]&gt;0,Table135672[[#This Row],[ExTimeFinishedDelta]]/Table135672[[#This Row],[StartToEndDelta]],0)</f>
        <v>0</v>
      </c>
      <c r="T2075" s="2">
        <f>Table135672[[#This Row],[HoursDeltaSoft]]</f>
        <v>21.540741596588877</v>
      </c>
    </row>
    <row r="2076" spans="1:20" x14ac:dyDescent="0.25">
      <c r="A2076" s="1">
        <v>40719.116238425922</v>
      </c>
      <c r="B2076">
        <v>24</v>
      </c>
      <c r="C2076">
        <v>0</v>
      </c>
      <c r="D2076">
        <v>94.134681701660199</v>
      </c>
      <c r="E2076">
        <v>98295</v>
      </c>
      <c r="F2076">
        <v>82340</v>
      </c>
      <c r="G2076">
        <v>7283.0393488888903</v>
      </c>
      <c r="H2076">
        <v>7056.6592561111102</v>
      </c>
      <c r="I2076">
        <v>11933.8758816667</v>
      </c>
      <c r="J2076">
        <f t="shared" si="68"/>
        <v>24</v>
      </c>
      <c r="K2076">
        <f t="shared" si="69"/>
        <v>15955</v>
      </c>
      <c r="L2076">
        <f>IF(G2077="",0,(Table135672[[#This Row],[ExecutionTimeHours]]-G2077)/Table135672[[#This Row],[Timespan]])</f>
        <v>0.36160980631392314</v>
      </c>
      <c r="M2076" s="2">
        <f>IF(H2077="",0,(Table135672[[#This Row],[ExecutionTimeFinished]]-H2077)/Table135672[[#This Row],[Timespan]])</f>
        <v>0.38700367902857513</v>
      </c>
      <c r="N2076" s="2">
        <f>IF(I2077="",0,(Table135672[[#This Row],[StartToEndTimeFinished]]-I2077)/Table135672[[#This Row],[Timespan]])</f>
        <v>1.5868022164158206</v>
      </c>
      <c r="O2076" s="6">
        <f>IF(A2077="","00:01",Table135672[[#This Row],[DateTime]]-A2077)*24*60</f>
        <v>1.1333333258517087</v>
      </c>
      <c r="P2076" s="6">
        <f>IF(G2137="",0,(Table135672[[#This Row],[ExecutionTimeHours]]-G2137)/Table135672[[#This Row],[TimespanSoft]])</f>
        <v>21.204331412128134</v>
      </c>
      <c r="Q2076" s="7">
        <f>IF(A2137="","01:00",Table135672[[#This Row],[DateTime]]-A2137)*24</f>
        <v>1.0586111109587364</v>
      </c>
      <c r="R2076" s="2">
        <f>Table135672[[#This Row],[HoursDelta]]*60</f>
        <v>21.69658837883539</v>
      </c>
      <c r="S2076" s="2">
        <f>IF(Table135672[[#This Row],[StartToEndDelta]]&gt;0,Table135672[[#This Row],[ExTimeFinishedDelta]]/Table135672[[#This Row],[StartToEndDelta]],0)</f>
        <v>0.24388904617408289</v>
      </c>
      <c r="T2076" s="2">
        <f>Table135672[[#This Row],[HoursDeltaSoft]]</f>
        <v>21.204331412128134</v>
      </c>
    </row>
    <row r="2077" spans="1:20" x14ac:dyDescent="0.25">
      <c r="A2077" s="1">
        <v>40719.115451388891</v>
      </c>
      <c r="B2077">
        <v>24</v>
      </c>
      <c r="C2077">
        <v>2</v>
      </c>
      <c r="D2077">
        <v>92.643175760904995</v>
      </c>
      <c r="E2077">
        <v>98295</v>
      </c>
      <c r="F2077">
        <v>82660</v>
      </c>
      <c r="G2077">
        <v>7282.62952444444</v>
      </c>
      <c r="H2077">
        <v>7056.2206519444399</v>
      </c>
      <c r="I2077">
        <v>11932.0775058333</v>
      </c>
      <c r="J2077">
        <f t="shared" si="68"/>
        <v>22</v>
      </c>
      <c r="K2077">
        <f t="shared" si="69"/>
        <v>15635</v>
      </c>
      <c r="L2077">
        <f>IF(G2078="",0,(Table135672[[#This Row],[ExecutionTimeHours]]-G2078)/Table135672[[#This Row],[Timespan]])</f>
        <v>0.36569595770223529</v>
      </c>
      <c r="M2077" s="2">
        <f>IF(H2078="",0,(Table135672[[#This Row],[ExecutionTimeFinished]]-H2078)/Table135672[[#This Row],[Timespan]])</f>
        <v>0.8132219654910513</v>
      </c>
      <c r="N2077" s="2">
        <f>IF(I2078="",0,(Table135672[[#This Row],[StartToEndTimeFinished]]-I2078)/Table135672[[#This Row],[Timespan]])</f>
        <v>4.0986747262865455</v>
      </c>
      <c r="O2077" s="6">
        <f>IF(A2078="","00:01",Table135672[[#This Row],[DateTime]]-A2078)*24*60</f>
        <v>1.1000000056810677</v>
      </c>
      <c r="P2077" s="6">
        <f>IF(G2138="",0,(Table135672[[#This Row],[ExecutionTimeHours]]-G2138)/Table135672[[#This Row],[TimespanSoft]])</f>
        <v>20.951718306914174</v>
      </c>
      <c r="Q2077" s="7">
        <f>IF(A2138="","01:00",Table135672[[#This Row],[DateTime]]-A2138)*24</f>
        <v>1.0561111110728234</v>
      </c>
      <c r="R2077" s="2">
        <f>Table135672[[#This Row],[HoursDelta]]*60</f>
        <v>21.941757462134117</v>
      </c>
      <c r="S2077" s="2">
        <f>IF(Table135672[[#This Row],[StartToEndDelta]]&gt;0,Table135672[[#This Row],[ExTimeFinishedDelta]]/Table135672[[#This Row],[StartToEndDelta]],0)</f>
        <v>0.19841095471068068</v>
      </c>
      <c r="T2077" s="2">
        <f>Table135672[[#This Row],[HoursDeltaSoft]]</f>
        <v>20.951718306914174</v>
      </c>
    </row>
    <row r="2078" spans="1:20" x14ac:dyDescent="0.25">
      <c r="A2078" s="1">
        <v>40719.114687499998</v>
      </c>
      <c r="B2078">
        <v>24</v>
      </c>
      <c r="C2078">
        <v>0</v>
      </c>
      <c r="D2078">
        <v>95.513015747070298</v>
      </c>
      <c r="E2078">
        <v>98295</v>
      </c>
      <c r="F2078">
        <v>82417</v>
      </c>
      <c r="G2078">
        <v>7282.22725888889</v>
      </c>
      <c r="H2078">
        <v>7055.3261077777797</v>
      </c>
      <c r="I2078">
        <v>11927.5689636111</v>
      </c>
      <c r="J2078">
        <f t="shared" si="68"/>
        <v>24</v>
      </c>
      <c r="K2078">
        <f t="shared" si="69"/>
        <v>15878</v>
      </c>
      <c r="L2078">
        <f>IF(G2079="",0,(Table135672[[#This Row],[ExecutionTimeHours]]-G2079)/Table135672[[#This Row],[Timespan]])</f>
        <v>0.38248359450685421</v>
      </c>
      <c r="M2078" s="2">
        <f>IF(H2079="",0,(Table135672[[#This Row],[ExecutionTimeFinished]]-H2079)/Table135672[[#This Row],[Timespan]])</f>
        <v>0.54420130316128235</v>
      </c>
      <c r="N2078" s="2">
        <f>IF(I2079="",0,(Table135672[[#This Row],[StartToEndTimeFinished]]-I2079)/Table135672[[#This Row],[Timespan]])</f>
        <v>1.549659638505031</v>
      </c>
      <c r="O2078" s="6">
        <f>IF(A2079="","00:01",Table135672[[#This Row],[DateTime]]-A2079)*24*60</f>
        <v>1.0666666645556688</v>
      </c>
      <c r="P2078" s="6">
        <f>IF(G2139="",0,(Table135672[[#This Row],[ExecutionTimeHours]]-G2139)/Table135672[[#This Row],[TimespanSoft]])</f>
        <v>20.68591263145257</v>
      </c>
      <c r="Q2078" s="7">
        <f>IF(A2139="","01:00",Table135672[[#This Row],[DateTime]]-A2139)*24</f>
        <v>1.0555555555620231</v>
      </c>
      <c r="R2078" s="2">
        <f>Table135672[[#This Row],[HoursDelta]]*60</f>
        <v>22.949015670411253</v>
      </c>
      <c r="S2078" s="2">
        <f>IF(Table135672[[#This Row],[StartToEndDelta]]&gt;0,Table135672[[#This Row],[ExTimeFinishedDelta]]/Table135672[[#This Row],[StartToEndDelta]],0)</f>
        <v>0.35117472872060967</v>
      </c>
      <c r="T2078" s="2">
        <f>Table135672[[#This Row],[HoursDeltaSoft]]</f>
        <v>20.68591263145257</v>
      </c>
    </row>
    <row r="2079" spans="1:20" x14ac:dyDescent="0.25">
      <c r="A2079" s="1">
        <v>40719.113946759258</v>
      </c>
      <c r="B2079">
        <v>24</v>
      </c>
      <c r="C2079">
        <v>0</v>
      </c>
      <c r="D2079">
        <v>97.958768208821596</v>
      </c>
      <c r="E2079">
        <v>98295</v>
      </c>
      <c r="F2079">
        <v>82747</v>
      </c>
      <c r="G2079">
        <v>7281.8192763888901</v>
      </c>
      <c r="H2079">
        <v>7054.7456263888898</v>
      </c>
      <c r="I2079">
        <v>11925.915993333299</v>
      </c>
      <c r="J2079">
        <f t="shared" si="68"/>
        <v>24</v>
      </c>
      <c r="K2079">
        <f t="shared" si="69"/>
        <v>15548</v>
      </c>
      <c r="L2079">
        <f>IF(G2080="",0,(Table135672[[#This Row],[ExecutionTimeHours]]-G2080)/Table135672[[#This Row],[Timespan]])</f>
        <v>0.3959442716214423</v>
      </c>
      <c r="M2079" s="2">
        <f>IF(H2080="",0,(Table135672[[#This Row],[ExecutionTimeFinished]]-H2080)/Table135672[[#This Row],[Timespan]])</f>
        <v>0</v>
      </c>
      <c r="N2079" s="2">
        <f>IF(I2080="",0,(Table135672[[#This Row],[StartToEndTimeFinished]]-I2080)/Table135672[[#This Row],[Timespan]])</f>
        <v>0</v>
      </c>
      <c r="O2079" s="6">
        <f>IF(A2080="","00:01",Table135672[[#This Row],[DateTime]]-A2080)*24*60</f>
        <v>1.0666666645556688</v>
      </c>
      <c r="P2079" s="6">
        <f>IF(G2140="",0,(Table135672[[#This Row],[ExecutionTimeHours]]-G2140)/Table135672[[#This Row],[TimespanSoft]])</f>
        <v>20.413955526193845</v>
      </c>
      <c r="Q2079" s="7">
        <f>IF(A2140="","01:00",Table135672[[#This Row],[DateTime]]-A2140)*24</f>
        <v>1.0555555555620231</v>
      </c>
      <c r="R2079" s="2">
        <f>Table135672[[#This Row],[HoursDelta]]*60</f>
        <v>23.75665629728654</v>
      </c>
      <c r="S2079" s="2">
        <f>IF(Table135672[[#This Row],[StartToEndDelta]]&gt;0,Table135672[[#This Row],[ExTimeFinishedDelta]]/Table135672[[#This Row],[StartToEndDelta]],0)</f>
        <v>0</v>
      </c>
      <c r="T2079" s="2">
        <f>Table135672[[#This Row],[HoursDeltaSoft]]</f>
        <v>20.413955526193845</v>
      </c>
    </row>
    <row r="2080" spans="1:20" x14ac:dyDescent="0.25">
      <c r="A2080" s="1">
        <v>40719.113206018519</v>
      </c>
      <c r="B2080">
        <v>24</v>
      </c>
      <c r="C2080">
        <v>1</v>
      </c>
      <c r="D2080">
        <v>97.644760131835895</v>
      </c>
      <c r="E2080">
        <v>98295</v>
      </c>
      <c r="F2080">
        <v>82777</v>
      </c>
      <c r="G2080">
        <v>7281.3969358333297</v>
      </c>
      <c r="H2080">
        <v>7054.7456263888898</v>
      </c>
      <c r="I2080">
        <v>11925.915993333299</v>
      </c>
      <c r="J2080">
        <f t="shared" si="68"/>
        <v>23</v>
      </c>
      <c r="K2080">
        <f t="shared" si="69"/>
        <v>15518</v>
      </c>
      <c r="L2080">
        <f>IF(G2081="",0,(Table135672[[#This Row],[ExecutionTimeHours]]-G2081)/Table135672[[#This Row],[Timespan]])</f>
        <v>0.43827222079128875</v>
      </c>
      <c r="M2080" s="2">
        <f>IF(H2081="",0,(Table135672[[#This Row],[ExecutionTimeFinished]]-H2081)/Table135672[[#This Row],[Timespan]])</f>
        <v>0.17740249942124997</v>
      </c>
      <c r="N2080" s="2">
        <f>IF(I2081="",0,(Table135672[[#This Row],[StartToEndTimeFinished]]-I2081)/Table135672[[#This Row],[Timespan]])</f>
        <v>0.73208333091334987</v>
      </c>
      <c r="O2080" s="6">
        <f>IF(A2081="","00:01",Table135672[[#This Row],[DateTime]]-A2081)*24*60</f>
        <v>1.000000003259629</v>
      </c>
      <c r="P2080" s="6">
        <f>IF(G2141="",0,(Table135672[[#This Row],[ExecutionTimeHours]]-G2141)/Table135672[[#This Row],[TimespanSoft]])</f>
        <v>20.178198628295725</v>
      </c>
      <c r="Q2080" s="7">
        <f>IF(A2141="","01:00",Table135672[[#This Row],[DateTime]]-A2141)*24</f>
        <v>1.0544444445404224</v>
      </c>
      <c r="R2080" s="2">
        <f>Table135672[[#This Row],[HoursDelta]]*60</f>
        <v>26.296333247477325</v>
      </c>
      <c r="S2080" s="2">
        <f>IF(Table135672[[#This Row],[StartToEndDelta]]&gt;0,Table135672[[#This Row],[ExTimeFinishedDelta]]/Table135672[[#This Row],[StartToEndDelta]],0)</f>
        <v>0.24232555493364663</v>
      </c>
      <c r="T2080" s="2">
        <f>Table135672[[#This Row],[HoursDeltaSoft]]</f>
        <v>20.178198628295725</v>
      </c>
    </row>
    <row r="2081" spans="1:20" x14ac:dyDescent="0.25">
      <c r="A2081" s="1">
        <v>40719.112511574072</v>
      </c>
      <c r="B2081">
        <v>24</v>
      </c>
      <c r="C2081">
        <v>0</v>
      </c>
      <c r="D2081">
        <v>92.808062235514299</v>
      </c>
      <c r="E2081">
        <v>98295</v>
      </c>
      <c r="F2081">
        <v>82173</v>
      </c>
      <c r="G2081">
        <v>7280.9586636111098</v>
      </c>
      <c r="H2081">
        <v>7054.5682238888903</v>
      </c>
      <c r="I2081">
        <v>11925.18391</v>
      </c>
      <c r="J2081">
        <f t="shared" si="68"/>
        <v>24</v>
      </c>
      <c r="K2081">
        <f t="shared" si="69"/>
        <v>16122</v>
      </c>
      <c r="L2081">
        <f>IF(G2082="",0,(Table135672[[#This Row],[ExecutionTimeHours]]-G2082)/Table135672[[#This Row],[Timespan]])</f>
        <v>0.34459029878528097</v>
      </c>
      <c r="M2081" s="2">
        <f>IF(H2082="",0,(Table135672[[#This Row],[ExecutionTimeFinished]]-H2082)/Table135672[[#This Row],[Timespan]])</f>
        <v>0.91457985148055587</v>
      </c>
      <c r="N2081" s="2">
        <f>IF(I2082="",0,(Table135672[[#This Row],[StartToEndTimeFinished]]-I2082)/Table135672[[#This Row],[Timespan]])</f>
        <v>2.8347534848526763</v>
      </c>
      <c r="O2081" s="6">
        <f>IF(A2082="","00:01",Table135672[[#This Row],[DateTime]]-A2082)*24*60</f>
        <v>1.1166666657663882</v>
      </c>
      <c r="P2081" s="6">
        <f>IF(G2142="",0,(Table135672[[#This Row],[ExecutionTimeHours]]-G2142)/Table135672[[#This Row],[TimespanSoft]])</f>
        <v>19.910087988842726</v>
      </c>
      <c r="Q2081" s="7">
        <f>IF(A2142="","01:00",Table135672[[#This Row],[DateTime]]-A2142)*24</f>
        <v>1.0544444443657994</v>
      </c>
      <c r="R2081" s="2">
        <f>Table135672[[#This Row],[HoursDelta]]*60</f>
        <v>20.675417927116857</v>
      </c>
      <c r="S2081" s="2">
        <f>IF(Table135672[[#This Row],[StartToEndDelta]]&gt;0,Table135672[[#This Row],[ExTimeFinishedDelta]]/Table135672[[#This Row],[StartToEndDelta]],0)</f>
        <v>0.32263117635009703</v>
      </c>
      <c r="T2081" s="2">
        <f>Table135672[[#This Row],[HoursDeltaSoft]]</f>
        <v>19.910087988842726</v>
      </c>
    </row>
    <row r="2082" spans="1:20" x14ac:dyDescent="0.25">
      <c r="A2082" s="1">
        <v>40719.11173611111</v>
      </c>
      <c r="B2082">
        <v>24</v>
      </c>
      <c r="C2082">
        <v>0</v>
      </c>
      <c r="D2082">
        <v>96.164095560709598</v>
      </c>
      <c r="E2082">
        <v>98295</v>
      </c>
      <c r="F2082">
        <v>82654</v>
      </c>
      <c r="G2082">
        <v>7280.5738711111098</v>
      </c>
      <c r="H2082">
        <v>7053.5469430555604</v>
      </c>
      <c r="I2082">
        <v>11922.0184352778</v>
      </c>
      <c r="J2082">
        <f t="shared" si="68"/>
        <v>24</v>
      </c>
      <c r="K2082">
        <f t="shared" si="69"/>
        <v>15641</v>
      </c>
      <c r="L2082">
        <f>IF(G2083="",0,(Table135672[[#This Row],[ExecutionTimeHours]]-G2083)/Table135672[[#This Row],[Timespan]])</f>
        <v>0.39497500078462333</v>
      </c>
      <c r="M2082" s="2">
        <f>IF(H2083="",0,(Table135672[[#This Row],[ExecutionTimeFinished]]-H2083)/Table135672[[#This Row],[Timespan]])</f>
        <v>0</v>
      </c>
      <c r="N2082" s="2">
        <f>IF(I2083="",0,(Table135672[[#This Row],[StartToEndTimeFinished]]-I2083)/Table135672[[#This Row],[Timespan]])</f>
        <v>0</v>
      </c>
      <c r="O2082" s="6">
        <f>IF(A2083="","00:01",Table135672[[#This Row],[DateTime]]-A2083)*24*60</f>
        <v>1.0666666645556688</v>
      </c>
      <c r="P2082" s="6">
        <f>IF(G2143="",0,(Table135672[[#This Row],[ExecutionTimeHours]]-G2143)/Table135672[[#This Row],[TimespanSoft]])</f>
        <v>19.733143121353557</v>
      </c>
      <c r="Q2082" s="7">
        <f>IF(A2143="","01:00",Table135672[[#This Row],[DateTime]]-A2143)*24</f>
        <v>1.0538888888549991</v>
      </c>
      <c r="R2082" s="2">
        <f>Table135672[[#This Row],[HoursDelta]]*60</f>
        <v>23.698500047077399</v>
      </c>
      <c r="S2082" s="2">
        <f>IF(Table135672[[#This Row],[StartToEndDelta]]&gt;0,Table135672[[#This Row],[ExTimeFinishedDelta]]/Table135672[[#This Row],[StartToEndDelta]],0)</f>
        <v>0</v>
      </c>
      <c r="T2082" s="2">
        <f>Table135672[[#This Row],[HoursDeltaSoft]]</f>
        <v>19.733143121353557</v>
      </c>
    </row>
    <row r="2083" spans="1:20" x14ac:dyDescent="0.25">
      <c r="A2083" s="1">
        <v>40719.110995370371</v>
      </c>
      <c r="B2083">
        <v>24</v>
      </c>
      <c r="C2083">
        <v>1</v>
      </c>
      <c r="D2083">
        <v>96.306780497233106</v>
      </c>
      <c r="E2083">
        <v>98295</v>
      </c>
      <c r="F2083">
        <v>82607</v>
      </c>
      <c r="G2083">
        <v>7280.15256444444</v>
      </c>
      <c r="H2083">
        <v>7053.5469430555604</v>
      </c>
      <c r="I2083">
        <v>11922.0184352778</v>
      </c>
      <c r="J2083">
        <f t="shared" si="68"/>
        <v>23</v>
      </c>
      <c r="K2083">
        <f t="shared" si="69"/>
        <v>15688</v>
      </c>
      <c r="L2083">
        <f>IF(G2084="",0,(Table135672[[#This Row],[ExecutionTimeHours]]-G2084)/Table135672[[#This Row],[Timespan]])</f>
        <v>0.37641747290731464</v>
      </c>
      <c r="M2083" s="2">
        <f>IF(H2084="",0,(Table135672[[#This Row],[ExecutionTimeFinished]]-H2084)/Table135672[[#This Row],[Timespan]])</f>
        <v>0.11591612896782495</v>
      </c>
      <c r="N2083" s="2">
        <f>IF(I2084="",0,(Table135672[[#This Row],[StartToEndTimeFinished]]-I2084)/Table135672[[#This Row],[Timespan]])</f>
        <v>0.78611908562695687</v>
      </c>
      <c r="O2083" s="6">
        <f>IF(A2084="","00:01",Table135672[[#This Row],[DateTime]]-A2084)*24*60</f>
        <v>1.0333333339076489</v>
      </c>
      <c r="P2083" s="6">
        <f>IF(G2144="",0,(Table135672[[#This Row],[ExecutionTimeHours]]-G2144)/Table135672[[#This Row],[TimespanSoft]])</f>
        <v>19.498067948628179</v>
      </c>
      <c r="Q2083" s="7">
        <f>IF(A2144="","01:00",Table135672[[#This Row],[DateTime]]-A2144)*24</f>
        <v>1.0547222222085111</v>
      </c>
      <c r="R2083" s="2">
        <f>Table135672[[#This Row],[HoursDelta]]*60</f>
        <v>22.585048374438877</v>
      </c>
      <c r="S2083" s="2">
        <f>IF(Table135672[[#This Row],[StartToEndDelta]]&gt;0,Table135672[[#This Row],[ExTimeFinishedDelta]]/Table135672[[#This Row],[StartToEndDelta]],0)</f>
        <v>0.14745365058193172</v>
      </c>
      <c r="T2083" s="2">
        <f>Table135672[[#This Row],[HoursDeltaSoft]]</f>
        <v>19.498067948628179</v>
      </c>
    </row>
    <row r="2084" spans="1:20" x14ac:dyDescent="0.25">
      <c r="A2084" s="1">
        <v>40719.110277777778</v>
      </c>
      <c r="B2084">
        <v>24</v>
      </c>
      <c r="C2084">
        <v>0</v>
      </c>
      <c r="D2084">
        <v>93.010978698730497</v>
      </c>
      <c r="E2084">
        <v>98295</v>
      </c>
      <c r="F2084">
        <v>82554</v>
      </c>
      <c r="G2084">
        <v>7279.7635997222196</v>
      </c>
      <c r="H2084">
        <v>7053.4271630555604</v>
      </c>
      <c r="I2084">
        <v>11921.2061122222</v>
      </c>
      <c r="J2084">
        <f t="shared" si="68"/>
        <v>24</v>
      </c>
      <c r="K2084">
        <f t="shared" si="69"/>
        <v>15741</v>
      </c>
      <c r="L2084">
        <f>IF(G2085="",0,(Table135672[[#This Row],[ExecutionTimeHours]]-G2085)/Table135672[[#This Row],[Timespan]])</f>
        <v>0.38342768795748933</v>
      </c>
      <c r="M2084" s="2">
        <f>IF(H2085="",0,(Table135672[[#This Row],[ExecutionTimeFinished]]-H2085)/Table135672[[#This Row],[Timespan]])</f>
        <v>0.4362059137453157</v>
      </c>
      <c r="N2084" s="2">
        <f>IF(I2085="",0,(Table135672[[#This Row],[StartToEndTimeFinished]]-I2085)/Table135672[[#This Row],[Timespan]])</f>
        <v>2.1294198912367088</v>
      </c>
      <c r="O2084" s="6">
        <f>IF(A2085="","00:01",Table135672[[#This Row],[DateTime]]-A2085)*24*60</f>
        <v>1.0333333339076489</v>
      </c>
      <c r="P2084" s="6">
        <f>IF(G2145="",0,(Table135672[[#This Row],[ExecutionTimeHours]]-G2145)/Table135672[[#This Row],[TimespanSoft]])</f>
        <v>19.328203790530335</v>
      </c>
      <c r="Q2084" s="7">
        <f>IF(A2145="","01:00",Table135672[[#This Row],[DateTime]]-A2145)*24</f>
        <v>1.0550000000512227</v>
      </c>
      <c r="R2084" s="2">
        <f>Table135672[[#This Row],[HoursDelta]]*60</f>
        <v>23.005661277449359</v>
      </c>
      <c r="S2084" s="2">
        <f>IF(Table135672[[#This Row],[StartToEndDelta]]&gt;0,Table135672[[#This Row],[ExTimeFinishedDelta]]/Table135672[[#This Row],[StartToEndDelta]],0)</f>
        <v>0.20484729927641432</v>
      </c>
      <c r="T2084" s="2">
        <f>Table135672[[#This Row],[HoursDeltaSoft]]</f>
        <v>19.328203790530335</v>
      </c>
    </row>
    <row r="2085" spans="1:20" x14ac:dyDescent="0.25">
      <c r="A2085" s="1">
        <v>40719.109560185185</v>
      </c>
      <c r="B2085">
        <v>24</v>
      </c>
      <c r="C2085">
        <v>0</v>
      </c>
      <c r="D2085">
        <v>94.405370076497405</v>
      </c>
      <c r="E2085">
        <v>98295</v>
      </c>
      <c r="F2085">
        <v>82303</v>
      </c>
      <c r="G2085">
        <v>7279.36739111111</v>
      </c>
      <c r="H2085">
        <v>7052.9764169444397</v>
      </c>
      <c r="I2085">
        <v>11919.005711666699</v>
      </c>
      <c r="J2085">
        <f t="shared" si="68"/>
        <v>24</v>
      </c>
      <c r="K2085">
        <f t="shared" si="69"/>
        <v>15992</v>
      </c>
      <c r="L2085">
        <f>IF(G2086="",0,(Table135672[[#This Row],[ExecutionTimeHours]]-G2086)/Table135672[[#This Row],[Timespan]])</f>
        <v>0.3547164096709205</v>
      </c>
      <c r="M2085" s="2">
        <f>IF(H2086="",0,(Table135672[[#This Row],[ExecutionTimeFinished]]-H2086)/Table135672[[#This Row],[Timespan]])</f>
        <v>0.82606307555513381</v>
      </c>
      <c r="N2085" s="2">
        <f>IF(I2086="",0,(Table135672[[#This Row],[StartToEndTimeFinished]]-I2086)/Table135672[[#This Row],[Timespan]])</f>
        <v>1.8017748688466151</v>
      </c>
      <c r="O2085" s="6">
        <f>IF(A2086="","00:01",Table135672[[#This Row],[DateTime]]-A2086)*24*60</f>
        <v>1.0833333351183683</v>
      </c>
      <c r="P2085" s="6">
        <f>IF(G2146="",0,(Table135672[[#This Row],[ExecutionTimeHours]]-G2146)/Table135672[[#This Row],[TimespanSoft]])</f>
        <v>19.188100817068634</v>
      </c>
      <c r="Q2085" s="7">
        <f>IF(A2146="","01:00",Table135672[[#This Row],[DateTime]]-A2146)*24</f>
        <v>1.0552777777193114</v>
      </c>
      <c r="R2085" s="2">
        <f>Table135672[[#This Row],[HoursDelta]]*60</f>
        <v>21.282984580255231</v>
      </c>
      <c r="S2085" s="2">
        <f>IF(Table135672[[#This Row],[StartToEndDelta]]&gt;0,Table135672[[#This Row],[ExTimeFinishedDelta]]/Table135672[[#This Row],[StartToEndDelta]],0)</f>
        <v>0.45847186007424351</v>
      </c>
      <c r="T2085" s="2">
        <f>Table135672[[#This Row],[HoursDeltaSoft]]</f>
        <v>19.188100817068634</v>
      </c>
    </row>
    <row r="2086" spans="1:20" x14ac:dyDescent="0.25">
      <c r="A2086" s="1">
        <v>40719.108807870369</v>
      </c>
      <c r="B2086">
        <v>24</v>
      </c>
      <c r="C2086">
        <v>0</v>
      </c>
      <c r="D2086">
        <v>89.620348612467495</v>
      </c>
      <c r="E2086">
        <v>98295</v>
      </c>
      <c r="F2086">
        <v>82801</v>
      </c>
      <c r="G2086">
        <v>7278.983115</v>
      </c>
      <c r="H2086">
        <v>7052.0815152777805</v>
      </c>
      <c r="I2086">
        <v>11917.053788888899</v>
      </c>
      <c r="J2086">
        <f t="shared" si="68"/>
        <v>24</v>
      </c>
      <c r="K2086">
        <f t="shared" si="69"/>
        <v>15494</v>
      </c>
      <c r="L2086">
        <f>IF(G2087="",0,(Table135672[[#This Row],[ExecutionTimeHours]]-G2087)/Table135672[[#This Row],[Timespan]])</f>
        <v>0.40554481006944576</v>
      </c>
      <c r="M2086" s="2">
        <f>IF(H2087="",0,(Table135672[[#This Row],[ExecutionTimeFinished]]-H2087)/Table135672[[#This Row],[Timespan]])</f>
        <v>0.81985082235105633</v>
      </c>
      <c r="N2086" s="2">
        <f>IF(I2087="",0,(Table135672[[#This Row],[StartToEndTimeFinished]]-I2087)/Table135672[[#This Row],[Timespan]])</f>
        <v>2.1854240508768372</v>
      </c>
      <c r="O2086" s="6">
        <f>IF(A2087="","00:01",Table135672[[#This Row],[DateTime]]-A2087)*24*60</f>
        <v>1.0166666633449495</v>
      </c>
      <c r="P2086" s="6">
        <f>IF(G2147="",0,(Table135672[[#This Row],[ExecutionTimeHours]]-G2147)/Table135672[[#This Row],[TimespanSoft]])</f>
        <v>19.107894653921697</v>
      </c>
      <c r="Q2086" s="7">
        <f>IF(A2147="","01:00",Table135672[[#This Row],[DateTime]]-A2147)*24</f>
        <v>1.0547222222085111</v>
      </c>
      <c r="R2086" s="2">
        <f>Table135672[[#This Row],[HoursDelta]]*60</f>
        <v>24.332688604166744</v>
      </c>
      <c r="S2086" s="2">
        <f>IF(Table135672[[#This Row],[StartToEndDelta]]&gt;0,Table135672[[#This Row],[ExTimeFinishedDelta]]/Table135672[[#This Row],[StartToEndDelta]],0)</f>
        <v>0.37514496192265995</v>
      </c>
      <c r="T2086" s="2">
        <f>Table135672[[#This Row],[HoursDeltaSoft]]</f>
        <v>19.107894653921697</v>
      </c>
    </row>
    <row r="2087" spans="1:20" x14ac:dyDescent="0.25">
      <c r="A2087" s="1">
        <v>40719.108101851853</v>
      </c>
      <c r="B2087">
        <v>24</v>
      </c>
      <c r="C2087">
        <v>0</v>
      </c>
      <c r="D2087">
        <v>91.427492777506501</v>
      </c>
      <c r="E2087">
        <v>98295</v>
      </c>
      <c r="F2087">
        <v>82660</v>
      </c>
      <c r="G2087">
        <v>7278.5708111111098</v>
      </c>
      <c r="H2087">
        <v>7051.2480002777802</v>
      </c>
      <c r="I2087">
        <v>11914.831941111101</v>
      </c>
      <c r="J2087">
        <f t="shared" si="68"/>
        <v>24</v>
      </c>
      <c r="K2087">
        <f t="shared" si="69"/>
        <v>15635</v>
      </c>
      <c r="L2087">
        <f>IF(G2088="",0,(Table135672[[#This Row],[ExecutionTimeHours]]-G2088)/Table135672[[#This Row],[Timespan]])</f>
        <v>0.38161666697353397</v>
      </c>
      <c r="M2087" s="2">
        <f>IF(H2088="",0,(Table135672[[#This Row],[ExecutionTimeFinished]]-H2088)/Table135672[[#This Row],[Timespan]])</f>
        <v>0</v>
      </c>
      <c r="N2087" s="2">
        <f>IF(I2088="",0,(Table135672[[#This Row],[StartToEndTimeFinished]]-I2088)/Table135672[[#This Row],[Timespan]])</f>
        <v>0</v>
      </c>
      <c r="O2087" s="6">
        <f>IF(A2088="","00:01",Table135672[[#This Row],[DateTime]]-A2088)*24*60</f>
        <v>1.1166666657663882</v>
      </c>
      <c r="P2087" s="6">
        <f>IF(G2148="",0,(Table135672[[#This Row],[ExecutionTimeHours]]-G2148)/Table135672[[#This Row],[TimespanSoft]])</f>
        <v>18.98940579654095</v>
      </c>
      <c r="Q2087" s="7">
        <f>IF(A2148="","01:00",Table135672[[#This Row],[DateTime]]-A2148)*24</f>
        <v>1.0541666666977108</v>
      </c>
      <c r="R2087" s="2">
        <f>Table135672[[#This Row],[HoursDelta]]*60</f>
        <v>22.897000018412037</v>
      </c>
      <c r="S2087" s="2">
        <f>IF(Table135672[[#This Row],[StartToEndDelta]]&gt;0,Table135672[[#This Row],[ExTimeFinishedDelta]]/Table135672[[#This Row],[StartToEndDelta]],0)</f>
        <v>0</v>
      </c>
      <c r="T2087" s="2">
        <f>Table135672[[#This Row],[HoursDeltaSoft]]</f>
        <v>18.98940579654095</v>
      </c>
    </row>
    <row r="2088" spans="1:20" x14ac:dyDescent="0.25">
      <c r="A2088" s="1">
        <v>40719.10732638889</v>
      </c>
      <c r="B2088">
        <v>24</v>
      </c>
      <c r="C2088">
        <v>1</v>
      </c>
      <c r="D2088">
        <v>90.842918395996094</v>
      </c>
      <c r="E2088">
        <v>98295</v>
      </c>
      <c r="F2088">
        <v>82649</v>
      </c>
      <c r="G2088">
        <v>7278.1446724999996</v>
      </c>
      <c r="H2088">
        <v>7051.2480002777802</v>
      </c>
      <c r="I2088">
        <v>11914.831941111101</v>
      </c>
      <c r="J2088">
        <f t="shared" si="68"/>
        <v>23</v>
      </c>
      <c r="K2088">
        <f t="shared" si="69"/>
        <v>15646</v>
      </c>
      <c r="L2088">
        <f>IF(G2089="",0,(Table135672[[#This Row],[ExecutionTimeHours]]-G2089)/Table135672[[#This Row],[Timespan]])</f>
        <v>0.4033030542446448</v>
      </c>
      <c r="M2088" s="2">
        <f>IF(H2089="",0,(Table135672[[#This Row],[ExecutionTimeFinished]]-H2089)/Table135672[[#This Row],[Timespan]])</f>
        <v>0.16965444389730552</v>
      </c>
      <c r="N2088" s="2">
        <f>IF(I2089="",0,(Table135672[[#This Row],[StartToEndTimeFinished]]-I2089)/Table135672[[#This Row],[Timespan]])</f>
        <v>0.63264166463760585</v>
      </c>
      <c r="O2088" s="6">
        <f>IF(A2089="","00:01",Table135672[[#This Row],[DateTime]]-A2089)*24*60</f>
        <v>1.000000003259629</v>
      </c>
      <c r="P2088" s="6">
        <f>IF(G2149="",0,(Table135672[[#This Row],[ExecutionTimeHours]]-G2149)/Table135672[[#This Row],[TimespanSoft]])</f>
        <v>18.905877770105015</v>
      </c>
      <c r="Q2088" s="7">
        <f>IF(A2149="","01:00",Table135672[[#This Row],[DateTime]]-A2149)*24</f>
        <v>1.0522222223225981</v>
      </c>
      <c r="R2088" s="2">
        <f>Table135672[[#This Row],[HoursDelta]]*60</f>
        <v>24.198183254678689</v>
      </c>
      <c r="S2088" s="2">
        <f>IF(Table135672[[#This Row],[StartToEndDelta]]&gt;0,Table135672[[#This Row],[ExTimeFinishedDelta]]/Table135672[[#This Row],[StartToEndDelta]],0)</f>
        <v>0.26816830661080177</v>
      </c>
      <c r="T2088" s="2">
        <f>Table135672[[#This Row],[HoursDeltaSoft]]</f>
        <v>18.905877770105015</v>
      </c>
    </row>
    <row r="2089" spans="1:20" x14ac:dyDescent="0.25">
      <c r="A2089" s="1">
        <v>40719.106631944444</v>
      </c>
      <c r="B2089">
        <v>24</v>
      </c>
      <c r="C2089">
        <v>1</v>
      </c>
      <c r="D2089">
        <v>97.3931884765625</v>
      </c>
      <c r="E2089">
        <v>98295</v>
      </c>
      <c r="F2089">
        <v>82732</v>
      </c>
      <c r="G2089">
        <v>7277.7413694444404</v>
      </c>
      <c r="H2089">
        <v>7051.0783458333299</v>
      </c>
      <c r="I2089">
        <v>11914.199299444401</v>
      </c>
      <c r="J2089">
        <f t="shared" si="68"/>
        <v>23</v>
      </c>
      <c r="K2089">
        <f t="shared" si="69"/>
        <v>15563</v>
      </c>
      <c r="L2089">
        <f>IF(G2090="",0,(Table135672[[#This Row],[ExecutionTimeHours]]-G2090)/Table135672[[#This Row],[Timespan]])</f>
        <v>0.38407338339027675</v>
      </c>
      <c r="M2089" s="2">
        <f>IF(H2090="",0,(Table135672[[#This Row],[ExecutionTimeFinished]]-H2090)/Table135672[[#This Row],[Timespan]])</f>
        <v>0.37243830875393263</v>
      </c>
      <c r="N2089" s="2">
        <f>IF(I2090="",0,(Table135672[[#This Row],[StartToEndTimeFinished]]-I2090)/Table135672[[#This Row],[Timespan]])</f>
        <v>1.160712189980885</v>
      </c>
      <c r="O2089" s="6">
        <f>IF(A2090="","00:01",Table135672[[#This Row],[DateTime]]-A2090)*24*60</f>
        <v>1.1166666657663882</v>
      </c>
      <c r="P2089" s="6">
        <f>IF(G2150="",0,(Table135672[[#This Row],[ExecutionTimeHours]]-G2150)/Table135672[[#This Row],[TimespanSoft]])</f>
        <v>18.899674493186755</v>
      </c>
      <c r="Q2089" s="7">
        <f>IF(A2150="","01:00",Table135672[[#This Row],[DateTime]]-A2150)*24</f>
        <v>1.0530555555014871</v>
      </c>
      <c r="R2089" s="2">
        <f>Table135672[[#This Row],[HoursDelta]]*60</f>
        <v>23.044403003416605</v>
      </c>
      <c r="S2089" s="2">
        <f>IF(Table135672[[#This Row],[StartToEndDelta]]&gt;0,Table135672[[#This Row],[ExTimeFinishedDelta]]/Table135672[[#This Row],[StartToEndDelta]],0)</f>
        <v>0.32087050689117519</v>
      </c>
      <c r="T2089" s="2">
        <f>Table135672[[#This Row],[HoursDeltaSoft]]</f>
        <v>18.899674493186755</v>
      </c>
    </row>
    <row r="2090" spans="1:20" x14ac:dyDescent="0.25">
      <c r="A2090" s="1">
        <v>40719.105856481481</v>
      </c>
      <c r="B2090">
        <v>24</v>
      </c>
      <c r="C2090">
        <v>0</v>
      </c>
      <c r="D2090">
        <v>94.383483886718807</v>
      </c>
      <c r="E2090">
        <v>98295</v>
      </c>
      <c r="F2090">
        <v>82411</v>
      </c>
      <c r="G2090">
        <v>7277.3124875000003</v>
      </c>
      <c r="H2090">
        <v>7050.66245638889</v>
      </c>
      <c r="I2090">
        <v>11912.9031708333</v>
      </c>
      <c r="J2090">
        <f t="shared" si="68"/>
        <v>24</v>
      </c>
      <c r="K2090">
        <f t="shared" si="69"/>
        <v>15884</v>
      </c>
      <c r="L2090">
        <f>IF(G2091="",0,(Table135672[[#This Row],[ExecutionTimeHours]]-G2091)/Table135672[[#This Row],[Timespan]])</f>
        <v>0.38851865702706856</v>
      </c>
      <c r="M2090" s="2">
        <f>IF(H2091="",0,(Table135672[[#This Row],[ExecutionTimeFinished]]-H2091)/Table135672[[#This Row],[Timespan]])</f>
        <v>0.51280024916597666</v>
      </c>
      <c r="N2090" s="2">
        <f>IF(I2091="",0,(Table135672[[#This Row],[StartToEndTimeFinished]]-I2091)/Table135672[[#This Row],[Timespan]])</f>
        <v>1.1201126874710252</v>
      </c>
      <c r="O2090" s="6">
        <f>IF(A2091="","00:01",Table135672[[#This Row],[DateTime]]-A2091)*24*60</f>
        <v>1.1166666657663882</v>
      </c>
      <c r="P2090" s="6">
        <f>IF(G2151="",0,(Table135672[[#This Row],[ExecutionTimeHours]]-G2151)/Table135672[[#This Row],[TimespanSoft]])</f>
        <v>18.880586479431553</v>
      </c>
      <c r="Q2090" s="7">
        <f>IF(A2151="","01:00",Table135672[[#This Row],[DateTime]]-A2151)*24</f>
        <v>1.0519444444798864</v>
      </c>
      <c r="R2090" s="2">
        <f>Table135672[[#This Row],[HoursDelta]]*60</f>
        <v>23.311119421624113</v>
      </c>
      <c r="S2090" s="2">
        <f>IF(Table135672[[#This Row],[StartToEndDelta]]&gt;0,Table135672[[#This Row],[ExTimeFinishedDelta]]/Table135672[[#This Row],[StartToEndDelta]],0)</f>
        <v>0.45781130318572671</v>
      </c>
      <c r="T2090" s="2">
        <f>Table135672[[#This Row],[HoursDeltaSoft]]</f>
        <v>18.880586479431553</v>
      </c>
    </row>
    <row r="2091" spans="1:20" x14ac:dyDescent="0.25">
      <c r="A2091" s="1">
        <v>40719.105081018519</v>
      </c>
      <c r="B2091">
        <v>24</v>
      </c>
      <c r="C2091">
        <v>0</v>
      </c>
      <c r="D2091">
        <v>90.995287577311203</v>
      </c>
      <c r="E2091">
        <v>98295</v>
      </c>
      <c r="F2091">
        <v>82212</v>
      </c>
      <c r="G2091">
        <v>7276.8786416666699</v>
      </c>
      <c r="H2091">
        <v>7050.0898294444496</v>
      </c>
      <c r="I2091">
        <v>11911.6523783333</v>
      </c>
      <c r="J2091">
        <f t="shared" si="68"/>
        <v>24</v>
      </c>
      <c r="K2091">
        <f t="shared" si="69"/>
        <v>16083</v>
      </c>
      <c r="L2091">
        <f>IF(G2092="",0,(Table135672[[#This Row],[ExecutionTimeHours]]-G2092)/Table135672[[#This Row],[Timespan]])</f>
        <v>0.34848225787720755</v>
      </c>
      <c r="M2091" s="2">
        <f>IF(H2092="",0,(Table135672[[#This Row],[ExecutionTimeFinished]]-H2092)/Table135672[[#This Row],[Timespan]])</f>
        <v>0.61933817170050509</v>
      </c>
      <c r="N2091" s="2">
        <f>IF(I2092="",0,(Table135672[[#This Row],[StartToEndTimeFinished]]-I2092)/Table135672[[#This Row],[Timespan]])</f>
        <v>1.6534180097902516</v>
      </c>
      <c r="O2091" s="6">
        <f>IF(A2092="","00:01",Table135672[[#This Row],[DateTime]]-A2092)*24*60</f>
        <v>1.0333333339076489</v>
      </c>
      <c r="P2091" s="6">
        <f>IF(G2152="",0,(Table135672[[#This Row],[ExecutionTimeHours]]-G2152)/Table135672[[#This Row],[TimespanSoft]])</f>
        <v>18.867603697372616</v>
      </c>
      <c r="Q2091" s="7">
        <f>IF(A2152="","01:00",Table135672[[#This Row],[DateTime]]-A2152)*24</f>
        <v>1.0513888889690861</v>
      </c>
      <c r="R2091" s="2">
        <f>Table135672[[#This Row],[HoursDelta]]*60</f>
        <v>20.908935472632454</v>
      </c>
      <c r="S2091" s="2">
        <f>IF(Table135672[[#This Row],[StartToEndDelta]]&gt;0,Table135672[[#This Row],[ExTimeFinishedDelta]]/Table135672[[#This Row],[StartToEndDelta]],0)</f>
        <v>0.37458051625981309</v>
      </c>
      <c r="T2091" s="2">
        <f>Table135672[[#This Row],[HoursDeltaSoft]]</f>
        <v>18.867603697372616</v>
      </c>
    </row>
    <row r="2092" spans="1:20" x14ac:dyDescent="0.25">
      <c r="A2092" s="1">
        <v>40719.104363425926</v>
      </c>
      <c r="B2092">
        <v>24</v>
      </c>
      <c r="C2092">
        <v>0</v>
      </c>
      <c r="D2092">
        <v>96.571734110514299</v>
      </c>
      <c r="E2092">
        <v>98295</v>
      </c>
      <c r="F2092">
        <v>82721</v>
      </c>
      <c r="G2092">
        <v>7276.5185433333299</v>
      </c>
      <c r="H2092">
        <v>7049.4498466666701</v>
      </c>
      <c r="I2092">
        <v>11909.9438463889</v>
      </c>
      <c r="J2092">
        <f t="shared" si="68"/>
        <v>24</v>
      </c>
      <c r="K2092">
        <f t="shared" si="69"/>
        <v>15574</v>
      </c>
      <c r="L2092">
        <f>IF(G2093="",0,(Table135672[[#This Row],[ExecutionTimeHours]]-G2093)/Table135672[[#This Row],[Timespan]])</f>
        <v>0.40197395912657186</v>
      </c>
      <c r="M2092" s="2">
        <f>IF(H2093="",0,(Table135672[[#This Row],[ExecutionTimeFinished]]-H2093)/Table135672[[#This Row],[Timespan]])</f>
        <v>0</v>
      </c>
      <c r="N2092" s="2">
        <f>IF(I2093="",0,(Table135672[[#This Row],[StartToEndTimeFinished]]-I2093)/Table135672[[#This Row],[Timespan]])</f>
        <v>0</v>
      </c>
      <c r="O2092" s="6">
        <f>IF(A2093="","00:01",Table135672[[#This Row],[DateTime]]-A2093)*24*60</f>
        <v>1.0666666645556688</v>
      </c>
      <c r="P2092" s="6">
        <f>IF(G2153="",0,(Table135672[[#This Row],[ExecutionTimeHours]]-G2153)/Table135672[[#This Row],[TimespanSoft]])</f>
        <v>18.937150620854823</v>
      </c>
      <c r="Q2092" s="7">
        <f>IF(A2153="","01:00",Table135672[[#This Row],[DateTime]]-A2153)*24</f>
        <v>1.0530555555014871</v>
      </c>
      <c r="R2092" s="2">
        <f>Table135672[[#This Row],[HoursDelta]]*60</f>
        <v>24.118437547594311</v>
      </c>
      <c r="S2092" s="2">
        <f>IF(Table135672[[#This Row],[StartToEndDelta]]&gt;0,Table135672[[#This Row],[ExTimeFinishedDelta]]/Table135672[[#This Row],[StartToEndDelta]],0)</f>
        <v>0</v>
      </c>
      <c r="T2092" s="2">
        <f>Table135672[[#This Row],[HoursDeltaSoft]]</f>
        <v>18.937150620854823</v>
      </c>
    </row>
    <row r="2093" spans="1:20" x14ac:dyDescent="0.25">
      <c r="A2093" s="1">
        <v>40719.103622685187</v>
      </c>
      <c r="B2093">
        <v>24</v>
      </c>
      <c r="C2093">
        <v>1</v>
      </c>
      <c r="D2093">
        <v>89.889437357584598</v>
      </c>
      <c r="E2093">
        <v>98295</v>
      </c>
      <c r="F2093">
        <v>82676</v>
      </c>
      <c r="G2093">
        <v>7276.0897711111102</v>
      </c>
      <c r="H2093">
        <v>7049.4498466666701</v>
      </c>
      <c r="I2093">
        <v>11909.9438463889</v>
      </c>
      <c r="J2093">
        <f t="shared" si="68"/>
        <v>23</v>
      </c>
      <c r="K2093">
        <f t="shared" si="69"/>
        <v>15619</v>
      </c>
      <c r="L2093">
        <f>IF(G2094="",0,(Table135672[[#This Row],[ExecutionTimeHours]]-G2094)/Table135672[[#This Row],[Timespan]])</f>
        <v>0.3865733868856957</v>
      </c>
      <c r="M2093" s="2">
        <f>IF(H2094="",0,(Table135672[[#This Row],[ExecutionTimeFinished]]-H2094)/Table135672[[#This Row],[Timespan]])</f>
        <v>0.22005645149379821</v>
      </c>
      <c r="N2093" s="2">
        <f>IF(I2094="",0,(Table135672[[#This Row],[StartToEndTimeFinished]]-I2094)/Table135672[[#This Row],[Timespan]])</f>
        <v>0.50245053736596668</v>
      </c>
      <c r="O2093" s="6">
        <f>IF(A2094="","00:01",Table135672[[#This Row],[DateTime]]-A2094)*24*60</f>
        <v>1.0333333339076489</v>
      </c>
      <c r="P2093" s="6">
        <f>IF(G2154="",0,(Table135672[[#This Row],[ExecutionTimeHours]]-G2154)/Table135672[[#This Row],[TimespanSoft]])</f>
        <v>18.884729096196402</v>
      </c>
      <c r="Q2093" s="7">
        <f>IF(A2154="","01:00",Table135672[[#This Row],[DateTime]]-A2154)*24</f>
        <v>1.0530555555014871</v>
      </c>
      <c r="R2093" s="2">
        <f>Table135672[[#This Row],[HoursDelta]]*60</f>
        <v>23.194403213141744</v>
      </c>
      <c r="S2093" s="2">
        <f>IF(Table135672[[#This Row],[StartToEndDelta]]&gt;0,Table135672[[#This Row],[ExTimeFinishedDelta]]/Table135672[[#This Row],[StartToEndDelta]],0)</f>
        <v>0.43796639694608808</v>
      </c>
      <c r="T2093" s="2">
        <f>Table135672[[#This Row],[HoursDeltaSoft]]</f>
        <v>18.884729096196402</v>
      </c>
    </row>
    <row r="2094" spans="1:20" x14ac:dyDescent="0.25">
      <c r="A2094" s="1">
        <v>40719.102905092594</v>
      </c>
      <c r="B2094">
        <v>24</v>
      </c>
      <c r="C2094">
        <v>2</v>
      </c>
      <c r="D2094">
        <v>90.887601216634096</v>
      </c>
      <c r="E2094">
        <v>98295</v>
      </c>
      <c r="F2094">
        <v>82741</v>
      </c>
      <c r="G2094">
        <v>7275.6903119444396</v>
      </c>
      <c r="H2094">
        <v>7049.2224550000001</v>
      </c>
      <c r="I2094">
        <v>11909.4246475</v>
      </c>
      <c r="J2094">
        <f t="shared" si="68"/>
        <v>22</v>
      </c>
      <c r="K2094">
        <f t="shared" si="69"/>
        <v>15554</v>
      </c>
      <c r="L2094">
        <f>IF(G2095="",0,(Table135672[[#This Row],[ExecutionTimeHours]]-G2095)/Table135672[[#This Row],[Timespan]])</f>
        <v>0.37850188150894848</v>
      </c>
      <c r="M2094" s="2">
        <f>IF(H2095="",0,(Table135672[[#This Row],[ExecutionTimeFinished]]-H2095)/Table135672[[#This Row],[Timespan]])</f>
        <v>0.5791204297812047</v>
      </c>
      <c r="N2094" s="2">
        <f>IF(I2095="",0,(Table135672[[#This Row],[StartToEndTimeFinished]]-I2095)/Table135672[[#This Row],[Timespan]])</f>
        <v>1.1563099455826202</v>
      </c>
      <c r="O2094" s="6">
        <f>IF(A2095="","00:01",Table135672[[#This Row],[DateTime]]-A2095)*24*60</f>
        <v>1.0333333339076489</v>
      </c>
      <c r="P2094" s="6">
        <f>IF(G2155="",0,(Table135672[[#This Row],[ExecutionTimeHours]]-G2155)/Table135672[[#This Row],[TimespanSoft]])</f>
        <v>18.833347849202326</v>
      </c>
      <c r="Q2094" s="7">
        <f>IF(A2155="","01:00",Table135672[[#This Row],[DateTime]]-A2155)*24</f>
        <v>1.0524999999906868</v>
      </c>
      <c r="R2094" s="2">
        <f>Table135672[[#This Row],[HoursDelta]]*60</f>
        <v>22.710112890536909</v>
      </c>
      <c r="S2094" s="2">
        <f>IF(Table135672[[#This Row],[StartToEndDelta]]&gt;0,Table135672[[#This Row],[ExTimeFinishedDelta]]/Table135672[[#This Row],[StartToEndDelta]],0)</f>
        <v>0.50083494654143801</v>
      </c>
      <c r="T2094" s="2">
        <f>Table135672[[#This Row],[HoursDeltaSoft]]</f>
        <v>18.833347849202326</v>
      </c>
    </row>
    <row r="2095" spans="1:20" x14ac:dyDescent="0.25">
      <c r="A2095" s="1">
        <v>40719.102187500001</v>
      </c>
      <c r="B2095">
        <v>24</v>
      </c>
      <c r="C2095">
        <v>0</v>
      </c>
      <c r="D2095">
        <v>95.722989400227902</v>
      </c>
      <c r="E2095">
        <v>98295</v>
      </c>
      <c r="F2095">
        <v>82578</v>
      </c>
      <c r="G2095">
        <v>7275.2991933333296</v>
      </c>
      <c r="H2095">
        <v>7048.6240305555602</v>
      </c>
      <c r="I2095">
        <v>11908.229793888901</v>
      </c>
      <c r="J2095">
        <f t="shared" si="68"/>
        <v>24</v>
      </c>
      <c r="K2095">
        <f t="shared" si="69"/>
        <v>15717</v>
      </c>
      <c r="L2095">
        <f>IF(G2096="",0,(Table135672[[#This Row],[ExecutionTimeHours]]-G2096)/Table135672[[#This Row],[Timespan]])</f>
        <v>0.33682903206385661</v>
      </c>
      <c r="M2095" s="2">
        <f>IF(H2096="",0,(Table135672[[#This Row],[ExecutionTimeFinished]]-H2096)/Table135672[[#This Row],[Timespan]])</f>
        <v>0.69836693510267822</v>
      </c>
      <c r="N2095" s="2">
        <f>IF(I2096="",0,(Table135672[[#This Row],[StartToEndTimeFinished]]-I2096)/Table135672[[#This Row],[Timespan]])</f>
        <v>2.653464783460953</v>
      </c>
      <c r="O2095" s="6">
        <f>IF(A2096="","00:01",Table135672[[#This Row],[DateTime]]-A2096)*24*60</f>
        <v>1.0333333339076489</v>
      </c>
      <c r="P2095" s="6">
        <f>IF(G2156="",0,(Table135672[[#This Row],[ExecutionTimeHours]]-G2156)/Table135672[[#This Row],[TimespanSoft]])</f>
        <v>18.84232021995</v>
      </c>
      <c r="Q2095" s="7">
        <f>IF(A2156="","01:00",Table135672[[#This Row],[DateTime]]-A2156)*24</f>
        <v>1.0522222223225981</v>
      </c>
      <c r="R2095" s="2">
        <f>Table135672[[#This Row],[HoursDelta]]*60</f>
        <v>20.209741923831398</v>
      </c>
      <c r="S2095" s="2">
        <f>IF(Table135672[[#This Row],[StartToEndDelta]]&gt;0,Table135672[[#This Row],[ExTimeFinishedDelta]]/Table135672[[#This Row],[StartToEndDelta]],0)</f>
        <v>0.26319057989975958</v>
      </c>
      <c r="T2095" s="2">
        <f>Table135672[[#This Row],[HoursDeltaSoft]]</f>
        <v>18.84232021995</v>
      </c>
    </row>
    <row r="2096" spans="1:20" x14ac:dyDescent="0.25">
      <c r="A2096" s="1">
        <v>40719.101469907408</v>
      </c>
      <c r="B2096">
        <v>24</v>
      </c>
      <c r="C2096">
        <v>0</v>
      </c>
      <c r="D2096">
        <v>90.174046834309905</v>
      </c>
      <c r="E2096">
        <v>98295</v>
      </c>
      <c r="F2096">
        <v>82552</v>
      </c>
      <c r="G2096">
        <v>7274.9511366666702</v>
      </c>
      <c r="H2096">
        <v>7047.9023847222197</v>
      </c>
      <c r="I2096">
        <v>11905.4878802778</v>
      </c>
      <c r="J2096">
        <f t="shared" si="68"/>
        <v>24</v>
      </c>
      <c r="K2096">
        <f t="shared" si="69"/>
        <v>15743</v>
      </c>
      <c r="L2096">
        <f>IF(G2097="",0,(Table135672[[#This Row],[ExecutionTimeHours]]-G2097)/Table135672[[#This Row],[Timespan]])</f>
        <v>0.39681583204657006</v>
      </c>
      <c r="M2096" s="2">
        <f>IF(H2097="",0,(Table135672[[#This Row],[ExecutionTimeFinished]]-H2097)/Table135672[[#This Row],[Timespan]])</f>
        <v>0.17256944387691975</v>
      </c>
      <c r="N2096" s="2">
        <f>IF(I2097="",0,(Table135672[[#This Row],[StartToEndTimeFinished]]-I2097)/Table135672[[#This Row],[Timespan]])</f>
        <v>0.51038055393728077</v>
      </c>
      <c r="O2096" s="6">
        <f>IF(A2097="","00:01",Table135672[[#This Row],[DateTime]]-A2097)*24*60</f>
        <v>1.000000003259629</v>
      </c>
      <c r="P2096" s="6">
        <f>IF(G2157="",0,(Table135672[[#This Row],[ExecutionTimeHours]]-G2157)/Table135672[[#This Row],[TimespanSoft]])</f>
        <v>18.893216302738434</v>
      </c>
      <c r="Q2096" s="7">
        <f>IF(A2157="","01:00",Table135672[[#This Row],[DateTime]]-A2157)*24</f>
        <v>1.0530555555014871</v>
      </c>
      <c r="R2096" s="2">
        <f>Table135672[[#This Row],[HoursDelta]]*60</f>
        <v>23.808949922794202</v>
      </c>
      <c r="S2096" s="2">
        <f>IF(Table135672[[#This Row],[StartToEndDelta]]&gt;0,Table135672[[#This Row],[ExTimeFinishedDelta]]/Table135672[[#This Row],[StartToEndDelta]],0)</f>
        <v>0.33811915941085469</v>
      </c>
      <c r="T2096" s="2">
        <f>Table135672[[#This Row],[HoursDeltaSoft]]</f>
        <v>18.893216302738434</v>
      </c>
    </row>
    <row r="2097" spans="1:20" x14ac:dyDescent="0.25">
      <c r="A2097" s="1">
        <v>40719.100775462961</v>
      </c>
      <c r="B2097">
        <v>24</v>
      </c>
      <c r="C2097">
        <v>1</v>
      </c>
      <c r="D2097">
        <v>95.348988850911496</v>
      </c>
      <c r="E2097">
        <v>98295</v>
      </c>
      <c r="F2097">
        <v>82707</v>
      </c>
      <c r="G2097">
        <v>7274.5543208333302</v>
      </c>
      <c r="H2097">
        <v>7047.7298152777803</v>
      </c>
      <c r="I2097">
        <v>11904.977499722199</v>
      </c>
      <c r="J2097">
        <f t="shared" si="68"/>
        <v>23</v>
      </c>
      <c r="K2097">
        <f t="shared" si="69"/>
        <v>15588</v>
      </c>
      <c r="L2097">
        <f>IF(G2098="",0,(Table135672[[#This Row],[ExecutionTimeHours]]-G2098)/Table135672[[#This Row],[Timespan]])</f>
        <v>0.40686361404720595</v>
      </c>
      <c r="M2097" s="2">
        <f>IF(H2098="",0,(Table135672[[#This Row],[ExecutionTimeFinished]]-H2098)/Table135672[[#This Row],[Timespan]])</f>
        <v>0.16725222342785279</v>
      </c>
      <c r="N2097" s="2">
        <f>IF(I2098="",0,(Table135672[[#This Row],[StartToEndTimeFinished]]-I2098)/Table135672[[#This Row],[Timespan]])</f>
        <v>0.56056944844629397</v>
      </c>
      <c r="O2097" s="6">
        <f>IF(A2098="","00:01",Table135672[[#This Row],[DateTime]]-A2098)*24*60</f>
        <v>0.99999999278225005</v>
      </c>
      <c r="P2097" s="6">
        <f>IF(G2158="",0,(Table135672[[#This Row],[ExecutionTimeHours]]-G2158)/Table135672[[#This Row],[TimespanSoft]])</f>
        <v>18.915007383763729</v>
      </c>
      <c r="Q2097" s="7">
        <f>IF(A2158="","01:00",Table135672[[#This Row],[DateTime]]-A2158)*24</f>
        <v>1.0533333333441988</v>
      </c>
      <c r="R2097" s="2">
        <f>Table135672[[#This Row],[HoursDelta]]*60</f>
        <v>24.411816842832359</v>
      </c>
      <c r="S2097" s="2">
        <f>IF(Table135672[[#This Row],[StartToEndDelta]]&gt;0,Table135672[[#This Row],[ExTimeFinishedDelta]]/Table135672[[#This Row],[StartToEndDelta]],0)</f>
        <v>0.29836128938424761</v>
      </c>
      <c r="T2097" s="2">
        <f>Table135672[[#This Row],[HoursDeltaSoft]]</f>
        <v>18.915007383763729</v>
      </c>
    </row>
    <row r="2098" spans="1:20" x14ac:dyDescent="0.25">
      <c r="A2098" s="1">
        <v>40719.100081018521</v>
      </c>
      <c r="B2098">
        <v>24</v>
      </c>
      <c r="C2098">
        <v>0</v>
      </c>
      <c r="D2098">
        <v>90.369496663411496</v>
      </c>
      <c r="E2098">
        <v>98295</v>
      </c>
      <c r="F2098">
        <v>82424</v>
      </c>
      <c r="G2098">
        <v>7274.1474572222196</v>
      </c>
      <c r="H2098">
        <v>7047.5625630555596</v>
      </c>
      <c r="I2098">
        <v>11904.416930277799</v>
      </c>
      <c r="J2098">
        <f t="shared" si="68"/>
        <v>24</v>
      </c>
      <c r="K2098">
        <f t="shared" si="69"/>
        <v>15871</v>
      </c>
      <c r="L2098">
        <f>IF(G2099="",0,(Table135672[[#This Row],[ExecutionTimeHours]]-G2099)/Table135672[[#This Row],[Timespan]])</f>
        <v>0.38705169516183296</v>
      </c>
      <c r="M2098" s="2">
        <f>IF(H2099="",0,(Table135672[[#This Row],[ExecutionTimeFinished]]-H2099)/Table135672[[#This Row],[Timespan]])</f>
        <v>0.4577014127292916</v>
      </c>
      <c r="N2098" s="2">
        <f>IF(I2099="",0,(Table135672[[#This Row],[StartToEndTimeFinished]]-I2099)/Table135672[[#This Row],[Timespan]])</f>
        <v>1.0432635600634532</v>
      </c>
      <c r="O2098" s="6">
        <f>IF(A2099="","00:01",Table135672[[#This Row],[DateTime]]-A2099)*24*60</f>
        <v>0.98333333269692957</v>
      </c>
      <c r="P2098" s="6">
        <f>IF(G2159="",0,(Table135672[[#This Row],[ExecutionTimeHours]]-G2159)/Table135672[[#This Row],[TimespanSoft]])</f>
        <v>18.870367658922198</v>
      </c>
      <c r="Q2098" s="7">
        <f>IF(A2159="","01:00",Table135672[[#This Row],[DateTime]]-A2159)*24</f>
        <v>1.0547222222085111</v>
      </c>
      <c r="R2098" s="2">
        <f>Table135672[[#This Row],[HoursDelta]]*60</f>
        <v>23.223101709709979</v>
      </c>
      <c r="S2098" s="2">
        <f>IF(Table135672[[#This Row],[StartToEndDelta]]&gt;0,Table135672[[#This Row],[ExTimeFinishedDelta]]/Table135672[[#This Row],[StartToEndDelta]],0)</f>
        <v>0.43872078950160337</v>
      </c>
      <c r="T2098" s="2">
        <f>Table135672[[#This Row],[HoursDeltaSoft]]</f>
        <v>18.870367658922198</v>
      </c>
    </row>
    <row r="2099" spans="1:20" x14ac:dyDescent="0.25">
      <c r="A2099" s="1">
        <v>40719.099398148152</v>
      </c>
      <c r="B2099">
        <v>24</v>
      </c>
      <c r="C2099">
        <v>1</v>
      </c>
      <c r="D2099">
        <v>89.127413431803404</v>
      </c>
      <c r="E2099">
        <v>98295</v>
      </c>
      <c r="F2099">
        <v>82965</v>
      </c>
      <c r="G2099">
        <v>7273.7668563888901</v>
      </c>
      <c r="H2099">
        <v>7047.1124900000004</v>
      </c>
      <c r="I2099">
        <v>11903.391054444401</v>
      </c>
      <c r="J2099">
        <f t="shared" si="68"/>
        <v>23</v>
      </c>
      <c r="K2099">
        <f t="shared" si="69"/>
        <v>15330</v>
      </c>
      <c r="L2099">
        <f>IF(G2100="",0,(Table135672[[#This Row],[ExecutionTimeHours]]-G2100)/Table135672[[#This Row],[Timespan]])</f>
        <v>0.3842571788530974</v>
      </c>
      <c r="M2099" s="2">
        <f>IF(H2100="",0,(Table135672[[#This Row],[ExecutionTimeFinished]]-H2100)/Table135672[[#This Row],[Timespan]])</f>
        <v>0.35879051222734626</v>
      </c>
      <c r="N2099" s="2">
        <f>IF(I2100="",0,(Table135672[[#This Row],[StartToEndTimeFinished]]-I2100)/Table135672[[#This Row],[Timespan]])</f>
        <v>0.90893333176405033</v>
      </c>
      <c r="O2099" s="6">
        <f>IF(A2100="","00:01",Table135672[[#This Row],[DateTime]]-A2100)*24*60</f>
        <v>1.0833333351183683</v>
      </c>
      <c r="P2099" s="6">
        <f>IF(G2160="",0,(Table135672[[#This Row],[ExecutionTimeHours]]-G2160)/Table135672[[#This Row],[TimespanSoft]])</f>
        <v>18.883683157782361</v>
      </c>
      <c r="Q2099" s="7">
        <f>IF(A2160="","01:00",Table135672[[#This Row],[DateTime]]-A2160)*24</f>
        <v>1.0555555555620231</v>
      </c>
      <c r="R2099" s="2">
        <f>Table135672[[#This Row],[HoursDelta]]*60</f>
        <v>23.055430731185844</v>
      </c>
      <c r="S2099" s="2">
        <f>IF(Table135672[[#This Row],[StartToEndDelta]]&gt;0,Table135672[[#This Row],[ExTimeFinishedDelta]]/Table135672[[#This Row],[StartToEndDelta]],0)</f>
        <v>0.39473798538228166</v>
      </c>
      <c r="T2099" s="2">
        <f>Table135672[[#This Row],[HoursDeltaSoft]]</f>
        <v>18.883683157782361</v>
      </c>
    </row>
    <row r="2100" spans="1:20" x14ac:dyDescent="0.25">
      <c r="A2100" s="1">
        <v>40719.098645833335</v>
      </c>
      <c r="B2100">
        <v>24</v>
      </c>
      <c r="C2100">
        <v>0</v>
      </c>
      <c r="D2100">
        <v>97.284718831380204</v>
      </c>
      <c r="E2100">
        <v>98295</v>
      </c>
      <c r="F2100">
        <v>82978</v>
      </c>
      <c r="G2100">
        <v>7273.35057777778</v>
      </c>
      <c r="H2100">
        <v>7046.7238002777804</v>
      </c>
      <c r="I2100">
        <v>11902.4063766667</v>
      </c>
      <c r="J2100">
        <f t="shared" si="68"/>
        <v>24</v>
      </c>
      <c r="K2100">
        <f t="shared" si="69"/>
        <v>15317</v>
      </c>
      <c r="L2100">
        <f>IF(G2101="",0,(Table135672[[#This Row],[ExecutionTimeHours]]-G2101)/Table135672[[#This Row],[Timespan]])</f>
        <v>0.39369946922903215</v>
      </c>
      <c r="M2100" s="2">
        <f>IF(H2101="",0,(Table135672[[#This Row],[ExecutionTimeFinished]]-H2101)/Table135672[[#This Row],[Timespan]])</f>
        <v>0</v>
      </c>
      <c r="N2100" s="2">
        <f>IF(I2101="",0,(Table135672[[#This Row],[StartToEndTimeFinished]]-I2101)/Table135672[[#This Row],[Timespan]])</f>
        <v>0</v>
      </c>
      <c r="O2100" s="6">
        <f>IF(A2101="","00:01",Table135672[[#This Row],[DateTime]]-A2101)*24*60</f>
        <v>1.0500000044703484</v>
      </c>
      <c r="P2100" s="6">
        <f>IF(G2161="",0,(Table135672[[#This Row],[ExecutionTimeHours]]-G2161)/Table135672[[#This Row],[TimespanSoft]])</f>
        <v>18.886121675250152</v>
      </c>
      <c r="Q2100" s="7">
        <f>IF(A2161="","01:00",Table135672[[#This Row],[DateTime]]-A2161)*24</f>
        <v>1.0547222222085111</v>
      </c>
      <c r="R2100" s="2">
        <f>Table135672[[#This Row],[HoursDelta]]*60</f>
        <v>23.621968153741928</v>
      </c>
      <c r="S2100" s="2">
        <f>IF(Table135672[[#This Row],[StartToEndDelta]]&gt;0,Table135672[[#This Row],[ExTimeFinishedDelta]]/Table135672[[#This Row],[StartToEndDelta]],0)</f>
        <v>0</v>
      </c>
      <c r="T2100" s="2">
        <f>Table135672[[#This Row],[HoursDeltaSoft]]</f>
        <v>18.886121675250152</v>
      </c>
    </row>
    <row r="2101" spans="1:20" x14ac:dyDescent="0.25">
      <c r="A2101" s="1">
        <v>40719.097916666666</v>
      </c>
      <c r="B2101">
        <v>24</v>
      </c>
      <c r="C2101">
        <v>0</v>
      </c>
      <c r="D2101">
        <v>91.777600606282505</v>
      </c>
      <c r="E2101">
        <v>98295</v>
      </c>
      <c r="F2101">
        <v>82851</v>
      </c>
      <c r="G2101">
        <v>7272.9371933333296</v>
      </c>
      <c r="H2101">
        <v>7046.7238002777804</v>
      </c>
      <c r="I2101">
        <v>11902.4063766667</v>
      </c>
      <c r="J2101">
        <f t="shared" si="68"/>
        <v>24</v>
      </c>
      <c r="K2101">
        <f t="shared" si="69"/>
        <v>15444</v>
      </c>
      <c r="L2101">
        <f>IF(G2102="",0,(Table135672[[#This Row],[ExecutionTimeHours]]-G2102)/Table135672[[#This Row],[Timespan]])</f>
        <v>0.36185452000643142</v>
      </c>
      <c r="M2101" s="2">
        <f>IF(H2102="",0,(Table135672[[#This Row],[ExecutionTimeFinished]]-H2102)/Table135672[[#This Row],[Timespan]])</f>
        <v>0.37103926577953</v>
      </c>
      <c r="N2101" s="2">
        <f>IF(I2102="",0,(Table135672[[#This Row],[StartToEndTimeFinished]]-I2102)/Table135672[[#This Row],[Timespan]])</f>
        <v>0.43064858783833665</v>
      </c>
      <c r="O2101" s="6">
        <f>IF(A2102="","00:01",Table135672[[#This Row],[DateTime]]-A2102)*24*60</f>
        <v>0.98333333269692957</v>
      </c>
      <c r="P2101" s="6">
        <f>IF(G2162="",0,(Table135672[[#This Row],[ExecutionTimeHours]]-G2162)/Table135672[[#This Row],[TimespanSoft]])</f>
        <v>18.856828194435426</v>
      </c>
      <c r="Q2101" s="7">
        <f>IF(A2162="","01:00",Table135672[[#This Row],[DateTime]]-A2162)*24</f>
        <v>1.0541666666977108</v>
      </c>
      <c r="R2101" s="2">
        <f>Table135672[[#This Row],[HoursDelta]]*60</f>
        <v>21.711271200385884</v>
      </c>
      <c r="S2101" s="2">
        <f>IF(Table135672[[#This Row],[StartToEndDelta]]&gt;0,Table135672[[#This Row],[ExTimeFinishedDelta]]/Table135672[[#This Row],[StartToEndDelta]],0)</f>
        <v>0.86158245088409835</v>
      </c>
      <c r="T2101" s="2">
        <f>Table135672[[#This Row],[HoursDeltaSoft]]</f>
        <v>18.856828194435426</v>
      </c>
    </row>
    <row r="2102" spans="1:20" x14ac:dyDescent="0.25">
      <c r="A2102" s="1">
        <v>40719.097233796296</v>
      </c>
      <c r="B2102">
        <v>24</v>
      </c>
      <c r="C2102">
        <v>0</v>
      </c>
      <c r="D2102">
        <v>97.506151835123703</v>
      </c>
      <c r="E2102">
        <v>98295</v>
      </c>
      <c r="F2102">
        <v>82728</v>
      </c>
      <c r="G2102">
        <v>7272.5813697222202</v>
      </c>
      <c r="H2102">
        <v>7046.3589449999999</v>
      </c>
      <c r="I2102">
        <v>11901.9829055556</v>
      </c>
      <c r="J2102">
        <f t="shared" si="68"/>
        <v>24</v>
      </c>
      <c r="K2102">
        <f t="shared" si="69"/>
        <v>15567</v>
      </c>
      <c r="L2102">
        <f>IF(G2103="",0,(Table135672[[#This Row],[ExecutionTimeHours]]-G2103)/Table135672[[#This Row],[Timespan]])</f>
        <v>0.42849322061001288</v>
      </c>
      <c r="M2102" s="2">
        <f>IF(H2103="",0,(Table135672[[#This Row],[ExecutionTimeFinished]]-H2103)/Table135672[[#This Row],[Timespan]])</f>
        <v>0</v>
      </c>
      <c r="N2102" s="2">
        <f>IF(I2103="",0,(Table135672[[#This Row],[StartToEndTimeFinished]]-I2103)/Table135672[[#This Row],[Timespan]])</f>
        <v>0</v>
      </c>
      <c r="O2102" s="6">
        <f>IF(A2103="","00:01",Table135672[[#This Row],[DateTime]]-A2103)*24*60</f>
        <v>0.98333333269692957</v>
      </c>
      <c r="P2102" s="6">
        <f>IF(G2163="",0,(Table135672[[#This Row],[ExecutionTimeHours]]-G2163)/Table135672[[#This Row],[TimespanSoft]])</f>
        <v>18.905560938133526</v>
      </c>
      <c r="Q2102" s="7">
        <f>IF(A2163="","01:00",Table135672[[#This Row],[DateTime]]-A2163)*24</f>
        <v>1.0552777777193114</v>
      </c>
      <c r="R2102" s="2">
        <f>Table135672[[#This Row],[HoursDelta]]*60</f>
        <v>25.709593236600774</v>
      </c>
      <c r="S2102" s="2">
        <f>IF(Table135672[[#This Row],[StartToEndDelta]]&gt;0,Table135672[[#This Row],[ExTimeFinishedDelta]]/Table135672[[#This Row],[StartToEndDelta]],0)</f>
        <v>0</v>
      </c>
      <c r="T2102" s="2">
        <f>Table135672[[#This Row],[HoursDeltaSoft]]</f>
        <v>18.905560938133526</v>
      </c>
    </row>
    <row r="2103" spans="1:20" x14ac:dyDescent="0.25">
      <c r="A2103" s="1">
        <v>40719.096550925926</v>
      </c>
      <c r="B2103">
        <v>24</v>
      </c>
      <c r="C2103">
        <v>1</v>
      </c>
      <c r="D2103">
        <v>87.685956319173201</v>
      </c>
      <c r="E2103">
        <v>98295</v>
      </c>
      <c r="F2103">
        <v>82695</v>
      </c>
      <c r="G2103">
        <v>7272.1600180555597</v>
      </c>
      <c r="H2103">
        <v>7046.3589449999999</v>
      </c>
      <c r="I2103">
        <v>11901.9829055556</v>
      </c>
      <c r="J2103">
        <f t="shared" si="68"/>
        <v>23</v>
      </c>
      <c r="K2103">
        <f t="shared" si="69"/>
        <v>15600</v>
      </c>
      <c r="L2103">
        <f>IF(G2104="",0,(Table135672[[#This Row],[ExecutionTimeHours]]-G2104)/Table135672[[#This Row],[Timespan]])</f>
        <v>0.37108455785102784</v>
      </c>
      <c r="M2103" s="2">
        <f>IF(H2104="",0,(Table135672[[#This Row],[ExecutionTimeFinished]]-H2104)/Table135672[[#This Row],[Timespan]])</f>
        <v>1.7433502404858408</v>
      </c>
      <c r="N2103" s="2">
        <f>IF(I2104="",0,(Table135672[[#This Row],[StartToEndTimeFinished]]-I2104)/Table135672[[#This Row],[Timespan]])</f>
        <v>1.9434874948930225</v>
      </c>
      <c r="O2103" s="6">
        <f>IF(A2104="","00:01",Table135672[[#This Row],[DateTime]]-A2104)*24*60</f>
        <v>1.1333333363290876</v>
      </c>
      <c r="P2103" s="6">
        <f>IF(G2164="",0,(Table135672[[#This Row],[ExecutionTimeHours]]-G2164)/Table135672[[#This Row],[TimespanSoft]])</f>
        <v>18.889579541995055</v>
      </c>
      <c r="Q2103" s="7">
        <f>IF(A2164="","01:00",Table135672[[#This Row],[DateTime]]-A2164)*24</f>
        <v>1.0563888889155351</v>
      </c>
      <c r="R2103" s="2">
        <f>Table135672[[#This Row],[HoursDelta]]*60</f>
        <v>22.265073471061669</v>
      </c>
      <c r="S2103" s="2">
        <f>IF(Table135672[[#This Row],[StartToEndDelta]]&gt;0,Table135672[[#This Row],[ExTimeFinishedDelta]]/Table135672[[#This Row],[StartToEndDelta]],0)</f>
        <v>0.89702158880204264</v>
      </c>
      <c r="T2103" s="2">
        <f>Table135672[[#This Row],[HoursDeltaSoft]]</f>
        <v>18.889579541995055</v>
      </c>
    </row>
    <row r="2104" spans="1:20" x14ac:dyDescent="0.25">
      <c r="A2104" s="1">
        <v>40719.095763888887</v>
      </c>
      <c r="B2104">
        <v>24</v>
      </c>
      <c r="C2104">
        <v>1</v>
      </c>
      <c r="D2104">
        <v>96.368186950683594</v>
      </c>
      <c r="E2104">
        <v>98295</v>
      </c>
      <c r="F2104">
        <v>82464</v>
      </c>
      <c r="G2104">
        <v>7271.7394555555502</v>
      </c>
      <c r="H2104">
        <v>7044.38314805556</v>
      </c>
      <c r="I2104">
        <v>11899.780286388899</v>
      </c>
      <c r="J2104">
        <f t="shared" si="68"/>
        <v>23</v>
      </c>
      <c r="K2104">
        <f t="shared" si="69"/>
        <v>15831</v>
      </c>
      <c r="L2104">
        <f>IF(G2105="",0,(Table135672[[#This Row],[ExecutionTimeHours]]-G2105)/Table135672[[#This Row],[Timespan]])</f>
        <v>0.36627265697189548</v>
      </c>
      <c r="M2104" s="2">
        <f>IF(H2105="",0,(Table135672[[#This Row],[ExecutionTimeFinished]]-H2105)/Table135672[[#This Row],[Timespan]])</f>
        <v>0.10645416688540242</v>
      </c>
      <c r="N2104" s="2">
        <f>IF(I2105="",0,(Table135672[[#This Row],[StartToEndTimeFinished]]-I2105)/Table135672[[#This Row],[Timespan]])</f>
        <v>0.35777682361392393</v>
      </c>
      <c r="O2104" s="6">
        <f>IF(A2105="","00:01",Table135672[[#This Row],[DateTime]]-A2105)*24*60</f>
        <v>1.0666666645556688</v>
      </c>
      <c r="P2104" s="6">
        <f>IF(G2165="",0,(Table135672[[#This Row],[ExecutionTimeHours]]-G2165)/Table135672[[#This Row],[TimespanSoft]])</f>
        <v>18.879011578826855</v>
      </c>
      <c r="Q2104" s="7">
        <f>IF(A2165="","01:00",Table135672[[#This Row],[DateTime]]-A2165)*24</f>
        <v>1.0555555555620231</v>
      </c>
      <c r="R2104" s="2">
        <f>Table135672[[#This Row],[HoursDelta]]*60</f>
        <v>21.976359418313727</v>
      </c>
      <c r="S2104" s="2">
        <f>IF(Table135672[[#This Row],[StartToEndDelta]]&gt;0,Table135672[[#This Row],[ExTimeFinishedDelta]]/Table135672[[#This Row],[StartToEndDelta]],0)</f>
        <v>0.29754349599871466</v>
      </c>
      <c r="T2104" s="2">
        <f>Table135672[[#This Row],[HoursDeltaSoft]]</f>
        <v>18.879011578826855</v>
      </c>
    </row>
    <row r="2105" spans="1:20" x14ac:dyDescent="0.25">
      <c r="A2105" s="1">
        <v>40719.095023148147</v>
      </c>
      <c r="B2105">
        <v>24</v>
      </c>
      <c r="C2105">
        <v>0</v>
      </c>
      <c r="D2105">
        <v>95.027720133463504</v>
      </c>
      <c r="E2105">
        <v>98295</v>
      </c>
      <c r="F2105">
        <v>82193</v>
      </c>
      <c r="G2105">
        <v>7271.34876472222</v>
      </c>
      <c r="H2105">
        <v>7044.2695969444403</v>
      </c>
      <c r="I2105">
        <v>11899.3986577778</v>
      </c>
      <c r="J2105">
        <f t="shared" si="68"/>
        <v>24</v>
      </c>
      <c r="K2105">
        <f t="shared" si="69"/>
        <v>16102</v>
      </c>
      <c r="L2105">
        <f>IF(G2106="",0,(Table135672[[#This Row],[ExecutionTimeHours]]-G2106)/Table135672[[#This Row],[Timespan]])</f>
        <v>0.36181355955258476</v>
      </c>
      <c r="M2105" s="2">
        <f>IF(H2106="",0,(Table135672[[#This Row],[ExecutionTimeFinished]]-H2106)/Table135672[[#This Row],[Timespan]])</f>
        <v>0.75901073494923976</v>
      </c>
      <c r="N2105" s="2">
        <f>IF(I2106="",0,(Table135672[[#This Row],[StartToEndTimeFinished]]-I2106)/Table135672[[#This Row],[Timespan]])</f>
        <v>1.5014014134467109</v>
      </c>
      <c r="O2105" s="6">
        <f>IF(A2106="","00:01",Table135672[[#This Row],[DateTime]]-A2106)*24*60</f>
        <v>0.98333333269692957</v>
      </c>
      <c r="P2105" s="6">
        <f>IF(G2166="",0,(Table135672[[#This Row],[ExecutionTimeHours]]-G2166)/Table135672[[#This Row],[TimespanSoft]])</f>
        <v>18.911188947247357</v>
      </c>
      <c r="Q2105" s="7">
        <f>IF(A2166="","01:00",Table135672[[#This Row],[DateTime]]-A2166)*24</f>
        <v>1.0555555555620231</v>
      </c>
      <c r="R2105" s="2">
        <f>Table135672[[#This Row],[HoursDelta]]*60</f>
        <v>21.708813573155087</v>
      </c>
      <c r="S2105" s="2">
        <f>IF(Table135672[[#This Row],[StartToEndDelta]]&gt;0,Table135672[[#This Row],[ExTimeFinishedDelta]]/Table135672[[#This Row],[StartToEndDelta]],0)</f>
        <v>0.50553484774388702</v>
      </c>
      <c r="T2105" s="2">
        <f>Table135672[[#This Row],[HoursDeltaSoft]]</f>
        <v>18.911188947247357</v>
      </c>
    </row>
    <row r="2106" spans="1:20" x14ac:dyDescent="0.25">
      <c r="A2106" s="1">
        <v>40719.094340277778</v>
      </c>
      <c r="B2106">
        <v>24</v>
      </c>
      <c r="C2106">
        <v>2</v>
      </c>
      <c r="D2106">
        <v>96.048789978027301</v>
      </c>
      <c r="E2106">
        <v>98295</v>
      </c>
      <c r="F2106">
        <v>82263</v>
      </c>
      <c r="G2106">
        <v>7270.9929813888903</v>
      </c>
      <c r="H2106">
        <v>7043.5232363888899</v>
      </c>
      <c r="I2106">
        <v>11897.922279722199</v>
      </c>
      <c r="J2106">
        <f t="shared" si="68"/>
        <v>22</v>
      </c>
      <c r="K2106">
        <f t="shared" si="69"/>
        <v>16032</v>
      </c>
      <c r="L2106">
        <f>IF(G2107="",0,(Table135672[[#This Row],[ExecutionTimeHours]]-G2107)/Table135672[[#This Row],[Timespan]])</f>
        <v>0.37114946932474907</v>
      </c>
      <c r="M2106" s="2">
        <f>IF(H2107="",0,(Table135672[[#This Row],[ExecutionTimeFinished]]-H2107)/Table135672[[#This Row],[Timespan]])</f>
        <v>0.96717618635802916</v>
      </c>
      <c r="N2106" s="2">
        <f>IF(I2107="",0,(Table135672[[#This Row],[StartToEndTimeFinished]]-I2107)/Table135672[[#This Row],[Timespan]])</f>
        <v>1.2400240688146746</v>
      </c>
      <c r="O2106" s="6">
        <f>IF(A2107="","00:01",Table135672[[#This Row],[DateTime]]-A2107)*24*60</f>
        <v>1.0500000044703484</v>
      </c>
      <c r="P2106" s="6">
        <f>IF(G2167="",0,(Table135672[[#This Row],[ExecutionTimeHours]]-G2167)/Table135672[[#This Row],[TimespanSoft]])</f>
        <v>18.933791700624184</v>
      </c>
      <c r="Q2106" s="7">
        <f>IF(A2167="","01:00",Table135672[[#This Row],[DateTime]]-A2167)*24</f>
        <v>1.0574999999371357</v>
      </c>
      <c r="R2106" s="2">
        <f>Table135672[[#This Row],[HoursDelta]]*60</f>
        <v>22.268968159484945</v>
      </c>
      <c r="S2106" s="2">
        <f>IF(Table135672[[#This Row],[StartToEndDelta]]&gt;0,Table135672[[#This Row],[ExTimeFinishedDelta]]/Table135672[[#This Row],[StartToEndDelta]],0)</f>
        <v>0.77996565605580725</v>
      </c>
      <c r="T2106" s="2">
        <f>Table135672[[#This Row],[HoursDeltaSoft]]</f>
        <v>18.933791700624184</v>
      </c>
    </row>
    <row r="2107" spans="1:20" x14ac:dyDescent="0.25">
      <c r="A2107" s="1">
        <v>40719.093611111108</v>
      </c>
      <c r="B2107">
        <v>24</v>
      </c>
      <c r="C2107">
        <v>0</v>
      </c>
      <c r="D2107">
        <v>91.829973856608106</v>
      </c>
      <c r="E2107">
        <v>98295</v>
      </c>
      <c r="F2107">
        <v>82966</v>
      </c>
      <c r="G2107">
        <v>7270.6032744444401</v>
      </c>
      <c r="H2107">
        <v>7042.5077013888904</v>
      </c>
      <c r="I2107">
        <v>11896.6202544444</v>
      </c>
      <c r="J2107">
        <f t="shared" si="68"/>
        <v>24</v>
      </c>
      <c r="K2107">
        <f t="shared" si="69"/>
        <v>15329</v>
      </c>
      <c r="L2107">
        <f>IF(G2108="",0,(Table135672[[#This Row],[ExecutionTimeHours]]-G2108)/Table135672[[#This Row],[Timespan]])</f>
        <v>0.37141912689237755</v>
      </c>
      <c r="M2107" s="2">
        <f>IF(H2108="",0,(Table135672[[#This Row],[ExecutionTimeFinished]]-H2108)/Table135672[[#This Row],[Timespan]])</f>
        <v>0.63182705124545846</v>
      </c>
      <c r="N2107" s="2">
        <f>IF(I2108="",0,(Table135672[[#This Row],[StartToEndTimeFinished]]-I2108)/Table135672[[#This Row],[Timespan]])</f>
        <v>0.89781584988536789</v>
      </c>
      <c r="O2107" s="6">
        <f>IF(A2108="","00:01",Table135672[[#This Row],[DateTime]]-A2108)*24*60</f>
        <v>1.0166666633449495</v>
      </c>
      <c r="P2107" s="6">
        <f>IF(G2168="",0,(Table135672[[#This Row],[ExecutionTimeHours]]-G2168)/Table135672[[#This Row],[TimespanSoft]])</f>
        <v>18.969833465789737</v>
      </c>
      <c r="Q2107" s="7">
        <f>IF(A2168="","01:00",Table135672[[#This Row],[DateTime]]-A2168)*24</f>
        <v>1.0574999999371357</v>
      </c>
      <c r="R2107" s="2">
        <f>Table135672[[#This Row],[HoursDelta]]*60</f>
        <v>22.285147613542652</v>
      </c>
      <c r="S2107" s="2">
        <f>IF(Table135672[[#This Row],[StartToEndDelta]]&gt;0,Table135672[[#This Row],[ExTimeFinishedDelta]]/Table135672[[#This Row],[StartToEndDelta]],0)</f>
        <v>0.70373791165095767</v>
      </c>
      <c r="T2107" s="2">
        <f>Table135672[[#This Row],[HoursDeltaSoft]]</f>
        <v>18.969833465789737</v>
      </c>
    </row>
    <row r="2108" spans="1:20" x14ac:dyDescent="0.25">
      <c r="A2108" s="1">
        <v>40719.092905092592</v>
      </c>
      <c r="B2108">
        <v>24</v>
      </c>
      <c r="C2108">
        <v>0</v>
      </c>
      <c r="D2108">
        <v>95.623214721679702</v>
      </c>
      <c r="E2108">
        <v>98295</v>
      </c>
      <c r="F2108">
        <v>82786</v>
      </c>
      <c r="G2108">
        <v>7270.2256649999999</v>
      </c>
      <c r="H2108">
        <v>7041.8653438888896</v>
      </c>
      <c r="I2108">
        <v>11895.707474999999</v>
      </c>
      <c r="J2108">
        <f t="shared" si="68"/>
        <v>24</v>
      </c>
      <c r="K2108">
        <f t="shared" si="69"/>
        <v>15509</v>
      </c>
      <c r="L2108">
        <f>IF(G2109="",0,(Table135672[[#This Row],[ExecutionTimeHours]]-G2109)/Table135672[[#This Row],[Timespan]])</f>
        <v>0.38438169524914551</v>
      </c>
      <c r="M2108" s="2">
        <f>IF(H2109="",0,(Table135672[[#This Row],[ExecutionTimeFinished]]-H2109)/Table135672[[#This Row],[Timespan]])</f>
        <v>0.11281120255517017</v>
      </c>
      <c r="N2108" s="2">
        <f>IF(I2109="",0,(Table135672[[#This Row],[StartToEndTimeFinished]]-I2109)/Table135672[[#This Row],[Timespan]])</f>
        <v>0.37596530178528903</v>
      </c>
      <c r="O2108" s="6">
        <f>IF(A2109="","00:01",Table135672[[#This Row],[DateTime]]-A2109)*24*60</f>
        <v>1.0166666633449495</v>
      </c>
      <c r="P2108" s="6">
        <f>IF(G2169="",0,(Table135672[[#This Row],[ExecutionTimeHours]]-G2169)/Table135672[[#This Row],[TimespanSoft]])</f>
        <v>18.968237545124651</v>
      </c>
      <c r="Q2108" s="7">
        <f>IF(A2169="","01:00",Table135672[[#This Row],[DateTime]]-A2169)*24</f>
        <v>1.0594444444868714</v>
      </c>
      <c r="R2108" s="2">
        <f>Table135672[[#This Row],[HoursDelta]]*60</f>
        <v>23.06290171494873</v>
      </c>
      <c r="S2108" s="2">
        <f>IF(Table135672[[#This Row],[StartToEndDelta]]&gt;0,Table135672[[#This Row],[ExTimeFinishedDelta]]/Table135672[[#This Row],[StartToEndDelta]],0)</f>
        <v>0.30005748408026178</v>
      </c>
      <c r="T2108" s="2">
        <f>Table135672[[#This Row],[HoursDeltaSoft]]</f>
        <v>18.968237545124651</v>
      </c>
    </row>
    <row r="2109" spans="1:20" x14ac:dyDescent="0.25">
      <c r="A2109" s="1">
        <v>40719.092199074075</v>
      </c>
      <c r="B2109">
        <v>24</v>
      </c>
      <c r="C2109">
        <v>0</v>
      </c>
      <c r="D2109">
        <v>93.802996317545606</v>
      </c>
      <c r="E2109">
        <v>98295</v>
      </c>
      <c r="F2109">
        <v>82582</v>
      </c>
      <c r="G2109">
        <v>7269.8348769444401</v>
      </c>
      <c r="H2109">
        <v>7041.7506524999999</v>
      </c>
      <c r="I2109">
        <v>11895.3252436111</v>
      </c>
      <c r="J2109">
        <f t="shared" si="68"/>
        <v>24</v>
      </c>
      <c r="K2109">
        <f t="shared" si="69"/>
        <v>15713</v>
      </c>
      <c r="L2109">
        <f>IF(G2110="",0,(Table135672[[#This Row],[ExecutionTimeHours]]-G2110)/Table135672[[#This Row],[Timespan]])</f>
        <v>0.41465295675665326</v>
      </c>
      <c r="M2109" s="2">
        <f>IF(H2110="",0,(Table135672[[#This Row],[ExecutionTimeFinished]]-H2110)/Table135672[[#This Row],[Timespan]])</f>
        <v>0.11691532251593949</v>
      </c>
      <c r="N2109" s="2">
        <f>IF(I2110="",0,(Table135672[[#This Row],[StartToEndTimeFinished]]-I2110)/Table135672[[#This Row],[Timespan]])</f>
        <v>0.35597392451113241</v>
      </c>
      <c r="O2109" s="6">
        <f>IF(A2110="","00:01",Table135672[[#This Row],[DateTime]]-A2110)*24*60</f>
        <v>1.0333333339076489</v>
      </c>
      <c r="P2109" s="6">
        <f>IF(G2170="",0,(Table135672[[#This Row],[ExecutionTimeHours]]-G2170)/Table135672[[#This Row],[TimespanSoft]])</f>
        <v>18.99610199189631</v>
      </c>
      <c r="Q2109" s="7">
        <f>IF(A2170="","01:00",Table135672[[#This Row],[DateTime]]-A2170)*24</f>
        <v>1.0594444444868714</v>
      </c>
      <c r="R2109" s="2">
        <f>Table135672[[#This Row],[HoursDelta]]*60</f>
        <v>24.879177405399197</v>
      </c>
      <c r="S2109" s="2">
        <f>IF(Table135672[[#This Row],[StartToEndDelta]]&gt;0,Table135672[[#This Row],[ExTimeFinishedDelta]]/Table135672[[#This Row],[StartToEndDelta]],0)</f>
        <v>0.32843788397282786</v>
      </c>
      <c r="T2109" s="2">
        <f>Table135672[[#This Row],[HoursDeltaSoft]]</f>
        <v>18.99610199189631</v>
      </c>
    </row>
    <row r="2110" spans="1:20" x14ac:dyDescent="0.25">
      <c r="A2110" s="1">
        <v>40719.091481481482</v>
      </c>
      <c r="B2110">
        <v>24</v>
      </c>
      <c r="C2110">
        <v>0</v>
      </c>
      <c r="D2110">
        <v>94.707270304361998</v>
      </c>
      <c r="E2110">
        <v>98295</v>
      </c>
      <c r="F2110">
        <v>82536</v>
      </c>
      <c r="G2110">
        <v>7269.4064022222201</v>
      </c>
      <c r="H2110">
        <v>7041.6298399999996</v>
      </c>
      <c r="I2110">
        <v>11894.9574038889</v>
      </c>
      <c r="J2110">
        <f t="shared" si="68"/>
        <v>24</v>
      </c>
      <c r="K2110">
        <f t="shared" si="69"/>
        <v>15759</v>
      </c>
      <c r="L2110">
        <f>IF(G2111="",0,(Table135672[[#This Row],[ExecutionTimeHours]]-G2111)/Table135672[[#This Row],[Timespan]])</f>
        <v>0.38368934550936856</v>
      </c>
      <c r="M2110" s="2">
        <f>IF(H2111="",0,(Table135672[[#This Row],[ExecutionTimeFinished]]-H2111)/Table135672[[#This Row],[Timespan]])</f>
        <v>0</v>
      </c>
      <c r="N2110" s="2">
        <f>IF(I2111="",0,(Table135672[[#This Row],[StartToEndTimeFinished]]-I2111)/Table135672[[#This Row],[Timespan]])</f>
        <v>0</v>
      </c>
      <c r="O2110" s="6">
        <f>IF(A2111="","00:01",Table135672[[#This Row],[DateTime]]-A2111)*24*60</f>
        <v>1.0166666633449495</v>
      </c>
      <c r="P2110" s="6">
        <f>IF(G2171="",0,(Table135672[[#This Row],[ExecutionTimeHours]]-G2171)/Table135672[[#This Row],[TimespanSoft]])</f>
        <v>18.95008302860105</v>
      </c>
      <c r="Q2110" s="7">
        <f>IF(A2171="","01:00",Table135672[[#This Row],[DateTime]]-A2171)*24</f>
        <v>1.060555555508472</v>
      </c>
      <c r="R2110" s="2">
        <f>Table135672[[#This Row],[HoursDelta]]*60</f>
        <v>23.021360730562115</v>
      </c>
      <c r="S2110" s="2">
        <f>IF(Table135672[[#This Row],[StartToEndDelta]]&gt;0,Table135672[[#This Row],[ExTimeFinishedDelta]]/Table135672[[#This Row],[StartToEndDelta]],0)</f>
        <v>0</v>
      </c>
      <c r="T2110" s="2">
        <f>Table135672[[#This Row],[HoursDeltaSoft]]</f>
        <v>18.95008302860105</v>
      </c>
    </row>
    <row r="2111" spans="1:20" x14ac:dyDescent="0.25">
      <c r="A2111" s="1">
        <v>40719.090775462966</v>
      </c>
      <c r="B2111">
        <v>24</v>
      </c>
      <c r="C2111">
        <v>1</v>
      </c>
      <c r="D2111">
        <v>97.600102742513002</v>
      </c>
      <c r="E2111">
        <v>98295</v>
      </c>
      <c r="F2111">
        <v>82622</v>
      </c>
      <c r="G2111">
        <v>7269.0163180555601</v>
      </c>
      <c r="H2111">
        <v>7041.6298399999996</v>
      </c>
      <c r="I2111">
        <v>11894.9574038889</v>
      </c>
      <c r="J2111">
        <f t="shared" si="68"/>
        <v>23</v>
      </c>
      <c r="K2111">
        <f t="shared" si="69"/>
        <v>15673</v>
      </c>
      <c r="L2111">
        <f>IF(G2112="",0,(Table135672[[#This Row],[ExecutionTimeHours]]-G2112)/Table135672[[#This Row],[Timespan]])</f>
        <v>0.48819444285919517</v>
      </c>
      <c r="M2111" s="2">
        <f>IF(H2112="",0,(Table135672[[#This Row],[ExecutionTimeFinished]]-H2112)/Table135672[[#This Row],[Timespan]])</f>
        <v>0.36297333214688804</v>
      </c>
      <c r="N2111" s="2">
        <f>IF(I2112="",0,(Table135672[[#This Row],[StartToEndTimeFinished]]-I2112)/Table135672[[#This Row],[Timespan]])</f>
        <v>0.36993222099423556</v>
      </c>
      <c r="O2111" s="6">
        <f>IF(A2112="","00:01",Table135672[[#This Row],[DateTime]]-A2112)*24*60</f>
        <v>1.000000003259629</v>
      </c>
      <c r="P2111" s="6">
        <f>IF(G2172="",0,(Table135672[[#This Row],[ExecutionTimeHours]]-G2172)/Table135672[[#This Row],[TimespanSoft]])</f>
        <v>18.955034805010214</v>
      </c>
      <c r="Q2111" s="7">
        <f>IF(A2172="","01:00",Table135672[[#This Row],[DateTime]]-A2172)*24</f>
        <v>1.061388889036607</v>
      </c>
      <c r="R2111" s="2">
        <f>Table135672[[#This Row],[HoursDelta]]*60</f>
        <v>29.291666571551708</v>
      </c>
      <c r="S2111" s="2">
        <f>IF(Table135672[[#This Row],[StartToEndDelta]]&gt;0,Table135672[[#This Row],[ExTimeFinishedDelta]]/Table135672[[#This Row],[StartToEndDelta]],0)</f>
        <v>0.98118874633670805</v>
      </c>
      <c r="T2111" s="2">
        <f>Table135672[[#This Row],[HoursDeltaSoft]]</f>
        <v>18.955034805010214</v>
      </c>
    </row>
    <row r="2112" spans="1:20" x14ac:dyDescent="0.25">
      <c r="A2112" s="1">
        <v>40719.090081018519</v>
      </c>
      <c r="B2112">
        <v>24</v>
      </c>
      <c r="C2112">
        <v>0</v>
      </c>
      <c r="D2112">
        <v>93.510752360026004</v>
      </c>
      <c r="E2112">
        <v>98295</v>
      </c>
      <c r="F2112">
        <v>82617</v>
      </c>
      <c r="G2112">
        <v>7268.5281236111095</v>
      </c>
      <c r="H2112">
        <v>7041.2668666666696</v>
      </c>
      <c r="I2112">
        <v>11894.5874716667</v>
      </c>
      <c r="J2112">
        <f t="shared" si="68"/>
        <v>24</v>
      </c>
      <c r="K2112">
        <f t="shared" si="69"/>
        <v>15678</v>
      </c>
      <c r="L2112">
        <f>IF(G2113="",0,(Table135672[[#This Row],[ExecutionTimeHours]]-G2113)/Table135672[[#This Row],[Timespan]])</f>
        <v>0.33182786523712587</v>
      </c>
      <c r="M2112" s="2">
        <f>IF(H2113="",0,(Table135672[[#This Row],[ExecutionTimeFinished]]-H2113)/Table135672[[#This Row],[Timespan]])</f>
        <v>0</v>
      </c>
      <c r="N2112" s="2">
        <f>IF(I2113="",0,(Table135672[[#This Row],[StartToEndTimeFinished]]-I2113)/Table135672[[#This Row],[Timespan]])</f>
        <v>0</v>
      </c>
      <c r="O2112" s="6">
        <f>IF(A2113="","00:01",Table135672[[#This Row],[DateTime]]-A2113)*24*60</f>
        <v>1.0666666645556688</v>
      </c>
      <c r="P2112" s="6">
        <f>IF(G2173="",0,(Table135672[[#This Row],[ExecutionTimeHours]]-G2173)/Table135672[[#This Row],[TimespanSoft]])</f>
        <v>18.890142482625834</v>
      </c>
      <c r="Q2112" s="7">
        <f>IF(A2173="","01:00",Table135672[[#This Row],[DateTime]]-A2173)*24</f>
        <v>1.0625000000582077</v>
      </c>
      <c r="R2112" s="2">
        <f>Table135672[[#This Row],[HoursDelta]]*60</f>
        <v>19.909671914227552</v>
      </c>
      <c r="S2112" s="2">
        <f>IF(Table135672[[#This Row],[StartToEndDelta]]&gt;0,Table135672[[#This Row],[ExTimeFinishedDelta]]/Table135672[[#This Row],[StartToEndDelta]],0)</f>
        <v>0</v>
      </c>
      <c r="T2112" s="2">
        <f>Table135672[[#This Row],[HoursDeltaSoft]]</f>
        <v>18.890142482625834</v>
      </c>
    </row>
    <row r="2113" spans="1:20" x14ac:dyDescent="0.25">
      <c r="A2113" s="1">
        <v>40719.08934027778</v>
      </c>
      <c r="B2113">
        <v>24</v>
      </c>
      <c r="C2113">
        <v>0</v>
      </c>
      <c r="D2113">
        <v>96.002080281575502</v>
      </c>
      <c r="E2113">
        <v>98295</v>
      </c>
      <c r="F2113">
        <v>82606</v>
      </c>
      <c r="G2113">
        <v>7268.1741738888904</v>
      </c>
      <c r="H2113">
        <v>7041.2668666666696</v>
      </c>
      <c r="I2113">
        <v>11894.5874716667</v>
      </c>
      <c r="J2113">
        <f t="shared" si="68"/>
        <v>24</v>
      </c>
      <c r="K2113">
        <f t="shared" si="69"/>
        <v>15689</v>
      </c>
      <c r="L2113">
        <f>IF(G2114="",0,(Table135672[[#This Row],[ExecutionTimeHours]]-G2114)/Table135672[[#This Row],[Timespan]])</f>
        <v>0.39478435832797487</v>
      </c>
      <c r="M2113" s="2">
        <f>IF(H2114="",0,(Table135672[[#This Row],[ExecutionTimeFinished]]-H2114)/Table135672[[#This Row],[Timespan]])</f>
        <v>0</v>
      </c>
      <c r="N2113" s="2">
        <f>IF(I2114="",0,(Table135672[[#This Row],[StartToEndTimeFinished]]-I2114)/Table135672[[#This Row],[Timespan]])</f>
        <v>0</v>
      </c>
      <c r="O2113" s="6">
        <f>IF(A2114="","00:01",Table135672[[#This Row],[DateTime]]-A2114)*24*60</f>
        <v>1.0833333351183683</v>
      </c>
      <c r="P2113" s="6">
        <f>IF(G2174="",0,(Table135672[[#This Row],[ExecutionTimeHours]]-G2174)/Table135672[[#This Row],[TimespanSoft]])</f>
        <v>18.921886184562638</v>
      </c>
      <c r="Q2113" s="7">
        <f>IF(A2174="","01:00",Table135672[[#This Row],[DateTime]]-A2174)*24</f>
        <v>1.0616666667046957</v>
      </c>
      <c r="R2113" s="2">
        <f>Table135672[[#This Row],[HoursDelta]]*60</f>
        <v>23.687061499678492</v>
      </c>
      <c r="S2113" s="2">
        <f>IF(Table135672[[#This Row],[StartToEndDelta]]&gt;0,Table135672[[#This Row],[ExTimeFinishedDelta]]/Table135672[[#This Row],[StartToEndDelta]],0)</f>
        <v>0</v>
      </c>
      <c r="T2113" s="2">
        <f>Table135672[[#This Row],[HoursDeltaSoft]]</f>
        <v>18.921886184562638</v>
      </c>
    </row>
    <row r="2114" spans="1:20" x14ac:dyDescent="0.25">
      <c r="A2114" s="1">
        <v>40719.088587962964</v>
      </c>
      <c r="B2114">
        <v>24</v>
      </c>
      <c r="C2114">
        <v>0</v>
      </c>
      <c r="D2114">
        <v>95.541028340657505</v>
      </c>
      <c r="E2114">
        <v>98295</v>
      </c>
      <c r="F2114">
        <v>82305</v>
      </c>
      <c r="G2114">
        <v>7267.7464908333304</v>
      </c>
      <c r="H2114">
        <v>7041.2668666666696</v>
      </c>
      <c r="I2114">
        <v>11894.5874716667</v>
      </c>
      <c r="J2114">
        <f t="shared" si="68"/>
        <v>24</v>
      </c>
      <c r="K2114">
        <f t="shared" si="69"/>
        <v>15990</v>
      </c>
      <c r="L2114">
        <f>IF(G2115="",0,(Table135672[[#This Row],[ExecutionTimeHours]]-G2115)/Table135672[[#This Row],[Timespan]])</f>
        <v>0.37779974032267066</v>
      </c>
      <c r="M2114" s="2">
        <f>IF(H2115="",0,(Table135672[[#This Row],[ExecutionTimeFinished]]-H2115)/Table135672[[#This Row],[Timespan]])</f>
        <v>0.14172786486423078</v>
      </c>
      <c r="N2114" s="2">
        <f>IF(I2115="",0,(Table135672[[#This Row],[StartToEndTimeFinished]]-I2115)/Table135672[[#This Row],[Timespan]])</f>
        <v>0.179404427512176</v>
      </c>
      <c r="O2114" s="6">
        <f>IF(A2115="","00:01",Table135672[[#This Row],[DateTime]]-A2115)*24*60</f>
        <v>1.0666666645556688</v>
      </c>
      <c r="P2114" s="6">
        <f>IF(G2175="",0,(Table135672[[#This Row],[ExecutionTimeHours]]-G2175)/Table135672[[#This Row],[TimespanSoft]])</f>
        <v>18.933741750447695</v>
      </c>
      <c r="Q2114" s="7">
        <f>IF(A2175="","01:00",Table135672[[#This Row],[DateTime]]-A2175)*24</f>
        <v>1.060555555508472</v>
      </c>
      <c r="R2114" s="2">
        <f>Table135672[[#This Row],[HoursDelta]]*60</f>
        <v>22.667984419360241</v>
      </c>
      <c r="S2114" s="2">
        <f>IF(Table135672[[#This Row],[StartToEndDelta]]&gt;0,Table135672[[#This Row],[ExTimeFinishedDelta]]/Table135672[[#This Row],[StartToEndDelta]],0)</f>
        <v>0.78999089838299474</v>
      </c>
      <c r="T2114" s="2">
        <f>Table135672[[#This Row],[HoursDeltaSoft]]</f>
        <v>18.933741750447695</v>
      </c>
    </row>
    <row r="2115" spans="1:20" x14ac:dyDescent="0.25">
      <c r="A2115" s="1">
        <v>40719.087847222225</v>
      </c>
      <c r="B2115">
        <v>24</v>
      </c>
      <c r="C2115">
        <v>1</v>
      </c>
      <c r="D2115">
        <v>97.047615051269503</v>
      </c>
      <c r="E2115">
        <v>98295</v>
      </c>
      <c r="F2115">
        <v>82555</v>
      </c>
      <c r="G2115">
        <v>7267.3435044444504</v>
      </c>
      <c r="H2115">
        <v>7041.1156902777802</v>
      </c>
      <c r="I2115">
        <v>11894.396106944399</v>
      </c>
      <c r="J2115">
        <f t="shared" si="68"/>
        <v>23</v>
      </c>
      <c r="K2115">
        <f t="shared" si="69"/>
        <v>15740</v>
      </c>
      <c r="L2115">
        <f>IF(G2116="",0,(Table135672[[#This Row],[ExecutionTimeHours]]-G2116)/Table135672[[#This Row],[Timespan]])</f>
        <v>0.36151888771229668</v>
      </c>
      <c r="M2115" s="2">
        <f>IF(H2116="",0,(Table135672[[#This Row],[ExecutionTimeFinished]]-H2116)/Table135672[[#This Row],[Timespan]])</f>
        <v>0.49911722060293312</v>
      </c>
      <c r="N2115" s="2">
        <f>IF(I2116="",0,(Table135672[[#This Row],[StartToEndTimeFinished]]-I2116)/Table135672[[#This Row],[Timespan]])</f>
        <v>0.75372444194240562</v>
      </c>
      <c r="O2115" s="6">
        <f>IF(A2116="","00:01",Table135672[[#This Row],[DateTime]]-A2116)*24*60</f>
        <v>1.000000003259629</v>
      </c>
      <c r="P2115" s="6">
        <f>IF(G2176="",0,(Table135672[[#This Row],[ExecutionTimeHours]]-G2176)/Table135672[[#This Row],[TimespanSoft]])</f>
        <v>18.900782904335628</v>
      </c>
      <c r="Q2115" s="7">
        <f>IF(A2176="","01:00",Table135672[[#This Row],[DateTime]]-A2176)*24</f>
        <v>1.0594444444868714</v>
      </c>
      <c r="R2115" s="2">
        <f>Table135672[[#This Row],[HoursDelta]]*60</f>
        <v>21.6911332627378</v>
      </c>
      <c r="S2115" s="2">
        <f>IF(Table135672[[#This Row],[StartToEndDelta]]&gt;0,Table135672[[#This Row],[ExTimeFinishedDelta]]/Table135672[[#This Row],[StartToEndDelta]],0)</f>
        <v>0.66220118763386504</v>
      </c>
      <c r="T2115" s="2">
        <f>Table135672[[#This Row],[HoursDeltaSoft]]</f>
        <v>18.900782904335628</v>
      </c>
    </row>
    <row r="2116" spans="1:20" x14ac:dyDescent="0.25">
      <c r="A2116" s="1">
        <v>40719.087152777778</v>
      </c>
      <c r="B2116">
        <v>24</v>
      </c>
      <c r="C2116">
        <v>1</v>
      </c>
      <c r="D2116">
        <v>95.006093343098996</v>
      </c>
      <c r="E2116">
        <v>98295</v>
      </c>
      <c r="F2116">
        <v>82321</v>
      </c>
      <c r="G2116">
        <v>7266.9819855555597</v>
      </c>
      <c r="H2116">
        <v>7040.6165730555504</v>
      </c>
      <c r="I2116">
        <v>11893.6423825</v>
      </c>
      <c r="J2116">
        <f t="shared" si="68"/>
        <v>23</v>
      </c>
      <c r="K2116">
        <f t="shared" si="69"/>
        <v>15974</v>
      </c>
      <c r="L2116">
        <f>IF(G2117="",0,(Table135672[[#This Row],[ExecutionTimeHours]]-G2117)/Table135672[[#This Row],[Timespan]])</f>
        <v>0.39519945485157204</v>
      </c>
      <c r="M2116" s="2">
        <f>IF(H2117="",0,(Table135672[[#This Row],[ExecutionTimeFinished]]-H2117)/Table135672[[#This Row],[Timespan]])</f>
        <v>0.82961803548804691</v>
      </c>
      <c r="N2116" s="2">
        <f>IF(I2117="",0,(Table135672[[#This Row],[StartToEndTimeFinished]]-I2117)/Table135672[[#This Row],[Timespan]])</f>
        <v>0.99877650601762713</v>
      </c>
      <c r="O2116" s="6">
        <f>IF(A2117="","00:01",Table135672[[#This Row],[DateTime]]-A2117)*24*60</f>
        <v>1.0166666633449495</v>
      </c>
      <c r="P2116" s="6">
        <f>IF(G2177="",0,(Table135672[[#This Row],[ExecutionTimeHours]]-G2177)/Table135672[[#This Row],[TimespanSoft]])</f>
        <v>18.952298635842389</v>
      </c>
      <c r="Q2116" s="7">
        <f>IF(A2177="","01:00",Table135672[[#This Row],[DateTime]]-A2177)*24</f>
        <v>1.0594444444868714</v>
      </c>
      <c r="R2116" s="2">
        <f>Table135672[[#This Row],[HoursDelta]]*60</f>
        <v>23.711967291094322</v>
      </c>
      <c r="S2116" s="2">
        <f>IF(Table135672[[#This Row],[StartToEndDelta]]&gt;0,Table135672[[#This Row],[ExTimeFinishedDelta]]/Table135672[[#This Row],[StartToEndDelta]],0)</f>
        <v>0.83063431156980505</v>
      </c>
      <c r="T2116" s="2">
        <f>Table135672[[#This Row],[HoursDeltaSoft]]</f>
        <v>18.952298635842389</v>
      </c>
    </row>
    <row r="2117" spans="1:20" x14ac:dyDescent="0.25">
      <c r="A2117" s="1">
        <v>40719.086446759262</v>
      </c>
      <c r="B2117">
        <v>24</v>
      </c>
      <c r="C2117">
        <v>0</v>
      </c>
      <c r="D2117">
        <v>95.165334065755204</v>
      </c>
      <c r="E2117">
        <v>98295</v>
      </c>
      <c r="F2117">
        <v>82920</v>
      </c>
      <c r="G2117">
        <v>7266.58019944444</v>
      </c>
      <c r="H2117">
        <v>7039.7731280555599</v>
      </c>
      <c r="I2117">
        <v>11892.6269597222</v>
      </c>
      <c r="J2117">
        <f t="shared" si="68"/>
        <v>24</v>
      </c>
      <c r="K2117">
        <f t="shared" si="69"/>
        <v>15375</v>
      </c>
      <c r="L2117">
        <f>IF(G2118="",0,(Table135672[[#This Row],[ExecutionTimeHours]]-G2118)/Table135672[[#This Row],[Timespan]])</f>
        <v>0.3606827765946154</v>
      </c>
      <c r="M2117" s="2">
        <f>IF(H2118="",0,(Table135672[[#This Row],[ExecutionTimeFinished]]-H2118)/Table135672[[#This Row],[Timespan]])</f>
        <v>0</v>
      </c>
      <c r="N2117" s="2">
        <f>IF(I2118="",0,(Table135672[[#This Row],[StartToEndTimeFinished]]-I2118)/Table135672[[#This Row],[Timespan]])</f>
        <v>0</v>
      </c>
      <c r="O2117" s="6">
        <f>IF(A2118="","00:01",Table135672[[#This Row],[DateTime]]-A2118)*24*60</f>
        <v>1.000000003259629</v>
      </c>
      <c r="P2117" s="6">
        <f>IF(G2178="",0,(Table135672[[#This Row],[ExecutionTimeHours]]-G2178)/Table135672[[#This Row],[TimespanSoft]])</f>
        <v>18.929410745131335</v>
      </c>
      <c r="Q2117" s="7">
        <f>IF(A2178="","01:00",Table135672[[#This Row],[DateTime]]-A2178)*24</f>
        <v>1.059722222329583</v>
      </c>
      <c r="R2117" s="2">
        <f>Table135672[[#This Row],[HoursDelta]]*60</f>
        <v>21.640966595676925</v>
      </c>
      <c r="S2117" s="2">
        <f>IF(Table135672[[#This Row],[StartToEndDelta]]&gt;0,Table135672[[#This Row],[ExTimeFinishedDelta]]/Table135672[[#This Row],[StartToEndDelta]],0)</f>
        <v>0</v>
      </c>
      <c r="T2117" s="2">
        <f>Table135672[[#This Row],[HoursDeltaSoft]]</f>
        <v>18.929410745131335</v>
      </c>
    </row>
    <row r="2118" spans="1:20" x14ac:dyDescent="0.25">
      <c r="A2118" s="1">
        <v>40719.085752314815</v>
      </c>
      <c r="B2118">
        <v>24</v>
      </c>
      <c r="C2118">
        <v>1</v>
      </c>
      <c r="D2118">
        <v>95.373003641764299</v>
      </c>
      <c r="E2118">
        <v>98295</v>
      </c>
      <c r="F2118">
        <v>82915</v>
      </c>
      <c r="G2118">
        <v>7266.2195166666697</v>
      </c>
      <c r="H2118">
        <v>7039.7731280555599</v>
      </c>
      <c r="I2118">
        <v>11892.6269597222</v>
      </c>
      <c r="J2118">
        <f t="shared" si="68"/>
        <v>23</v>
      </c>
      <c r="K2118">
        <f t="shared" si="69"/>
        <v>15380</v>
      </c>
      <c r="L2118">
        <f>IF(G2119="",0,(Table135672[[#This Row],[ExecutionTimeHours]]-G2119)/Table135672[[#This Row],[Timespan]])</f>
        <v>0.40688951590245737</v>
      </c>
      <c r="M2118" s="2">
        <f>IF(H2119="",0,(Table135672[[#This Row],[ExecutionTimeFinished]]-H2119)/Table135672[[#This Row],[Timespan]])</f>
        <v>0.52322903196756754</v>
      </c>
      <c r="N2118" s="2">
        <f>IF(I2119="",0,(Table135672[[#This Row],[StartToEndTimeFinished]]-I2119)/Table135672[[#This Row],[Timespan]])</f>
        <v>0.62528010720083782</v>
      </c>
      <c r="O2118" s="6">
        <f>IF(A2119="","00:01",Table135672[[#This Row],[DateTime]]-A2119)*24*60</f>
        <v>1.0333333339076489</v>
      </c>
      <c r="P2118" s="6">
        <f>IF(G2179="",0,(Table135672[[#This Row],[ExecutionTimeHours]]-G2179)/Table135672[[#This Row],[TimespanSoft]])</f>
        <v>18.964830365019807</v>
      </c>
      <c r="Q2118" s="7">
        <f>IF(A2179="","01:00",Table135672[[#This Row],[DateTime]]-A2179)*24</f>
        <v>1.0611111111938953</v>
      </c>
      <c r="R2118" s="2">
        <f>Table135672[[#This Row],[HoursDelta]]*60</f>
        <v>24.413370954147442</v>
      </c>
      <c r="S2118" s="2">
        <f>IF(Table135672[[#This Row],[StartToEndDelta]]&gt;0,Table135672[[#This Row],[ExTimeFinishedDelta]]/Table135672[[#This Row],[StartToEndDelta]],0)</f>
        <v>0.83679142506209325</v>
      </c>
      <c r="T2118" s="2">
        <f>Table135672[[#This Row],[HoursDeltaSoft]]</f>
        <v>18.964830365019807</v>
      </c>
    </row>
    <row r="2119" spans="1:20" x14ac:dyDescent="0.25">
      <c r="A2119" s="1">
        <v>40719.085034722222</v>
      </c>
      <c r="B2119">
        <v>24</v>
      </c>
      <c r="C2119">
        <v>0</v>
      </c>
      <c r="D2119">
        <v>94.710276285807296</v>
      </c>
      <c r="E2119">
        <v>98295</v>
      </c>
      <c r="F2119">
        <v>82858</v>
      </c>
      <c r="G2119">
        <v>7265.7990641666702</v>
      </c>
      <c r="H2119">
        <v>7039.2324580555596</v>
      </c>
      <c r="I2119">
        <v>11891.9808369444</v>
      </c>
      <c r="J2119">
        <f t="shared" si="68"/>
        <v>24</v>
      </c>
      <c r="K2119">
        <f t="shared" si="69"/>
        <v>15437</v>
      </c>
      <c r="L2119">
        <f>IF(G2120="",0,(Table135672[[#This Row],[ExecutionTimeHours]]-G2120)/Table135672[[#This Row],[Timespan]])</f>
        <v>0.3579579349904895</v>
      </c>
      <c r="M2119" s="2">
        <f>IF(H2120="",0,(Table135672[[#This Row],[ExecutionTimeFinished]]-H2120)/Table135672[[#This Row],[Timespan]])</f>
        <v>0.19906216846683503</v>
      </c>
      <c r="N2119" s="2">
        <f>IF(I2120="",0,(Table135672[[#This Row],[StartToEndTimeFinished]]-I2120)/Table135672[[#This Row],[Timespan]])</f>
        <v>0.20822301492317971</v>
      </c>
      <c r="O2119" s="6">
        <f>IF(A2120="","00:01",Table135672[[#This Row],[DateTime]]-A2120)*24*60</f>
        <v>1.0500000044703484</v>
      </c>
      <c r="P2119" s="6">
        <f>IF(G2180="",0,(Table135672[[#This Row],[ExecutionTimeHours]]-G2180)/Table135672[[#This Row],[TimespanSoft]])</f>
        <v>18.948737903454891</v>
      </c>
      <c r="Q2119" s="7">
        <f>IF(A2180="","01:00",Table135672[[#This Row],[DateTime]]-A2180)*24</f>
        <v>1.0619444443727843</v>
      </c>
      <c r="R2119" s="2">
        <f>Table135672[[#This Row],[HoursDelta]]*60</f>
        <v>21.477476099429371</v>
      </c>
      <c r="S2119" s="2">
        <f>IF(Table135672[[#This Row],[StartToEndDelta]]&gt;0,Table135672[[#This Row],[ExTimeFinishedDelta]]/Table135672[[#This Row],[StartToEndDelta]],0)</f>
        <v>0.95600464021844833</v>
      </c>
      <c r="T2119" s="2">
        <f>Table135672[[#This Row],[HoursDeltaSoft]]</f>
        <v>18.948737903454891</v>
      </c>
    </row>
    <row r="2120" spans="1:20" x14ac:dyDescent="0.25">
      <c r="A2120" s="1">
        <v>40719.084305555552</v>
      </c>
      <c r="B2120">
        <v>24</v>
      </c>
      <c r="C2120">
        <v>0</v>
      </c>
      <c r="D2120">
        <v>95.245641072591098</v>
      </c>
      <c r="E2120">
        <v>98295</v>
      </c>
      <c r="F2120">
        <v>82645</v>
      </c>
      <c r="G2120">
        <v>7265.42320833333</v>
      </c>
      <c r="H2120">
        <v>7039.0234427777796</v>
      </c>
      <c r="I2120">
        <v>11891.7622027778</v>
      </c>
      <c r="J2120">
        <f t="shared" si="68"/>
        <v>24</v>
      </c>
      <c r="K2120">
        <f t="shared" si="69"/>
        <v>15650</v>
      </c>
      <c r="L2120">
        <f>IF(G2121="",0,(Table135672[[#This Row],[ExecutionTimeHours]]-G2121)/Table135672[[#This Row],[Timespan]])</f>
        <v>0.44416016977863348</v>
      </c>
      <c r="M2120" s="2">
        <f>IF(H2121="",0,(Table135672[[#This Row],[ExecutionTimeFinished]]-H2121)/Table135672[[#This Row],[Timespan]])</f>
        <v>0.1729372882471025</v>
      </c>
      <c r="N2120" s="2">
        <f>IF(I2121="",0,(Table135672[[#This Row],[StartToEndTimeFinished]]-I2121)/Table135672[[#This Row],[Timespan]])</f>
        <v>0.18976073463073781</v>
      </c>
      <c r="O2120" s="6">
        <f>IF(A2121="","00:01",Table135672[[#This Row],[DateTime]]-A2121)*24*60</f>
        <v>0.98333333269692957</v>
      </c>
      <c r="P2120" s="6">
        <f>IF(G2181="",0,(Table135672[[#This Row],[ExecutionTimeHours]]-G2181)/Table135672[[#This Row],[TimespanSoft]])</f>
        <v>18.990722993688074</v>
      </c>
      <c r="Q2120" s="7">
        <f>IF(A2181="","01:00",Table135672[[#This Row],[DateTime]]-A2181)*24</f>
        <v>1.0619444443727843</v>
      </c>
      <c r="R2120" s="2">
        <f>Table135672[[#This Row],[HoursDelta]]*60</f>
        <v>26.649610186718007</v>
      </c>
      <c r="S2120" s="2">
        <f>IF(Table135672[[#This Row],[StartToEndDelta]]&gt;0,Table135672[[#This Row],[ExTimeFinishedDelta]]/Table135672[[#This Row],[StartToEndDelta]],0)</f>
        <v>0.91134390148534861</v>
      </c>
      <c r="T2120" s="2">
        <f>Table135672[[#This Row],[HoursDeltaSoft]]</f>
        <v>18.990722993688074</v>
      </c>
    </row>
    <row r="2121" spans="1:20" x14ac:dyDescent="0.25">
      <c r="A2121" s="1">
        <v>40719.083622685182</v>
      </c>
      <c r="B2121">
        <v>24</v>
      </c>
      <c r="C2121">
        <v>0</v>
      </c>
      <c r="D2121">
        <v>94.005276997884096</v>
      </c>
      <c r="E2121">
        <v>98295</v>
      </c>
      <c r="F2121">
        <v>81611</v>
      </c>
      <c r="G2121">
        <v>7264.9864508333303</v>
      </c>
      <c r="H2121">
        <v>7038.85338777778</v>
      </c>
      <c r="I2121">
        <v>11891.5756047222</v>
      </c>
      <c r="J2121">
        <f t="shared" si="68"/>
        <v>24</v>
      </c>
      <c r="K2121">
        <f t="shared" si="69"/>
        <v>16684</v>
      </c>
      <c r="L2121">
        <f>IF(G2122="",0,(Table135672[[#This Row],[ExecutionTimeHours]]-G2122)/Table135672[[#This Row],[Timespan]])</f>
        <v>0.36295778039987719</v>
      </c>
      <c r="M2121" s="2">
        <f>IF(H2122="",0,(Table135672[[#This Row],[ExecutionTimeFinished]]-H2122)/Table135672[[#This Row],[Timespan]])</f>
        <v>0</v>
      </c>
      <c r="N2121" s="2">
        <f>IF(I2122="",0,(Table135672[[#This Row],[StartToEndTimeFinished]]-I2122)/Table135672[[#This Row],[Timespan]])</f>
        <v>0</v>
      </c>
      <c r="O2121" s="6">
        <f>IF(A2122="","00:01",Table135672[[#This Row],[DateTime]]-A2122)*24*60</f>
        <v>0.99999999278225005</v>
      </c>
      <c r="P2121" s="6">
        <f>IF(G2182="",0,(Table135672[[#This Row],[ExecutionTimeHours]]-G2182)/Table135672[[#This Row],[TimespanSoft]])</f>
        <v>18.957868565215932</v>
      </c>
      <c r="Q2121" s="7">
        <f>IF(A2182="","01:00",Table135672[[#This Row],[DateTime]]-A2182)*24</f>
        <v>1.063055555569008</v>
      </c>
      <c r="R2121" s="2">
        <f>Table135672[[#This Row],[HoursDelta]]*60</f>
        <v>21.777466823992633</v>
      </c>
      <c r="S2121" s="2">
        <f>IF(Table135672[[#This Row],[StartToEndDelta]]&gt;0,Table135672[[#This Row],[ExTimeFinishedDelta]]/Table135672[[#This Row],[StartToEndDelta]],0)</f>
        <v>0</v>
      </c>
      <c r="T2121" s="2">
        <f>Table135672[[#This Row],[HoursDeltaSoft]]</f>
        <v>18.957868565215932</v>
      </c>
    </row>
    <row r="2122" spans="1:20" x14ac:dyDescent="0.25">
      <c r="A2122" s="1">
        <v>40719.082928240743</v>
      </c>
      <c r="B2122">
        <v>24</v>
      </c>
      <c r="C2122">
        <v>1</v>
      </c>
      <c r="D2122">
        <v>95.425460815429702</v>
      </c>
      <c r="E2122">
        <v>98295</v>
      </c>
      <c r="F2122">
        <v>81733</v>
      </c>
      <c r="G2122">
        <v>7264.6234930555502</v>
      </c>
      <c r="H2122">
        <v>7038.85338777778</v>
      </c>
      <c r="I2122">
        <v>11891.5756047222</v>
      </c>
      <c r="J2122">
        <f t="shared" si="68"/>
        <v>23</v>
      </c>
      <c r="K2122">
        <f t="shared" si="69"/>
        <v>16562</v>
      </c>
      <c r="L2122">
        <f>IF(G2123="",0,(Table135672[[#This Row],[ExecutionTimeHours]]-G2123)/Table135672[[#This Row],[Timespan]])</f>
        <v>0.39776888758333034</v>
      </c>
      <c r="M2122" s="2">
        <f>IF(H2123="",0,(Table135672[[#This Row],[ExecutionTimeFinished]]-H2123)/Table135672[[#This Row],[Timespan]])</f>
        <v>0.45823860961597607</v>
      </c>
      <c r="N2122" s="2">
        <f>IF(I2123="",0,(Table135672[[#This Row],[StartToEndTimeFinished]]-I2123)/Table135672[[#This Row],[Timespan]])</f>
        <v>0.4994088872718917</v>
      </c>
      <c r="O2122" s="6">
        <f>IF(A2123="","00:01",Table135672[[#This Row],[DateTime]]-A2123)*24*60</f>
        <v>1.000000003259629</v>
      </c>
      <c r="P2122" s="6">
        <f>IF(G2183="",0,(Table135672[[#This Row],[ExecutionTimeHours]]-G2183)/Table135672[[#This Row],[TimespanSoft]])</f>
        <v>18.956479246478992</v>
      </c>
      <c r="Q2122" s="7">
        <f>IF(A2183="","01:00",Table135672[[#This Row],[DateTime]]-A2183)*24</f>
        <v>1.0641666667652316</v>
      </c>
      <c r="R2122" s="2">
        <f>Table135672[[#This Row],[HoursDelta]]*60</f>
        <v>23.86613325499982</v>
      </c>
      <c r="S2122" s="2">
        <f>IF(Table135672[[#This Row],[StartToEndDelta]]&gt;0,Table135672[[#This Row],[ExTimeFinishedDelta]]/Table135672[[#This Row],[StartToEndDelta]],0)</f>
        <v>0.91756198436752801</v>
      </c>
      <c r="T2122" s="2">
        <f>Table135672[[#This Row],[HoursDeltaSoft]]</f>
        <v>18.956479246478992</v>
      </c>
    </row>
    <row r="2123" spans="1:20" x14ac:dyDescent="0.25">
      <c r="A2123" s="1">
        <v>40719.082233796296</v>
      </c>
      <c r="B2123">
        <v>24</v>
      </c>
      <c r="C2123">
        <v>0</v>
      </c>
      <c r="D2123">
        <v>96.656552632649706</v>
      </c>
      <c r="E2123">
        <v>98295</v>
      </c>
      <c r="F2123">
        <v>81733</v>
      </c>
      <c r="G2123">
        <v>7264.2257241666703</v>
      </c>
      <c r="H2123">
        <v>7038.3951491666703</v>
      </c>
      <c r="I2123">
        <v>11891.076195833301</v>
      </c>
      <c r="J2123">
        <f t="shared" ref="J2123:J2186" si="70">B2123-C2123</f>
        <v>24</v>
      </c>
      <c r="K2123">
        <f t="shared" ref="K2123:K2186" si="71">E2123-F2123</f>
        <v>16562</v>
      </c>
      <c r="L2123">
        <f>IF(G2124="",0,(Table135672[[#This Row],[ExecutionTimeHours]]-G2124)/Table135672[[#This Row],[Timespan]])</f>
        <v>0.35905409954096207</v>
      </c>
      <c r="M2123" s="2">
        <f>IF(H2124="",0,(Table135672[[#This Row],[ExecutionTimeFinished]]-H2124)/Table135672[[#This Row],[Timespan]])</f>
        <v>0.3693647553122098</v>
      </c>
      <c r="N2123" s="2">
        <f>IF(I2124="",0,(Table135672[[#This Row],[StartToEndTimeFinished]]-I2124)/Table135672[[#This Row],[Timespan]])</f>
        <v>0.40115573894980838</v>
      </c>
      <c r="O2123" s="6">
        <f>IF(A2124="","00:01",Table135672[[#This Row],[DateTime]]-A2124)*24*60</f>
        <v>1.0166666633449495</v>
      </c>
      <c r="P2123" s="6">
        <f>IF(G2184="",0,(Table135672[[#This Row],[ExecutionTimeHours]]-G2184)/Table135672[[#This Row],[TimespanSoft]])</f>
        <v>18.925384855801692</v>
      </c>
      <c r="Q2123" s="7">
        <f>IF(A2184="","01:00",Table135672[[#This Row],[DateTime]]-A2184)*24</f>
        <v>1.06388888892252</v>
      </c>
      <c r="R2123" s="2">
        <f>Table135672[[#This Row],[HoursDelta]]*60</f>
        <v>21.543245972457726</v>
      </c>
      <c r="S2123" s="2">
        <f>IF(Table135672[[#This Row],[StartToEndDelta]]&gt;0,Table135672[[#This Row],[ExTimeFinishedDelta]]/Table135672[[#This Row],[StartToEndDelta]],0)</f>
        <v>0.92075151730142346</v>
      </c>
      <c r="T2123" s="2">
        <f>Table135672[[#This Row],[HoursDeltaSoft]]</f>
        <v>18.925384855801692</v>
      </c>
    </row>
    <row r="2124" spans="1:20" x14ac:dyDescent="0.25">
      <c r="A2124" s="1">
        <v>40719.08152777778</v>
      </c>
      <c r="B2124">
        <v>24</v>
      </c>
      <c r="C2124">
        <v>1</v>
      </c>
      <c r="D2124">
        <v>89.165672302246094</v>
      </c>
      <c r="E2124">
        <v>98295</v>
      </c>
      <c r="F2124">
        <v>82494</v>
      </c>
      <c r="G2124">
        <v>7263.8606858333296</v>
      </c>
      <c r="H2124">
        <v>7038.0196283333298</v>
      </c>
      <c r="I2124">
        <v>11890.668354166701</v>
      </c>
      <c r="J2124">
        <f t="shared" si="70"/>
        <v>23</v>
      </c>
      <c r="K2124">
        <f t="shared" si="71"/>
        <v>15801</v>
      </c>
      <c r="L2124">
        <f>IF(G2125="",0,(Table135672[[#This Row],[ExecutionTimeHours]]-G2125)/Table135672[[#This Row],[Timespan]])</f>
        <v>0.42928134362303716</v>
      </c>
      <c r="M2124" s="2">
        <f>IF(H2125="",0,(Table135672[[#This Row],[ExecutionTimeFinished]]-H2125)/Table135672[[#This Row],[Timespan]])</f>
        <v>0.64893830897380778</v>
      </c>
      <c r="N2124" s="2">
        <f>IF(I2125="",0,(Table135672[[#This Row],[StartToEndTimeFinished]]-I2125)/Table135672[[#This Row],[Timespan]])</f>
        <v>0.71921915484905108</v>
      </c>
      <c r="O2124" s="6">
        <f>IF(A2125="","00:01",Table135672[[#This Row],[DateTime]]-A2125)*24*60</f>
        <v>1.1166666657663882</v>
      </c>
      <c r="P2124" s="6">
        <f>IF(G2185="",0,(Table135672[[#This Row],[ExecutionTimeHours]]-G2185)/Table135672[[#This Row],[TimespanSoft]])</f>
        <v>18.943857327042547</v>
      </c>
      <c r="Q2124" s="7">
        <f>IF(A2185="","01:00",Table135672[[#This Row],[DateTime]]-A2185)*24</f>
        <v>1.0650000001187436</v>
      </c>
      <c r="R2124" s="2">
        <f>Table135672[[#This Row],[HoursDelta]]*60</f>
        <v>25.75688061738223</v>
      </c>
      <c r="S2124" s="2">
        <f>IF(Table135672[[#This Row],[StartToEndDelta]]&gt;0,Table135672[[#This Row],[ExTimeFinishedDelta]]/Table135672[[#This Row],[StartToEndDelta]],0)</f>
        <v>0.90228173790783728</v>
      </c>
      <c r="T2124" s="2">
        <f>Table135672[[#This Row],[HoursDeltaSoft]]</f>
        <v>18.943857327042547</v>
      </c>
    </row>
    <row r="2125" spans="1:20" x14ac:dyDescent="0.25">
      <c r="A2125" s="1">
        <v>40719.080752314818</v>
      </c>
      <c r="B2125">
        <v>24</v>
      </c>
      <c r="C2125">
        <v>1</v>
      </c>
      <c r="D2125">
        <v>96.607564290364607</v>
      </c>
      <c r="E2125">
        <v>98295</v>
      </c>
      <c r="F2125">
        <v>82443</v>
      </c>
      <c r="G2125">
        <v>7263.3813216666704</v>
      </c>
      <c r="H2125">
        <v>7037.29498055556</v>
      </c>
      <c r="I2125">
        <v>11889.8652261111</v>
      </c>
      <c r="J2125">
        <f t="shared" si="70"/>
        <v>23</v>
      </c>
      <c r="K2125">
        <f t="shared" si="71"/>
        <v>15852</v>
      </c>
      <c r="L2125">
        <f>IF(G2126="",0,(Table135672[[#This Row],[ExecutionTimeHours]]-G2126)/Table135672[[#This Row],[Timespan]])</f>
        <v>0.39224887031223998</v>
      </c>
      <c r="M2125" s="2">
        <f>IF(H2126="",0,(Table135672[[#This Row],[ExecutionTimeFinished]]-H2126)/Table135672[[#This Row],[Timespan]])</f>
        <v>0.12689576280085377</v>
      </c>
      <c r="N2125" s="2">
        <f>IF(I2126="",0,(Table135672[[#This Row],[StartToEndTimeFinished]]-I2126)/Table135672[[#This Row],[Timespan]])</f>
        <v>0.13359209042590181</v>
      </c>
      <c r="O2125" s="6">
        <f>IF(A2126="","00:01",Table135672[[#This Row],[DateTime]]-A2126)*24*60</f>
        <v>0.98333333269692957</v>
      </c>
      <c r="P2125" s="6">
        <f>IF(G2186="",0,(Table135672[[#This Row],[ExecutionTimeHours]]-G2186)/Table135672[[#This Row],[TimespanSoft]])</f>
        <v>18.897567067005451</v>
      </c>
      <c r="Q2125" s="7">
        <f>IF(A2186="","01:00",Table135672[[#This Row],[DateTime]]-A2186)*24</f>
        <v>1.0644444444333203</v>
      </c>
      <c r="R2125" s="2">
        <f>Table135672[[#This Row],[HoursDelta]]*60</f>
        <v>23.534932218734397</v>
      </c>
      <c r="S2125" s="2">
        <f>IF(Table135672[[#This Row],[StartToEndDelta]]&gt;0,Table135672[[#This Row],[ExTimeFinishedDelta]]/Table135672[[#This Row],[StartToEndDelta]],0)</f>
        <v>0.94987481965661558</v>
      </c>
      <c r="T2125" s="2">
        <f>Table135672[[#This Row],[HoursDeltaSoft]]</f>
        <v>18.897567067005451</v>
      </c>
    </row>
    <row r="2126" spans="1:20" x14ac:dyDescent="0.25">
      <c r="A2126" s="1">
        <v>40719.080069444448</v>
      </c>
      <c r="B2126">
        <v>24</v>
      </c>
      <c r="C2126">
        <v>0</v>
      </c>
      <c r="D2126">
        <v>93.809323628743499</v>
      </c>
      <c r="E2126">
        <v>98295</v>
      </c>
      <c r="F2126">
        <v>81721</v>
      </c>
      <c r="G2126">
        <v>7262.9956102777796</v>
      </c>
      <c r="H2126">
        <v>7037.1701997222199</v>
      </c>
      <c r="I2126">
        <v>11889.7338605556</v>
      </c>
      <c r="J2126">
        <f t="shared" si="70"/>
        <v>24</v>
      </c>
      <c r="K2126">
        <f t="shared" si="71"/>
        <v>16574</v>
      </c>
      <c r="L2126">
        <f>IF(G2127="",0,(Table135672[[#This Row],[ExecutionTimeHours]]-G2127)/Table135672[[#This Row],[Timespan]])</f>
        <v>0.47083852128281511</v>
      </c>
      <c r="M2126" s="2">
        <f>IF(H2127="",0,(Table135672[[#This Row],[ExecutionTimeFinished]]-H2127)/Table135672[[#This Row],[Timespan]])</f>
        <v>0</v>
      </c>
      <c r="N2126" s="2">
        <f>IF(I2127="",0,(Table135672[[#This Row],[StartToEndTimeFinished]]-I2127)/Table135672[[#This Row],[Timespan]])</f>
        <v>0</v>
      </c>
      <c r="O2126" s="6">
        <f>IF(A2127="","00:01",Table135672[[#This Row],[DateTime]]-A2127)*24*60</f>
        <v>1.0166666738223284</v>
      </c>
      <c r="P2126" s="6">
        <f>IF(G2187="",0,(Table135672[[#This Row],[ExecutionTimeHours]]-G2187)/Table135672[[#This Row],[TimespanSoft]])</f>
        <v>18.886306987987727</v>
      </c>
      <c r="Q2126" s="7">
        <f>IF(A2187="","01:00",Table135672[[#This Row],[DateTime]]-A2187)*24</f>
        <v>1.0650000001187436</v>
      </c>
      <c r="R2126" s="2">
        <f>Table135672[[#This Row],[HoursDelta]]*60</f>
        <v>28.250311276968908</v>
      </c>
      <c r="S2126" s="2">
        <f>IF(Table135672[[#This Row],[StartToEndDelta]]&gt;0,Table135672[[#This Row],[ExTimeFinishedDelta]]/Table135672[[#This Row],[StartToEndDelta]],0)</f>
        <v>0</v>
      </c>
      <c r="T2126" s="2">
        <f>Table135672[[#This Row],[HoursDeltaSoft]]</f>
        <v>18.886306987987727</v>
      </c>
    </row>
    <row r="2127" spans="1:20" x14ac:dyDescent="0.25">
      <c r="A2127" s="1">
        <v>40719.079363425924</v>
      </c>
      <c r="B2127">
        <v>24</v>
      </c>
      <c r="C2127">
        <v>0</v>
      </c>
      <c r="D2127">
        <v>90.219558715820298</v>
      </c>
      <c r="E2127">
        <v>98295</v>
      </c>
      <c r="F2127">
        <v>82419</v>
      </c>
      <c r="G2127">
        <v>7262.5169244444396</v>
      </c>
      <c r="H2127">
        <v>7037.1701997222199</v>
      </c>
      <c r="I2127">
        <v>11889.7338605556</v>
      </c>
      <c r="J2127">
        <f t="shared" si="70"/>
        <v>24</v>
      </c>
      <c r="K2127">
        <f t="shared" si="71"/>
        <v>15876</v>
      </c>
      <c r="L2127">
        <f>IF(G2128="",0,(Table135672[[#This Row],[ExecutionTimeHours]]-G2128)/Table135672[[#This Row],[Timespan]])</f>
        <v>0.26836776043412575</v>
      </c>
      <c r="M2127" s="2">
        <f>IF(H2128="",0,(Table135672[[#This Row],[ExecutionTimeFinished]]-H2128)/Table135672[[#This Row],[Timespan]])</f>
        <v>0</v>
      </c>
      <c r="N2127" s="2">
        <f>IF(I2128="",0,(Table135672[[#This Row],[StartToEndTimeFinished]]-I2128)/Table135672[[#This Row],[Timespan]])</f>
        <v>0</v>
      </c>
      <c r="O2127" s="6">
        <f>IF(A2128="","00:01",Table135672[[#This Row],[DateTime]]-A2128)*24*60</f>
        <v>1.0166666633449495</v>
      </c>
      <c r="P2127" s="6">
        <f>IF(G2188="",0,(Table135672[[#This Row],[ExecutionTimeHours]]-G2188)/Table135672[[#This Row],[TimespanSoft]])</f>
        <v>18.765841419867296</v>
      </c>
      <c r="Q2127" s="7">
        <f>IF(A2188="","01:00",Table135672[[#This Row],[DateTime]]-A2188)*24</f>
        <v>1.0649999999441206</v>
      </c>
      <c r="R2127" s="2">
        <f>Table135672[[#This Row],[HoursDelta]]*60</f>
        <v>16.102065626047544</v>
      </c>
      <c r="S2127" s="2">
        <f>IF(Table135672[[#This Row],[StartToEndDelta]]&gt;0,Table135672[[#This Row],[ExTimeFinishedDelta]]/Table135672[[#This Row],[StartToEndDelta]],0)</f>
        <v>0</v>
      </c>
      <c r="T2127" s="2">
        <f>Table135672[[#This Row],[HoursDeltaSoft]]</f>
        <v>18.765841419867296</v>
      </c>
    </row>
    <row r="2128" spans="1:20" x14ac:dyDescent="0.25">
      <c r="A2128" s="1">
        <v>40719.078657407408</v>
      </c>
      <c r="B2128">
        <v>24</v>
      </c>
      <c r="C2128">
        <v>0</v>
      </c>
      <c r="D2128">
        <v>93.224459330240904</v>
      </c>
      <c r="E2128">
        <v>98295</v>
      </c>
      <c r="F2128">
        <v>82707</v>
      </c>
      <c r="G2128">
        <v>7262.2440838888897</v>
      </c>
      <c r="H2128">
        <v>7037.1701997222199</v>
      </c>
      <c r="I2128">
        <v>11889.7338605556</v>
      </c>
      <c r="J2128">
        <f t="shared" si="70"/>
        <v>24</v>
      </c>
      <c r="K2128">
        <f t="shared" si="71"/>
        <v>15588</v>
      </c>
      <c r="L2128">
        <f>IF(G2129="",0,(Table135672[[#This Row],[ExecutionTimeHours]]-G2129)/Table135672[[#This Row],[Timespan]])</f>
        <v>0.41730572999136462</v>
      </c>
      <c r="M2128" s="2">
        <f>IF(H2129="",0,(Table135672[[#This Row],[ExecutionTimeFinished]]-H2129)/Table135672[[#This Row],[Timespan]])</f>
        <v>0</v>
      </c>
      <c r="N2128" s="2">
        <f>IF(I2129="",0,(Table135672[[#This Row],[StartToEndTimeFinished]]-I2129)/Table135672[[#This Row],[Timespan]])</f>
        <v>0</v>
      </c>
      <c r="O2128" s="6">
        <f>IF(A2129="","00:01",Table135672[[#This Row],[DateTime]]-A2129)*24*60</f>
        <v>1.0666666645556688</v>
      </c>
      <c r="P2128" s="6">
        <f>IF(G2189="",0,(Table135672[[#This Row],[ExecutionTimeHours]]-G2189)/Table135672[[#This Row],[TimespanSoft]])</f>
        <v>18.93442659697148</v>
      </c>
      <c r="Q2128" s="7">
        <f>IF(A2189="","01:00",Table135672[[#This Row],[DateTime]]-A2189)*24</f>
        <v>1.0652777777868323</v>
      </c>
      <c r="R2128" s="2">
        <f>Table135672[[#This Row],[HoursDelta]]*60</f>
        <v>25.038343799481876</v>
      </c>
      <c r="S2128" s="2">
        <f>IF(Table135672[[#This Row],[StartToEndDelta]]&gt;0,Table135672[[#This Row],[ExTimeFinishedDelta]]/Table135672[[#This Row],[StartToEndDelta]],0)</f>
        <v>0</v>
      </c>
      <c r="T2128" s="2">
        <f>Table135672[[#This Row],[HoursDeltaSoft]]</f>
        <v>18.93442659697148</v>
      </c>
    </row>
    <row r="2129" spans="1:20" x14ac:dyDescent="0.25">
      <c r="A2129" s="1">
        <v>40719.077916666669</v>
      </c>
      <c r="B2129">
        <v>24</v>
      </c>
      <c r="C2129">
        <v>0</v>
      </c>
      <c r="D2129">
        <v>96.868044535319001</v>
      </c>
      <c r="E2129">
        <v>98295</v>
      </c>
      <c r="F2129">
        <v>82797</v>
      </c>
      <c r="G2129">
        <v>7261.7989577777798</v>
      </c>
      <c r="H2129">
        <v>7037.1701997222199</v>
      </c>
      <c r="I2129">
        <v>11889.7338605556</v>
      </c>
      <c r="J2129">
        <f t="shared" si="70"/>
        <v>24</v>
      </c>
      <c r="K2129">
        <f t="shared" si="71"/>
        <v>15498</v>
      </c>
      <c r="L2129">
        <f>IF(G2130="",0,(Table135672[[#This Row],[ExecutionTimeHours]]-G2130)/Table135672[[#This Row],[Timespan]])</f>
        <v>0.37823694321686963</v>
      </c>
      <c r="M2129" s="2">
        <f>IF(H2130="",0,(Table135672[[#This Row],[ExecutionTimeFinished]]-H2130)/Table135672[[#This Row],[Timespan]])</f>
        <v>0</v>
      </c>
      <c r="N2129" s="2">
        <f>IF(I2130="",0,(Table135672[[#This Row],[StartToEndTimeFinished]]-I2130)/Table135672[[#This Row],[Timespan]])</f>
        <v>0</v>
      </c>
      <c r="O2129" s="6">
        <f>IF(A2130="","00:01",Table135672[[#This Row],[DateTime]]-A2130)*24*60</f>
        <v>1.000000003259629</v>
      </c>
      <c r="P2129" s="6">
        <f>IF(G2190="",0,(Table135672[[#This Row],[ExecutionTimeHours]]-G2190)/Table135672[[#This Row],[TimespanSoft]])</f>
        <v>18.904281576397846</v>
      </c>
      <c r="Q2129" s="7">
        <f>IF(A2190="","01:00",Table135672[[#This Row],[DateTime]]-A2190)*24</f>
        <v>1.0644444444333203</v>
      </c>
      <c r="R2129" s="2">
        <f>Table135672[[#This Row],[HoursDelta]]*60</f>
        <v>22.694216593012179</v>
      </c>
      <c r="S2129" s="2">
        <f>IF(Table135672[[#This Row],[StartToEndDelta]]&gt;0,Table135672[[#This Row],[ExTimeFinishedDelta]]/Table135672[[#This Row],[StartToEndDelta]],0)</f>
        <v>0</v>
      </c>
      <c r="T2129" s="2">
        <f>Table135672[[#This Row],[HoursDeltaSoft]]</f>
        <v>18.904281576397846</v>
      </c>
    </row>
    <row r="2130" spans="1:20" x14ac:dyDescent="0.25">
      <c r="A2130" s="1">
        <v>40719.077222222222</v>
      </c>
      <c r="B2130">
        <v>24</v>
      </c>
      <c r="C2130">
        <v>0</v>
      </c>
      <c r="D2130">
        <v>97.760342915852902</v>
      </c>
      <c r="E2130">
        <v>98295</v>
      </c>
      <c r="F2130">
        <v>82542</v>
      </c>
      <c r="G2130">
        <v>7261.4207208333301</v>
      </c>
      <c r="H2130">
        <v>7037.1701997222199</v>
      </c>
      <c r="I2130">
        <v>11889.7338605556</v>
      </c>
      <c r="J2130">
        <f t="shared" si="70"/>
        <v>24</v>
      </c>
      <c r="K2130">
        <f t="shared" si="71"/>
        <v>15753</v>
      </c>
      <c r="L2130">
        <f>IF(G2131="",0,(Table135672[[#This Row],[ExecutionTimeHours]]-G2131)/Table135672[[#This Row],[Timespan]])</f>
        <v>0.39514523641262983</v>
      </c>
      <c r="M2130" s="2">
        <f>IF(H2131="",0,(Table135672[[#This Row],[ExecutionTimeFinished]]-H2131)/Table135672[[#This Row],[Timespan]])</f>
        <v>0</v>
      </c>
      <c r="N2130" s="2">
        <f>IF(I2131="",0,(Table135672[[#This Row],[StartToEndTimeFinished]]-I2131)/Table135672[[#This Row],[Timespan]])</f>
        <v>0</v>
      </c>
      <c r="O2130" s="6">
        <f>IF(A2131="","00:01",Table135672[[#This Row],[DateTime]]-A2131)*24*60</f>
        <v>1.0500000044703484</v>
      </c>
      <c r="P2130" s="6">
        <f>IF(G2191="",0,(Table135672[[#This Row],[ExecutionTimeHours]]-G2191)/Table135672[[#This Row],[TimespanSoft]])</f>
        <v>18.896012526287997</v>
      </c>
      <c r="Q2130" s="7">
        <f>IF(A2191="","01:00",Table135672[[#This Row],[DateTime]]-A2191)*24</f>
        <v>1.0644444444333203</v>
      </c>
      <c r="R2130" s="2">
        <f>Table135672[[#This Row],[HoursDelta]]*60</f>
        <v>23.708714184757788</v>
      </c>
      <c r="S2130" s="2">
        <f>IF(Table135672[[#This Row],[StartToEndDelta]]&gt;0,Table135672[[#This Row],[ExTimeFinishedDelta]]/Table135672[[#This Row],[StartToEndDelta]],0)</f>
        <v>0</v>
      </c>
      <c r="T2130" s="2">
        <f>Table135672[[#This Row],[HoursDeltaSoft]]</f>
        <v>18.896012526287997</v>
      </c>
    </row>
    <row r="2131" spans="1:20" x14ac:dyDescent="0.25">
      <c r="A2131" s="1">
        <v>40719.076493055552</v>
      </c>
      <c r="B2131">
        <v>24</v>
      </c>
      <c r="C2131">
        <v>4</v>
      </c>
      <c r="D2131">
        <v>82.369158426920606</v>
      </c>
      <c r="E2131">
        <v>98295</v>
      </c>
      <c r="F2131">
        <v>83218</v>
      </c>
      <c r="G2131">
        <v>7261.0058183333304</v>
      </c>
      <c r="H2131">
        <v>7037.1701997222199</v>
      </c>
      <c r="I2131">
        <v>11889.7338605556</v>
      </c>
      <c r="J2131">
        <f t="shared" si="70"/>
        <v>20</v>
      </c>
      <c r="K2131">
        <f t="shared" si="71"/>
        <v>15077</v>
      </c>
      <c r="L2131">
        <f>IF(G2132="",0,(Table135672[[#This Row],[ExecutionTimeHours]]-G2132)/Table135672[[#This Row],[Timespan]])</f>
        <v>0.12942231646071881</v>
      </c>
      <c r="M2131" s="2">
        <f>IF(H2132="",0,(Table135672[[#This Row],[ExecutionTimeFinished]]-H2132)/Table135672[[#This Row],[Timespan]])</f>
        <v>0</v>
      </c>
      <c r="N2131" s="2">
        <f>IF(I2132="",0,(Table135672[[#This Row],[StartToEndTimeFinished]]-I2132)/Table135672[[#This Row],[Timespan]])</f>
        <v>0</v>
      </c>
      <c r="O2131" s="6">
        <f>IF(A2132="","00:01",Table135672[[#This Row],[DateTime]]-A2132)*24*60</f>
        <v>0.98333333269692957</v>
      </c>
      <c r="P2131" s="6">
        <f>IF(G2192="",0,(Table135672[[#This Row],[ExecutionTimeHours]]-G2192)/Table135672[[#This Row],[TimespanSoft]])</f>
        <v>18.896348643200941</v>
      </c>
      <c r="Q2131" s="7">
        <f>IF(A2192="","01:00",Table135672[[#This Row],[DateTime]]-A2192)*24</f>
        <v>1.0644444444333203</v>
      </c>
      <c r="R2131" s="2">
        <f>Table135672[[#This Row],[HoursDelta]]*60</f>
        <v>7.765338987643128</v>
      </c>
      <c r="S2131" s="2">
        <f>IF(Table135672[[#This Row],[StartToEndDelta]]&gt;0,Table135672[[#This Row],[ExTimeFinishedDelta]]/Table135672[[#This Row],[StartToEndDelta]],0)</f>
        <v>0</v>
      </c>
      <c r="T2131" s="2">
        <f>Table135672[[#This Row],[HoursDeltaSoft]]</f>
        <v>18.896348643200941</v>
      </c>
    </row>
    <row r="2132" spans="1:20" x14ac:dyDescent="0.25">
      <c r="A2132" s="1">
        <v>40719.075810185182</v>
      </c>
      <c r="B2132">
        <v>24</v>
      </c>
      <c r="C2132">
        <v>17</v>
      </c>
      <c r="D2132">
        <v>45.746524810791001</v>
      </c>
      <c r="E2132">
        <v>98295</v>
      </c>
      <c r="F2132">
        <v>83961</v>
      </c>
      <c r="G2132">
        <v>7260.8785530555597</v>
      </c>
      <c r="H2132">
        <v>7037.1701997222199</v>
      </c>
      <c r="I2132">
        <v>11889.7338605556</v>
      </c>
      <c r="J2132">
        <f t="shared" si="70"/>
        <v>7</v>
      </c>
      <c r="K2132">
        <f t="shared" si="71"/>
        <v>14334</v>
      </c>
      <c r="L2132">
        <f>IF(G2133="",0,(Table135672[[#This Row],[ExecutionTimeHours]]-G2133)/Table135672[[#This Row],[Timespan]])</f>
        <v>1.3867179599989034E-2</v>
      </c>
      <c r="M2132" s="2">
        <f>IF(H2133="",0,(Table135672[[#This Row],[ExecutionTimeFinished]]-H2133)/Table135672[[#This Row],[Timespan]])</f>
        <v>0</v>
      </c>
      <c r="N2132" s="2">
        <f>IF(I2133="",0,(Table135672[[#This Row],[StartToEndTimeFinished]]-I2133)/Table135672[[#This Row],[Timespan]])</f>
        <v>0</v>
      </c>
      <c r="O2132" s="6">
        <f>IF(A2133="","00:01",Table135672[[#This Row],[DateTime]]-A2133)*24*60</f>
        <v>1.0833333246409893</v>
      </c>
      <c r="P2132" s="6">
        <f>IF(G2193="",0,(Table135672[[#This Row],[ExecutionTimeHours]]-G2193)/Table135672[[#This Row],[TimespanSoft]])</f>
        <v>19.134201253115052</v>
      </c>
      <c r="Q2132" s="7">
        <f>IF(A2193="","01:00",Table135672[[#This Row],[DateTime]]-A2193)*24</f>
        <v>1.065555555454921</v>
      </c>
      <c r="R2132" s="2">
        <f>Table135672[[#This Row],[HoursDelta]]*60</f>
        <v>0.83203077599934205</v>
      </c>
      <c r="S2132" s="2">
        <f>IF(Table135672[[#This Row],[StartToEndDelta]]&gt;0,Table135672[[#This Row],[ExTimeFinishedDelta]]/Table135672[[#This Row],[StartToEndDelta]],0)</f>
        <v>0</v>
      </c>
      <c r="T2132" s="2">
        <f>Table135672[[#This Row],[HoursDeltaSoft]]</f>
        <v>19.134201253115052</v>
      </c>
    </row>
    <row r="2133" spans="1:20" x14ac:dyDescent="0.25">
      <c r="A2133" s="1">
        <v>40719.075057870374</v>
      </c>
      <c r="B2133">
        <v>24</v>
      </c>
      <c r="C2133">
        <v>24</v>
      </c>
      <c r="D2133">
        <v>14.019001713643499</v>
      </c>
      <c r="E2133">
        <v>98295</v>
      </c>
      <c r="F2133">
        <v>85631</v>
      </c>
      <c r="G2133">
        <v>7260.8635302777802</v>
      </c>
      <c r="H2133">
        <v>7037.1701997222199</v>
      </c>
      <c r="I2133">
        <v>11889.7338605556</v>
      </c>
      <c r="J2133">
        <f t="shared" si="70"/>
        <v>0</v>
      </c>
      <c r="K2133">
        <f t="shared" si="71"/>
        <v>12664</v>
      </c>
      <c r="L2133">
        <f>IF(G2134="",0,(Table135672[[#This Row],[ExecutionTimeHours]]-G2134)/Table135672[[#This Row],[Timespan]])</f>
        <v>2.3402732077726879E-2</v>
      </c>
      <c r="M2133" s="2">
        <f>IF(H2134="",0,(Table135672[[#This Row],[ExecutionTimeFinished]]-H2134)/Table135672[[#This Row],[Timespan]])</f>
        <v>0.97714808055501523</v>
      </c>
      <c r="N2133" s="2">
        <f>IF(I2134="",0,(Table135672[[#This Row],[StartToEndTimeFinished]]-I2134)/Table135672[[#This Row],[Timespan]])</f>
        <v>3.6156344007816914</v>
      </c>
      <c r="O2133" s="6">
        <f>IF(A2134="","00:01",Table135672[[#This Row],[DateTime]]-A2134)*24*60</f>
        <v>1.0166666738223284</v>
      </c>
      <c r="P2133" s="6">
        <f>IF(G2194="",0,(Table135672[[#This Row],[ExecutionTimeHours]]-G2194)/Table135672[[#This Row],[TimespanSoft]])</f>
        <v>19.524963995887067</v>
      </c>
      <c r="Q2133" s="7">
        <f>IF(A2194="","01:00",Table135672[[#This Row],[DateTime]]-A2194)*24</f>
        <v>1.064722222276032</v>
      </c>
      <c r="R2133" s="2">
        <f>Table135672[[#This Row],[HoursDelta]]*60</f>
        <v>1.4041639246636128</v>
      </c>
      <c r="S2133" s="2">
        <f>IF(Table135672[[#This Row],[StartToEndDelta]]&gt;0,Table135672[[#This Row],[ExTimeFinishedDelta]]/Table135672[[#This Row],[StartToEndDelta]],0)</f>
        <v>0.27025632910887176</v>
      </c>
      <c r="T2133" s="2">
        <f>Table135672[[#This Row],[HoursDeltaSoft]]</f>
        <v>19.524963995887067</v>
      </c>
    </row>
    <row r="2134" spans="1:20" x14ac:dyDescent="0.25">
      <c r="A2134" s="1">
        <v>40719.07435185185</v>
      </c>
      <c r="B2134">
        <v>24</v>
      </c>
      <c r="C2134">
        <v>21</v>
      </c>
      <c r="D2134">
        <v>18.863634837170402</v>
      </c>
      <c r="E2134">
        <v>98295</v>
      </c>
      <c r="F2134">
        <v>85000</v>
      </c>
      <c r="G2134">
        <v>7260.8397375000004</v>
      </c>
      <c r="H2134">
        <v>7036.1767658333301</v>
      </c>
      <c r="I2134">
        <v>11886.057965555599</v>
      </c>
      <c r="J2134">
        <f t="shared" si="70"/>
        <v>3</v>
      </c>
      <c r="K2134">
        <f t="shared" si="71"/>
        <v>13295</v>
      </c>
      <c r="L2134">
        <f>IF(G2135="",0,(Table135672[[#This Row],[ExecutionTimeHours]]-G2135)/Table135672[[#This Row],[Timespan]])</f>
        <v>6.1627688134224687E-2</v>
      </c>
      <c r="M2134" s="2">
        <f>IF(H2135="",0,(Table135672[[#This Row],[ExecutionTimeFinished]]-H2135)/Table135672[[#This Row],[Timespan]])</f>
        <v>0.33738897829955267</v>
      </c>
      <c r="N2134" s="2">
        <f>IF(I2135="",0,(Table135672[[#This Row],[StartToEndTimeFinished]]-I2135)/Table135672[[#This Row],[Timespan]])</f>
        <v>1.1470841391691096</v>
      </c>
      <c r="O2134" s="6">
        <f>IF(A2135="","00:01",Table135672[[#This Row],[DateTime]]-A2135)*24*60</f>
        <v>1.0333333339076489</v>
      </c>
      <c r="P2134" s="6">
        <f>IF(G2195="",0,(Table135672[[#This Row],[ExecutionTimeHours]]-G2195)/Table135672[[#This Row],[TimespanSoft]])</f>
        <v>19.833631883282855</v>
      </c>
      <c r="Q2134" s="7">
        <f>IF(A2195="","01:00",Table135672[[#This Row],[DateTime]]-A2195)*24</f>
        <v>1.064722222101409</v>
      </c>
      <c r="R2134" s="2">
        <f>Table135672[[#This Row],[HoursDelta]]*60</f>
        <v>3.6976612880534812</v>
      </c>
      <c r="S2134" s="2">
        <f>IF(Table135672[[#This Row],[StartToEndDelta]]&gt;0,Table135672[[#This Row],[ExTimeFinishedDelta]]/Table135672[[#This Row],[StartToEndDelta]],0)</f>
        <v>0.29412748967476821</v>
      </c>
      <c r="T2134" s="2">
        <f>Table135672[[#This Row],[HoursDeltaSoft]]</f>
        <v>19.833631883282855</v>
      </c>
    </row>
    <row r="2135" spans="1:20" x14ac:dyDescent="0.25">
      <c r="A2135" s="1">
        <v>40719.073634259257</v>
      </c>
      <c r="B2135">
        <v>24</v>
      </c>
      <c r="C2135">
        <v>20</v>
      </c>
      <c r="D2135">
        <v>22.673556009928401</v>
      </c>
      <c r="E2135">
        <v>98295</v>
      </c>
      <c r="F2135">
        <v>84854</v>
      </c>
      <c r="G2135">
        <v>7260.7760555555597</v>
      </c>
      <c r="H2135">
        <v>7035.8281305555602</v>
      </c>
      <c r="I2135">
        <v>11884.872645277799</v>
      </c>
      <c r="J2135">
        <f t="shared" si="70"/>
        <v>4</v>
      </c>
      <c r="K2135">
        <f t="shared" si="71"/>
        <v>13441</v>
      </c>
      <c r="L2135">
        <f>IF(G2136="",0,(Table135672[[#This Row],[ExecutionTimeHours]]-G2136)/Table135672[[#This Row],[Timespan]])</f>
        <v>8.8023387047468413E-2</v>
      </c>
      <c r="M2135" s="2">
        <f>IF(H2136="",0,(Table135672[[#This Row],[ExecutionTimeFinished]]-H2136)/Table135672[[#This Row],[Timespan]])</f>
        <v>0.34492795680206934</v>
      </c>
      <c r="N2135" s="2">
        <f>IF(I2136="",0,(Table135672[[#This Row],[StartToEndTimeFinished]]-I2136)/Table135672[[#This Row],[Timespan]])</f>
        <v>1.1684927412852359</v>
      </c>
      <c r="O2135" s="6">
        <f>IF(A2136="","00:01",Table135672[[#This Row],[DateTime]]-A2136)*24*60</f>
        <v>1.0333333339076489</v>
      </c>
      <c r="P2135" s="6">
        <f>IF(G2196="",0,(Table135672[[#This Row],[ExecutionTimeHours]]-G2196)/Table135672[[#This Row],[TimespanSoft]])</f>
        <v>20.17940662599727</v>
      </c>
      <c r="Q2135" s="7">
        <f>IF(A2196="","01:00",Table135672[[#This Row],[DateTime]]-A2196)*24</f>
        <v>1.0649999999441206</v>
      </c>
      <c r="R2135" s="2">
        <f>Table135672[[#This Row],[HoursDelta]]*60</f>
        <v>5.2814032228481045</v>
      </c>
      <c r="S2135" s="2">
        <f>IF(Table135672[[#This Row],[StartToEndDelta]]&gt;0,Table135672[[#This Row],[ExTimeFinishedDelta]]/Table135672[[#This Row],[StartToEndDelta]],0)</f>
        <v>0.29519050021883736</v>
      </c>
      <c r="T2135" s="2">
        <f>Table135672[[#This Row],[HoursDeltaSoft]]</f>
        <v>20.17940662599727</v>
      </c>
    </row>
    <row r="2136" spans="1:20" x14ac:dyDescent="0.25">
      <c r="A2136" s="1">
        <v>40719.072916666664</v>
      </c>
      <c r="B2136">
        <v>24</v>
      </c>
      <c r="C2136">
        <v>19</v>
      </c>
      <c r="D2136">
        <v>25.707772572835299</v>
      </c>
      <c r="E2136">
        <v>98295</v>
      </c>
      <c r="F2136">
        <v>84683</v>
      </c>
      <c r="G2136">
        <v>7260.68509805556</v>
      </c>
      <c r="H2136">
        <v>7035.4717049999999</v>
      </c>
      <c r="I2136">
        <v>11883.6652027778</v>
      </c>
      <c r="J2136">
        <f t="shared" si="70"/>
        <v>5</v>
      </c>
      <c r="K2136">
        <f t="shared" si="71"/>
        <v>13612</v>
      </c>
      <c r="L2136">
        <f>IF(G2137="",0,(Table135672[[#This Row],[ExecutionTimeHours]]-G2137)/Table135672[[#This Row],[Timespan]])</f>
        <v>8.196176524685711E-2</v>
      </c>
      <c r="M2136" s="2">
        <f>IF(H2137="",0,(Table135672[[#This Row],[ExecutionTimeFinished]]-H2137)/Table135672[[#This Row],[Timespan]])</f>
        <v>0</v>
      </c>
      <c r="N2136" s="2">
        <f>IF(I2137="",0,(Table135672[[#This Row],[StartToEndTimeFinished]]-I2137)/Table135672[[#This Row],[Timespan]])</f>
        <v>0</v>
      </c>
      <c r="O2136" s="6">
        <f>IF(A2137="","00:01",Table135672[[#This Row],[DateTime]]-A2137)*24*60</f>
        <v>1.1333333258517087</v>
      </c>
      <c r="P2136" s="6">
        <f>IF(G2197="",0,(Table135672[[#This Row],[ExecutionTimeHours]]-G2197)/Table135672[[#This Row],[TimespanSoft]])</f>
        <v>20.471872004024416</v>
      </c>
      <c r="Q2136" s="7">
        <f>IF(A2197="","01:00",Table135672[[#This Row],[DateTime]]-A2197)*24</f>
        <v>1.065555555454921</v>
      </c>
      <c r="R2136" s="2">
        <f>Table135672[[#This Row],[HoursDelta]]*60</f>
        <v>4.9177059148114264</v>
      </c>
      <c r="S2136" s="2">
        <f>IF(Table135672[[#This Row],[StartToEndDelta]]&gt;0,Table135672[[#This Row],[ExTimeFinishedDelta]]/Table135672[[#This Row],[StartToEndDelta]],0)</f>
        <v>0</v>
      </c>
      <c r="T2136" s="2">
        <f>Table135672[[#This Row],[HoursDeltaSoft]]</f>
        <v>20.471872004024416</v>
      </c>
    </row>
    <row r="2137" spans="1:20" x14ac:dyDescent="0.25">
      <c r="A2137" s="1">
        <v>40719.072129629632</v>
      </c>
      <c r="B2137">
        <v>24</v>
      </c>
      <c r="C2137">
        <v>19</v>
      </c>
      <c r="D2137">
        <v>27.216355369736799</v>
      </c>
      <c r="E2137">
        <v>98295</v>
      </c>
      <c r="F2137">
        <v>84751</v>
      </c>
      <c r="G2137">
        <v>7260.5922080555601</v>
      </c>
      <c r="H2137">
        <v>7035.4717049999999</v>
      </c>
      <c r="I2137">
        <v>11883.6652027778</v>
      </c>
      <c r="J2137">
        <f t="shared" si="70"/>
        <v>5</v>
      </c>
      <c r="K2137">
        <f t="shared" si="71"/>
        <v>13544</v>
      </c>
      <c r="L2137">
        <f>IF(G2138="",0,(Table135672[[#This Row],[ExecutionTimeHours]]-G2138)/Table135672[[#This Row],[Timespan]])</f>
        <v>9.1551977469518847E-2</v>
      </c>
      <c r="M2137" s="2">
        <f>IF(H2138="",0,(Table135672[[#This Row],[ExecutionTimeFinished]]-H2138)/Table135672[[#This Row],[Timespan]])</f>
        <v>0.27201045214913189</v>
      </c>
      <c r="N2137" s="2">
        <f>IF(I2138="",0,(Table135672[[#This Row],[StartToEndTimeFinished]]-I2138)/Table135672[[#This Row],[Timespan]])</f>
        <v>1.1368850290407522</v>
      </c>
      <c r="O2137" s="6">
        <f>IF(A2138="","00:01",Table135672[[#This Row],[DateTime]]-A2138)*24*60</f>
        <v>0.98333333269692957</v>
      </c>
      <c r="P2137" s="6">
        <f>IF(G2198="",0,(Table135672[[#This Row],[ExecutionTimeHours]]-G2198)/Table135672[[#This Row],[TimespanSoft]])</f>
        <v>20.802807770244506</v>
      </c>
      <c r="Q2137" s="7">
        <f>IF(A2198="","01:00",Table135672[[#This Row],[DateTime]]-A2198)*24</f>
        <v>1.0650000001187436</v>
      </c>
      <c r="R2137" s="2">
        <f>Table135672[[#This Row],[HoursDelta]]*60</f>
        <v>5.4931186481711309</v>
      </c>
      <c r="S2137" s="2">
        <f>IF(Table135672[[#This Row],[StartToEndDelta]]&gt;0,Table135672[[#This Row],[ExTimeFinishedDelta]]/Table135672[[#This Row],[StartToEndDelta]],0)</f>
        <v>0.23925941955506352</v>
      </c>
      <c r="T2137" s="2">
        <f>Table135672[[#This Row],[HoursDeltaSoft]]</f>
        <v>20.802807770244506</v>
      </c>
    </row>
    <row r="2138" spans="1:20" x14ac:dyDescent="0.25">
      <c r="A2138" s="1">
        <v>40719.071446759262</v>
      </c>
      <c r="B2138">
        <v>24</v>
      </c>
      <c r="C2138">
        <v>18</v>
      </c>
      <c r="D2138">
        <v>29.841647148132299</v>
      </c>
      <c r="E2138">
        <v>98295</v>
      </c>
      <c r="F2138">
        <v>84367</v>
      </c>
      <c r="G2138">
        <v>7260.5021819444401</v>
      </c>
      <c r="H2138">
        <v>7035.2042280555597</v>
      </c>
      <c r="I2138">
        <v>11882.5472658333</v>
      </c>
      <c r="J2138">
        <f t="shared" si="70"/>
        <v>6</v>
      </c>
      <c r="K2138">
        <f t="shared" si="71"/>
        <v>13928</v>
      </c>
      <c r="L2138">
        <f>IF(G2139="",0,(Table135672[[#This Row],[ExecutionTimeHours]]-G2139)/Table135672[[#This Row],[Timespan]])</f>
        <v>0.10317473876929949</v>
      </c>
      <c r="M2138" s="2">
        <f>IF(H2139="",0,(Table135672[[#This Row],[ExecutionTimeFinished]]-H2139)/Table135672[[#This Row],[Timespan]])</f>
        <v>0</v>
      </c>
      <c r="N2138" s="2">
        <f>IF(I2139="",0,(Table135672[[#This Row],[StartToEndTimeFinished]]-I2139)/Table135672[[#This Row],[Timespan]])</f>
        <v>0</v>
      </c>
      <c r="O2138" s="6">
        <f>IF(A2139="","00:01",Table135672[[#This Row],[DateTime]]-A2139)*24*60</f>
        <v>1.0666666750330478</v>
      </c>
      <c r="P2138" s="6">
        <f>IF(G2199="",0,(Table135672[[#This Row],[ExecutionTimeHours]]-G2199)/Table135672[[#This Row],[TimespanSoft]])</f>
        <v>21.067008344015992</v>
      </c>
      <c r="Q2138" s="7">
        <f>IF(A2199="","01:00",Table135672[[#This Row],[DateTime]]-A2199)*24</f>
        <v>1.0652777777868323</v>
      </c>
      <c r="R2138" s="2">
        <f>Table135672[[#This Row],[HoursDelta]]*60</f>
        <v>6.1904843261579696</v>
      </c>
      <c r="S2138" s="2">
        <f>IF(Table135672[[#This Row],[StartToEndDelta]]&gt;0,Table135672[[#This Row],[ExTimeFinishedDelta]]/Table135672[[#This Row],[StartToEndDelta]],0)</f>
        <v>0</v>
      </c>
      <c r="T2138" s="2">
        <f>Table135672[[#This Row],[HoursDeltaSoft]]</f>
        <v>21.067008344015992</v>
      </c>
    </row>
    <row r="2139" spans="1:20" x14ac:dyDescent="0.25">
      <c r="A2139" s="1">
        <v>40719.070706018516</v>
      </c>
      <c r="B2139">
        <v>24</v>
      </c>
      <c r="C2139">
        <v>18</v>
      </c>
      <c r="D2139">
        <v>36.810064951578802</v>
      </c>
      <c r="E2139">
        <v>98295</v>
      </c>
      <c r="F2139">
        <v>84472</v>
      </c>
      <c r="G2139">
        <v>7260.3921288888896</v>
      </c>
      <c r="H2139">
        <v>7035.2042280555597</v>
      </c>
      <c r="I2139">
        <v>11882.5472658333</v>
      </c>
      <c r="J2139">
        <f t="shared" si="70"/>
        <v>6</v>
      </c>
      <c r="K2139">
        <f t="shared" si="71"/>
        <v>13823</v>
      </c>
      <c r="L2139">
        <f>IF(G2140="",0,(Table135672[[#This Row],[ExecutionTimeHours]]-G2140)/Table135672[[#This Row],[Timespan]])</f>
        <v>0.11335937522697577</v>
      </c>
      <c r="M2139" s="2">
        <f>IF(H2140="",0,(Table135672[[#This Row],[ExecutionTimeFinished]]-H2140)/Table135672[[#This Row],[Timespan]])</f>
        <v>0.5121221364382248</v>
      </c>
      <c r="N2139" s="2">
        <f>IF(I2140="",0,(Table135672[[#This Row],[StartToEndTimeFinished]]-I2140)/Table135672[[#This Row],[Timespan]])</f>
        <v>2.2112880251886624</v>
      </c>
      <c r="O2139" s="6">
        <f>IF(A2140="","00:01",Table135672[[#This Row],[DateTime]]-A2140)*24*60</f>
        <v>1.0666666645556688</v>
      </c>
      <c r="P2139" s="6">
        <f>IF(G2200="",0,(Table135672[[#This Row],[ExecutionTimeHours]]-G2200)/Table135672[[#This Row],[TimespanSoft]])</f>
        <v>21.349332291157172</v>
      </c>
      <c r="Q2139" s="7">
        <f>IF(A2200="","01:00",Table135672[[#This Row],[DateTime]]-A2200)*24</f>
        <v>1.0649999999441206</v>
      </c>
      <c r="R2139" s="2">
        <f>Table135672[[#This Row],[HoursDelta]]*60</f>
        <v>6.8015625136185465</v>
      </c>
      <c r="S2139" s="2">
        <f>IF(Table135672[[#This Row],[StartToEndDelta]]&gt;0,Table135672[[#This Row],[ExTimeFinishedDelta]]/Table135672[[#This Row],[StartToEndDelta]],0)</f>
        <v>0.23159449633185239</v>
      </c>
      <c r="T2139" s="2">
        <f>Table135672[[#This Row],[HoursDeltaSoft]]</f>
        <v>21.349332291157172</v>
      </c>
    </row>
    <row r="2140" spans="1:20" x14ac:dyDescent="0.25">
      <c r="A2140" s="1">
        <v>40719.069965277777</v>
      </c>
      <c r="B2140">
        <v>24</v>
      </c>
      <c r="C2140">
        <v>16</v>
      </c>
      <c r="D2140">
        <v>38.758843739827498</v>
      </c>
      <c r="E2140">
        <v>98295</v>
      </c>
      <c r="F2140">
        <v>84065</v>
      </c>
      <c r="G2140">
        <v>7260.2712122222201</v>
      </c>
      <c r="H2140">
        <v>7034.65796444444</v>
      </c>
      <c r="I2140">
        <v>11880.1885586111</v>
      </c>
      <c r="J2140">
        <f t="shared" si="70"/>
        <v>8</v>
      </c>
      <c r="K2140">
        <f t="shared" si="71"/>
        <v>14230</v>
      </c>
      <c r="L2140">
        <f>IF(G2141="",0,(Table135672[[#This Row],[ExecutionTimeHours]]-G2141)/Table135672[[#This Row],[Timespan]])</f>
        <v>0.15106583283757577</v>
      </c>
      <c r="M2140" s="2">
        <f>IF(H2141="",0,(Table135672[[#This Row],[ExecutionTimeFinished]]-H2141)/Table135672[[#This Row],[Timespan]])</f>
        <v>0.24886638807862516</v>
      </c>
      <c r="N2140" s="2">
        <f>IF(I2141="",0,(Table135672[[#This Row],[StartToEndTimeFinished]]-I2141)/Table135672[[#This Row],[Timespan]])</f>
        <v>1.0221877744684016</v>
      </c>
      <c r="O2140" s="6">
        <f>IF(A2141="","00:01",Table135672[[#This Row],[DateTime]]-A2141)*24*60</f>
        <v>1.000000003259629</v>
      </c>
      <c r="P2140" s="6">
        <f>IF(G2201="",0,(Table135672[[#This Row],[ExecutionTimeHours]]-G2201)/Table135672[[#This Row],[TimespanSoft]])</f>
        <v>21.616899816282253</v>
      </c>
      <c r="Q2140" s="7">
        <f>IF(A2201="","01:00",Table135672[[#This Row],[DateTime]]-A2201)*24</f>
        <v>1.064722222276032</v>
      </c>
      <c r="R2140" s="2">
        <f>Table135672[[#This Row],[HoursDelta]]*60</f>
        <v>9.0639499702545461</v>
      </c>
      <c r="S2140" s="2">
        <f>IF(Table135672[[#This Row],[StartToEndDelta]]&gt;0,Table135672[[#This Row],[ExTimeFinishedDelta]]/Table135672[[#This Row],[StartToEndDelta]],0)</f>
        <v>0.24346445368909883</v>
      </c>
      <c r="T2140" s="2">
        <f>Table135672[[#This Row],[HoursDeltaSoft]]</f>
        <v>21.616899816282253</v>
      </c>
    </row>
    <row r="2141" spans="1:20" x14ac:dyDescent="0.25">
      <c r="A2141" s="1">
        <v>40719.06927083333</v>
      </c>
      <c r="B2141">
        <v>24</v>
      </c>
      <c r="C2141">
        <v>15</v>
      </c>
      <c r="D2141">
        <v>45.480005900065102</v>
      </c>
      <c r="E2141">
        <v>98295</v>
      </c>
      <c r="F2141">
        <v>84115</v>
      </c>
      <c r="G2141">
        <v>7260.1201463888901</v>
      </c>
      <c r="H2141">
        <v>7034.4090980555502</v>
      </c>
      <c r="I2141">
        <v>11879.1663708333</v>
      </c>
      <c r="J2141">
        <f t="shared" si="70"/>
        <v>9</v>
      </c>
      <c r="K2141">
        <f t="shared" si="71"/>
        <v>14180</v>
      </c>
      <c r="L2141">
        <f>IF(G2142="",0,(Table135672[[#This Row],[ExecutionTimeHours]]-G2142)/Table135672[[#This Row],[Timespan]])</f>
        <v>0.15556444557256277</v>
      </c>
      <c r="M2141" s="2">
        <f>IF(H2142="",0,(Table135672[[#This Row],[ExecutionTimeFinished]]-H2142)/Table135672[[#This Row],[Timespan]])</f>
        <v>0.17688583460655172</v>
      </c>
      <c r="N2141" s="2">
        <f>IF(I2142="",0,(Table135672[[#This Row],[StartToEndTimeFinished]]-I2142)/Table135672[[#This Row],[Timespan]])</f>
        <v>1.1331600081782724</v>
      </c>
      <c r="O2141" s="6">
        <f>IF(A2142="","00:01",Table135672[[#This Row],[DateTime]]-A2142)*24*60</f>
        <v>0.99999999278225005</v>
      </c>
      <c r="P2141" s="6">
        <f>IF(G2202="",0,(Table135672[[#This Row],[ExecutionTimeHours]]-G2202)/Table135672[[#This Row],[TimespanSoft]])</f>
        <v>21.820554052181446</v>
      </c>
      <c r="Q2141" s="7">
        <f>IF(A2202="","01:00",Table135672[[#This Row],[DateTime]]-A2202)*24</f>
        <v>1.066388888808433</v>
      </c>
      <c r="R2141" s="2">
        <f>Table135672[[#This Row],[HoursDelta]]*60</f>
        <v>9.3338667343537658</v>
      </c>
      <c r="S2141" s="2">
        <f>IF(Table135672[[#This Row],[StartToEndDelta]]&gt;0,Table135672[[#This Row],[ExTimeFinishedDelta]]/Table135672[[#This Row],[StartToEndDelta]],0)</f>
        <v>0.15609960934901213</v>
      </c>
      <c r="T2141" s="2">
        <f>Table135672[[#This Row],[HoursDeltaSoft]]</f>
        <v>21.820554052181446</v>
      </c>
    </row>
    <row r="2142" spans="1:20" x14ac:dyDescent="0.25">
      <c r="A2142" s="1">
        <v>40719.068576388891</v>
      </c>
      <c r="B2142">
        <v>24</v>
      </c>
      <c r="C2142">
        <v>14</v>
      </c>
      <c r="D2142">
        <v>45.708431243896499</v>
      </c>
      <c r="E2142">
        <v>98295</v>
      </c>
      <c r="F2142">
        <v>83993</v>
      </c>
      <c r="G2142">
        <v>7259.9645819444404</v>
      </c>
      <c r="H2142">
        <v>7034.2322122222204</v>
      </c>
      <c r="I2142">
        <v>11878.0332108333</v>
      </c>
      <c r="J2142">
        <f t="shared" si="70"/>
        <v>10</v>
      </c>
      <c r="K2142">
        <f t="shared" si="71"/>
        <v>14302</v>
      </c>
      <c r="L2142">
        <f>IF(G2143="",0,(Table135672[[#This Row],[ExecutionTimeHours]]-G2143)/Table135672[[#This Row],[Timespan]])</f>
        <v>0.17284717920183562</v>
      </c>
      <c r="M2142" s="2">
        <f>IF(H2143="",0,(Table135672[[#This Row],[ExecutionTimeFinished]]-H2143)/Table135672[[#This Row],[Timespan]])</f>
        <v>0</v>
      </c>
      <c r="N2142" s="2">
        <f>IF(I2143="",0,(Table135672[[#This Row],[StartToEndTimeFinished]]-I2143)/Table135672[[#This Row],[Timespan]])</f>
        <v>0</v>
      </c>
      <c r="O2142" s="6">
        <f>IF(A2143="","00:01",Table135672[[#This Row],[DateTime]]-A2143)*24*60</f>
        <v>1.0833333351183683</v>
      </c>
      <c r="P2142" s="6">
        <f>IF(G2203="",0,(Table135672[[#This Row],[ExecutionTimeHours]]-G2203)/Table135672[[#This Row],[TimespanSoft]])</f>
        <v>22.088495449457003</v>
      </c>
      <c r="Q2142" s="7">
        <f>IF(A2203="","01:00",Table135672[[#This Row],[DateTime]]-A2203)*24</f>
        <v>1.0680555555154569</v>
      </c>
      <c r="R2142" s="2">
        <f>Table135672[[#This Row],[HoursDelta]]*60</f>
        <v>10.370830752110137</v>
      </c>
      <c r="S2142" s="2">
        <f>IF(Table135672[[#This Row],[StartToEndDelta]]&gt;0,Table135672[[#This Row],[ExTimeFinishedDelta]]/Table135672[[#This Row],[StartToEndDelta]],0)</f>
        <v>0</v>
      </c>
      <c r="T2142" s="2">
        <f>Table135672[[#This Row],[HoursDeltaSoft]]</f>
        <v>22.088495449457003</v>
      </c>
    </row>
    <row r="2143" spans="1:20" x14ac:dyDescent="0.25">
      <c r="A2143" s="1">
        <v>40719.067824074074</v>
      </c>
      <c r="B2143">
        <v>24</v>
      </c>
      <c r="C2143">
        <v>14</v>
      </c>
      <c r="D2143">
        <v>46.71484375</v>
      </c>
      <c r="E2143">
        <v>98295</v>
      </c>
      <c r="F2143">
        <v>83834</v>
      </c>
      <c r="G2143">
        <v>7259.7773308333299</v>
      </c>
      <c r="H2143">
        <v>7034.2322122222204</v>
      </c>
      <c r="I2143">
        <v>11878.0332108333</v>
      </c>
      <c r="J2143">
        <f t="shared" si="70"/>
        <v>10</v>
      </c>
      <c r="K2143">
        <f t="shared" si="71"/>
        <v>14461</v>
      </c>
      <c r="L2143">
        <f>IF(G2144="",0,(Table135672[[#This Row],[ExecutionTimeHours]]-G2144)/Table135672[[#This Row],[Timespan]])</f>
        <v>0.16998084590375642</v>
      </c>
      <c r="M2143" s="2">
        <f>IF(H2144="",0,(Table135672[[#This Row],[ExecutionTimeFinished]]-H2144)/Table135672[[#This Row],[Timespan]])</f>
        <v>0.30230621915133188</v>
      </c>
      <c r="N2143" s="2">
        <f>IF(I2144="",0,(Table135672[[#This Row],[StartToEndTimeFinished]]-I2144)/Table135672[[#This Row],[Timespan]])</f>
        <v>0.88453731411668868</v>
      </c>
      <c r="O2143" s="6">
        <f>IF(A2144="","00:01",Table135672[[#This Row],[DateTime]]-A2144)*24*60</f>
        <v>1.1166666657663882</v>
      </c>
      <c r="P2143" s="6">
        <f>IF(G2204="",0,(Table135672[[#This Row],[ExecutionTimeHours]]-G2204)/Table135672[[#This Row],[TimespanSoft]])</f>
        <v>22.28745801735629</v>
      </c>
      <c r="Q2143" s="7">
        <f>IF(A2204="","01:00",Table135672[[#This Row],[DateTime]]-A2204)*24</f>
        <v>1.0686111112008803</v>
      </c>
      <c r="R2143" s="2">
        <f>Table135672[[#This Row],[HoursDelta]]*60</f>
        <v>10.198850754225385</v>
      </c>
      <c r="S2143" s="2">
        <f>IF(Table135672[[#This Row],[StartToEndDelta]]&gt;0,Table135672[[#This Row],[ExTimeFinishedDelta]]/Table135672[[#This Row],[StartToEndDelta]],0)</f>
        <v>0.34176762735353805</v>
      </c>
      <c r="T2143" s="2">
        <f>Table135672[[#This Row],[HoursDeltaSoft]]</f>
        <v>22.28745801735629</v>
      </c>
    </row>
    <row r="2144" spans="1:20" x14ac:dyDescent="0.25">
      <c r="A2144" s="1">
        <v>40719.067048611112</v>
      </c>
      <c r="B2144">
        <v>24</v>
      </c>
      <c r="C2144">
        <v>13</v>
      </c>
      <c r="D2144">
        <v>56.361427307128899</v>
      </c>
      <c r="E2144">
        <v>98295</v>
      </c>
      <c r="F2144">
        <v>83668</v>
      </c>
      <c r="G2144">
        <v>7259.5875188888904</v>
      </c>
      <c r="H2144">
        <v>7033.8946369444402</v>
      </c>
      <c r="I2144">
        <v>11877.0454775</v>
      </c>
      <c r="J2144">
        <f t="shared" si="70"/>
        <v>11</v>
      </c>
      <c r="K2144">
        <f t="shared" si="71"/>
        <v>14627</v>
      </c>
      <c r="L2144">
        <f>IF(G2145="",0,(Table135672[[#This Row],[ExecutionTimeHours]]-G2145)/Table135672[[#This Row],[Timespan]])</f>
        <v>0.20492777690875819</v>
      </c>
      <c r="M2144" s="2">
        <f>IF(H2145="",0,(Table135672[[#This Row],[ExecutionTimeFinished]]-H2145)/Table135672[[#This Row],[Timespan]])</f>
        <v>0.46396349008234483</v>
      </c>
      <c r="N2144" s="2">
        <f>IF(I2145="",0,(Table135672[[#This Row],[StartToEndTimeFinished]]-I2145)/Table135672[[#This Row],[Timespan]])</f>
        <v>2.9859563365256321</v>
      </c>
      <c r="O2144" s="6">
        <f>IF(A2145="","00:01",Table135672[[#This Row],[DateTime]]-A2145)*24*60</f>
        <v>1.0500000044703484</v>
      </c>
      <c r="P2144" s="6">
        <f>IF(G2205="",0,(Table135672[[#This Row],[ExecutionTimeHours]]-G2205)/Table135672[[#This Row],[TimespanSoft]])</f>
        <v>22.520586322934296</v>
      </c>
      <c r="Q2144" s="7">
        <f>IF(A2205="","01:00",Table135672[[#This Row],[DateTime]]-A2205)*24</f>
        <v>1.0683333333581686</v>
      </c>
      <c r="R2144" s="2">
        <f>Table135672[[#This Row],[HoursDelta]]*60</f>
        <v>12.295666614525491</v>
      </c>
      <c r="S2144" s="2">
        <f>IF(Table135672[[#This Row],[StartToEndDelta]]&gt;0,Table135672[[#This Row],[ExTimeFinishedDelta]]/Table135672[[#This Row],[StartToEndDelta]],0)</f>
        <v>0.1553818736084395</v>
      </c>
      <c r="T2144" s="2">
        <f>Table135672[[#This Row],[HoursDeltaSoft]]</f>
        <v>22.520586322934296</v>
      </c>
    </row>
    <row r="2145" spans="1:20" x14ac:dyDescent="0.25">
      <c r="A2145" s="1">
        <v>40719.066319444442</v>
      </c>
      <c r="B2145">
        <v>24</v>
      </c>
      <c r="C2145">
        <v>10</v>
      </c>
      <c r="D2145">
        <v>61.873491923014299</v>
      </c>
      <c r="E2145">
        <v>98295</v>
      </c>
      <c r="F2145">
        <v>83502</v>
      </c>
      <c r="G2145">
        <v>7259.3723447222201</v>
      </c>
      <c r="H2145">
        <v>7033.4074752777797</v>
      </c>
      <c r="I2145">
        <v>11873.9102233333</v>
      </c>
      <c r="J2145">
        <f t="shared" si="70"/>
        <v>14</v>
      </c>
      <c r="K2145">
        <f t="shared" si="71"/>
        <v>14793</v>
      </c>
      <c r="L2145">
        <f>IF(G2146="",0,(Table135672[[#This Row],[ExecutionTimeHours]]-G2146)/Table135672[[#This Row],[Timespan]])</f>
        <v>0.2416476204304232</v>
      </c>
      <c r="M2145" s="2">
        <f>IF(H2146="",0,(Table135672[[#This Row],[ExecutionTimeFinished]]-H2146)/Table135672[[#This Row],[Timespan]])</f>
        <v>0.14175343996287806</v>
      </c>
      <c r="N2145" s="2">
        <f>IF(I2146="",0,(Table135672[[#This Row],[StartToEndTimeFinished]]-I2146)/Table135672[[#This Row],[Timespan]])</f>
        <v>0.90066561362854092</v>
      </c>
      <c r="O2145" s="6">
        <f>IF(A2146="","00:01",Table135672[[#This Row],[DateTime]]-A2146)*24*60</f>
        <v>1.0499999939929694</v>
      </c>
      <c r="P2145" s="6">
        <f>IF(G2206="",0,(Table135672[[#This Row],[ExecutionTimeHours]]-G2206)/Table135672[[#This Row],[TimespanSoft]])</f>
        <v>22.683385873789536</v>
      </c>
      <c r="Q2145" s="7">
        <f>IF(A2206="","01:00",Table135672[[#This Row],[DateTime]]-A2206)*24</f>
        <v>1.0697222222224809</v>
      </c>
      <c r="R2145" s="2">
        <f>Table135672[[#This Row],[HoursDelta]]*60</f>
        <v>14.498857225825393</v>
      </c>
      <c r="S2145" s="2">
        <f>IF(Table135672[[#This Row],[StartToEndDelta]]&gt;0,Table135672[[#This Row],[ExTimeFinishedDelta]]/Table135672[[#This Row],[StartToEndDelta]],0)</f>
        <v>0.15738742305459111</v>
      </c>
      <c r="T2145" s="2">
        <f>Table135672[[#This Row],[HoursDeltaSoft]]</f>
        <v>22.683385873789536</v>
      </c>
    </row>
    <row r="2146" spans="1:20" x14ac:dyDescent="0.25">
      <c r="A2146" s="1">
        <v>40719.06559027778</v>
      </c>
      <c r="B2146">
        <v>24</v>
      </c>
      <c r="C2146">
        <v>9</v>
      </c>
      <c r="D2146">
        <v>68.887832641601605</v>
      </c>
      <c r="E2146">
        <v>98295</v>
      </c>
      <c r="F2146">
        <v>83461</v>
      </c>
      <c r="G2146">
        <v>7259.1186147222197</v>
      </c>
      <c r="H2146">
        <v>7033.2586341666702</v>
      </c>
      <c r="I2146">
        <v>11872.9645244444</v>
      </c>
      <c r="J2146">
        <f t="shared" si="70"/>
        <v>15</v>
      </c>
      <c r="K2146">
        <f t="shared" si="71"/>
        <v>14834</v>
      </c>
      <c r="L2146">
        <f>IF(G2147="",0,(Table135672[[#This Row],[ExecutionTimeHours]]-G2147)/Table135672[[#This Row],[Timespan]])</f>
        <v>0.27525793533299309</v>
      </c>
      <c r="M2146" s="2">
        <f>IF(H2147="",0,(Table135672[[#This Row],[ExecutionTimeFinished]]-H2147)/Table135672[[#This Row],[Timespan]])</f>
        <v>0.23607883497626478</v>
      </c>
      <c r="N2146" s="2">
        <f>IF(I2147="",0,(Table135672[[#This Row],[StartToEndTimeFinished]]-I2147)/Table135672[[#This Row],[Timespan]])</f>
        <v>1.7620677173554515</v>
      </c>
      <c r="O2146" s="6">
        <f>IF(A2147="","00:01",Table135672[[#This Row],[DateTime]]-A2147)*24*60</f>
        <v>1.0500000044703484</v>
      </c>
      <c r="P2146" s="6">
        <f>IF(G2207="",0,(Table135672[[#This Row],[ExecutionTimeHours]]-G2207)/Table135672[[#This Row],[TimespanSoft]])</f>
        <v>22.825705421570941</v>
      </c>
      <c r="Q2146" s="7">
        <f>IF(A2207="","01:00",Table135672[[#This Row],[DateTime]]-A2207)*24</f>
        <v>1.0702777779079042</v>
      </c>
      <c r="R2146" s="2">
        <f>Table135672[[#This Row],[HoursDelta]]*60</f>
        <v>16.515476119979585</v>
      </c>
      <c r="S2146" s="2">
        <f>IF(Table135672[[#This Row],[StartToEndDelta]]&gt;0,Table135672[[#This Row],[ExTimeFinishedDelta]]/Table135672[[#This Row],[StartToEndDelta]],0)</f>
        <v>0.13397829870612288</v>
      </c>
      <c r="T2146" s="2">
        <f>Table135672[[#This Row],[HoursDeltaSoft]]</f>
        <v>22.825705421570941</v>
      </c>
    </row>
    <row r="2147" spans="1:20" x14ac:dyDescent="0.25">
      <c r="A2147" s="1">
        <v>40719.06486111111</v>
      </c>
      <c r="B2147">
        <v>24</v>
      </c>
      <c r="C2147">
        <v>7</v>
      </c>
      <c r="D2147">
        <v>72.202763875325502</v>
      </c>
      <c r="E2147">
        <v>98295</v>
      </c>
      <c r="F2147">
        <v>83410</v>
      </c>
      <c r="G2147">
        <v>7258.8295938888896</v>
      </c>
      <c r="H2147">
        <v>7033.0107513888897</v>
      </c>
      <c r="I2147">
        <v>11871.1143533333</v>
      </c>
      <c r="J2147">
        <f t="shared" si="70"/>
        <v>17</v>
      </c>
      <c r="K2147">
        <f t="shared" si="71"/>
        <v>14885</v>
      </c>
      <c r="L2147">
        <f>IF(G2148="",0,(Table135672[[#This Row],[ExecutionTimeHours]]-G2148)/Table135672[[#This Row],[Timespan]])</f>
        <v>0.28147259905284777</v>
      </c>
      <c r="M2147" s="2">
        <f>IF(H2148="",0,(Table135672[[#This Row],[ExecutionTimeFinished]]-H2148)/Table135672[[#This Row],[Timespan]])</f>
        <v>0</v>
      </c>
      <c r="N2147" s="2">
        <f>IF(I2148="",0,(Table135672[[#This Row],[StartToEndTimeFinished]]-I2148)/Table135672[[#This Row],[Timespan]])</f>
        <v>0</v>
      </c>
      <c r="O2147" s="6">
        <f>IF(A2148="","00:01",Table135672[[#This Row],[DateTime]]-A2148)*24*60</f>
        <v>0.98333333269692957</v>
      </c>
      <c r="P2147" s="6">
        <f>IF(G2208="",0,(Table135672[[#This Row],[ExecutionTimeHours]]-G2208)/Table135672[[#This Row],[TimespanSoft]])</f>
        <v>22.943169998358158</v>
      </c>
      <c r="Q2147" s="7">
        <f>IF(A2208="","01:00",Table135672[[#This Row],[DateTime]]-A2208)*24</f>
        <v>1.0702777777332813</v>
      </c>
      <c r="R2147" s="2">
        <f>Table135672[[#This Row],[HoursDelta]]*60</f>
        <v>16.888355943170865</v>
      </c>
      <c r="S2147" s="2">
        <f>IF(Table135672[[#This Row],[StartToEndDelta]]&gt;0,Table135672[[#This Row],[ExTimeFinishedDelta]]/Table135672[[#This Row],[StartToEndDelta]],0)</f>
        <v>0</v>
      </c>
      <c r="T2147" s="2">
        <f>Table135672[[#This Row],[HoursDeltaSoft]]</f>
        <v>22.943169998358158</v>
      </c>
    </row>
    <row r="2148" spans="1:20" x14ac:dyDescent="0.25">
      <c r="A2148" s="1">
        <v>40719.06417824074</v>
      </c>
      <c r="B2148">
        <v>24</v>
      </c>
      <c r="C2148">
        <v>7</v>
      </c>
      <c r="D2148">
        <v>72.692483266194699</v>
      </c>
      <c r="E2148">
        <v>98295</v>
      </c>
      <c r="F2148">
        <v>83057</v>
      </c>
      <c r="G2148">
        <v>7258.5528125000001</v>
      </c>
      <c r="H2148">
        <v>7033.0107513888897</v>
      </c>
      <c r="I2148">
        <v>11871.1143533333</v>
      </c>
      <c r="J2148">
        <f t="shared" si="70"/>
        <v>17</v>
      </c>
      <c r="K2148">
        <f t="shared" si="71"/>
        <v>15238</v>
      </c>
      <c r="L2148">
        <f>IF(G2149="",0,(Table135672[[#This Row],[ExecutionTimeHours]]-G2149)/Table135672[[#This Row],[Timespan]])</f>
        <v>0.30132472123755377</v>
      </c>
      <c r="M2148" s="2">
        <f>IF(H2149="",0,(Table135672[[#This Row],[ExecutionTimeFinished]]-H2149)/Table135672[[#This Row],[Timespan]])</f>
        <v>0.67534166446837429</v>
      </c>
      <c r="N2148" s="2">
        <f>IF(I2149="",0,(Table135672[[#This Row],[StartToEndTimeFinished]]-I2149)/Table135672[[#This Row],[Timespan]])</f>
        <v>2.7519274910292477</v>
      </c>
      <c r="O2148" s="6">
        <f>IF(A2149="","00:01",Table135672[[#This Row],[DateTime]]-A2149)*24*60</f>
        <v>1.000000003259629</v>
      </c>
      <c r="P2148" s="6">
        <f>IF(G2209="",0,(Table135672[[#This Row],[ExecutionTimeHours]]-G2209)/Table135672[[#This Row],[TimespanSoft]])</f>
        <v>22.992906452534189</v>
      </c>
      <c r="Q2148" s="7">
        <f>IF(A2209="","01:00",Table135672[[#This Row],[DateTime]]-A2209)*24</f>
        <v>1.0719444444403052</v>
      </c>
      <c r="R2148" s="2">
        <f>Table135672[[#This Row],[HoursDelta]]*60</f>
        <v>18.079483274253228</v>
      </c>
      <c r="S2148" s="2">
        <f>IF(Table135672[[#This Row],[StartToEndDelta]]&gt;0,Table135672[[#This Row],[ExTimeFinishedDelta]]/Table135672[[#This Row],[StartToEndDelta]],0)</f>
        <v>0.24540678003684971</v>
      </c>
      <c r="T2148" s="2">
        <f>Table135672[[#This Row],[HoursDeltaSoft]]</f>
        <v>22.992906452534189</v>
      </c>
    </row>
    <row r="2149" spans="1:20" x14ac:dyDescent="0.25">
      <c r="A2149" s="1">
        <v>40719.063483796293</v>
      </c>
      <c r="B2149">
        <v>24</v>
      </c>
      <c r="C2149">
        <v>5</v>
      </c>
      <c r="D2149">
        <v>83.073870340983106</v>
      </c>
      <c r="E2149">
        <v>98295</v>
      </c>
      <c r="F2149">
        <v>83107</v>
      </c>
      <c r="G2149">
        <v>7258.2514877777803</v>
      </c>
      <c r="H2149">
        <v>7032.33540972222</v>
      </c>
      <c r="I2149">
        <v>11868.3624258333</v>
      </c>
      <c r="J2149">
        <f t="shared" si="70"/>
        <v>19</v>
      </c>
      <c r="K2149">
        <f t="shared" si="71"/>
        <v>15188</v>
      </c>
      <c r="L2149">
        <f>IF(G2150="",0,(Table135672[[#This Row],[ExecutionTimeHours]]-G2150)/Table135672[[#This Row],[Timespan]])</f>
        <v>0.39288148373340426</v>
      </c>
      <c r="M2149" s="2">
        <f>IF(H2150="",0,(Table135672[[#This Row],[ExecutionTimeFinished]]-H2150)/Table135672[[#This Row],[Timespan]])</f>
        <v>0.48314576995496084</v>
      </c>
      <c r="N2149" s="2">
        <f>IF(I2150="",0,(Table135672[[#This Row],[StartToEndTimeFinished]]-I2150)/Table135672[[#This Row],[Timespan]])</f>
        <v>1.7984936610504267</v>
      </c>
      <c r="O2149" s="6">
        <f>IF(A2150="","00:01",Table135672[[#This Row],[DateTime]]-A2150)*24*60</f>
        <v>1.0499999939929694</v>
      </c>
      <c r="P2149" s="6">
        <f>IF(G2210="",0,(Table135672[[#This Row],[ExecutionTimeHours]]-G2210)/Table135672[[#This Row],[TimespanSoft]])</f>
        <v>22.868267790788995</v>
      </c>
      <c r="Q2149" s="7">
        <f>IF(A2210="","01:00",Table135672[[#This Row],[DateTime]]-A2210)*24</f>
        <v>1.0736111109727062</v>
      </c>
      <c r="R2149" s="2">
        <f>Table135672[[#This Row],[HoursDelta]]*60</f>
        <v>23.572889024004255</v>
      </c>
      <c r="S2149" s="2">
        <f>IF(Table135672[[#This Row],[StartToEndDelta]]&gt;0,Table135672[[#This Row],[ExTimeFinishedDelta]]/Table135672[[#This Row],[StartToEndDelta]],0)</f>
        <v>0.26863912863211042</v>
      </c>
      <c r="T2149" s="2">
        <f>Table135672[[#This Row],[HoursDeltaSoft]]</f>
        <v>22.868267790788995</v>
      </c>
    </row>
    <row r="2150" spans="1:20" x14ac:dyDescent="0.25">
      <c r="A2150" s="1">
        <v>40719.062754629631</v>
      </c>
      <c r="B2150">
        <v>24</v>
      </c>
      <c r="C2150">
        <v>2</v>
      </c>
      <c r="D2150">
        <v>92.896685282389299</v>
      </c>
      <c r="E2150">
        <v>98295</v>
      </c>
      <c r="F2150">
        <v>83063</v>
      </c>
      <c r="G2150">
        <v>7257.8389622222203</v>
      </c>
      <c r="H2150">
        <v>7031.8281066666696</v>
      </c>
      <c r="I2150">
        <v>11866.474007500001</v>
      </c>
      <c r="J2150">
        <f t="shared" si="70"/>
        <v>22</v>
      </c>
      <c r="K2150">
        <f t="shared" si="71"/>
        <v>15232</v>
      </c>
      <c r="L2150">
        <f>IF(G2151="",0,(Table135672[[#This Row],[ExecutionTimeHours]]-G2151)/Table135672[[#This Row],[Timespan]])</f>
        <v>0.36933597726570677</v>
      </c>
      <c r="M2150" s="2">
        <f>IF(H2151="",0,(Table135672[[#This Row],[ExecutionTimeFinished]]-H2151)/Table135672[[#This Row],[Timespan]])</f>
        <v>0.29213782945077205</v>
      </c>
      <c r="N2150" s="2">
        <f>IF(I2151="",0,(Table135672[[#This Row],[StartToEndTimeFinished]]-I2151)/Table135672[[#This Row],[Timespan]])</f>
        <v>1.8400552832149388</v>
      </c>
      <c r="O2150" s="6">
        <f>IF(A2151="","00:01",Table135672[[#This Row],[DateTime]]-A2151)*24*60</f>
        <v>1.0500000044703484</v>
      </c>
      <c r="P2150" s="6">
        <f>IF(G2211="",0,(Table135672[[#This Row],[ExecutionTimeHours]]-G2211)/Table135672[[#This Row],[TimespanSoft]])</f>
        <v>22.607062402556348</v>
      </c>
      <c r="Q2150" s="7">
        <f>IF(A2211="","01:00",Table135672[[#This Row],[DateTime]]-A2211)*24</f>
        <v>1.0727777777938172</v>
      </c>
      <c r="R2150" s="2">
        <f>Table135672[[#This Row],[HoursDelta]]*60</f>
        <v>22.160158635942405</v>
      </c>
      <c r="S2150" s="2">
        <f>IF(Table135672[[#This Row],[StartToEndDelta]]&gt;0,Table135672[[#This Row],[ExTimeFinishedDelta]]/Table135672[[#This Row],[StartToEndDelta]],0)</f>
        <v>0.15876578933017152</v>
      </c>
      <c r="T2150" s="2">
        <f>Table135672[[#This Row],[HoursDeltaSoft]]</f>
        <v>22.607062402556348</v>
      </c>
    </row>
    <row r="2151" spans="1:20" x14ac:dyDescent="0.25">
      <c r="A2151" s="1">
        <v>40719.062025462961</v>
      </c>
      <c r="B2151">
        <v>24</v>
      </c>
      <c r="C2151">
        <v>0</v>
      </c>
      <c r="D2151">
        <v>95.918698628743499</v>
      </c>
      <c r="E2151">
        <v>98295</v>
      </c>
      <c r="F2151">
        <v>83126</v>
      </c>
      <c r="G2151">
        <v>7257.4511594444402</v>
      </c>
      <c r="H2151">
        <v>7031.5213619444403</v>
      </c>
      <c r="I2151">
        <v>11864.5419494444</v>
      </c>
      <c r="J2151">
        <f t="shared" si="70"/>
        <v>24</v>
      </c>
      <c r="K2151">
        <f t="shared" si="71"/>
        <v>15169</v>
      </c>
      <c r="L2151">
        <f>IF(G2152="",0,(Table135672[[#This Row],[ExecutionTimeHours]]-G2152)/Table135672[[#This Row],[Timespan]])</f>
        <v>0.37819076860144807</v>
      </c>
      <c r="M2151" s="2">
        <f>IF(H2152="",0,(Table135672[[#This Row],[ExecutionTimeFinished]]-H2152)/Table135672[[#This Row],[Timespan]])</f>
        <v>0</v>
      </c>
      <c r="N2151" s="2">
        <f>IF(I2152="",0,(Table135672[[#This Row],[StartToEndTimeFinished]]-I2152)/Table135672[[#This Row],[Timespan]])</f>
        <v>0</v>
      </c>
      <c r="O2151" s="6">
        <f>IF(A2152="","00:01",Table135672[[#This Row],[DateTime]]-A2152)*24*60</f>
        <v>1.0833333351183683</v>
      </c>
      <c r="P2151" s="6">
        <f>IF(G2212="",0,(Table135672[[#This Row],[ExecutionTimeHours]]-G2212)/Table135672[[#This Row],[TimespanSoft]])</f>
        <v>22.350127204439943</v>
      </c>
      <c r="Q2151" s="7">
        <f>IF(A2212="","01:00",Table135672[[#This Row],[DateTime]]-A2212)*24</f>
        <v>1.0722222221083939</v>
      </c>
      <c r="R2151" s="2">
        <f>Table135672[[#This Row],[HoursDelta]]*60</f>
        <v>22.691446116086883</v>
      </c>
      <c r="S2151" s="2">
        <f>IF(Table135672[[#This Row],[StartToEndDelta]]&gt;0,Table135672[[#This Row],[ExTimeFinishedDelta]]/Table135672[[#This Row],[StartToEndDelta]],0)</f>
        <v>0</v>
      </c>
      <c r="T2151" s="2">
        <f>Table135672[[#This Row],[HoursDeltaSoft]]</f>
        <v>22.350127204439943</v>
      </c>
    </row>
    <row r="2152" spans="1:20" x14ac:dyDescent="0.25">
      <c r="A2152" s="1">
        <v>40719.061273148145</v>
      </c>
      <c r="B2152">
        <v>24</v>
      </c>
      <c r="C2152">
        <v>2</v>
      </c>
      <c r="D2152">
        <v>94.973075866699205</v>
      </c>
      <c r="E2152">
        <v>98295</v>
      </c>
      <c r="F2152">
        <v>82855</v>
      </c>
      <c r="G2152">
        <v>7257.0414527777803</v>
      </c>
      <c r="H2152">
        <v>7031.5213619444403</v>
      </c>
      <c r="I2152">
        <v>11864.5419494444</v>
      </c>
      <c r="J2152">
        <f t="shared" si="70"/>
        <v>22</v>
      </c>
      <c r="K2152">
        <f t="shared" si="71"/>
        <v>15440</v>
      </c>
      <c r="L2152">
        <f>IF(G2153="",0,(Table135672[[#This Row],[ExecutionTimeHours]]-G2153)/Table135672[[#This Row],[Timespan]])</f>
        <v>0.41010098309835541</v>
      </c>
      <c r="M2152" s="2">
        <f>IF(H2153="",0,(Table135672[[#This Row],[ExecutionTimeFinished]]-H2153)/Table135672[[#This Row],[Timespan]])</f>
        <v>0.98428113394768346</v>
      </c>
      <c r="N2152" s="2">
        <f>IF(I2153="",0,(Table135672[[#This Row],[StartToEndTimeFinished]]-I2153)/Table135672[[#This Row],[Timespan]])</f>
        <v>3.7832117896793092</v>
      </c>
      <c r="O2152" s="6">
        <f>IF(A2153="","00:01",Table135672[[#This Row],[DateTime]]-A2153)*24*60</f>
        <v>1.1333333258517087</v>
      </c>
      <c r="P2152" s="6">
        <f>IF(G2213="",0,(Table135672[[#This Row],[ExecutionTimeHours]]-G2213)/Table135672[[#This Row],[TimespanSoft]])</f>
        <v>22.145420643655452</v>
      </c>
      <c r="Q2152" s="7">
        <f>IF(A2213="","01:00",Table135672[[#This Row],[DateTime]]-A2213)*24</f>
        <v>1.0711111110867932</v>
      </c>
      <c r="R2152" s="2">
        <f>Table135672[[#This Row],[HoursDelta]]*60</f>
        <v>24.606058985901324</v>
      </c>
      <c r="S2152" s="2">
        <f>IF(Table135672[[#This Row],[StartToEndDelta]]&gt;0,Table135672[[#This Row],[ExTimeFinishedDelta]]/Table135672[[#This Row],[StartToEndDelta]],0)</f>
        <v>0.26017077252529863</v>
      </c>
      <c r="T2152" s="2">
        <f>Table135672[[#This Row],[HoursDeltaSoft]]</f>
        <v>22.145420643655452</v>
      </c>
    </row>
    <row r="2153" spans="1:20" x14ac:dyDescent="0.25">
      <c r="A2153" s="1">
        <v>40719.060486111113</v>
      </c>
      <c r="B2153">
        <v>24</v>
      </c>
      <c r="C2153">
        <v>1</v>
      </c>
      <c r="D2153">
        <v>92.933474222819001</v>
      </c>
      <c r="E2153">
        <v>98295</v>
      </c>
      <c r="F2153">
        <v>82889</v>
      </c>
      <c r="G2153">
        <v>7256.5766716666703</v>
      </c>
      <c r="H2153">
        <v>7030.4058433333303</v>
      </c>
      <c r="I2153">
        <v>11860.254309444401</v>
      </c>
      <c r="J2153">
        <f t="shared" si="70"/>
        <v>23</v>
      </c>
      <c r="K2153">
        <f t="shared" si="71"/>
        <v>15406</v>
      </c>
      <c r="L2153">
        <f>IF(G2154="",0,(Table135672[[#This Row],[ExecutionTimeHours]]-G2154)/Table135672[[#This Row],[Timespan]])</f>
        <v>0.35022135486532913</v>
      </c>
      <c r="M2153" s="2">
        <f>IF(H2154="",0,(Table135672[[#This Row],[ExecutionTimeFinished]]-H2154)/Table135672[[#This Row],[Timespan]])</f>
        <v>0.6081695324476204</v>
      </c>
      <c r="N2153" s="2">
        <f>IF(I2154="",0,(Table135672[[#This Row],[StartToEndTimeFinished]]-I2154)/Table135672[[#This Row],[Timespan]])</f>
        <v>1.6450510449132081</v>
      </c>
      <c r="O2153" s="6">
        <f>IF(A2154="","00:01",Table135672[[#This Row],[DateTime]]-A2154)*24*60</f>
        <v>1.0666666645556688</v>
      </c>
      <c r="P2153" s="6">
        <f>IF(G2214="",0,(Table135672[[#This Row],[ExecutionTimeHours]]-G2214)/Table135672[[#This Row],[TimespanSoft]])</f>
        <v>21.872552931605739</v>
      </c>
      <c r="Q2153" s="7">
        <f>IF(A2214="","01:00",Table135672[[#This Row],[DateTime]]-A2214)*24</f>
        <v>1.0705555555759929</v>
      </c>
      <c r="R2153" s="2">
        <f>Table135672[[#This Row],[HoursDelta]]*60</f>
        <v>21.013281291919746</v>
      </c>
      <c r="S2153" s="2">
        <f>IF(Table135672[[#This Row],[StartToEndDelta]]&gt;0,Table135672[[#This Row],[ExTimeFinishedDelta]]/Table135672[[#This Row],[StartToEndDelta]],0)</f>
        <v>0.36969645065312068</v>
      </c>
      <c r="T2153" s="2">
        <f>Table135672[[#This Row],[HoursDeltaSoft]]</f>
        <v>21.872552931605739</v>
      </c>
    </row>
    <row r="2154" spans="1:20" x14ac:dyDescent="0.25">
      <c r="A2154" s="1">
        <v>40719.059745370374</v>
      </c>
      <c r="B2154">
        <v>24</v>
      </c>
      <c r="C2154">
        <v>0</v>
      </c>
      <c r="D2154">
        <v>93.371780395507798</v>
      </c>
      <c r="E2154">
        <v>98295</v>
      </c>
      <c r="F2154">
        <v>82794</v>
      </c>
      <c r="G2154">
        <v>7256.20310222222</v>
      </c>
      <c r="H2154">
        <v>7029.75712916667</v>
      </c>
      <c r="I2154">
        <v>11858.499588333299</v>
      </c>
      <c r="J2154">
        <f t="shared" si="70"/>
        <v>24</v>
      </c>
      <c r="K2154">
        <f t="shared" si="71"/>
        <v>15501</v>
      </c>
      <c r="L2154">
        <f>IF(G2155="",0,(Table135672[[#This Row],[ExecutionTimeHours]]-G2155)/Table135672[[#This Row],[Timespan]])</f>
        <v>0.33488888779880494</v>
      </c>
      <c r="M2154" s="2">
        <f>IF(H2155="",0,(Table135672[[#This Row],[ExecutionTimeFinished]]-H2155)/Table135672[[#This Row],[Timespan]])</f>
        <v>1.0025286078425211</v>
      </c>
      <c r="N2154" s="2">
        <f>IF(I2155="",0,(Table135672[[#This Row],[StartToEndTimeFinished]]-I2155)/Table135672[[#This Row],[Timespan]])</f>
        <v>3.3946922111348825</v>
      </c>
      <c r="O2154" s="6">
        <f>IF(A2155="","00:01",Table135672[[#This Row],[DateTime]]-A2155)*24*60</f>
        <v>1.000000003259629</v>
      </c>
      <c r="P2154" s="6">
        <f>IF(G2215="",0,(Table135672[[#This Row],[ExecutionTimeHours]]-G2215)/Table135672[[#This Row],[TimespanSoft]])</f>
        <v>21.707508442833561</v>
      </c>
      <c r="Q2154" s="7">
        <f>IF(A2215="","01:00",Table135672[[#This Row],[DateTime]]-A2215)*24</f>
        <v>1.0691666667116806</v>
      </c>
      <c r="R2154" s="2">
        <f>Table135672[[#This Row],[HoursDelta]]*60</f>
        <v>20.093333267928298</v>
      </c>
      <c r="S2154" s="2">
        <f>IF(Table135672[[#This Row],[StartToEndDelta]]&gt;0,Table135672[[#This Row],[ExTimeFinishedDelta]]/Table135672[[#This Row],[StartToEndDelta]],0)</f>
        <v>0.29532238727096993</v>
      </c>
      <c r="T2154" s="2">
        <f>Table135672[[#This Row],[HoursDeltaSoft]]</f>
        <v>21.707508442833561</v>
      </c>
    </row>
    <row r="2155" spans="1:20" x14ac:dyDescent="0.25">
      <c r="A2155" s="1">
        <v>40719.059050925927</v>
      </c>
      <c r="B2155">
        <v>24</v>
      </c>
      <c r="C2155">
        <v>1</v>
      </c>
      <c r="D2155">
        <v>94.997174580891894</v>
      </c>
      <c r="E2155">
        <v>98295</v>
      </c>
      <c r="F2155">
        <v>82961</v>
      </c>
      <c r="G2155">
        <v>7255.8682133333295</v>
      </c>
      <c r="H2155">
        <v>7028.7546005555596</v>
      </c>
      <c r="I2155">
        <v>11855.104896111099</v>
      </c>
      <c r="J2155">
        <f t="shared" si="70"/>
        <v>23</v>
      </c>
      <c r="K2155">
        <f t="shared" si="71"/>
        <v>15334</v>
      </c>
      <c r="L2155">
        <f>IF(G2156="",0,(Table135672[[#This Row],[ExecutionTimeHours]]-G2156)/Table135672[[#This Row],[Timespan]])</f>
        <v>0.38884726501698325</v>
      </c>
      <c r="M2155" s="2">
        <f>IF(H2156="",0,(Table135672[[#This Row],[ExecutionTimeFinished]]-H2156)/Table135672[[#This Row],[Timespan]])</f>
        <v>0.8536647480894437</v>
      </c>
      <c r="N2155" s="2">
        <f>IF(I2156="",0,(Table135672[[#This Row],[StartToEndTimeFinished]]-I2156)/Table135672[[#This Row],[Timespan]])</f>
        <v>4.0295420481292812</v>
      </c>
      <c r="O2155" s="6">
        <f>IF(A2156="","00:01",Table135672[[#This Row],[DateTime]]-A2156)*24*60</f>
        <v>1.0166666738223284</v>
      </c>
      <c r="P2155" s="6">
        <f>IF(G2216="",0,(Table135672[[#This Row],[ExecutionTimeHours]]-G2216)/Table135672[[#This Row],[TimespanSoft]])</f>
        <v>21.54418566604858</v>
      </c>
      <c r="Q2155" s="7">
        <f>IF(A2216="","01:00",Table135672[[#This Row],[DateTime]]-A2216)*24</f>
        <v>1.0697222222224809</v>
      </c>
      <c r="R2155" s="2">
        <f>Table135672[[#This Row],[HoursDelta]]*60</f>
        <v>23.330835901018993</v>
      </c>
      <c r="S2155" s="2">
        <f>IF(Table135672[[#This Row],[StartToEndDelta]]&gt;0,Table135672[[#This Row],[ExTimeFinishedDelta]]/Table135672[[#This Row],[StartToEndDelta]],0)</f>
        <v>0.21185155481520745</v>
      </c>
      <c r="T2155" s="2">
        <f>Table135672[[#This Row],[HoursDeltaSoft]]</f>
        <v>21.54418566604858</v>
      </c>
    </row>
    <row r="2156" spans="1:20" x14ac:dyDescent="0.25">
      <c r="A2156" s="1">
        <v>40719.058344907404</v>
      </c>
      <c r="B2156">
        <v>24</v>
      </c>
      <c r="C2156">
        <v>0</v>
      </c>
      <c r="D2156">
        <v>96.1709391276042</v>
      </c>
      <c r="E2156">
        <v>98295</v>
      </c>
      <c r="F2156">
        <v>83137</v>
      </c>
      <c r="G2156">
        <v>7255.4728852777798</v>
      </c>
      <c r="H2156">
        <v>7027.8867080555601</v>
      </c>
      <c r="I2156">
        <v>11851.008195</v>
      </c>
      <c r="J2156">
        <f t="shared" si="70"/>
        <v>24</v>
      </c>
      <c r="K2156">
        <f t="shared" si="71"/>
        <v>15158</v>
      </c>
      <c r="L2156">
        <f>IF(G2157="",0,(Table135672[[#This Row],[ExecutionTimeHours]]-G2157)/Table135672[[#This Row],[Timespan]])</f>
        <v>0.38525077232152682</v>
      </c>
      <c r="M2156" s="2">
        <f>IF(H2157="",0,(Table135672[[#This Row],[ExecutionTimeFinished]]-H2157)/Table135672[[#This Row],[Timespan]])</f>
        <v>0.35905615673614771</v>
      </c>
      <c r="N2156" s="2">
        <f>IF(I2157="",0,(Table135672[[#This Row],[StartToEndTimeFinished]]-I2157)/Table135672[[#This Row],[Timespan]])</f>
        <v>0.72648539041418303</v>
      </c>
      <c r="O2156" s="6">
        <f>IF(A2157="","00:01",Table135672[[#This Row],[DateTime]]-A2157)*24*60</f>
        <v>1.0833333246409893</v>
      </c>
      <c r="P2156" s="6">
        <f>IF(G2217="",0,(Table135672[[#This Row],[ExecutionTimeHours]]-G2217)/Table135672[[#This Row],[TimespanSoft]])</f>
        <v>21.336238256794271</v>
      </c>
      <c r="Q2156" s="7">
        <f>IF(A2217="","01:00",Table135672[[#This Row],[DateTime]]-A2217)*24</f>
        <v>1.0702777777332813</v>
      </c>
      <c r="R2156" s="2">
        <f>Table135672[[#This Row],[HoursDelta]]*60</f>
        <v>23.115046339291609</v>
      </c>
      <c r="S2156" s="2">
        <f>IF(Table135672[[#This Row],[StartToEndDelta]]&gt;0,Table135672[[#This Row],[ExTimeFinishedDelta]]/Table135672[[#This Row],[StartToEndDelta]],0)</f>
        <v>0.49423727094008457</v>
      </c>
      <c r="T2156" s="2">
        <f>Table135672[[#This Row],[HoursDeltaSoft]]</f>
        <v>21.336238256794271</v>
      </c>
    </row>
    <row r="2157" spans="1:20" x14ac:dyDescent="0.25">
      <c r="A2157" s="1">
        <v>40719.057592592595</v>
      </c>
      <c r="B2157">
        <v>24</v>
      </c>
      <c r="C2157">
        <v>0</v>
      </c>
      <c r="D2157">
        <v>96.863866170247405</v>
      </c>
      <c r="E2157">
        <v>98295</v>
      </c>
      <c r="F2157">
        <v>83099</v>
      </c>
      <c r="G2157">
        <v>7255.0555302777802</v>
      </c>
      <c r="H2157">
        <v>7027.4977305555503</v>
      </c>
      <c r="I2157">
        <v>11850.2211691667</v>
      </c>
      <c r="J2157">
        <f t="shared" si="70"/>
        <v>24</v>
      </c>
      <c r="K2157">
        <f t="shared" si="71"/>
        <v>15196</v>
      </c>
      <c r="L2157">
        <f>IF(G2158="",0,(Table135672[[#This Row],[ExecutionTimeHours]]-G2158)/Table135672[[#This Row],[Timespan]])</f>
        <v>0.41804972383143596</v>
      </c>
      <c r="M2157" s="2">
        <f>IF(H2158="",0,(Table135672[[#This Row],[ExecutionTimeFinished]]-H2158)/Table135672[[#This Row],[Timespan]])</f>
        <v>0.14612650169956454</v>
      </c>
      <c r="N2157" s="2">
        <f>IF(I2158="",0,(Table135672[[#This Row],[StartToEndTimeFinished]]-I2158)/Table135672[[#This Row],[Timespan]])</f>
        <v>0.73954726259837622</v>
      </c>
      <c r="O2157" s="6">
        <f>IF(A2158="","00:01",Table135672[[#This Row],[DateTime]]-A2158)*24*60</f>
        <v>1.0166666738223284</v>
      </c>
      <c r="P2157" s="6">
        <f>IF(G2218="",0,(Table135672[[#This Row],[ExecutionTimeHours]]-G2218)/Table135672[[#This Row],[TimespanSoft]])</f>
        <v>21.129250581979168</v>
      </c>
      <c r="Q2157" s="7">
        <f>IF(A2218="","01:00",Table135672[[#This Row],[DateTime]]-A2218)*24</f>
        <v>1.0708333334187046</v>
      </c>
      <c r="R2157" s="2">
        <f>Table135672[[#This Row],[HoursDelta]]*60</f>
        <v>25.082983429886159</v>
      </c>
      <c r="S2157" s="2">
        <f>IF(Table135672[[#This Row],[StartToEndDelta]]&gt;0,Table135672[[#This Row],[ExTimeFinishedDelta]]/Table135672[[#This Row],[StartToEndDelta]],0)</f>
        <v>0.19758913201321798</v>
      </c>
      <c r="T2157" s="2">
        <f>Table135672[[#This Row],[HoursDeltaSoft]]</f>
        <v>21.129250581979168</v>
      </c>
    </row>
    <row r="2158" spans="1:20" x14ac:dyDescent="0.25">
      <c r="A2158" s="1">
        <v>40719.056886574072</v>
      </c>
      <c r="B2158">
        <v>24</v>
      </c>
      <c r="C2158">
        <v>0</v>
      </c>
      <c r="D2158">
        <v>95.652501424153598</v>
      </c>
      <c r="E2158">
        <v>98295</v>
      </c>
      <c r="F2158">
        <v>83055</v>
      </c>
      <c r="G2158">
        <v>7254.6305130555602</v>
      </c>
      <c r="H2158">
        <v>7027.3491686111101</v>
      </c>
      <c r="I2158">
        <v>11849.4692961111</v>
      </c>
      <c r="J2158">
        <f t="shared" si="70"/>
        <v>24</v>
      </c>
      <c r="K2158">
        <f t="shared" si="71"/>
        <v>15240</v>
      </c>
      <c r="L2158">
        <f>IF(G2159="",0,(Table135672[[#This Row],[ExecutionTimeHours]]-G2159)/Table135672[[#This Row],[Timespan]])</f>
        <v>0.35635564389064056</v>
      </c>
      <c r="M2158" s="2">
        <f>IF(H2159="",0,(Table135672[[#This Row],[ExecutionTimeFinished]]-H2159)/Table135672[[#This Row],[Timespan]])</f>
        <v>0.28521205356855017</v>
      </c>
      <c r="N2158" s="2">
        <f>IF(I2159="",0,(Table135672[[#This Row],[StartToEndTimeFinished]]-I2159)/Table135672[[#This Row],[Timespan]])</f>
        <v>0.73759744182472897</v>
      </c>
      <c r="O2158" s="6">
        <f>IF(A2159="","00:01",Table135672[[#This Row],[DateTime]]-A2159)*24*60</f>
        <v>1.0833333246409893</v>
      </c>
      <c r="P2158" s="6">
        <f>IF(G2219="",0,(Table135672[[#This Row],[ExecutionTimeHours]]-G2219)/Table135672[[#This Row],[TimespanSoft]])</f>
        <v>20.882375875501367</v>
      </c>
      <c r="Q2158" s="7">
        <f>IF(A2219="","01:00",Table135672[[#This Row],[DateTime]]-A2219)*24</f>
        <v>1.0730555554619059</v>
      </c>
      <c r="R2158" s="2">
        <f>Table135672[[#This Row],[HoursDelta]]*60</f>
        <v>21.381338633438432</v>
      </c>
      <c r="S2158" s="2">
        <f>IF(Table135672[[#This Row],[StartToEndDelta]]&gt;0,Table135672[[#This Row],[ExTimeFinishedDelta]]/Table135672[[#This Row],[StartToEndDelta]],0)</f>
        <v>0.38667711870443749</v>
      </c>
      <c r="T2158" s="2">
        <f>Table135672[[#This Row],[HoursDeltaSoft]]</f>
        <v>20.882375875501367</v>
      </c>
    </row>
    <row r="2159" spans="1:20" x14ac:dyDescent="0.25">
      <c r="A2159" s="1">
        <v>40719.056134259263</v>
      </c>
      <c r="B2159">
        <v>24</v>
      </c>
      <c r="C2159">
        <v>0</v>
      </c>
      <c r="D2159">
        <v>96.882835388183594</v>
      </c>
      <c r="E2159">
        <v>98295</v>
      </c>
      <c r="F2159">
        <v>83070</v>
      </c>
      <c r="G2159">
        <v>7254.2444611111096</v>
      </c>
      <c r="H2159">
        <v>7027.04018888889</v>
      </c>
      <c r="I2159">
        <v>11848.670232222201</v>
      </c>
      <c r="J2159">
        <f t="shared" si="70"/>
        <v>24</v>
      </c>
      <c r="K2159">
        <f t="shared" si="71"/>
        <v>15225</v>
      </c>
      <c r="L2159">
        <f>IF(G2160="",0,(Table135672[[#This Row],[ExecutionTimeHours]]-G2160)/Table135672[[#This Row],[Timespan]])</f>
        <v>0.39714327934987048</v>
      </c>
      <c r="M2159" s="2">
        <f>IF(H2160="",0,(Table135672[[#This Row],[ExecutionTimeFinished]]-H2160)/Table135672[[#This Row],[Timespan]])</f>
        <v>0.43913091373316954</v>
      </c>
      <c r="N2159" s="2">
        <f>IF(I2160="",0,(Table135672[[#This Row],[StartToEndTimeFinished]]-I2160)/Table135672[[#This Row],[Timespan]])</f>
        <v>0.6726540318524431</v>
      </c>
      <c r="O2159" s="6">
        <f>IF(A2160="","00:01",Table135672[[#This Row],[DateTime]]-A2160)*24*60</f>
        <v>1.0333333339076489</v>
      </c>
      <c r="P2159" s="6">
        <f>IF(G2220="",0,(Table135672[[#This Row],[ExecutionTimeHours]]-G2220)/Table135672[[#This Row],[TimespanSoft]])</f>
        <v>20.697149583101886</v>
      </c>
      <c r="Q2159" s="7">
        <f>IF(A2220="","01:00",Table135672[[#This Row],[DateTime]]-A2220)*24</f>
        <v>1.0733333334792405</v>
      </c>
      <c r="R2159" s="2">
        <f>Table135672[[#This Row],[HoursDelta]]*60</f>
        <v>23.82859676099223</v>
      </c>
      <c r="S2159" s="2">
        <f>IF(Table135672[[#This Row],[StartToEndDelta]]&gt;0,Table135672[[#This Row],[ExTimeFinishedDelta]]/Table135672[[#This Row],[StartToEndDelta]],0)</f>
        <v>0.65283324404349896</v>
      </c>
      <c r="T2159" s="2">
        <f>Table135672[[#This Row],[HoursDeltaSoft]]</f>
        <v>20.697149583101886</v>
      </c>
    </row>
    <row r="2160" spans="1:20" x14ac:dyDescent="0.25">
      <c r="A2160" s="1">
        <v>40719.05541666667</v>
      </c>
      <c r="B2160">
        <v>24</v>
      </c>
      <c r="C2160">
        <v>0</v>
      </c>
      <c r="D2160">
        <v>93.373926798502595</v>
      </c>
      <c r="E2160">
        <v>98295</v>
      </c>
      <c r="F2160">
        <v>82939</v>
      </c>
      <c r="G2160">
        <v>7253.8340797222199</v>
      </c>
      <c r="H2160">
        <v>7026.5864202777802</v>
      </c>
      <c r="I2160">
        <v>11847.9751563889</v>
      </c>
      <c r="J2160">
        <f t="shared" si="70"/>
        <v>24</v>
      </c>
      <c r="K2160">
        <f t="shared" si="71"/>
        <v>15356</v>
      </c>
      <c r="L2160">
        <f>IF(G2161="",0,(Table135672[[#This Row],[ExecutionTimeHours]]-G2161)/Table135672[[#This Row],[Timespan]])</f>
        <v>0.39011048364778284</v>
      </c>
      <c r="M2160" s="2">
        <f>IF(H2161="",0,(Table135672[[#This Row],[ExecutionTimeFinished]]-H2161)/Table135672[[#This Row],[Timespan]])</f>
        <v>0.54067956958965968</v>
      </c>
      <c r="N2160" s="2">
        <f>IF(I2161="",0,(Table135672[[#This Row],[StartToEndTimeFinished]]-I2161)/Table135672[[#This Row],[Timespan]])</f>
        <v>1.3107201605303447</v>
      </c>
      <c r="O2160" s="6">
        <f>IF(A2161="","00:01",Table135672[[#This Row],[DateTime]]-A2161)*24*60</f>
        <v>1.0333333339076489</v>
      </c>
      <c r="P2160" s="6">
        <f>IF(G2221="",0,(Table135672[[#This Row],[ExecutionTimeHours]]-G2221)/Table135672[[#This Row],[TimespanSoft]])</f>
        <v>20.53114085934488</v>
      </c>
      <c r="Q2160" s="7">
        <f>IF(A2221="","01:00",Table135672[[#This Row],[DateTime]]-A2221)*24</f>
        <v>1.0727777777938172</v>
      </c>
      <c r="R2160" s="2">
        <f>Table135672[[#This Row],[HoursDelta]]*60</f>
        <v>23.406629018866969</v>
      </c>
      <c r="S2160" s="2">
        <f>IF(Table135672[[#This Row],[StartToEndDelta]]&gt;0,Table135672[[#This Row],[ExTimeFinishedDelta]]/Table135672[[#This Row],[StartToEndDelta]],0)</f>
        <v>0.4125057246169842</v>
      </c>
      <c r="T2160" s="2">
        <f>Table135672[[#This Row],[HoursDeltaSoft]]</f>
        <v>20.53114085934488</v>
      </c>
    </row>
    <row r="2161" spans="1:20" x14ac:dyDescent="0.25">
      <c r="A2161" s="1">
        <v>40719.054699074077</v>
      </c>
      <c r="B2161">
        <v>24</v>
      </c>
      <c r="C2161">
        <v>0</v>
      </c>
      <c r="D2161">
        <v>95.781158447265597</v>
      </c>
      <c r="E2161">
        <v>98295</v>
      </c>
      <c r="F2161">
        <v>83057</v>
      </c>
      <c r="G2161">
        <v>7253.4309655555599</v>
      </c>
      <c r="H2161">
        <v>7026.0277180555604</v>
      </c>
      <c r="I2161">
        <v>11846.6207455556</v>
      </c>
      <c r="J2161">
        <f t="shared" si="70"/>
        <v>24</v>
      </c>
      <c r="K2161">
        <f t="shared" si="71"/>
        <v>15238</v>
      </c>
      <c r="L2161">
        <f>IF(G2162="",0,(Table135672[[#This Row],[ExecutionTimeHours]]-G2162)/Table135672[[#This Row],[Timespan]])</f>
        <v>0.36591338540787882</v>
      </c>
      <c r="M2161" s="2">
        <f>IF(H2162="",0,(Table135672[[#This Row],[ExecutionTimeFinished]]-H2162)/Table135672[[#This Row],[Timespan]])</f>
        <v>0.17238114633110938</v>
      </c>
      <c r="N2161" s="2">
        <f>IF(I2162="",0,(Table135672[[#This Row],[StartToEndTimeFinished]]-I2162)/Table135672[[#This Row],[Timespan]])</f>
        <v>0.71655737200506453</v>
      </c>
      <c r="O2161" s="6">
        <f>IF(A2162="","00:01",Table135672[[#This Row],[DateTime]]-A2162)*24*60</f>
        <v>1.0166666738223284</v>
      </c>
      <c r="P2161" s="6">
        <f>IF(G2222="",0,(Table135672[[#This Row],[ExecutionTimeHours]]-G2222)/Table135672[[#This Row],[TimespanSoft]])</f>
        <v>20.39384915843652</v>
      </c>
      <c r="Q2161" s="7">
        <f>IF(A2222="","01:00",Table135672[[#This Row],[DateTime]]-A2222)*24</f>
        <v>1.0736111111473292</v>
      </c>
      <c r="R2161" s="2">
        <f>Table135672[[#This Row],[HoursDelta]]*60</f>
        <v>21.954803124472729</v>
      </c>
      <c r="S2161" s="2">
        <f>IF(Table135672[[#This Row],[StartToEndDelta]]&gt;0,Table135672[[#This Row],[ExTimeFinishedDelta]]/Table135672[[#This Row],[StartToEndDelta]],0)</f>
        <v>0.24056851979451968</v>
      </c>
      <c r="T2161" s="2">
        <f>Table135672[[#This Row],[HoursDeltaSoft]]</f>
        <v>20.39384915843652</v>
      </c>
    </row>
    <row r="2162" spans="1:20" x14ac:dyDescent="0.25">
      <c r="A2162" s="1">
        <v>40719.053993055553</v>
      </c>
      <c r="B2162">
        <v>24</v>
      </c>
      <c r="C2162">
        <v>1</v>
      </c>
      <c r="D2162">
        <v>96.832575480143205</v>
      </c>
      <c r="E2162">
        <v>98295</v>
      </c>
      <c r="F2162">
        <v>82988</v>
      </c>
      <c r="G2162">
        <v>7253.0589536111102</v>
      </c>
      <c r="H2162">
        <v>7025.8524638888903</v>
      </c>
      <c r="I2162">
        <v>11845.8922455556</v>
      </c>
      <c r="J2162">
        <f t="shared" si="70"/>
        <v>23</v>
      </c>
      <c r="K2162">
        <f t="shared" si="71"/>
        <v>15307</v>
      </c>
      <c r="L2162">
        <f>IF(G2163="",0,(Table135672[[#This Row],[ExecutionTimeHours]]-G2163)/Table135672[[#This Row],[Timespan]])</f>
        <v>0.40781164254311542</v>
      </c>
      <c r="M2162" s="2">
        <f>IF(H2163="",0,(Table135672[[#This Row],[ExecutionTimeFinished]]-H2163)/Table135672[[#This Row],[Timespan]])</f>
        <v>0.46807487040196577</v>
      </c>
      <c r="N2162" s="2">
        <f>IF(I2163="",0,(Table135672[[#This Row],[StartToEndTimeFinished]]-I2163)/Table135672[[#This Row],[Timespan]])</f>
        <v>1.2719505364198118</v>
      </c>
      <c r="O2162" s="6">
        <f>IF(A2163="","00:01",Table135672[[#This Row],[DateTime]]-A2163)*24*60</f>
        <v>1.0499999939929694</v>
      </c>
      <c r="P2162" s="6">
        <f>IF(G2223="",0,(Table135672[[#This Row],[ExecutionTimeHours]]-G2223)/Table135672[[#This Row],[TimespanSoft]])</f>
        <v>20.372552251782338</v>
      </c>
      <c r="Q2162" s="7">
        <f>IF(A2223="","01:00",Table135672[[#This Row],[DateTime]]-A2223)*24</f>
        <v>1.0738888888154179</v>
      </c>
      <c r="R2162" s="2">
        <f>Table135672[[#This Row],[HoursDelta]]*60</f>
        <v>24.468698552586925</v>
      </c>
      <c r="S2162" s="2">
        <f>IF(Table135672[[#This Row],[StartToEndDelta]]&gt;0,Table135672[[#This Row],[ExTimeFinishedDelta]]/Table135672[[#This Row],[StartToEndDelta]],0)</f>
        <v>0.36799769880947319</v>
      </c>
      <c r="T2162" s="2">
        <f>Table135672[[#This Row],[HoursDeltaSoft]]</f>
        <v>20.372552251782338</v>
      </c>
    </row>
    <row r="2163" spans="1:20" x14ac:dyDescent="0.25">
      <c r="A2163" s="1">
        <v>40719.053263888891</v>
      </c>
      <c r="B2163">
        <v>24</v>
      </c>
      <c r="C2163">
        <v>0</v>
      </c>
      <c r="D2163">
        <v>91.513771057128906</v>
      </c>
      <c r="E2163">
        <v>98295</v>
      </c>
      <c r="F2163">
        <v>82911</v>
      </c>
      <c r="G2163">
        <v>7252.6307513888896</v>
      </c>
      <c r="H2163">
        <v>7025.3609852777799</v>
      </c>
      <c r="I2163">
        <v>11844.5566975</v>
      </c>
      <c r="J2163">
        <f t="shared" si="70"/>
        <v>24</v>
      </c>
      <c r="K2163">
        <f t="shared" si="71"/>
        <v>15384</v>
      </c>
      <c r="L2163">
        <f>IF(G2164="",0,(Table135672[[#This Row],[ExecutionTimeHours]]-G2164)/Table135672[[#This Row],[Timespan]])</f>
        <v>0.4052145485411871</v>
      </c>
      <c r="M2163" s="2">
        <f>IF(H2164="",0,(Table135672[[#This Row],[ExecutionTimeFinished]]-H2164)/Table135672[[#This Row],[Timespan]])</f>
        <v>0.95892406999345603</v>
      </c>
      <c r="N2163" s="2">
        <f>IF(I2164="",0,(Table135672[[#This Row],[StartToEndTimeFinished]]-I2164)/Table135672[[#This Row],[Timespan]])</f>
        <v>2.5694317350615936</v>
      </c>
      <c r="O2163" s="6">
        <f>IF(A2164="","00:01",Table135672[[#This Row],[DateTime]]-A2164)*24*60</f>
        <v>1.0500000044703484</v>
      </c>
      <c r="P2163" s="6">
        <f>IF(G2224="",0,(Table135672[[#This Row],[ExecutionTimeHours]]-G2224)/Table135672[[#This Row],[TimespanSoft]])</f>
        <v>20.302234625100944</v>
      </c>
      <c r="Q2163" s="7">
        <f>IF(A2224="","01:00",Table135672[[#This Row],[DateTime]]-A2224)*24</f>
        <v>1.0750000000116415</v>
      </c>
      <c r="R2163" s="2">
        <f>Table135672[[#This Row],[HoursDelta]]*60</f>
        <v>24.312872912471228</v>
      </c>
      <c r="S2163" s="2">
        <f>IF(Table135672[[#This Row],[StartToEndDelta]]&gt;0,Table135672[[#This Row],[ExTimeFinishedDelta]]/Table135672[[#This Row],[StartToEndDelta]],0)</f>
        <v>0.37320472729759796</v>
      </c>
      <c r="T2163" s="2">
        <f>Table135672[[#This Row],[HoursDeltaSoft]]</f>
        <v>20.302234625100944</v>
      </c>
    </row>
    <row r="2164" spans="1:20" x14ac:dyDescent="0.25">
      <c r="A2164" s="1">
        <v>40719.052534722221</v>
      </c>
      <c r="B2164">
        <v>24</v>
      </c>
      <c r="C2164">
        <v>0</v>
      </c>
      <c r="D2164">
        <v>86.763532002766894</v>
      </c>
      <c r="E2164">
        <v>98295</v>
      </c>
      <c r="F2164">
        <v>83128</v>
      </c>
      <c r="G2164">
        <v>7252.2052761111099</v>
      </c>
      <c r="H2164">
        <v>7024.3541150000001</v>
      </c>
      <c r="I2164">
        <v>11841.858794166699</v>
      </c>
      <c r="J2164">
        <f t="shared" si="70"/>
        <v>24</v>
      </c>
      <c r="K2164">
        <f t="shared" si="71"/>
        <v>15167</v>
      </c>
      <c r="L2164">
        <f>IF(G2165="",0,(Table135672[[#This Row],[ExecutionTimeHours]]-G2165)/Table135672[[#This Row],[Timespan]])</f>
        <v>0.36338410196448473</v>
      </c>
      <c r="M2164" s="2">
        <f>IF(H2165="",0,(Table135672[[#This Row],[ExecutionTimeFinished]]-H2165)/Table135672[[#This Row],[Timespan]])</f>
        <v>0.21576358938898194</v>
      </c>
      <c r="N2164" s="2">
        <f>IF(I2165="",0,(Table135672[[#This Row],[StartToEndTimeFinished]]-I2165)/Table135672[[#This Row],[Timespan]])</f>
        <v>1.2524623056590203</v>
      </c>
      <c r="O2164" s="6">
        <f>IF(A2165="","00:01",Table135672[[#This Row],[DateTime]]-A2165)*24*60</f>
        <v>1.0833333351183683</v>
      </c>
      <c r="P2164" s="6">
        <f>IF(G2225="",0,(Table135672[[#This Row],[ExecutionTimeHours]]-G2225)/Table135672[[#This Row],[TimespanSoft]])</f>
        <v>20.286016286422122</v>
      </c>
      <c r="Q2164" s="7">
        <f>IF(A2225="","01:00",Table135672[[#This Row],[DateTime]]-A2225)*24</f>
        <v>1.0744444445008412</v>
      </c>
      <c r="R2164" s="2">
        <f>Table135672[[#This Row],[HoursDelta]]*60</f>
        <v>21.803046117869084</v>
      </c>
      <c r="S2164" s="2">
        <f>IF(Table135672[[#This Row],[StartToEndDelta]]&gt;0,Table135672[[#This Row],[ExTimeFinishedDelta]]/Table135672[[#This Row],[StartToEndDelta]],0)</f>
        <v>0.17227152339363339</v>
      </c>
      <c r="T2164" s="2">
        <f>Table135672[[#This Row],[HoursDeltaSoft]]</f>
        <v>20.286016286422122</v>
      </c>
    </row>
    <row r="2165" spans="1:20" x14ac:dyDescent="0.25">
      <c r="A2165" s="1">
        <v>40719.051782407405</v>
      </c>
      <c r="B2165">
        <v>24</v>
      </c>
      <c r="C2165">
        <v>0</v>
      </c>
      <c r="D2165">
        <v>93.599751790364607</v>
      </c>
      <c r="E2165">
        <v>98295</v>
      </c>
      <c r="F2165">
        <v>83118</v>
      </c>
      <c r="G2165">
        <v>7251.8116099999997</v>
      </c>
      <c r="H2165">
        <v>7024.1203711111102</v>
      </c>
      <c r="I2165">
        <v>11840.50196</v>
      </c>
      <c r="J2165">
        <f t="shared" si="70"/>
        <v>24</v>
      </c>
      <c r="K2165">
        <f t="shared" si="71"/>
        <v>15177</v>
      </c>
      <c r="L2165">
        <f>IF(G2166="",0,(Table135672[[#This Row],[ExecutionTimeHours]]-G2166)/Table135672[[#This Row],[Timespan]])</f>
        <v>0.39811484453456197</v>
      </c>
      <c r="M2165" s="2">
        <f>IF(H2166="",0,(Table135672[[#This Row],[ExecutionTimeFinished]]-H2166)/Table135672[[#This Row],[Timespan]])</f>
        <v>0</v>
      </c>
      <c r="N2165" s="2">
        <f>IF(I2166="",0,(Table135672[[#This Row],[StartToEndTimeFinished]]-I2166)/Table135672[[#This Row],[Timespan]])</f>
        <v>0</v>
      </c>
      <c r="O2165" s="6">
        <f>IF(A2166="","00:01",Table135672[[#This Row],[DateTime]]-A2166)*24*60</f>
        <v>1.0666666645556688</v>
      </c>
      <c r="P2165" s="6">
        <f>IF(G2226="",0,(Table135672[[#This Row],[ExecutionTimeHours]]-G2226)/Table135672[[#This Row],[TimespanSoft]])</f>
        <v>20.310541290928715</v>
      </c>
      <c r="Q2165" s="7">
        <f>IF(A2226="","01:00",Table135672[[#This Row],[DateTime]]-A2226)*24</f>
        <v>1.0730555554619059</v>
      </c>
      <c r="R2165" s="2">
        <f>Table135672[[#This Row],[HoursDelta]]*60</f>
        <v>23.886890672073719</v>
      </c>
      <c r="S2165" s="2">
        <f>IF(Table135672[[#This Row],[StartToEndDelta]]&gt;0,Table135672[[#This Row],[ExTimeFinishedDelta]]/Table135672[[#This Row],[StartToEndDelta]],0)</f>
        <v>0</v>
      </c>
      <c r="T2165" s="2">
        <f>Table135672[[#This Row],[HoursDeltaSoft]]</f>
        <v>20.310541290928715</v>
      </c>
    </row>
    <row r="2166" spans="1:20" x14ac:dyDescent="0.25">
      <c r="A2166" s="1">
        <v>40719.051041666666</v>
      </c>
      <c r="B2166">
        <v>24</v>
      </c>
      <c r="C2166">
        <v>0</v>
      </c>
      <c r="D2166">
        <v>89.580937703450502</v>
      </c>
      <c r="E2166">
        <v>98295</v>
      </c>
      <c r="F2166">
        <v>83045</v>
      </c>
      <c r="G2166">
        <v>7251.38695416667</v>
      </c>
      <c r="H2166">
        <v>7024.1203711111102</v>
      </c>
      <c r="I2166">
        <v>11840.50196</v>
      </c>
      <c r="J2166">
        <f t="shared" si="70"/>
        <v>24</v>
      </c>
      <c r="K2166">
        <f t="shared" si="71"/>
        <v>15250</v>
      </c>
      <c r="L2166">
        <f>IF(G2167="",0,(Table135672[[#This Row],[ExecutionTimeHours]]-G2167)/Table135672[[#This Row],[Timespan]])</f>
        <v>0.37859772892308763</v>
      </c>
      <c r="M2166" s="2">
        <f>IF(H2167="",0,(Table135672[[#This Row],[ExecutionTimeFinished]]-H2167)/Table135672[[#This Row],[Timespan]])</f>
        <v>0.13152803087378348</v>
      </c>
      <c r="N2166" s="2">
        <f>IF(I2167="",0,(Table135672[[#This Row],[StartToEndTimeFinished]]-I2167)/Table135672[[#This Row],[Timespan]])</f>
        <v>0.57876919443200947</v>
      </c>
      <c r="O2166" s="6">
        <f>IF(A2167="","00:01",Table135672[[#This Row],[DateTime]]-A2167)*24*60</f>
        <v>1.0999999952036887</v>
      </c>
      <c r="P2166" s="6">
        <f>IF(G2227="",0,(Table135672[[#This Row],[ExecutionTimeHours]]-G2227)/Table135672[[#This Row],[TimespanSoft]])</f>
        <v>20.293129725226056</v>
      </c>
      <c r="Q2166" s="7">
        <f>IF(A2227="","01:00",Table135672[[#This Row],[DateTime]]-A2227)*24</f>
        <v>1.0727777777938172</v>
      </c>
      <c r="R2166" s="2">
        <f>Table135672[[#This Row],[HoursDelta]]*60</f>
        <v>22.715863735385259</v>
      </c>
      <c r="S2166" s="2">
        <f>IF(Table135672[[#This Row],[StartToEndDelta]]&gt;0,Table135672[[#This Row],[ExTimeFinishedDelta]]/Table135672[[#This Row],[StartToEndDelta]],0)</f>
        <v>0.22725471939269679</v>
      </c>
      <c r="T2166" s="2">
        <f>Table135672[[#This Row],[HoursDeltaSoft]]</f>
        <v>20.293129725226056</v>
      </c>
    </row>
    <row r="2167" spans="1:20" x14ac:dyDescent="0.25">
      <c r="A2167" s="1">
        <v>40719.05027777778</v>
      </c>
      <c r="B2167">
        <v>24</v>
      </c>
      <c r="C2167">
        <v>0</v>
      </c>
      <c r="D2167">
        <v>90.055615743001297</v>
      </c>
      <c r="E2167">
        <v>98295</v>
      </c>
      <c r="F2167">
        <v>82969</v>
      </c>
      <c r="G2167">
        <v>7250.9704966666704</v>
      </c>
      <c r="H2167">
        <v>7023.9756902777799</v>
      </c>
      <c r="I2167">
        <v>11839.8653138889</v>
      </c>
      <c r="J2167">
        <f t="shared" si="70"/>
        <v>24</v>
      </c>
      <c r="K2167">
        <f t="shared" si="71"/>
        <v>15326</v>
      </c>
      <c r="L2167">
        <f>IF(G2168="",0,(Table135672[[#This Row],[ExecutionTimeHours]]-G2168)/Table135672[[#This Row],[Timespan]])</f>
        <v>0.40744867551335573</v>
      </c>
      <c r="M2167" s="2">
        <f>IF(H2168="",0,(Table135672[[#This Row],[ExecutionTimeFinished]]-H2168)/Table135672[[#This Row],[Timespan]])</f>
        <v>0.27599391416813085</v>
      </c>
      <c r="N2167" s="2">
        <f>IF(I2168="",0,(Table135672[[#This Row],[StartToEndTimeFinished]]-I2168)/Table135672[[#This Row],[Timespan]])</f>
        <v>0.65309602893337226</v>
      </c>
      <c r="O2167" s="6">
        <f>IF(A2168="","00:01",Table135672[[#This Row],[DateTime]]-A2168)*24*60</f>
        <v>1.0500000044703484</v>
      </c>
      <c r="P2167" s="6">
        <f>IF(G2228="",0,(Table135672[[#This Row],[ExecutionTimeHours]]-G2228)/Table135672[[#This Row],[TimespanSoft]])</f>
        <v>20.313594550913049</v>
      </c>
      <c r="Q2167" s="7">
        <f>IF(A2228="","01:00",Table135672[[#This Row],[DateTime]]-A2228)*24</f>
        <v>1.0708333334187046</v>
      </c>
      <c r="R2167" s="2">
        <f>Table135672[[#This Row],[HoursDelta]]*60</f>
        <v>24.446920530801343</v>
      </c>
      <c r="S2167" s="2">
        <f>IF(Table135672[[#This Row],[StartToEndDelta]]&gt;0,Table135672[[#This Row],[ExTimeFinishedDelta]]/Table135672[[#This Row],[StartToEndDelta]],0)</f>
        <v>0.42259315926155672</v>
      </c>
      <c r="T2167" s="2">
        <f>Table135672[[#This Row],[HoursDeltaSoft]]</f>
        <v>20.313594550913049</v>
      </c>
    </row>
    <row r="2168" spans="1:20" x14ac:dyDescent="0.25">
      <c r="A2168" s="1">
        <v>40719.04954861111</v>
      </c>
      <c r="B2168">
        <v>24</v>
      </c>
      <c r="C2168">
        <v>0</v>
      </c>
      <c r="D2168">
        <v>97.728151957194001</v>
      </c>
      <c r="E2168">
        <v>98295</v>
      </c>
      <c r="F2168">
        <v>83027</v>
      </c>
      <c r="G2168">
        <v>7250.54267555556</v>
      </c>
      <c r="H2168">
        <v>7023.6858966666696</v>
      </c>
      <c r="I2168">
        <v>11839.179563055601</v>
      </c>
      <c r="J2168">
        <f t="shared" si="70"/>
        <v>24</v>
      </c>
      <c r="K2168">
        <f t="shared" si="71"/>
        <v>15268</v>
      </c>
      <c r="L2168">
        <f>IF(G2169="",0,(Table135672[[#This Row],[ExecutionTimeHours]]-G2169)/Table135672[[#This Row],[Timespan]])</f>
        <v>0.36423921472806792</v>
      </c>
      <c r="M2168" s="2">
        <f>IF(H2169="",0,(Table135672[[#This Row],[ExecutionTimeFinished]]-H2169)/Table135672[[#This Row],[Timespan]])</f>
        <v>0.20154975437284786</v>
      </c>
      <c r="N2168" s="2">
        <f>IF(I2169="",0,(Table135672[[#This Row],[StartToEndTimeFinished]]-I2169)/Table135672[[#This Row],[Timespan]])</f>
        <v>1.0675308795905325</v>
      </c>
      <c r="O2168" s="6">
        <f>IF(A2169="","00:01",Table135672[[#This Row],[DateTime]]-A2169)*24*60</f>
        <v>1.1333333363290876</v>
      </c>
      <c r="P2168" s="6">
        <f>IF(G2229="",0,(Table135672[[#This Row],[ExecutionTimeHours]]-G2229)/Table135672[[#This Row],[TimespanSoft]])</f>
        <v>20.288376556481488</v>
      </c>
      <c r="Q2168" s="7">
        <f>IF(A2229="","01:00",Table135672[[#This Row],[DateTime]]-A2229)*24</f>
        <v>1.0711111110867932</v>
      </c>
      <c r="R2168" s="2">
        <f>Table135672[[#This Row],[HoursDelta]]*60</f>
        <v>21.854352883684076</v>
      </c>
      <c r="S2168" s="2">
        <f>IF(Table135672[[#This Row],[StartToEndDelta]]&gt;0,Table135672[[#This Row],[ExTimeFinishedDelta]]/Table135672[[#This Row],[StartToEndDelta]],0)</f>
        <v>0.18879992909446824</v>
      </c>
      <c r="T2168" s="2">
        <f>Table135672[[#This Row],[HoursDeltaSoft]]</f>
        <v>20.288376556481488</v>
      </c>
    </row>
    <row r="2169" spans="1:20" x14ac:dyDescent="0.25">
      <c r="A2169" s="1">
        <v>40719.048761574071</v>
      </c>
      <c r="B2169">
        <v>24</v>
      </c>
      <c r="C2169">
        <v>0</v>
      </c>
      <c r="D2169">
        <v>97.346082051595005</v>
      </c>
      <c r="E2169">
        <v>98295</v>
      </c>
      <c r="F2169">
        <v>83095</v>
      </c>
      <c r="G2169">
        <v>7250.1298711111103</v>
      </c>
      <c r="H2169">
        <v>7023.4574736111099</v>
      </c>
      <c r="I2169">
        <v>11837.9696947222</v>
      </c>
      <c r="J2169">
        <f t="shared" si="70"/>
        <v>24</v>
      </c>
      <c r="K2169">
        <f t="shared" si="71"/>
        <v>15200</v>
      </c>
      <c r="L2169">
        <f>IF(G2170="",0,(Table135672[[#This Row],[ExecutionTimeHours]]-G2170)/Table135672[[#This Row],[Timespan]])</f>
        <v>0.41341858058755898</v>
      </c>
      <c r="M2169" s="2">
        <f>IF(H2170="",0,(Table135672[[#This Row],[ExecutionTimeFinished]]-H2170)/Table135672[[#This Row],[Timespan]])</f>
        <v>0.14548961795749257</v>
      </c>
      <c r="N2169" s="2">
        <f>IF(I2170="",0,(Table135672[[#This Row],[StartToEndTimeFinished]]-I2170)/Table135672[[#This Row],[Timespan]])</f>
        <v>0.61889508399025694</v>
      </c>
      <c r="O2169" s="6">
        <f>IF(A2170="","00:01",Table135672[[#This Row],[DateTime]]-A2170)*24*60</f>
        <v>1.0166666633449495</v>
      </c>
      <c r="P2169" s="6">
        <f>IF(G2230="",0,(Table135672[[#This Row],[ExecutionTimeHours]]-G2230)/Table135672[[#This Row],[TimespanSoft]])</f>
        <v>20.324695325904628</v>
      </c>
      <c r="Q2169" s="7">
        <f>IF(A2230="","01:00",Table135672[[#This Row],[DateTime]]-A2230)*24</f>
        <v>1.0694444443797693</v>
      </c>
      <c r="R2169" s="2">
        <f>Table135672[[#This Row],[HoursDelta]]*60</f>
        <v>24.805114835253541</v>
      </c>
      <c r="S2169" s="2">
        <f>IF(Table135672[[#This Row],[StartToEndDelta]]&gt;0,Table135672[[#This Row],[ExTimeFinishedDelta]]/Table135672[[#This Row],[StartToEndDelta]],0)</f>
        <v>0.23507961481849962</v>
      </c>
      <c r="T2169" s="2">
        <f>Table135672[[#This Row],[HoursDeltaSoft]]</f>
        <v>20.324695325904628</v>
      </c>
    </row>
    <row r="2170" spans="1:20" x14ac:dyDescent="0.25">
      <c r="A2170" s="1">
        <v>40719.048055555555</v>
      </c>
      <c r="B2170">
        <v>24</v>
      </c>
      <c r="C2170">
        <v>1</v>
      </c>
      <c r="D2170">
        <v>94.180435180664105</v>
      </c>
      <c r="E2170">
        <v>98295</v>
      </c>
      <c r="F2170">
        <v>82861</v>
      </c>
      <c r="G2170">
        <v>7249.7095622222196</v>
      </c>
      <c r="H2170">
        <v>7023.3095591666697</v>
      </c>
      <c r="I2170">
        <v>11837.340484722199</v>
      </c>
      <c r="J2170">
        <f t="shared" si="70"/>
        <v>23</v>
      </c>
      <c r="K2170">
        <f t="shared" si="71"/>
        <v>15434</v>
      </c>
      <c r="L2170">
        <f>IF(G2171="",0,(Table135672[[#This Row],[ExecutionTimeHours]]-G2171)/Table135672[[#This Row],[Timespan]])</f>
        <v>0.36434166825148268</v>
      </c>
      <c r="M2170" s="2">
        <f>IF(H2171="",0,(Table135672[[#This Row],[ExecutionTimeFinished]]-H2171)/Table135672[[#This Row],[Timespan]])</f>
        <v>0.61977828552902692</v>
      </c>
      <c r="N2170" s="2">
        <f>IF(I2171="",0,(Table135672[[#This Row],[StartToEndTimeFinished]]-I2171)/Table135672[[#This Row],[Timespan]])</f>
        <v>2.08704773637134</v>
      </c>
      <c r="O2170" s="6">
        <f>IF(A2171="","00:01",Table135672[[#This Row],[DateTime]]-A2171)*24*60</f>
        <v>1.0999999952036887</v>
      </c>
      <c r="P2170" s="6">
        <f>IF(G2231="",0,(Table135672[[#This Row],[ExecutionTimeHours]]-G2231)/Table135672[[#This Row],[TimespanSoft]])</f>
        <v>20.274035315495908</v>
      </c>
      <c r="Q2170" s="7">
        <f>IF(A2231="","01:00",Table135672[[#This Row],[DateTime]]-A2231)*24</f>
        <v>1.0697222222224809</v>
      </c>
      <c r="R2170" s="2">
        <f>Table135672[[#This Row],[HoursDelta]]*60</f>
        <v>21.860500095088959</v>
      </c>
      <c r="S2170" s="2">
        <f>IF(Table135672[[#This Row],[StartToEndDelta]]&gt;0,Table135672[[#This Row],[ExTimeFinishedDelta]]/Table135672[[#This Row],[StartToEndDelta]],0)</f>
        <v>0.29696411573537301</v>
      </c>
      <c r="T2170" s="2">
        <f>Table135672[[#This Row],[HoursDeltaSoft]]</f>
        <v>20.274035315495908</v>
      </c>
    </row>
    <row r="2171" spans="1:20" x14ac:dyDescent="0.25">
      <c r="A2171" s="1">
        <v>40719.047291666669</v>
      </c>
      <c r="B2171">
        <v>24</v>
      </c>
      <c r="C2171">
        <v>1</v>
      </c>
      <c r="D2171">
        <v>93.045639038085895</v>
      </c>
      <c r="E2171">
        <v>98295</v>
      </c>
      <c r="F2171">
        <v>82974</v>
      </c>
      <c r="G2171">
        <v>7249.3087863888904</v>
      </c>
      <c r="H2171">
        <v>7022.6278030555604</v>
      </c>
      <c r="I2171">
        <v>11835.044732222201</v>
      </c>
      <c r="J2171">
        <f t="shared" si="70"/>
        <v>23</v>
      </c>
      <c r="K2171">
        <f t="shared" si="71"/>
        <v>15321</v>
      </c>
      <c r="L2171">
        <f>IF(G2172="",0,(Table135672[[#This Row],[ExecutionTimeHours]]-G2172)/Table135672[[#This Row],[Timespan]])</f>
        <v>0.38543593448031332</v>
      </c>
      <c r="M2171" s="2">
        <f>IF(H2172="",0,(Table135672[[#This Row],[ExecutionTimeFinished]]-H2172)/Table135672[[#This Row],[Timespan]])</f>
        <v>0.90988332620444556</v>
      </c>
      <c r="N2171" s="2">
        <f>IF(I2172="",0,(Table135672[[#This Row],[StartToEndTimeFinished]]-I2172)/Table135672[[#This Row],[Timespan]])</f>
        <v>1.6301567580589136</v>
      </c>
      <c r="O2171" s="6">
        <f>IF(A2172="","00:01",Table135672[[#This Row],[DateTime]]-A2172)*24*60</f>
        <v>1.0666666750330478</v>
      </c>
      <c r="P2171" s="6">
        <f>IF(G2232="",0,(Table135672[[#This Row],[ExecutionTimeHours]]-G2232)/Table135672[[#This Row],[TimespanSoft]])</f>
        <v>20.31239115478725</v>
      </c>
      <c r="Q2171" s="7">
        <f>IF(A2232="","01:00",Table135672[[#This Row],[DateTime]]-A2232)*24</f>
        <v>1.0680555556900799</v>
      </c>
      <c r="R2171" s="2">
        <f>Table135672[[#This Row],[HoursDelta]]*60</f>
        <v>23.126156068818801</v>
      </c>
      <c r="S2171" s="2">
        <f>IF(Table135672[[#This Row],[StartToEndDelta]]&gt;0,Table135672[[#This Row],[ExTimeFinishedDelta]]/Table135672[[#This Row],[StartToEndDelta]],0)</f>
        <v>0.55815695129091536</v>
      </c>
      <c r="T2171" s="2">
        <f>Table135672[[#This Row],[HoursDeltaSoft]]</f>
        <v>20.31239115478725</v>
      </c>
    </row>
    <row r="2172" spans="1:20" x14ac:dyDescent="0.25">
      <c r="A2172" s="1">
        <v>40719.046550925923</v>
      </c>
      <c r="B2172">
        <v>24</v>
      </c>
      <c r="C2172">
        <v>0</v>
      </c>
      <c r="D2172">
        <v>95.937497456868499</v>
      </c>
      <c r="E2172">
        <v>98295</v>
      </c>
      <c r="F2172">
        <v>83025</v>
      </c>
      <c r="G2172">
        <v>7248.8976547222201</v>
      </c>
      <c r="H2172">
        <v>7021.6572608333299</v>
      </c>
      <c r="I2172">
        <v>11833.305898333299</v>
      </c>
      <c r="J2172">
        <f t="shared" si="70"/>
        <v>24</v>
      </c>
      <c r="K2172">
        <f t="shared" si="71"/>
        <v>15270</v>
      </c>
      <c r="L2172">
        <f>IF(G2173="",0,(Table135672[[#This Row],[ExecutionTimeHours]]-G2173)/Table135672[[#This Row],[Timespan]])</f>
        <v>0.41278828206694906</v>
      </c>
      <c r="M2172" s="2">
        <f>IF(H2173="",0,(Table135672[[#This Row],[ExecutionTimeFinished]]-H2173)/Table135672[[#This Row],[Timespan]])</f>
        <v>0</v>
      </c>
      <c r="N2172" s="2">
        <f>IF(I2173="",0,(Table135672[[#This Row],[StartToEndTimeFinished]]-I2173)/Table135672[[#This Row],[Timespan]])</f>
        <v>0</v>
      </c>
      <c r="O2172" s="6">
        <f>IF(A2173="","00:01",Table135672[[#This Row],[DateTime]]-A2173)*24*60</f>
        <v>1.0666666645556688</v>
      </c>
      <c r="P2172" s="6">
        <f>IF(G2233="",0,(Table135672[[#This Row],[ExecutionTimeHours]]-G2233)/Table135672[[#This Row],[TimespanSoft]])</f>
        <v>20.298893711393287</v>
      </c>
      <c r="Q2172" s="7">
        <f>IF(A2233="","01:00",Table135672[[#This Row],[DateTime]]-A2233)*24</f>
        <v>1.0688888888689689</v>
      </c>
      <c r="R2172" s="2">
        <f>Table135672[[#This Row],[HoursDelta]]*60</f>
        <v>24.767296924016943</v>
      </c>
      <c r="S2172" s="2">
        <f>IF(Table135672[[#This Row],[StartToEndDelta]]&gt;0,Table135672[[#This Row],[ExTimeFinishedDelta]]/Table135672[[#This Row],[StartToEndDelta]],0)</f>
        <v>0</v>
      </c>
      <c r="T2172" s="2">
        <f>Table135672[[#This Row],[HoursDeltaSoft]]</f>
        <v>20.298893711393287</v>
      </c>
    </row>
    <row r="2173" spans="1:20" x14ac:dyDescent="0.25">
      <c r="A2173" s="1">
        <v>40719.045810185184</v>
      </c>
      <c r="B2173">
        <v>24</v>
      </c>
      <c r="C2173">
        <v>0</v>
      </c>
      <c r="D2173">
        <v>94.992462158203097</v>
      </c>
      <c r="E2173">
        <v>98295</v>
      </c>
      <c r="F2173">
        <v>82803</v>
      </c>
      <c r="G2173">
        <v>7248.4573472222201</v>
      </c>
      <c r="H2173">
        <v>7021.6572608333299</v>
      </c>
      <c r="I2173">
        <v>11833.305898333299</v>
      </c>
      <c r="J2173">
        <f t="shared" si="70"/>
        <v>24</v>
      </c>
      <c r="K2173">
        <f t="shared" si="71"/>
        <v>15492</v>
      </c>
      <c r="L2173">
        <f>IF(G2174="",0,(Table135672[[#This Row],[ExecutionTimeHours]]-G2174)/Table135672[[#This Row],[Timespan]])</f>
        <v>0.36581229627047851</v>
      </c>
      <c r="M2173" s="2">
        <f>IF(H2174="",0,(Table135672[[#This Row],[ExecutionTimeFinished]]-H2174)/Table135672[[#This Row],[Timespan]])</f>
        <v>0.28779535612685792</v>
      </c>
      <c r="N2173" s="2">
        <f>IF(I2174="",0,(Table135672[[#This Row],[StartToEndTimeFinished]]-I2174)/Table135672[[#This Row],[Timespan]])</f>
        <v>0.49013114914167238</v>
      </c>
      <c r="O2173" s="6">
        <f>IF(A2174="","00:01",Table135672[[#This Row],[DateTime]]-A2174)*24*60</f>
        <v>1.0166666633449495</v>
      </c>
      <c r="P2173" s="6">
        <f>IF(G2234="",0,(Table135672[[#This Row],[ExecutionTimeHours]]-G2234)/Table135672[[#This Row],[TimespanSoft]])</f>
        <v>20.293443723988247</v>
      </c>
      <c r="Q2173" s="7">
        <f>IF(A2234="","01:00",Table135672[[#This Row],[DateTime]]-A2234)*24</f>
        <v>1.0686111110262573</v>
      </c>
      <c r="R2173" s="2">
        <f>Table135672[[#This Row],[HoursDelta]]*60</f>
        <v>21.948737776228711</v>
      </c>
      <c r="S2173" s="2">
        <f>IF(Table135672[[#This Row],[StartToEndDelta]]&gt;0,Table135672[[#This Row],[ExTimeFinishedDelta]]/Table135672[[#This Row],[StartToEndDelta]],0)</f>
        <v>0.58718030190664472</v>
      </c>
      <c r="T2173" s="2">
        <f>Table135672[[#This Row],[HoursDeltaSoft]]</f>
        <v>20.293443723988247</v>
      </c>
    </row>
    <row r="2174" spans="1:20" x14ac:dyDescent="0.25">
      <c r="A2174" s="1">
        <v>40719.045104166667</v>
      </c>
      <c r="B2174">
        <v>24</v>
      </c>
      <c r="C2174">
        <v>1</v>
      </c>
      <c r="D2174">
        <v>95.582173665364607</v>
      </c>
      <c r="E2174">
        <v>98295</v>
      </c>
      <c r="F2174">
        <v>82757</v>
      </c>
      <c r="G2174">
        <v>7248.0854380555602</v>
      </c>
      <c r="H2174">
        <v>7021.3646688888903</v>
      </c>
      <c r="I2174">
        <v>11832.8075983333</v>
      </c>
      <c r="J2174">
        <f t="shared" si="70"/>
        <v>23</v>
      </c>
      <c r="K2174">
        <f t="shared" si="71"/>
        <v>15538</v>
      </c>
      <c r="L2174">
        <f>IF(G2175="",0,(Table135672[[#This Row],[ExecutionTimeHours]]-G2175)/Table135672[[#This Row],[Timespan]])</f>
        <v>0.41235956419623743</v>
      </c>
      <c r="M2174" s="2">
        <f>IF(H2175="",0,(Table135672[[#This Row],[ExecutionTimeFinished]]-H2175)/Table135672[[#This Row],[Timespan]])</f>
        <v>0.28606420859085097</v>
      </c>
      <c r="N2174" s="2">
        <f>IF(I2175="",0,(Table135672[[#This Row],[StartToEndTimeFinished]]-I2175)/Table135672[[#This Row],[Timespan]])</f>
        <v>0.94700710686536049</v>
      </c>
      <c r="O2174" s="6">
        <f>IF(A2175="","00:01",Table135672[[#This Row],[DateTime]]-A2175)*24*60</f>
        <v>1.0166666633449495</v>
      </c>
      <c r="P2174" s="6">
        <f>IF(G2235="",0,(Table135672[[#This Row],[ExecutionTimeHours]]-G2235)/Table135672[[#This Row],[TimespanSoft]])</f>
        <v>20.321386374988073</v>
      </c>
      <c r="Q2174" s="7">
        <f>IF(A2235="","01:00",Table135672[[#This Row],[DateTime]]-A2235)*24</f>
        <v>1.0683333333581686</v>
      </c>
      <c r="R2174" s="2">
        <f>Table135672[[#This Row],[HoursDelta]]*60</f>
        <v>24.741573851774245</v>
      </c>
      <c r="S2174" s="2">
        <f>IF(Table135672[[#This Row],[StartToEndDelta]]&gt;0,Table135672[[#This Row],[ExTimeFinishedDelta]]/Table135672[[#This Row],[StartToEndDelta]],0)</f>
        <v>0.302071870968041</v>
      </c>
      <c r="T2174" s="2">
        <f>Table135672[[#This Row],[HoursDeltaSoft]]</f>
        <v>20.321386374988073</v>
      </c>
    </row>
    <row r="2175" spans="1:20" x14ac:dyDescent="0.25">
      <c r="A2175" s="1">
        <v>40719.044398148151</v>
      </c>
      <c r="B2175">
        <v>24</v>
      </c>
      <c r="C2175">
        <v>1</v>
      </c>
      <c r="D2175">
        <v>95.294998168945298</v>
      </c>
      <c r="E2175">
        <v>98295</v>
      </c>
      <c r="F2175">
        <v>82847</v>
      </c>
      <c r="G2175">
        <v>7247.6662058333304</v>
      </c>
      <c r="H2175">
        <v>7021.0738369444398</v>
      </c>
      <c r="I2175">
        <v>11831.844807777799</v>
      </c>
      <c r="J2175">
        <f t="shared" si="70"/>
        <v>23</v>
      </c>
      <c r="K2175">
        <f t="shared" si="71"/>
        <v>15448</v>
      </c>
      <c r="L2175">
        <f>IF(G2176="",0,(Table135672[[#This Row],[ExecutionTimeHours]]-G2176)/Table135672[[#This Row],[Timespan]])</f>
        <v>0.34703083219959946</v>
      </c>
      <c r="M2175" s="2">
        <f>IF(H2176="",0,(Table135672[[#This Row],[ExecutionTimeFinished]]-H2176)/Table135672[[#This Row],[Timespan]])</f>
        <v>0.31468361008426105</v>
      </c>
      <c r="N2175" s="2">
        <f>IF(I2176="",0,(Table135672[[#This Row],[StartToEndTimeFinished]]-I2176)/Table135672[[#This Row],[Timespan]])</f>
        <v>0.94204166362917263</v>
      </c>
      <c r="O2175" s="6">
        <f>IF(A2176="","00:01",Table135672[[#This Row],[DateTime]]-A2176)*24*60</f>
        <v>1.000000003259629</v>
      </c>
      <c r="P2175" s="6">
        <f>IF(G2236="",0,(Table135672[[#This Row],[ExecutionTimeHours]]-G2236)/Table135672[[#This Row],[TimespanSoft]])</f>
        <v>20.331871878550391</v>
      </c>
      <c r="Q2175" s="7">
        <f>IF(A2236="","01:00",Table135672[[#This Row],[DateTime]]-A2236)*24</f>
        <v>1.0688888890435919</v>
      </c>
      <c r="R2175" s="2">
        <f>Table135672[[#This Row],[HoursDelta]]*60</f>
        <v>20.821849931975969</v>
      </c>
      <c r="S2175" s="2">
        <f>IF(Table135672[[#This Row],[StartToEndDelta]]&gt;0,Table135672[[#This Row],[ExTimeFinishedDelta]]/Table135672[[#This Row],[StartToEndDelta]],0)</f>
        <v>0.33404425964766438</v>
      </c>
      <c r="T2175" s="2">
        <f>Table135672[[#This Row],[HoursDeltaSoft]]</f>
        <v>20.331871878550391</v>
      </c>
    </row>
    <row r="2176" spans="1:20" x14ac:dyDescent="0.25">
      <c r="A2176" s="1">
        <v>40719.043703703705</v>
      </c>
      <c r="B2176">
        <v>24</v>
      </c>
      <c r="C2176">
        <v>2</v>
      </c>
      <c r="D2176">
        <v>94.953203837076799</v>
      </c>
      <c r="E2176">
        <v>98295</v>
      </c>
      <c r="F2176">
        <v>82749</v>
      </c>
      <c r="G2176">
        <v>7247.3191749999996</v>
      </c>
      <c r="H2176">
        <v>7020.7591533333298</v>
      </c>
      <c r="I2176">
        <v>11830.902766111099</v>
      </c>
      <c r="J2176">
        <f t="shared" si="70"/>
        <v>22</v>
      </c>
      <c r="K2176">
        <f t="shared" si="71"/>
        <v>15546</v>
      </c>
      <c r="L2176">
        <f>IF(G2177="",0,(Table135672[[#This Row],[ExecutionTimeHours]]-G2177)/Table135672[[#This Row],[Timespan]])</f>
        <v>0.41609694308291051</v>
      </c>
      <c r="M2176" s="2">
        <f>IF(H2177="",0,(Table135672[[#This Row],[ExecutionTimeFinished]]-H2177)/Table135672[[#This Row],[Timespan]])</f>
        <v>0.50972972055854249</v>
      </c>
      <c r="N2176" s="2">
        <f>IF(I2177="",0,(Table135672[[#This Row],[StartToEndTimeFinished]]-I2177)/Table135672[[#This Row],[Timespan]])</f>
        <v>1.777157772007437</v>
      </c>
      <c r="O2176" s="6">
        <f>IF(A2177="","00:01",Table135672[[#This Row],[DateTime]]-A2177)*24*60</f>
        <v>1.000000003259629</v>
      </c>
      <c r="P2176" s="6">
        <f>IF(G2237="",0,(Table135672[[#This Row],[ExecutionTimeHours]]-G2237)/Table135672[[#This Row],[TimespanSoft]])</f>
        <v>20.347902981518207</v>
      </c>
      <c r="Q2176" s="7">
        <f>IF(A2237="","01:00",Table135672[[#This Row],[DateTime]]-A2237)*24</f>
        <v>1.0708333334187046</v>
      </c>
      <c r="R2176" s="2">
        <f>Table135672[[#This Row],[HoursDelta]]*60</f>
        <v>24.965816584974629</v>
      </c>
      <c r="S2176" s="2">
        <f>IF(Table135672[[#This Row],[StartToEndDelta]]&gt;0,Table135672[[#This Row],[ExTimeFinishedDelta]]/Table135672[[#This Row],[StartToEndDelta]],0)</f>
        <v>0.28682299826580021</v>
      </c>
      <c r="T2176" s="2">
        <f>Table135672[[#This Row],[HoursDeltaSoft]]</f>
        <v>20.347902981518207</v>
      </c>
    </row>
    <row r="2177" spans="1:20" x14ac:dyDescent="0.25">
      <c r="A2177" s="1">
        <v>40719.043009259258</v>
      </c>
      <c r="B2177">
        <v>24</v>
      </c>
      <c r="C2177">
        <v>1</v>
      </c>
      <c r="D2177">
        <v>90.0522867838542</v>
      </c>
      <c r="E2177">
        <v>98295</v>
      </c>
      <c r="F2177">
        <v>82808</v>
      </c>
      <c r="G2177">
        <v>7246.9030780555604</v>
      </c>
      <c r="H2177">
        <v>7020.2494236111097</v>
      </c>
      <c r="I2177">
        <v>11829.125608333299</v>
      </c>
      <c r="J2177">
        <f t="shared" si="70"/>
        <v>23</v>
      </c>
      <c r="K2177">
        <f t="shared" si="71"/>
        <v>15487</v>
      </c>
      <c r="L2177">
        <f>IF(G2178="",0,(Table135672[[#This Row],[ExecutionTimeHours]]-G2178)/Table135672[[#This Row],[Timespan]])</f>
        <v>0.37044758044613241</v>
      </c>
      <c r="M2177" s="2">
        <f>IF(H2178="",0,(Table135672[[#This Row],[ExecutionTimeFinished]]-H2178)/Table135672[[#This Row],[Timespan]])</f>
        <v>0.51459005348142184</v>
      </c>
      <c r="N2177" s="2">
        <f>IF(I2178="",0,(Table135672[[#This Row],[StartToEndTimeFinished]]-I2178)/Table135672[[#This Row],[Timespan]])</f>
        <v>0.9193572575533101</v>
      </c>
      <c r="O2177" s="6">
        <f>IF(A2178="","00:01",Table135672[[#This Row],[DateTime]]-A2178)*24*60</f>
        <v>1.0333333339076489</v>
      </c>
      <c r="P2177" s="6">
        <f>IF(G2238="",0,(Table135672[[#This Row],[ExecutionTimeHours]]-G2238)/Table135672[[#This Row],[TimespanSoft]])</f>
        <v>20.316305757729637</v>
      </c>
      <c r="Q2177" s="7">
        <f>IF(A2238="","01:00",Table135672[[#This Row],[DateTime]]-A2238)*24</f>
        <v>1.0711111110867932</v>
      </c>
      <c r="R2177" s="2">
        <f>Table135672[[#This Row],[HoursDelta]]*60</f>
        <v>22.226854826767944</v>
      </c>
      <c r="S2177" s="2">
        <f>IF(Table135672[[#This Row],[StartToEndDelta]]&gt;0,Table135672[[#This Row],[ExTimeFinishedDelta]]/Table135672[[#This Row],[StartToEndDelta]],0)</f>
        <v>0.5597280591996443</v>
      </c>
      <c r="T2177" s="2">
        <f>Table135672[[#This Row],[HoursDeltaSoft]]</f>
        <v>20.316305757729637</v>
      </c>
    </row>
    <row r="2178" spans="1:20" x14ac:dyDescent="0.25">
      <c r="A2178" s="1">
        <v>40719.042291666665</v>
      </c>
      <c r="B2178">
        <v>24</v>
      </c>
      <c r="C2178">
        <v>0</v>
      </c>
      <c r="D2178">
        <v>93.493329366048201</v>
      </c>
      <c r="E2178">
        <v>98295</v>
      </c>
      <c r="F2178">
        <v>82980</v>
      </c>
      <c r="G2178">
        <v>7246.52028222222</v>
      </c>
      <c r="H2178">
        <v>7019.71768055555</v>
      </c>
      <c r="I2178">
        <v>11828.175605833299</v>
      </c>
      <c r="J2178">
        <f t="shared" si="70"/>
        <v>24</v>
      </c>
      <c r="K2178">
        <f t="shared" si="71"/>
        <v>15315</v>
      </c>
      <c r="L2178">
        <f>IF(G2179="",0,(Table135672[[#This Row],[ExecutionTimeHours]]-G2179)/Table135672[[#This Row],[Timespan]])</f>
        <v>0.39189948653592277</v>
      </c>
      <c r="M2178" s="2">
        <f>IF(H2179="",0,(Table135672[[#This Row],[ExecutionTimeFinished]]-H2179)/Table135672[[#This Row],[Timespan]])</f>
        <v>0.14549564077839069</v>
      </c>
      <c r="N2178" s="2">
        <f>IF(I2179="",0,(Table135672[[#This Row],[StartToEndTimeFinished]]-I2179)/Table135672[[#This Row],[Timespan]])</f>
        <v>0.42389307622442879</v>
      </c>
      <c r="O2178" s="6">
        <f>IF(A2179="","00:01",Table135672[[#This Row],[DateTime]]-A2179)*24*60</f>
        <v>1.0833333351183683</v>
      </c>
      <c r="P2178" s="6">
        <f>IF(G2239="",0,(Table135672[[#This Row],[ExecutionTimeHours]]-G2239)/Table135672[[#This Row],[TimespanSoft]])</f>
        <v>20.326539301302173</v>
      </c>
      <c r="Q2178" s="7">
        <f>IF(A2239="","01:00",Table135672[[#This Row],[DateTime]]-A2239)*24</f>
        <v>1.0708333332440816</v>
      </c>
      <c r="R2178" s="2">
        <f>Table135672[[#This Row],[HoursDelta]]*60</f>
        <v>23.513969192155365</v>
      </c>
      <c r="S2178" s="2">
        <f>IF(Table135672[[#This Row],[StartToEndDelta]]&gt;0,Table135672[[#This Row],[ExTimeFinishedDelta]]/Table135672[[#This Row],[StartToEndDelta]],0)</f>
        <v>0.34323665315391588</v>
      </c>
      <c r="T2178" s="2">
        <f>Table135672[[#This Row],[HoursDeltaSoft]]</f>
        <v>20.326539301302173</v>
      </c>
    </row>
    <row r="2179" spans="1:20" x14ac:dyDescent="0.25">
      <c r="A2179" s="1">
        <v>40719.041539351849</v>
      </c>
      <c r="B2179">
        <v>24</v>
      </c>
      <c r="C2179">
        <v>0</v>
      </c>
      <c r="D2179">
        <v>92.394495646158902</v>
      </c>
      <c r="E2179">
        <v>98295</v>
      </c>
      <c r="F2179">
        <v>82869</v>
      </c>
      <c r="G2179">
        <v>7246.0957244444398</v>
      </c>
      <c r="H2179">
        <v>7019.5600602777804</v>
      </c>
      <c r="I2179">
        <v>11827.7163883333</v>
      </c>
      <c r="J2179">
        <f t="shared" si="70"/>
        <v>24</v>
      </c>
      <c r="K2179">
        <f t="shared" si="71"/>
        <v>15426</v>
      </c>
      <c r="L2179">
        <f>IF(G2180="",0,(Table135672[[#This Row],[ExecutionTimeHours]]-G2180)/Table135672[[#This Row],[Timespan]])</f>
        <v>0.38692359284571487</v>
      </c>
      <c r="M2179" s="2">
        <f>IF(H2180="",0,(Table135672[[#This Row],[ExecutionTimeFinished]]-H2180)/Table135672[[#This Row],[Timespan]])</f>
        <v>0.67101077462162051</v>
      </c>
      <c r="N2179" s="2">
        <f>IF(I2180="",0,(Table135672[[#This Row],[StartToEndTimeFinished]]-I2180)/Table135672[[#This Row],[Timespan]])</f>
        <v>0.72826487762773207</v>
      </c>
      <c r="O2179" s="6">
        <f>IF(A2180="","00:01",Table135672[[#This Row],[DateTime]]-A2180)*24*60</f>
        <v>1.0833333246409893</v>
      </c>
      <c r="P2179" s="6">
        <f>IF(G2240="",0,(Table135672[[#This Row],[ExecutionTimeHours]]-G2240)/Table135672[[#This Row],[TimespanSoft]])</f>
        <v>20.337700780449268</v>
      </c>
      <c r="Q2179" s="7">
        <f>IF(A2240="","01:00",Table135672[[#This Row],[DateTime]]-A2240)*24</f>
        <v>1.0694444443797693</v>
      </c>
      <c r="R2179" s="2">
        <f>Table135672[[#This Row],[HoursDelta]]*60</f>
        <v>23.215415570742891</v>
      </c>
      <c r="S2179" s="2">
        <f>IF(Table135672[[#This Row],[StartToEndDelta]]&gt;0,Table135672[[#This Row],[ExTimeFinishedDelta]]/Table135672[[#This Row],[StartToEndDelta]],0)</f>
        <v>0.92138285840089873</v>
      </c>
      <c r="T2179" s="2">
        <f>Table135672[[#This Row],[HoursDeltaSoft]]</f>
        <v>20.337700780449268</v>
      </c>
    </row>
    <row r="2180" spans="1:20" x14ac:dyDescent="0.25">
      <c r="A2180" s="1">
        <v>40719.04078703704</v>
      </c>
      <c r="B2180">
        <v>24</v>
      </c>
      <c r="C2180">
        <v>0</v>
      </c>
      <c r="D2180">
        <v>91.633280436197893</v>
      </c>
      <c r="E2180">
        <v>98295</v>
      </c>
      <c r="F2180">
        <v>82976</v>
      </c>
      <c r="G2180">
        <v>7245.6765572222203</v>
      </c>
      <c r="H2180">
        <v>7018.8331319444396</v>
      </c>
      <c r="I2180">
        <v>11826.9274347222</v>
      </c>
      <c r="J2180">
        <f t="shared" si="70"/>
        <v>24</v>
      </c>
      <c r="K2180">
        <f t="shared" si="71"/>
        <v>15319</v>
      </c>
      <c r="L2180">
        <f>IF(G2181="",0,(Table135672[[#This Row],[ExecutionTimeHours]]-G2181)/Table135672[[#This Row],[Timespan]])</f>
        <v>0.40042063320933957</v>
      </c>
      <c r="M2180" s="2">
        <f>IF(H2181="",0,(Table135672[[#This Row],[ExecutionTimeFinished]]-H2181)/Table135672[[#This Row],[Timespan]])</f>
        <v>0</v>
      </c>
      <c r="N2180" s="2">
        <f>IF(I2181="",0,(Table135672[[#This Row],[StartToEndTimeFinished]]-I2181)/Table135672[[#This Row],[Timespan]])</f>
        <v>0</v>
      </c>
      <c r="O2180" s="6">
        <f>IF(A2181="","00:01",Table135672[[#This Row],[DateTime]]-A2181)*24*60</f>
        <v>1.0500000044703484</v>
      </c>
      <c r="P2180" s="6">
        <f>IF(G2241="",0,(Table135672[[#This Row],[ExecutionTimeHours]]-G2241)/Table135672[[#This Row],[TimespanSoft]])</f>
        <v>20.340829778757033</v>
      </c>
      <c r="Q2180" s="7">
        <f>IF(A2241="","01:00",Table135672[[#This Row],[DateTime]]-A2241)*24</f>
        <v>1.0688888890435919</v>
      </c>
      <c r="R2180" s="2">
        <f>Table135672[[#This Row],[HoursDelta]]*60</f>
        <v>24.025237992560374</v>
      </c>
      <c r="S2180" s="2">
        <f>IF(Table135672[[#This Row],[StartToEndDelta]]&gt;0,Table135672[[#This Row],[ExTimeFinishedDelta]]/Table135672[[#This Row],[StartToEndDelta]],0)</f>
        <v>0</v>
      </c>
      <c r="T2180" s="2">
        <f>Table135672[[#This Row],[HoursDeltaSoft]]</f>
        <v>20.340829778757033</v>
      </c>
    </row>
    <row r="2181" spans="1:20" x14ac:dyDescent="0.25">
      <c r="A2181" s="1">
        <v>40719.04005787037</v>
      </c>
      <c r="B2181">
        <v>24</v>
      </c>
      <c r="C2181">
        <v>0</v>
      </c>
      <c r="D2181">
        <v>93.969024658203097</v>
      </c>
      <c r="E2181">
        <v>98295</v>
      </c>
      <c r="F2181">
        <v>82827</v>
      </c>
      <c r="G2181">
        <v>7245.2561155555604</v>
      </c>
      <c r="H2181">
        <v>7018.8331319444396</v>
      </c>
      <c r="I2181">
        <v>11826.9274347222</v>
      </c>
      <c r="J2181">
        <f t="shared" si="70"/>
        <v>24</v>
      </c>
      <c r="K2181">
        <f t="shared" si="71"/>
        <v>15468</v>
      </c>
      <c r="L2181">
        <f>IF(G2182="",0,(Table135672[[#This Row],[ExecutionTimeHours]]-G2182)/Table135672[[#This Row],[Timespan]])</f>
        <v>0.40279259088509628</v>
      </c>
      <c r="M2181" s="2">
        <f>IF(H2182="",0,(Table135672[[#This Row],[ExecutionTimeFinished]]-H2182)/Table135672[[#This Row],[Timespan]])</f>
        <v>0</v>
      </c>
      <c r="N2181" s="2">
        <f>IF(I2182="",0,(Table135672[[#This Row],[StartToEndTimeFinished]]-I2182)/Table135672[[#This Row],[Timespan]])</f>
        <v>0</v>
      </c>
      <c r="O2181" s="6">
        <f>IF(A2182="","00:01",Table135672[[#This Row],[DateTime]]-A2182)*24*60</f>
        <v>1.0500000044703484</v>
      </c>
      <c r="P2181" s="6">
        <f>IF(G2242="",0,(Table135672[[#This Row],[ExecutionTimeHours]]-G2242)/Table135672[[#This Row],[TimespanSoft]])</f>
        <v>20.336209923802251</v>
      </c>
      <c r="Q2181" s="7">
        <f>IF(A2242="","01:00",Table135672[[#This Row],[DateTime]]-A2242)*24</f>
        <v>1.0691666667116806</v>
      </c>
      <c r="R2181" s="2">
        <f>Table135672[[#This Row],[HoursDelta]]*60</f>
        <v>24.167555453105777</v>
      </c>
      <c r="S2181" s="2">
        <f>IF(Table135672[[#This Row],[StartToEndDelta]]&gt;0,Table135672[[#This Row],[ExTimeFinishedDelta]]/Table135672[[#This Row],[StartToEndDelta]],0)</f>
        <v>0</v>
      </c>
      <c r="T2181" s="2">
        <f>Table135672[[#This Row],[HoursDeltaSoft]]</f>
        <v>20.336209923802251</v>
      </c>
    </row>
    <row r="2182" spans="1:20" x14ac:dyDescent="0.25">
      <c r="A2182" s="1">
        <v>40719.0393287037</v>
      </c>
      <c r="B2182">
        <v>24</v>
      </c>
      <c r="C2182">
        <v>0</v>
      </c>
      <c r="D2182">
        <v>95.056620279947893</v>
      </c>
      <c r="E2182">
        <v>98295</v>
      </c>
      <c r="F2182">
        <v>82268</v>
      </c>
      <c r="G2182">
        <v>7244.8331833333305</v>
      </c>
      <c r="H2182">
        <v>7018.8331319444396</v>
      </c>
      <c r="I2182">
        <v>11826.9274347222</v>
      </c>
      <c r="J2182">
        <f t="shared" si="70"/>
        <v>24</v>
      </c>
      <c r="K2182">
        <f t="shared" si="71"/>
        <v>16027</v>
      </c>
      <c r="L2182">
        <f>IF(G2183="",0,(Table135672[[#This Row],[ExecutionTimeHours]]-G2183)/Table135672[[#This Row],[Timespan]])</f>
        <v>0.35863463612549956</v>
      </c>
      <c r="M2182" s="2">
        <f>IF(H2183="",0,(Table135672[[#This Row],[ExecutionTimeFinished]]-H2183)/Table135672[[#This Row],[Timespan]])</f>
        <v>0.35790026111758694</v>
      </c>
      <c r="N2182" s="2">
        <f>IF(I2183="",0,(Table135672[[#This Row],[StartToEndTimeFinished]]-I2183)/Table135672[[#This Row],[Timespan]])</f>
        <v>0.39221875071322576</v>
      </c>
      <c r="O2182" s="6">
        <f>IF(A2183="","00:01",Table135672[[#This Row],[DateTime]]-A2183)*24*60</f>
        <v>1.0666666645556688</v>
      </c>
      <c r="P2182" s="6">
        <f>IF(G2243="",0,(Table135672[[#This Row],[ExecutionTimeHours]]-G2243)/Table135672[[#This Row],[TimespanSoft]])</f>
        <v>20.330645975257159</v>
      </c>
      <c r="Q2182" s="7">
        <f>IF(A2243="","01:00",Table135672[[#This Row],[DateTime]]-A2243)*24</f>
        <v>1.0694444443797693</v>
      </c>
      <c r="R2182" s="2">
        <f>Table135672[[#This Row],[HoursDelta]]*60</f>
        <v>21.518078167529975</v>
      </c>
      <c r="S2182" s="2">
        <f>IF(Table135672[[#This Row],[StartToEndDelta]]&gt;0,Table135672[[#This Row],[ExTimeFinishedDelta]]/Table135672[[#This Row],[StartToEndDelta]],0)</f>
        <v>0.91250166002203426</v>
      </c>
      <c r="T2182" s="2">
        <f>Table135672[[#This Row],[HoursDeltaSoft]]</f>
        <v>20.330645975257159</v>
      </c>
    </row>
    <row r="2183" spans="1:20" x14ac:dyDescent="0.25">
      <c r="A2183" s="1">
        <v>40719.038587962961</v>
      </c>
      <c r="B2183">
        <v>24</v>
      </c>
      <c r="C2183">
        <v>1</v>
      </c>
      <c r="D2183">
        <v>92.8684488932292</v>
      </c>
      <c r="E2183">
        <v>98295</v>
      </c>
      <c r="F2183">
        <v>82412</v>
      </c>
      <c r="G2183">
        <v>7244.4506397222203</v>
      </c>
      <c r="H2183">
        <v>7018.4513716666697</v>
      </c>
      <c r="I2183">
        <v>11826.5090680556</v>
      </c>
      <c r="J2183">
        <f t="shared" si="70"/>
        <v>23</v>
      </c>
      <c r="K2183">
        <f t="shared" si="71"/>
        <v>15883</v>
      </c>
      <c r="L2183">
        <f>IF(G2184="",0,(Table135672[[#This Row],[ExecutionTimeHours]]-G2184)/Table135672[[#This Row],[Timespan]])</f>
        <v>0.36551412452810167</v>
      </c>
      <c r="M2183" s="2">
        <f>IF(H2184="",0,(Table135672[[#This Row],[ExecutionTimeFinished]]-H2184)/Table135672[[#This Row],[Timespan]])</f>
        <v>1.4533553681745657</v>
      </c>
      <c r="N2183" s="2">
        <f>IF(I2184="",0,(Table135672[[#This Row],[StartToEndTimeFinished]]-I2184)/Table135672[[#This Row],[Timespan]])</f>
        <v>2.2122573460765649</v>
      </c>
      <c r="O2183" s="6">
        <f>IF(A2184="","00:01",Table135672[[#This Row],[DateTime]]-A2184)*24*60</f>
        <v>0.98333333269692957</v>
      </c>
      <c r="P2183" s="6">
        <f>IF(G2244="",0,(Table135672[[#This Row],[ExecutionTimeHours]]-G2244)/Table135672[[#This Row],[TimespanSoft]])</f>
        <v>20.3880529615809</v>
      </c>
      <c r="Q2183" s="7">
        <f>IF(A2244="","01:00",Table135672[[#This Row],[DateTime]]-A2244)*24</f>
        <v>1.0699999998905696</v>
      </c>
      <c r="R2183" s="2">
        <f>Table135672[[#This Row],[HoursDelta]]*60</f>
        <v>21.9308474716861</v>
      </c>
      <c r="S2183" s="2">
        <f>IF(Table135672[[#This Row],[StartToEndDelta]]&gt;0,Table135672[[#This Row],[ExTimeFinishedDelta]]/Table135672[[#This Row],[StartToEndDelta]],0)</f>
        <v>0.65695583325877038</v>
      </c>
      <c r="T2183" s="2">
        <f>Table135672[[#This Row],[HoursDeltaSoft]]</f>
        <v>20.3880529615809</v>
      </c>
    </row>
    <row r="2184" spans="1:20" x14ac:dyDescent="0.25">
      <c r="A2184" s="1">
        <v>40719.037905092591</v>
      </c>
      <c r="B2184">
        <v>24</v>
      </c>
      <c r="C2184">
        <v>0</v>
      </c>
      <c r="D2184">
        <v>94.073237101236998</v>
      </c>
      <c r="E2184">
        <v>98295</v>
      </c>
      <c r="F2184">
        <v>82650</v>
      </c>
      <c r="G2184">
        <v>7244.0912175000003</v>
      </c>
      <c r="H2184">
        <v>7017.0222388888897</v>
      </c>
      <c r="I2184">
        <v>11824.3336816667</v>
      </c>
      <c r="J2184">
        <f t="shared" si="70"/>
        <v>24</v>
      </c>
      <c r="K2184">
        <f t="shared" si="71"/>
        <v>15645</v>
      </c>
      <c r="L2184">
        <f>IF(G2185="",0,(Table135672[[#This Row],[ExecutionTimeHours]]-G2185)/Table135672[[#This Row],[Timespan]])</f>
        <v>0.37452897374022709</v>
      </c>
      <c r="M2184" s="2">
        <f>IF(H2185="",0,(Table135672[[#This Row],[ExecutionTimeFinished]]-H2185)/Table135672[[#This Row],[Timespan]])</f>
        <v>0.63172589639233045</v>
      </c>
      <c r="N2184" s="2">
        <f>IF(I2185="",0,(Table135672[[#This Row],[StartToEndTimeFinished]]-I2185)/Table135672[[#This Row],[Timespan]])</f>
        <v>1.2147374339361496</v>
      </c>
      <c r="O2184" s="6">
        <f>IF(A2185="","00:01",Table135672[[#This Row],[DateTime]]-A2185)*24*60</f>
        <v>1.0833333351183683</v>
      </c>
      <c r="P2184" s="6">
        <f>IF(G2245="",0,(Table135672[[#This Row],[ExecutionTimeHours]]-G2245)/Table135672[[#This Row],[TimespanSoft]])</f>
        <v>20.358169433966204</v>
      </c>
      <c r="Q2184" s="7">
        <f>IF(A2245="","01:00",Table135672[[#This Row],[DateTime]]-A2245)*24</f>
        <v>1.0705555555759929</v>
      </c>
      <c r="R2184" s="2">
        <f>Table135672[[#This Row],[HoursDelta]]*60</f>
        <v>22.471738424413626</v>
      </c>
      <c r="S2184" s="2">
        <f>IF(Table135672[[#This Row],[StartToEndDelta]]&gt;0,Table135672[[#This Row],[ExTimeFinishedDelta]]/Table135672[[#This Row],[StartToEndDelta]],0)</f>
        <v>0.5200513944361872</v>
      </c>
      <c r="T2184" s="2">
        <f>Table135672[[#This Row],[HoursDeltaSoft]]</f>
        <v>20.358169433966204</v>
      </c>
    </row>
    <row r="2185" spans="1:20" x14ac:dyDescent="0.25">
      <c r="A2185" s="1">
        <v>40719.037152777775</v>
      </c>
      <c r="B2185">
        <v>24</v>
      </c>
      <c r="C2185">
        <v>0</v>
      </c>
      <c r="D2185">
        <v>95.932268778483106</v>
      </c>
      <c r="E2185">
        <v>98295</v>
      </c>
      <c r="F2185">
        <v>82658</v>
      </c>
      <c r="G2185">
        <v>7243.6854777777799</v>
      </c>
      <c r="H2185">
        <v>7016.3378691666703</v>
      </c>
      <c r="I2185">
        <v>11823.017716111101</v>
      </c>
      <c r="J2185">
        <f t="shared" si="70"/>
        <v>24</v>
      </c>
      <c r="K2185">
        <f t="shared" si="71"/>
        <v>15637</v>
      </c>
      <c r="L2185">
        <f>IF(G2186="",0,(Table135672[[#This Row],[ExecutionTimeHours]]-G2186)/Table135672[[#This Row],[Timespan]])</f>
        <v>0.38729205439013786</v>
      </c>
      <c r="M2185" s="2">
        <f>IF(H2186="",0,(Table135672[[#This Row],[ExecutionTimeFinished]]-H2186)/Table135672[[#This Row],[Timespan]])</f>
        <v>0.13149128310792005</v>
      </c>
      <c r="N2185" s="2">
        <f>IF(I2186="",0,(Table135672[[#This Row],[StartToEndTimeFinished]]-I2186)/Table135672[[#This Row],[Timespan]])</f>
        <v>0.29700000238393953</v>
      </c>
      <c r="O2185" s="6">
        <f>IF(A2186="","00:01",Table135672[[#This Row],[DateTime]]-A2186)*24*60</f>
        <v>1.0833333246409893</v>
      </c>
      <c r="P2185" s="6">
        <f>IF(G2246="",0,(Table135672[[#This Row],[ExecutionTimeHours]]-G2246)/Table135672[[#This Row],[TimespanSoft]])</f>
        <v>20.354085479212138</v>
      </c>
      <c r="Q2185" s="7">
        <f>IF(A2246="","01:00",Table135672[[#This Row],[DateTime]]-A2246)*24</f>
        <v>1.0691666665370576</v>
      </c>
      <c r="R2185" s="2">
        <f>Table135672[[#This Row],[HoursDelta]]*60</f>
        <v>23.237523263408271</v>
      </c>
      <c r="S2185" s="2">
        <f>IF(Table135672[[#This Row],[StartToEndDelta]]&gt;0,Table135672[[#This Row],[ExTimeFinishedDelta]]/Table135672[[#This Row],[StartToEndDelta]],0)</f>
        <v>0.44273158940227175</v>
      </c>
      <c r="T2185" s="2">
        <f>Table135672[[#This Row],[HoursDeltaSoft]]</f>
        <v>20.354085479212138</v>
      </c>
    </row>
    <row r="2186" spans="1:20" x14ac:dyDescent="0.25">
      <c r="A2186" s="1">
        <v>40719.036400462966</v>
      </c>
      <c r="B2186">
        <v>24</v>
      </c>
      <c r="C2186">
        <v>1</v>
      </c>
      <c r="D2186">
        <v>92.652089436848996</v>
      </c>
      <c r="E2186">
        <v>98295</v>
      </c>
      <c r="F2186">
        <v>82699</v>
      </c>
      <c r="G2186">
        <v>7243.2659113888903</v>
      </c>
      <c r="H2186">
        <v>7016.1954202777797</v>
      </c>
      <c r="I2186">
        <v>11822.6959661111</v>
      </c>
      <c r="J2186">
        <f t="shared" si="70"/>
        <v>23</v>
      </c>
      <c r="K2186">
        <f t="shared" si="71"/>
        <v>15596</v>
      </c>
      <c r="L2186">
        <f>IF(G2187="",0,(Table135672[[#This Row],[ExecutionTimeHours]]-G2187)/Table135672[[#This Row],[Timespan]])</f>
        <v>0.37791939625180793</v>
      </c>
      <c r="M2186" s="2">
        <f>IF(H2187="",0,(Table135672[[#This Row],[ExecutionTimeFinished]]-H2187)/Table135672[[#This Row],[Timespan]])</f>
        <v>0.93015573116416927</v>
      </c>
      <c r="N2186" s="2">
        <f>IF(I2187="",0,(Table135672[[#This Row],[StartToEndTimeFinished]]-I2187)/Table135672[[#This Row],[Timespan]])</f>
        <v>1.0496344188085083</v>
      </c>
      <c r="O2186" s="6">
        <f>IF(A2187="","00:01",Table135672[[#This Row],[DateTime]]-A2187)*24*60</f>
        <v>1.0166666738223284</v>
      </c>
      <c r="P2186" s="6">
        <f>IF(G2247="",0,(Table135672[[#This Row],[ExecutionTimeHours]]-G2247)/Table135672[[#This Row],[TimespanSoft]])</f>
        <v>20.335362026048465</v>
      </c>
      <c r="Q2186" s="7">
        <f>IF(A2247="","01:00",Table135672[[#This Row],[DateTime]]-A2247)*24</f>
        <v>1.0680555556900799</v>
      </c>
      <c r="R2186" s="2">
        <f>Table135672[[#This Row],[HoursDelta]]*60</f>
        <v>22.675163775108476</v>
      </c>
      <c r="S2186" s="2">
        <f>IF(Table135672[[#This Row],[StartToEndDelta]]&gt;0,Table135672[[#This Row],[ExTimeFinishedDelta]]/Table135672[[#This Row],[StartToEndDelta]],0)</f>
        <v>0.8861711415866439</v>
      </c>
      <c r="T2186" s="2">
        <f>Table135672[[#This Row],[HoursDeltaSoft]]</f>
        <v>20.335362026048465</v>
      </c>
    </row>
    <row r="2187" spans="1:20" x14ac:dyDescent="0.25">
      <c r="A2187" s="1">
        <v>40719.035694444443</v>
      </c>
      <c r="B2187">
        <v>24</v>
      </c>
      <c r="C2187">
        <v>0</v>
      </c>
      <c r="D2187">
        <v>93.640151977539105</v>
      </c>
      <c r="E2187">
        <v>98295</v>
      </c>
      <c r="F2187">
        <v>82702</v>
      </c>
      <c r="G2187">
        <v>7242.8816933333301</v>
      </c>
      <c r="H2187">
        <v>7015.2497619444403</v>
      </c>
      <c r="I2187">
        <v>11821.6288377778</v>
      </c>
      <c r="J2187">
        <f t="shared" ref="J2187:J2250" si="72">B2187-C2187</f>
        <v>24</v>
      </c>
      <c r="K2187">
        <f t="shared" ref="K2187:K2250" si="73">E2187-F2187</f>
        <v>15593</v>
      </c>
      <c r="L2187">
        <f>IF(G2188="",0,(Table135672[[#This Row],[ExecutionTimeHours]]-G2188)/Table135672[[#This Row],[Timespan]])</f>
        <v>0.34464590276590057</v>
      </c>
      <c r="M2187" s="2">
        <f>IF(H2188="",0,(Table135672[[#This Row],[ExecutionTimeFinished]]-H2188)/Table135672[[#This Row],[Timespan]])</f>
        <v>0.51434180495309767</v>
      </c>
      <c r="N2187" s="2">
        <f>IF(I2188="",0,(Table135672[[#This Row],[StartToEndTimeFinished]]-I2188)/Table135672[[#This Row],[Timespan]])</f>
        <v>0.58687131339321275</v>
      </c>
      <c r="O2187" s="6">
        <f>IF(A2188="","00:01",Table135672[[#This Row],[DateTime]]-A2188)*24*60</f>
        <v>1.0166666633449495</v>
      </c>
      <c r="P2187" s="6">
        <f>IF(G2248="",0,(Table135672[[#This Row],[ExecutionTimeHours]]-G2248)/Table135672[[#This Row],[TimespanSoft]])</f>
        <v>20.346913936085901</v>
      </c>
      <c r="Q2187" s="7">
        <f>IF(A2248="","01:00",Table135672[[#This Row],[DateTime]]-A2248)*24</f>
        <v>1.0683333333581686</v>
      </c>
      <c r="R2187" s="2">
        <f>Table135672[[#This Row],[HoursDelta]]*60</f>
        <v>20.678754165954032</v>
      </c>
      <c r="S2187" s="2">
        <f>IF(Table135672[[#This Row],[StartToEndDelta]]&gt;0,Table135672[[#This Row],[ExTimeFinishedDelta]]/Table135672[[#This Row],[StartToEndDelta]],0)</f>
        <v>0.87641326678457154</v>
      </c>
      <c r="T2187" s="2">
        <f>Table135672[[#This Row],[HoursDeltaSoft]]</f>
        <v>20.346913936085901</v>
      </c>
    </row>
    <row r="2188" spans="1:20" x14ac:dyDescent="0.25">
      <c r="A2188" s="1">
        <v>40719.034988425927</v>
      </c>
      <c r="B2188">
        <v>24</v>
      </c>
      <c r="C2188">
        <v>1</v>
      </c>
      <c r="D2188">
        <v>94.679148356119796</v>
      </c>
      <c r="E2188">
        <v>98295</v>
      </c>
      <c r="F2188">
        <v>82782</v>
      </c>
      <c r="G2188">
        <v>7242.5313033333296</v>
      </c>
      <c r="H2188">
        <v>7014.7268477777798</v>
      </c>
      <c r="I2188">
        <v>11821.0321852778</v>
      </c>
      <c r="J2188">
        <f t="shared" si="72"/>
        <v>23</v>
      </c>
      <c r="K2188">
        <f t="shared" si="73"/>
        <v>15513</v>
      </c>
      <c r="L2188">
        <f>IF(G2189="",0,(Table135672[[#This Row],[ExecutionTimeHours]]-G2189)/Table135672[[#This Row],[Timespan]])</f>
        <v>0.44288064491147361</v>
      </c>
      <c r="M2188" s="2">
        <f>IF(H2189="",0,(Table135672[[#This Row],[ExecutionTimeFinished]]-H2189)/Table135672[[#This Row],[Timespan]])</f>
        <v>0.30582661273020412</v>
      </c>
      <c r="N2188" s="2">
        <f>IF(I2189="",0,(Table135672[[#This Row],[StartToEndTimeFinished]]-I2189)/Table135672[[#This Row],[Timespan]])</f>
        <v>0.33014596762227966</v>
      </c>
      <c r="O2188" s="6">
        <f>IF(A2189="","00:01",Table135672[[#This Row],[DateTime]]-A2189)*24*60</f>
        <v>1.0333333339076489</v>
      </c>
      <c r="P2188" s="6">
        <f>IF(G2249="",0,(Table135672[[#This Row],[ExecutionTimeHours]]-G2249)/Table135672[[#This Row],[TimespanSoft]])</f>
        <v>20.380610924039882</v>
      </c>
      <c r="Q2188" s="7">
        <f>IF(A2249="","01:00",Table135672[[#This Row],[DateTime]]-A2249)*24</f>
        <v>1.0680555555154569</v>
      </c>
      <c r="R2188" s="2">
        <f>Table135672[[#This Row],[HoursDelta]]*60</f>
        <v>26.572838694688418</v>
      </c>
      <c r="S2188" s="2">
        <f>IF(Table135672[[#This Row],[StartToEndDelta]]&gt;0,Table135672[[#This Row],[ExTimeFinishedDelta]]/Table135672[[#This Row],[StartToEndDelta]],0)</f>
        <v>0.92633756799386591</v>
      </c>
      <c r="T2188" s="2">
        <f>Table135672[[#This Row],[HoursDeltaSoft]]</f>
        <v>20.380610924039882</v>
      </c>
    </row>
    <row r="2189" spans="1:20" x14ac:dyDescent="0.25">
      <c r="A2189" s="1">
        <v>40719.034270833334</v>
      </c>
      <c r="B2189">
        <v>24</v>
      </c>
      <c r="C2189">
        <v>1</v>
      </c>
      <c r="D2189">
        <v>93.566543579101605</v>
      </c>
      <c r="E2189">
        <v>98295</v>
      </c>
      <c r="F2189">
        <v>82801</v>
      </c>
      <c r="G2189">
        <v>7242.07366</v>
      </c>
      <c r="H2189">
        <v>7014.4108269444496</v>
      </c>
      <c r="I2189">
        <v>11820.6910344444</v>
      </c>
      <c r="J2189">
        <f t="shared" si="72"/>
        <v>23</v>
      </c>
      <c r="K2189">
        <f t="shared" si="73"/>
        <v>15494</v>
      </c>
      <c r="L2189">
        <f>IF(G2190="",0,(Table135672[[#This Row],[ExecutionTimeHours]]-G2190)/Table135672[[#This Row],[Timespan]])</f>
        <v>0.3907472690340924</v>
      </c>
      <c r="M2189" s="2">
        <f>IF(H2190="",0,(Table135672[[#This Row],[ExecutionTimeFinished]]-H2190)/Table135672[[#This Row],[Timespan]])</f>
        <v>0</v>
      </c>
      <c r="N2189" s="2">
        <f>IF(I2190="",0,(Table135672[[#This Row],[StartToEndTimeFinished]]-I2190)/Table135672[[#This Row],[Timespan]])</f>
        <v>0</v>
      </c>
      <c r="O2189" s="6">
        <f>IF(A2190="","00:01",Table135672[[#This Row],[DateTime]]-A2190)*24*60</f>
        <v>1.0166666633449495</v>
      </c>
      <c r="P2189" s="6">
        <f>IF(G2250="",0,(Table135672[[#This Row],[ExecutionTimeHours]]-G2250)/Table135672[[#This Row],[TimespanSoft]])</f>
        <v>20.344893628855417</v>
      </c>
      <c r="Q2189" s="7">
        <f>IF(A2250="","01:00",Table135672[[#This Row],[DateTime]]-A2250)*24</f>
        <v>1.0680555555154569</v>
      </c>
      <c r="R2189" s="2">
        <f>Table135672[[#This Row],[HoursDelta]]*60</f>
        <v>23.444836142045546</v>
      </c>
      <c r="S2189" s="2">
        <f>IF(Table135672[[#This Row],[StartToEndDelta]]&gt;0,Table135672[[#This Row],[ExTimeFinishedDelta]]/Table135672[[#This Row],[StartToEndDelta]],0)</f>
        <v>0</v>
      </c>
      <c r="T2189" s="2">
        <f>Table135672[[#This Row],[HoursDeltaSoft]]</f>
        <v>20.344893628855417</v>
      </c>
    </row>
    <row r="2190" spans="1:20" x14ac:dyDescent="0.25">
      <c r="A2190" s="1">
        <v>40719.033564814818</v>
      </c>
      <c r="B2190">
        <v>24</v>
      </c>
      <c r="C2190">
        <v>0</v>
      </c>
      <c r="D2190">
        <v>93.667126973470005</v>
      </c>
      <c r="E2190">
        <v>98295</v>
      </c>
      <c r="F2190">
        <v>82665</v>
      </c>
      <c r="G2190">
        <v>7241.67640027778</v>
      </c>
      <c r="H2190">
        <v>7014.4108269444496</v>
      </c>
      <c r="I2190">
        <v>11820.6910344444</v>
      </c>
      <c r="J2190">
        <f t="shared" si="72"/>
        <v>24</v>
      </c>
      <c r="K2190">
        <f t="shared" si="73"/>
        <v>15630</v>
      </c>
      <c r="L2190">
        <f>IF(G2191="",0,(Table135672[[#This Row],[ExecutionTimeHours]]-G2191)/Table135672[[#This Row],[Timespan]])</f>
        <v>0.36943499879539099</v>
      </c>
      <c r="M2190" s="2">
        <f>IF(H2191="",0,(Table135672[[#This Row],[ExecutionTimeFinished]]-H2191)/Table135672[[#This Row],[Timespan]])</f>
        <v>0.30220722124421567</v>
      </c>
      <c r="N2190" s="2">
        <f>IF(I2191="",0,(Table135672[[#This Row],[StartToEndTimeFinished]]-I2191)/Table135672[[#This Row],[Timespan]])</f>
        <v>0.31409333227592423</v>
      </c>
      <c r="O2190" s="6">
        <f>IF(A2191="","00:01",Table135672[[#This Row],[DateTime]]-A2191)*24*60</f>
        <v>1.000000003259629</v>
      </c>
      <c r="P2190" s="6">
        <f>IF(G2251="",0,(Table135672[[#This Row],[ExecutionTimeHours]]-G2251)/Table135672[[#This Row],[TimespanSoft]])</f>
        <v>20.327747981837856</v>
      </c>
      <c r="Q2190" s="7">
        <f>IF(A2251="","01:00",Table135672[[#This Row],[DateTime]]-A2251)*24</f>
        <v>1.0680555556900799</v>
      </c>
      <c r="R2190" s="2">
        <f>Table135672[[#This Row],[HoursDelta]]*60</f>
        <v>22.166099927723458</v>
      </c>
      <c r="S2190" s="2">
        <f>IF(Table135672[[#This Row],[StartToEndDelta]]&gt;0,Table135672[[#This Row],[ExTimeFinishedDelta]]/Table135672[[#This Row],[StartToEndDelta]],0)</f>
        <v>0.96215739141744383</v>
      </c>
      <c r="T2190" s="2">
        <f>Table135672[[#This Row],[HoursDeltaSoft]]</f>
        <v>20.327747981837856</v>
      </c>
    </row>
    <row r="2191" spans="1:20" x14ac:dyDescent="0.25">
      <c r="A2191" s="1">
        <v>40719.032870370371</v>
      </c>
      <c r="B2191">
        <v>24</v>
      </c>
      <c r="C2191">
        <v>1</v>
      </c>
      <c r="D2191">
        <v>94.896110534667997</v>
      </c>
      <c r="E2191">
        <v>98295</v>
      </c>
      <c r="F2191">
        <v>82591</v>
      </c>
      <c r="G2191">
        <v>7241.3069652777804</v>
      </c>
      <c r="H2191">
        <v>7014.1086197222203</v>
      </c>
      <c r="I2191">
        <v>11820.376941111101</v>
      </c>
      <c r="J2191">
        <f t="shared" si="72"/>
        <v>23</v>
      </c>
      <c r="K2191">
        <f t="shared" si="73"/>
        <v>15704</v>
      </c>
      <c r="L2191">
        <f>IF(G2192="",0,(Table135672[[#This Row],[ExecutionTimeHours]]-G2192)/Table135672[[#This Row],[Timespan]])</f>
        <v>0.39548597715466871</v>
      </c>
      <c r="M2191" s="2">
        <f>IF(H2192="",0,(Table135672[[#This Row],[ExecutionTimeFinished]]-H2192)/Table135672[[#This Row],[Timespan]])</f>
        <v>0</v>
      </c>
      <c r="N2191" s="2">
        <f>IF(I2192="",0,(Table135672[[#This Row],[StartToEndTimeFinished]]-I2192)/Table135672[[#This Row],[Timespan]])</f>
        <v>0</v>
      </c>
      <c r="O2191" s="6">
        <f>IF(A2192="","00:01",Table135672[[#This Row],[DateTime]]-A2192)*24*60</f>
        <v>1.0500000044703484</v>
      </c>
      <c r="P2191" s="6">
        <f>IF(G2252="",0,(Table135672[[#This Row],[ExecutionTimeHours]]-G2252)/Table135672[[#This Row],[TimespanSoft]])</f>
        <v>20.362366710778545</v>
      </c>
      <c r="Q2191" s="7">
        <f>IF(A2252="","01:00",Table135672[[#This Row],[DateTime]]-A2252)*24</f>
        <v>1.0680555555154569</v>
      </c>
      <c r="R2191" s="2">
        <f>Table135672[[#This Row],[HoursDelta]]*60</f>
        <v>23.729158629280121</v>
      </c>
      <c r="S2191" s="2">
        <f>IF(Table135672[[#This Row],[StartToEndDelta]]&gt;0,Table135672[[#This Row],[ExTimeFinishedDelta]]/Table135672[[#This Row],[StartToEndDelta]],0)</f>
        <v>0</v>
      </c>
      <c r="T2191" s="2">
        <f>Table135672[[#This Row],[HoursDeltaSoft]]</f>
        <v>20.362366710778545</v>
      </c>
    </row>
    <row r="2192" spans="1:20" x14ac:dyDescent="0.25">
      <c r="A2192" s="1">
        <v>40719.032141203701</v>
      </c>
      <c r="B2192">
        <v>24</v>
      </c>
      <c r="C2192">
        <v>1</v>
      </c>
      <c r="D2192">
        <v>93.670934041341098</v>
      </c>
      <c r="E2192">
        <v>98295</v>
      </c>
      <c r="F2192">
        <v>82498</v>
      </c>
      <c r="G2192">
        <v>7240.891705</v>
      </c>
      <c r="H2192">
        <v>7014.1086197222203</v>
      </c>
      <c r="I2192">
        <v>11820.376941111101</v>
      </c>
      <c r="J2192">
        <f t="shared" si="72"/>
        <v>23</v>
      </c>
      <c r="K2192">
        <f t="shared" si="73"/>
        <v>15797</v>
      </c>
      <c r="L2192">
        <f>IF(G2193="",0,(Table135672[[#This Row],[ExecutionTimeHours]]-G2193)/Table135672[[#This Row],[Timespan]])</f>
        <v>0.38257751541688945</v>
      </c>
      <c r="M2192" s="2">
        <f>IF(H2193="",0,(Table135672[[#This Row],[ExecutionTimeFinished]]-H2193)/Table135672[[#This Row],[Timespan]])</f>
        <v>0.68781931610691094</v>
      </c>
      <c r="N2192" s="2">
        <f>IF(I2193="",0,(Table135672[[#This Row],[StartToEndTimeFinished]]-I2193)/Table135672[[#This Row],[Timespan]])</f>
        <v>0.74514788788340092</v>
      </c>
      <c r="O2192" s="6">
        <f>IF(A2193="","00:01",Table135672[[#This Row],[DateTime]]-A2193)*24*60</f>
        <v>1.0499999939929694</v>
      </c>
      <c r="P2192" s="6">
        <f>IF(G2253="",0,(Table135672[[#This Row],[ExecutionTimeHours]]-G2253)/Table135672[[#This Row],[TimespanSoft]])</f>
        <v>20.338509107094016</v>
      </c>
      <c r="Q2192" s="7">
        <f>IF(A2253="","01:00",Table135672[[#This Row],[DateTime]]-A2253)*24</f>
        <v>1.0677777776727453</v>
      </c>
      <c r="R2192" s="2">
        <f>Table135672[[#This Row],[HoursDelta]]*60</f>
        <v>22.954650925013368</v>
      </c>
      <c r="S2192" s="2">
        <f>IF(Table135672[[#This Row],[StartToEndDelta]]&gt;0,Table135672[[#This Row],[ExTimeFinishedDelta]]/Table135672[[#This Row],[StartToEndDelta]],0)</f>
        <v>0.92306416926265167</v>
      </c>
      <c r="T2192" s="2">
        <f>Table135672[[#This Row],[HoursDeltaSoft]]</f>
        <v>20.338509107094016</v>
      </c>
    </row>
    <row r="2193" spans="1:20" x14ac:dyDescent="0.25">
      <c r="A2193" s="1">
        <v>40719.031412037039</v>
      </c>
      <c r="B2193">
        <v>24</v>
      </c>
      <c r="C2193">
        <v>1</v>
      </c>
      <c r="D2193">
        <v>94.466290791829394</v>
      </c>
      <c r="E2193">
        <v>98295</v>
      </c>
      <c r="F2193">
        <v>82628</v>
      </c>
      <c r="G2193">
        <v>7240.4899986111104</v>
      </c>
      <c r="H2193">
        <v>7013.3864094444398</v>
      </c>
      <c r="I2193">
        <v>11819.594535833299</v>
      </c>
      <c r="J2193">
        <f t="shared" si="72"/>
        <v>23</v>
      </c>
      <c r="K2193">
        <f t="shared" si="73"/>
        <v>15667</v>
      </c>
      <c r="L2193">
        <f>IF(G2194="",0,(Table135672[[#This Row],[ExecutionTimeHours]]-G2194)/Table135672[[#This Row],[Timespan]])</f>
        <v>0.40174005354180048</v>
      </c>
      <c r="M2193" s="2">
        <f>IF(H2194="",0,(Table135672[[#This Row],[ExecutionTimeFinished]]-H2194)/Table135672[[#This Row],[Timespan]])</f>
        <v>0.63144435448720371</v>
      </c>
      <c r="N2193" s="2">
        <f>IF(I2194="",0,(Table135672[[#This Row],[StartToEndTimeFinished]]-I2194)/Table135672[[#This Row],[Timespan]])</f>
        <v>0.7203131716313248</v>
      </c>
      <c r="O2193" s="6">
        <f>IF(A2194="","00:01",Table135672[[#This Row],[DateTime]]-A2194)*24*60</f>
        <v>1.0333333339076489</v>
      </c>
      <c r="P2193" s="6">
        <f>IF(G2254="",0,(Table135672[[#This Row],[ExecutionTimeHours]]-G2254)/Table135672[[#This Row],[TimespanSoft]])</f>
        <v>20.384070833631444</v>
      </c>
      <c r="Q2193" s="7">
        <f>IF(A2254="","01:00",Table135672[[#This Row],[DateTime]]-A2254)*24</f>
        <v>1.0666666666511446</v>
      </c>
      <c r="R2193" s="2">
        <f>Table135672[[#This Row],[HoursDelta]]*60</f>
        <v>24.104403212508029</v>
      </c>
      <c r="S2193" s="2">
        <f>IF(Table135672[[#This Row],[StartToEndDelta]]&gt;0,Table135672[[#This Row],[ExTimeFinishedDelta]]/Table135672[[#This Row],[StartToEndDelta]],0)</f>
        <v>0.87662475067218892</v>
      </c>
      <c r="T2193" s="2">
        <f>Table135672[[#This Row],[HoursDeltaSoft]]</f>
        <v>20.384070833631444</v>
      </c>
    </row>
    <row r="2194" spans="1:20" x14ac:dyDescent="0.25">
      <c r="A2194" s="1">
        <v>40719.030694444446</v>
      </c>
      <c r="B2194">
        <v>24</v>
      </c>
      <c r="C2194">
        <v>0</v>
      </c>
      <c r="D2194">
        <v>89.951810201009096</v>
      </c>
      <c r="E2194">
        <v>98295</v>
      </c>
      <c r="F2194">
        <v>82608</v>
      </c>
      <c r="G2194">
        <v>7240.0748672222198</v>
      </c>
      <c r="H2194">
        <v>7012.7339169444404</v>
      </c>
      <c r="I2194">
        <v>11818.8502122222</v>
      </c>
      <c r="J2194">
        <f t="shared" si="72"/>
        <v>24</v>
      </c>
      <c r="K2194">
        <f t="shared" si="73"/>
        <v>15687</v>
      </c>
      <c r="L2194">
        <f>IF(G2195="",0,(Table135672[[#This Row],[ExecutionTimeHours]]-G2195)/Table135672[[#This Row],[Timespan]])</f>
        <v>0.34666065686676356</v>
      </c>
      <c r="M2194" s="2">
        <f>IF(H2195="",0,(Table135672[[#This Row],[ExecutionTimeFinished]]-H2195)/Table135672[[#This Row],[Timespan]])</f>
        <v>0.48551912726839663</v>
      </c>
      <c r="N2194" s="2">
        <f>IF(I2195="",0,(Table135672[[#This Row],[StartToEndTimeFinished]]-I2195)/Table135672[[#This Row],[Timespan]])</f>
        <v>0.51930573936914681</v>
      </c>
      <c r="O2194" s="6">
        <f>IF(A2195="","00:01",Table135672[[#This Row],[DateTime]]-A2195)*24*60</f>
        <v>1.0166666633449495</v>
      </c>
      <c r="P2194" s="6">
        <f>IF(G2255="",0,(Table135672[[#This Row],[ExecutionTimeHours]]-G2255)/Table135672[[#This Row],[TimespanSoft]])</f>
        <v>20.34345863550551</v>
      </c>
      <c r="Q2194" s="7">
        <f>IF(A2255="","01:00",Table135672[[#This Row],[DateTime]]-A2255)*24</f>
        <v>1.0677777778473683</v>
      </c>
      <c r="R2194" s="2">
        <f>Table135672[[#This Row],[HoursDelta]]*60</f>
        <v>20.799639412005813</v>
      </c>
      <c r="S2194" s="2">
        <f>IF(Table135672[[#This Row],[StartToEndDelta]]&gt;0,Table135672[[#This Row],[ExTimeFinishedDelta]]/Table135672[[#This Row],[StartToEndDelta]],0)</f>
        <v>0.93493888178129092</v>
      </c>
      <c r="T2194" s="2">
        <f>Table135672[[#This Row],[HoursDeltaSoft]]</f>
        <v>20.34345863550551</v>
      </c>
    </row>
    <row r="2195" spans="1:20" x14ac:dyDescent="0.25">
      <c r="A2195" s="1">
        <v>40719.029988425929</v>
      </c>
      <c r="B2195">
        <v>24</v>
      </c>
      <c r="C2195">
        <v>1</v>
      </c>
      <c r="D2195">
        <v>91.982594807942704</v>
      </c>
      <c r="E2195">
        <v>98295</v>
      </c>
      <c r="F2195">
        <v>82977</v>
      </c>
      <c r="G2195">
        <v>7239.7224288888901</v>
      </c>
      <c r="H2195">
        <v>7012.2403058333302</v>
      </c>
      <c r="I2195">
        <v>11818.3222513889</v>
      </c>
      <c r="J2195">
        <f t="shared" si="72"/>
        <v>23</v>
      </c>
      <c r="K2195">
        <f t="shared" si="73"/>
        <v>15318</v>
      </c>
      <c r="L2195">
        <f>IF(G2196="",0,(Table135672[[#This Row],[ExecutionTimeHours]]-G2196)/Table135672[[#This Row],[Timespan]])</f>
        <v>0.41661084478816163</v>
      </c>
      <c r="M2195" s="2">
        <f>IF(H2196="",0,(Table135672[[#This Row],[ExecutionTimeFinished]]-H2196)/Table135672[[#This Row],[Timespan]])</f>
        <v>0.23558121593034248</v>
      </c>
      <c r="N2195" s="2">
        <f>IF(I2196="",0,(Table135672[[#This Row],[StartToEndTimeFinished]]-I2196)/Table135672[[#This Row],[Timespan]])</f>
        <v>0.24904312065432416</v>
      </c>
      <c r="O2195" s="6">
        <f>IF(A2196="","00:01",Table135672[[#This Row],[DateTime]]-A2196)*24*60</f>
        <v>1.0500000044703484</v>
      </c>
      <c r="P2195" s="6">
        <f>IF(G2256="",0,(Table135672[[#This Row],[ExecutionTimeHours]]-G2256)/Table135672[[#This Row],[TimespanSoft]])</f>
        <v>20.371598697046991</v>
      </c>
      <c r="Q2195" s="7">
        <f>IF(A2256="","01:00",Table135672[[#This Row],[DateTime]]-A2256)*24</f>
        <v>1.0680555556900799</v>
      </c>
      <c r="R2195" s="2">
        <f>Table135672[[#This Row],[HoursDelta]]*60</f>
        <v>24.996650687289698</v>
      </c>
      <c r="S2195" s="2">
        <f>IF(Table135672[[#This Row],[StartToEndDelta]]&gt;0,Table135672[[#This Row],[ExTimeFinishedDelta]]/Table135672[[#This Row],[StartToEndDelta]],0)</f>
        <v>0.94594548651409238</v>
      </c>
      <c r="T2195" s="2">
        <f>Table135672[[#This Row],[HoursDeltaSoft]]</f>
        <v>20.371598697046991</v>
      </c>
    </row>
    <row r="2196" spans="1:20" x14ac:dyDescent="0.25">
      <c r="A2196" s="1">
        <v>40719.02925925926</v>
      </c>
      <c r="B2196">
        <v>24</v>
      </c>
      <c r="C2196">
        <v>0</v>
      </c>
      <c r="D2196">
        <v>92.085118611653598</v>
      </c>
      <c r="E2196">
        <v>98295</v>
      </c>
      <c r="F2196">
        <v>82917</v>
      </c>
      <c r="G2196">
        <v>7239.2849875000002</v>
      </c>
      <c r="H2196">
        <v>7011.9929455555502</v>
      </c>
      <c r="I2196">
        <v>11818.060756111099</v>
      </c>
      <c r="J2196">
        <f t="shared" si="72"/>
        <v>24</v>
      </c>
      <c r="K2196">
        <f t="shared" si="73"/>
        <v>15378</v>
      </c>
      <c r="L2196">
        <f>IF(G2197="",0,(Table135672[[#This Row],[ExecutionTimeHours]]-G2197)/Table135672[[#This Row],[Timespan]])</f>
        <v>0.38794349035252029</v>
      </c>
      <c r="M2196" s="2">
        <f>IF(H2197="",0,(Table135672[[#This Row],[ExecutionTimeFinished]]-H2197)/Table135672[[#This Row],[Timespan]])</f>
        <v>0.15194088571007419</v>
      </c>
      <c r="N2196" s="2">
        <f>IF(I2197="",0,(Table135672[[#This Row],[StartToEndTimeFinished]]-I2197)/Table135672[[#This Row],[Timespan]])</f>
        <v>0.17985494829257676</v>
      </c>
      <c r="O2196" s="6">
        <f>IF(A2197="","00:01",Table135672[[#This Row],[DateTime]]-A2197)*24*60</f>
        <v>1.0666666645556688</v>
      </c>
      <c r="P2196" s="6">
        <f>IF(G2257="",0,(Table135672[[#This Row],[ExecutionTimeHours]]-G2257)/Table135672[[#This Row],[TimespanSoft]])</f>
        <v>20.327277604458732</v>
      </c>
      <c r="Q2196" s="7">
        <f>IF(A2257="","01:00",Table135672[[#This Row],[DateTime]]-A2257)*24</f>
        <v>1.0666666666511446</v>
      </c>
      <c r="R2196" s="2">
        <f>Table135672[[#This Row],[HoursDelta]]*60</f>
        <v>23.276609421151218</v>
      </c>
      <c r="S2196" s="2">
        <f>IF(Table135672[[#This Row],[StartToEndDelta]]&gt;0,Table135672[[#This Row],[ExTimeFinishedDelta]]/Table135672[[#This Row],[StartToEndDelta]],0)</f>
        <v>0.84479680516160327</v>
      </c>
      <c r="T2196" s="2">
        <f>Table135672[[#This Row],[HoursDeltaSoft]]</f>
        <v>20.327277604458732</v>
      </c>
    </row>
    <row r="2197" spans="1:20" x14ac:dyDescent="0.25">
      <c r="A2197" s="1">
        <v>40719.02851851852</v>
      </c>
      <c r="B2197">
        <v>24</v>
      </c>
      <c r="C2197">
        <v>0</v>
      </c>
      <c r="D2197">
        <v>95.306475321451799</v>
      </c>
      <c r="E2197">
        <v>98295</v>
      </c>
      <c r="F2197">
        <v>83119</v>
      </c>
      <c r="G2197">
        <v>7238.8711811111098</v>
      </c>
      <c r="H2197">
        <v>7011.8308752777803</v>
      </c>
      <c r="I2197">
        <v>11817.8689108333</v>
      </c>
      <c r="J2197">
        <f t="shared" si="72"/>
        <v>24</v>
      </c>
      <c r="K2197">
        <f t="shared" si="73"/>
        <v>15176</v>
      </c>
      <c r="L2197">
        <f>IF(G2198="",0,(Table135672[[#This Row],[ExecutionTimeHours]]-G2198)/Table135672[[#This Row],[Timespan]])</f>
        <v>0.39451211917178336</v>
      </c>
      <c r="M2197" s="2">
        <f>IF(H2198="",0,(Table135672[[#This Row],[ExecutionTimeFinished]]-H2198)/Table135672[[#This Row],[Timespan]])</f>
        <v>0</v>
      </c>
      <c r="N2197" s="2">
        <f>IF(I2198="",0,(Table135672[[#This Row],[StartToEndTimeFinished]]-I2198)/Table135672[[#This Row],[Timespan]])</f>
        <v>0</v>
      </c>
      <c r="O2197" s="6">
        <f>IF(A2198="","00:01",Table135672[[#This Row],[DateTime]]-A2198)*24*60</f>
        <v>1.1000000056810677</v>
      </c>
      <c r="P2197" s="6">
        <f>IF(G2258="",0,(Table135672[[#This Row],[ExecutionTimeHours]]-G2258)/Table135672[[#This Row],[TimespanSoft]])</f>
        <v>20.306186083557204</v>
      </c>
      <c r="Q2197" s="7">
        <f>IF(A2258="","01:00",Table135672[[#This Row],[DateTime]]-A2258)*24</f>
        <v>1.0658333332976326</v>
      </c>
      <c r="R2197" s="2">
        <f>Table135672[[#This Row],[HoursDelta]]*60</f>
        <v>23.670727150307002</v>
      </c>
      <c r="S2197" s="2">
        <f>IF(Table135672[[#This Row],[StartToEndDelta]]&gt;0,Table135672[[#This Row],[ExTimeFinishedDelta]]/Table135672[[#This Row],[StartToEndDelta]],0)</f>
        <v>0</v>
      </c>
      <c r="T2197" s="2">
        <f>Table135672[[#This Row],[HoursDeltaSoft]]</f>
        <v>20.306186083557204</v>
      </c>
    </row>
    <row r="2198" spans="1:20" x14ac:dyDescent="0.25">
      <c r="A2198" s="1">
        <v>40719.027754629627</v>
      </c>
      <c r="B2198">
        <v>24</v>
      </c>
      <c r="C2198">
        <v>0</v>
      </c>
      <c r="D2198">
        <v>97.821861267089801</v>
      </c>
      <c r="E2198">
        <v>98295</v>
      </c>
      <c r="F2198">
        <v>82799</v>
      </c>
      <c r="G2198">
        <v>7238.4372177777796</v>
      </c>
      <c r="H2198">
        <v>7011.8308752777803</v>
      </c>
      <c r="I2198">
        <v>11817.8689108333</v>
      </c>
      <c r="J2198">
        <f t="shared" si="72"/>
        <v>24</v>
      </c>
      <c r="K2198">
        <f t="shared" si="73"/>
        <v>15496</v>
      </c>
      <c r="L2198">
        <f>IF(G2199="",0,(Table135672[[#This Row],[ExecutionTimeHours]]-G2199)/Table135672[[#This Row],[Timespan]])</f>
        <v>0.3772516693924165</v>
      </c>
      <c r="M2198" s="2">
        <f>IF(H2199="",0,(Table135672[[#This Row],[ExecutionTimeFinished]]-H2199)/Table135672[[#This Row],[Timespan]])</f>
        <v>0</v>
      </c>
      <c r="N2198" s="2">
        <f>IF(I2199="",0,(Table135672[[#This Row],[StartToEndTimeFinished]]-I2199)/Table135672[[#This Row],[Timespan]])</f>
        <v>0</v>
      </c>
      <c r="O2198" s="6">
        <f>IF(A2199="","00:01",Table135672[[#This Row],[DateTime]]-A2199)*24*60</f>
        <v>0.99999999278225005</v>
      </c>
      <c r="P2198" s="6">
        <f>IF(G2259="",0,(Table135672[[#This Row],[ExecutionTimeHours]]-G2259)/Table135672[[#This Row],[TimespanSoft]])</f>
        <v>20.313199216073187</v>
      </c>
      <c r="Q2198" s="7">
        <f>IF(A2259="","01:00",Table135672[[#This Row],[DateTime]]-A2259)*24</f>
        <v>1.06388888892252</v>
      </c>
      <c r="R2198" s="2">
        <f>Table135672[[#This Row],[HoursDelta]]*60</f>
        <v>22.63510016354499</v>
      </c>
      <c r="S2198" s="2">
        <f>IF(Table135672[[#This Row],[StartToEndDelta]]&gt;0,Table135672[[#This Row],[ExTimeFinishedDelta]]/Table135672[[#This Row],[StartToEndDelta]],0)</f>
        <v>0</v>
      </c>
      <c r="T2198" s="2">
        <f>Table135672[[#This Row],[HoursDeltaSoft]]</f>
        <v>20.313199216073187</v>
      </c>
    </row>
    <row r="2199" spans="1:20" x14ac:dyDescent="0.25">
      <c r="A2199" s="1">
        <v>40719.027060185188</v>
      </c>
      <c r="B2199">
        <v>24</v>
      </c>
      <c r="C2199">
        <v>0</v>
      </c>
      <c r="D2199">
        <v>91.819193522135393</v>
      </c>
      <c r="E2199">
        <v>98295</v>
      </c>
      <c r="F2199">
        <v>81302</v>
      </c>
      <c r="G2199">
        <v>7238.05996611111</v>
      </c>
      <c r="H2199">
        <v>7011.8308752777803</v>
      </c>
      <c r="I2199">
        <v>11817.8689108333</v>
      </c>
      <c r="J2199">
        <f t="shared" si="72"/>
        <v>24</v>
      </c>
      <c r="K2199">
        <f t="shared" si="73"/>
        <v>16993</v>
      </c>
      <c r="L2199">
        <f>IF(G2200="",0,(Table135672[[#This Row],[ExecutionTimeHours]]-G2200)/Table135672[[#This Row],[Timespan]])</f>
        <v>0.38559629465342204</v>
      </c>
      <c r="M2199" s="2">
        <f>IF(H2200="",0,(Table135672[[#This Row],[ExecutionTimeFinished]]-H2200)/Table135672[[#This Row],[Timespan]])</f>
        <v>0.28691084534094036</v>
      </c>
      <c r="N2199" s="2">
        <f>IF(I2200="",0,(Table135672[[#This Row],[StartToEndTimeFinished]]-I2200)/Table135672[[#This Row],[Timespan]])</f>
        <v>0.31075819972410657</v>
      </c>
      <c r="O2199" s="6">
        <f>IF(A2200="","00:01",Table135672[[#This Row],[DateTime]]-A2200)*24*60</f>
        <v>1.0500000044703484</v>
      </c>
      <c r="P2199" s="6">
        <f>IF(G2260="",0,(Table135672[[#This Row],[ExecutionTimeHours]]-G2260)/Table135672[[#This Row],[TimespanSoft]])</f>
        <v>20.333790034249752</v>
      </c>
      <c r="Q2199" s="7">
        <f>IF(A2260="","01:00",Table135672[[#This Row],[DateTime]]-A2260)*24</f>
        <v>1.0650000001187436</v>
      </c>
      <c r="R2199" s="2">
        <f>Table135672[[#This Row],[HoursDelta]]*60</f>
        <v>23.135777679205322</v>
      </c>
      <c r="S2199" s="2">
        <f>IF(Table135672[[#This Row],[StartToEndDelta]]&gt;0,Table135672[[#This Row],[ExTimeFinishedDelta]]/Table135672[[#This Row],[StartToEndDelta]],0)</f>
        <v>0.92326073968655353</v>
      </c>
      <c r="T2199" s="2">
        <f>Table135672[[#This Row],[HoursDeltaSoft]]</f>
        <v>20.333790034249752</v>
      </c>
    </row>
    <row r="2200" spans="1:20" x14ac:dyDescent="0.25">
      <c r="A2200" s="1">
        <v>40719.026331018518</v>
      </c>
      <c r="B2200">
        <v>24</v>
      </c>
      <c r="C2200">
        <v>0</v>
      </c>
      <c r="D2200">
        <v>89.951192220052107</v>
      </c>
      <c r="E2200">
        <v>98295</v>
      </c>
      <c r="F2200">
        <v>81175</v>
      </c>
      <c r="G2200">
        <v>7237.6550900000002</v>
      </c>
      <c r="H2200">
        <v>7011.5296188888897</v>
      </c>
      <c r="I2200">
        <v>11817.542614722201</v>
      </c>
      <c r="J2200">
        <f t="shared" si="72"/>
        <v>24</v>
      </c>
      <c r="K2200">
        <f t="shared" si="73"/>
        <v>17120</v>
      </c>
      <c r="L2200">
        <f>IF(G2201="",0,(Table135672[[#This Row],[ExecutionTimeHours]]-G2201)/Table135672[[#This Row],[Timespan]])</f>
        <v>0.3808298925600172</v>
      </c>
      <c r="M2200" s="2">
        <f>IF(H2201="",0,(Table135672[[#This Row],[ExecutionTimeFinished]]-H2201)/Table135672[[#This Row],[Timespan]])</f>
        <v>0.4618796276621645</v>
      </c>
      <c r="N2200" s="2">
        <f>IF(I2201="",0,(Table135672[[#This Row],[StartToEndTimeFinished]]-I2201)/Table135672[[#This Row],[Timespan]])</f>
        <v>0.49537354284321256</v>
      </c>
      <c r="O2200" s="6">
        <f>IF(A2201="","00:01",Table135672[[#This Row],[DateTime]]-A2201)*24*60</f>
        <v>1.0500000044703484</v>
      </c>
      <c r="P2200" s="6">
        <f>IF(G2261="",0,(Table135672[[#This Row],[ExecutionTimeHours]]-G2261)/Table135672[[#This Row],[TimespanSoft]])</f>
        <v>20.342030769055153</v>
      </c>
      <c r="Q2200" s="7">
        <f>IF(A2261="","01:00",Table135672[[#This Row],[DateTime]]-A2261)*24</f>
        <v>1.0652777777868323</v>
      </c>
      <c r="R2200" s="2">
        <f>Table135672[[#This Row],[HoursDelta]]*60</f>
        <v>22.849793553601032</v>
      </c>
      <c r="S2200" s="2">
        <f>IF(Table135672[[#This Row],[StartToEndDelta]]&gt;0,Table135672[[#This Row],[ExTimeFinishedDelta]]/Table135672[[#This Row],[StartToEndDelta]],0)</f>
        <v>0.93238654816159816</v>
      </c>
      <c r="T2200" s="2">
        <f>Table135672[[#This Row],[HoursDeltaSoft]]</f>
        <v>20.342030769055153</v>
      </c>
    </row>
    <row r="2201" spans="1:20" x14ac:dyDescent="0.25">
      <c r="A2201" s="1">
        <v>40719.025601851848</v>
      </c>
      <c r="B2201">
        <v>24</v>
      </c>
      <c r="C2201">
        <v>1</v>
      </c>
      <c r="D2201">
        <v>91.293111165364607</v>
      </c>
      <c r="E2201">
        <v>98295</v>
      </c>
      <c r="F2201">
        <v>82193</v>
      </c>
      <c r="G2201">
        <v>7237.2552186111097</v>
      </c>
      <c r="H2201">
        <v>7011.0446452777796</v>
      </c>
      <c r="I2201">
        <v>11817.022472500001</v>
      </c>
      <c r="J2201">
        <f t="shared" si="72"/>
        <v>23</v>
      </c>
      <c r="K2201">
        <f t="shared" si="73"/>
        <v>16102</v>
      </c>
      <c r="L2201">
        <f>IF(G2202="",0,(Table135672[[#This Row],[ExecutionTimeHours]]-G2202)/Table135672[[#This Row],[Timespan]])</f>
        <v>0.3675169207931398</v>
      </c>
      <c r="M2201" s="2">
        <f>IF(H2202="",0,(Table135672[[#This Row],[ExecutionTimeFinished]]-H2202)/Table135672[[#This Row],[Timespan]])</f>
        <v>0.667979295848252</v>
      </c>
      <c r="N2201" s="2">
        <f>IF(I2202="",0,(Table135672[[#This Row],[StartToEndTimeFinished]]-I2202)/Table135672[[#This Row],[Timespan]])</f>
        <v>0.72392323552088578</v>
      </c>
      <c r="O2201" s="6">
        <f>IF(A2202="","00:01",Table135672[[#This Row],[DateTime]]-A2202)*24*60</f>
        <v>1.0999999952036887</v>
      </c>
      <c r="P2201" s="6">
        <f>IF(G2262="",0,(Table135672[[#This Row],[ExecutionTimeHours]]-G2262)/Table135672[[#This Row],[TimespanSoft]])</f>
        <v>20.365048503816109</v>
      </c>
      <c r="Q2201" s="7">
        <f>IF(A2262="","01:00",Table135672[[#This Row],[DateTime]]-A2262)*24</f>
        <v>1.0652777776122093</v>
      </c>
      <c r="R2201" s="2">
        <f>Table135672[[#This Row],[HoursDelta]]*60</f>
        <v>22.051015247588388</v>
      </c>
      <c r="S2201" s="2">
        <f>IF(Table135672[[#This Row],[StartToEndDelta]]&gt;0,Table135672[[#This Row],[ExTimeFinishedDelta]]/Table135672[[#This Row],[StartToEndDelta]],0)</f>
        <v>0.92272117135129617</v>
      </c>
      <c r="T2201" s="2">
        <f>Table135672[[#This Row],[HoursDeltaSoft]]</f>
        <v>20.365048503816109</v>
      </c>
    </row>
    <row r="2202" spans="1:20" x14ac:dyDescent="0.25">
      <c r="A2202" s="1">
        <v>40719.024837962963</v>
      </c>
      <c r="B2202">
        <v>24</v>
      </c>
      <c r="C2202">
        <v>0</v>
      </c>
      <c r="D2202">
        <v>96.301040649414105</v>
      </c>
      <c r="E2202">
        <v>98295</v>
      </c>
      <c r="F2202">
        <v>80974</v>
      </c>
      <c r="G2202">
        <v>7236.85095</v>
      </c>
      <c r="H2202">
        <v>7010.3098680555504</v>
      </c>
      <c r="I2202">
        <v>11816.2261569444</v>
      </c>
      <c r="J2202">
        <f t="shared" si="72"/>
        <v>24</v>
      </c>
      <c r="K2202">
        <f t="shared" si="73"/>
        <v>17321</v>
      </c>
      <c r="L2202">
        <f>IF(G2203="",0,(Table135672[[#This Row],[ExecutionTimeHours]]-G2203)/Table135672[[#This Row],[Timespan]])</f>
        <v>0.43464394128613038</v>
      </c>
      <c r="M2202" s="2">
        <f>IF(H2203="",0,(Table135672[[#This Row],[ExecutionTimeFinished]]-H2203)/Table135672[[#This Row],[Timespan]])</f>
        <v>0</v>
      </c>
      <c r="N2202" s="2">
        <f>IF(I2203="",0,(Table135672[[#This Row],[StartToEndTimeFinished]]-I2203)/Table135672[[#This Row],[Timespan]])</f>
        <v>0</v>
      </c>
      <c r="O2202" s="6">
        <f>IF(A2203="","00:01",Table135672[[#This Row],[DateTime]]-A2203)*24*60</f>
        <v>1.0999999952036887</v>
      </c>
      <c r="P2202" s="6">
        <f>IF(G2263="",0,(Table135672[[#This Row],[ExecutionTimeHours]]-G2263)/Table135672[[#This Row],[TimespanSoft]])</f>
        <v>20.375374478295825</v>
      </c>
      <c r="Q2202" s="7">
        <f>IF(A2263="","01:00",Table135672[[#This Row],[DateTime]]-A2263)*24</f>
        <v>1.0644444444333203</v>
      </c>
      <c r="R2202" s="2">
        <f>Table135672[[#This Row],[HoursDelta]]*60</f>
        <v>26.078636477167823</v>
      </c>
      <c r="S2202" s="2">
        <f>IF(Table135672[[#This Row],[StartToEndDelta]]&gt;0,Table135672[[#This Row],[ExTimeFinishedDelta]]/Table135672[[#This Row],[StartToEndDelta]],0)</f>
        <v>0</v>
      </c>
      <c r="T2202" s="2">
        <f>Table135672[[#This Row],[HoursDeltaSoft]]</f>
        <v>20.375374478295825</v>
      </c>
    </row>
    <row r="2203" spans="1:20" x14ac:dyDescent="0.25">
      <c r="A2203" s="1">
        <v>40719.024074074077</v>
      </c>
      <c r="B2203">
        <v>24</v>
      </c>
      <c r="C2203">
        <v>0</v>
      </c>
      <c r="D2203">
        <v>96.202367146809905</v>
      </c>
      <c r="E2203">
        <v>98295</v>
      </c>
      <c r="F2203">
        <v>81392</v>
      </c>
      <c r="G2203">
        <v>7236.37284166667</v>
      </c>
      <c r="H2203">
        <v>7010.3098680555504</v>
      </c>
      <c r="I2203">
        <v>11816.2261569444</v>
      </c>
      <c r="J2203">
        <f t="shared" si="72"/>
        <v>24</v>
      </c>
      <c r="K2203">
        <f t="shared" si="73"/>
        <v>16903</v>
      </c>
      <c r="L2203">
        <f>IF(G2204="",0,(Table135672[[#This Row],[ExecutionTimeHours]]-G2204)/Table135672[[#This Row],[Timespan]])</f>
        <v>0.36907711126161424</v>
      </c>
      <c r="M2203" s="2">
        <f>IF(H2204="",0,(Table135672[[#This Row],[ExecutionTimeFinished]]-H2204)/Table135672[[#This Row],[Timespan]])</f>
        <v>0</v>
      </c>
      <c r="N2203" s="2">
        <f>IF(I2204="",0,(Table135672[[#This Row],[StartToEndTimeFinished]]-I2204)/Table135672[[#This Row],[Timespan]])</f>
        <v>0</v>
      </c>
      <c r="O2203" s="6">
        <f>IF(A2204="","00:01",Table135672[[#This Row],[DateTime]]-A2204)*24*60</f>
        <v>1.1166666762437671</v>
      </c>
      <c r="P2203" s="6">
        <f>IF(G2264="",0,(Table135672[[#This Row],[ExecutionTimeHours]]-G2264)/Table135672[[#This Row],[TimespanSoft]])</f>
        <v>20.344205643856373</v>
      </c>
      <c r="Q2203" s="7">
        <f>IF(A2264="","01:00",Table135672[[#This Row],[DateTime]]-A2264)*24</f>
        <v>1.063055555569008</v>
      </c>
      <c r="R2203" s="2">
        <f>Table135672[[#This Row],[HoursDelta]]*60</f>
        <v>22.144626675696856</v>
      </c>
      <c r="S2203" s="2">
        <f>IF(Table135672[[#This Row],[StartToEndDelta]]&gt;0,Table135672[[#This Row],[ExTimeFinishedDelta]]/Table135672[[#This Row],[StartToEndDelta]],0)</f>
        <v>0</v>
      </c>
      <c r="T2203" s="2">
        <f>Table135672[[#This Row],[HoursDeltaSoft]]</f>
        <v>20.344205643856373</v>
      </c>
    </row>
    <row r="2204" spans="1:20" x14ac:dyDescent="0.25">
      <c r="A2204" s="1">
        <v>40719.023298611108</v>
      </c>
      <c r="B2204">
        <v>24</v>
      </c>
      <c r="C2204">
        <v>0</v>
      </c>
      <c r="D2204">
        <v>96.098971048990904</v>
      </c>
      <c r="E2204">
        <v>98295</v>
      </c>
      <c r="F2204">
        <v>81708</v>
      </c>
      <c r="G2204">
        <v>7235.9607055555598</v>
      </c>
      <c r="H2204">
        <v>7010.3098680555504</v>
      </c>
      <c r="I2204">
        <v>11816.2261569444</v>
      </c>
      <c r="J2204">
        <f t="shared" si="72"/>
        <v>24</v>
      </c>
      <c r="K2204">
        <f t="shared" si="73"/>
        <v>16587</v>
      </c>
      <c r="L2204">
        <f>IF(G2205="",0,(Table135672[[#This Row],[ExecutionTimeHours]]-G2205)/Table135672[[#This Row],[Timespan]])</f>
        <v>0.39334520374255527</v>
      </c>
      <c r="M2204" s="2">
        <f>IF(H2205="",0,(Table135672[[#This Row],[ExecutionTimeFinished]]-H2205)/Table135672[[#This Row],[Timespan]])</f>
        <v>0</v>
      </c>
      <c r="N2204" s="2">
        <f>IF(I2205="",0,(Table135672[[#This Row],[StartToEndTimeFinished]]-I2205)/Table135672[[#This Row],[Timespan]])</f>
        <v>0</v>
      </c>
      <c r="O2204" s="6">
        <f>IF(A2205="","00:01",Table135672[[#This Row],[DateTime]]-A2205)*24*60</f>
        <v>1.0999999952036887</v>
      </c>
      <c r="P2204" s="6">
        <f>IF(G2265="",0,(Table135672[[#This Row],[ExecutionTimeHours]]-G2265)/Table135672[[#This Row],[TimespanSoft]])</f>
        <v>20.360827270870178</v>
      </c>
      <c r="Q2204" s="7">
        <f>IF(A2265="","01:00",Table135672[[#This Row],[DateTime]]-A2265)*24</f>
        <v>1.061388888861984</v>
      </c>
      <c r="R2204" s="2">
        <f>Table135672[[#This Row],[HoursDelta]]*60</f>
        <v>23.600712224553316</v>
      </c>
      <c r="S2204" s="2">
        <f>IF(Table135672[[#This Row],[StartToEndDelta]]&gt;0,Table135672[[#This Row],[ExTimeFinishedDelta]]/Table135672[[#This Row],[StartToEndDelta]],0)</f>
        <v>0</v>
      </c>
      <c r="T2204" s="2">
        <f>Table135672[[#This Row],[HoursDeltaSoft]]</f>
        <v>20.360827270870178</v>
      </c>
    </row>
    <row r="2205" spans="1:20" x14ac:dyDescent="0.25">
      <c r="A2205" s="1">
        <v>40719.022534722222</v>
      </c>
      <c r="B2205">
        <v>24</v>
      </c>
      <c r="C2205">
        <v>0</v>
      </c>
      <c r="D2205">
        <v>95.771469116210895</v>
      </c>
      <c r="E2205">
        <v>98295</v>
      </c>
      <c r="F2205">
        <v>81586</v>
      </c>
      <c r="G2205">
        <v>7235.5280258333296</v>
      </c>
      <c r="H2205">
        <v>7010.3098680555504</v>
      </c>
      <c r="I2205">
        <v>11816.2261569444</v>
      </c>
      <c r="J2205">
        <f t="shared" si="72"/>
        <v>24</v>
      </c>
      <c r="K2205">
        <f t="shared" si="73"/>
        <v>16709</v>
      </c>
      <c r="L2205">
        <f>IF(G2206="",0,(Table135672[[#This Row],[ExecutionTimeHours]]-G2206)/Table135672[[#This Row],[Timespan]])</f>
        <v>0.37112034215109313</v>
      </c>
      <c r="M2205" s="2">
        <f>IF(H2206="",0,(Table135672[[#This Row],[ExecutionTimeFinished]]-H2206)/Table135672[[#This Row],[Timespan]])</f>
        <v>0.35350759710121121</v>
      </c>
      <c r="N2205" s="2">
        <f>IF(I2206="",0,(Table135672[[#This Row],[StartToEndTimeFinished]]-I2206)/Table135672[[#This Row],[Timespan]])</f>
        <v>1.2191078398661064</v>
      </c>
      <c r="O2205" s="6">
        <f>IF(A2206="","00:01",Table135672[[#This Row],[DateTime]]-A2206)*24*60</f>
        <v>1.1333333363290876</v>
      </c>
      <c r="P2205" s="6">
        <f>IF(G2266="",0,(Table135672[[#This Row],[ExecutionTimeHours]]-G2266)/Table135672[[#This Row],[TimespanSoft]])</f>
        <v>20.326335167751612</v>
      </c>
      <c r="Q2205" s="7">
        <f>IF(A2266="","01:00",Table135672[[#This Row],[DateTime]]-A2266)*24</f>
        <v>1.0599999999976717</v>
      </c>
      <c r="R2205" s="2">
        <f>Table135672[[#This Row],[HoursDelta]]*60</f>
        <v>22.26722052906559</v>
      </c>
      <c r="S2205" s="2">
        <f>IF(Table135672[[#This Row],[StartToEndDelta]]&gt;0,Table135672[[#This Row],[ExTimeFinishedDelta]]/Table135672[[#This Row],[StartToEndDelta]],0)</f>
        <v>0.28997237614355481</v>
      </c>
      <c r="T2205" s="2">
        <f>Table135672[[#This Row],[HoursDeltaSoft]]</f>
        <v>20.326335167751612</v>
      </c>
    </row>
    <row r="2206" spans="1:20" x14ac:dyDescent="0.25">
      <c r="A2206" s="1">
        <v>40719.021747685183</v>
      </c>
      <c r="B2206">
        <v>24</v>
      </c>
      <c r="C2206">
        <v>1</v>
      </c>
      <c r="D2206">
        <v>97.109352111816406</v>
      </c>
      <c r="E2206">
        <v>98295</v>
      </c>
      <c r="F2206">
        <v>82231</v>
      </c>
      <c r="G2206">
        <v>7235.1074227777799</v>
      </c>
      <c r="H2206">
        <v>7009.90922611111</v>
      </c>
      <c r="I2206">
        <v>11814.8445013889</v>
      </c>
      <c r="J2206">
        <f t="shared" si="72"/>
        <v>23</v>
      </c>
      <c r="K2206">
        <f t="shared" si="73"/>
        <v>16064</v>
      </c>
      <c r="L2206">
        <f>IF(G2207="",0,(Table135672[[#This Row],[ExecutionTimeHours]]-G2207)/Table135672[[#This Row],[Timespan]])</f>
        <v>0.3864492301381931</v>
      </c>
      <c r="M2206" s="2">
        <f>IF(H2207="",0,(Table135672[[#This Row],[ExecutionTimeFinished]]-H2207)/Table135672[[#This Row],[Timespan]])</f>
        <v>0.71840743471162483</v>
      </c>
      <c r="N2206" s="2">
        <f>IF(I2207="",0,(Table135672[[#This Row],[StartToEndTimeFinished]]-I2207)/Table135672[[#This Row],[Timespan]])</f>
        <v>2.4938446112742314</v>
      </c>
      <c r="O2206" s="6">
        <f>IF(A2207="","00:01",Table135672[[#This Row],[DateTime]]-A2207)*24*60</f>
        <v>1.0833333351183683</v>
      </c>
      <c r="P2206" s="6">
        <f>IF(G2267="",0,(Table135672[[#This Row],[ExecutionTimeHours]]-G2267)/Table135672[[#This Row],[TimespanSoft]])</f>
        <v>20.305824902993294</v>
      </c>
      <c r="Q2206" s="7">
        <f>IF(A2267="","01:00",Table135672[[#This Row],[DateTime]]-A2267)*24</f>
        <v>1.05972222215496</v>
      </c>
      <c r="R2206" s="2">
        <f>Table135672[[#This Row],[HoursDelta]]*60</f>
        <v>23.186953808291587</v>
      </c>
      <c r="S2206" s="2">
        <f>IF(Table135672[[#This Row],[StartToEndDelta]]&gt;0,Table135672[[#This Row],[ExTimeFinishedDelta]]/Table135672[[#This Row],[StartToEndDelta]],0)</f>
        <v>0.28807225256290292</v>
      </c>
      <c r="T2206" s="2">
        <f>Table135672[[#This Row],[HoursDeltaSoft]]</f>
        <v>20.305824902993294</v>
      </c>
    </row>
    <row r="2207" spans="1:20" x14ac:dyDescent="0.25">
      <c r="A2207" s="1">
        <v>40719.020995370367</v>
      </c>
      <c r="B2207">
        <v>24</v>
      </c>
      <c r="C2207">
        <v>0</v>
      </c>
      <c r="D2207">
        <v>95.062652587890597</v>
      </c>
      <c r="E2207">
        <v>98295</v>
      </c>
      <c r="F2207">
        <v>82133</v>
      </c>
      <c r="G2207">
        <v>7234.6887694444404</v>
      </c>
      <c r="H2207">
        <v>7009.13095138889</v>
      </c>
      <c r="I2207">
        <v>11812.142836388901</v>
      </c>
      <c r="J2207">
        <f t="shared" si="72"/>
        <v>24</v>
      </c>
      <c r="K2207">
        <f t="shared" si="73"/>
        <v>16162</v>
      </c>
      <c r="L2207">
        <f>IF(G2208="",0,(Table135672[[#This Row],[ExecutionTimeHours]]-G2208)/Table135672[[#This Row],[Timespan]])</f>
        <v>0.39499100754588101</v>
      </c>
      <c r="M2207" s="2">
        <f>IF(H2208="",0,(Table135672[[#This Row],[ExecutionTimeFinished]]-H2208)/Table135672[[#This Row],[Timespan]])</f>
        <v>0.33303465799138465</v>
      </c>
      <c r="N2207" s="2">
        <f>IF(I2208="",0,(Table135672[[#This Row],[StartToEndTimeFinished]]-I2208)/Table135672[[#This Row],[Timespan]])</f>
        <v>1.2746666739595323</v>
      </c>
      <c r="O2207" s="6">
        <f>IF(A2208="","00:01",Table135672[[#This Row],[DateTime]]-A2208)*24*60</f>
        <v>1.0499999939929694</v>
      </c>
      <c r="P2207" s="6">
        <f>IF(G2268="",0,(Table135672[[#This Row],[ExecutionTimeHours]]-G2268)/Table135672[[#This Row],[TimespanSoft]])</f>
        <v>20.299729659606204</v>
      </c>
      <c r="Q2207" s="7">
        <f>IF(A2268="","01:00",Table135672[[#This Row],[DateTime]]-A2268)*24</f>
        <v>1.0583333332906477</v>
      </c>
      <c r="R2207" s="2">
        <f>Table135672[[#This Row],[HoursDelta]]*60</f>
        <v>23.699460452752859</v>
      </c>
      <c r="S2207" s="2">
        <f>IF(Table135672[[#This Row],[StartToEndDelta]]&gt;0,Table135672[[#This Row],[ExTimeFinishedDelta]]/Table135672[[#This Row],[StartToEndDelta]],0)</f>
        <v>0.26127195822643573</v>
      </c>
      <c r="T2207" s="2">
        <f>Table135672[[#This Row],[HoursDeltaSoft]]</f>
        <v>20.299729659606204</v>
      </c>
    </row>
    <row r="2208" spans="1:20" x14ac:dyDescent="0.25">
      <c r="A2208" s="1">
        <v>40719.020266203705</v>
      </c>
      <c r="B2208">
        <v>24</v>
      </c>
      <c r="C2208">
        <v>0</v>
      </c>
      <c r="D2208">
        <v>92.688858032226605</v>
      </c>
      <c r="E2208">
        <v>98295</v>
      </c>
      <c r="F2208">
        <v>82191</v>
      </c>
      <c r="G2208">
        <v>7234.2740288888899</v>
      </c>
      <c r="H2208">
        <v>7008.7812649999996</v>
      </c>
      <c r="I2208">
        <v>11810.8044363889</v>
      </c>
      <c r="J2208">
        <f t="shared" si="72"/>
        <v>24</v>
      </c>
      <c r="K2208">
        <f t="shared" si="73"/>
        <v>16104</v>
      </c>
      <c r="L2208">
        <f>IF(G2209="",0,(Table135672[[#This Row],[ExecutionTimeHours]]-G2209)/Table135672[[#This Row],[Timespan]])</f>
        <v>0.34000128148855485</v>
      </c>
      <c r="M2208" s="2">
        <f>IF(H2209="",0,(Table135672[[#This Row],[ExecutionTimeFinished]]-H2209)/Table135672[[#This Row],[Timespan]])</f>
        <v>0.70419128089178351</v>
      </c>
      <c r="N2208" s="2">
        <f>IF(I2209="",0,(Table135672[[#This Row],[StartToEndTimeFinished]]-I2209)/Table135672[[#This Row],[Timespan]])</f>
        <v>2.5148002523175697</v>
      </c>
      <c r="O2208" s="6">
        <f>IF(A2209="","00:01",Table135672[[#This Row],[DateTime]]-A2209)*24*60</f>
        <v>1.0833333351183683</v>
      </c>
      <c r="P2208" s="6">
        <f>IF(G2269="",0,(Table135672[[#This Row],[ExecutionTimeHours]]-G2269)/Table135672[[#This Row],[TimespanSoft]])</f>
        <v>20.312992651735975</v>
      </c>
      <c r="Q2208" s="7">
        <f>IF(A2269="","01:00",Table135672[[#This Row],[DateTime]]-A2269)*24</f>
        <v>1.0583333332906477</v>
      </c>
      <c r="R2208" s="2">
        <f>Table135672[[#This Row],[HoursDelta]]*60</f>
        <v>20.40007688931329</v>
      </c>
      <c r="S2208" s="2">
        <f>IF(Table135672[[#This Row],[StartToEndDelta]]&gt;0,Table135672[[#This Row],[ExTimeFinishedDelta]]/Table135672[[#This Row],[StartToEndDelta]],0)</f>
        <v>0.28001877295933164</v>
      </c>
      <c r="T2208" s="2">
        <f>Table135672[[#This Row],[HoursDeltaSoft]]</f>
        <v>20.312992651735975</v>
      </c>
    </row>
    <row r="2209" spans="1:20" x14ac:dyDescent="0.25">
      <c r="A2209" s="1">
        <v>40719.019513888888</v>
      </c>
      <c r="B2209">
        <v>24</v>
      </c>
      <c r="C2209">
        <v>5</v>
      </c>
      <c r="D2209">
        <v>80.086783091227204</v>
      </c>
      <c r="E2209">
        <v>98295</v>
      </c>
      <c r="F2209">
        <v>82927</v>
      </c>
      <c r="G2209">
        <v>7233.9056941666704</v>
      </c>
      <c r="H2209">
        <v>7008.0183911111098</v>
      </c>
      <c r="I2209">
        <v>11808.080069444401</v>
      </c>
      <c r="J2209">
        <f t="shared" si="72"/>
        <v>19</v>
      </c>
      <c r="K2209">
        <f t="shared" si="73"/>
        <v>15368</v>
      </c>
      <c r="L2209">
        <f>IF(G2210="",0,(Table135672[[#This Row],[ExecutionTimeHours]]-G2210)/Table135672[[#This Row],[Timespan]])</f>
        <v>0.18712070788900395</v>
      </c>
      <c r="M2209" s="2">
        <f>IF(H2210="",0,(Table135672[[#This Row],[ExecutionTimeFinished]]-H2210)/Table135672[[#This Row],[Timespan]])</f>
        <v>0</v>
      </c>
      <c r="N2209" s="2">
        <f>IF(I2210="",0,(Table135672[[#This Row],[StartToEndTimeFinished]]-I2210)/Table135672[[#This Row],[Timespan]])</f>
        <v>0</v>
      </c>
      <c r="O2209" s="6">
        <f>IF(A2210="","00:01",Table135672[[#This Row],[DateTime]]-A2210)*24*60</f>
        <v>1.0999999952036887</v>
      </c>
      <c r="P2209" s="6">
        <f>IF(G2270="",0,(Table135672[[#This Row],[ExecutionTimeHours]]-G2270)/Table135672[[#This Row],[TimespanSoft]])</f>
        <v>20.417230304582514</v>
      </c>
      <c r="Q2209" s="7">
        <f>IF(A2270="","01:00",Table135672[[#This Row],[DateTime]]-A2270)*24</f>
        <v>1.0577777777798474</v>
      </c>
      <c r="R2209" s="2">
        <f>Table135672[[#This Row],[HoursDelta]]*60</f>
        <v>11.227242473340237</v>
      </c>
      <c r="S2209" s="2">
        <f>IF(Table135672[[#This Row],[StartToEndDelta]]&gt;0,Table135672[[#This Row],[ExTimeFinishedDelta]]/Table135672[[#This Row],[StartToEndDelta]],0)</f>
        <v>0</v>
      </c>
      <c r="T2209" s="2">
        <f>Table135672[[#This Row],[HoursDeltaSoft]]</f>
        <v>20.417230304582514</v>
      </c>
    </row>
    <row r="2210" spans="1:20" x14ac:dyDescent="0.25">
      <c r="A2210" s="1">
        <v>40719.018750000003</v>
      </c>
      <c r="B2210">
        <v>24</v>
      </c>
      <c r="C2210">
        <v>12</v>
      </c>
      <c r="D2210">
        <v>60.131847381591797</v>
      </c>
      <c r="E2210">
        <v>98295</v>
      </c>
      <c r="F2210">
        <v>83333</v>
      </c>
      <c r="G2210">
        <v>7233.69986138889</v>
      </c>
      <c r="H2210">
        <v>7008.0183911111098</v>
      </c>
      <c r="I2210">
        <v>11808.080069444401</v>
      </c>
      <c r="J2210">
        <f t="shared" si="72"/>
        <v>12</v>
      </c>
      <c r="K2210">
        <f t="shared" si="73"/>
        <v>14962</v>
      </c>
      <c r="L2210">
        <f>IF(G2211="",0,(Table135672[[#This Row],[ExecutionTimeHours]]-G2211)/Table135672[[#This Row],[Timespan]])</f>
        <v>0.11325333296108515</v>
      </c>
      <c r="M2210" s="2">
        <f>IF(H2211="",0,(Table135672[[#This Row],[ExecutionTimeFinished]]-H2211)/Table135672[[#This Row],[Timespan]])</f>
        <v>0</v>
      </c>
      <c r="N2210" s="2">
        <f>IF(I2211="",0,(Table135672[[#This Row],[StartToEndTimeFinished]]-I2211)/Table135672[[#This Row],[Timespan]])</f>
        <v>0</v>
      </c>
      <c r="O2210" s="6">
        <f>IF(A2211="","00:01",Table135672[[#This Row],[DateTime]]-A2211)*24*60</f>
        <v>1.000000003259629</v>
      </c>
      <c r="P2210" s="6">
        <f>IF(G2271="",0,(Table135672[[#This Row],[ExecutionTimeHours]]-G2271)/Table135672[[#This Row],[TimespanSoft]])</f>
        <v>20.609089878687016</v>
      </c>
      <c r="Q2210" s="7">
        <f>IF(A2271="","01:00",Table135672[[#This Row],[DateTime]]-A2271)*24</f>
        <v>1.0569444446009584</v>
      </c>
      <c r="R2210" s="2">
        <f>Table135672[[#This Row],[HoursDelta]]*60</f>
        <v>6.7951999776651091</v>
      </c>
      <c r="S2210" s="2">
        <f>IF(Table135672[[#This Row],[StartToEndDelta]]&gt;0,Table135672[[#This Row],[ExTimeFinishedDelta]]/Table135672[[#This Row],[StartToEndDelta]],0)</f>
        <v>0</v>
      </c>
      <c r="T2210" s="2">
        <f>Table135672[[#This Row],[HoursDeltaSoft]]</f>
        <v>20.609089878687016</v>
      </c>
    </row>
    <row r="2211" spans="1:20" x14ac:dyDescent="0.25">
      <c r="A2211" s="1">
        <v>40719.018055555556</v>
      </c>
      <c r="B2211">
        <v>24</v>
      </c>
      <c r="C2211">
        <v>18</v>
      </c>
      <c r="D2211">
        <v>36.923442522684702</v>
      </c>
      <c r="E2211">
        <v>98295</v>
      </c>
      <c r="F2211">
        <v>83858</v>
      </c>
      <c r="G2211">
        <v>7233.5866080555597</v>
      </c>
      <c r="H2211">
        <v>7008.0183911111098</v>
      </c>
      <c r="I2211">
        <v>11808.080069444401</v>
      </c>
      <c r="J2211">
        <f t="shared" si="72"/>
        <v>6</v>
      </c>
      <c r="K2211">
        <f t="shared" si="73"/>
        <v>14437</v>
      </c>
      <c r="L2211">
        <f>IF(G2212="",0,(Table135672[[#This Row],[ExecutionTimeHours]]-G2212)/Table135672[[#This Row],[Timespan]])</f>
        <v>9.8116393765846882E-2</v>
      </c>
      <c r="M2211" s="2">
        <f>IF(H2212="",0,(Table135672[[#This Row],[ExecutionTimeFinished]]-H2212)/Table135672[[#This Row],[Timespan]])</f>
        <v>0.97771748953541571</v>
      </c>
      <c r="N2211" s="2">
        <f>IF(I2212="",0,(Table135672[[#This Row],[StartToEndTimeFinished]]-I2212)/Table135672[[#This Row],[Timespan]])</f>
        <v>3.7354776077798131</v>
      </c>
      <c r="O2211" s="6">
        <f>IF(A2212="","00:01",Table135672[[#This Row],[DateTime]]-A2212)*24*60</f>
        <v>1.0166666633449495</v>
      </c>
      <c r="P2211" s="6">
        <f>IF(G2272="",0,(Table135672[[#This Row],[ExecutionTimeHours]]-G2272)/Table135672[[#This Row],[TimespanSoft]])</f>
        <v>20.840369153044982</v>
      </c>
      <c r="Q2211" s="7">
        <f>IF(A2272="","01:00",Table135672[[#This Row],[DateTime]]-A2272)*24</f>
        <v>1.0572222222690471</v>
      </c>
      <c r="R2211" s="2">
        <f>Table135672[[#This Row],[HoursDelta]]*60</f>
        <v>5.8869836259508128</v>
      </c>
      <c r="S2211" s="2">
        <f>IF(Table135672[[#This Row],[StartToEndDelta]]&gt;0,Table135672[[#This Row],[ExTimeFinishedDelta]]/Table135672[[#This Row],[StartToEndDelta]],0)</f>
        <v>0.26173828147146183</v>
      </c>
      <c r="T2211" s="2">
        <f>Table135672[[#This Row],[HoursDeltaSoft]]</f>
        <v>20.840369153044982</v>
      </c>
    </row>
    <row r="2212" spans="1:20" x14ac:dyDescent="0.25">
      <c r="A2212" s="1">
        <v>40719.01734953704</v>
      </c>
      <c r="B2212">
        <v>24</v>
      </c>
      <c r="C2212">
        <v>15</v>
      </c>
      <c r="D2212">
        <v>40.854361216227197</v>
      </c>
      <c r="E2212">
        <v>98295</v>
      </c>
      <c r="F2212">
        <v>83985</v>
      </c>
      <c r="G2212">
        <v>7233.4868563888904</v>
      </c>
      <c r="H2212">
        <v>7007.0243783333299</v>
      </c>
      <c r="I2212">
        <v>11804.282333888899</v>
      </c>
      <c r="J2212">
        <f t="shared" si="72"/>
        <v>9</v>
      </c>
      <c r="K2212">
        <f t="shared" si="73"/>
        <v>14310</v>
      </c>
      <c r="L2212">
        <f>IF(G2213="",0,(Table135672[[#This Row],[ExecutionTimeHours]]-G2213)/Table135672[[#This Row],[Timespan]])</f>
        <v>0.162894807594791</v>
      </c>
      <c r="M2212" s="2">
        <f>IF(H2213="",0,(Table135672[[#This Row],[ExecutionTimeFinished]]-H2213)/Table135672[[#This Row],[Timespan]])</f>
        <v>0</v>
      </c>
      <c r="N2212" s="2">
        <f>IF(I2213="",0,(Table135672[[#This Row],[StartToEndTimeFinished]]-I2213)/Table135672[[#This Row],[Timespan]])</f>
        <v>0</v>
      </c>
      <c r="O2212" s="6">
        <f>IF(A2213="","00:01",Table135672[[#This Row],[DateTime]]-A2213)*24*60</f>
        <v>1.0166666738223284</v>
      </c>
      <c r="P2212" s="6">
        <f>IF(G2273="",0,(Table135672[[#This Row],[ExecutionTimeHours]]-G2273)/Table135672[[#This Row],[TimespanSoft]])</f>
        <v>21.106554649616022</v>
      </c>
      <c r="Q2212" s="7">
        <f>IF(A2273="","01:00",Table135672[[#This Row],[DateTime]]-A2273)*24</f>
        <v>1.0572222222690471</v>
      </c>
      <c r="R2212" s="2">
        <f>Table135672[[#This Row],[HoursDelta]]*60</f>
        <v>9.7736884556874593</v>
      </c>
      <c r="S2212" s="2">
        <f>IF(Table135672[[#This Row],[StartToEndDelta]]&gt;0,Table135672[[#This Row],[ExTimeFinishedDelta]]/Table135672[[#This Row],[StartToEndDelta]],0)</f>
        <v>0</v>
      </c>
      <c r="T2212" s="2">
        <f>Table135672[[#This Row],[HoursDeltaSoft]]</f>
        <v>21.106554649616022</v>
      </c>
    </row>
    <row r="2213" spans="1:20" x14ac:dyDescent="0.25">
      <c r="A2213" s="1">
        <v>40719.016643518517</v>
      </c>
      <c r="B2213">
        <v>24</v>
      </c>
      <c r="C2213">
        <v>15</v>
      </c>
      <c r="D2213">
        <v>40.684580485025997</v>
      </c>
      <c r="E2213">
        <v>98295</v>
      </c>
      <c r="F2213">
        <v>83945</v>
      </c>
      <c r="G2213">
        <v>7233.32124666667</v>
      </c>
      <c r="H2213">
        <v>7007.0243783333299</v>
      </c>
      <c r="I2213">
        <v>11804.282333888899</v>
      </c>
      <c r="J2213">
        <f t="shared" si="72"/>
        <v>9</v>
      </c>
      <c r="K2213">
        <f t="shared" si="73"/>
        <v>14350</v>
      </c>
      <c r="L2213">
        <f>IF(G2214="",0,(Table135672[[#This Row],[ExecutionTimeHours]]-G2214)/Table135672[[#This Row],[Timespan]])</f>
        <v>0.14578005114492348</v>
      </c>
      <c r="M2213" s="2">
        <f>IF(H2214="",0,(Table135672[[#This Row],[ExecutionTimeFinished]]-H2214)/Table135672[[#This Row],[Timespan]])</f>
        <v>0.31101641549220171</v>
      </c>
      <c r="N2213" s="2">
        <f>IF(I2214="",0,(Table135672[[#This Row],[StartToEndTimeFinished]]-I2214)/Table135672[[#This Row],[Timespan]])</f>
        <v>1.1114429341178911</v>
      </c>
      <c r="O2213" s="6">
        <f>IF(A2214="","00:01",Table135672[[#This Row],[DateTime]]-A2214)*24*60</f>
        <v>1.0999999952036887</v>
      </c>
      <c r="P2213" s="6">
        <f>IF(G2274="",0,(Table135672[[#This Row],[ExecutionTimeHours]]-G2274)/Table135672[[#This Row],[TimespanSoft]])</f>
        <v>21.312375033217936</v>
      </c>
      <c r="Q2213" s="7">
        <f>IF(A2274="","01:00",Table135672[[#This Row],[DateTime]]-A2274)*24</f>
        <v>1.0569444444263354</v>
      </c>
      <c r="R2213" s="2">
        <f>Table135672[[#This Row],[HoursDelta]]*60</f>
        <v>8.7468030686954084</v>
      </c>
      <c r="S2213" s="2">
        <f>IF(Table135672[[#This Row],[StartToEndDelta]]&gt;0,Table135672[[#This Row],[ExTimeFinishedDelta]]/Table135672[[#This Row],[StartToEndDelta]],0)</f>
        <v>0.2798312049543446</v>
      </c>
      <c r="T2213" s="2">
        <f>Table135672[[#This Row],[HoursDeltaSoft]]</f>
        <v>21.312375033217936</v>
      </c>
    </row>
    <row r="2214" spans="1:20" x14ac:dyDescent="0.25">
      <c r="A2214" s="1">
        <v>40719.015879629631</v>
      </c>
      <c r="B2214">
        <v>24</v>
      </c>
      <c r="C2214">
        <v>14</v>
      </c>
      <c r="D2214">
        <v>45.448153177897098</v>
      </c>
      <c r="E2214">
        <v>98295</v>
      </c>
      <c r="F2214">
        <v>83896</v>
      </c>
      <c r="G2214">
        <v>7233.1608886111098</v>
      </c>
      <c r="H2214">
        <v>7006.6822602777802</v>
      </c>
      <c r="I2214">
        <v>11803.0597466667</v>
      </c>
      <c r="J2214">
        <f t="shared" si="72"/>
        <v>10</v>
      </c>
      <c r="K2214">
        <f t="shared" si="73"/>
        <v>14399</v>
      </c>
      <c r="L2214">
        <f>IF(G2215="",0,(Table135672[[#This Row],[ExecutionTimeHours]]-G2215)/Table135672[[#This Row],[Timespan]])</f>
        <v>0.16955677976725417</v>
      </c>
      <c r="M2214" s="2">
        <f>IF(H2215="",0,(Table135672[[#This Row],[ExecutionTimeFinished]]-H2215)/Table135672[[#This Row],[Timespan]])</f>
        <v>0</v>
      </c>
      <c r="N2214" s="2">
        <f>IF(I2215="",0,(Table135672[[#This Row],[StartToEndTimeFinished]]-I2215)/Table135672[[#This Row],[Timespan]])</f>
        <v>0</v>
      </c>
      <c r="O2214" s="6">
        <f>IF(A2215="","00:01",Table135672[[#This Row],[DateTime]]-A2215)*24*60</f>
        <v>0.98333333269692957</v>
      </c>
      <c r="P2214" s="6">
        <f>IF(G2275="",0,(Table135672[[#This Row],[ExecutionTimeHours]]-G2275)/Table135672[[#This Row],[TimespanSoft]])</f>
        <v>21.525669210392188</v>
      </c>
      <c r="Q2214" s="7">
        <f>IF(A2275="","01:00",Table135672[[#This Row],[DateTime]]-A2275)*24</f>
        <v>1.0555555555620231</v>
      </c>
      <c r="R2214" s="2">
        <f>Table135672[[#This Row],[HoursDelta]]*60</f>
        <v>10.173406786035249</v>
      </c>
      <c r="S2214" s="2">
        <f>IF(Table135672[[#This Row],[StartToEndDelta]]&gt;0,Table135672[[#This Row],[ExTimeFinishedDelta]]/Table135672[[#This Row],[StartToEndDelta]],0)</f>
        <v>0</v>
      </c>
      <c r="T2214" s="2">
        <f>Table135672[[#This Row],[HoursDeltaSoft]]</f>
        <v>21.525669210392188</v>
      </c>
    </row>
    <row r="2215" spans="1:20" x14ac:dyDescent="0.25">
      <c r="A2215" s="1">
        <v>40719.015196759261</v>
      </c>
      <c r="B2215">
        <v>24</v>
      </c>
      <c r="C2215">
        <v>14</v>
      </c>
      <c r="D2215">
        <v>44.4204711914063</v>
      </c>
      <c r="E2215">
        <v>98295</v>
      </c>
      <c r="F2215">
        <v>83853</v>
      </c>
      <c r="G2215">
        <v>7232.9941577777799</v>
      </c>
      <c r="H2215">
        <v>7006.6822602777802</v>
      </c>
      <c r="I2215">
        <v>11803.0597466667</v>
      </c>
      <c r="J2215">
        <f t="shared" si="72"/>
        <v>10</v>
      </c>
      <c r="K2215">
        <f t="shared" si="73"/>
        <v>14442</v>
      </c>
      <c r="L2215">
        <f>IF(G2216="",0,(Table135672[[#This Row],[ExecutionTimeHours]]-G2216)/Table135672[[#This Row],[Timespan]])</f>
        <v>0.16668252678762321</v>
      </c>
      <c r="M2215" s="2">
        <f>IF(H2216="",0,(Table135672[[#This Row],[ExecutionTimeFinished]]-H2216)/Table135672[[#This Row],[Timespan]])</f>
        <v>0</v>
      </c>
      <c r="N2215" s="2">
        <f>IF(I2216="",0,(Table135672[[#This Row],[StartToEndTimeFinished]]-I2216)/Table135672[[#This Row],[Timespan]])</f>
        <v>0</v>
      </c>
      <c r="O2215" s="6">
        <f>IF(A2216="","00:01",Table135672[[#This Row],[DateTime]]-A2216)*24*60</f>
        <v>1.0333333339076489</v>
      </c>
      <c r="P2215" s="6">
        <f>IF(G2276="",0,(Table135672[[#This Row],[ExecutionTimeHours]]-G2276)/Table135672[[#This Row],[TimespanSoft]])</f>
        <v>21.702048855077742</v>
      </c>
      <c r="Q2215" s="7">
        <f>IF(A2276="","01:00",Table135672[[#This Row],[DateTime]]-A2276)*24</f>
        <v>1.0575000001117587</v>
      </c>
      <c r="R2215" s="2">
        <f>Table135672[[#This Row],[HoursDelta]]*60</f>
        <v>10.000951607257393</v>
      </c>
      <c r="S2215" s="2">
        <f>IF(Table135672[[#This Row],[StartToEndDelta]]&gt;0,Table135672[[#This Row],[ExTimeFinishedDelta]]/Table135672[[#This Row],[StartToEndDelta]],0)</f>
        <v>0</v>
      </c>
      <c r="T2215" s="2">
        <f>Table135672[[#This Row],[HoursDeltaSoft]]</f>
        <v>21.702048855077742</v>
      </c>
    </row>
    <row r="2216" spans="1:20" x14ac:dyDescent="0.25">
      <c r="A2216" s="1">
        <v>40719.014479166668</v>
      </c>
      <c r="B2216">
        <v>24</v>
      </c>
      <c r="C2216">
        <v>14</v>
      </c>
      <c r="D2216">
        <v>45.038733164469399</v>
      </c>
      <c r="E2216">
        <v>98295</v>
      </c>
      <c r="F2216">
        <v>83713</v>
      </c>
      <c r="G2216">
        <v>7232.8219191666703</v>
      </c>
      <c r="H2216">
        <v>7006.6822602777802</v>
      </c>
      <c r="I2216">
        <v>11803.0597466667</v>
      </c>
      <c r="J2216">
        <f t="shared" si="72"/>
        <v>10</v>
      </c>
      <c r="K2216">
        <f t="shared" si="73"/>
        <v>14582</v>
      </c>
      <c r="L2216">
        <f>IF(G2217="",0,(Table135672[[#This Row],[ExecutionTimeHours]]-G2217)/Table135672[[#This Row],[Timespan]])</f>
        <v>0.17593862359390747</v>
      </c>
      <c r="M2216" s="2">
        <f>IF(H2217="",0,(Table135672[[#This Row],[ExecutionTimeFinished]]-H2217)/Table135672[[#This Row],[Timespan]])</f>
        <v>0.1561460310876239</v>
      </c>
      <c r="N2216" s="2">
        <f>IF(I2217="",0,(Table135672[[#This Row],[StartToEndTimeFinished]]-I2217)/Table135672[[#This Row],[Timespan]])</f>
        <v>1.1865063441863979</v>
      </c>
      <c r="O2216" s="6">
        <f>IF(A2217="","00:01",Table135672[[#This Row],[DateTime]]-A2217)*24*60</f>
        <v>1.0500000044703484</v>
      </c>
      <c r="P2216" s="6">
        <f>IF(G2277="",0,(Table135672[[#This Row],[ExecutionTimeHours]]-G2277)/Table135672[[#This Row],[TimespanSoft]])</f>
        <v>21.925770361617346</v>
      </c>
      <c r="Q2216" s="7">
        <f>IF(A2277="","01:00",Table135672[[#This Row],[DateTime]]-A2277)*24</f>
        <v>1.0572222222690471</v>
      </c>
      <c r="R2216" s="2">
        <f>Table135672[[#This Row],[HoursDelta]]*60</f>
        <v>10.556317415634448</v>
      </c>
      <c r="S2216" s="2">
        <f>IF(Table135672[[#This Row],[StartToEndDelta]]&gt;0,Table135672[[#This Row],[ExTimeFinishedDelta]]/Table135672[[#This Row],[StartToEndDelta]],0)</f>
        <v>0.13160151385005461</v>
      </c>
      <c r="T2216" s="2">
        <f>Table135672[[#This Row],[HoursDeltaSoft]]</f>
        <v>21.925770361617346</v>
      </c>
    </row>
    <row r="2217" spans="1:20" x14ac:dyDescent="0.25">
      <c r="A2217" s="1">
        <v>40719.013749999998</v>
      </c>
      <c r="B2217">
        <v>24</v>
      </c>
      <c r="C2217">
        <v>13</v>
      </c>
      <c r="D2217">
        <v>48.119125366210902</v>
      </c>
      <c r="E2217">
        <v>98295</v>
      </c>
      <c r="F2217">
        <v>83711</v>
      </c>
      <c r="G2217">
        <v>7232.6371836111102</v>
      </c>
      <c r="H2217">
        <v>7006.5183069444402</v>
      </c>
      <c r="I2217">
        <v>11801.813915000001</v>
      </c>
      <c r="J2217">
        <f t="shared" si="72"/>
        <v>11</v>
      </c>
      <c r="K2217">
        <f t="shared" si="73"/>
        <v>14584</v>
      </c>
      <c r="L2217">
        <f>IF(G2218="",0,(Table135672[[#This Row],[ExecutionTimeHours]]-G2218)/Table135672[[#This Row],[Timespan]])</f>
        <v>0.18587388074972339</v>
      </c>
      <c r="M2217" s="2">
        <f>IF(H2218="",0,(Table135672[[#This Row],[ExecutionTimeFinished]]-H2218)/Table135672[[#This Row],[Timespan]])</f>
        <v>0</v>
      </c>
      <c r="N2217" s="2">
        <f>IF(I2218="",0,(Table135672[[#This Row],[StartToEndTimeFinished]]-I2218)/Table135672[[#This Row],[Timespan]])</f>
        <v>0</v>
      </c>
      <c r="O2217" s="6">
        <f>IF(A2218="","00:01",Table135672[[#This Row],[DateTime]]-A2218)*24*60</f>
        <v>1.1166666657663882</v>
      </c>
      <c r="P2217" s="6">
        <f>IF(G2278="",0,(Table135672[[#This Row],[ExecutionTimeHours]]-G2278)/Table135672[[#This Row],[TimespanSoft]])</f>
        <v>22.159591590390651</v>
      </c>
      <c r="Q2217" s="7">
        <f>IF(A2278="","01:00",Table135672[[#This Row],[DateTime]]-A2278)*24</f>
        <v>1.0569444444263354</v>
      </c>
      <c r="R2217" s="2">
        <f>Table135672[[#This Row],[HoursDelta]]*60</f>
        <v>11.152432844983403</v>
      </c>
      <c r="S2217" s="2">
        <f>IF(Table135672[[#This Row],[StartToEndDelta]]&gt;0,Table135672[[#This Row],[ExTimeFinishedDelta]]/Table135672[[#This Row],[StartToEndDelta]],0)</f>
        <v>0</v>
      </c>
      <c r="T2217" s="2">
        <f>Table135672[[#This Row],[HoursDeltaSoft]]</f>
        <v>22.159591590390651</v>
      </c>
    </row>
    <row r="2218" spans="1:20" x14ac:dyDescent="0.25">
      <c r="A2218" s="1">
        <v>40719.012974537036</v>
      </c>
      <c r="B2218">
        <v>24</v>
      </c>
      <c r="C2218">
        <v>13</v>
      </c>
      <c r="D2218">
        <v>48.243993123372398</v>
      </c>
      <c r="E2218">
        <v>98295</v>
      </c>
      <c r="F2218">
        <v>83695</v>
      </c>
      <c r="G2218">
        <v>7232.4296244444404</v>
      </c>
      <c r="H2218">
        <v>7006.5183069444402</v>
      </c>
      <c r="I2218">
        <v>11801.813915000001</v>
      </c>
      <c r="J2218">
        <f t="shared" si="72"/>
        <v>11</v>
      </c>
      <c r="K2218">
        <f t="shared" si="73"/>
        <v>14600</v>
      </c>
      <c r="L2218">
        <f>IF(G2219="",0,(Table135672[[#This Row],[ExecutionTimeHours]]-G2219)/Table135672[[#This Row],[Timespan]])</f>
        <v>0.18005289910974925</v>
      </c>
      <c r="M2218" s="2">
        <f>IF(H2219="",0,(Table135672[[#This Row],[ExecutionTimeFinished]]-H2219)/Table135672[[#This Row],[Timespan]])</f>
        <v>0</v>
      </c>
      <c r="N2218" s="2">
        <f>IF(I2219="",0,(Table135672[[#This Row],[StartToEndTimeFinished]]-I2219)/Table135672[[#This Row],[Timespan]])</f>
        <v>0</v>
      </c>
      <c r="O2218" s="6">
        <f>IF(A2219="","00:01",Table135672[[#This Row],[DateTime]]-A2219)*24*60</f>
        <v>1.1499999964144081</v>
      </c>
      <c r="P2218" s="6">
        <f>IF(G2279="",0,(Table135672[[#This Row],[ExecutionTimeHours]]-G2279)/Table135672[[#This Row],[TimespanSoft]])</f>
        <v>22.355140117416671</v>
      </c>
      <c r="Q2218" s="7">
        <f>IF(A2279="","01:00",Table135672[[#This Row],[DateTime]]-A2279)*24</f>
        <v>1.0566666665836237</v>
      </c>
      <c r="R2218" s="2">
        <f>Table135672[[#This Row],[HoursDelta]]*60</f>
        <v>10.803173946584955</v>
      </c>
      <c r="S2218" s="2">
        <f>IF(Table135672[[#This Row],[StartToEndDelta]]&gt;0,Table135672[[#This Row],[ExTimeFinishedDelta]]/Table135672[[#This Row],[StartToEndDelta]],0)</f>
        <v>0</v>
      </c>
      <c r="T2218" s="2">
        <f>Table135672[[#This Row],[HoursDeltaSoft]]</f>
        <v>22.355140117416671</v>
      </c>
    </row>
    <row r="2219" spans="1:20" x14ac:dyDescent="0.25">
      <c r="A2219" s="1">
        <v>40719.012175925927</v>
      </c>
      <c r="B2219">
        <v>24</v>
      </c>
      <c r="C2219">
        <v>13</v>
      </c>
      <c r="D2219">
        <v>47.408051808675097</v>
      </c>
      <c r="E2219">
        <v>98295</v>
      </c>
      <c r="F2219">
        <v>83559</v>
      </c>
      <c r="G2219">
        <v>7232.2225636111098</v>
      </c>
      <c r="H2219">
        <v>7006.5183069444402</v>
      </c>
      <c r="I2219">
        <v>11801.813915000001</v>
      </c>
      <c r="J2219">
        <f t="shared" si="72"/>
        <v>11</v>
      </c>
      <c r="K2219">
        <f t="shared" si="73"/>
        <v>14736</v>
      </c>
      <c r="L2219">
        <f>IF(G2220="",0,(Table135672[[#This Row],[ExecutionTimeHours]]-G2220)/Table135672[[#This Row],[Timespan]])</f>
        <v>0.17549368595675682</v>
      </c>
      <c r="M2219" s="2">
        <f>IF(H2220="",0,(Table135672[[#This Row],[ExecutionTimeFinished]]-H2220)/Table135672[[#This Row],[Timespan]])</f>
        <v>0</v>
      </c>
      <c r="N2219" s="2">
        <f>IF(I2220="",0,(Table135672[[#This Row],[StartToEndTimeFinished]]-I2220)/Table135672[[#This Row],[Timespan]])</f>
        <v>0</v>
      </c>
      <c r="O2219" s="6">
        <f>IF(A2220="","00:01",Table135672[[#This Row],[DateTime]]-A2220)*24*60</f>
        <v>1.1000000056810677</v>
      </c>
      <c r="P2219" s="6">
        <f>IF(G2280="",0,(Table135672[[#This Row],[ExecutionTimeHours]]-G2280)/Table135672[[#This Row],[TimespanSoft]])</f>
        <v>22.603573537890554</v>
      </c>
      <c r="Q2219" s="7">
        <f>IF(A2280="","01:00",Table135672[[#This Row],[DateTime]]-A2280)*24</f>
        <v>1.0538888888549991</v>
      </c>
      <c r="R2219" s="2">
        <f>Table135672[[#This Row],[HoursDelta]]*60</f>
        <v>10.52962115740541</v>
      </c>
      <c r="S2219" s="2">
        <f>IF(Table135672[[#This Row],[StartToEndDelta]]&gt;0,Table135672[[#This Row],[ExTimeFinishedDelta]]/Table135672[[#This Row],[StartToEndDelta]],0)</f>
        <v>0</v>
      </c>
      <c r="T2219" s="2">
        <f>Table135672[[#This Row],[HoursDeltaSoft]]</f>
        <v>22.603573537890554</v>
      </c>
    </row>
    <row r="2220" spans="1:20" x14ac:dyDescent="0.25">
      <c r="A2220" s="1">
        <v>40719.011412037034</v>
      </c>
      <c r="B2220">
        <v>24</v>
      </c>
      <c r="C2220">
        <v>13</v>
      </c>
      <c r="D2220">
        <v>53.4354044596354</v>
      </c>
      <c r="E2220">
        <v>98295</v>
      </c>
      <c r="F2220">
        <v>83173</v>
      </c>
      <c r="G2220">
        <v>7232.0295205555603</v>
      </c>
      <c r="H2220">
        <v>7006.5183069444402</v>
      </c>
      <c r="I2220">
        <v>11801.813915000001</v>
      </c>
      <c r="J2220">
        <f t="shared" si="72"/>
        <v>11</v>
      </c>
      <c r="K2220">
        <f t="shared" si="73"/>
        <v>15122</v>
      </c>
      <c r="L2220">
        <f>IF(G2221="",0,(Table135672[[#This Row],[ExecutionTimeHours]]-G2221)/Table135672[[#This Row],[Timespan]])</f>
        <v>0.22079250159386837</v>
      </c>
      <c r="M2220" s="2">
        <f>IF(H2221="",0,(Table135672[[#This Row],[ExecutionTimeFinished]]-H2221)/Table135672[[#This Row],[Timespan]])</f>
        <v>0.83797889492889277</v>
      </c>
      <c r="N2220" s="2">
        <f>IF(I2221="",0,(Table135672[[#This Row],[StartToEndTimeFinished]]-I2221)/Table135672[[#This Row],[Timespan]])</f>
        <v>3.395241968907285</v>
      </c>
      <c r="O2220" s="6">
        <f>IF(A2221="","00:01",Table135672[[#This Row],[DateTime]]-A2221)*24*60</f>
        <v>0.99999999278225005</v>
      </c>
      <c r="P2220" s="6">
        <f>IF(G2281="",0,(Table135672[[#This Row],[ExecutionTimeHours]]-G2281)/Table135672[[#This Row],[TimespanSoft]])</f>
        <v>22.833365532012238</v>
      </c>
      <c r="Q2220" s="7">
        <f>IF(A2281="","01:00",Table135672[[#This Row],[DateTime]]-A2281)*24</f>
        <v>1.0524999999906868</v>
      </c>
      <c r="R2220" s="2">
        <f>Table135672[[#This Row],[HoursDelta]]*60</f>
        <v>13.247550095632102</v>
      </c>
      <c r="S2220" s="2">
        <f>IF(Table135672[[#This Row],[StartToEndDelta]]&gt;0,Table135672[[#This Row],[ExTimeFinishedDelta]]/Table135672[[#This Row],[StartToEndDelta]],0)</f>
        <v>0.24680977161653828</v>
      </c>
      <c r="T2220" s="2">
        <f>Table135672[[#This Row],[HoursDeltaSoft]]</f>
        <v>22.833365532012238</v>
      </c>
    </row>
    <row r="2221" spans="1:20" x14ac:dyDescent="0.25">
      <c r="A2221" s="1">
        <v>40719.010717592595</v>
      </c>
      <c r="B2221">
        <v>24</v>
      </c>
      <c r="C2221">
        <v>10</v>
      </c>
      <c r="D2221">
        <v>65.817866007486998</v>
      </c>
      <c r="E2221">
        <v>98295</v>
      </c>
      <c r="F2221">
        <v>83115</v>
      </c>
      <c r="G2221">
        <v>7231.8087280555601</v>
      </c>
      <c r="H2221">
        <v>7005.6803280555596</v>
      </c>
      <c r="I2221">
        <v>11798.418673055599</v>
      </c>
      <c r="J2221">
        <f t="shared" si="72"/>
        <v>14</v>
      </c>
      <c r="K2221">
        <f t="shared" si="73"/>
        <v>15180</v>
      </c>
      <c r="L2221">
        <f>IF(G2222="",0,(Table135672[[#This Row],[ExecutionTimeHours]]-G2222)/Table135672[[#This Row],[Timespan]])</f>
        <v>0.25183897394839511</v>
      </c>
      <c r="M2221" s="2">
        <f>IF(H2222="",0,(Table135672[[#This Row],[ExecutionTimeFinished]]-H2222)/Table135672[[#This Row],[Timespan]])</f>
        <v>1.3273984593510189</v>
      </c>
      <c r="N2221" s="2">
        <f>IF(I2222="",0,(Table135672[[#This Row],[StartToEndTimeFinished]]-I2222)/Table135672[[#This Row],[Timespan]])</f>
        <v>5.0538169148105858</v>
      </c>
      <c r="O2221" s="6">
        <f>IF(A2222="","00:01",Table135672[[#This Row],[DateTime]]-A2222)*24*60</f>
        <v>1.0833333351183683</v>
      </c>
      <c r="P2221" s="6">
        <f>IF(G2282="",0,(Table135672[[#This Row],[ExecutionTimeHours]]-G2282)/Table135672[[#This Row],[TimespanSoft]])</f>
        <v>22.991144926867328</v>
      </c>
      <c r="Q2221" s="7">
        <f>IF(A2282="","01:00",Table135672[[#This Row],[DateTime]]-A2282)*24</f>
        <v>1.0541666666977108</v>
      </c>
      <c r="R2221" s="2">
        <f>Table135672[[#This Row],[HoursDelta]]*60</f>
        <v>15.110338436903707</v>
      </c>
      <c r="S2221" s="2">
        <f>IF(Table135672[[#This Row],[StartToEndDelta]]&gt;0,Table135672[[#This Row],[ExTimeFinishedDelta]]/Table135672[[#This Row],[StartToEndDelta]],0)</f>
        <v>0.26265266069710186</v>
      </c>
      <c r="T2221" s="2">
        <f>Table135672[[#This Row],[HoursDeltaSoft]]</f>
        <v>22.991144926867328</v>
      </c>
    </row>
    <row r="2222" spans="1:20" x14ac:dyDescent="0.25">
      <c r="A2222" s="1">
        <v>40719.009965277779</v>
      </c>
      <c r="B2222">
        <v>24</v>
      </c>
      <c r="C2222">
        <v>5</v>
      </c>
      <c r="D2222">
        <v>78.250282287597699</v>
      </c>
      <c r="E2222">
        <v>98295</v>
      </c>
      <c r="F2222">
        <v>83037</v>
      </c>
      <c r="G2222">
        <v>7231.5359024999998</v>
      </c>
      <c r="H2222">
        <v>7004.2423130555599</v>
      </c>
      <c r="I2222">
        <v>11792.9437047222</v>
      </c>
      <c r="J2222">
        <f t="shared" si="72"/>
        <v>19</v>
      </c>
      <c r="K2222">
        <f t="shared" si="73"/>
        <v>15258</v>
      </c>
      <c r="L2222">
        <f>IF(G2223="",0,(Table135672[[#This Row],[ExecutionTimeHours]]-G2223)/Table135672[[#This Row],[Timespan]])</f>
        <v>0.34336102131581908</v>
      </c>
      <c r="M2222" s="2">
        <f>IF(H2223="",0,(Table135672[[#This Row],[ExecutionTimeFinished]]-H2223)/Table135672[[#This Row],[Timespan]])</f>
        <v>0.75004650496342595</v>
      </c>
      <c r="N2222" s="2">
        <f>IF(I2223="",0,(Table135672[[#This Row],[StartToEndTimeFinished]]-I2223)/Table135672[[#This Row],[Timespan]])</f>
        <v>2.1445513429046019</v>
      </c>
      <c r="O2222" s="6">
        <f>IF(A2223="","00:01",Table135672[[#This Row],[DateTime]]-A2223)*24*60</f>
        <v>1.0333333339076489</v>
      </c>
      <c r="P2222" s="6">
        <f>IF(G2283="",0,(Table135672[[#This Row],[ExecutionTimeHours]]-G2283)/Table135672[[#This Row],[TimespanSoft]])</f>
        <v>23.121309880744946</v>
      </c>
      <c r="Q2222" s="7">
        <f>IF(A2283="","01:00",Table135672[[#This Row],[DateTime]]-A2283)*24</f>
        <v>1.0541666666977108</v>
      </c>
      <c r="R2222" s="2">
        <f>Table135672[[#This Row],[HoursDelta]]*60</f>
        <v>20.601661278949145</v>
      </c>
      <c r="S2222" s="2">
        <f>IF(Table135672[[#This Row],[StartToEndDelta]]&gt;0,Table135672[[#This Row],[ExTimeFinishedDelta]]/Table135672[[#This Row],[StartToEndDelta]],0)</f>
        <v>0.34974518443916358</v>
      </c>
      <c r="T2222" s="2">
        <f>Table135672[[#This Row],[HoursDeltaSoft]]</f>
        <v>23.121309880744946</v>
      </c>
    </row>
    <row r="2223" spans="1:20" x14ac:dyDescent="0.25">
      <c r="A2223" s="1">
        <v>40719.009247685186</v>
      </c>
      <c r="B2223">
        <v>24</v>
      </c>
      <c r="C2223">
        <v>3</v>
      </c>
      <c r="D2223">
        <v>84.891456604003906</v>
      </c>
      <c r="E2223">
        <v>98295</v>
      </c>
      <c r="F2223">
        <v>82981</v>
      </c>
      <c r="G2223">
        <v>7231.1810961111096</v>
      </c>
      <c r="H2223">
        <v>7003.4672650000002</v>
      </c>
      <c r="I2223">
        <v>11790.7276683333</v>
      </c>
      <c r="J2223">
        <f t="shared" si="72"/>
        <v>21</v>
      </c>
      <c r="K2223">
        <f t="shared" si="73"/>
        <v>15314</v>
      </c>
      <c r="L2223">
        <f>IF(G2224="",0,(Table135672[[#This Row],[ExecutionTimeHours]]-G2224)/Table135672[[#This Row],[Timespan]])</f>
        <v>0.33604204006778005</v>
      </c>
      <c r="M2223" s="2">
        <f>IF(H2224="",0,(Table135672[[#This Row],[ExecutionTimeFinished]]-H2224)/Table135672[[#This Row],[Timespan]])</f>
        <v>0.10408656724858076</v>
      </c>
      <c r="N2223" s="2">
        <f>IF(I2224="",0,(Table135672[[#This Row],[StartToEndTimeFinished]]-I2224)/Table135672[[#This Row],[Timespan]])</f>
        <v>0.94524975201659889</v>
      </c>
      <c r="O2223" s="6">
        <f>IF(A2224="","00:01",Table135672[[#This Row],[DateTime]]-A2224)*24*60</f>
        <v>1.1166666657663882</v>
      </c>
      <c r="P2223" s="6">
        <f>IF(G2284="",0,(Table135672[[#This Row],[ExecutionTimeHours]]-G2284)/Table135672[[#This Row],[TimespanSoft]])</f>
        <v>23.152430714431706</v>
      </c>
      <c r="Q2223" s="7">
        <f>IF(A2284="","01:00",Table135672[[#This Row],[DateTime]]-A2284)*24</f>
        <v>1.0544444445404224</v>
      </c>
      <c r="R2223" s="2">
        <f>Table135672[[#This Row],[HoursDelta]]*60</f>
        <v>20.162522404066802</v>
      </c>
      <c r="S2223" s="2">
        <f>IF(Table135672[[#This Row],[StartToEndDelta]]&gt;0,Table135672[[#This Row],[ExTimeFinishedDelta]]/Table135672[[#This Row],[StartToEndDelta]],0)</f>
        <v>0.11011541344128591</v>
      </c>
      <c r="T2223" s="2">
        <f>Table135672[[#This Row],[HoursDeltaSoft]]</f>
        <v>23.152430714431706</v>
      </c>
    </row>
    <row r="2224" spans="1:20" x14ac:dyDescent="0.25">
      <c r="A2224" s="1">
        <v>40719.008472222224</v>
      </c>
      <c r="B2224">
        <v>24</v>
      </c>
      <c r="C2224">
        <v>2</v>
      </c>
      <c r="D2224">
        <v>89.268412272135393</v>
      </c>
      <c r="E2224">
        <v>98295</v>
      </c>
      <c r="F2224">
        <v>82857</v>
      </c>
      <c r="G2224">
        <v>7230.8058491666698</v>
      </c>
      <c r="H2224">
        <v>7003.3510349999997</v>
      </c>
      <c r="I2224">
        <v>11789.672139444399</v>
      </c>
      <c r="J2224">
        <f t="shared" si="72"/>
        <v>22</v>
      </c>
      <c r="K2224">
        <f t="shared" si="73"/>
        <v>15438</v>
      </c>
      <c r="L2224">
        <f>IF(G2225="",0,(Table135672[[#This Row],[ExecutionTimeHours]]-G2225)/Table135672[[#This Row],[Timespan]])</f>
        <v>0.39026611747579387</v>
      </c>
      <c r="M2224" s="2">
        <f>IF(H2225="",0,(Table135672[[#This Row],[ExecutionTimeFinished]]-H2225)/Table135672[[#This Row],[Timespan]])</f>
        <v>0.53488660825796597</v>
      </c>
      <c r="N2224" s="2">
        <f>IF(I2225="",0,(Table135672[[#This Row],[StartToEndTimeFinished]]-I2225)/Table135672[[#This Row],[Timespan]])</f>
        <v>2.0804393295853796</v>
      </c>
      <c r="O2224" s="6">
        <f>IF(A2225="","00:01",Table135672[[#This Row],[DateTime]]-A2225)*24*60</f>
        <v>1.0166666738223284</v>
      </c>
      <c r="P2224" s="6">
        <f>IF(G2285="",0,(Table135672[[#This Row],[ExecutionTimeHours]]-G2285)/Table135672[[#This Row],[TimespanSoft]])</f>
        <v>23.257203220053494</v>
      </c>
      <c r="Q2224" s="7">
        <f>IF(A2285="","01:00",Table135672[[#This Row],[DateTime]]-A2285)*24</f>
        <v>1.0524999999906868</v>
      </c>
      <c r="R2224" s="2">
        <f>Table135672[[#This Row],[HoursDelta]]*60</f>
        <v>23.415967048547632</v>
      </c>
      <c r="S2224" s="2">
        <f>IF(Table135672[[#This Row],[StartToEndDelta]]&gt;0,Table135672[[#This Row],[ExTimeFinishedDelta]]/Table135672[[#This Row],[StartToEndDelta]],0)</f>
        <v>0.25710271895531123</v>
      </c>
      <c r="T2224" s="2">
        <f>Table135672[[#This Row],[HoursDeltaSoft]]</f>
        <v>23.257203220053494</v>
      </c>
    </row>
    <row r="2225" spans="1:20" x14ac:dyDescent="0.25">
      <c r="A2225" s="1">
        <v>40719.0077662037</v>
      </c>
      <c r="B2225">
        <v>24</v>
      </c>
      <c r="C2225">
        <v>0</v>
      </c>
      <c r="D2225">
        <v>95.551826477050795</v>
      </c>
      <c r="E2225">
        <v>98295</v>
      </c>
      <c r="F2225">
        <v>82782</v>
      </c>
      <c r="G2225">
        <v>7230.4090786111101</v>
      </c>
      <c r="H2225">
        <v>7002.80723361111</v>
      </c>
      <c r="I2225">
        <v>11787.557026111101</v>
      </c>
      <c r="J2225">
        <f t="shared" si="72"/>
        <v>24</v>
      </c>
      <c r="K2225">
        <f t="shared" si="73"/>
        <v>15513</v>
      </c>
      <c r="L2225">
        <f>IF(G2226="",0,(Table135672[[#This Row],[ExecutionTimeHours]]-G2226)/Table135672[[#This Row],[Timespan]])</f>
        <v>0.39180778060780225</v>
      </c>
      <c r="M2225" s="2">
        <f>IF(H2226="",0,(Table135672[[#This Row],[ExecutionTimeFinished]]-H2226)/Table135672[[#This Row],[Timespan]])</f>
        <v>0</v>
      </c>
      <c r="N2225" s="2">
        <f>IF(I2226="",0,(Table135672[[#This Row],[StartToEndTimeFinished]]-I2226)/Table135672[[#This Row],[Timespan]])</f>
        <v>0</v>
      </c>
      <c r="O2225" s="6">
        <f>IF(A2226="","00:01",Table135672[[#This Row],[DateTime]]-A2226)*24*60</f>
        <v>0.99999999278225005</v>
      </c>
      <c r="P2225" s="6">
        <f>IF(G2286="",0,(Table135672[[#This Row],[ExecutionTimeHours]]-G2286)/Table135672[[#This Row],[TimespanSoft]])</f>
        <v>23.295408122403725</v>
      </c>
      <c r="Q2225" s="7">
        <f>IF(A2286="","01:00",Table135672[[#This Row],[DateTime]]-A2286)*24</f>
        <v>1.0536111110122874</v>
      </c>
      <c r="R2225" s="2">
        <f>Table135672[[#This Row],[HoursDelta]]*60</f>
        <v>23.508466836468134</v>
      </c>
      <c r="S2225" s="2">
        <f>IF(Table135672[[#This Row],[StartToEndDelta]]&gt;0,Table135672[[#This Row],[ExTimeFinishedDelta]]/Table135672[[#This Row],[StartToEndDelta]],0)</f>
        <v>0</v>
      </c>
      <c r="T2225" s="2">
        <f>Table135672[[#This Row],[HoursDeltaSoft]]</f>
        <v>23.295408122403725</v>
      </c>
    </row>
    <row r="2226" spans="1:20" x14ac:dyDescent="0.25">
      <c r="A2226" s="1">
        <v>40719.007071759261</v>
      </c>
      <c r="B2226">
        <v>24</v>
      </c>
      <c r="C2226">
        <v>0</v>
      </c>
      <c r="D2226">
        <v>95.886571248372405</v>
      </c>
      <c r="E2226">
        <v>98295</v>
      </c>
      <c r="F2226">
        <v>82671</v>
      </c>
      <c r="G2226">
        <v>7230.0172708333303</v>
      </c>
      <c r="H2226">
        <v>7002.80723361111</v>
      </c>
      <c r="I2226">
        <v>11787.557026111101</v>
      </c>
      <c r="J2226">
        <f t="shared" si="72"/>
        <v>24</v>
      </c>
      <c r="K2226">
        <f t="shared" si="73"/>
        <v>15624</v>
      </c>
      <c r="L2226">
        <f>IF(G2227="",0,(Table135672[[#This Row],[ExecutionTimeHours]]-G2227)/Table135672[[#This Row],[Timespan]])</f>
        <v>0.381271691490988</v>
      </c>
      <c r="M2226" s="2">
        <f>IF(H2227="",0,(Table135672[[#This Row],[ExecutionTimeFinished]]-H2227)/Table135672[[#This Row],[Timespan]])</f>
        <v>0.31509021029642409</v>
      </c>
      <c r="N2226" s="2">
        <f>IF(I2227="",0,(Table135672[[#This Row],[StartToEndTimeFinished]]-I2227)/Table135672[[#This Row],[Timespan]])</f>
        <v>0.97558385822881299</v>
      </c>
      <c r="O2226" s="6">
        <f>IF(A2227="","00:01",Table135672[[#This Row],[DateTime]]-A2227)*24*60</f>
        <v>1.0500000044703484</v>
      </c>
      <c r="P2226" s="6">
        <f>IF(G2287="",0,(Table135672[[#This Row],[ExecutionTimeHours]]-G2287)/Table135672[[#This Row],[TimespanSoft]])</f>
        <v>23.253616639202555</v>
      </c>
      <c r="Q2226" s="7">
        <f>IF(A2287="","01:00",Table135672[[#This Row],[DateTime]]-A2287)*24</f>
        <v>1.0550000000512227</v>
      </c>
      <c r="R2226" s="2">
        <f>Table135672[[#This Row],[HoursDelta]]*60</f>
        <v>22.87630148945928</v>
      </c>
      <c r="S2226" s="2">
        <f>IF(Table135672[[#This Row],[StartToEndDelta]]&gt;0,Table135672[[#This Row],[ExTimeFinishedDelta]]/Table135672[[#This Row],[StartToEndDelta]],0)</f>
        <v>0.32297603905467959</v>
      </c>
      <c r="T2226" s="2">
        <f>Table135672[[#This Row],[HoursDeltaSoft]]</f>
        <v>23.253616639202555</v>
      </c>
    </row>
    <row r="2227" spans="1:20" x14ac:dyDescent="0.25">
      <c r="A2227" s="1">
        <v>40719.006342592591</v>
      </c>
      <c r="B2227">
        <v>24</v>
      </c>
      <c r="C2227">
        <v>0</v>
      </c>
      <c r="D2227">
        <v>93.199414571126297</v>
      </c>
      <c r="E2227">
        <v>98295</v>
      </c>
      <c r="F2227">
        <v>82715</v>
      </c>
      <c r="G2227">
        <v>7229.6169355555603</v>
      </c>
      <c r="H2227">
        <v>7002.4763888888901</v>
      </c>
      <c r="I2227">
        <v>11786.532663055599</v>
      </c>
      <c r="J2227">
        <f t="shared" si="72"/>
        <v>24</v>
      </c>
      <c r="K2227">
        <f t="shared" si="73"/>
        <v>15580</v>
      </c>
      <c r="L2227">
        <f>IF(G2228="",0,(Table135672[[#This Row],[ExecutionTimeHours]]-G2228)/Table135672[[#This Row],[Timespan]])</f>
        <v>0.40567429405249594</v>
      </c>
      <c r="M2227" s="2">
        <f>IF(H2228="",0,(Table135672[[#This Row],[ExecutionTimeFinished]]-H2228)/Table135672[[#This Row],[Timespan]])</f>
        <v>0.40963135620043728</v>
      </c>
      <c r="N2227" s="2">
        <f>IF(I2228="",0,(Table135672[[#This Row],[StartToEndTimeFinished]]-I2228)/Table135672[[#This Row],[Timespan]])</f>
        <v>2.0219087583925184</v>
      </c>
      <c r="O2227" s="6">
        <f>IF(A2228="","00:01",Table135672[[#This Row],[DateTime]]-A2228)*24*60</f>
        <v>0.98333333269692957</v>
      </c>
      <c r="P2227" s="6">
        <f>IF(G2288="",0,(Table135672[[#This Row],[ExecutionTimeHours]]-G2288)/Table135672[[#This Row],[TimespanSoft]])</f>
        <v>23.269344210387821</v>
      </c>
      <c r="Q2227" s="7">
        <f>IF(A2288="","01:00",Table135672[[#This Row],[DateTime]]-A2288)*24</f>
        <v>1.0555555555620231</v>
      </c>
      <c r="R2227" s="2">
        <f>Table135672[[#This Row],[HoursDelta]]*60</f>
        <v>24.340457643149758</v>
      </c>
      <c r="S2227" s="2">
        <f>IF(Table135672[[#This Row],[StartToEndDelta]]&gt;0,Table135672[[#This Row],[ExTimeFinishedDelta]]/Table135672[[#This Row],[StartToEndDelta]],0)</f>
        <v>0.20259636074088092</v>
      </c>
      <c r="T2227" s="2">
        <f>Table135672[[#This Row],[HoursDeltaSoft]]</f>
        <v>23.269344210387821</v>
      </c>
    </row>
    <row r="2228" spans="1:20" x14ac:dyDescent="0.25">
      <c r="A2228" s="1">
        <v>40719.005659722221</v>
      </c>
      <c r="B2228">
        <v>24</v>
      </c>
      <c r="C2228">
        <v>0</v>
      </c>
      <c r="D2228">
        <v>93.744077046712206</v>
      </c>
      <c r="E2228">
        <v>98295</v>
      </c>
      <c r="F2228">
        <v>82708</v>
      </c>
      <c r="G2228">
        <v>7229.2180225000002</v>
      </c>
      <c r="H2228">
        <v>7002.0735847222204</v>
      </c>
      <c r="I2228">
        <v>11784.5444527778</v>
      </c>
      <c r="J2228">
        <f t="shared" si="72"/>
        <v>24</v>
      </c>
      <c r="K2228">
        <f t="shared" si="73"/>
        <v>15587</v>
      </c>
      <c r="L2228">
        <f>IF(G2229="",0,(Table135672[[#This Row],[ExecutionTimeHours]]-G2229)/Table135672[[#This Row],[Timespan]])</f>
        <v>0.38104921950443948</v>
      </c>
      <c r="M2228" s="2">
        <f>IF(H2229="",0,(Table135672[[#This Row],[ExecutionTimeFinished]]-H2229)/Table135672[[#This Row],[Timespan]])</f>
        <v>0.73885755354405458</v>
      </c>
      <c r="N2228" s="2">
        <f>IF(I2229="",0,(Table135672[[#This Row],[StartToEndTimeFinished]]-I2229)/Table135672[[#This Row],[Timespan]])</f>
        <v>2.7388458387949672</v>
      </c>
      <c r="O2228" s="6">
        <f>IF(A2229="","00:01",Table135672[[#This Row],[DateTime]]-A2229)*24*60</f>
        <v>1.0666666645556688</v>
      </c>
      <c r="P2228" s="6">
        <f>IF(G2289="",0,(Table135672[[#This Row],[ExecutionTimeHours]]-G2289)/Table135672[[#This Row],[TimespanSoft]])</f>
        <v>23.255772142320371</v>
      </c>
      <c r="Q2228" s="7">
        <f>IF(A2289="","01:00",Table135672[[#This Row],[DateTime]]-A2289)*24</f>
        <v>1.0569444444263354</v>
      </c>
      <c r="R2228" s="2">
        <f>Table135672[[#This Row],[HoursDelta]]*60</f>
        <v>22.862953170266369</v>
      </c>
      <c r="S2228" s="2">
        <f>IF(Table135672[[#This Row],[StartToEndDelta]]&gt;0,Table135672[[#This Row],[ExTimeFinishedDelta]]/Table135672[[#This Row],[StartToEndDelta]],0)</f>
        <v>0.26976967563429416</v>
      </c>
      <c r="T2228" s="2">
        <f>Table135672[[#This Row],[HoursDeltaSoft]]</f>
        <v>23.255772142320371</v>
      </c>
    </row>
    <row r="2229" spans="1:20" x14ac:dyDescent="0.25">
      <c r="A2229" s="1">
        <v>40719.004918981482</v>
      </c>
      <c r="B2229">
        <v>24</v>
      </c>
      <c r="C2229">
        <v>0</v>
      </c>
      <c r="D2229">
        <v>93.960189819335895</v>
      </c>
      <c r="E2229">
        <v>98295</v>
      </c>
      <c r="F2229">
        <v>82844</v>
      </c>
      <c r="G2229">
        <v>7228.8115699999998</v>
      </c>
      <c r="H2229">
        <v>7001.2854699999998</v>
      </c>
      <c r="I2229">
        <v>11781.6230172222</v>
      </c>
      <c r="J2229">
        <f t="shared" si="72"/>
        <v>24</v>
      </c>
      <c r="K2229">
        <f t="shared" si="73"/>
        <v>15451</v>
      </c>
      <c r="L2229">
        <f>IF(G2230="",0,(Table135672[[#This Row],[ExecutionTimeHours]]-G2230)/Table135672[[#This Row],[Timespan]])</f>
        <v>0.40435295676527883</v>
      </c>
      <c r="M2229" s="2">
        <f>IF(H2230="",0,(Table135672[[#This Row],[ExecutionTimeFinished]]-H2230)/Table135672[[#This Row],[Timespan]])</f>
        <v>0.1131521504755181</v>
      </c>
      <c r="N2229" s="2">
        <f>IF(I2230="",0,(Table135672[[#This Row],[StartToEndTimeFinished]]-I2230)/Table135672[[#This Row],[Timespan]])</f>
        <v>0.97558064461996585</v>
      </c>
      <c r="O2229" s="6">
        <f>IF(A2230="","00:01",Table135672[[#This Row],[DateTime]]-A2230)*24*60</f>
        <v>1.0333333339076489</v>
      </c>
      <c r="P2229" s="6">
        <f>IF(G2290="",0,(Table135672[[#This Row],[ExecutionTimeHours]]-G2290)/Table135672[[#This Row],[TimespanSoft]])</f>
        <v>23.099893093041999</v>
      </c>
      <c r="Q2229" s="7">
        <f>IF(A2290="","01:00",Table135672[[#This Row],[DateTime]]-A2290)*24</f>
        <v>1.0574999999371357</v>
      </c>
      <c r="R2229" s="2">
        <f>Table135672[[#This Row],[HoursDelta]]*60</f>
        <v>24.26117740591673</v>
      </c>
      <c r="S2229" s="2">
        <f>IF(Table135672[[#This Row],[StartToEndDelta]]&gt;0,Table135672[[#This Row],[ExTimeFinishedDelta]]/Table135672[[#This Row],[StartToEndDelta]],0)</f>
        <v>0.11598441512705097</v>
      </c>
      <c r="T2229" s="2">
        <f>Table135672[[#This Row],[HoursDeltaSoft]]</f>
        <v>23.099893093041999</v>
      </c>
    </row>
    <row r="2230" spans="1:20" x14ac:dyDescent="0.25">
      <c r="A2230" s="1">
        <v>40719.004201388889</v>
      </c>
      <c r="B2230">
        <v>24</v>
      </c>
      <c r="C2230">
        <v>0</v>
      </c>
      <c r="D2230">
        <v>94.303159077962206</v>
      </c>
      <c r="E2230">
        <v>98295</v>
      </c>
      <c r="F2230">
        <v>82908</v>
      </c>
      <c r="G2230">
        <v>7228.3937386111102</v>
      </c>
      <c r="H2230">
        <v>7001.1685461111101</v>
      </c>
      <c r="I2230">
        <v>11780.614917222199</v>
      </c>
      <c r="J2230">
        <f t="shared" si="72"/>
        <v>24</v>
      </c>
      <c r="K2230">
        <f t="shared" si="73"/>
        <v>15387</v>
      </c>
      <c r="L2230">
        <f>IF(G2231="",0,(Table135672[[#This Row],[ExecutionTimeHours]]-G2231)/Table135672[[#This Row],[Timespan]])</f>
        <v>0.35977016109030002</v>
      </c>
      <c r="M2230" s="2">
        <f>IF(H2231="",0,(Table135672[[#This Row],[ExecutionTimeFinished]]-H2231)/Table135672[[#This Row],[Timespan]])</f>
        <v>1.0464405908118302</v>
      </c>
      <c r="N2230" s="2">
        <f>IF(I2231="",0,(Table135672[[#This Row],[StartToEndTimeFinished]]-I2231)/Table135672[[#This Row],[Timespan]])</f>
        <v>2.6150548372231448</v>
      </c>
      <c r="O2230" s="6">
        <f>IF(A2231="","00:01",Table135672[[#This Row],[DateTime]]-A2231)*24*60</f>
        <v>1.0333333339076489</v>
      </c>
      <c r="P2230" s="6">
        <f>IF(G2291="",0,(Table135672[[#This Row],[ExecutionTimeHours]]-G2291)/Table135672[[#This Row],[TimespanSoft]])</f>
        <v>22.811989494396297</v>
      </c>
      <c r="Q2230" s="7">
        <f>IF(A2291="","01:00",Table135672[[#This Row],[DateTime]]-A2291)*24</f>
        <v>1.0574999999371357</v>
      </c>
      <c r="R2230" s="2">
        <f>Table135672[[#This Row],[HoursDelta]]*60</f>
        <v>21.586209665418</v>
      </c>
      <c r="S2230" s="2">
        <f>IF(Table135672[[#This Row],[StartToEndDelta]]&gt;0,Table135672[[#This Row],[ExTimeFinishedDelta]]/Table135672[[#This Row],[StartToEndDelta]],0)</f>
        <v>0.40016009450991735</v>
      </c>
      <c r="T2230" s="2">
        <f>Table135672[[#This Row],[HoursDeltaSoft]]</f>
        <v>22.811989494396297</v>
      </c>
    </row>
    <row r="2231" spans="1:20" x14ac:dyDescent="0.25">
      <c r="A2231" s="1">
        <v>40719.003483796296</v>
      </c>
      <c r="B2231">
        <v>24</v>
      </c>
      <c r="C2231">
        <v>0</v>
      </c>
      <c r="D2231">
        <v>94.110427856445298</v>
      </c>
      <c r="E2231">
        <v>98295</v>
      </c>
      <c r="F2231">
        <v>82929</v>
      </c>
      <c r="G2231">
        <v>7228.0219761111102</v>
      </c>
      <c r="H2231">
        <v>7000.0872241666702</v>
      </c>
      <c r="I2231">
        <v>11777.9126938889</v>
      </c>
      <c r="J2231">
        <f t="shared" si="72"/>
        <v>24</v>
      </c>
      <c r="K2231">
        <f t="shared" si="73"/>
        <v>15366</v>
      </c>
      <c r="L2231">
        <f>IF(G2232="",0,(Table135672[[#This Row],[ExecutionTimeHours]]-G2232)/Table135672[[#This Row],[Timespan]])</f>
        <v>0.40795194311058386</v>
      </c>
      <c r="M2231" s="2">
        <f>IF(H2232="",0,(Table135672[[#This Row],[ExecutionTimeFinished]]-H2232)/Table135672[[#This Row],[Timespan]])</f>
        <v>0.28532222130016194</v>
      </c>
      <c r="N2231" s="2">
        <f>IF(I2232="",0,(Table135672[[#This Row],[StartToEndTimeFinished]]-I2232)/Table135672[[#This Row],[Timespan]])</f>
        <v>0.99668610785181677</v>
      </c>
      <c r="O2231" s="6">
        <f>IF(A2232="","00:01",Table135672[[#This Row],[DateTime]]-A2232)*24*60</f>
        <v>1.000000003259629</v>
      </c>
      <c r="P2231" s="6">
        <f>IF(G2292="",0,(Table135672[[#This Row],[ExecutionTimeHours]]-G2292)/Table135672[[#This Row],[TimespanSoft]])</f>
        <v>22.453009970661231</v>
      </c>
      <c r="Q2231" s="7">
        <f>IF(A2292="","01:00",Table135672[[#This Row],[DateTime]]-A2292)*24</f>
        <v>1.0586111111333594</v>
      </c>
      <c r="R2231" s="2">
        <f>Table135672[[#This Row],[HoursDelta]]*60</f>
        <v>24.477116586635031</v>
      </c>
      <c r="S2231" s="2">
        <f>IF(Table135672[[#This Row],[StartToEndDelta]]&gt;0,Table135672[[#This Row],[ExTimeFinishedDelta]]/Table135672[[#This Row],[StartToEndDelta]],0)</f>
        <v>0.28627089216195084</v>
      </c>
      <c r="T2231" s="2">
        <f>Table135672[[#This Row],[HoursDeltaSoft]]</f>
        <v>22.453009970661231</v>
      </c>
    </row>
    <row r="2232" spans="1:20" x14ac:dyDescent="0.25">
      <c r="A2232" s="1">
        <v>40719.002789351849</v>
      </c>
      <c r="B2232">
        <v>24</v>
      </c>
      <c r="C2232">
        <v>1</v>
      </c>
      <c r="D2232">
        <v>94.070983886718807</v>
      </c>
      <c r="E2232">
        <v>98295</v>
      </c>
      <c r="F2232">
        <v>82998</v>
      </c>
      <c r="G2232">
        <v>7227.6140241666699</v>
      </c>
      <c r="H2232">
        <v>6999.80190194444</v>
      </c>
      <c r="I2232">
        <v>11776.9160077778</v>
      </c>
      <c r="J2232">
        <f t="shared" si="72"/>
        <v>23</v>
      </c>
      <c r="K2232">
        <f t="shared" si="73"/>
        <v>15297</v>
      </c>
      <c r="L2232">
        <f>IF(G2233="",0,(Table135672[[#This Row],[ExecutionTimeHours]]-G2233)/Table135672[[#This Row],[Timespan]])</f>
        <v>0.37041616945411182</v>
      </c>
      <c r="M2232" s="2">
        <f>IF(H2233="",0,(Table135672[[#This Row],[ExecutionTimeFinished]]-H2233)/Table135672[[#This Row],[Timespan]])</f>
        <v>0.71836094585101506</v>
      </c>
      <c r="N2232" s="2">
        <f>IF(I2233="",0,(Table135672[[#This Row],[StartToEndTimeFinished]]-I2233)/Table135672[[#This Row],[Timespan]])</f>
        <v>1.7540830859805949</v>
      </c>
      <c r="O2232" s="6">
        <f>IF(A2233="","00:01",Table135672[[#This Row],[DateTime]]-A2233)*24*60</f>
        <v>1.1166666657663882</v>
      </c>
      <c r="P2232" s="6">
        <f>IF(G2293="",0,(Table135672[[#This Row],[ExecutionTimeHours]]-G2293)/Table135672[[#This Row],[TimespanSoft]])</f>
        <v>22.081927336555928</v>
      </c>
      <c r="Q2232" s="7">
        <f>IF(A2293="","01:00",Table135672[[#This Row],[DateTime]]-A2293)*24</f>
        <v>1.058888888801448</v>
      </c>
      <c r="R2232" s="2">
        <f>Table135672[[#This Row],[HoursDelta]]*60</f>
        <v>22.22497016724671</v>
      </c>
      <c r="S2232" s="2">
        <f>IF(Table135672[[#This Row],[StartToEndDelta]]&gt;0,Table135672[[#This Row],[ExTimeFinishedDelta]]/Table135672[[#This Row],[StartToEndDelta]],0)</f>
        <v>0.40953644191228589</v>
      </c>
      <c r="T2232" s="2">
        <f>Table135672[[#This Row],[HoursDeltaSoft]]</f>
        <v>22.081927336555928</v>
      </c>
    </row>
    <row r="2233" spans="1:20" x14ac:dyDescent="0.25">
      <c r="A2233" s="1">
        <v>40719.002013888887</v>
      </c>
      <c r="B2233">
        <v>24</v>
      </c>
      <c r="C2233">
        <v>0</v>
      </c>
      <c r="D2233">
        <v>95.239819844563797</v>
      </c>
      <c r="E2233">
        <v>98295</v>
      </c>
      <c r="F2233">
        <v>83077</v>
      </c>
      <c r="G2233">
        <v>7227.2003927777796</v>
      </c>
      <c r="H2233">
        <v>6998.9997322222198</v>
      </c>
      <c r="I2233">
        <v>11774.957281666701</v>
      </c>
      <c r="J2233">
        <f t="shared" si="72"/>
        <v>24</v>
      </c>
      <c r="K2233">
        <f t="shared" si="73"/>
        <v>15218</v>
      </c>
      <c r="L2233">
        <f>IF(G2234="",0,(Table135672[[#This Row],[ExecutionTimeHours]]-G2234)/Table135672[[#This Row],[Timespan]])</f>
        <v>0.40842381185987603</v>
      </c>
      <c r="M2233" s="2">
        <f>IF(H2234="",0,(Table135672[[#This Row],[ExecutionTimeFinished]]-H2234)/Table135672[[#This Row],[Timespan]])</f>
        <v>0.11287010646462994</v>
      </c>
      <c r="N2233" s="2">
        <f>IF(I2234="",0,(Table135672[[#This Row],[StartToEndTimeFinished]]-I2234)/Table135672[[#This Row],[Timespan]])</f>
        <v>0.88829815327355444</v>
      </c>
      <c r="O2233" s="6">
        <f>IF(A2234="","00:01",Table135672[[#This Row],[DateTime]]-A2234)*24*60</f>
        <v>1.0499999939929694</v>
      </c>
      <c r="P2233" s="6">
        <f>IF(G2294="",0,(Table135672[[#This Row],[ExecutionTimeHours]]-G2294)/Table135672[[#This Row],[TimespanSoft]])</f>
        <v>21.772414085658031</v>
      </c>
      <c r="Q2233" s="7">
        <f>IF(A2294="","01:00",Table135672[[#This Row],[DateTime]]-A2294)*24</f>
        <v>1.0572222220944241</v>
      </c>
      <c r="R2233" s="2">
        <f>Table135672[[#This Row],[HoursDelta]]*60</f>
        <v>24.505428711592561</v>
      </c>
      <c r="S2233" s="2">
        <f>IF(Table135672[[#This Row],[StartToEndDelta]]&gt;0,Table135672[[#This Row],[ExTimeFinishedDelta]]/Table135672[[#This Row],[StartToEndDelta]],0)</f>
        <v>0.12706331320028222</v>
      </c>
      <c r="T2233" s="2">
        <f>Table135672[[#This Row],[HoursDeltaSoft]]</f>
        <v>21.772414085658031</v>
      </c>
    </row>
    <row r="2234" spans="1:20" x14ac:dyDescent="0.25">
      <c r="A2234" s="1">
        <v>40719.001284722224</v>
      </c>
      <c r="B2234">
        <v>24</v>
      </c>
      <c r="C2234">
        <v>0</v>
      </c>
      <c r="D2234">
        <v>92.868372599283902</v>
      </c>
      <c r="E2234">
        <v>98295</v>
      </c>
      <c r="F2234">
        <v>82801</v>
      </c>
      <c r="G2234">
        <v>7226.7715477777801</v>
      </c>
      <c r="H2234">
        <v>6998.8812186111099</v>
      </c>
      <c r="I2234">
        <v>11774.024568611099</v>
      </c>
      <c r="J2234">
        <f t="shared" si="72"/>
        <v>24</v>
      </c>
      <c r="K2234">
        <f t="shared" si="73"/>
        <v>15494</v>
      </c>
      <c r="L2234">
        <f>IF(G2235="",0,(Table135672[[#This Row],[ExecutionTimeHours]]-G2235)/Table135672[[#This Row],[Timespan]])</f>
        <v>0.39612416537901574</v>
      </c>
      <c r="M2234" s="2">
        <f>IF(H2235="",0,(Table135672[[#This Row],[ExecutionTimeFinished]]-H2235)/Table135672[[#This Row],[Timespan]])</f>
        <v>0.27968305463820425</v>
      </c>
      <c r="N2234" s="2">
        <f>IF(I2235="",0,(Table135672[[#This Row],[StartToEndTimeFinished]]-I2235)/Table135672[[#This Row],[Timespan]])</f>
        <v>1.7691863831325791</v>
      </c>
      <c r="O2234" s="6">
        <f>IF(A2235="","00:01",Table135672[[#This Row],[DateTime]]-A2235)*24*60</f>
        <v>1.000000003259629</v>
      </c>
      <c r="P2234" s="6">
        <f>IF(G2295="",0,(Table135672[[#This Row],[ExecutionTimeHours]]-G2295)/Table135672[[#This Row],[TimespanSoft]])</f>
        <v>21.418019448465117</v>
      </c>
      <c r="Q2234" s="7">
        <f>IF(A2295="","01:00",Table135672[[#This Row],[DateTime]]-A2295)*24</f>
        <v>1.0569444444263354</v>
      </c>
      <c r="R2234" s="2">
        <f>Table135672[[#This Row],[HoursDelta]]*60</f>
        <v>23.767449922740944</v>
      </c>
      <c r="S2234" s="2">
        <f>IF(Table135672[[#This Row],[StartToEndDelta]]&gt;0,Table135672[[#This Row],[ExTimeFinishedDelta]]/Table135672[[#This Row],[StartToEndDelta]],0)</f>
        <v>0.15808569255602584</v>
      </c>
      <c r="T2234" s="2">
        <f>Table135672[[#This Row],[HoursDeltaSoft]]</f>
        <v>21.418019448465117</v>
      </c>
    </row>
    <row r="2235" spans="1:20" x14ac:dyDescent="0.25">
      <c r="A2235" s="1">
        <v>40719.000590277778</v>
      </c>
      <c r="B2235">
        <v>24</v>
      </c>
      <c r="C2235">
        <v>0</v>
      </c>
      <c r="D2235">
        <v>96.306335449218807</v>
      </c>
      <c r="E2235">
        <v>98295</v>
      </c>
      <c r="F2235">
        <v>83073</v>
      </c>
      <c r="G2235">
        <v>7226.3754236111099</v>
      </c>
      <c r="H2235">
        <v>6998.6015355555601</v>
      </c>
      <c r="I2235">
        <v>11772.2553822222</v>
      </c>
      <c r="J2235">
        <f t="shared" si="72"/>
        <v>24</v>
      </c>
      <c r="K2235">
        <f t="shared" si="73"/>
        <v>15222</v>
      </c>
      <c r="L2235">
        <f>IF(G2236="",0,(Table135672[[#This Row],[ExecutionTimeHours]]-G2236)/Table135672[[#This Row],[Timespan]])</f>
        <v>0.42069497175162684</v>
      </c>
      <c r="M2235" s="2">
        <f>IF(H2236="",0,(Table135672[[#This Row],[ExecutionTimeFinished]]-H2236)/Table135672[[#This Row],[Timespan]])</f>
        <v>0</v>
      </c>
      <c r="N2235" s="2">
        <f>IF(I2236="",0,(Table135672[[#This Row],[StartToEndTimeFinished]]-I2236)/Table135672[[#This Row],[Timespan]])</f>
        <v>0</v>
      </c>
      <c r="O2235" s="6">
        <f>IF(A2236="","00:01",Table135672[[#This Row],[DateTime]]-A2236)*24*60</f>
        <v>1.0500000044703484</v>
      </c>
      <c r="P2235" s="6">
        <f>IF(G2296="",0,(Table135672[[#This Row],[ExecutionTimeHours]]-G2296)/Table135672[[#This Row],[TimespanSoft]])</f>
        <v>21.092177087869544</v>
      </c>
      <c r="Q2235" s="7">
        <f>IF(A2296="","01:00",Table135672[[#This Row],[DateTime]]-A2296)*24</f>
        <v>1.0572222222690471</v>
      </c>
      <c r="R2235" s="2">
        <f>Table135672[[#This Row],[HoursDelta]]*60</f>
        <v>25.241698305097611</v>
      </c>
      <c r="S2235" s="2">
        <f>IF(Table135672[[#This Row],[StartToEndDelta]]&gt;0,Table135672[[#This Row],[ExTimeFinishedDelta]]/Table135672[[#This Row],[StartToEndDelta]],0)</f>
        <v>0</v>
      </c>
      <c r="T2235" s="2">
        <f>Table135672[[#This Row],[HoursDeltaSoft]]</f>
        <v>21.092177087869544</v>
      </c>
    </row>
    <row r="2236" spans="1:20" x14ac:dyDescent="0.25">
      <c r="A2236" s="1">
        <v>40718.999861111108</v>
      </c>
      <c r="B2236">
        <v>24</v>
      </c>
      <c r="C2236">
        <v>0</v>
      </c>
      <c r="D2236">
        <v>95.142725626627595</v>
      </c>
      <c r="E2236">
        <v>98295</v>
      </c>
      <c r="F2236">
        <v>82927</v>
      </c>
      <c r="G2236">
        <v>7225.93369388889</v>
      </c>
      <c r="H2236">
        <v>6998.6015355555601</v>
      </c>
      <c r="I2236">
        <v>11772.2553822222</v>
      </c>
      <c r="J2236">
        <f t="shared" si="72"/>
        <v>24</v>
      </c>
      <c r="K2236">
        <f t="shared" si="73"/>
        <v>15368</v>
      </c>
      <c r="L2236">
        <f>IF(G2237="",0,(Table135672[[#This Row],[ExecutionTimeHours]]-G2237)/Table135672[[#This Row],[Timespan]])</f>
        <v>0.36155074656309105</v>
      </c>
      <c r="M2236" s="2">
        <f>IF(H2237="",0,(Table135672[[#This Row],[ExecutionTimeFinished]]-H2237)/Table135672[[#This Row],[Timespan]])</f>
        <v>0.1154139304419719</v>
      </c>
      <c r="N2236" s="2">
        <f>IF(I2237="",0,(Table135672[[#This Row],[StartToEndTimeFinished]]-I2237)/Table135672[[#This Row],[Timespan]])</f>
        <v>0.75627512496816884</v>
      </c>
      <c r="O2236" s="6">
        <f>IF(A2237="","00:01",Table135672[[#This Row],[DateTime]]-A2237)*24*60</f>
        <v>1.1166666657663882</v>
      </c>
      <c r="P2236" s="6">
        <f>IF(G2297="",0,(Table135672[[#This Row],[ExecutionTimeHours]]-G2297)/Table135672[[#This Row],[TimespanSoft]])</f>
        <v>20.776694109117411</v>
      </c>
      <c r="Q2236" s="7">
        <f>IF(A2297="","01:00",Table135672[[#This Row],[DateTime]]-A2297)*24</f>
        <v>1.0561111110728234</v>
      </c>
      <c r="R2236" s="2">
        <f>Table135672[[#This Row],[HoursDelta]]*60</f>
        <v>21.693044793785464</v>
      </c>
      <c r="S2236" s="2">
        <f>IF(Table135672[[#This Row],[StartToEndDelta]]&gt;0,Table135672[[#This Row],[ExTimeFinishedDelta]]/Table135672[[#This Row],[StartToEndDelta]],0)</f>
        <v>0.15260839161783829</v>
      </c>
      <c r="T2236" s="2">
        <f>Table135672[[#This Row],[HoursDeltaSoft]]</f>
        <v>20.776694109117411</v>
      </c>
    </row>
    <row r="2237" spans="1:20" x14ac:dyDescent="0.25">
      <c r="A2237" s="1">
        <v>40718.999085648145</v>
      </c>
      <c r="B2237">
        <v>24</v>
      </c>
      <c r="C2237">
        <v>1</v>
      </c>
      <c r="D2237">
        <v>93.3753255208333</v>
      </c>
      <c r="E2237">
        <v>98295</v>
      </c>
      <c r="F2237">
        <v>82977</v>
      </c>
      <c r="G2237">
        <v>7225.5299622222201</v>
      </c>
      <c r="H2237">
        <v>6998.4726566666704</v>
      </c>
      <c r="I2237">
        <v>11771.410875</v>
      </c>
      <c r="J2237">
        <f t="shared" si="72"/>
        <v>23</v>
      </c>
      <c r="K2237">
        <f t="shared" si="73"/>
        <v>15318</v>
      </c>
      <c r="L2237">
        <f>IF(G2238="",0,(Table135672[[#This Row],[ExecutionTimeHours]]-G2238)/Table135672[[#This Row],[Timespan]])</f>
        <v>0.38154590288644769</v>
      </c>
      <c r="M2237" s="2">
        <f>IF(H2238="",0,(Table135672[[#This Row],[ExecutionTimeFinished]]-H2238)/Table135672[[#This Row],[Timespan]])</f>
        <v>0.13492513705412235</v>
      </c>
      <c r="N2237" s="2">
        <f>IF(I2238="",0,(Table135672[[#This Row],[StartToEndTimeFinished]]-I2238)/Table135672[[#This Row],[Timespan]])</f>
        <v>0.84470765302129869</v>
      </c>
      <c r="O2237" s="6">
        <f>IF(A2238="","00:01",Table135672[[#This Row],[DateTime]]-A2238)*24*60</f>
        <v>1.0166666633449495</v>
      </c>
      <c r="P2237" s="6">
        <f>IF(G2298="",0,(Table135672[[#This Row],[ExecutionTimeHours]]-G2298)/Table135672[[#This Row],[TimespanSoft]])</f>
        <v>20.52845995937593</v>
      </c>
      <c r="Q2237" s="7">
        <f>IF(A2298="","01:00",Table135672[[#This Row],[DateTime]]-A2298)*24</f>
        <v>1.0544444443657994</v>
      </c>
      <c r="R2237" s="2">
        <f>Table135672[[#This Row],[HoursDelta]]*60</f>
        <v>22.892754173186862</v>
      </c>
      <c r="S2237" s="2">
        <f>IF(Table135672[[#This Row],[StartToEndDelta]]&gt;0,Table135672[[#This Row],[ExTimeFinishedDelta]]/Table135672[[#This Row],[StartToEndDelta]],0)</f>
        <v>0.15972998062883692</v>
      </c>
      <c r="T2237" s="2">
        <f>Table135672[[#This Row],[HoursDeltaSoft]]</f>
        <v>20.52845995937593</v>
      </c>
    </row>
    <row r="2238" spans="1:20" x14ac:dyDescent="0.25">
      <c r="A2238" s="1">
        <v>40718.998379629629</v>
      </c>
      <c r="B2238">
        <v>24</v>
      </c>
      <c r="C2238">
        <v>0</v>
      </c>
      <c r="D2238">
        <v>92.771616617838504</v>
      </c>
      <c r="E2238">
        <v>98295</v>
      </c>
      <c r="F2238">
        <v>82944</v>
      </c>
      <c r="G2238">
        <v>7225.1420572222196</v>
      </c>
      <c r="H2238">
        <v>6998.3354827777803</v>
      </c>
      <c r="I2238">
        <v>11770.5520888889</v>
      </c>
      <c r="J2238">
        <f t="shared" si="72"/>
        <v>24</v>
      </c>
      <c r="K2238">
        <f t="shared" si="73"/>
        <v>15351</v>
      </c>
      <c r="L2238">
        <f>IF(G2239="",0,(Table135672[[#This Row],[ExecutionTimeHours]]-G2239)/Table135672[[#This Row],[Timespan]])</f>
        <v>0.38174836189958083</v>
      </c>
      <c r="M2238" s="2">
        <f>IF(H2239="",0,(Table135672[[#This Row],[ExecutionTimeFinished]]-H2239)/Table135672[[#This Row],[Timespan]])</f>
        <v>0.48682623109927492</v>
      </c>
      <c r="N2238" s="2">
        <f>IF(I2239="",0,(Table135672[[#This Row],[StartToEndTimeFinished]]-I2239)/Table135672[[#This Row],[Timespan]])</f>
        <v>1.6838778743542067</v>
      </c>
      <c r="O2238" s="6">
        <f>IF(A2239="","00:01",Table135672[[#This Row],[DateTime]]-A2239)*24*60</f>
        <v>1.0166666633449495</v>
      </c>
      <c r="P2238" s="6">
        <f>IF(G2299="",0,(Table135672[[#This Row],[ExecutionTimeHours]]-G2299)/Table135672[[#This Row],[TimespanSoft]])</f>
        <v>20.260899632695793</v>
      </c>
      <c r="Q2238" s="7">
        <f>IF(A2299="","01:00",Table135672[[#This Row],[DateTime]]-A2299)*24</f>
        <v>1.0544444443657994</v>
      </c>
      <c r="R2238" s="2">
        <f>Table135672[[#This Row],[HoursDelta]]*60</f>
        <v>22.904901713974851</v>
      </c>
      <c r="S2238" s="2">
        <f>IF(Table135672[[#This Row],[StartToEndDelta]]&gt;0,Table135672[[#This Row],[ExTimeFinishedDelta]]/Table135672[[#This Row],[StartToEndDelta]],0)</f>
        <v>0.28911017747411188</v>
      </c>
      <c r="T2238" s="2">
        <f>Table135672[[#This Row],[HoursDeltaSoft]]</f>
        <v>20.260899632695793</v>
      </c>
    </row>
    <row r="2239" spans="1:20" x14ac:dyDescent="0.25">
      <c r="A2239" s="1">
        <v>40718.997673611113</v>
      </c>
      <c r="B2239">
        <v>24</v>
      </c>
      <c r="C2239">
        <v>0</v>
      </c>
      <c r="D2239">
        <v>90.076568603515597</v>
      </c>
      <c r="E2239">
        <v>98295</v>
      </c>
      <c r="F2239">
        <v>82838</v>
      </c>
      <c r="G2239">
        <v>7224.7539463888897</v>
      </c>
      <c r="H2239">
        <v>6997.8405427777798</v>
      </c>
      <c r="I2239">
        <v>11768.8401463889</v>
      </c>
      <c r="J2239">
        <f t="shared" si="72"/>
        <v>24</v>
      </c>
      <c r="K2239">
        <f t="shared" si="73"/>
        <v>15457</v>
      </c>
      <c r="L2239">
        <f>IF(G2240="",0,(Table135672[[#This Row],[ExecutionTimeHours]]-G2240)/Table135672[[#This Row],[Timespan]])</f>
        <v>0.40826305422868719</v>
      </c>
      <c r="M2239" s="2">
        <f>IF(H2240="",0,(Table135672[[#This Row],[ExecutionTimeFinished]]-H2240)/Table135672[[#This Row],[Timespan]])</f>
        <v>0.39512583205202556</v>
      </c>
      <c r="N2239" s="2">
        <f>IF(I2240="",0,(Table135672[[#This Row],[StartToEndTimeFinished]]-I2240)/Table135672[[#This Row],[Timespan]])</f>
        <v>0.84311194175305604</v>
      </c>
      <c r="O2239" s="6">
        <f>IF(A2240="","00:01",Table135672[[#This Row],[DateTime]]-A2240)*24*60</f>
        <v>1.000000003259629</v>
      </c>
      <c r="P2239" s="6">
        <f>IF(G2300="",0,(Table135672[[#This Row],[ExecutionTimeHours]]-G2300)/Table135672[[#This Row],[TimespanSoft]])</f>
        <v>19.989803684084649</v>
      </c>
      <c r="Q2239" s="7">
        <f>IF(A2300="","01:00",Table135672[[#This Row],[DateTime]]-A2300)*24</f>
        <v>1.0555555555620231</v>
      </c>
      <c r="R2239" s="2">
        <f>Table135672[[#This Row],[HoursDelta]]*60</f>
        <v>24.495783253721232</v>
      </c>
      <c r="S2239" s="2">
        <f>IF(Table135672[[#This Row],[StartToEndDelta]]&gt;0,Table135672[[#This Row],[ExTimeFinishedDelta]]/Table135672[[#This Row],[StartToEndDelta]],0)</f>
        <v>0.46865168488831138</v>
      </c>
      <c r="T2239" s="2">
        <f>Table135672[[#This Row],[HoursDeltaSoft]]</f>
        <v>19.989803684084649</v>
      </c>
    </row>
    <row r="2240" spans="1:20" x14ac:dyDescent="0.25">
      <c r="A2240" s="1">
        <v>40718.996979166666</v>
      </c>
      <c r="B2240">
        <v>24</v>
      </c>
      <c r="C2240">
        <v>0</v>
      </c>
      <c r="D2240">
        <v>94.956718444824205</v>
      </c>
      <c r="E2240">
        <v>98295</v>
      </c>
      <c r="F2240">
        <v>82890</v>
      </c>
      <c r="G2240">
        <v>7224.3456833333303</v>
      </c>
      <c r="H2240">
        <v>6997.4454169444398</v>
      </c>
      <c r="I2240">
        <v>11767.997034444399</v>
      </c>
      <c r="J2240">
        <f t="shared" si="72"/>
        <v>24</v>
      </c>
      <c r="K2240">
        <f t="shared" si="73"/>
        <v>15405</v>
      </c>
      <c r="L2240">
        <f>IF(G2241="",0,(Table135672[[#This Row],[ExecutionTimeHours]]-G2241)/Table135672[[#This Row],[Timespan]])</f>
        <v>0.3916314798092424</v>
      </c>
      <c r="M2240" s="2">
        <f>IF(H2241="",0,(Table135672[[#This Row],[ExecutionTimeFinished]]-H2241)/Table135672[[#This Row],[Timespan]])</f>
        <v>0.27583730040680471</v>
      </c>
      <c r="N2240" s="2">
        <f>IF(I2241="",0,(Table135672[[#This Row],[StartToEndTimeFinished]]-I2241)/Table135672[[#This Row],[Timespan]])</f>
        <v>0.69811375359775174</v>
      </c>
      <c r="O2240" s="6">
        <f>IF(A2241="","00:01",Table135672[[#This Row],[DateTime]]-A2241)*24*60</f>
        <v>1.0500000044703484</v>
      </c>
      <c r="P2240" s="6">
        <f>IF(G2301="",0,(Table135672[[#This Row],[ExecutionTimeHours]]-G2301)/Table135672[[#This Row],[TimespanSoft]])</f>
        <v>19.723126841983468</v>
      </c>
      <c r="Q2240" s="7">
        <f>IF(A2301="","01:00",Table135672[[#This Row],[DateTime]]-A2301)*24</f>
        <v>1.0555555555620231</v>
      </c>
      <c r="R2240" s="2">
        <f>Table135672[[#This Row],[HoursDelta]]*60</f>
        <v>23.497888788554544</v>
      </c>
      <c r="S2240" s="2">
        <f>IF(Table135672[[#This Row],[StartToEndDelta]]&gt;0,Table135672[[#This Row],[ExTimeFinishedDelta]]/Table135672[[#This Row],[StartToEndDelta]],0)</f>
        <v>0.39511798612370591</v>
      </c>
      <c r="T2240" s="2">
        <f>Table135672[[#This Row],[HoursDeltaSoft]]</f>
        <v>19.723126841983468</v>
      </c>
    </row>
    <row r="2241" spans="1:20" x14ac:dyDescent="0.25">
      <c r="A2241" s="1">
        <v>40718.996249999997</v>
      </c>
      <c r="B2241">
        <v>24</v>
      </c>
      <c r="C2241">
        <v>1</v>
      </c>
      <c r="D2241">
        <v>94.049273173014299</v>
      </c>
      <c r="E2241">
        <v>98295</v>
      </c>
      <c r="F2241">
        <v>82937</v>
      </c>
      <c r="G2241">
        <v>7223.9344702777798</v>
      </c>
      <c r="H2241">
        <v>6997.1557877777796</v>
      </c>
      <c r="I2241">
        <v>11767.264015000001</v>
      </c>
      <c r="J2241">
        <f t="shared" si="72"/>
        <v>23</v>
      </c>
      <c r="K2241">
        <f t="shared" si="73"/>
        <v>15358</v>
      </c>
      <c r="L2241">
        <f>IF(G2242="",0,(Table135672[[#This Row],[ExecutionTimeHours]]-G2242)/Table135672[[#This Row],[Timespan]])</f>
        <v>0.39483046953145151</v>
      </c>
      <c r="M2241" s="2">
        <f>IF(H2242="",0,(Table135672[[#This Row],[ExecutionTimeFinished]]-H2242)/Table135672[[#This Row],[Timespan]])</f>
        <v>0.39272343827679262</v>
      </c>
      <c r="N2241" s="2">
        <f>IF(I2242="",0,(Table135672[[#This Row],[StartToEndTimeFinished]]-I2242)/Table135672[[#This Row],[Timespan]])</f>
        <v>0.73871770983766938</v>
      </c>
      <c r="O2241" s="6">
        <f>IF(A2242="","00:01",Table135672[[#This Row],[DateTime]]-A2242)*24*60</f>
        <v>1.0666666645556688</v>
      </c>
      <c r="P2241" s="6">
        <f>IF(G2302="",0,(Table135672[[#This Row],[ExecutionTimeHours]]-G2302)/Table135672[[#This Row],[TimespanSoft]])</f>
        <v>19.470540143227986</v>
      </c>
      <c r="Q2241" s="7">
        <f>IF(A2302="","01:00",Table135672[[#This Row],[DateTime]]-A2302)*24</f>
        <v>1.0552777777193114</v>
      </c>
      <c r="R2241" s="2">
        <f>Table135672[[#This Row],[HoursDelta]]*60</f>
        <v>23.68982817188709</v>
      </c>
      <c r="S2241" s="2">
        <f>IF(Table135672[[#This Row],[StartToEndDelta]]&gt;0,Table135672[[#This Row],[ExTimeFinishedDelta]]/Table135672[[#This Row],[StartToEndDelta]],0)</f>
        <v>0.53162856805354275</v>
      </c>
      <c r="T2241" s="2">
        <f>Table135672[[#This Row],[HoursDeltaSoft]]</f>
        <v>19.470540143227986</v>
      </c>
    </row>
    <row r="2242" spans="1:20" x14ac:dyDescent="0.25">
      <c r="A2242" s="1">
        <v>40718.995509259257</v>
      </c>
      <c r="B2242">
        <v>24</v>
      </c>
      <c r="C2242">
        <v>1</v>
      </c>
      <c r="D2242">
        <v>96.128288269042997</v>
      </c>
      <c r="E2242">
        <v>98295</v>
      </c>
      <c r="F2242">
        <v>82868</v>
      </c>
      <c r="G2242">
        <v>7223.5133177777798</v>
      </c>
      <c r="H2242">
        <v>6996.73688277778</v>
      </c>
      <c r="I2242">
        <v>11766.4760494444</v>
      </c>
      <c r="J2242">
        <f t="shared" si="72"/>
        <v>23</v>
      </c>
      <c r="K2242">
        <f t="shared" si="73"/>
        <v>15427</v>
      </c>
      <c r="L2242">
        <f>IF(G2243="",0,(Table135672[[#This Row],[ExecutionTimeHours]]-G2243)/Table135672[[#This Row],[Timespan]])</f>
        <v>0.39621640704039413</v>
      </c>
      <c r="M2242" s="2">
        <f>IF(H2243="",0,(Table135672[[#This Row],[ExecutionTimeFinished]]-H2243)/Table135672[[#This Row],[Timespan]])</f>
        <v>0.13745390652164788</v>
      </c>
      <c r="N2242" s="2">
        <f>IF(I2243="",0,(Table135672[[#This Row],[StartToEndTimeFinished]]-I2243)/Table135672[[#This Row],[Timespan]])</f>
        <v>0.74525078266314326</v>
      </c>
      <c r="O2242" s="6">
        <f>IF(A2243="","00:01",Table135672[[#This Row],[DateTime]]-A2243)*24*60</f>
        <v>1.0666666645556688</v>
      </c>
      <c r="P2242" s="6">
        <f>IF(G2303="",0,(Table135672[[#This Row],[ExecutionTimeHours]]-G2303)/Table135672[[#This Row],[TimespanSoft]])</f>
        <v>19.232421385552097</v>
      </c>
      <c r="Q2242" s="7">
        <f>IF(A2303="","01:00",Table135672[[#This Row],[DateTime]]-A2303)*24</f>
        <v>1.0547222222085111</v>
      </c>
      <c r="R2242" s="2">
        <f>Table135672[[#This Row],[HoursDelta]]*60</f>
        <v>23.772984422423647</v>
      </c>
      <c r="S2242" s="2">
        <f>IF(Table135672[[#This Row],[StartToEndDelta]]&gt;0,Table135672[[#This Row],[ExTimeFinishedDelta]]/Table135672[[#This Row],[StartToEndDelta]],0)</f>
        <v>0.18443980163356322</v>
      </c>
      <c r="T2242" s="2">
        <f>Table135672[[#This Row],[HoursDeltaSoft]]</f>
        <v>19.232421385552097</v>
      </c>
    </row>
    <row r="2243" spans="1:20" x14ac:dyDescent="0.25">
      <c r="A2243" s="1">
        <v>40718.994768518518</v>
      </c>
      <c r="B2243">
        <v>24</v>
      </c>
      <c r="C2243">
        <v>1</v>
      </c>
      <c r="D2243">
        <v>95.991673787434905</v>
      </c>
      <c r="E2243">
        <v>98295</v>
      </c>
      <c r="F2243">
        <v>82756</v>
      </c>
      <c r="G2243">
        <v>7223.0906869444398</v>
      </c>
      <c r="H2243">
        <v>6996.5902652777804</v>
      </c>
      <c r="I2243">
        <v>11765.681115277799</v>
      </c>
      <c r="J2243">
        <f t="shared" si="72"/>
        <v>23</v>
      </c>
      <c r="K2243">
        <f t="shared" si="73"/>
        <v>15539</v>
      </c>
      <c r="L2243">
        <f>IF(G2244="",0,(Table135672[[#This Row],[ExecutionTimeHours]]-G2244)/Table135672[[#This Row],[Timespan]])</f>
        <v>0.41387626442273268</v>
      </c>
      <c r="M2243" s="2">
        <f>IF(H2244="",0,(Table135672[[#This Row],[ExecutionTimeFinished]]-H2244)/Table135672[[#This Row],[Timespan]])</f>
        <v>0.24846818290190625</v>
      </c>
      <c r="N2243" s="2">
        <f>IF(I2244="",0,(Table135672[[#This Row],[StartToEndTimeFinished]]-I2244)/Table135672[[#This Row],[Timespan]])</f>
        <v>1.2380512680341345</v>
      </c>
      <c r="O2243" s="6">
        <f>IF(A2244="","00:01",Table135672[[#This Row],[DateTime]]-A2244)*24*60</f>
        <v>1.0999999952036887</v>
      </c>
      <c r="P2243" s="6">
        <f>IF(G2304="",0,(Table135672[[#This Row],[ExecutionTimeHours]]-G2304)/Table135672[[#This Row],[TimespanSoft]])</f>
        <v>19.002409703864721</v>
      </c>
      <c r="Q2243" s="7">
        <f>IF(A2304="","01:00",Table135672[[#This Row],[DateTime]]-A2304)*24</f>
        <v>1.0536111110122874</v>
      </c>
      <c r="R2243" s="2">
        <f>Table135672[[#This Row],[HoursDelta]]*60</f>
        <v>24.83257586536396</v>
      </c>
      <c r="S2243" s="2">
        <f>IF(Table135672[[#This Row],[StartToEndDelta]]&gt;0,Table135672[[#This Row],[ExTimeFinishedDelta]]/Table135672[[#This Row],[StartToEndDelta]],0)</f>
        <v>0.20069296750242149</v>
      </c>
      <c r="T2243" s="2">
        <f>Table135672[[#This Row],[HoursDeltaSoft]]</f>
        <v>19.002409703864721</v>
      </c>
    </row>
    <row r="2244" spans="1:20" x14ac:dyDescent="0.25">
      <c r="A2244" s="1">
        <v>40718.994004629632</v>
      </c>
      <c r="B2244">
        <v>24</v>
      </c>
      <c r="C2244">
        <v>2</v>
      </c>
      <c r="D2244">
        <v>93.370862325032505</v>
      </c>
      <c r="E2244">
        <v>98295</v>
      </c>
      <c r="F2244">
        <v>82745</v>
      </c>
      <c r="G2244">
        <v>7222.6354230555598</v>
      </c>
      <c r="H2244">
        <v>6996.3169502777801</v>
      </c>
      <c r="I2244">
        <v>11764.3192588889</v>
      </c>
      <c r="J2244">
        <f t="shared" si="72"/>
        <v>22</v>
      </c>
      <c r="K2244">
        <f t="shared" si="73"/>
        <v>15550</v>
      </c>
      <c r="L2244">
        <f>IF(G2245="",0,(Table135672[[#This Row],[ExecutionTimeHours]]-G2245)/Table135672[[#This Row],[Timespan]])</f>
        <v>0.33320354957225196</v>
      </c>
      <c r="M2244" s="2">
        <f>IF(H2245="",0,(Table135672[[#This Row],[ExecutionTimeFinished]]-H2245)/Table135672[[#This Row],[Timespan]])</f>
        <v>0.61302759131160089</v>
      </c>
      <c r="N2244" s="2">
        <f>IF(I2245="",0,(Table135672[[#This Row],[StartToEndTimeFinished]]-I2245)/Table135672[[#This Row],[Timespan]])</f>
        <v>2.1199461599303091</v>
      </c>
      <c r="O2244" s="6">
        <f>IF(A2245="","00:01",Table135672[[#This Row],[DateTime]]-A2245)*24*60</f>
        <v>1.0166666738223284</v>
      </c>
      <c r="P2244" s="6">
        <f>IF(G2305="",0,(Table135672[[#This Row],[ExecutionTimeHours]]-G2305)/Table135672[[#This Row],[TimespanSoft]])</f>
        <v>18.794994982206976</v>
      </c>
      <c r="Q2244" s="7">
        <f>IF(A2305="","01:00",Table135672[[#This Row],[DateTime]]-A2305)*24</f>
        <v>1.0519444444798864</v>
      </c>
      <c r="R2244" s="2">
        <f>Table135672[[#This Row],[HoursDelta]]*60</f>
        <v>19.992212974335118</v>
      </c>
      <c r="S2244" s="2">
        <f>IF(Table135672[[#This Row],[StartToEndDelta]]&gt;0,Table135672[[#This Row],[ExTimeFinishedDelta]]/Table135672[[#This Row],[StartToEndDelta]],0)</f>
        <v>0.28917130203521468</v>
      </c>
      <c r="T2244" s="2">
        <f>Table135672[[#This Row],[HoursDeltaSoft]]</f>
        <v>18.794994982206976</v>
      </c>
    </row>
    <row r="2245" spans="1:20" x14ac:dyDescent="0.25">
      <c r="A2245" s="1">
        <v>40718.993298611109</v>
      </c>
      <c r="B2245">
        <v>24</v>
      </c>
      <c r="C2245">
        <v>0</v>
      </c>
      <c r="D2245">
        <v>96.9556070963542</v>
      </c>
      <c r="E2245">
        <v>98295</v>
      </c>
      <c r="F2245">
        <v>82571</v>
      </c>
      <c r="G2245">
        <v>7222.2966661111104</v>
      </c>
      <c r="H2245">
        <v>6995.69370555556</v>
      </c>
      <c r="I2245">
        <v>11762.163980277801</v>
      </c>
      <c r="J2245">
        <f t="shared" si="72"/>
        <v>24</v>
      </c>
      <c r="K2245">
        <f t="shared" si="73"/>
        <v>15724</v>
      </c>
      <c r="L2245">
        <f>IF(G2246="",0,(Table135672[[#This Row],[ExecutionTimeHours]]-G2246)/Table135672[[#This Row],[Timespan]])</f>
        <v>0.37309805824307313</v>
      </c>
      <c r="M2245" s="2">
        <f>IF(H2246="",0,(Table135672[[#This Row],[ExecutionTimeFinished]]-H2246)/Table135672[[#This Row],[Timespan]])</f>
        <v>0.47445417009409385</v>
      </c>
      <c r="N2245" s="2">
        <f>IF(I2246="",0,(Table135672[[#This Row],[StartToEndTimeFinished]]-I2246)/Table135672[[#This Row],[Timespan]])</f>
        <v>1.411056399085413</v>
      </c>
      <c r="O2245" s="6">
        <f>IF(A2246="","00:01",Table135672[[#This Row],[DateTime]]-A2246)*24*60</f>
        <v>0.99999999278225005</v>
      </c>
      <c r="P2245" s="6">
        <f>IF(G2306="",0,(Table135672[[#This Row],[ExecutionTimeHours]]-G2306)/Table135672[[#This Row],[TimespanSoft]])</f>
        <v>18.699968040667741</v>
      </c>
      <c r="Q2245" s="7">
        <f>IF(A2306="","01:00",Table135672[[#This Row],[DateTime]]-A2306)*24</f>
        <v>1.0516666666371748</v>
      </c>
      <c r="R2245" s="2">
        <f>Table135672[[#This Row],[HoursDelta]]*60</f>
        <v>22.385883494584387</v>
      </c>
      <c r="S2245" s="2">
        <f>IF(Table135672[[#This Row],[StartToEndDelta]]&gt;0,Table135672[[#This Row],[ExTimeFinishedDelta]]/Table135672[[#This Row],[StartToEndDelta]],0)</f>
        <v>0.33624040144789036</v>
      </c>
      <c r="T2245" s="2">
        <f>Table135672[[#This Row],[HoursDeltaSoft]]</f>
        <v>18.699968040667741</v>
      </c>
    </row>
    <row r="2246" spans="1:20" x14ac:dyDescent="0.25">
      <c r="A2246" s="1">
        <v>40718.992604166669</v>
      </c>
      <c r="B2246">
        <v>24</v>
      </c>
      <c r="C2246">
        <v>1</v>
      </c>
      <c r="D2246">
        <v>95.431744893391894</v>
      </c>
      <c r="E2246">
        <v>98295</v>
      </c>
      <c r="F2246">
        <v>82759</v>
      </c>
      <c r="G2246">
        <v>7221.9235680555603</v>
      </c>
      <c r="H2246">
        <v>6995.2192513888904</v>
      </c>
      <c r="I2246">
        <v>11760.7529238889</v>
      </c>
      <c r="J2246">
        <f t="shared" si="72"/>
        <v>23</v>
      </c>
      <c r="K2246">
        <f t="shared" si="73"/>
        <v>15536</v>
      </c>
      <c r="L2246">
        <f>IF(G2247="",0,(Table135672[[#This Row],[ExecutionTimeHours]]-G2247)/Table135672[[#This Row],[Timespan]])</f>
        <v>0.37077349466257359</v>
      </c>
      <c r="M2246" s="2">
        <f>IF(H2247="",0,(Table135672[[#This Row],[ExecutionTimeFinished]]-H2247)/Table135672[[#This Row],[Timespan]])</f>
        <v>0.9144336001248794</v>
      </c>
      <c r="N2246" s="2">
        <f>IF(I2247="",0,(Table135672[[#This Row],[StartToEndTimeFinished]]-I2247)/Table135672[[#This Row],[Timespan]])</f>
        <v>3.2787456053493043</v>
      </c>
      <c r="O2246" s="6">
        <f>IF(A2247="","00:01",Table135672[[#This Row],[DateTime]]-A2247)*24*60</f>
        <v>1.0166666738223284</v>
      </c>
      <c r="P2246" s="6">
        <f>IF(G2307="",0,(Table135672[[#This Row],[ExecutionTimeHours]]-G2307)/Table135672[[#This Row],[TimespanSoft]])</f>
        <v>18.566544998852986</v>
      </c>
      <c r="Q2246" s="7">
        <f>IF(A2307="","01:00",Table135672[[#This Row],[DateTime]]-A2307)*24</f>
        <v>1.0524999999906868</v>
      </c>
      <c r="R2246" s="2">
        <f>Table135672[[#This Row],[HoursDelta]]*60</f>
        <v>22.246409679754414</v>
      </c>
      <c r="S2246" s="2">
        <f>IF(Table135672[[#This Row],[StartToEndDelta]]&gt;0,Table135672[[#This Row],[ExTimeFinishedDelta]]/Table135672[[#This Row],[StartToEndDelta]],0)</f>
        <v>0.27889739253724727</v>
      </c>
      <c r="T2246" s="2">
        <f>Table135672[[#This Row],[HoursDeltaSoft]]</f>
        <v>18.566544998852986</v>
      </c>
    </row>
    <row r="2247" spans="1:20" x14ac:dyDescent="0.25">
      <c r="A2247" s="1">
        <v>40718.991898148146</v>
      </c>
      <c r="B2247">
        <v>24</v>
      </c>
      <c r="C2247">
        <v>0</v>
      </c>
      <c r="D2247">
        <v>96.560691833496094</v>
      </c>
      <c r="E2247">
        <v>98295</v>
      </c>
      <c r="F2247">
        <v>83033</v>
      </c>
      <c r="G2247">
        <v>7221.5466150000002</v>
      </c>
      <c r="H2247">
        <v>6994.28957722222</v>
      </c>
      <c r="I2247">
        <v>11757.4195325</v>
      </c>
      <c r="J2247">
        <f t="shared" si="72"/>
        <v>24</v>
      </c>
      <c r="K2247">
        <f t="shared" si="73"/>
        <v>15262</v>
      </c>
      <c r="L2247">
        <f>IF(G2248="",0,(Table135672[[#This Row],[ExecutionTimeHours]]-G2248)/Table135672[[#This Row],[Timespan]])</f>
        <v>0.38923360193903894</v>
      </c>
      <c r="M2247" s="2">
        <f>IF(H2248="",0,(Table135672[[#This Row],[ExecutionTimeFinished]]-H2248)/Table135672[[#This Row],[Timespan]])</f>
        <v>0</v>
      </c>
      <c r="N2247" s="2">
        <f>IF(I2248="",0,(Table135672[[#This Row],[StartToEndTimeFinished]]-I2248)/Table135672[[#This Row],[Timespan]])</f>
        <v>0</v>
      </c>
      <c r="O2247" s="6">
        <f>IF(A2248="","00:01",Table135672[[#This Row],[DateTime]]-A2248)*24*60</f>
        <v>1.0333333339076489</v>
      </c>
      <c r="P2247" s="6">
        <f>IF(G2308="",0,(Table135672[[#This Row],[ExecutionTimeHours]]-G2308)/Table135672[[#This Row],[TimespanSoft]])</f>
        <v>18.492178366202342</v>
      </c>
      <c r="Q2247" s="7">
        <f>IF(A2308="","01:00",Table135672[[#This Row],[DateTime]]-A2308)*24</f>
        <v>1.0527777776587754</v>
      </c>
      <c r="R2247" s="2">
        <f>Table135672[[#This Row],[HoursDelta]]*60</f>
        <v>23.354016116342336</v>
      </c>
      <c r="S2247" s="2">
        <f>IF(Table135672[[#This Row],[StartToEndDelta]]&gt;0,Table135672[[#This Row],[ExTimeFinishedDelta]]/Table135672[[#This Row],[StartToEndDelta]],0)</f>
        <v>0</v>
      </c>
      <c r="T2247" s="2">
        <f>Table135672[[#This Row],[HoursDeltaSoft]]</f>
        <v>18.492178366202342</v>
      </c>
    </row>
    <row r="2248" spans="1:20" x14ac:dyDescent="0.25">
      <c r="A2248" s="1">
        <v>40718.991180555553</v>
      </c>
      <c r="B2248">
        <v>24</v>
      </c>
      <c r="C2248">
        <v>0</v>
      </c>
      <c r="D2248">
        <v>96.194602966308594</v>
      </c>
      <c r="E2248">
        <v>98295</v>
      </c>
      <c r="F2248">
        <v>82981</v>
      </c>
      <c r="G2248">
        <v>7221.1444069444397</v>
      </c>
      <c r="H2248">
        <v>6994.28957722222</v>
      </c>
      <c r="I2248">
        <v>11757.4195325</v>
      </c>
      <c r="J2248">
        <f t="shared" si="72"/>
        <v>24</v>
      </c>
      <c r="K2248">
        <f t="shared" si="73"/>
        <v>15314</v>
      </c>
      <c r="L2248">
        <f>IF(G2249="",0,(Table135672[[#This Row],[ExecutionTimeHours]]-G2249)/Table135672[[#This Row],[Timespan]])</f>
        <v>0.38072833607790024</v>
      </c>
      <c r="M2248" s="2">
        <f>IF(H2249="",0,(Table135672[[#This Row],[ExecutionTimeFinished]]-H2249)/Table135672[[#This Row],[Timespan]])</f>
        <v>0.42700861419210956</v>
      </c>
      <c r="N2248" s="2">
        <f>IF(I2249="",0,(Table135672[[#This Row],[StartToEndTimeFinished]]-I2249)/Table135672[[#This Row],[Timespan]])</f>
        <v>0.68665278275627906</v>
      </c>
      <c r="O2248" s="6">
        <f>IF(A2249="","00:01",Table135672[[#This Row],[DateTime]]-A2249)*24*60</f>
        <v>0.99999999278225005</v>
      </c>
      <c r="P2248" s="6">
        <f>IF(G2309="",0,(Table135672[[#This Row],[ExecutionTimeHours]]-G2309)/Table135672[[#This Row],[TimespanSoft]])</f>
        <v>18.419828714861016</v>
      </c>
      <c r="Q2248" s="7">
        <f>IF(A2309="","01:00",Table135672[[#This Row],[DateTime]]-A2309)*24</f>
        <v>1.0524999999906868</v>
      </c>
      <c r="R2248" s="2">
        <f>Table135672[[#This Row],[HoursDelta]]*60</f>
        <v>22.843700164674015</v>
      </c>
      <c r="S2248" s="2">
        <f>IF(Table135672[[#This Row],[StartToEndDelta]]&gt;0,Table135672[[#This Row],[ExTimeFinishedDelta]]/Table135672[[#This Row],[StartToEndDelta]],0)</f>
        <v>0.62186977889765904</v>
      </c>
      <c r="T2248" s="2">
        <f>Table135672[[#This Row],[HoursDeltaSoft]]</f>
        <v>18.419828714861016</v>
      </c>
    </row>
    <row r="2249" spans="1:20" x14ac:dyDescent="0.25">
      <c r="A2249" s="1">
        <v>40718.990486111114</v>
      </c>
      <c r="B2249">
        <v>24</v>
      </c>
      <c r="C2249">
        <v>0</v>
      </c>
      <c r="D2249">
        <v>95.426239013671903</v>
      </c>
      <c r="E2249">
        <v>98295</v>
      </c>
      <c r="F2249">
        <v>82910</v>
      </c>
      <c r="G2249">
        <v>7220.7636786111098</v>
      </c>
      <c r="H2249">
        <v>6993.86256861111</v>
      </c>
      <c r="I2249">
        <v>11756.7328797222</v>
      </c>
      <c r="J2249">
        <f t="shared" si="72"/>
        <v>24</v>
      </c>
      <c r="K2249">
        <f t="shared" si="73"/>
        <v>15385</v>
      </c>
      <c r="L2249">
        <f>IF(G2250="",0,(Table135672[[#This Row],[ExecutionTimeHours]]-G2250)/Table135672[[#This Row],[Timespan]])</f>
        <v>0.40596317181932617</v>
      </c>
      <c r="M2249" s="2">
        <f>IF(H2250="",0,(Table135672[[#This Row],[ExecutionTimeFinished]]-H2250)/Table135672[[#This Row],[Timespan]])</f>
        <v>0.23759005362928803</v>
      </c>
      <c r="N2249" s="2">
        <f>IF(I2250="",0,(Table135672[[#This Row],[StartToEndTimeFinished]]-I2250)/Table135672[[#This Row],[Timespan]])</f>
        <v>1.1436836015260696</v>
      </c>
      <c r="O2249" s="6">
        <f>IF(A2250="","00:01",Table135672[[#This Row],[DateTime]]-A2250)*24*60</f>
        <v>1.0333333339076489</v>
      </c>
      <c r="P2249" s="6">
        <f>IF(G2310="",0,(Table135672[[#This Row],[ExecutionTimeHours]]-G2310)/Table135672[[#This Row],[TimespanSoft]])</f>
        <v>18.420504222108697</v>
      </c>
      <c r="Q2249" s="7">
        <f>IF(A2310="","01:00",Table135672[[#This Row],[DateTime]]-A2310)*24</f>
        <v>1.0522222223225981</v>
      </c>
      <c r="R2249" s="2">
        <f>Table135672[[#This Row],[HoursDelta]]*60</f>
        <v>24.357790309159569</v>
      </c>
      <c r="S2249" s="2">
        <f>IF(Table135672[[#This Row],[StartToEndDelta]]&gt;0,Table135672[[#This Row],[ExTimeFinishedDelta]]/Table135672[[#This Row],[StartToEndDelta]],0)</f>
        <v>0.20774106869440176</v>
      </c>
      <c r="T2249" s="2">
        <f>Table135672[[#This Row],[HoursDeltaSoft]]</f>
        <v>18.420504222108697</v>
      </c>
    </row>
    <row r="2250" spans="1:20" x14ac:dyDescent="0.25">
      <c r="A2250" s="1">
        <v>40718.989768518521</v>
      </c>
      <c r="B2250">
        <v>24</v>
      </c>
      <c r="C2250">
        <v>0</v>
      </c>
      <c r="D2250">
        <v>94.477353413899706</v>
      </c>
      <c r="E2250">
        <v>98295</v>
      </c>
      <c r="F2250">
        <v>82917</v>
      </c>
      <c r="G2250">
        <v>7220.34418333333</v>
      </c>
      <c r="H2250">
        <v>6993.6170588888899</v>
      </c>
      <c r="I2250">
        <v>11755.551073333299</v>
      </c>
      <c r="J2250">
        <f t="shared" si="72"/>
        <v>24</v>
      </c>
      <c r="K2250">
        <f t="shared" si="73"/>
        <v>15378</v>
      </c>
      <c r="L2250">
        <f>IF(G2251="",0,(Table135672[[#This Row],[ExecutionTimeHours]]-G2251)/Table135672[[#This Row],[Timespan]])</f>
        <v>0.37273497005169492</v>
      </c>
      <c r="M2250" s="2">
        <f>IF(H2251="",0,(Table135672[[#This Row],[ExecutionTimeFinished]]-H2251)/Table135672[[#This Row],[Timespan]])</f>
        <v>0</v>
      </c>
      <c r="N2250" s="2">
        <f>IF(I2251="",0,(Table135672[[#This Row],[StartToEndTimeFinished]]-I2251)/Table135672[[#This Row],[Timespan]])</f>
        <v>0</v>
      </c>
      <c r="O2250" s="6">
        <f>IF(A2251="","00:01",Table135672[[#This Row],[DateTime]]-A2251)*24*60</f>
        <v>1.0166666738223284</v>
      </c>
      <c r="P2250" s="6">
        <f>IF(G2311="",0,(Table135672[[#This Row],[ExecutionTimeHours]]-G2311)/Table135672[[#This Row],[TimespanSoft]])</f>
        <v>18.420657158465971</v>
      </c>
      <c r="Q2250" s="7">
        <f>IF(A2311="","01:00",Table135672[[#This Row],[DateTime]]-A2311)*24</f>
        <v>1.0516666666371748</v>
      </c>
      <c r="R2250" s="2">
        <f>Table135672[[#This Row],[HoursDelta]]*60</f>
        <v>22.364098203101694</v>
      </c>
      <c r="S2250" s="2">
        <f>IF(Table135672[[#This Row],[StartToEndDelta]]&gt;0,Table135672[[#This Row],[ExTimeFinishedDelta]]/Table135672[[#This Row],[StartToEndDelta]],0)</f>
        <v>0</v>
      </c>
      <c r="T2250" s="2">
        <f>Table135672[[#This Row],[HoursDeltaSoft]]</f>
        <v>18.420657158465971</v>
      </c>
    </row>
    <row r="2251" spans="1:20" x14ac:dyDescent="0.25">
      <c r="A2251" s="1">
        <v>40718.989062499997</v>
      </c>
      <c r="B2251">
        <v>24</v>
      </c>
      <c r="C2251">
        <v>2</v>
      </c>
      <c r="D2251">
        <v>94.641774495442704</v>
      </c>
      <c r="E2251">
        <v>98295</v>
      </c>
      <c r="F2251">
        <v>82737</v>
      </c>
      <c r="G2251">
        <v>7219.9652361111102</v>
      </c>
      <c r="H2251">
        <v>6993.6170588888899</v>
      </c>
      <c r="I2251">
        <v>11755.551073333299</v>
      </c>
      <c r="J2251">
        <f t="shared" ref="J2251:J2314" si="74">B2251-C2251</f>
        <v>22</v>
      </c>
      <c r="K2251">
        <f t="shared" ref="K2251:K2314" si="75">E2251-F2251</f>
        <v>15558</v>
      </c>
      <c r="L2251">
        <f>IF(G2252="",0,(Table135672[[#This Row],[ExecutionTimeHours]]-G2252)/Table135672[[#This Row],[Timespan]])</f>
        <v>0.40640972515326901</v>
      </c>
      <c r="M2251" s="2">
        <f>IF(H2252="",0,(Table135672[[#This Row],[ExecutionTimeFinished]]-H2252)/Table135672[[#This Row],[Timespan]])</f>
        <v>0.93654750675927156</v>
      </c>
      <c r="N2251" s="2">
        <f>IF(I2252="",0,(Table135672[[#This Row],[StartToEndTimeFinished]]-I2252)/Table135672[[#This Row],[Timespan]])</f>
        <v>1.7308255679925713</v>
      </c>
      <c r="O2251" s="6">
        <f>IF(A2252="","00:01",Table135672[[#This Row],[DateTime]]-A2252)*24*60</f>
        <v>0.99999999278225005</v>
      </c>
      <c r="P2251" s="6">
        <f>IF(G2312="",0,(Table135672[[#This Row],[ExecutionTimeHours]]-G2312)/Table135672[[#This Row],[TimespanSoft]])</f>
        <v>18.422815853703074</v>
      </c>
      <c r="Q2251" s="7">
        <f>IF(A2312="","01:00",Table135672[[#This Row],[DateTime]]-A2312)*24</f>
        <v>1.0513888887944631</v>
      </c>
      <c r="R2251" s="2">
        <f>Table135672[[#This Row],[HoursDelta]]*60</f>
        <v>24.38458350919614</v>
      </c>
      <c r="S2251" s="2">
        <f>IF(Table135672[[#This Row],[StartToEndDelta]]&gt;0,Table135672[[#This Row],[ExTimeFinishedDelta]]/Table135672[[#This Row],[StartToEndDelta]],0)</f>
        <v>0.54109872426109851</v>
      </c>
      <c r="T2251" s="2">
        <f>Table135672[[#This Row],[HoursDeltaSoft]]</f>
        <v>18.422815853703074</v>
      </c>
    </row>
    <row r="2252" spans="1:20" x14ac:dyDescent="0.25">
      <c r="A2252" s="1">
        <v>40718.988368055558</v>
      </c>
      <c r="B2252">
        <v>24</v>
      </c>
      <c r="C2252">
        <v>1</v>
      </c>
      <c r="D2252">
        <v>93.411003112792997</v>
      </c>
      <c r="E2252">
        <v>98295</v>
      </c>
      <c r="F2252">
        <v>82812</v>
      </c>
      <c r="G2252">
        <v>7219.5588263888903</v>
      </c>
      <c r="H2252">
        <v>6992.6805113888904</v>
      </c>
      <c r="I2252">
        <v>11753.8202477778</v>
      </c>
      <c r="J2252">
        <f t="shared" si="74"/>
        <v>23</v>
      </c>
      <c r="K2252">
        <f t="shared" si="75"/>
        <v>15483</v>
      </c>
      <c r="L2252">
        <f>IF(G2253="",0,(Table135672[[#This Row],[ExecutionTimeHours]]-G2253)/Table135672[[#This Row],[Timespan]])</f>
        <v>0.37173817183217644</v>
      </c>
      <c r="M2252" s="2">
        <f>IF(H2253="",0,(Table135672[[#This Row],[ExecutionTimeFinished]]-H2253)/Table135672[[#This Row],[Timespan]])</f>
        <v>0.67755940822351868</v>
      </c>
      <c r="N2252" s="2">
        <f>IF(I2253="",0,(Table135672[[#This Row],[StartToEndTimeFinished]]-I2253)/Table135672[[#This Row],[Timespan]])</f>
        <v>1.0736333327253214</v>
      </c>
      <c r="O2252" s="6">
        <f>IF(A2253="","00:01",Table135672[[#This Row],[DateTime]]-A2253)*24*60</f>
        <v>1.0333333339076489</v>
      </c>
      <c r="P2252" s="6">
        <f>IF(G2313="",0,(Table135672[[#This Row],[ExecutionTimeHours]]-G2313)/Table135672[[#This Row],[TimespanSoft]])</f>
        <v>18.400117600160492</v>
      </c>
      <c r="Q2252" s="7">
        <f>IF(A2313="","01:00",Table135672[[#This Row],[DateTime]]-A2313)*24</f>
        <v>1.0511111111263745</v>
      </c>
      <c r="R2252" s="2">
        <f>Table135672[[#This Row],[HoursDelta]]*60</f>
        <v>22.304290309930586</v>
      </c>
      <c r="S2252" s="2">
        <f>IF(Table135672[[#This Row],[StartToEndDelta]]&gt;0,Table135672[[#This Row],[ExTimeFinishedDelta]]/Table135672[[#This Row],[StartToEndDelta]],0)</f>
        <v>0.63109013810478043</v>
      </c>
      <c r="T2252" s="2">
        <f>Table135672[[#This Row],[HoursDeltaSoft]]</f>
        <v>18.400117600160492</v>
      </c>
    </row>
    <row r="2253" spans="1:20" x14ac:dyDescent="0.25">
      <c r="A2253" s="1">
        <v>40718.987650462965</v>
      </c>
      <c r="B2253">
        <v>24</v>
      </c>
      <c r="C2253">
        <v>1</v>
      </c>
      <c r="D2253">
        <v>96.997316996256501</v>
      </c>
      <c r="E2253">
        <v>98295</v>
      </c>
      <c r="F2253">
        <v>82805</v>
      </c>
      <c r="G2253">
        <v>7219.1746969444503</v>
      </c>
      <c r="H2253">
        <v>6991.9803666666703</v>
      </c>
      <c r="I2253">
        <v>11752.7108266667</v>
      </c>
      <c r="J2253">
        <f t="shared" si="74"/>
        <v>23</v>
      </c>
      <c r="K2253">
        <f t="shared" si="75"/>
        <v>15490</v>
      </c>
      <c r="L2253">
        <f>IF(G2254="",0,(Table135672[[#This Row],[ExecutionTimeHours]]-G2254)/Table135672[[#This Row],[Timespan]])</f>
        <v>0.43495649746486614</v>
      </c>
      <c r="M2253" s="2">
        <f>IF(H2254="",0,(Table135672[[#This Row],[ExecutionTimeFinished]]-H2254)/Table135672[[#This Row],[Timespan]])</f>
        <v>0.67733954846559286</v>
      </c>
      <c r="N2253" s="2">
        <f>IF(I2254="",0,(Table135672[[#This Row],[StartToEndTimeFinished]]-I2254)/Table135672[[#This Row],[Timespan]])</f>
        <v>1.1267183623904378</v>
      </c>
      <c r="O2253" s="6">
        <f>IF(A2254="","00:01",Table135672[[#This Row],[DateTime]]-A2254)*24*60</f>
        <v>0.98333333269692957</v>
      </c>
      <c r="P2253" s="6">
        <f>IF(G2314="",0,(Table135672[[#This Row],[ExecutionTimeHours]]-G2314)/Table135672[[#This Row],[TimespanSoft]])</f>
        <v>18.392830645890999</v>
      </c>
      <c r="Q2253" s="7">
        <f>IF(A2314="","01:00",Table135672[[#This Row],[DateTime]]-A2314)*24</f>
        <v>1.0513888889690861</v>
      </c>
      <c r="R2253" s="2">
        <f>Table135672[[#This Row],[HoursDelta]]*60</f>
        <v>26.097389847891968</v>
      </c>
      <c r="S2253" s="2">
        <f>IF(Table135672[[#This Row],[StartToEndDelta]]&gt;0,Table135672[[#This Row],[ExTimeFinishedDelta]]/Table135672[[#This Row],[StartToEndDelta]],0)</f>
        <v>0.6011613647873405</v>
      </c>
      <c r="T2253" s="2">
        <f>Table135672[[#This Row],[HoursDeltaSoft]]</f>
        <v>18.392830645890999</v>
      </c>
    </row>
    <row r="2254" spans="1:20" x14ac:dyDescent="0.25">
      <c r="A2254" s="1">
        <v>40718.986967592595</v>
      </c>
      <c r="B2254">
        <v>24</v>
      </c>
      <c r="C2254">
        <v>0</v>
      </c>
      <c r="D2254">
        <v>95.532160441080705</v>
      </c>
      <c r="E2254">
        <v>98295</v>
      </c>
      <c r="F2254">
        <v>82589</v>
      </c>
      <c r="G2254">
        <v>7218.74698972222</v>
      </c>
      <c r="H2254">
        <v>6991.3143161111102</v>
      </c>
      <c r="I2254">
        <v>11751.6028869444</v>
      </c>
      <c r="J2254">
        <f t="shared" si="74"/>
        <v>24</v>
      </c>
      <c r="K2254">
        <f t="shared" si="75"/>
        <v>15706</v>
      </c>
      <c r="L2254">
        <f>IF(G2255="",0,(Table135672[[#This Row],[ExecutionTimeHours]]-G2255)/Table135672[[#This Row],[Timespan]])</f>
        <v>0.35855959410276256</v>
      </c>
      <c r="M2254" s="2">
        <f>IF(H2255="",0,(Table135672[[#This Row],[ExecutionTimeFinished]]-H2255)/Table135672[[#This Row],[Timespan]])</f>
        <v>0.43633131087393529</v>
      </c>
      <c r="N2254" s="2">
        <f>IF(I2255="",0,(Table135672[[#This Row],[StartToEndTimeFinished]]-I2255)/Table135672[[#This Row],[Timespan]])</f>
        <v>1.0533441864691508</v>
      </c>
      <c r="O2254" s="6">
        <f>IF(A2255="","00:01",Table135672[[#This Row],[DateTime]]-A2255)*24*60</f>
        <v>1.1000000056810677</v>
      </c>
      <c r="P2254" s="6">
        <f>IF(G2315="",0,(Table135672[[#This Row],[ExecutionTimeHours]]-G2315)/Table135672[[#This Row],[TimespanSoft]])</f>
        <v>18.310003695069636</v>
      </c>
      <c r="Q2254" s="7">
        <f>IF(A2315="","01:00",Table135672[[#This Row],[DateTime]]-A2315)*24</f>
        <v>1.0524999999906868</v>
      </c>
      <c r="R2254" s="2">
        <f>Table135672[[#This Row],[HoursDelta]]*60</f>
        <v>21.513575646165755</v>
      </c>
      <c r="S2254" s="2">
        <f>IF(Table135672[[#This Row],[StartToEndDelta]]&gt;0,Table135672[[#This Row],[ExTimeFinishedDelta]]/Table135672[[#This Row],[StartToEndDelta]],0)</f>
        <v>0.41423431816387973</v>
      </c>
      <c r="T2254" s="2">
        <f>Table135672[[#This Row],[HoursDeltaSoft]]</f>
        <v>18.310003695069636</v>
      </c>
    </row>
    <row r="2255" spans="1:20" x14ac:dyDescent="0.25">
      <c r="A2255" s="1">
        <v>40718.986203703702</v>
      </c>
      <c r="B2255">
        <v>24</v>
      </c>
      <c r="C2255">
        <v>1</v>
      </c>
      <c r="D2255">
        <v>94.157636006673201</v>
      </c>
      <c r="E2255">
        <v>98295</v>
      </c>
      <c r="F2255">
        <v>82636</v>
      </c>
      <c r="G2255">
        <v>7218.3525741666699</v>
      </c>
      <c r="H2255">
        <v>6990.83435166667</v>
      </c>
      <c r="I2255">
        <v>11750.4442083333</v>
      </c>
      <c r="J2255">
        <f t="shared" si="74"/>
        <v>23</v>
      </c>
      <c r="K2255">
        <f t="shared" si="75"/>
        <v>15659</v>
      </c>
      <c r="L2255">
        <f>IF(G2256="",0,(Table135672[[#This Row],[ExecutionTimeHours]]-G2256)/Table135672[[#This Row],[Timespan]])</f>
        <v>0.37562365571020817</v>
      </c>
      <c r="M2255" s="2">
        <f>IF(H2256="",0,(Table135672[[#This Row],[ExecutionTimeFinished]]-H2256)/Table135672[[#This Row],[Timespan]])</f>
        <v>0.71687042970815174</v>
      </c>
      <c r="N2255" s="2">
        <f>IF(I2256="",0,(Table135672[[#This Row],[StartToEndTimeFinished]]-I2256)/Table135672[[#This Row],[Timespan]])</f>
        <v>1.4870599453995477</v>
      </c>
      <c r="O2255" s="6">
        <f>IF(A2256="","00:01",Table135672[[#This Row],[DateTime]]-A2256)*24*60</f>
        <v>1.0333333339076489</v>
      </c>
      <c r="P2255" s="6">
        <f>IF(G2316="",0,(Table135672[[#This Row],[ExecutionTimeHours]]-G2316)/Table135672[[#This Row],[TimespanSoft]])</f>
        <v>18.306475034674293</v>
      </c>
      <c r="Q2255" s="7">
        <f>IF(A2316="","01:00",Table135672[[#This Row],[DateTime]]-A2316)*24</f>
        <v>1.0513888887944631</v>
      </c>
      <c r="R2255" s="2">
        <f>Table135672[[#This Row],[HoursDelta]]*60</f>
        <v>22.537419342612491</v>
      </c>
      <c r="S2255" s="2">
        <f>IF(Table135672[[#This Row],[StartToEndDelta]]&gt;0,Table135672[[#This Row],[ExTimeFinishedDelta]]/Table135672[[#This Row],[StartToEndDelta]],0)</f>
        <v>0.4820723145196012</v>
      </c>
      <c r="T2255" s="2">
        <f>Table135672[[#This Row],[HoursDeltaSoft]]</f>
        <v>18.306475034674293</v>
      </c>
    </row>
    <row r="2256" spans="1:20" x14ac:dyDescent="0.25">
      <c r="A2256" s="1">
        <v>40718.985486111109</v>
      </c>
      <c r="B2256">
        <v>24</v>
      </c>
      <c r="C2256">
        <v>0</v>
      </c>
      <c r="D2256">
        <v>92.965133666992202</v>
      </c>
      <c r="E2256">
        <v>98295</v>
      </c>
      <c r="F2256">
        <v>82290</v>
      </c>
      <c r="G2256">
        <v>7217.9644297222203</v>
      </c>
      <c r="H2256">
        <v>6990.0935855555599</v>
      </c>
      <c r="I2256">
        <v>11748.907579722199</v>
      </c>
      <c r="J2256">
        <f t="shared" si="74"/>
        <v>24</v>
      </c>
      <c r="K2256">
        <f t="shared" si="75"/>
        <v>16005</v>
      </c>
      <c r="L2256">
        <f>IF(G2257="",0,(Table135672[[#This Row],[ExecutionTimeHours]]-G2257)/Table135672[[#This Row],[Timespan]])</f>
        <v>0.37435000174893951</v>
      </c>
      <c r="M2256" s="2">
        <f>IF(H2257="",0,(Table135672[[#This Row],[ExecutionTimeFinished]]-H2257)/Table135672[[#This Row],[Timespan]])</f>
        <v>0.64767873867416403</v>
      </c>
      <c r="N2256" s="2">
        <f>IF(I2257="",0,(Table135672[[#This Row],[StartToEndTimeFinished]]-I2257)/Table135672[[#This Row],[Timespan]])</f>
        <v>1.5227537427945137</v>
      </c>
      <c r="O2256" s="6">
        <f>IF(A2257="","00:01",Table135672[[#This Row],[DateTime]]-A2257)*24*60</f>
        <v>0.96666666213423014</v>
      </c>
      <c r="P2256" s="6">
        <f>IF(G2317="",0,(Table135672[[#This Row],[ExecutionTimeHours]]-G2317)/Table135672[[#This Row],[TimespanSoft]])</f>
        <v>18.282525732542041</v>
      </c>
      <c r="Q2256" s="7">
        <f>IF(A2317="","01:00",Table135672[[#This Row],[DateTime]]-A2317)*24</f>
        <v>1.0524999999906868</v>
      </c>
      <c r="R2256" s="2">
        <f>Table135672[[#This Row],[HoursDelta]]*60</f>
        <v>22.461000104936371</v>
      </c>
      <c r="S2256" s="2">
        <f>IF(Table135672[[#This Row],[StartToEndDelta]]&gt;0,Table135672[[#This Row],[ExTimeFinishedDelta]]/Table135672[[#This Row],[StartToEndDelta]],0)</f>
        <v>0.42533386750083618</v>
      </c>
      <c r="T2256" s="2">
        <f>Table135672[[#This Row],[HoursDeltaSoft]]</f>
        <v>18.282525732542041</v>
      </c>
    </row>
    <row r="2257" spans="1:20" x14ac:dyDescent="0.25">
      <c r="A2257" s="1">
        <v>40718.984814814816</v>
      </c>
      <c r="B2257">
        <v>24</v>
      </c>
      <c r="C2257">
        <v>1</v>
      </c>
      <c r="D2257">
        <v>93.1387125651042</v>
      </c>
      <c r="E2257">
        <v>98295</v>
      </c>
      <c r="F2257">
        <v>82805</v>
      </c>
      <c r="G2257">
        <v>7217.6025580555597</v>
      </c>
      <c r="H2257">
        <v>6989.4674961111104</v>
      </c>
      <c r="I2257">
        <v>11747.4355844444</v>
      </c>
      <c r="J2257">
        <f t="shared" si="74"/>
        <v>23</v>
      </c>
      <c r="K2257">
        <f t="shared" si="75"/>
        <v>15490</v>
      </c>
      <c r="L2257">
        <f>IF(G2258="",0,(Table135672[[#This Row],[ExecutionTimeHours]]-G2258)/Table135672[[#This Row],[Timespan]])</f>
        <v>0.36824945476027426</v>
      </c>
      <c r="M2257" s="2">
        <f>IF(H2258="",0,(Table135672[[#This Row],[ExecutionTimeFinished]]-H2258)/Table135672[[#This Row],[Timespan]])</f>
        <v>0.13722158514730343</v>
      </c>
      <c r="N2257" s="2">
        <f>IF(I2258="",0,(Table135672[[#This Row],[StartToEndTimeFinished]]-I2258)/Table135672[[#This Row],[Timespan]])</f>
        <v>0.46694344411489536</v>
      </c>
      <c r="O2257" s="6">
        <f>IF(A2258="","00:01",Table135672[[#This Row],[DateTime]]-A2258)*24*60</f>
        <v>1.0166666633449495</v>
      </c>
      <c r="P2257" s="6">
        <f>IF(G2318="",0,(Table135672[[#This Row],[ExecutionTimeHours]]-G2318)/Table135672[[#This Row],[TimespanSoft]])</f>
        <v>18.317037447076899</v>
      </c>
      <c r="Q2257" s="7">
        <f>IF(A2318="","01:00",Table135672[[#This Row],[DateTime]]-A2318)*24</f>
        <v>1.0533333333441988</v>
      </c>
      <c r="R2257" s="2">
        <f>Table135672[[#This Row],[HoursDelta]]*60</f>
        <v>22.094967285616455</v>
      </c>
      <c r="S2257" s="2">
        <f>IF(Table135672[[#This Row],[StartToEndDelta]]&gt;0,Table135672[[#This Row],[ExTimeFinishedDelta]]/Table135672[[#This Row],[StartToEndDelta]],0)</f>
        <v>0.29387196003449811</v>
      </c>
      <c r="T2257" s="2">
        <f>Table135672[[#This Row],[HoursDeltaSoft]]</f>
        <v>18.317037447076899</v>
      </c>
    </row>
    <row r="2258" spans="1:20" x14ac:dyDescent="0.25">
      <c r="A2258" s="1">
        <v>40718.9841087963</v>
      </c>
      <c r="B2258">
        <v>24</v>
      </c>
      <c r="C2258">
        <v>0</v>
      </c>
      <c r="D2258">
        <v>92.883758544921903</v>
      </c>
      <c r="E2258">
        <v>98295</v>
      </c>
      <c r="F2258">
        <v>82732</v>
      </c>
      <c r="G2258">
        <v>7217.22817111111</v>
      </c>
      <c r="H2258">
        <v>6989.3279874999998</v>
      </c>
      <c r="I2258">
        <v>11746.960858611101</v>
      </c>
      <c r="J2258">
        <f t="shared" si="74"/>
        <v>24</v>
      </c>
      <c r="K2258">
        <f t="shared" si="75"/>
        <v>15563</v>
      </c>
      <c r="L2258">
        <f>IF(G2259="",0,(Table135672[[#This Row],[ExecutionTimeHours]]-G2259)/Table135672[[#This Row],[Timespan]])</f>
        <v>0.40875282077065861</v>
      </c>
      <c r="M2258" s="2">
        <f>IF(H2259="",0,(Table135672[[#This Row],[ExecutionTimeFinished]]-H2259)/Table135672[[#This Row],[Timespan]])</f>
        <v>0.25693954544850767</v>
      </c>
      <c r="N2258" s="2">
        <f>IF(I2259="",0,(Table135672[[#This Row],[StartToEndTimeFinished]]-I2259)/Table135672[[#This Row],[Timespan]])</f>
        <v>1.0436242832851321</v>
      </c>
      <c r="O2258" s="6">
        <f>IF(A2259="","00:01",Table135672[[#This Row],[DateTime]]-A2259)*24*60</f>
        <v>0.98333334317430854</v>
      </c>
      <c r="P2258" s="6">
        <f>IF(G2319="",0,(Table135672[[#This Row],[ExecutionTimeHours]]-G2319)/Table135672[[#This Row],[TimespanSoft]])</f>
        <v>18.266523470270084</v>
      </c>
      <c r="Q2258" s="7">
        <f>IF(A2319="","01:00",Table135672[[#This Row],[DateTime]]-A2319)*24</f>
        <v>1.0533333333441988</v>
      </c>
      <c r="R2258" s="2">
        <f>Table135672[[#This Row],[HoursDelta]]*60</f>
        <v>24.525169246239518</v>
      </c>
      <c r="S2258" s="2">
        <f>IF(Table135672[[#This Row],[StartToEndDelta]]&gt;0,Table135672[[#This Row],[ExTimeFinishedDelta]]/Table135672[[#This Row],[StartToEndDelta]],0)</f>
        <v>0.24619927838370195</v>
      </c>
      <c r="T2258" s="2">
        <f>Table135672[[#This Row],[HoursDeltaSoft]]</f>
        <v>18.266523470270084</v>
      </c>
    </row>
    <row r="2259" spans="1:20" x14ac:dyDescent="0.25">
      <c r="A2259" s="1">
        <v>40718.983425925922</v>
      </c>
      <c r="B2259">
        <v>24</v>
      </c>
      <c r="C2259">
        <v>0</v>
      </c>
      <c r="D2259">
        <v>92.954770406087206</v>
      </c>
      <c r="E2259">
        <v>98295</v>
      </c>
      <c r="F2259">
        <v>82827</v>
      </c>
      <c r="G2259">
        <v>7216.8262308333296</v>
      </c>
      <c r="H2259">
        <v>6989.0753302777803</v>
      </c>
      <c r="I2259">
        <v>11745.9346280556</v>
      </c>
      <c r="J2259">
        <f t="shared" si="74"/>
        <v>24</v>
      </c>
      <c r="K2259">
        <f t="shared" si="75"/>
        <v>15468</v>
      </c>
      <c r="L2259">
        <f>IF(G2260="",0,(Table135672[[#This Row],[ExecutionTimeHours]]-G2260)/Table135672[[#This Row],[Timespan]])</f>
        <v>0.39539166744822046</v>
      </c>
      <c r="M2259" s="2">
        <f>IF(H2260="",0,(Table135672[[#This Row],[ExecutionTimeFinished]]-H2260)/Table135672[[#This Row],[Timespan]])</f>
        <v>0.37551744866499437</v>
      </c>
      <c r="N2259" s="2">
        <f>IF(I2260="",0,(Table135672[[#This Row],[StartToEndTimeFinished]]-I2260)/Table135672[[#This Row],[Timespan]])</f>
        <v>0.38898072995736771</v>
      </c>
      <c r="O2259" s="6">
        <f>IF(A2260="","00:01",Table135672[[#This Row],[DateTime]]-A2260)*24*60</f>
        <v>1.0666666645556688</v>
      </c>
      <c r="P2259" s="6">
        <f>IF(G2320="",0,(Table135672[[#This Row],[ExecutionTimeHours]]-G2320)/Table135672[[#This Row],[TimespanSoft]])</f>
        <v>18.237960200901004</v>
      </c>
      <c r="Q2259" s="7">
        <f>IF(A2320="","01:00",Table135672[[#This Row],[DateTime]]-A2320)*24</f>
        <v>1.0538888888549991</v>
      </c>
      <c r="R2259" s="2">
        <f>Table135672[[#This Row],[HoursDelta]]*60</f>
        <v>23.723500046893228</v>
      </c>
      <c r="S2259" s="2">
        <f>IF(Table135672[[#This Row],[StartToEndDelta]]&gt;0,Table135672[[#This Row],[ExTimeFinishedDelta]]/Table135672[[#This Row],[StartToEndDelta]],0)</f>
        <v>0.96538830781193474</v>
      </c>
      <c r="T2259" s="2">
        <f>Table135672[[#This Row],[HoursDeltaSoft]]</f>
        <v>18.237960200901004</v>
      </c>
    </row>
    <row r="2260" spans="1:20" x14ac:dyDescent="0.25">
      <c r="A2260" s="1">
        <v>40718.982685185183</v>
      </c>
      <c r="B2260">
        <v>24</v>
      </c>
      <c r="C2260">
        <v>0</v>
      </c>
      <c r="D2260">
        <v>91.649202982584598</v>
      </c>
      <c r="E2260">
        <v>98295</v>
      </c>
      <c r="F2260">
        <v>82527</v>
      </c>
      <c r="G2260">
        <v>7216.4044797222195</v>
      </c>
      <c r="H2260">
        <v>6988.6747783333303</v>
      </c>
      <c r="I2260">
        <v>11745.5197152778</v>
      </c>
      <c r="J2260">
        <f t="shared" si="74"/>
        <v>24</v>
      </c>
      <c r="K2260">
        <f t="shared" si="75"/>
        <v>15768</v>
      </c>
      <c r="L2260">
        <f>IF(G2261="",0,(Table135672[[#This Row],[ExecutionTimeHours]]-G2261)/Table135672[[#This Row],[Timespan]])</f>
        <v>0.39309661535588997</v>
      </c>
      <c r="M2260" s="2">
        <f>IF(H2261="",0,(Table135672[[#This Row],[ExecutionTimeFinished]]-H2261)/Table135672[[#This Row],[Timespan]])</f>
        <v>0</v>
      </c>
      <c r="N2260" s="2">
        <f>IF(I2261="",0,(Table135672[[#This Row],[StartToEndTimeFinished]]-I2261)/Table135672[[#This Row],[Timespan]])</f>
        <v>0</v>
      </c>
      <c r="O2260" s="6">
        <f>IF(A2261="","00:01",Table135672[[#This Row],[DateTime]]-A2261)*24*60</f>
        <v>1.0666666645556688</v>
      </c>
      <c r="P2260" s="6">
        <f>IF(G2321="",0,(Table135672[[#This Row],[ExecutionTimeHours]]-G2321)/Table135672[[#This Row],[TimespanSoft]])</f>
        <v>18.185517952707002</v>
      </c>
      <c r="Q2260" s="7">
        <f>IF(A2321="","01:00",Table135672[[#This Row],[DateTime]]-A2321)*24</f>
        <v>1.0522222221479751</v>
      </c>
      <c r="R2260" s="2">
        <f>Table135672[[#This Row],[HoursDelta]]*60</f>
        <v>23.585796921353399</v>
      </c>
      <c r="S2260" s="2">
        <f>IF(Table135672[[#This Row],[StartToEndDelta]]&gt;0,Table135672[[#This Row],[ExTimeFinishedDelta]]/Table135672[[#This Row],[StartToEndDelta]],0)</f>
        <v>0</v>
      </c>
      <c r="T2260" s="2">
        <f>Table135672[[#This Row],[HoursDeltaSoft]]</f>
        <v>18.185517952707002</v>
      </c>
    </row>
    <row r="2261" spans="1:20" x14ac:dyDescent="0.25">
      <c r="A2261" s="1">
        <v>40718.981944444444</v>
      </c>
      <c r="B2261">
        <v>24</v>
      </c>
      <c r="C2261">
        <v>0</v>
      </c>
      <c r="D2261">
        <v>90.935396830240904</v>
      </c>
      <c r="E2261">
        <v>98295</v>
      </c>
      <c r="F2261">
        <v>82509</v>
      </c>
      <c r="G2261">
        <v>7215.9851766666698</v>
      </c>
      <c r="H2261">
        <v>6988.6747783333303</v>
      </c>
      <c r="I2261">
        <v>11745.5197152778</v>
      </c>
      <c r="J2261">
        <f t="shared" si="74"/>
        <v>24</v>
      </c>
      <c r="K2261">
        <f t="shared" si="75"/>
        <v>15786</v>
      </c>
      <c r="L2261">
        <f>IF(G2262="",0,(Table135672[[#This Row],[ExecutionTimeHours]]-G2262)/Table135672[[#This Row],[Timespan]])</f>
        <v>0.40418254199812065</v>
      </c>
      <c r="M2261" s="2">
        <f>IF(H2262="",0,(Table135672[[#This Row],[ExecutionTimeFinished]]-H2262)/Table135672[[#This Row],[Timespan]])</f>
        <v>0</v>
      </c>
      <c r="N2261" s="2">
        <f>IF(I2262="",0,(Table135672[[#This Row],[StartToEndTimeFinished]]-I2262)/Table135672[[#This Row],[Timespan]])</f>
        <v>0</v>
      </c>
      <c r="O2261" s="6">
        <f>IF(A2262="","00:01",Table135672[[#This Row],[DateTime]]-A2262)*24*60</f>
        <v>1.0499999939929694</v>
      </c>
      <c r="P2261" s="6">
        <f>IF(G2322="",0,(Table135672[[#This Row],[ExecutionTimeHours]]-G2322)/Table135672[[#This Row],[TimespanSoft]])</f>
        <v>18.197732029340543</v>
      </c>
      <c r="Q2261" s="7">
        <f>IF(A2322="","01:00",Table135672[[#This Row],[DateTime]]-A2322)*24</f>
        <v>1.0511111111263745</v>
      </c>
      <c r="R2261" s="2">
        <f>Table135672[[#This Row],[HoursDelta]]*60</f>
        <v>24.250952519887239</v>
      </c>
      <c r="S2261" s="2">
        <f>IF(Table135672[[#This Row],[StartToEndDelta]]&gt;0,Table135672[[#This Row],[ExTimeFinishedDelta]]/Table135672[[#This Row],[StartToEndDelta]],0)</f>
        <v>0</v>
      </c>
      <c r="T2261" s="2">
        <f>Table135672[[#This Row],[HoursDeltaSoft]]</f>
        <v>18.197732029340543</v>
      </c>
    </row>
    <row r="2262" spans="1:20" x14ac:dyDescent="0.25">
      <c r="A2262" s="1">
        <v>40718.981215277781</v>
      </c>
      <c r="B2262">
        <v>24</v>
      </c>
      <c r="C2262">
        <v>0</v>
      </c>
      <c r="D2262">
        <v>89.370801289876297</v>
      </c>
      <c r="E2262">
        <v>98295</v>
      </c>
      <c r="F2262">
        <v>82474</v>
      </c>
      <c r="G2262">
        <v>7215.5607849999997</v>
      </c>
      <c r="H2262">
        <v>6988.6747783333303</v>
      </c>
      <c r="I2262">
        <v>11745.5197152778</v>
      </c>
      <c r="J2262">
        <f t="shared" si="74"/>
        <v>24</v>
      </c>
      <c r="K2262">
        <f t="shared" si="75"/>
        <v>15821</v>
      </c>
      <c r="L2262">
        <f>IF(G2263="",0,(Table135672[[#This Row],[ExecutionTimeHours]]-G2263)/Table135672[[#This Row],[Timespan]])</f>
        <v>0.3793230142613378</v>
      </c>
      <c r="M2262" s="2">
        <f>IF(H2263="",0,(Table135672[[#This Row],[ExecutionTimeFinished]]-H2263)/Table135672[[#This Row],[Timespan]])</f>
        <v>0.14647460254789971</v>
      </c>
      <c r="N2262" s="2">
        <f>IF(I2263="",0,(Table135672[[#This Row],[StartToEndTimeFinished]]-I2263)/Table135672[[#This Row],[Timespan]])</f>
        <v>0.38132618885244224</v>
      </c>
      <c r="O2262" s="6">
        <f>IF(A2263="","00:01",Table135672[[#This Row],[DateTime]]-A2263)*24*60</f>
        <v>1.0500000044703484</v>
      </c>
      <c r="P2262" s="6">
        <f>IF(G2323="",0,(Table135672[[#This Row],[ExecutionTimeHours]]-G2323)/Table135672[[#This Row],[TimespanSoft]])</f>
        <v>18.164066611641196</v>
      </c>
      <c r="Q2262" s="7">
        <f>IF(A2323="","01:00",Table135672[[#This Row],[DateTime]]-A2323)*24</f>
        <v>1.0508333334582858</v>
      </c>
      <c r="R2262" s="2">
        <f>Table135672[[#This Row],[HoursDelta]]*60</f>
        <v>22.759380855680266</v>
      </c>
      <c r="S2262" s="2">
        <f>IF(Table135672[[#This Row],[StartToEndDelta]]&gt;0,Table135672[[#This Row],[ExTimeFinishedDelta]]/Table135672[[#This Row],[StartToEndDelta]],0)</f>
        <v>0.38411891663853026</v>
      </c>
      <c r="T2262" s="2">
        <f>Table135672[[#This Row],[HoursDeltaSoft]]</f>
        <v>18.164066611641196</v>
      </c>
    </row>
    <row r="2263" spans="1:20" x14ac:dyDescent="0.25">
      <c r="A2263" s="1">
        <v>40718.980486111112</v>
      </c>
      <c r="B2263">
        <v>24</v>
      </c>
      <c r="C2263">
        <v>1</v>
      </c>
      <c r="D2263">
        <v>93.532630920410199</v>
      </c>
      <c r="E2263">
        <v>98295</v>
      </c>
      <c r="F2263">
        <v>82530</v>
      </c>
      <c r="G2263">
        <v>7215.1624958333296</v>
      </c>
      <c r="H2263">
        <v>6988.5209800000002</v>
      </c>
      <c r="I2263">
        <v>11745.1193227778</v>
      </c>
      <c r="J2263">
        <f t="shared" si="74"/>
        <v>23</v>
      </c>
      <c r="K2263">
        <f t="shared" si="75"/>
        <v>15765</v>
      </c>
      <c r="L2263">
        <f>IF(G2264="",0,(Table135672[[#This Row],[ExecutionTimeHours]]-G2264)/Table135672[[#This Row],[Timespan]])</f>
        <v>0.40984426363364562</v>
      </c>
      <c r="M2263" s="2">
        <f>IF(H2264="",0,(Table135672[[#This Row],[ExecutionTimeFinished]]-H2264)/Table135672[[#This Row],[Timespan]])</f>
        <v>0.48037349883516706</v>
      </c>
      <c r="N2263" s="2">
        <f>IF(I2264="",0,(Table135672[[#This Row],[StartToEndTimeFinished]]-I2264)/Table135672[[#This Row],[Timespan]])</f>
        <v>1.0961355227625817</v>
      </c>
      <c r="O2263" s="6">
        <f>IF(A2264="","00:01",Table135672[[#This Row],[DateTime]]-A2264)*24*60</f>
        <v>1.0166666633449495</v>
      </c>
      <c r="P2263" s="6">
        <f>IF(G2324="",0,(Table135672[[#This Row],[ExecutionTimeHours]]-G2324)/Table135672[[#This Row],[TimespanSoft]])</f>
        <v>18.138615831207332</v>
      </c>
      <c r="Q2263" s="7">
        <f>IF(A2324="","01:00",Table135672[[#This Row],[DateTime]]-A2324)*24</f>
        <v>1.0491666667512618</v>
      </c>
      <c r="R2263" s="2">
        <f>Table135672[[#This Row],[HoursDelta]]*60</f>
        <v>24.590655818018739</v>
      </c>
      <c r="S2263" s="2">
        <f>IF(Table135672[[#This Row],[StartToEndDelta]]&gt;0,Table135672[[#This Row],[ExTimeFinishedDelta]]/Table135672[[#This Row],[StartToEndDelta]],0)</f>
        <v>0.4382427983215848</v>
      </c>
      <c r="T2263" s="2">
        <f>Table135672[[#This Row],[HoursDeltaSoft]]</f>
        <v>18.138615831207332</v>
      </c>
    </row>
    <row r="2264" spans="1:20" x14ac:dyDescent="0.25">
      <c r="A2264" s="1">
        <v>40718.979780092595</v>
      </c>
      <c r="B2264">
        <v>24</v>
      </c>
      <c r="C2264">
        <v>0</v>
      </c>
      <c r="D2264">
        <v>91.916837056477902</v>
      </c>
      <c r="E2264">
        <v>98295</v>
      </c>
      <c r="F2264">
        <v>82490</v>
      </c>
      <c r="G2264">
        <v>7214.7458208333301</v>
      </c>
      <c r="H2264">
        <v>6988.0326002777801</v>
      </c>
      <c r="I2264">
        <v>11744.004918333299</v>
      </c>
      <c r="J2264">
        <f t="shared" si="74"/>
        <v>24</v>
      </c>
      <c r="K2264">
        <f t="shared" si="75"/>
        <v>15805</v>
      </c>
      <c r="L2264">
        <f>IF(G2265="",0,(Table135672[[#This Row],[ExecutionTimeHours]]-G2265)/Table135672[[#This Row],[Timespan]])</f>
        <v>0.38938141802328485</v>
      </c>
      <c r="M2264" s="2">
        <f>IF(H2265="",0,(Table135672[[#This Row],[ExecutionTimeFinished]]-H2265)/Table135672[[#This Row],[Timespan]])</f>
        <v>0</v>
      </c>
      <c r="N2264" s="2">
        <f>IF(I2265="",0,(Table135672[[#This Row],[StartToEndTimeFinished]]-I2265)/Table135672[[#This Row],[Timespan]])</f>
        <v>0</v>
      </c>
      <c r="O2264" s="6">
        <f>IF(A2265="","00:01",Table135672[[#This Row],[DateTime]]-A2265)*24*60</f>
        <v>1.0166666738223284</v>
      </c>
      <c r="P2264" s="6">
        <f>IF(G2325="",0,(Table135672[[#This Row],[ExecutionTimeHours]]-G2325)/Table135672[[#This Row],[TimespanSoft]])</f>
        <v>18.148693039799475</v>
      </c>
      <c r="Q2264" s="7">
        <f>IF(A2325="","01:00",Table135672[[#This Row],[DateTime]]-A2325)*24</f>
        <v>1.0497222222620621</v>
      </c>
      <c r="R2264" s="2">
        <f>Table135672[[#This Row],[HoursDelta]]*60</f>
        <v>23.362885081397092</v>
      </c>
      <c r="S2264" s="2">
        <f>IF(Table135672[[#This Row],[StartToEndDelta]]&gt;0,Table135672[[#This Row],[ExTimeFinishedDelta]]/Table135672[[#This Row],[StartToEndDelta]],0)</f>
        <v>0</v>
      </c>
      <c r="T2264" s="2">
        <f>Table135672[[#This Row],[HoursDeltaSoft]]</f>
        <v>18.148693039799475</v>
      </c>
    </row>
    <row r="2265" spans="1:20" x14ac:dyDescent="0.25">
      <c r="A2265" s="1">
        <v>40718.979074074072</v>
      </c>
      <c r="B2265">
        <v>24</v>
      </c>
      <c r="C2265">
        <v>0</v>
      </c>
      <c r="D2265">
        <v>87.088798522949205</v>
      </c>
      <c r="E2265">
        <v>98295</v>
      </c>
      <c r="F2265">
        <v>82320</v>
      </c>
      <c r="G2265">
        <v>7214.3499497222201</v>
      </c>
      <c r="H2265">
        <v>6988.0326002777801</v>
      </c>
      <c r="I2265">
        <v>11744.004918333299</v>
      </c>
      <c r="J2265">
        <f t="shared" si="74"/>
        <v>24</v>
      </c>
      <c r="K2265">
        <f t="shared" si="75"/>
        <v>15975</v>
      </c>
      <c r="L2265">
        <f>IF(G2266="",0,(Table135672[[#This Row],[ExecutionTimeHours]]-G2266)/Table135672[[#This Row],[Timespan]])</f>
        <v>0.36180901756891742</v>
      </c>
      <c r="M2265" s="2">
        <f>IF(H2266="",0,(Table135672[[#This Row],[ExecutionTimeFinished]]-H2266)/Table135672[[#This Row],[Timespan]])</f>
        <v>0.33528743279399031</v>
      </c>
      <c r="N2265" s="2">
        <f>IF(I2266="",0,(Table135672[[#This Row],[StartToEndTimeFinished]]-I2266)/Table135672[[#This Row],[Timespan]])</f>
        <v>0.68300437373913758</v>
      </c>
      <c r="O2265" s="6">
        <f>IF(A2266="","00:01",Table135672[[#This Row],[DateTime]]-A2266)*24*60</f>
        <v>1.0166666633449495</v>
      </c>
      <c r="P2265" s="6">
        <f>IF(G2326="",0,(Table135672[[#This Row],[ExecutionTimeHours]]-G2326)/Table135672[[#This Row],[TimespanSoft]])</f>
        <v>18.113006345024743</v>
      </c>
      <c r="Q2265" s="7">
        <f>IF(A2326="","01:00",Table135672[[#This Row],[DateTime]]-A2326)*24</f>
        <v>1.0508333332836628</v>
      </c>
      <c r="R2265" s="2">
        <f>Table135672[[#This Row],[HoursDelta]]*60</f>
        <v>21.708541054135047</v>
      </c>
      <c r="S2265" s="2">
        <f>IF(Table135672[[#This Row],[StartToEndDelta]]&gt;0,Table135672[[#This Row],[ExTimeFinishedDelta]]/Table135672[[#This Row],[StartToEndDelta]],0)</f>
        <v>0.49090085757203056</v>
      </c>
      <c r="T2265" s="2">
        <f>Table135672[[#This Row],[HoursDeltaSoft]]</f>
        <v>18.113006345024743</v>
      </c>
    </row>
    <row r="2266" spans="1:20" x14ac:dyDescent="0.25">
      <c r="A2266" s="1">
        <v>40718.978368055556</v>
      </c>
      <c r="B2266">
        <v>24</v>
      </c>
      <c r="C2266">
        <v>0</v>
      </c>
      <c r="D2266">
        <v>84.270278930664105</v>
      </c>
      <c r="E2266">
        <v>98295</v>
      </c>
      <c r="F2266">
        <v>82630</v>
      </c>
      <c r="G2266">
        <v>7213.9821105555602</v>
      </c>
      <c r="H2266">
        <v>6987.69172472222</v>
      </c>
      <c r="I2266">
        <v>11743.3105305556</v>
      </c>
      <c r="J2266">
        <f t="shared" si="74"/>
        <v>24</v>
      </c>
      <c r="K2266">
        <f t="shared" si="75"/>
        <v>15665</v>
      </c>
      <c r="L2266">
        <f>IF(G2267="",0,(Table135672[[#This Row],[ExecutionTimeHours]]-G2267)/Table135672[[#This Row],[Timespan]])</f>
        <v>0.352138806256935</v>
      </c>
      <c r="M2266" s="2">
        <f>IF(H2267="",0,(Table135672[[#This Row],[ExecutionTimeFinished]]-H2267)/Table135672[[#This Row],[Timespan]])</f>
        <v>1.3521997523347711</v>
      </c>
      <c r="N2266" s="2">
        <f>IF(I2267="",0,(Table135672[[#This Row],[StartToEndTimeFinished]]-I2267)/Table135672[[#This Row],[Timespan]])</f>
        <v>1.7499611955006518</v>
      </c>
      <c r="O2266" s="6">
        <f>IF(A2267="","00:01",Table135672[[#This Row],[DateTime]]-A2267)*24*60</f>
        <v>1.1166666657663882</v>
      </c>
      <c r="P2266" s="6">
        <f>IF(G2327="",0,(Table135672[[#This Row],[ExecutionTimeHours]]-G2327)/Table135672[[#This Row],[TimespanSoft]])</f>
        <v>18.134721266786297</v>
      </c>
      <c r="Q2266" s="7">
        <f>IF(A2327="","01:00",Table135672[[#This Row],[DateTime]]-A2327)*24</f>
        <v>1.0513888889690861</v>
      </c>
      <c r="R2266" s="2">
        <f>Table135672[[#This Row],[HoursDelta]]*60</f>
        <v>21.1283283754161</v>
      </c>
      <c r="S2266" s="2">
        <f>IF(Table135672[[#This Row],[StartToEndDelta]]&gt;0,Table135672[[#This Row],[ExTimeFinishedDelta]]/Table135672[[#This Row],[StartToEndDelta]],0)</f>
        <v>0.77270270667225627</v>
      </c>
      <c r="T2266" s="2">
        <f>Table135672[[#This Row],[HoursDeltaSoft]]</f>
        <v>18.134721266786297</v>
      </c>
    </row>
    <row r="2267" spans="1:20" x14ac:dyDescent="0.25">
      <c r="A2267" s="1">
        <v>40718.977592592593</v>
      </c>
      <c r="B2267">
        <v>24</v>
      </c>
      <c r="C2267">
        <v>0</v>
      </c>
      <c r="D2267">
        <v>87.533861796061203</v>
      </c>
      <c r="E2267">
        <v>98295</v>
      </c>
      <c r="F2267">
        <v>82535</v>
      </c>
      <c r="G2267">
        <v>7213.5888888888903</v>
      </c>
      <c r="H2267">
        <v>6986.1817683333302</v>
      </c>
      <c r="I2267">
        <v>11741.3564072222</v>
      </c>
      <c r="J2267">
        <f t="shared" si="74"/>
        <v>24</v>
      </c>
      <c r="K2267">
        <f t="shared" si="75"/>
        <v>15760</v>
      </c>
      <c r="L2267">
        <f>IF(G2268="",0,(Table135672[[#This Row],[ExecutionTimeHours]]-G2268)/Table135672[[#This Row],[Timespan]])</f>
        <v>0.38399999874831703</v>
      </c>
      <c r="M2267" s="2">
        <f>IF(H2268="",0,(Table135672[[#This Row],[ExecutionTimeFinished]]-H2268)/Table135672[[#This Row],[Timespan]])</f>
        <v>0.40985833199380772</v>
      </c>
      <c r="N2267" s="2">
        <f>IF(I2268="",0,(Table135672[[#This Row],[StartToEndTimeFinished]]-I2268)/Table135672[[#This Row],[Timespan]])</f>
        <v>0.42258333192281622</v>
      </c>
      <c r="O2267" s="6">
        <f>IF(A2268="","00:01",Table135672[[#This Row],[DateTime]]-A2268)*24*60</f>
        <v>1.000000003259629</v>
      </c>
      <c r="P2267" s="6">
        <f>IF(G2328="",0,(Table135672[[#This Row],[ExecutionTimeHours]]-G2328)/Table135672[[#This Row],[TimespanSoft]])</f>
        <v>18.139475913613254</v>
      </c>
      <c r="Q2267" s="7">
        <f>IF(A2328="","01:00",Table135672[[#This Row],[DateTime]]-A2328)*24</f>
        <v>1.0494444444193505</v>
      </c>
      <c r="R2267" s="2">
        <f>Table135672[[#This Row],[HoursDelta]]*60</f>
        <v>23.039999924899021</v>
      </c>
      <c r="S2267" s="2">
        <f>IF(Table135672[[#This Row],[StartToEndDelta]]&gt;0,Table135672[[#This Row],[ExTimeFinishedDelta]]/Table135672[[#This Row],[StartToEndDelta]],0)</f>
        <v>0.9698875962023682</v>
      </c>
      <c r="T2267" s="2">
        <f>Table135672[[#This Row],[HoursDeltaSoft]]</f>
        <v>18.139475913613254</v>
      </c>
    </row>
    <row r="2268" spans="1:20" x14ac:dyDescent="0.25">
      <c r="A2268" s="1">
        <v>40718.976898148147</v>
      </c>
      <c r="B2268">
        <v>24</v>
      </c>
      <c r="C2268">
        <v>0</v>
      </c>
      <c r="D2268">
        <v>91.3883056640625</v>
      </c>
      <c r="E2268">
        <v>98295</v>
      </c>
      <c r="F2268">
        <v>82896</v>
      </c>
      <c r="G2268">
        <v>7213.2048888888903</v>
      </c>
      <c r="H2268">
        <v>6985.7719100000004</v>
      </c>
      <c r="I2268">
        <v>11740.933823888899</v>
      </c>
      <c r="J2268">
        <f t="shared" si="74"/>
        <v>24</v>
      </c>
      <c r="K2268">
        <f t="shared" si="75"/>
        <v>15399</v>
      </c>
      <c r="L2268">
        <f>IF(G2269="",0,(Table135672[[#This Row],[ExecutionTimeHours]]-G2269)/Table135672[[#This Row],[Timespan]])</f>
        <v>0.40835926159389235</v>
      </c>
      <c r="M2268" s="2">
        <f>IF(H2269="",0,(Table135672[[#This Row],[ExecutionTimeFinished]]-H2269)/Table135672[[#This Row],[Timespan]])</f>
        <v>0</v>
      </c>
      <c r="N2268" s="2">
        <f>IF(I2269="",0,(Table135672[[#This Row],[StartToEndTimeFinished]]-I2269)/Table135672[[#This Row],[Timespan]])</f>
        <v>0</v>
      </c>
      <c r="O2268" s="6">
        <f>IF(A2269="","00:01",Table135672[[#This Row],[DateTime]]-A2269)*24*60</f>
        <v>1.0499999939929694</v>
      </c>
      <c r="P2268" s="6">
        <f>IF(G2329="",0,(Table135672[[#This Row],[ExecutionTimeHours]]-G2329)/Table135672[[#This Row],[TimespanSoft]])</f>
        <v>18.075553175812061</v>
      </c>
      <c r="Q2268" s="7">
        <f>IF(A2329="","01:00",Table135672[[#This Row],[DateTime]]-A2329)*24</f>
        <v>1.0499999999301508</v>
      </c>
      <c r="R2268" s="2">
        <f>Table135672[[#This Row],[HoursDelta]]*60</f>
        <v>24.501555695633542</v>
      </c>
      <c r="S2268" s="2">
        <f>IF(Table135672[[#This Row],[StartToEndDelta]]&gt;0,Table135672[[#This Row],[ExTimeFinishedDelta]]/Table135672[[#This Row],[StartToEndDelta]],0)</f>
        <v>0</v>
      </c>
      <c r="T2268" s="2">
        <f>Table135672[[#This Row],[HoursDeltaSoft]]</f>
        <v>18.075553175812061</v>
      </c>
    </row>
    <row r="2269" spans="1:20" x14ac:dyDescent="0.25">
      <c r="A2269" s="1">
        <v>40718.976168981484</v>
      </c>
      <c r="B2269">
        <v>24</v>
      </c>
      <c r="C2269">
        <v>0</v>
      </c>
      <c r="D2269">
        <v>90.287200927734403</v>
      </c>
      <c r="E2269">
        <v>98295</v>
      </c>
      <c r="F2269">
        <v>82694</v>
      </c>
      <c r="G2269">
        <v>7212.7761116666697</v>
      </c>
      <c r="H2269">
        <v>6985.7719100000004</v>
      </c>
      <c r="I2269">
        <v>11740.933823888899</v>
      </c>
      <c r="J2269">
        <f t="shared" si="74"/>
        <v>24</v>
      </c>
      <c r="K2269">
        <f t="shared" si="75"/>
        <v>15601</v>
      </c>
      <c r="L2269">
        <f>IF(G2270="",0,(Table135672[[#This Row],[ExecutionTimeHours]]-G2270)/Table135672[[#This Row],[Timespan]])</f>
        <v>0.44505714096232113</v>
      </c>
      <c r="M2269" s="2">
        <f>IF(H2270="",0,(Table135672[[#This Row],[ExecutionTimeFinished]]-H2270)/Table135672[[#This Row],[Timespan]])</f>
        <v>0</v>
      </c>
      <c r="N2269" s="2">
        <f>IF(I2270="",0,(Table135672[[#This Row],[StartToEndTimeFinished]]-I2270)/Table135672[[#This Row],[Timespan]])</f>
        <v>0</v>
      </c>
      <c r="O2269" s="6">
        <f>IF(A2270="","00:01",Table135672[[#This Row],[DateTime]]-A2270)*24*60</f>
        <v>1.0500000044703484</v>
      </c>
      <c r="P2269" s="6">
        <f>IF(G2330="",0,(Table135672[[#This Row],[ExecutionTimeHours]]-G2330)/Table135672[[#This Row],[TimespanSoft]])</f>
        <v>18.070057111607429</v>
      </c>
      <c r="Q2269" s="7">
        <f>IF(A2330="","01:00",Table135672[[#This Row],[DateTime]]-A2330)*24</f>
        <v>1.0505555556155741</v>
      </c>
      <c r="R2269" s="2">
        <f>Table135672[[#This Row],[HoursDelta]]*60</f>
        <v>26.703428457739268</v>
      </c>
      <c r="S2269" s="2">
        <f>IF(Table135672[[#This Row],[StartToEndDelta]]&gt;0,Table135672[[#This Row],[ExTimeFinishedDelta]]/Table135672[[#This Row],[StartToEndDelta]],0)</f>
        <v>0</v>
      </c>
      <c r="T2269" s="2">
        <f>Table135672[[#This Row],[HoursDeltaSoft]]</f>
        <v>18.070057111607429</v>
      </c>
    </row>
    <row r="2270" spans="1:20" x14ac:dyDescent="0.25">
      <c r="A2270" s="1">
        <v>40718.975439814814</v>
      </c>
      <c r="B2270">
        <v>24</v>
      </c>
      <c r="C2270">
        <v>0</v>
      </c>
      <c r="D2270">
        <v>94.197374979654995</v>
      </c>
      <c r="E2270">
        <v>98295</v>
      </c>
      <c r="F2270">
        <v>82694</v>
      </c>
      <c r="G2270">
        <v>7212.3088016666698</v>
      </c>
      <c r="H2270">
        <v>6985.7719100000004</v>
      </c>
      <c r="I2270">
        <v>11740.933823888899</v>
      </c>
      <c r="J2270">
        <f t="shared" si="74"/>
        <v>24</v>
      </c>
      <c r="K2270">
        <f t="shared" si="75"/>
        <v>15601</v>
      </c>
      <c r="L2270">
        <f>IF(G2271="",0,(Table135672[[#This Row],[ExecutionTimeHours]]-G2271)/Table135672[[#This Row],[Timespan]])</f>
        <v>0.37295555397390789</v>
      </c>
      <c r="M2270" s="2">
        <f>IF(H2271="",0,(Table135672[[#This Row],[ExecutionTimeFinished]]-H2271)/Table135672[[#This Row],[Timespan]])</f>
        <v>0</v>
      </c>
      <c r="N2270" s="2">
        <f>IF(I2271="",0,(Table135672[[#This Row],[StartToEndTimeFinished]]-I2271)/Table135672[[#This Row],[Timespan]])</f>
        <v>0</v>
      </c>
      <c r="O2270" s="6">
        <f>IF(A2271="","00:01",Table135672[[#This Row],[DateTime]]-A2271)*24*60</f>
        <v>1.0500000044703484</v>
      </c>
      <c r="P2270" s="6">
        <f>IF(G2331="",0,(Table135672[[#This Row],[ExecutionTimeHours]]-G2331)/Table135672[[#This Row],[TimespanSoft]])</f>
        <v>17.979876550647127</v>
      </c>
      <c r="Q2270" s="7">
        <f>IF(A2331="","01:00",Table135672[[#This Row],[DateTime]]-A2331)*24</f>
        <v>1.0530555555014871</v>
      </c>
      <c r="R2270" s="2">
        <f>Table135672[[#This Row],[HoursDelta]]*60</f>
        <v>22.377333238434474</v>
      </c>
      <c r="S2270" s="2">
        <f>IF(Table135672[[#This Row],[StartToEndDelta]]&gt;0,Table135672[[#This Row],[ExTimeFinishedDelta]]/Table135672[[#This Row],[StartToEndDelta]],0)</f>
        <v>0</v>
      </c>
      <c r="T2270" s="2">
        <f>Table135672[[#This Row],[HoursDeltaSoft]]</f>
        <v>17.979876550647127</v>
      </c>
    </row>
    <row r="2271" spans="1:20" x14ac:dyDescent="0.25">
      <c r="A2271" s="1">
        <v>40718.974710648145</v>
      </c>
      <c r="B2271">
        <v>24</v>
      </c>
      <c r="C2271">
        <v>0</v>
      </c>
      <c r="D2271">
        <v>92.7583414713542</v>
      </c>
      <c r="E2271">
        <v>98295</v>
      </c>
      <c r="F2271">
        <v>82594</v>
      </c>
      <c r="G2271">
        <v>7211.9171983333299</v>
      </c>
      <c r="H2271">
        <v>6985.7719100000004</v>
      </c>
      <c r="I2271">
        <v>11740.933823888899</v>
      </c>
      <c r="J2271">
        <f t="shared" si="74"/>
        <v>24</v>
      </c>
      <c r="K2271">
        <f t="shared" si="75"/>
        <v>15701</v>
      </c>
      <c r="L2271">
        <f>IF(G2272="",0,(Table135672[[#This Row],[ExecutionTimeHours]]-G2272)/Table135672[[#This Row],[Timespan]])</f>
        <v>0.35753278804653099</v>
      </c>
      <c r="M2271" s="2">
        <f>IF(H2272="",0,(Table135672[[#This Row],[ExecutionTimeFinished]]-H2272)/Table135672[[#This Row],[Timespan]])</f>
        <v>0.15135136661611384</v>
      </c>
      <c r="N2271" s="2">
        <f>IF(I2272="",0,(Table135672[[#This Row],[StartToEndTimeFinished]]-I2272)/Table135672[[#This Row],[Timespan]])</f>
        <v>0.17792978202318827</v>
      </c>
      <c r="O2271" s="6">
        <f>IF(A2272="","00:01",Table135672[[#This Row],[DateTime]]-A2272)*24*60</f>
        <v>1.0166666633449495</v>
      </c>
      <c r="P2271" s="6">
        <f>IF(G2332="",0,(Table135672[[#This Row],[ExecutionTimeHours]]-G2332)/Table135672[[#This Row],[TimespanSoft]])</f>
        <v>17.924613517625804</v>
      </c>
      <c r="Q2271" s="7">
        <f>IF(A2332="","01:00",Table135672[[#This Row],[DateTime]]-A2332)*24</f>
        <v>1.0522222221479751</v>
      </c>
      <c r="R2271" s="2">
        <f>Table135672[[#This Row],[HoursDelta]]*60</f>
        <v>21.451967282791859</v>
      </c>
      <c r="S2271" s="2">
        <f>IF(Table135672[[#This Row],[StartToEndDelta]]&gt;0,Table135672[[#This Row],[ExTimeFinishedDelta]]/Table135672[[#This Row],[StartToEndDelta]],0)</f>
        <v>0.85062413326842234</v>
      </c>
      <c r="T2271" s="2">
        <f>Table135672[[#This Row],[HoursDeltaSoft]]</f>
        <v>17.924613517625804</v>
      </c>
    </row>
    <row r="2272" spans="1:20" x14ac:dyDescent="0.25">
      <c r="A2272" s="1">
        <v>40718.974004629628</v>
      </c>
      <c r="B2272">
        <v>24</v>
      </c>
      <c r="C2272">
        <v>1</v>
      </c>
      <c r="D2272">
        <v>93.218887329101605</v>
      </c>
      <c r="E2272">
        <v>98295</v>
      </c>
      <c r="F2272">
        <v>82272</v>
      </c>
      <c r="G2272">
        <v>7211.5537066666702</v>
      </c>
      <c r="H2272">
        <v>6985.6180361111101</v>
      </c>
      <c r="I2272">
        <v>11740.7529286111</v>
      </c>
      <c r="J2272">
        <f t="shared" si="74"/>
        <v>23</v>
      </c>
      <c r="K2272">
        <f t="shared" si="75"/>
        <v>16023</v>
      </c>
      <c r="L2272">
        <f>IF(G2273="",0,(Table135672[[#This Row],[ExecutionTimeHours]]-G2273)/Table135672[[#This Row],[Timespan]])</f>
        <v>0.37492021980527895</v>
      </c>
      <c r="M2272" s="2">
        <f>IF(H2273="",0,(Table135672[[#This Row],[ExecutionTimeFinished]]-H2273)/Table135672[[#This Row],[Timespan]])</f>
        <v>0.41606885381483788</v>
      </c>
      <c r="N2272" s="2">
        <f>IF(I2273="",0,(Table135672[[#This Row],[StartToEndTimeFinished]]-I2273)/Table135672[[#This Row],[Timespan]])</f>
        <v>0.5058112038500282</v>
      </c>
      <c r="O2272" s="6">
        <f>IF(A2273="","00:01",Table135672[[#This Row],[DateTime]]-A2273)*24*60</f>
        <v>1.0166666633449495</v>
      </c>
      <c r="P2272" s="6">
        <f>IF(G2333="",0,(Table135672[[#This Row],[ExecutionTimeHours]]-G2333)/Table135672[[#This Row],[TimespanSoft]])</f>
        <v>17.915390135448291</v>
      </c>
      <c r="Q2272" s="7">
        <f>IF(A2333="","01:00",Table135672[[#This Row],[DateTime]]-A2333)*24</f>
        <v>1.0530555555014871</v>
      </c>
      <c r="R2272" s="2">
        <f>Table135672[[#This Row],[HoursDelta]]*60</f>
        <v>22.495213188316736</v>
      </c>
      <c r="S2272" s="2">
        <f>IF(Table135672[[#This Row],[StartToEndDelta]]&gt;0,Table135672[[#This Row],[ExTimeFinishedDelta]]/Table135672[[#This Row],[StartToEndDelta]],0)</f>
        <v>0.82257737797797237</v>
      </c>
      <c r="T2272" s="2">
        <f>Table135672[[#This Row],[HoursDeltaSoft]]</f>
        <v>17.915390135448291</v>
      </c>
    </row>
    <row r="2273" spans="1:20" x14ac:dyDescent="0.25">
      <c r="A2273" s="1">
        <v>40718.973298611112</v>
      </c>
      <c r="B2273">
        <v>24</v>
      </c>
      <c r="C2273">
        <v>0</v>
      </c>
      <c r="D2273">
        <v>92.810231526692704</v>
      </c>
      <c r="E2273">
        <v>98295</v>
      </c>
      <c r="F2273">
        <v>82121</v>
      </c>
      <c r="G2273">
        <v>7211.1725377777802</v>
      </c>
      <c r="H2273">
        <v>6985.1950327777804</v>
      </c>
      <c r="I2273">
        <v>11740.2386872222</v>
      </c>
      <c r="J2273">
        <f t="shared" si="74"/>
        <v>24</v>
      </c>
      <c r="K2273">
        <f t="shared" si="75"/>
        <v>16174</v>
      </c>
      <c r="L2273">
        <f>IF(G2274="",0,(Table135672[[#This Row],[ExecutionTimeHours]]-G2274)/Table135672[[#This Row],[Timespan]])</f>
        <v>0.37728749877060325</v>
      </c>
      <c r="M2273" s="2">
        <f>IF(H2274="",0,(Table135672[[#This Row],[ExecutionTimeFinished]]-H2274)/Table135672[[#This Row],[Timespan]])</f>
        <v>1.8257005496095091</v>
      </c>
      <c r="N2273" s="2">
        <f>IF(I2274="",0,(Table135672[[#This Row],[StartToEndTimeFinished]]-I2274)/Table135672[[#This Row],[Timespan]])</f>
        <v>2.0419463822433173</v>
      </c>
      <c r="O2273" s="6">
        <f>IF(A2274="","00:01",Table135672[[#This Row],[DateTime]]-A2274)*24*60</f>
        <v>1.000000003259629</v>
      </c>
      <c r="P2273" s="6">
        <f>IF(G2334="",0,(Table135672[[#This Row],[ExecutionTimeHours]]-G2334)/Table135672[[#This Row],[TimespanSoft]])</f>
        <v>17.932540084210657</v>
      </c>
      <c r="Q2273" s="7">
        <f>IF(A2334="","01:00",Table135672[[#This Row],[DateTime]]-A2334)*24</f>
        <v>1.0533333333441988</v>
      </c>
      <c r="R2273" s="2">
        <f>Table135672[[#This Row],[HoursDelta]]*60</f>
        <v>22.637249926236194</v>
      </c>
      <c r="S2273" s="2">
        <f>IF(Table135672[[#This Row],[StartToEndDelta]]&gt;0,Table135672[[#This Row],[ExTimeFinishedDelta]]/Table135672[[#This Row],[StartToEndDelta]],0)</f>
        <v>0.89409818273669028</v>
      </c>
      <c r="T2273" s="2">
        <f>Table135672[[#This Row],[HoursDeltaSoft]]</f>
        <v>17.932540084210657</v>
      </c>
    </row>
    <row r="2274" spans="1:20" x14ac:dyDescent="0.25">
      <c r="A2274" s="1">
        <v>40718.972604166665</v>
      </c>
      <c r="B2274">
        <v>24</v>
      </c>
      <c r="C2274">
        <v>2</v>
      </c>
      <c r="D2274">
        <v>91.599477132161496</v>
      </c>
      <c r="E2274">
        <v>98295</v>
      </c>
      <c r="F2274">
        <v>82498</v>
      </c>
      <c r="G2274">
        <v>7210.7952502777798</v>
      </c>
      <c r="H2274">
        <v>6983.3693322222198</v>
      </c>
      <c r="I2274">
        <v>11738.1967408333</v>
      </c>
      <c r="J2274">
        <f t="shared" si="74"/>
        <v>22</v>
      </c>
      <c r="K2274">
        <f t="shared" si="75"/>
        <v>15797</v>
      </c>
      <c r="L2274">
        <f>IF(G2275="",0,(Table135672[[#This Row],[ExecutionTimeHours]]-G2275)/Table135672[[#This Row],[Timespan]])</f>
        <v>0.35006694103540015</v>
      </c>
      <c r="M2274" s="2">
        <f>IF(H2275="",0,(Table135672[[#This Row],[ExecutionTimeFinished]]-H2275)/Table135672[[#This Row],[Timespan]])</f>
        <v>0.6424565594693058</v>
      </c>
      <c r="N2274" s="2">
        <f>IF(I2275="",0,(Table135672[[#This Row],[StartToEndTimeFinished]]-I2275)/Table135672[[#This Row],[Timespan]])</f>
        <v>0.75647431939079135</v>
      </c>
      <c r="O2274" s="6">
        <f>IF(A2275="","00:01",Table135672[[#This Row],[DateTime]]-A2275)*24*60</f>
        <v>1.0166666633449495</v>
      </c>
      <c r="P2274" s="6">
        <f>IF(G2335="",0,(Table135672[[#This Row],[ExecutionTimeHours]]-G2335)/Table135672[[#This Row],[TimespanSoft]])</f>
        <v>17.959575757045563</v>
      </c>
      <c r="Q2274" s="7">
        <f>IF(A2335="","01:00",Table135672[[#This Row],[DateTime]]-A2335)*24</f>
        <v>1.0541666666977108</v>
      </c>
      <c r="R2274" s="2">
        <f>Table135672[[#This Row],[HoursDelta]]*60</f>
        <v>21.00401646212401</v>
      </c>
      <c r="S2274" s="2">
        <f>IF(Table135672[[#This Row],[StartToEndDelta]]&gt;0,Table135672[[#This Row],[ExTimeFinishedDelta]]/Table135672[[#This Row],[StartToEndDelta]],0)</f>
        <v>0.84927742158741482</v>
      </c>
      <c r="T2274" s="2">
        <f>Table135672[[#This Row],[HoursDeltaSoft]]</f>
        <v>17.959575757045563</v>
      </c>
    </row>
    <row r="2275" spans="1:20" x14ac:dyDescent="0.25">
      <c r="A2275" s="1">
        <v>40718.971898148149</v>
      </c>
      <c r="B2275">
        <v>24</v>
      </c>
      <c r="C2275">
        <v>1</v>
      </c>
      <c r="D2275">
        <v>93.7068277994792</v>
      </c>
      <c r="E2275">
        <v>98295</v>
      </c>
      <c r="F2275">
        <v>82593</v>
      </c>
      <c r="G2275">
        <v>7210.43934888889</v>
      </c>
      <c r="H2275">
        <v>6982.71616805556</v>
      </c>
      <c r="I2275">
        <v>11737.427658611099</v>
      </c>
      <c r="J2275">
        <f t="shared" si="74"/>
        <v>23</v>
      </c>
      <c r="K2275">
        <f t="shared" si="75"/>
        <v>15702</v>
      </c>
      <c r="L2275">
        <f>IF(G2276="",0,(Table135672[[#This Row],[ExecutionTimeHours]]-G2276)/Table135672[[#This Row],[Timespan]])</f>
        <v>0.35918888703596707</v>
      </c>
      <c r="M2275" s="2">
        <f>IF(H2276="",0,(Table135672[[#This Row],[ExecutionTimeFinished]]-H2276)/Table135672[[#This Row],[Timespan]])</f>
        <v>0.57702903742925615</v>
      </c>
      <c r="N2275" s="2">
        <f>IF(I2276="",0,(Table135672[[#This Row],[StartToEndTimeFinished]]-I2276)/Table135672[[#This Row],[Timespan]])</f>
        <v>0.63707575425440321</v>
      </c>
      <c r="O2275" s="6">
        <f>IF(A2276="","00:01",Table135672[[#This Row],[DateTime]]-A2276)*24*60</f>
        <v>1.1000000056810677</v>
      </c>
      <c r="P2275" s="6">
        <f>IF(G2336="",0,(Table135672[[#This Row],[ExecutionTimeHours]]-G2336)/Table135672[[#This Row],[TimespanSoft]])</f>
        <v>17.980032384596122</v>
      </c>
      <c r="Q2275" s="7">
        <f>IF(A2336="","01:00",Table135672[[#This Row],[DateTime]]-A2336)*24</f>
        <v>1.0550000000512227</v>
      </c>
      <c r="R2275" s="2">
        <f>Table135672[[#This Row],[HoursDelta]]*60</f>
        <v>21.551333222158025</v>
      </c>
      <c r="S2275" s="2">
        <f>IF(Table135672[[#This Row],[StartToEndDelta]]&gt;0,Table135672[[#This Row],[ExTimeFinishedDelta]]/Table135672[[#This Row],[StartToEndDelta]],0)</f>
        <v>0.905746347394083</v>
      </c>
      <c r="T2275" s="2">
        <f>Table135672[[#This Row],[HoursDeltaSoft]]</f>
        <v>17.980032384596122</v>
      </c>
    </row>
    <row r="2276" spans="1:20" x14ac:dyDescent="0.25">
      <c r="A2276" s="1">
        <v>40718.971134259256</v>
      </c>
      <c r="B2276">
        <v>24</v>
      </c>
      <c r="C2276">
        <v>2</v>
      </c>
      <c r="D2276">
        <v>94.099884033203097</v>
      </c>
      <c r="E2276">
        <v>98295</v>
      </c>
      <c r="F2276">
        <v>82912</v>
      </c>
      <c r="G2276">
        <v>7210.0442411111098</v>
      </c>
      <c r="H2276">
        <v>6982.0814361111097</v>
      </c>
      <c r="I2276">
        <v>11736.7268752778</v>
      </c>
      <c r="J2276">
        <f t="shared" si="74"/>
        <v>22</v>
      </c>
      <c r="K2276">
        <f t="shared" si="75"/>
        <v>15383</v>
      </c>
      <c r="L2276">
        <f>IF(G2277="",0,(Table135672[[#This Row],[ExecutionTimeHours]]-G2277)/Table135672[[#This Row],[Timespan]])</f>
        <v>0.3961314220576071</v>
      </c>
      <c r="M2276" s="2">
        <f>IF(H2277="",0,(Table135672[[#This Row],[ExecutionTimeFinished]]-H2277)/Table135672[[#This Row],[Timespan]])</f>
        <v>0.31377158572361652</v>
      </c>
      <c r="N2276" s="2">
        <f>IF(I2277="",0,(Table135672[[#This Row],[StartToEndTimeFinished]]-I2277)/Table135672[[#This Row],[Timespan]])</f>
        <v>0.37745710510153957</v>
      </c>
      <c r="O2276" s="6">
        <f>IF(A2277="","00:01",Table135672[[#This Row],[DateTime]]-A2277)*24*60</f>
        <v>1.0166666633449495</v>
      </c>
      <c r="P2276" s="6">
        <f>IF(G2337="",0,(Table135672[[#This Row],[ExecutionTimeHours]]-G2337)/Table135672[[#This Row],[TimespanSoft]])</f>
        <v>17.979786655931704</v>
      </c>
      <c r="Q2276" s="7">
        <f>IF(A2337="","01:00",Table135672[[#This Row],[DateTime]]-A2337)*24</f>
        <v>1.0533333333441988</v>
      </c>
      <c r="R2276" s="2">
        <f>Table135672[[#This Row],[HoursDelta]]*60</f>
        <v>23.767885323456426</v>
      </c>
      <c r="S2276" s="2">
        <f>IF(Table135672[[#This Row],[StartToEndDelta]]&gt;0,Table135672[[#This Row],[ExTimeFinishedDelta]]/Table135672[[#This Row],[StartToEndDelta]],0)</f>
        <v>0.83127746565853877</v>
      </c>
      <c r="T2276" s="2">
        <f>Table135672[[#This Row],[HoursDeltaSoft]]</f>
        <v>17.979786655931704</v>
      </c>
    </row>
    <row r="2277" spans="1:20" x14ac:dyDescent="0.25">
      <c r="A2277" s="1">
        <v>40718.97042824074</v>
      </c>
      <c r="B2277">
        <v>24</v>
      </c>
      <c r="C2277">
        <v>1</v>
      </c>
      <c r="D2277">
        <v>92.831509908040402</v>
      </c>
      <c r="E2277">
        <v>98295</v>
      </c>
      <c r="F2277">
        <v>83023</v>
      </c>
      <c r="G2277">
        <v>7209.6415075000004</v>
      </c>
      <c r="H2277">
        <v>6981.7624349999996</v>
      </c>
      <c r="I2277">
        <v>11736.343127222201</v>
      </c>
      <c r="J2277">
        <f t="shared" si="74"/>
        <v>23</v>
      </c>
      <c r="K2277">
        <f t="shared" si="75"/>
        <v>15272</v>
      </c>
      <c r="L2277">
        <f>IF(G2278="",0,(Table135672[[#This Row],[ExecutionTimeHours]]-G2278)/Table135672[[#This Row],[Timespan]])</f>
        <v>0.41204623632920323</v>
      </c>
      <c r="M2277" s="2">
        <f>IF(H2278="",0,(Table135672[[#This Row],[ExecutionTimeFinished]]-H2278)/Table135672[[#This Row],[Timespan]])</f>
        <v>0.22420725793653007</v>
      </c>
      <c r="N2277" s="2">
        <f>IF(I2278="",0,(Table135672[[#This Row],[StartToEndTimeFinished]]-I2278)/Table135672[[#This Row],[Timespan]])</f>
        <v>0.24285295680048505</v>
      </c>
      <c r="O2277" s="6">
        <f>IF(A2278="","00:01",Table135672[[#This Row],[DateTime]]-A2278)*24*60</f>
        <v>1.0333333339076489</v>
      </c>
      <c r="P2277" s="6">
        <f>IF(G2338="",0,(Table135672[[#This Row],[ExecutionTimeHours]]-G2338)/Table135672[[#This Row],[TimespanSoft]])</f>
        <v>17.937318468711776</v>
      </c>
      <c r="Q2277" s="7">
        <f>IF(A2338="","01:00",Table135672[[#This Row],[DateTime]]-A2338)*24</f>
        <v>1.0527777778333984</v>
      </c>
      <c r="R2277" s="2">
        <f>Table135672[[#This Row],[HoursDelta]]*60</f>
        <v>24.722774179752193</v>
      </c>
      <c r="S2277" s="2">
        <f>IF(Table135672[[#This Row],[StartToEndDelta]]&gt;0,Table135672[[#This Row],[ExTimeFinishedDelta]]/Table135672[[#This Row],[StartToEndDelta]],0)</f>
        <v>0.92322226951812125</v>
      </c>
      <c r="T2277" s="2">
        <f>Table135672[[#This Row],[HoursDeltaSoft]]</f>
        <v>17.937318468711776</v>
      </c>
    </row>
    <row r="2278" spans="1:20" x14ac:dyDescent="0.25">
      <c r="A2278" s="1">
        <v>40718.969710648147</v>
      </c>
      <c r="B2278">
        <v>24</v>
      </c>
      <c r="C2278">
        <v>0</v>
      </c>
      <c r="D2278">
        <v>94.970209757486998</v>
      </c>
      <c r="E2278">
        <v>98295</v>
      </c>
      <c r="F2278">
        <v>83129</v>
      </c>
      <c r="G2278">
        <v>7209.2157263888903</v>
      </c>
      <c r="H2278">
        <v>6981.5307541666698</v>
      </c>
      <c r="I2278">
        <v>11736.092179166701</v>
      </c>
      <c r="J2278">
        <f t="shared" si="74"/>
        <v>24</v>
      </c>
      <c r="K2278">
        <f t="shared" si="75"/>
        <v>15166</v>
      </c>
      <c r="L2278">
        <f>IF(G2279="",0,(Table135672[[#This Row],[ExecutionTimeHours]]-G2279)/Table135672[[#This Row],[Timespan]])</f>
        <v>0.3709393955541484</v>
      </c>
      <c r="M2278" s="2">
        <f>IF(H2279="",0,(Table135672[[#This Row],[ExecutionTimeFinished]]-H2279)/Table135672[[#This Row],[Timespan]])</f>
        <v>0</v>
      </c>
      <c r="N2278" s="2">
        <f>IF(I2279="",0,(Table135672[[#This Row],[StartToEndTimeFinished]]-I2279)/Table135672[[#This Row],[Timespan]])</f>
        <v>0</v>
      </c>
      <c r="O2278" s="6">
        <f>IF(A2279="","00:01",Table135672[[#This Row],[DateTime]]-A2279)*24*60</f>
        <v>1.0999999952036887</v>
      </c>
      <c r="P2278" s="6">
        <f>IF(G2339="",0,(Table135672[[#This Row],[ExecutionTimeHours]]-G2339)/Table135672[[#This Row],[TimespanSoft]])</f>
        <v>17.864963578942248</v>
      </c>
      <c r="Q2278" s="7">
        <f>IF(A2339="","01:00",Table135672[[#This Row],[DateTime]]-A2339)*24</f>
        <v>1.0524999999906868</v>
      </c>
      <c r="R2278" s="2">
        <f>Table135672[[#This Row],[HoursDelta]]*60</f>
        <v>22.256363733248904</v>
      </c>
      <c r="S2278" s="2">
        <f>IF(Table135672[[#This Row],[StartToEndDelta]]&gt;0,Table135672[[#This Row],[ExTimeFinishedDelta]]/Table135672[[#This Row],[StartToEndDelta]],0)</f>
        <v>0</v>
      </c>
      <c r="T2278" s="2">
        <f>Table135672[[#This Row],[HoursDeltaSoft]]</f>
        <v>17.864963578942248</v>
      </c>
    </row>
    <row r="2279" spans="1:20" x14ac:dyDescent="0.25">
      <c r="A2279" s="1">
        <v>40718.968946759262</v>
      </c>
      <c r="B2279">
        <v>24</v>
      </c>
      <c r="C2279">
        <v>0</v>
      </c>
      <c r="D2279">
        <v>93.414512634277301</v>
      </c>
      <c r="E2279">
        <v>98295</v>
      </c>
      <c r="F2279">
        <v>82970</v>
      </c>
      <c r="G2279">
        <v>7208.8076930555599</v>
      </c>
      <c r="H2279">
        <v>6981.5307541666698</v>
      </c>
      <c r="I2279">
        <v>11736.092179166701</v>
      </c>
      <c r="J2279">
        <f t="shared" si="74"/>
        <v>24</v>
      </c>
      <c r="K2279">
        <f t="shared" si="75"/>
        <v>15325</v>
      </c>
      <c r="L2279">
        <f>IF(G2280="",0,(Table135672[[#This Row],[ExecutionTimeHours]]-G2280)/Table135672[[#This Row],[Timespan]])</f>
        <v>0.41367909631841437</v>
      </c>
      <c r="M2279" s="2">
        <f>IF(H2280="",0,(Table135672[[#This Row],[ExecutionTimeFinished]]-H2280)/Table135672[[#This Row],[Timespan]])</f>
        <v>0</v>
      </c>
      <c r="N2279" s="2">
        <f>IF(I2280="",0,(Table135672[[#This Row],[StartToEndTimeFinished]]-I2280)/Table135672[[#This Row],[Timespan]])</f>
        <v>0</v>
      </c>
      <c r="O2279" s="6">
        <f>IF(A2280="","00:01",Table135672[[#This Row],[DateTime]]-A2280)*24*60</f>
        <v>0.98333333269692957</v>
      </c>
      <c r="P2279" s="6">
        <f>IF(G2340="",0,(Table135672[[#This Row],[ExecutionTimeHours]]-G2340)/Table135672[[#This Row],[TimespanSoft]])</f>
        <v>17.817660860546834</v>
      </c>
      <c r="Q2279" s="7">
        <f>IF(A2340="","01:00",Table135672[[#This Row],[DateTime]]-A2340)*24</f>
        <v>1.0524999999906868</v>
      </c>
      <c r="R2279" s="2">
        <f>Table135672[[#This Row],[HoursDelta]]*60</f>
        <v>24.820745779104861</v>
      </c>
      <c r="S2279" s="2">
        <f>IF(Table135672[[#This Row],[StartToEndDelta]]&gt;0,Table135672[[#This Row],[ExTimeFinishedDelta]]/Table135672[[#This Row],[StartToEndDelta]],0)</f>
        <v>0</v>
      </c>
      <c r="T2279" s="2">
        <f>Table135672[[#This Row],[HoursDeltaSoft]]</f>
        <v>17.817660860546834</v>
      </c>
    </row>
    <row r="2280" spans="1:20" x14ac:dyDescent="0.25">
      <c r="A2280" s="1">
        <v>40718.968263888892</v>
      </c>
      <c r="B2280">
        <v>24</v>
      </c>
      <c r="C2280">
        <v>0</v>
      </c>
      <c r="D2280">
        <v>91.714065551757798</v>
      </c>
      <c r="E2280">
        <v>98295</v>
      </c>
      <c r="F2280">
        <v>82765</v>
      </c>
      <c r="G2280">
        <v>7208.40090861111</v>
      </c>
      <c r="H2280">
        <v>6981.5307541666698</v>
      </c>
      <c r="I2280">
        <v>11736.092179166701</v>
      </c>
      <c r="J2280">
        <f t="shared" si="74"/>
        <v>24</v>
      </c>
      <c r="K2280">
        <f t="shared" si="75"/>
        <v>15530</v>
      </c>
      <c r="L2280">
        <f>IF(G2281="",0,(Table135672[[#This Row],[ExecutionTimeHours]]-G2281)/Table135672[[#This Row],[Timespan]])</f>
        <v>0.3968904343671148</v>
      </c>
      <c r="M2280" s="2">
        <f>IF(H2281="",0,(Table135672[[#This Row],[ExecutionTimeFinished]]-H2281)/Table135672[[#This Row],[Timespan]])</f>
        <v>0.13625245806340214</v>
      </c>
      <c r="N2280" s="2">
        <f>IF(I2281="",0,(Table135672[[#This Row],[StartToEndTimeFinished]]-I2281)/Table135672[[#This Row],[Timespan]])</f>
        <v>0.14804262191012607</v>
      </c>
      <c r="O2280" s="6">
        <f>IF(A2281="","00:01",Table135672[[#This Row],[DateTime]]-A2281)*24*60</f>
        <v>1.0166666738223284</v>
      </c>
      <c r="P2280" s="6">
        <f>IF(G2341="",0,(Table135672[[#This Row],[ExecutionTimeHours]]-G2341)/Table135672[[#This Row],[TimespanSoft]])</f>
        <v>17.749596991444488</v>
      </c>
      <c r="Q2280" s="7">
        <f>IF(A2341="","01:00",Table135672[[#This Row],[DateTime]]-A2341)*24</f>
        <v>1.0524999999906868</v>
      </c>
      <c r="R2280" s="2">
        <f>Table135672[[#This Row],[HoursDelta]]*60</f>
        <v>23.813426062026888</v>
      </c>
      <c r="S2280" s="2">
        <f>IF(Table135672[[#This Row],[StartToEndDelta]]&gt;0,Table135672[[#This Row],[ExTimeFinishedDelta]]/Table135672[[#This Row],[StartToEndDelta]],0)</f>
        <v>0.92035966605697161</v>
      </c>
      <c r="T2280" s="2">
        <f>Table135672[[#This Row],[HoursDeltaSoft]]</f>
        <v>17.749596991444488</v>
      </c>
    </row>
    <row r="2281" spans="1:20" x14ac:dyDescent="0.25">
      <c r="A2281" s="1">
        <v>40718.967557870368</v>
      </c>
      <c r="B2281">
        <v>24</v>
      </c>
      <c r="C2281">
        <v>1</v>
      </c>
      <c r="D2281">
        <v>95.651290893554702</v>
      </c>
      <c r="E2281">
        <v>98295</v>
      </c>
      <c r="F2281">
        <v>83049</v>
      </c>
      <c r="G2281">
        <v>7207.9974033333301</v>
      </c>
      <c r="H2281">
        <v>6981.3922308333304</v>
      </c>
      <c r="I2281">
        <v>11735.941669166699</v>
      </c>
      <c r="J2281">
        <f t="shared" si="74"/>
        <v>23</v>
      </c>
      <c r="K2281">
        <f t="shared" si="75"/>
        <v>15246</v>
      </c>
      <c r="L2281">
        <f>IF(G2282="",0,(Table135672[[#This Row],[ExecutionTimeHours]]-G2282)/Table135672[[#This Row],[Timespan]])</f>
        <v>0.38652171885782655</v>
      </c>
      <c r="M2281" s="2">
        <f>IF(H2282="",0,(Table135672[[#This Row],[ExecutionTimeFinished]]-H2282)/Table135672[[#This Row],[Timespan]])</f>
        <v>0.26293282942838031</v>
      </c>
      <c r="N2281" s="2">
        <f>IF(I2282="",0,(Table135672[[#This Row],[StartToEndTimeFinished]]-I2282)/Table135672[[#This Row],[Timespan]])</f>
        <v>0.28704444570539434</v>
      </c>
      <c r="O2281" s="6">
        <f>IF(A2282="","00:01",Table135672[[#This Row],[DateTime]]-A2282)*24*60</f>
        <v>1.0999999952036887</v>
      </c>
      <c r="P2281" s="6">
        <f>IF(G2342="",0,(Table135672[[#This Row],[ExecutionTimeHours]]-G2342)/Table135672[[#This Row],[TimespanSoft]])</f>
        <v>17.688309500674034</v>
      </c>
      <c r="Q2281" s="7">
        <f>IF(A2342="","01:00",Table135672[[#This Row],[DateTime]]-A2342)*24</f>
        <v>1.0527777776587754</v>
      </c>
      <c r="R2281" s="2">
        <f>Table135672[[#This Row],[HoursDelta]]*60</f>
        <v>23.191303131469592</v>
      </c>
      <c r="S2281" s="2">
        <f>IF(Table135672[[#This Row],[StartToEndDelta]]&gt;0,Table135672[[#This Row],[ExTimeFinishedDelta]]/Table135672[[#This Row],[StartToEndDelta]],0)</f>
        <v>0.91600040816758821</v>
      </c>
      <c r="T2281" s="2">
        <f>Table135672[[#This Row],[HoursDeltaSoft]]</f>
        <v>17.688309500674034</v>
      </c>
    </row>
    <row r="2282" spans="1:20" x14ac:dyDescent="0.25">
      <c r="A2282" s="1">
        <v>40718.966793981483</v>
      </c>
      <c r="B2282">
        <v>24</v>
      </c>
      <c r="C2282">
        <v>0</v>
      </c>
      <c r="D2282">
        <v>92.2447509765625</v>
      </c>
      <c r="E2282">
        <v>98295</v>
      </c>
      <c r="F2282">
        <v>81511</v>
      </c>
      <c r="G2282">
        <v>7207.5722294444404</v>
      </c>
      <c r="H2282">
        <v>6981.1030047222202</v>
      </c>
      <c r="I2282">
        <v>11735.6259202778</v>
      </c>
      <c r="J2282">
        <f t="shared" si="74"/>
        <v>24</v>
      </c>
      <c r="K2282">
        <f t="shared" si="75"/>
        <v>16784</v>
      </c>
      <c r="L2282">
        <f>IF(G2283="",0,(Table135672[[#This Row],[ExecutionTimeHours]]-G2283)/Table135672[[#This Row],[Timespan]])</f>
        <v>0.3784994865551044</v>
      </c>
      <c r="M2282" s="2">
        <f>IF(H2283="",0,(Table135672[[#This Row],[ExecutionTimeFinished]]-H2283)/Table135672[[#This Row],[Timespan]])</f>
        <v>0.24042435857598918</v>
      </c>
      <c r="N2282" s="2">
        <f>IF(I2283="",0,(Table135672[[#This Row],[StartToEndTimeFinished]]-I2283)/Table135672[[#This Row],[Timespan]])</f>
        <v>0.25962051243308437</v>
      </c>
      <c r="O2282" s="6">
        <f>IF(A2283="","00:01",Table135672[[#This Row],[DateTime]]-A2283)*24*60</f>
        <v>1.0833333351183683</v>
      </c>
      <c r="P2282" s="6">
        <f>IF(G2343="",0,(Table135672[[#This Row],[ExecutionTimeHours]]-G2343)/Table135672[[#This Row],[TimespanSoft]])</f>
        <v>17.629133878462078</v>
      </c>
      <c r="Q2282" s="7">
        <f>IF(A2343="","01:00",Table135672[[#This Row],[DateTime]]-A2343)*24</f>
        <v>1.0519444444798864</v>
      </c>
      <c r="R2282" s="2">
        <f>Table135672[[#This Row],[HoursDelta]]*60</f>
        <v>22.709969193306264</v>
      </c>
      <c r="S2282" s="2">
        <f>IF(Table135672[[#This Row],[StartToEndDelta]]&gt;0,Table135672[[#This Row],[ExTimeFinishedDelta]]/Table135672[[#This Row],[StartToEndDelta]],0)</f>
        <v>0.92606071963576886</v>
      </c>
      <c r="T2282" s="2">
        <f>Table135672[[#This Row],[HoursDeltaSoft]]</f>
        <v>17.629133878462078</v>
      </c>
    </row>
    <row r="2283" spans="1:20" x14ac:dyDescent="0.25">
      <c r="A2283" s="1">
        <v>40718.966041666667</v>
      </c>
      <c r="B2283">
        <v>24</v>
      </c>
      <c r="C2283">
        <v>0</v>
      </c>
      <c r="D2283">
        <v>94.783978780110701</v>
      </c>
      <c r="E2283">
        <v>98295</v>
      </c>
      <c r="F2283">
        <v>80677</v>
      </c>
      <c r="G2283">
        <v>7207.1621883333301</v>
      </c>
      <c r="H2283">
        <v>6980.8425450000004</v>
      </c>
      <c r="I2283">
        <v>11735.344664722201</v>
      </c>
      <c r="J2283">
        <f t="shared" si="74"/>
        <v>24</v>
      </c>
      <c r="K2283">
        <f t="shared" si="75"/>
        <v>17618</v>
      </c>
      <c r="L2283">
        <f>IF(G2284="",0,(Table135672[[#This Row],[ExecutionTimeHours]]-G2284)/Table135672[[#This Row],[Timespan]])</f>
        <v>0.37528015712608626</v>
      </c>
      <c r="M2283" s="2">
        <f>IF(H2284="",0,(Table135672[[#This Row],[ExecutionTimeFinished]]-H2284)/Table135672[[#This Row],[Timespan]])</f>
        <v>0.26257909941564211</v>
      </c>
      <c r="N2283" s="2">
        <f>IF(I2284="",0,(Table135672[[#This Row],[StartToEndTimeFinished]]-I2284)/Table135672[[#This Row],[Timespan]])</f>
        <v>0.28296719451010105</v>
      </c>
      <c r="O2283" s="6">
        <f>IF(A2284="","00:01",Table135672[[#This Row],[DateTime]]-A2284)*24*60</f>
        <v>1.0500000044703484</v>
      </c>
      <c r="P2283" s="6">
        <f>IF(G2344="",0,(Table135672[[#This Row],[ExecutionTimeHours]]-G2344)/Table135672[[#This Row],[TimespanSoft]])</f>
        <v>17.661174509831703</v>
      </c>
      <c r="Q2283" s="7">
        <f>IF(A2344="","01:00",Table135672[[#This Row],[DateTime]]-A2344)*24</f>
        <v>1.0505555556155741</v>
      </c>
      <c r="R2283" s="2">
        <f>Table135672[[#This Row],[HoursDelta]]*60</f>
        <v>22.516809427565175</v>
      </c>
      <c r="S2283" s="2">
        <f>IF(Table135672[[#This Row],[StartToEndDelta]]&gt;0,Table135672[[#This Row],[ExTimeFinishedDelta]]/Table135672[[#This Row],[StartToEndDelta]],0)</f>
        <v>0.92794890895477589</v>
      </c>
      <c r="T2283" s="2">
        <f>Table135672[[#This Row],[HoursDeltaSoft]]</f>
        <v>17.661174509831703</v>
      </c>
    </row>
    <row r="2284" spans="1:20" x14ac:dyDescent="0.25">
      <c r="A2284" s="1">
        <v>40718.965312499997</v>
      </c>
      <c r="B2284">
        <v>24</v>
      </c>
      <c r="C2284">
        <v>0</v>
      </c>
      <c r="D2284">
        <v>98.236109415690095</v>
      </c>
      <c r="E2284">
        <v>98295</v>
      </c>
      <c r="F2284">
        <v>81052</v>
      </c>
      <c r="G2284">
        <v>7206.76814416667</v>
      </c>
      <c r="H2284">
        <v>6980.5668369444402</v>
      </c>
      <c r="I2284">
        <v>11735.0475491667</v>
      </c>
      <c r="J2284">
        <f t="shared" si="74"/>
        <v>24</v>
      </c>
      <c r="K2284">
        <f t="shared" si="75"/>
        <v>17243</v>
      </c>
      <c r="L2284">
        <f>IF(G2285="",0,(Table135672[[#This Row],[ExecutionTimeHours]]-G2285)/Table135672[[#This Row],[Timespan]])</f>
        <v>0.44050139206939914</v>
      </c>
      <c r="M2284" s="2">
        <f>IF(H2285="",0,(Table135672[[#This Row],[ExecutionTimeFinished]]-H2285)/Table135672[[#This Row],[Timespan]])</f>
        <v>0</v>
      </c>
      <c r="N2284" s="2">
        <f>IF(I2285="",0,(Table135672[[#This Row],[StartToEndTimeFinished]]-I2285)/Table135672[[#This Row],[Timespan]])</f>
        <v>0</v>
      </c>
      <c r="O2284" s="6">
        <f>IF(A2285="","00:01",Table135672[[#This Row],[DateTime]]-A2285)*24*60</f>
        <v>0.99999999278225005</v>
      </c>
      <c r="P2284" s="6">
        <f>IF(G2345="",0,(Table135672[[#This Row],[ExecutionTimeHours]]-G2345)/Table135672[[#This Row],[TimespanSoft]])</f>
        <v>17.654010579294557</v>
      </c>
      <c r="Q2284" s="7">
        <f>IF(A2345="","01:00",Table135672[[#This Row],[DateTime]]-A2345)*24</f>
        <v>1.0502777777728625</v>
      </c>
      <c r="R2284" s="2">
        <f>Table135672[[#This Row],[HoursDelta]]*60</f>
        <v>26.430083524163948</v>
      </c>
      <c r="S2284" s="2">
        <f>IF(Table135672[[#This Row],[StartToEndDelta]]&gt;0,Table135672[[#This Row],[ExTimeFinishedDelta]]/Table135672[[#This Row],[StartToEndDelta]],0)</f>
        <v>0</v>
      </c>
      <c r="T2284" s="2">
        <f>Table135672[[#This Row],[HoursDeltaSoft]]</f>
        <v>17.654010579294557</v>
      </c>
    </row>
    <row r="2285" spans="1:20" x14ac:dyDescent="0.25">
      <c r="A2285" s="1">
        <v>40718.964618055557</v>
      </c>
      <c r="B2285">
        <v>24</v>
      </c>
      <c r="C2285">
        <v>0</v>
      </c>
      <c r="D2285">
        <v>97.779225667317704</v>
      </c>
      <c r="E2285">
        <v>98295</v>
      </c>
      <c r="F2285">
        <v>81723</v>
      </c>
      <c r="G2285">
        <v>7206.3276427777801</v>
      </c>
      <c r="H2285">
        <v>6980.5668369444402</v>
      </c>
      <c r="I2285">
        <v>11735.0475491667</v>
      </c>
      <c r="J2285">
        <f t="shared" si="74"/>
        <v>24</v>
      </c>
      <c r="K2285">
        <f t="shared" si="75"/>
        <v>16572</v>
      </c>
      <c r="L2285">
        <f>IF(G2286="",0,(Table135672[[#This Row],[ExecutionTimeHours]]-G2286)/Table135672[[#This Row],[Timespan]])</f>
        <v>0.42725999929638087</v>
      </c>
      <c r="M2285" s="2">
        <f>IF(H2286="",0,(Table135672[[#This Row],[ExecutionTimeFinished]]-H2286)/Table135672[[#This Row],[Timespan]])</f>
        <v>0</v>
      </c>
      <c r="N2285" s="2">
        <f>IF(I2286="",0,(Table135672[[#This Row],[StartToEndTimeFinished]]-I2286)/Table135672[[#This Row],[Timespan]])</f>
        <v>0</v>
      </c>
      <c r="O2285" s="6">
        <f>IF(A2286="","00:01",Table135672[[#This Row],[DateTime]]-A2286)*24*60</f>
        <v>1.0833333351183683</v>
      </c>
      <c r="P2285" s="6">
        <f>IF(G2346="",0,(Table135672[[#This Row],[ExecutionTimeHours]]-G2346)/Table135672[[#This Row],[TimespanSoft]])</f>
        <v>17.629051823430881</v>
      </c>
      <c r="Q2285" s="7">
        <f>IF(A2346="","01:00",Table135672[[#This Row],[DateTime]]-A2346)*24</f>
        <v>1.0505555556155741</v>
      </c>
      <c r="R2285" s="2">
        <f>Table135672[[#This Row],[HoursDelta]]*60</f>
        <v>25.635599957782851</v>
      </c>
      <c r="S2285" s="2">
        <f>IF(Table135672[[#This Row],[StartToEndDelta]]&gt;0,Table135672[[#This Row],[ExTimeFinishedDelta]]/Table135672[[#This Row],[StartToEndDelta]],0)</f>
        <v>0</v>
      </c>
      <c r="T2285" s="2">
        <f>Table135672[[#This Row],[HoursDeltaSoft]]</f>
        <v>17.629051823430881</v>
      </c>
    </row>
    <row r="2286" spans="1:20" x14ac:dyDescent="0.25">
      <c r="A2286" s="1">
        <v>40718.963865740741</v>
      </c>
      <c r="B2286">
        <v>24</v>
      </c>
      <c r="C2286">
        <v>0</v>
      </c>
      <c r="D2286">
        <v>94.498703002929702</v>
      </c>
      <c r="E2286">
        <v>98295</v>
      </c>
      <c r="F2286">
        <v>81678</v>
      </c>
      <c r="G2286">
        <v>7205.8647777777796</v>
      </c>
      <c r="H2286">
        <v>6980.5668369444402</v>
      </c>
      <c r="I2286">
        <v>11735.0475491667</v>
      </c>
      <c r="J2286">
        <f t="shared" si="74"/>
        <v>24</v>
      </c>
      <c r="K2286">
        <f t="shared" si="75"/>
        <v>16617</v>
      </c>
      <c r="L2286">
        <f>IF(G2287="",0,(Table135672[[#This Row],[ExecutionTimeHours]]-G2287)/Table135672[[#This Row],[Timespan]])</f>
        <v>0.35083615326732215</v>
      </c>
      <c r="M2286" s="2">
        <f>IF(H2287="",0,(Table135672[[#This Row],[ExecutionTimeFinished]]-H2287)/Table135672[[#This Row],[Timespan]])</f>
        <v>0</v>
      </c>
      <c r="N2286" s="2">
        <f>IF(I2287="",0,(Table135672[[#This Row],[StartToEndTimeFinished]]-I2287)/Table135672[[#This Row],[Timespan]])</f>
        <v>0</v>
      </c>
      <c r="O2286" s="6">
        <f>IF(A2287="","00:01",Table135672[[#This Row],[DateTime]]-A2287)*24*60</f>
        <v>1.0833333351183683</v>
      </c>
      <c r="P2286" s="6">
        <f>IF(G2347="",0,(Table135672[[#This Row],[ExecutionTimeHours]]-G2347)/Table135672[[#This Row],[TimespanSoft]])</f>
        <v>17.571408453083301</v>
      </c>
      <c r="Q2286" s="7">
        <f>IF(A2347="","01:00",Table135672[[#This Row],[DateTime]]-A2347)*24</f>
        <v>1.0513888889690861</v>
      </c>
      <c r="R2286" s="2">
        <f>Table135672[[#This Row],[HoursDelta]]*60</f>
        <v>21.050169196039327</v>
      </c>
      <c r="S2286" s="2">
        <f>IF(Table135672[[#This Row],[StartToEndDelta]]&gt;0,Table135672[[#This Row],[ExTimeFinishedDelta]]/Table135672[[#This Row],[StartToEndDelta]],0)</f>
        <v>0</v>
      </c>
      <c r="T2286" s="2">
        <f>Table135672[[#This Row],[HoursDeltaSoft]]</f>
        <v>17.571408453083301</v>
      </c>
    </row>
    <row r="2287" spans="1:20" x14ac:dyDescent="0.25">
      <c r="A2287" s="1">
        <v>40718.963113425925</v>
      </c>
      <c r="B2287">
        <v>24</v>
      </c>
      <c r="C2287">
        <v>0</v>
      </c>
      <c r="D2287">
        <v>98.099154154459598</v>
      </c>
      <c r="E2287">
        <v>98295</v>
      </c>
      <c r="F2287">
        <v>81492</v>
      </c>
      <c r="G2287">
        <v>7205.4847052777804</v>
      </c>
      <c r="H2287">
        <v>6980.5668369444402</v>
      </c>
      <c r="I2287">
        <v>11735.0475491667</v>
      </c>
      <c r="J2287">
        <f t="shared" si="74"/>
        <v>24</v>
      </c>
      <c r="K2287">
        <f t="shared" si="75"/>
        <v>16803</v>
      </c>
      <c r="L2287">
        <f>IF(G2288="",0,(Table135672[[#This Row],[ExecutionTimeHours]]-G2288)/Table135672[[#This Row],[Timespan]])</f>
        <v>0.39678948652774504</v>
      </c>
      <c r="M2287" s="2">
        <f>IF(H2288="",0,(Table135672[[#This Row],[ExecutionTimeFinished]]-H2288)/Table135672[[#This Row],[Timespan]])</f>
        <v>0</v>
      </c>
      <c r="N2287" s="2">
        <f>IF(I2288="",0,(Table135672[[#This Row],[StartToEndTimeFinished]]-I2288)/Table135672[[#This Row],[Timespan]])</f>
        <v>0</v>
      </c>
      <c r="O2287" s="6">
        <f>IF(A2288="","00:01",Table135672[[#This Row],[DateTime]]-A2288)*24*60</f>
        <v>1.0833333351183683</v>
      </c>
      <c r="P2287" s="6">
        <f>IF(G2348="",0,(Table135672[[#This Row],[ExecutionTimeHours]]-G2348)/Table135672[[#This Row],[TimespanSoft]])</f>
        <v>17.583230953551151</v>
      </c>
      <c r="Q2287" s="7">
        <f>IF(A2348="","01:00",Table135672[[#This Row],[DateTime]]-A2348)*24</f>
        <v>1.0499999999301508</v>
      </c>
      <c r="R2287" s="2">
        <f>Table135672[[#This Row],[HoursDelta]]*60</f>
        <v>23.807369191664701</v>
      </c>
      <c r="S2287" s="2">
        <f>IF(Table135672[[#This Row],[StartToEndDelta]]&gt;0,Table135672[[#This Row],[ExTimeFinishedDelta]]/Table135672[[#This Row],[StartToEndDelta]],0)</f>
        <v>0</v>
      </c>
      <c r="T2287" s="2">
        <f>Table135672[[#This Row],[HoursDeltaSoft]]</f>
        <v>17.583230953551151</v>
      </c>
    </row>
    <row r="2288" spans="1:20" x14ac:dyDescent="0.25">
      <c r="A2288" s="1">
        <v>40718.962361111109</v>
      </c>
      <c r="B2288">
        <v>24</v>
      </c>
      <c r="C2288">
        <v>0</v>
      </c>
      <c r="D2288">
        <v>97.898862202962206</v>
      </c>
      <c r="E2288">
        <v>98295</v>
      </c>
      <c r="F2288">
        <v>82116</v>
      </c>
      <c r="G2288">
        <v>7205.0548500000004</v>
      </c>
      <c r="H2288">
        <v>6980.5668369444402</v>
      </c>
      <c r="I2288">
        <v>11735.0475491667</v>
      </c>
      <c r="J2288">
        <f t="shared" si="74"/>
        <v>24</v>
      </c>
      <c r="K2288">
        <f t="shared" si="75"/>
        <v>16179</v>
      </c>
      <c r="L2288">
        <f>IF(G2289="",0,(Table135672[[#This Row],[ExecutionTimeHours]]-G2289)/Table135672[[#This Row],[Timespan]])</f>
        <v>0.39083125077707909</v>
      </c>
      <c r="M2288" s="2">
        <f>IF(H2289="",0,(Table135672[[#This Row],[ExecutionTimeFinished]]-H2289)/Table135672[[#This Row],[Timespan]])</f>
        <v>0</v>
      </c>
      <c r="N2288" s="2">
        <f>IF(I2289="",0,(Table135672[[#This Row],[StartToEndTimeFinished]]-I2289)/Table135672[[#This Row],[Timespan]])</f>
        <v>0</v>
      </c>
      <c r="O2288" s="6">
        <f>IF(A2289="","00:01",Table135672[[#This Row],[DateTime]]-A2289)*24*60</f>
        <v>1.0666666645556688</v>
      </c>
      <c r="P2288" s="6">
        <f>IF(G2349="",0,(Table135672[[#This Row],[ExecutionTimeHours]]-G2349)/Table135672[[#This Row],[TimespanSoft]])</f>
        <v>17.545701192808671</v>
      </c>
      <c r="Q2288" s="7">
        <f>IF(A2349="","01:00",Table135672[[#This Row],[DateTime]]-A2349)*24</f>
        <v>1.0486111110658385</v>
      </c>
      <c r="R2288" s="2">
        <f>Table135672[[#This Row],[HoursDelta]]*60</f>
        <v>23.449875046624744</v>
      </c>
      <c r="S2288" s="2">
        <f>IF(Table135672[[#This Row],[StartToEndDelta]]&gt;0,Table135672[[#This Row],[ExTimeFinishedDelta]]/Table135672[[#This Row],[StartToEndDelta]],0)</f>
        <v>0</v>
      </c>
      <c r="T2288" s="2">
        <f>Table135672[[#This Row],[HoursDeltaSoft]]</f>
        <v>17.545701192808671</v>
      </c>
    </row>
    <row r="2289" spans="1:20" x14ac:dyDescent="0.25">
      <c r="A2289" s="1">
        <v>40718.96162037037</v>
      </c>
      <c r="B2289">
        <v>24</v>
      </c>
      <c r="C2289">
        <v>4</v>
      </c>
      <c r="D2289">
        <v>87.126263936360701</v>
      </c>
      <c r="E2289">
        <v>98295</v>
      </c>
      <c r="F2289">
        <v>82489</v>
      </c>
      <c r="G2289">
        <v>7204.6379633333299</v>
      </c>
      <c r="H2289">
        <v>6980.5668369444402</v>
      </c>
      <c r="I2289">
        <v>11735.0475491667</v>
      </c>
      <c r="J2289">
        <f t="shared" si="74"/>
        <v>20</v>
      </c>
      <c r="K2289">
        <f t="shared" si="75"/>
        <v>15806</v>
      </c>
      <c r="L2289">
        <f>IF(G2290="",0,(Table135672[[#This Row],[ExecutionTimeHours]]-G2290)/Table135672[[#This Row],[Timespan]])</f>
        <v>0.2313911626178812</v>
      </c>
      <c r="M2289" s="2">
        <f>IF(H2290="",0,(Table135672[[#This Row],[ExecutionTimeFinished]]-H2290)/Table135672[[#This Row],[Timespan]])</f>
        <v>0</v>
      </c>
      <c r="N2289" s="2">
        <f>IF(I2290="",0,(Table135672[[#This Row],[StartToEndTimeFinished]]-I2290)/Table135672[[#This Row],[Timespan]])</f>
        <v>0</v>
      </c>
      <c r="O2289" s="6">
        <f>IF(A2290="","00:01",Table135672[[#This Row],[DateTime]]-A2290)*24*60</f>
        <v>1.0999999952036887</v>
      </c>
      <c r="P2289" s="6">
        <f>IF(G2350="",0,(Table135672[[#This Row],[ExecutionTimeHours]]-G2350)/Table135672[[#This Row],[TimespanSoft]])</f>
        <v>17.483707659691731</v>
      </c>
      <c r="Q2289" s="7">
        <f>IF(A2350="","01:00",Table135672[[#This Row],[DateTime]]-A2350)*24</f>
        <v>1.0480555555550382</v>
      </c>
      <c r="R2289" s="2">
        <f>Table135672[[#This Row],[HoursDelta]]*60</f>
        <v>13.883469757072872</v>
      </c>
      <c r="S2289" s="2">
        <f>IF(Table135672[[#This Row],[StartToEndDelta]]&gt;0,Table135672[[#This Row],[ExTimeFinishedDelta]]/Table135672[[#This Row],[StartToEndDelta]],0)</f>
        <v>0</v>
      </c>
      <c r="T2289" s="2">
        <f>Table135672[[#This Row],[HoursDeltaSoft]]</f>
        <v>17.483707659691731</v>
      </c>
    </row>
    <row r="2290" spans="1:20" x14ac:dyDescent="0.25">
      <c r="A2290" s="1">
        <v>40718.960856481484</v>
      </c>
      <c r="B2290">
        <v>24</v>
      </c>
      <c r="C2290">
        <v>10</v>
      </c>
      <c r="D2290">
        <v>65.792593638102204</v>
      </c>
      <c r="E2290">
        <v>98295</v>
      </c>
      <c r="F2290">
        <v>79549</v>
      </c>
      <c r="G2290">
        <v>7204.3834330555601</v>
      </c>
      <c r="H2290">
        <v>6980.5668369444402</v>
      </c>
      <c r="I2290">
        <v>11735.0475491667</v>
      </c>
      <c r="J2290">
        <f t="shared" si="74"/>
        <v>14</v>
      </c>
      <c r="K2290">
        <f t="shared" si="75"/>
        <v>18746</v>
      </c>
      <c r="L2290">
        <f>IF(G2291="",0,(Table135672[[#This Row],[ExecutionTimeHours]]-G2291)/Table135672[[#This Row],[Timespan]])</f>
        <v>0.10971612897768271</v>
      </c>
      <c r="M2290" s="2">
        <f>IF(H2291="",0,(Table135672[[#This Row],[ExecutionTimeFinished]]-H2291)/Table135672[[#This Row],[Timespan]])</f>
        <v>0</v>
      </c>
      <c r="N2290" s="2">
        <f>IF(I2291="",0,(Table135672[[#This Row],[StartToEndTimeFinished]]-I2291)/Table135672[[#This Row],[Timespan]])</f>
        <v>0</v>
      </c>
      <c r="O2290" s="6">
        <f>IF(A2291="","00:01",Table135672[[#This Row],[DateTime]]-A2291)*24*60</f>
        <v>1.0333333339076489</v>
      </c>
      <c r="P2290" s="6">
        <f>IF(G2351="",0,(Table135672[[#This Row],[ExecutionTimeHours]]-G2351)/Table135672[[#This Row],[TimespanSoft]])</f>
        <v>17.624687530571244</v>
      </c>
      <c r="Q2290" s="7">
        <f>IF(A2351="","01:00",Table135672[[#This Row],[DateTime]]-A2351)*24</f>
        <v>1.0472222223761491</v>
      </c>
      <c r="R2290" s="2">
        <f>Table135672[[#This Row],[HoursDelta]]*60</f>
        <v>6.5829677386609626</v>
      </c>
      <c r="S2290" s="2">
        <f>IF(Table135672[[#This Row],[StartToEndDelta]]&gt;0,Table135672[[#This Row],[ExTimeFinishedDelta]]/Table135672[[#This Row],[StartToEndDelta]],0)</f>
        <v>0</v>
      </c>
      <c r="T2290" s="2">
        <f>Table135672[[#This Row],[HoursDeltaSoft]]</f>
        <v>17.624687530571244</v>
      </c>
    </row>
    <row r="2291" spans="1:20" x14ac:dyDescent="0.25">
      <c r="A2291" s="1">
        <v>40718.960138888891</v>
      </c>
      <c r="B2291">
        <v>24</v>
      </c>
      <c r="C2291">
        <v>20</v>
      </c>
      <c r="D2291">
        <v>37.450243314107297</v>
      </c>
      <c r="E2291">
        <v>98295</v>
      </c>
      <c r="F2291">
        <v>79906</v>
      </c>
      <c r="G2291">
        <v>7204.2700597222201</v>
      </c>
      <c r="H2291">
        <v>6980.5668369444402</v>
      </c>
      <c r="I2291">
        <v>11735.0475491667</v>
      </c>
      <c r="J2291">
        <f t="shared" si="74"/>
        <v>4</v>
      </c>
      <c r="K2291">
        <f t="shared" si="75"/>
        <v>18389</v>
      </c>
      <c r="L2291">
        <f>IF(G2292="",0,(Table135672[[#This Row],[ExecutionTimeHours]]-G2292)/Table135672[[#This Row],[Timespan]])</f>
        <v>1.5535858501571728E-2</v>
      </c>
      <c r="M2291" s="2">
        <f>IF(H2292="",0,(Table135672[[#This Row],[ExecutionTimeFinished]]-H2292)/Table135672[[#This Row],[Timespan]])</f>
        <v>0.32514621043943465</v>
      </c>
      <c r="N2291" s="2">
        <f>IF(I2292="",0,(Table135672[[#This Row],[StartToEndTimeFinished]]-I2292)/Table135672[[#This Row],[Timespan]])</f>
        <v>0.93456312653733709</v>
      </c>
      <c r="O2291" s="6">
        <f>IF(A2292="","00:01",Table135672[[#This Row],[DateTime]]-A2292)*24*60</f>
        <v>1.1000000056810677</v>
      </c>
      <c r="P2291" s="6">
        <f>IF(G2352="",0,(Table135672[[#This Row],[ExecutionTimeHours]]-G2352)/Table135672[[#This Row],[TimespanSoft]])</f>
        <v>17.892215498521864</v>
      </c>
      <c r="Q2291" s="7">
        <f>IF(A2352="","01:00",Table135672[[#This Row],[DateTime]]-A2352)*24</f>
        <v>1.0466666666907258</v>
      </c>
      <c r="R2291" s="2">
        <f>Table135672[[#This Row],[HoursDelta]]*60</f>
        <v>0.93215151009430364</v>
      </c>
      <c r="S2291" s="2">
        <f>IF(Table135672[[#This Row],[StartToEndDelta]]&gt;0,Table135672[[#This Row],[ExTimeFinishedDelta]]/Table135672[[#This Row],[StartToEndDelta]],0)</f>
        <v>0.34791251784578581</v>
      </c>
      <c r="T2291" s="2">
        <f>Table135672[[#This Row],[HoursDeltaSoft]]</f>
        <v>17.892215498521864</v>
      </c>
    </row>
    <row r="2292" spans="1:20" x14ac:dyDescent="0.25">
      <c r="A2292" s="1">
        <v>40718.959374999999</v>
      </c>
      <c r="B2292">
        <v>24</v>
      </c>
      <c r="C2292">
        <v>23</v>
      </c>
      <c r="D2292">
        <v>15.9377803839743</v>
      </c>
      <c r="E2292">
        <v>98295</v>
      </c>
      <c r="F2292">
        <v>81385</v>
      </c>
      <c r="G2292">
        <v>7204.2529702777802</v>
      </c>
      <c r="H2292">
        <v>6980.2091761111096</v>
      </c>
      <c r="I2292">
        <v>11734.0195297222</v>
      </c>
      <c r="J2292">
        <f t="shared" si="74"/>
        <v>1</v>
      </c>
      <c r="K2292">
        <f t="shared" si="75"/>
        <v>16910</v>
      </c>
      <c r="L2292">
        <f>IF(G2293="",0,(Table135672[[#This Row],[ExecutionTimeHours]]-G2293)/Table135672[[#This Row],[Timespan]])</f>
        <v>2.0905191324331933E-2</v>
      </c>
      <c r="M2292" s="2">
        <f>IF(H2293="",0,(Table135672[[#This Row],[ExecutionTimeFinished]]-H2293)/Table135672[[#This Row],[Timespan]])</f>
        <v>0.74523716090698577</v>
      </c>
      <c r="N2292" s="2">
        <f>IF(I2293="",0,(Table135672[[#This Row],[StartToEndTimeFinished]]-I2293)/Table135672[[#This Row],[Timespan]])</f>
        <v>2.5544778771979564</v>
      </c>
      <c r="O2292" s="6">
        <f>IF(A2293="","00:01",Table135672[[#This Row],[DateTime]]-A2293)*24*60</f>
        <v>1.0166666633449495</v>
      </c>
      <c r="P2292" s="6">
        <f>IF(G2353="",0,(Table135672[[#This Row],[ExecutionTimeHours]]-G2353)/Table135672[[#This Row],[TimespanSoft]])</f>
        <v>18.276390703782884</v>
      </c>
      <c r="Q2292" s="7">
        <f>IF(A2353="","01:00",Table135672[[#This Row],[DateTime]]-A2353)*24</f>
        <v>1.0458333333372138</v>
      </c>
      <c r="R2292" s="2">
        <f>Table135672[[#This Row],[HoursDelta]]*60</f>
        <v>1.2543114794599159</v>
      </c>
      <c r="S2292" s="2">
        <f>IF(Table135672[[#This Row],[StartToEndDelta]]&gt;0,Table135672[[#This Row],[ExTimeFinishedDelta]]/Table135672[[#This Row],[StartToEndDelta]],0)</f>
        <v>0.2917375670226775</v>
      </c>
      <c r="T2292" s="2">
        <f>Table135672[[#This Row],[HoursDeltaSoft]]</f>
        <v>18.276390703782884</v>
      </c>
    </row>
    <row r="2293" spans="1:20" x14ac:dyDescent="0.25">
      <c r="A2293" s="1">
        <v>40718.958668981482</v>
      </c>
      <c r="B2293">
        <v>24</v>
      </c>
      <c r="C2293">
        <v>22</v>
      </c>
      <c r="D2293">
        <v>19.706917762756301</v>
      </c>
      <c r="E2293">
        <v>98295</v>
      </c>
      <c r="F2293">
        <v>79636</v>
      </c>
      <c r="G2293">
        <v>7204.2317166666699</v>
      </c>
      <c r="H2293">
        <v>6979.4515183333297</v>
      </c>
      <c r="I2293">
        <v>11731.422477222201</v>
      </c>
      <c r="J2293">
        <f t="shared" si="74"/>
        <v>2</v>
      </c>
      <c r="K2293">
        <f t="shared" si="75"/>
        <v>18659</v>
      </c>
      <c r="L2293">
        <f>IF(G2294="",0,(Table135672[[#This Row],[ExecutionTimeHours]]-G2294)/Table135672[[#This Row],[Timespan]])</f>
        <v>4.8790710542603775E-2</v>
      </c>
      <c r="M2293" s="2">
        <f>IF(H2294="",0,(Table135672[[#This Row],[ExecutionTimeFinished]]-H2294)/Table135672[[#This Row],[Timespan]])</f>
        <v>0</v>
      </c>
      <c r="N2293" s="2">
        <f>IF(I2294="",0,(Table135672[[#This Row],[StartToEndTimeFinished]]-I2294)/Table135672[[#This Row],[Timespan]])</f>
        <v>0</v>
      </c>
      <c r="O2293" s="6">
        <f>IF(A2294="","00:01",Table135672[[#This Row],[DateTime]]-A2294)*24*60</f>
        <v>1.0166666633449495</v>
      </c>
      <c r="P2293" s="6">
        <f>IF(G2354="",0,(Table135672[[#This Row],[ExecutionTimeHours]]-G2354)/Table135672[[#This Row],[TimespanSoft]])</f>
        <v>18.624186156731017</v>
      </c>
      <c r="Q2293" s="7">
        <f>IF(A2354="","01:00",Table135672[[#This Row],[DateTime]]-A2354)*24</f>
        <v>1.0475000000442378</v>
      </c>
      <c r="R2293" s="2">
        <f>Table135672[[#This Row],[HoursDelta]]*60</f>
        <v>2.9274426325562266</v>
      </c>
      <c r="S2293" s="2">
        <f>IF(Table135672[[#This Row],[StartToEndDelta]]&gt;0,Table135672[[#This Row],[ExTimeFinishedDelta]]/Table135672[[#This Row],[StartToEndDelta]],0)</f>
        <v>0</v>
      </c>
      <c r="T2293" s="2">
        <f>Table135672[[#This Row],[HoursDeltaSoft]]</f>
        <v>18.624186156731017</v>
      </c>
    </row>
    <row r="2294" spans="1:20" x14ac:dyDescent="0.25">
      <c r="A2294" s="1">
        <v>40718.957962962966</v>
      </c>
      <c r="B2294">
        <v>24</v>
      </c>
      <c r="C2294">
        <v>21</v>
      </c>
      <c r="D2294">
        <v>19.343673706054702</v>
      </c>
      <c r="E2294">
        <v>98295</v>
      </c>
      <c r="F2294">
        <v>79286</v>
      </c>
      <c r="G2294">
        <v>7204.1821127777803</v>
      </c>
      <c r="H2294">
        <v>6979.4515183333297</v>
      </c>
      <c r="I2294">
        <v>11731.422477222201</v>
      </c>
      <c r="J2294">
        <f t="shared" si="74"/>
        <v>3</v>
      </c>
      <c r="K2294">
        <f t="shared" si="75"/>
        <v>19009</v>
      </c>
      <c r="L2294">
        <f>IF(G2295="",0,(Table135672[[#This Row],[ExecutionTimeHours]]-G2295)/Table135672[[#This Row],[Timespan]])</f>
        <v>4.666612901007245E-2</v>
      </c>
      <c r="M2294" s="2">
        <f>IF(H2295="",0,(Table135672[[#This Row],[ExecutionTimeFinished]]-H2295)/Table135672[[#This Row],[Timespan]])</f>
        <v>0</v>
      </c>
      <c r="N2294" s="2">
        <f>IF(I2295="",0,(Table135672[[#This Row],[StartToEndTimeFinished]]-I2295)/Table135672[[#This Row],[Timespan]])</f>
        <v>0</v>
      </c>
      <c r="O2294" s="6">
        <f>IF(A2295="","00:01",Table135672[[#This Row],[DateTime]]-A2295)*24*60</f>
        <v>1.0333333339076489</v>
      </c>
      <c r="P2294" s="6">
        <f>IF(G2355="",0,(Table135672[[#This Row],[ExecutionTimeHours]]-G2355)/Table135672[[#This Row],[TimespanSoft]])</f>
        <v>18.937516838236437</v>
      </c>
      <c r="Q2294" s="7">
        <f>IF(A2355="","01:00",Table135672[[#This Row],[DateTime]]-A2355)*24</f>
        <v>1.0475000000442378</v>
      </c>
      <c r="R2294" s="2">
        <f>Table135672[[#This Row],[HoursDelta]]*60</f>
        <v>2.7999677406043468</v>
      </c>
      <c r="S2294" s="2">
        <f>IF(Table135672[[#This Row],[StartToEndDelta]]&gt;0,Table135672[[#This Row],[ExTimeFinishedDelta]]/Table135672[[#This Row],[StartToEndDelta]],0)</f>
        <v>0</v>
      </c>
      <c r="T2294" s="2">
        <f>Table135672[[#This Row],[HoursDeltaSoft]]</f>
        <v>18.937516838236437</v>
      </c>
    </row>
    <row r="2295" spans="1:20" x14ac:dyDescent="0.25">
      <c r="A2295" s="1">
        <v>40718.957245370373</v>
      </c>
      <c r="B2295">
        <v>24</v>
      </c>
      <c r="C2295">
        <v>21</v>
      </c>
      <c r="D2295">
        <v>24.819070498148601</v>
      </c>
      <c r="E2295">
        <v>98295</v>
      </c>
      <c r="F2295">
        <v>79936</v>
      </c>
      <c r="G2295">
        <v>7204.1338911111097</v>
      </c>
      <c r="H2295">
        <v>6979.4515183333297</v>
      </c>
      <c r="I2295">
        <v>11731.422477222201</v>
      </c>
      <c r="J2295">
        <f t="shared" si="74"/>
        <v>3</v>
      </c>
      <c r="K2295">
        <f t="shared" si="75"/>
        <v>18359</v>
      </c>
      <c r="L2295">
        <f>IF(G2296="",0,(Table135672[[#This Row],[ExecutionTimeHours]]-G2296)/Table135672[[#This Row],[Timespan]])</f>
        <v>5.6641802876292252E-2</v>
      </c>
      <c r="M2295" s="2">
        <f>IF(H2296="",0,(Table135672[[#This Row],[ExecutionTimeFinished]]-H2296)/Table135672[[#This Row],[Timespan]])</f>
        <v>1.2991885154388281</v>
      </c>
      <c r="N2295" s="2">
        <f>IF(I2296="",0,(Table135672[[#This Row],[StartToEndTimeFinished]]-I2296)/Table135672[[#This Row],[Timespan]])</f>
        <v>2.553066921867047</v>
      </c>
      <c r="O2295" s="6">
        <f>IF(A2296="","00:01",Table135672[[#This Row],[DateTime]]-A2296)*24*60</f>
        <v>1.0166666738223284</v>
      </c>
      <c r="P2295" s="6">
        <f>IF(G2356="",0,(Table135672[[#This Row],[ExecutionTimeHours]]-G2356)/Table135672[[#This Row],[TimespanSoft]])</f>
        <v>19.256637037368154</v>
      </c>
      <c r="Q2295" s="7">
        <f>IF(A2356="","01:00",Table135672[[#This Row],[DateTime]]-A2356)*24</f>
        <v>1.0469444445334375</v>
      </c>
      <c r="R2295" s="2">
        <f>Table135672[[#This Row],[HoursDelta]]*60</f>
        <v>3.398508172577535</v>
      </c>
      <c r="S2295" s="2">
        <f>IF(Table135672[[#This Row],[StartToEndDelta]]&gt;0,Table135672[[#This Row],[ExTimeFinishedDelta]]/Table135672[[#This Row],[StartToEndDelta]],0)</f>
        <v>0.50887366261779654</v>
      </c>
      <c r="T2295" s="2">
        <f>Table135672[[#This Row],[HoursDeltaSoft]]</f>
        <v>19.256637037368154</v>
      </c>
    </row>
    <row r="2296" spans="1:20" x14ac:dyDescent="0.25">
      <c r="A2296" s="1">
        <v>40718.95653935185</v>
      </c>
      <c r="B2296">
        <v>24</v>
      </c>
      <c r="C2296">
        <v>19</v>
      </c>
      <c r="D2296">
        <v>33.523984273274699</v>
      </c>
      <c r="E2296">
        <v>98295</v>
      </c>
      <c r="F2296">
        <v>79740</v>
      </c>
      <c r="G2296">
        <v>7204.0763052777802</v>
      </c>
      <c r="H2296">
        <v>6978.1306766666703</v>
      </c>
      <c r="I2296">
        <v>11728.8268591667</v>
      </c>
      <c r="J2296">
        <f t="shared" si="74"/>
        <v>5</v>
      </c>
      <c r="K2296">
        <f t="shared" si="75"/>
        <v>18555</v>
      </c>
      <c r="L2296">
        <f>IF(G2297="",0,(Table135672[[#This Row],[ExecutionTimeHours]]-G2297)/Table135672[[#This Row],[Timespan]])</f>
        <v>8.6551412486846849E-2</v>
      </c>
      <c r="M2296" s="2">
        <f>IF(H2297="",0,(Table135672[[#This Row],[ExecutionTimeFinished]]-H2297)/Table135672[[#This Row],[Timespan]])</f>
        <v>0</v>
      </c>
      <c r="N2296" s="2">
        <f>IF(I2297="",0,(Table135672[[#This Row],[StartToEndTimeFinished]]-I2297)/Table135672[[#This Row],[Timespan]])</f>
        <v>0</v>
      </c>
      <c r="O2296" s="6">
        <f>IF(A2297="","00:01",Table135672[[#This Row],[DateTime]]-A2297)*24*60</f>
        <v>0.98333333269692957</v>
      </c>
      <c r="P2296" s="6">
        <f>IF(G2357="",0,(Table135672[[#This Row],[ExecutionTimeHours]]-G2357)/Table135672[[#This Row],[TimespanSoft]])</f>
        <v>19.555170643292605</v>
      </c>
      <c r="Q2296" s="7">
        <f>IF(A2357="","01:00",Table135672[[#This Row],[DateTime]]-A2357)*24</f>
        <v>1.0483333332231268</v>
      </c>
      <c r="R2296" s="2">
        <f>Table135672[[#This Row],[HoursDelta]]*60</f>
        <v>5.1930847492108105</v>
      </c>
      <c r="S2296" s="2">
        <f>IF(Table135672[[#This Row],[StartToEndDelta]]&gt;0,Table135672[[#This Row],[ExTimeFinishedDelta]]/Table135672[[#This Row],[StartToEndDelta]],0)</f>
        <v>0</v>
      </c>
      <c r="T2296" s="2">
        <f>Table135672[[#This Row],[HoursDeltaSoft]]</f>
        <v>19.555170643292605</v>
      </c>
    </row>
    <row r="2297" spans="1:20" x14ac:dyDescent="0.25">
      <c r="A2297" s="1">
        <v>40718.95585648148</v>
      </c>
      <c r="B2297">
        <v>24</v>
      </c>
      <c r="C2297">
        <v>18</v>
      </c>
      <c r="D2297">
        <v>31.819807688395201</v>
      </c>
      <c r="E2297">
        <v>98295</v>
      </c>
      <c r="F2297">
        <v>79485</v>
      </c>
      <c r="G2297">
        <v>7203.9911963888899</v>
      </c>
      <c r="H2297">
        <v>6978.1306766666703</v>
      </c>
      <c r="I2297">
        <v>11728.8268591667</v>
      </c>
      <c r="J2297">
        <f t="shared" si="74"/>
        <v>6</v>
      </c>
      <c r="K2297">
        <f t="shared" si="75"/>
        <v>18810</v>
      </c>
      <c r="L2297">
        <f>IF(G2298="",0,(Table135672[[#This Row],[ExecutionTimeHours]]-G2298)/Table135672[[#This Row],[Timespan]])</f>
        <v>0.10559480908549533</v>
      </c>
      <c r="M2297" s="2">
        <f>IF(H2298="",0,(Table135672[[#This Row],[ExecutionTimeFinished]]-H2298)/Table135672[[#This Row],[Timespan]])</f>
        <v>0</v>
      </c>
      <c r="N2297" s="2">
        <f>IF(I2298="",0,(Table135672[[#This Row],[StartToEndTimeFinished]]-I2298)/Table135672[[#This Row],[Timespan]])</f>
        <v>0</v>
      </c>
      <c r="O2297" s="6">
        <f>IF(A2298="","00:01",Table135672[[#This Row],[DateTime]]-A2298)*24*60</f>
        <v>1.0166666633449495</v>
      </c>
      <c r="P2297" s="6">
        <f>IF(G2358="",0,(Table135672[[#This Row],[ExecutionTimeHours]]-G2358)/Table135672[[#This Row],[TimespanSoft]])</f>
        <v>19.856746697040723</v>
      </c>
      <c r="Q2297" s="7">
        <f>IF(A2358="","01:00",Table135672[[#This Row],[DateTime]]-A2358)*24</f>
        <v>1.0505555554409511</v>
      </c>
      <c r="R2297" s="2">
        <f>Table135672[[#This Row],[HoursDelta]]*60</f>
        <v>6.3356885451297202</v>
      </c>
      <c r="S2297" s="2">
        <f>IF(Table135672[[#This Row],[StartToEndDelta]]&gt;0,Table135672[[#This Row],[ExTimeFinishedDelta]]/Table135672[[#This Row],[StartToEndDelta]],0)</f>
        <v>0</v>
      </c>
      <c r="T2297" s="2">
        <f>Table135672[[#This Row],[HoursDeltaSoft]]</f>
        <v>19.856746697040723</v>
      </c>
    </row>
    <row r="2298" spans="1:20" x14ac:dyDescent="0.25">
      <c r="A2298" s="1">
        <v>40718.955150462964</v>
      </c>
      <c r="B2298">
        <v>24</v>
      </c>
      <c r="C2298">
        <v>18</v>
      </c>
      <c r="D2298">
        <v>31.002164204915399</v>
      </c>
      <c r="E2298">
        <v>98295</v>
      </c>
      <c r="F2298">
        <v>78788</v>
      </c>
      <c r="G2298">
        <v>7203.8838416666704</v>
      </c>
      <c r="H2298">
        <v>6978.1306766666703</v>
      </c>
      <c r="I2298">
        <v>11728.8268591667</v>
      </c>
      <c r="J2298">
        <f t="shared" si="74"/>
        <v>6</v>
      </c>
      <c r="K2298">
        <f t="shared" si="75"/>
        <v>19507</v>
      </c>
      <c r="L2298">
        <f>IF(G2299="",0,(Table135672[[#This Row],[ExecutionTimeHours]]-G2299)/Table135672[[#This Row],[Timespan]])</f>
        <v>0.10404344296282024</v>
      </c>
      <c r="M2298" s="2">
        <f>IF(H2299="",0,(Table135672[[#This Row],[ExecutionTimeFinished]]-H2299)/Table135672[[#This Row],[Timespan]])</f>
        <v>0.29151038346754549</v>
      </c>
      <c r="N2298" s="2">
        <f>IF(I2299="",0,(Table135672[[#This Row],[StartToEndTimeFinished]]-I2299)/Table135672[[#This Row],[Timespan]])</f>
        <v>1.3993950866055225</v>
      </c>
      <c r="O2298" s="6">
        <f>IF(A2299="","00:01",Table135672[[#This Row],[DateTime]]-A2299)*24*60</f>
        <v>1.0166666633449495</v>
      </c>
      <c r="P2298" s="6">
        <f>IF(G2359="",0,(Table135672[[#This Row],[ExecutionTimeHours]]-G2359)/Table135672[[#This Row],[TimespanSoft]])</f>
        <v>20.100010830703656</v>
      </c>
      <c r="Q2298" s="7">
        <f>IF(A2359="","01:00",Table135672[[#This Row],[DateTime]]-A2359)*24</f>
        <v>1.0513888889690861</v>
      </c>
      <c r="R2298" s="2">
        <f>Table135672[[#This Row],[HoursDelta]]*60</f>
        <v>6.2426065777692141</v>
      </c>
      <c r="S2298" s="2">
        <f>IF(Table135672[[#This Row],[StartToEndDelta]]&gt;0,Table135672[[#This Row],[ExTimeFinishedDelta]]/Table135672[[#This Row],[StartToEndDelta]],0)</f>
        <v>0.20831171000796844</v>
      </c>
      <c r="T2298" s="2">
        <f>Table135672[[#This Row],[HoursDeltaSoft]]</f>
        <v>20.100010830703656</v>
      </c>
    </row>
    <row r="2299" spans="1:20" x14ac:dyDescent="0.25">
      <c r="A2299" s="1">
        <v>40718.954444444447</v>
      </c>
      <c r="B2299">
        <v>24</v>
      </c>
      <c r="C2299">
        <v>17</v>
      </c>
      <c r="D2299">
        <v>34.992699305216497</v>
      </c>
      <c r="E2299">
        <v>98295</v>
      </c>
      <c r="F2299">
        <v>78581</v>
      </c>
      <c r="G2299">
        <v>7203.7780641666704</v>
      </c>
      <c r="H2299">
        <v>6977.8343077777799</v>
      </c>
      <c r="I2299">
        <v>11727.4041408333</v>
      </c>
      <c r="J2299">
        <f t="shared" si="74"/>
        <v>7</v>
      </c>
      <c r="K2299">
        <f t="shared" si="75"/>
        <v>19714</v>
      </c>
      <c r="L2299">
        <f>IF(G2300="",0,(Table135672[[#This Row],[ExecutionTimeHours]]-G2300)/Table135672[[#This Row],[Timespan]])</f>
        <v>0.11489179468187512</v>
      </c>
      <c r="M2299" s="2">
        <f>IF(H2300="",0,(Table135672[[#This Row],[ExecutionTimeFinished]]-H2300)/Table135672[[#This Row],[Timespan]])</f>
        <v>0</v>
      </c>
      <c r="N2299" s="2">
        <f>IF(I2300="",0,(Table135672[[#This Row],[StartToEndTimeFinished]]-I2300)/Table135672[[#This Row],[Timespan]])</f>
        <v>0</v>
      </c>
      <c r="O2299" s="6">
        <f>IF(A2300="","00:01",Table135672[[#This Row],[DateTime]]-A2300)*24*60</f>
        <v>1.0833333351183683</v>
      </c>
      <c r="P2299" s="6">
        <f>IF(G2360="",0,(Table135672[[#This Row],[ExecutionTimeHours]]-G2360)/Table135672[[#This Row],[TimespanSoft]])</f>
        <v>20.377300526631839</v>
      </c>
      <c r="Q2299" s="7">
        <f>IF(A2360="","01:00",Table135672[[#This Row],[DateTime]]-A2360)*24</f>
        <v>1.0527777778333984</v>
      </c>
      <c r="R2299" s="2">
        <f>Table135672[[#This Row],[HoursDelta]]*60</f>
        <v>6.8935076809125073</v>
      </c>
      <c r="S2299" s="2">
        <f>IF(Table135672[[#This Row],[StartToEndDelta]]&gt;0,Table135672[[#This Row],[ExTimeFinishedDelta]]/Table135672[[#This Row],[StartToEndDelta]],0)</f>
        <v>0</v>
      </c>
      <c r="T2299" s="2">
        <f>Table135672[[#This Row],[HoursDeltaSoft]]</f>
        <v>20.377300526631839</v>
      </c>
    </row>
    <row r="2300" spans="1:20" x14ac:dyDescent="0.25">
      <c r="A2300" s="1">
        <v>40718.953692129631</v>
      </c>
      <c r="B2300">
        <v>24</v>
      </c>
      <c r="C2300">
        <v>17</v>
      </c>
      <c r="D2300">
        <v>35.973271052042598</v>
      </c>
      <c r="E2300">
        <v>98295</v>
      </c>
      <c r="F2300">
        <v>79017</v>
      </c>
      <c r="G2300">
        <v>7203.65359805556</v>
      </c>
      <c r="H2300">
        <v>6977.8343077777799</v>
      </c>
      <c r="I2300">
        <v>11727.4041408333</v>
      </c>
      <c r="J2300">
        <f t="shared" si="74"/>
        <v>7</v>
      </c>
      <c r="K2300">
        <f t="shared" si="75"/>
        <v>19278</v>
      </c>
      <c r="L2300">
        <f>IF(G2301="",0,(Table135672[[#This Row],[ExecutionTimeHours]]-G2301)/Table135672[[#This Row],[Timespan]])</f>
        <v>0.12677083292660729</v>
      </c>
      <c r="M2300" s="2">
        <f>IF(H2301="",0,(Table135672[[#This Row],[ExecutionTimeFinished]]-H2301)/Table135672[[#This Row],[Timespan]])</f>
        <v>0.88392055267834502</v>
      </c>
      <c r="N2300" s="2">
        <f>IF(I2301="",0,(Table135672[[#This Row],[StartToEndTimeFinished]]-I2301)/Table135672[[#This Row],[Timespan]])</f>
        <v>1.4556766618542085</v>
      </c>
      <c r="O2300" s="6">
        <f>IF(A2301="","00:01",Table135672[[#This Row],[DateTime]]-A2301)*24*60</f>
        <v>1.000000003259629</v>
      </c>
      <c r="P2300" s="6">
        <f>IF(G2361="",0,(Table135672[[#This Row],[ExecutionTimeHours]]-G2361)/Table135672[[#This Row],[TimespanSoft]])</f>
        <v>20.659225268017511</v>
      </c>
      <c r="Q2300" s="7">
        <f>IF(A2361="","01:00",Table135672[[#This Row],[DateTime]]-A2361)*24</f>
        <v>1.0530555556761101</v>
      </c>
      <c r="R2300" s="2">
        <f>Table135672[[#This Row],[HoursDelta]]*60</f>
        <v>7.6062499755964375</v>
      </c>
      <c r="S2300" s="2">
        <f>IF(Table135672[[#This Row],[StartToEndDelta]]&gt;0,Table135672[[#This Row],[ExTimeFinishedDelta]]/Table135672[[#This Row],[StartToEndDelta]],0)</f>
        <v>0.60722313947963324</v>
      </c>
      <c r="T2300" s="2">
        <f>Table135672[[#This Row],[HoursDeltaSoft]]</f>
        <v>20.659225268017511</v>
      </c>
    </row>
    <row r="2301" spans="1:20" x14ac:dyDescent="0.25">
      <c r="A2301" s="1">
        <v>40718.952997685185</v>
      </c>
      <c r="B2301">
        <v>24</v>
      </c>
      <c r="C2301">
        <v>16</v>
      </c>
      <c r="D2301">
        <v>40.425987243652301</v>
      </c>
      <c r="E2301">
        <v>98295</v>
      </c>
      <c r="F2301">
        <v>78494</v>
      </c>
      <c r="G2301">
        <v>7203.5268272222202</v>
      </c>
      <c r="H2301">
        <v>6976.9503872222203</v>
      </c>
      <c r="I2301">
        <v>11725.9484641667</v>
      </c>
      <c r="J2301">
        <f t="shared" si="74"/>
        <v>8</v>
      </c>
      <c r="K2301">
        <f t="shared" si="75"/>
        <v>19801</v>
      </c>
      <c r="L2301">
        <f>IF(G2302="",0,(Table135672[[#This Row],[ExecutionTimeHours]]-G2302)/Table135672[[#This Row],[Timespan]])</f>
        <v>0.13469543003539383</v>
      </c>
      <c r="M2301" s="2">
        <f>IF(H2302="",0,(Table135672[[#This Row],[ExecutionTimeFinished]]-H2302)/Table135672[[#This Row],[Timespan]])</f>
        <v>0</v>
      </c>
      <c r="N2301" s="2">
        <f>IF(I2302="",0,(Table135672[[#This Row],[StartToEndTimeFinished]]-I2302)/Table135672[[#This Row],[Timespan]])</f>
        <v>0</v>
      </c>
      <c r="O2301" s="6">
        <f>IF(A2302="","00:01",Table135672[[#This Row],[DateTime]]-A2302)*24*60</f>
        <v>1.0333333339076489</v>
      </c>
      <c r="P2301" s="6">
        <f>IF(G2362="",0,(Table135672[[#This Row],[ExecutionTimeHours]]-G2362)/Table135672[[#This Row],[TimespanSoft]])</f>
        <v>20.919448484225097</v>
      </c>
      <c r="Q2301" s="7">
        <f>IF(A2362="","01:00",Table135672[[#This Row],[DateTime]]-A2362)*24</f>
        <v>1.0541666666977108</v>
      </c>
      <c r="R2301" s="2">
        <f>Table135672[[#This Row],[HoursDelta]]*60</f>
        <v>8.0817258021236302</v>
      </c>
      <c r="S2301" s="2">
        <f>IF(Table135672[[#This Row],[StartToEndDelta]]&gt;0,Table135672[[#This Row],[ExTimeFinishedDelta]]/Table135672[[#This Row],[StartToEndDelta]],0)</f>
        <v>0</v>
      </c>
      <c r="T2301" s="2">
        <f>Table135672[[#This Row],[HoursDeltaSoft]]</f>
        <v>20.919448484225097</v>
      </c>
    </row>
    <row r="2302" spans="1:20" x14ac:dyDescent="0.25">
      <c r="A2302" s="1">
        <v>40718.952280092592</v>
      </c>
      <c r="B2302">
        <v>24</v>
      </c>
      <c r="C2302">
        <v>15</v>
      </c>
      <c r="D2302">
        <v>44.963231404622398</v>
      </c>
      <c r="E2302">
        <v>98295</v>
      </c>
      <c r="F2302">
        <v>78306</v>
      </c>
      <c r="G2302">
        <v>7203.3876419444396</v>
      </c>
      <c r="H2302">
        <v>6976.9503872222203</v>
      </c>
      <c r="I2302">
        <v>11725.9484641667</v>
      </c>
      <c r="J2302">
        <f t="shared" si="74"/>
        <v>9</v>
      </c>
      <c r="K2302">
        <f t="shared" si="75"/>
        <v>19989</v>
      </c>
      <c r="L2302">
        <f>IF(G2303="",0,(Table135672[[#This Row],[ExecutionTimeHours]]-G2303)/Table135672[[#This Row],[Timespan]])</f>
        <v>0.15405134399159495</v>
      </c>
      <c r="M2302" s="2">
        <f>IF(H2303="",0,(Table135672[[#This Row],[ExecutionTimeFinished]]-H2303)/Table135672[[#This Row],[Timespan]])</f>
        <v>0.39201155892101219</v>
      </c>
      <c r="N2302" s="2">
        <f>IF(I2303="",0,(Table135672[[#This Row],[StartToEndTimeFinished]]-I2303)/Table135672[[#This Row],[Timespan]])</f>
        <v>0.60194247285943414</v>
      </c>
      <c r="O2302" s="6">
        <f>IF(A2303="","00:01",Table135672[[#This Row],[DateTime]]-A2303)*24*60</f>
        <v>1.0333333339076489</v>
      </c>
      <c r="P2302" s="6">
        <f>IF(G2363="",0,(Table135672[[#This Row],[ExecutionTimeHours]]-G2363)/Table135672[[#This Row],[TimespanSoft]])</f>
        <v>21.189378947231621</v>
      </c>
      <c r="Q2302" s="7">
        <f>IF(A2363="","01:00",Table135672[[#This Row],[DateTime]]-A2363)*24</f>
        <v>1.0555555555620231</v>
      </c>
      <c r="R2302" s="2">
        <f>Table135672[[#This Row],[HoursDelta]]*60</f>
        <v>9.2430806394956964</v>
      </c>
      <c r="S2302" s="2">
        <f>IF(Table135672[[#This Row],[StartToEndDelta]]&gt;0,Table135672[[#This Row],[ExTimeFinishedDelta]]/Table135672[[#This Row],[StartToEndDelta]],0)</f>
        <v>0.65124422448348296</v>
      </c>
      <c r="T2302" s="2">
        <f>Table135672[[#This Row],[HoursDeltaSoft]]</f>
        <v>21.189378947231621</v>
      </c>
    </row>
    <row r="2303" spans="1:20" x14ac:dyDescent="0.25">
      <c r="A2303" s="1">
        <v>40718.951562499999</v>
      </c>
      <c r="B2303">
        <v>24</v>
      </c>
      <c r="C2303">
        <v>15</v>
      </c>
      <c r="D2303">
        <v>48.0755805969238</v>
      </c>
      <c r="E2303">
        <v>98295</v>
      </c>
      <c r="F2303">
        <v>78354</v>
      </c>
      <c r="G2303">
        <v>7203.2284555555598</v>
      </c>
      <c r="H2303">
        <v>6976.5453086111102</v>
      </c>
      <c r="I2303">
        <v>11725.3264569444</v>
      </c>
      <c r="J2303">
        <f t="shared" si="74"/>
        <v>9</v>
      </c>
      <c r="K2303">
        <f t="shared" si="75"/>
        <v>19941</v>
      </c>
      <c r="L2303">
        <f>IF(G2304="",0,(Table135672[[#This Row],[ExecutionTimeHours]]-G2304)/Table135672[[#This Row],[Timespan]])</f>
        <v>0.1589186122666234</v>
      </c>
      <c r="M2303" s="2">
        <f>IF(H2304="",0,(Table135672[[#This Row],[ExecutionTimeFinished]]-H2304)/Table135672[[#This Row],[Timespan]])</f>
        <v>0.31502750227360432</v>
      </c>
      <c r="N2303" s="2">
        <f>IF(I2304="",0,(Table135672[[#This Row],[StartToEndTimeFinished]]-I2304)/Table135672[[#This Row],[Timespan]])</f>
        <v>1.3345127873314535</v>
      </c>
      <c r="O2303" s="6">
        <f>IF(A2304="","00:01",Table135672[[#This Row],[DateTime]]-A2304)*24*60</f>
        <v>0.99999999278225005</v>
      </c>
      <c r="P2303" s="6">
        <f>IF(G2364="",0,(Table135672[[#This Row],[ExecutionTimeHours]]-G2364)/Table135672[[#This Row],[TimespanSoft]])</f>
        <v>21.421572483022352</v>
      </c>
      <c r="Q2303" s="7">
        <f>IF(A2364="","01:00",Table135672[[#This Row],[DateTime]]-A2364)*24</f>
        <v>1.0558333332301117</v>
      </c>
      <c r="R2303" s="2">
        <f>Table135672[[#This Row],[HoursDelta]]*60</f>
        <v>9.5351167359974038</v>
      </c>
      <c r="S2303" s="2">
        <f>IF(Table135672[[#This Row],[StartToEndDelta]]&gt;0,Table135672[[#This Row],[ExTimeFinishedDelta]]/Table135672[[#This Row],[StartToEndDelta]],0)</f>
        <v>0.23606180867217183</v>
      </c>
      <c r="T2303" s="2">
        <f>Table135672[[#This Row],[HoursDeltaSoft]]</f>
        <v>21.421572483022352</v>
      </c>
    </row>
    <row r="2304" spans="1:20" x14ac:dyDescent="0.25">
      <c r="A2304" s="1">
        <v>40718.950868055559</v>
      </c>
      <c r="B2304">
        <v>24</v>
      </c>
      <c r="C2304">
        <v>12</v>
      </c>
      <c r="D2304">
        <v>54.357368469238303</v>
      </c>
      <c r="E2304">
        <v>98295</v>
      </c>
      <c r="F2304">
        <v>77416</v>
      </c>
      <c r="G2304">
        <v>7203.0695369444402</v>
      </c>
      <c r="H2304">
        <v>6976.2302811111103</v>
      </c>
      <c r="I2304">
        <v>11723.991944166701</v>
      </c>
      <c r="J2304">
        <f t="shared" si="74"/>
        <v>12</v>
      </c>
      <c r="K2304">
        <f t="shared" si="75"/>
        <v>20879</v>
      </c>
      <c r="L2304">
        <f>IF(G2305="",0,(Table135672[[#This Row],[ExecutionTimeHours]]-G2305)/Table135672[[#This Row],[Timespan]])</f>
        <v>0.20540444377077663</v>
      </c>
      <c r="M2304" s="2">
        <f>IF(H2305="",0,(Table135672[[#This Row],[ExecutionTimeFinished]]-H2305)/Table135672[[#This Row],[Timespan]])</f>
        <v>0.15608055504126905</v>
      </c>
      <c r="N2304" s="2">
        <f>IF(I2305="",0,(Table135672[[#This Row],[StartToEndTimeFinished]]-I2305)/Table135672[[#This Row],[Timespan]])</f>
        <v>1.270046106959994</v>
      </c>
      <c r="O2304" s="6">
        <f>IF(A2305="","00:01",Table135672[[#This Row],[DateTime]]-A2305)*24*60</f>
        <v>1.000000003259629</v>
      </c>
      <c r="P2304" s="6">
        <f>IF(G2365="",0,(Table135672[[#This Row],[ExecutionTimeHours]]-G2365)/Table135672[[#This Row],[TimespanSoft]])</f>
        <v>21.628254398896971</v>
      </c>
      <c r="Q2304" s="7">
        <f>IF(A2365="","01:00",Table135672[[#This Row],[DateTime]]-A2365)*24</f>
        <v>1.0569444446009584</v>
      </c>
      <c r="R2304" s="2">
        <f>Table135672[[#This Row],[HoursDelta]]*60</f>
        <v>12.324266626246597</v>
      </c>
      <c r="S2304" s="2">
        <f>IF(Table135672[[#This Row],[StartToEndDelta]]&gt;0,Table135672[[#This Row],[ExTimeFinishedDelta]]/Table135672[[#This Row],[StartToEndDelta]],0)</f>
        <v>0.12289361322075651</v>
      </c>
      <c r="T2304" s="2">
        <f>Table135672[[#This Row],[HoursDeltaSoft]]</f>
        <v>21.628254398896971</v>
      </c>
    </row>
    <row r="2305" spans="1:20" x14ac:dyDescent="0.25">
      <c r="A2305" s="1">
        <v>40718.950173611112</v>
      </c>
      <c r="B2305">
        <v>24</v>
      </c>
      <c r="C2305">
        <v>11</v>
      </c>
      <c r="D2305">
        <v>60.740731557210303</v>
      </c>
      <c r="E2305">
        <v>98295</v>
      </c>
      <c r="F2305">
        <v>77079</v>
      </c>
      <c r="G2305">
        <v>7202.8641324999999</v>
      </c>
      <c r="H2305">
        <v>6976.0742005555603</v>
      </c>
      <c r="I2305">
        <v>11722.721898055601</v>
      </c>
      <c r="J2305">
        <f t="shared" si="74"/>
        <v>13</v>
      </c>
      <c r="K2305">
        <f t="shared" si="75"/>
        <v>21216</v>
      </c>
      <c r="L2305">
        <f>IF(G2306="",0,(Table135672[[#This Row],[ExecutionTimeHours]]-G2306)/Table135672[[#This Row],[Timespan]])</f>
        <v>0.23359944367874014</v>
      </c>
      <c r="M2305" s="2">
        <f>IF(H2306="",0,(Table135672[[#This Row],[ExecutionTimeFinished]]-H2306)/Table135672[[#This Row],[Timespan]])</f>
        <v>0.62865499795125335</v>
      </c>
      <c r="N2305" s="2">
        <f>IF(I2306="",0,(Table135672[[#This Row],[StartToEndTimeFinished]]-I2306)/Table135672[[#This Row],[Timespan]])</f>
        <v>2.2391549927023049</v>
      </c>
      <c r="O2305" s="6">
        <f>IF(A2306="","00:01",Table135672[[#This Row],[DateTime]]-A2306)*24*60</f>
        <v>1.000000003259629</v>
      </c>
      <c r="P2305" s="6">
        <f>IF(G2366="",0,(Table135672[[#This Row],[ExecutionTimeHours]]-G2366)/Table135672[[#This Row],[TimespanSoft]])</f>
        <v>21.806550299766574</v>
      </c>
      <c r="Q2305" s="7">
        <f>IF(A2366="","01:00",Table135672[[#This Row],[DateTime]]-A2366)*24</f>
        <v>1.0575000001117587</v>
      </c>
      <c r="R2305" s="2">
        <f>Table135672[[#This Row],[HoursDelta]]*60</f>
        <v>14.015966620724408</v>
      </c>
      <c r="S2305" s="2">
        <f>IF(Table135672[[#This Row],[StartToEndDelta]]&gt;0,Table135672[[#This Row],[ExTimeFinishedDelta]]/Table135672[[#This Row],[StartToEndDelta]],0)</f>
        <v>0.28075546355661896</v>
      </c>
      <c r="T2305" s="2">
        <f>Table135672[[#This Row],[HoursDeltaSoft]]</f>
        <v>21.806550299766574</v>
      </c>
    </row>
    <row r="2306" spans="1:20" x14ac:dyDescent="0.25">
      <c r="A2306" s="1">
        <v>40718.949479166666</v>
      </c>
      <c r="B2306">
        <v>24</v>
      </c>
      <c r="C2306">
        <v>10</v>
      </c>
      <c r="D2306">
        <v>67.665728251139299</v>
      </c>
      <c r="E2306">
        <v>98295</v>
      </c>
      <c r="F2306">
        <v>76776</v>
      </c>
      <c r="G2306">
        <v>7202.6305330555597</v>
      </c>
      <c r="H2306">
        <v>6975.4455455555599</v>
      </c>
      <c r="I2306">
        <v>11720.4827430556</v>
      </c>
      <c r="J2306">
        <f t="shared" si="74"/>
        <v>14</v>
      </c>
      <c r="K2306">
        <f t="shared" si="75"/>
        <v>21519</v>
      </c>
      <c r="L2306">
        <f>IF(G2307="",0,(Table135672[[#This Row],[ExecutionTimeHours]]-G2307)/Table135672[[#This Row],[Timespan]])</f>
        <v>0.23643201194238797</v>
      </c>
      <c r="M2306" s="2">
        <f>IF(H2307="",0,(Table135672[[#This Row],[ExecutionTimeFinished]]-H2307)/Table135672[[#This Row],[Timespan]])</f>
        <v>0.37819894396387477</v>
      </c>
      <c r="N2306" s="2">
        <f>IF(I2307="",0,(Table135672[[#This Row],[StartToEndTimeFinished]]-I2307)/Table135672[[#This Row],[Timespan]])</f>
        <v>0.67840635311961861</v>
      </c>
      <c r="O2306" s="6">
        <f>IF(A2307="","00:01",Table135672[[#This Row],[DateTime]]-A2307)*24*60</f>
        <v>1.0499999939929694</v>
      </c>
      <c r="P2306" s="6">
        <f>IF(G2367="",0,(Table135672[[#This Row],[ExecutionTimeHours]]-G2367)/Table135672[[#This Row],[TimespanSoft]])</f>
        <v>21.876957261846474</v>
      </c>
      <c r="Q2306" s="7">
        <f>IF(A2367="","01:00",Table135672[[#This Row],[DateTime]]-A2367)*24</f>
        <v>1.0594444444868714</v>
      </c>
      <c r="R2306" s="2">
        <f>Table135672[[#This Row],[HoursDelta]]*60</f>
        <v>14.185920716543277</v>
      </c>
      <c r="S2306" s="2">
        <f>IF(Table135672[[#This Row],[StartToEndDelta]]&gt;0,Table135672[[#This Row],[ExTimeFinishedDelta]]/Table135672[[#This Row],[StartToEndDelta]],0)</f>
        <v>0.55748143015575446</v>
      </c>
      <c r="T2306" s="2">
        <f>Table135672[[#This Row],[HoursDeltaSoft]]</f>
        <v>21.876957261846474</v>
      </c>
    </row>
    <row r="2307" spans="1:20" x14ac:dyDescent="0.25">
      <c r="A2307" s="1">
        <v>40718.948750000003</v>
      </c>
      <c r="B2307">
        <v>24</v>
      </c>
      <c r="C2307">
        <v>7</v>
      </c>
      <c r="D2307">
        <v>76.172520955403598</v>
      </c>
      <c r="E2307">
        <v>98295</v>
      </c>
      <c r="F2307">
        <v>76983</v>
      </c>
      <c r="G2307">
        <v>7202.3822794444404</v>
      </c>
      <c r="H2307">
        <v>6975.0484366666697</v>
      </c>
      <c r="I2307">
        <v>11719.770416388899</v>
      </c>
      <c r="J2307">
        <f t="shared" si="74"/>
        <v>17</v>
      </c>
      <c r="K2307">
        <f t="shared" si="75"/>
        <v>21312</v>
      </c>
      <c r="L2307">
        <f>IF(G2308="",0,(Table135672[[#This Row],[ExecutionTimeHours]]-G2308)/Table135672[[#This Row],[Timespan]])</f>
        <v>0.29401827939827907</v>
      </c>
      <c r="M2307" s="2">
        <f>IF(H2308="",0,(Table135672[[#This Row],[ExecutionTimeFinished]]-H2308)/Table135672[[#This Row],[Timespan]])</f>
        <v>0.70336155875413464</v>
      </c>
      <c r="N2307" s="2">
        <f>IF(I2308="",0,(Table135672[[#This Row],[StartToEndTimeFinished]]-I2308)/Table135672[[#This Row],[Timespan]])</f>
        <v>1.1817946230196803</v>
      </c>
      <c r="O2307" s="6">
        <f>IF(A2308="","00:01",Table135672[[#This Row],[DateTime]]-A2308)*24*60</f>
        <v>1.0333333339076489</v>
      </c>
      <c r="P2307" s="6">
        <f>IF(G2368="",0,(Table135672[[#This Row],[ExecutionTimeHours]]-G2368)/Table135672[[#This Row],[TimespanSoft]])</f>
        <v>22.008317416859075</v>
      </c>
      <c r="Q2307" s="7">
        <f>IF(A2368="","01:00",Table135672[[#This Row],[DateTime]]-A2368)*24</f>
        <v>1.058888888976071</v>
      </c>
      <c r="R2307" s="2">
        <f>Table135672[[#This Row],[HoursDelta]]*60</f>
        <v>17.641096763896744</v>
      </c>
      <c r="S2307" s="2">
        <f>IF(Table135672[[#This Row],[StartToEndDelta]]&gt;0,Table135672[[#This Row],[ExTimeFinishedDelta]]/Table135672[[#This Row],[StartToEndDelta]],0)</f>
        <v>0.59516395239380071</v>
      </c>
      <c r="T2307" s="2">
        <f>Table135672[[#This Row],[HoursDeltaSoft]]</f>
        <v>22.008317416859075</v>
      </c>
    </row>
    <row r="2308" spans="1:20" x14ac:dyDescent="0.25">
      <c r="A2308" s="1">
        <v>40718.94803240741</v>
      </c>
      <c r="B2308">
        <v>24</v>
      </c>
      <c r="C2308">
        <v>6</v>
      </c>
      <c r="D2308">
        <v>78.409189860026004</v>
      </c>
      <c r="E2308">
        <v>98295</v>
      </c>
      <c r="F2308">
        <v>77511</v>
      </c>
      <c r="G2308">
        <v>7202.07846055556</v>
      </c>
      <c r="H2308">
        <v>6974.3216297222198</v>
      </c>
      <c r="I2308">
        <v>11718.5492286111</v>
      </c>
      <c r="J2308">
        <f t="shared" si="74"/>
        <v>18</v>
      </c>
      <c r="K2308">
        <f t="shared" si="75"/>
        <v>20784</v>
      </c>
      <c r="L2308">
        <f>IF(G2309="",0,(Table135672[[#This Row],[ExecutionTimeHours]]-G2309)/Table135672[[#This Row],[Timespan]])</f>
        <v>0.31566229286681391</v>
      </c>
      <c r="M2308" s="2">
        <f>IF(H2309="",0,(Table135672[[#This Row],[ExecutionTimeFinished]]-H2309)/Table135672[[#This Row],[Timespan]])</f>
        <v>0.84725463883978724</v>
      </c>
      <c r="N2308" s="2">
        <f>IF(I2309="",0,(Table135672[[#This Row],[StartToEndTimeFinished]]-I2309)/Table135672[[#This Row],[Timespan]])</f>
        <v>2.6524360468722112</v>
      </c>
      <c r="O2308" s="6">
        <f>IF(A2309="","00:01",Table135672[[#This Row],[DateTime]]-A2309)*24*60</f>
        <v>1.0166666738223284</v>
      </c>
      <c r="P2308" s="6">
        <f>IF(G2369="",0,(Table135672[[#This Row],[ExecutionTimeHours]]-G2369)/Table135672[[#This Row],[TimespanSoft]])</f>
        <v>22.100543164063776</v>
      </c>
      <c r="Q2308" s="7">
        <f>IF(A2369="","01:00",Table135672[[#This Row],[DateTime]]-A2369)*24</f>
        <v>1.0586111111333594</v>
      </c>
      <c r="R2308" s="2">
        <f>Table135672[[#This Row],[HoursDelta]]*60</f>
        <v>18.939737572008834</v>
      </c>
      <c r="S2308" s="2">
        <f>IF(Table135672[[#This Row],[StartToEndDelta]]&gt;0,Table135672[[#This Row],[ExTimeFinishedDelta]]/Table135672[[#This Row],[StartToEndDelta]],0)</f>
        <v>0.31942509597503077</v>
      </c>
      <c r="T2308" s="2">
        <f>Table135672[[#This Row],[HoursDeltaSoft]]</f>
        <v>22.100543164063776</v>
      </c>
    </row>
    <row r="2309" spans="1:20" x14ac:dyDescent="0.25">
      <c r="A2309" s="1">
        <v>40718.947326388887</v>
      </c>
      <c r="B2309">
        <v>24</v>
      </c>
      <c r="C2309">
        <v>3</v>
      </c>
      <c r="D2309">
        <v>86.179295857747405</v>
      </c>
      <c r="E2309">
        <v>98295</v>
      </c>
      <c r="F2309">
        <v>76956</v>
      </c>
      <c r="G2309">
        <v>7201.75753722222</v>
      </c>
      <c r="H2309">
        <v>6973.46025416667</v>
      </c>
      <c r="I2309">
        <v>11715.8525852778</v>
      </c>
      <c r="J2309">
        <f t="shared" si="74"/>
        <v>21</v>
      </c>
      <c r="K2309">
        <f t="shared" si="75"/>
        <v>21339</v>
      </c>
      <c r="L2309">
        <f>IF(G2310="",0,(Table135672[[#This Row],[ExecutionTimeHours]]-G2310)/Table135672[[#This Row],[Timespan]])</f>
        <v>0.38270084770555363</v>
      </c>
      <c r="M2309" s="2">
        <f>IF(H2310="",0,(Table135672[[#This Row],[ExecutionTimeFinished]]-H2310)/Table135672[[#This Row],[Timespan]])</f>
        <v>0.13760225997718506</v>
      </c>
      <c r="N2309" s="2">
        <f>IF(I2310="",0,(Table135672[[#This Row],[StartToEndTimeFinished]]-I2310)/Table135672[[#This Row],[Timespan]])</f>
        <v>0.89554802315693371</v>
      </c>
      <c r="O2309" s="6">
        <f>IF(A2310="","00:01",Table135672[[#This Row],[DateTime]]-A2310)*24*60</f>
        <v>0.98333333269692957</v>
      </c>
      <c r="P2309" s="6">
        <f>IF(G2370="",0,(Table135672[[#This Row],[ExecutionTimeHours]]-G2370)/Table135672[[#This Row],[TimespanSoft]])</f>
        <v>22.160890317034045</v>
      </c>
      <c r="Q2309" s="7">
        <f>IF(A2370="","01:00",Table135672[[#This Row],[DateTime]]-A2370)*24</f>
        <v>1.0586111111333594</v>
      </c>
      <c r="R2309" s="2">
        <f>Table135672[[#This Row],[HoursDelta]]*60</f>
        <v>22.962050862333218</v>
      </c>
      <c r="S2309" s="2">
        <f>IF(Table135672[[#This Row],[StartToEndDelta]]&gt;0,Table135672[[#This Row],[ExTimeFinishedDelta]]/Table135672[[#This Row],[StartToEndDelta]],0)</f>
        <v>0.1536514585696003</v>
      </c>
      <c r="T2309" s="2">
        <f>Table135672[[#This Row],[HoursDeltaSoft]]</f>
        <v>22.160890317034045</v>
      </c>
    </row>
    <row r="2310" spans="1:20" x14ac:dyDescent="0.25">
      <c r="A2310" s="1">
        <v>40718.946643518517</v>
      </c>
      <c r="B2310">
        <v>24</v>
      </c>
      <c r="C2310">
        <v>0</v>
      </c>
      <c r="D2310">
        <v>91.007512410481795</v>
      </c>
      <c r="E2310">
        <v>98295</v>
      </c>
      <c r="F2310">
        <v>76626</v>
      </c>
      <c r="G2310">
        <v>7201.3812147222197</v>
      </c>
      <c r="H2310">
        <v>6973.32494527778</v>
      </c>
      <c r="I2310">
        <v>11714.971963055599</v>
      </c>
      <c r="J2310">
        <f t="shared" si="74"/>
        <v>24</v>
      </c>
      <c r="K2310">
        <f t="shared" si="75"/>
        <v>21669</v>
      </c>
      <c r="L2310">
        <f>IF(G2311="",0,(Table135672[[#This Row],[ExecutionTimeHours]]-G2311)/Table135672[[#This Row],[Timespan]])</f>
        <v>0.40942250295500071</v>
      </c>
      <c r="M2310" s="2">
        <f>IF(H2311="",0,(Table135672[[#This Row],[ExecutionTimeFinished]]-H2311)/Table135672[[#This Row],[Timespan]])</f>
        <v>0</v>
      </c>
      <c r="N2310" s="2">
        <f>IF(I2311="",0,(Table135672[[#This Row],[StartToEndTimeFinished]]-I2311)/Table135672[[#This Row],[Timespan]])</f>
        <v>0</v>
      </c>
      <c r="O2310" s="6">
        <f>IF(A2311="","00:01",Table135672[[#This Row],[DateTime]]-A2311)*24*60</f>
        <v>0.99999999278225005</v>
      </c>
      <c r="P2310" s="6">
        <f>IF(G2371="",0,(Table135672[[#This Row],[ExecutionTimeHours]]-G2371)/Table135672[[#This Row],[TimespanSoft]])</f>
        <v>22.183958048402193</v>
      </c>
      <c r="Q2310" s="7">
        <f>IF(A2371="","01:00",Table135672[[#This Row],[DateTime]]-A2371)*24</f>
        <v>1.0594444444868714</v>
      </c>
      <c r="R2310" s="2">
        <f>Table135672[[#This Row],[HoursDelta]]*60</f>
        <v>24.565350177300044</v>
      </c>
      <c r="S2310" s="2">
        <f>IF(Table135672[[#This Row],[StartToEndDelta]]&gt;0,Table135672[[#This Row],[ExTimeFinishedDelta]]/Table135672[[#This Row],[StartToEndDelta]],0)</f>
        <v>0</v>
      </c>
      <c r="T2310" s="2">
        <f>Table135672[[#This Row],[HoursDeltaSoft]]</f>
        <v>22.183958048402193</v>
      </c>
    </row>
    <row r="2311" spans="1:20" x14ac:dyDescent="0.25">
      <c r="A2311" s="1">
        <v>40718.945949074077</v>
      </c>
      <c r="B2311">
        <v>24</v>
      </c>
      <c r="C2311">
        <v>0</v>
      </c>
      <c r="D2311">
        <v>90.088177998860701</v>
      </c>
      <c r="E2311">
        <v>98295</v>
      </c>
      <c r="F2311">
        <v>76440</v>
      </c>
      <c r="G2311">
        <v>7200.9717922222198</v>
      </c>
      <c r="H2311">
        <v>6973.32494527778</v>
      </c>
      <c r="I2311">
        <v>11714.971963055599</v>
      </c>
      <c r="J2311">
        <f t="shared" si="74"/>
        <v>24</v>
      </c>
      <c r="K2311">
        <f t="shared" si="75"/>
        <v>21855</v>
      </c>
      <c r="L2311">
        <f>IF(G2312="",0,(Table135672[[#This Row],[ExecutionTimeHours]]-G2312)/Table135672[[#This Row],[Timespan]])</f>
        <v>0.37609999877355005</v>
      </c>
      <c r="M2311" s="2">
        <f>IF(H2312="",0,(Table135672[[#This Row],[ExecutionTimeFinished]]-H2312)/Table135672[[#This Row],[Timespan]])</f>
        <v>0.40625694312618643</v>
      </c>
      <c r="N2311" s="2">
        <f>IF(I2312="",0,(Table135672[[#This Row],[StartToEndTimeFinished]]-I2312)/Table135672[[#This Row],[Timespan]])</f>
        <v>0.76866555309343554</v>
      </c>
      <c r="O2311" s="6">
        <f>IF(A2312="","00:01",Table135672[[#This Row],[DateTime]]-A2312)*24*60</f>
        <v>1.000000003259629</v>
      </c>
      <c r="P2311" s="6">
        <f>IF(G2372="",0,(Table135672[[#This Row],[ExecutionTimeHours]]-G2372)/Table135672[[#This Row],[TimespanSoft]])</f>
        <v>22.174471186436804</v>
      </c>
      <c r="Q2311" s="7">
        <f>IF(A2372="","01:00",Table135672[[#This Row],[DateTime]]-A2372)*24</f>
        <v>1.060555555683095</v>
      </c>
      <c r="R2311" s="2">
        <f>Table135672[[#This Row],[HoursDelta]]*60</f>
        <v>22.565999926413003</v>
      </c>
      <c r="S2311" s="2">
        <f>IF(Table135672[[#This Row],[StartToEndDelta]]&gt;0,Table135672[[#This Row],[ExTimeFinishedDelta]]/Table135672[[#This Row],[StartToEndDelta]],0)</f>
        <v>0.52852237425137183</v>
      </c>
      <c r="T2311" s="2">
        <f>Table135672[[#This Row],[HoursDeltaSoft]]</f>
        <v>22.174471186436804</v>
      </c>
    </row>
    <row r="2312" spans="1:20" x14ac:dyDescent="0.25">
      <c r="A2312" s="1">
        <v>40718.945254629631</v>
      </c>
      <c r="B2312">
        <v>24</v>
      </c>
      <c r="C2312">
        <v>0</v>
      </c>
      <c r="D2312">
        <v>91.739550272623703</v>
      </c>
      <c r="E2312">
        <v>98295</v>
      </c>
      <c r="F2312">
        <v>76523</v>
      </c>
      <c r="G2312">
        <v>7200.5956922222204</v>
      </c>
      <c r="H2312">
        <v>6972.9186883333296</v>
      </c>
      <c r="I2312">
        <v>11714.2032975</v>
      </c>
      <c r="J2312">
        <f t="shared" si="74"/>
        <v>24</v>
      </c>
      <c r="K2312">
        <f t="shared" si="75"/>
        <v>21772</v>
      </c>
      <c r="L2312">
        <f>IF(G2313="",0,(Table135672[[#This Row],[ExecutionTimeHours]]-G2313)/Table135672[[#This Row],[Timespan]])</f>
        <v>0.38383107369654473</v>
      </c>
      <c r="M2312" s="2">
        <f>IF(H2313="",0,(Table135672[[#This Row],[ExecutionTimeFinished]]-H2313)/Table135672[[#This Row],[Timespan]])</f>
        <v>0</v>
      </c>
      <c r="N2312" s="2">
        <f>IF(I2313="",0,(Table135672[[#This Row],[StartToEndTimeFinished]]-I2313)/Table135672[[#This Row],[Timespan]])</f>
        <v>0</v>
      </c>
      <c r="O2312" s="6">
        <f>IF(A2313="","00:01",Table135672[[#This Row],[DateTime]]-A2313)*24*60</f>
        <v>0.98333333269692957</v>
      </c>
      <c r="P2312" s="6">
        <f>IF(G2373="",0,(Table135672[[#This Row],[ExecutionTimeHours]]-G2373)/Table135672[[#This Row],[TimespanSoft]])</f>
        <v>22.186053854992064</v>
      </c>
      <c r="Q2312" s="7">
        <f>IF(A2373="","01:00",Table135672[[#This Row],[DateTime]]-A2373)*24</f>
        <v>1.0625000000582077</v>
      </c>
      <c r="R2312" s="2">
        <f>Table135672[[#This Row],[HoursDelta]]*60</f>
        <v>23.029864421792684</v>
      </c>
      <c r="S2312" s="2">
        <f>IF(Table135672[[#This Row],[StartToEndDelta]]&gt;0,Table135672[[#This Row],[ExTimeFinishedDelta]]/Table135672[[#This Row],[StartToEndDelta]],0)</f>
        <v>0</v>
      </c>
      <c r="T2312" s="2">
        <f>Table135672[[#This Row],[HoursDeltaSoft]]</f>
        <v>22.186053854992064</v>
      </c>
    </row>
    <row r="2313" spans="1:20" x14ac:dyDescent="0.25">
      <c r="A2313" s="1">
        <v>40718.944571759261</v>
      </c>
      <c r="B2313">
        <v>24</v>
      </c>
      <c r="C2313">
        <v>0</v>
      </c>
      <c r="D2313">
        <v>86.403427124023395</v>
      </c>
      <c r="E2313">
        <v>98295</v>
      </c>
      <c r="F2313">
        <v>76365</v>
      </c>
      <c r="G2313">
        <v>7200.2182583333297</v>
      </c>
      <c r="H2313">
        <v>6972.9186883333296</v>
      </c>
      <c r="I2313">
        <v>11714.2032975</v>
      </c>
      <c r="J2313">
        <f t="shared" si="74"/>
        <v>24</v>
      </c>
      <c r="K2313">
        <f t="shared" si="75"/>
        <v>21930</v>
      </c>
      <c r="L2313">
        <f>IF(G2314="",0,(Table135672[[#This Row],[ExecutionTimeHours]]-G2314)/Table135672[[#This Row],[Timespan]])</f>
        <v>0.36340872860453116</v>
      </c>
      <c r="M2313" s="2">
        <f>IF(H2314="",0,(Table135672[[#This Row],[ExecutionTimeFinished]]-H2314)/Table135672[[#This Row],[Timespan]])</f>
        <v>1.4351716870033575</v>
      </c>
      <c r="N2313" s="2">
        <f>IF(I2314="",0,(Table135672[[#This Row],[StartToEndTimeFinished]]-I2314)/Table135672[[#This Row],[Timespan]])</f>
        <v>2.5187449628008616</v>
      </c>
      <c r="O2313" s="6">
        <f>IF(A2314="","00:01",Table135672[[#This Row],[DateTime]]-A2314)*24*60</f>
        <v>1.0500000044703484</v>
      </c>
      <c r="P2313" s="6">
        <f>IF(G2374="",0,(Table135672[[#This Row],[ExecutionTimeHours]]-G2374)/Table135672[[#This Row],[TimespanSoft]])</f>
        <v>22.174716226530361</v>
      </c>
      <c r="Q2313" s="7">
        <f>IF(A2374="","01:00",Table135672[[#This Row],[DateTime]]-A2374)*24</f>
        <v>1.063055555569008</v>
      </c>
      <c r="R2313" s="2">
        <f>Table135672[[#This Row],[HoursDelta]]*60</f>
        <v>21.80452371627187</v>
      </c>
      <c r="S2313" s="2">
        <f>IF(Table135672[[#This Row],[StartToEndDelta]]&gt;0,Table135672[[#This Row],[ExTimeFinishedDelta]]/Table135672[[#This Row],[StartToEndDelta]],0)</f>
        <v>0.56979635024557496</v>
      </c>
      <c r="T2313" s="2">
        <f>Table135672[[#This Row],[HoursDeltaSoft]]</f>
        <v>22.174716226530361</v>
      </c>
    </row>
    <row r="2314" spans="1:20" x14ac:dyDescent="0.25">
      <c r="A2314" s="1">
        <v>40718.943842592591</v>
      </c>
      <c r="B2314">
        <v>24</v>
      </c>
      <c r="C2314">
        <v>1</v>
      </c>
      <c r="D2314">
        <v>86.774561564127595</v>
      </c>
      <c r="E2314">
        <v>98295</v>
      </c>
      <c r="F2314">
        <v>76291</v>
      </c>
      <c r="G2314">
        <v>7199.8366791666704</v>
      </c>
      <c r="H2314">
        <v>6971.4117580555603</v>
      </c>
      <c r="I2314">
        <v>11711.5586152778</v>
      </c>
      <c r="J2314">
        <f t="shared" si="74"/>
        <v>23</v>
      </c>
      <c r="K2314">
        <f t="shared" si="75"/>
        <v>22004</v>
      </c>
      <c r="L2314">
        <f>IF(G2315="",0,(Table135672[[#This Row],[ExecutionTimeHours]]-G2315)/Table135672[[#This Row],[Timespan]])</f>
        <v>0.34377936705311657</v>
      </c>
      <c r="M2314" s="2">
        <f>IF(H2315="",0,(Table135672[[#This Row],[ExecutionTimeFinished]]-H2315)/Table135672[[#This Row],[Timespan]])</f>
        <v>0</v>
      </c>
      <c r="N2314" s="2">
        <f>IF(I2315="",0,(Table135672[[#This Row],[StartToEndTimeFinished]]-I2315)/Table135672[[#This Row],[Timespan]])</f>
        <v>0</v>
      </c>
      <c r="O2314" s="6">
        <f>IF(A2315="","00:01",Table135672[[#This Row],[DateTime]]-A2315)*24*60</f>
        <v>1.0499999939929694</v>
      </c>
      <c r="P2314" s="6">
        <f>IF(G2375="",0,(Table135672[[#This Row],[ExecutionTimeHours]]-G2375)/Table135672[[#This Row],[TimespanSoft]])</f>
        <v>22.201060669597155</v>
      </c>
      <c r="Q2314" s="7">
        <f>IF(A2375="","01:00",Table135672[[#This Row],[DateTime]]-A2375)*24</f>
        <v>1.062222222215496</v>
      </c>
      <c r="R2314" s="2">
        <f>Table135672[[#This Row],[HoursDelta]]*60</f>
        <v>20.626762023186995</v>
      </c>
      <c r="S2314" s="2">
        <f>IF(Table135672[[#This Row],[StartToEndDelta]]&gt;0,Table135672[[#This Row],[ExTimeFinishedDelta]]/Table135672[[#This Row],[StartToEndDelta]],0)</f>
        <v>0</v>
      </c>
      <c r="T2314" s="2">
        <f>Table135672[[#This Row],[HoursDeltaSoft]]</f>
        <v>22.201060669597155</v>
      </c>
    </row>
    <row r="2315" spans="1:20" x14ac:dyDescent="0.25">
      <c r="A2315" s="1">
        <v>40718.943113425928</v>
      </c>
      <c r="B2315">
        <v>24</v>
      </c>
      <c r="C2315">
        <v>0</v>
      </c>
      <c r="D2315">
        <v>87.769762674967495</v>
      </c>
      <c r="E2315">
        <v>98295</v>
      </c>
      <c r="F2315">
        <v>76778</v>
      </c>
      <c r="G2315">
        <v>7199.4757108333297</v>
      </c>
      <c r="H2315">
        <v>6971.4117580555603</v>
      </c>
      <c r="I2315">
        <v>11711.5586152778</v>
      </c>
      <c r="J2315">
        <f t="shared" ref="J2315:J2378" si="76">B2315-C2315</f>
        <v>24</v>
      </c>
      <c r="K2315">
        <f t="shared" ref="K2315:K2378" si="77">E2315-F2315</f>
        <v>21517</v>
      </c>
      <c r="L2315">
        <f>IF(G2316="",0,(Table135672[[#This Row],[ExecutionTimeHours]]-G2316)/Table135672[[#This Row],[Timespan]])</f>
        <v>0.35841397829391963</v>
      </c>
      <c r="M2315" s="2">
        <f>IF(H2316="",0,(Table135672[[#This Row],[ExecutionTimeFinished]]-H2316)/Table135672[[#This Row],[Timespan]])</f>
        <v>0.49785564489158207</v>
      </c>
      <c r="N2315" s="2">
        <f>IF(I2316="",0,(Table135672[[#This Row],[StartToEndTimeFinished]]-I2316)/Table135672[[#This Row],[Timespan]])</f>
        <v>0.83513064476184706</v>
      </c>
      <c r="O2315" s="6">
        <f>IF(A2316="","00:01",Table135672[[#This Row],[DateTime]]-A2316)*24*60</f>
        <v>1.0333333339076489</v>
      </c>
      <c r="P2315" s="6">
        <f>IF(G2376="",0,(Table135672[[#This Row],[ExecutionTimeHours]]-G2376)/Table135672[[#This Row],[TimespanSoft]])</f>
        <v>22.234786029756382</v>
      </c>
      <c r="Q2315" s="7">
        <f>IF(A2376="","01:00",Table135672[[#This Row],[DateTime]]-A2376)*24</f>
        <v>1.0619444445474073</v>
      </c>
      <c r="R2315" s="2">
        <f>Table135672[[#This Row],[HoursDelta]]*60</f>
        <v>21.504838697635179</v>
      </c>
      <c r="S2315" s="2">
        <f>IF(Table135672[[#This Row],[StartToEndDelta]]&gt;0,Table135672[[#This Row],[ExTimeFinishedDelta]]/Table135672[[#This Row],[StartToEndDelta]],0)</f>
        <v>0.59614103256090523</v>
      </c>
      <c r="T2315" s="2">
        <f>Table135672[[#This Row],[HoursDeltaSoft]]</f>
        <v>22.234786029756382</v>
      </c>
    </row>
    <row r="2316" spans="1:20" x14ac:dyDescent="0.25">
      <c r="A2316" s="1">
        <v>40718.942395833335</v>
      </c>
      <c r="B2316">
        <v>24</v>
      </c>
      <c r="C2316">
        <v>0</v>
      </c>
      <c r="D2316">
        <v>94.443707784016894</v>
      </c>
      <c r="E2316">
        <v>98295</v>
      </c>
      <c r="F2316">
        <v>75539</v>
      </c>
      <c r="G2316">
        <v>7199.1053497222201</v>
      </c>
      <c r="H2316">
        <v>6970.8973072222198</v>
      </c>
      <c r="I2316">
        <v>11710.695646944399</v>
      </c>
      <c r="J2316">
        <f t="shared" si="76"/>
        <v>24</v>
      </c>
      <c r="K2316">
        <f t="shared" si="77"/>
        <v>22756</v>
      </c>
      <c r="L2316">
        <f>IF(G2317="",0,(Table135672[[#This Row],[ExecutionTimeHours]]-G2317)/Table135672[[#This Row],[Timespan]])</f>
        <v>0.34843484668233821</v>
      </c>
      <c r="M2316" s="2">
        <f>IF(H2317="",0,(Table135672[[#This Row],[ExecutionTimeFinished]]-H2317)/Table135672[[#This Row],[Timespan]])</f>
        <v>0.26274267540661572</v>
      </c>
      <c r="N2316" s="2">
        <f>IF(I2317="",0,(Table135672[[#This Row],[StartToEndTimeFinished]]-I2317)/Table135672[[#This Row],[Timespan]])</f>
        <v>0.69353181460008673</v>
      </c>
      <c r="O2316" s="6">
        <f>IF(A2317="","00:01",Table135672[[#This Row],[DateTime]]-A2317)*24*60</f>
        <v>1.1000000056810677</v>
      </c>
      <c r="P2316" s="6">
        <f>IF(G2377="",0,(Table135672[[#This Row],[ExecutionTimeHours]]-G2377)/Table135672[[#This Row],[TimespanSoft]])</f>
        <v>22.215716305191311</v>
      </c>
      <c r="Q2316" s="7">
        <f>IF(A2377="","01:00",Table135672[[#This Row],[DateTime]]-A2377)*24</f>
        <v>1.061388888861984</v>
      </c>
      <c r="R2316" s="2">
        <f>Table135672[[#This Row],[HoursDelta]]*60</f>
        <v>20.906090800940291</v>
      </c>
      <c r="S2316" s="2">
        <f>IF(Table135672[[#This Row],[StartToEndDelta]]&gt;0,Table135672[[#This Row],[ExTimeFinishedDelta]]/Table135672[[#This Row],[StartToEndDelta]],0)</f>
        <v>0.378847328810895</v>
      </c>
      <c r="T2316" s="2">
        <f>Table135672[[#This Row],[HoursDeltaSoft]]</f>
        <v>22.215716305191311</v>
      </c>
    </row>
    <row r="2317" spans="1:20" x14ac:dyDescent="0.25">
      <c r="A2317" s="1">
        <v>40718.941631944443</v>
      </c>
      <c r="B2317">
        <v>24</v>
      </c>
      <c r="C2317">
        <v>0</v>
      </c>
      <c r="D2317">
        <v>97.314112345377595</v>
      </c>
      <c r="E2317">
        <v>98295</v>
      </c>
      <c r="F2317">
        <v>76583</v>
      </c>
      <c r="G2317">
        <v>7198.7220713888901</v>
      </c>
      <c r="H2317">
        <v>6970.6082902777798</v>
      </c>
      <c r="I2317">
        <v>11709.932761944399</v>
      </c>
      <c r="J2317">
        <f t="shared" si="76"/>
        <v>24</v>
      </c>
      <c r="K2317">
        <f t="shared" si="77"/>
        <v>21712</v>
      </c>
      <c r="L2317">
        <f>IF(G2318="",0,(Table135672[[#This Row],[ExecutionTimeHours]]-G2318)/Table135672[[#This Row],[Timespan]])</f>
        <v>0.40668142209960245</v>
      </c>
      <c r="M2317" s="2">
        <f>IF(H2318="",0,(Table135672[[#This Row],[ExecutionTimeFinished]]-H2318)/Table135672[[#This Row],[Timespan]])</f>
        <v>0</v>
      </c>
      <c r="N2317" s="2">
        <f>IF(I2318="",0,(Table135672[[#This Row],[StartToEndTimeFinished]]-I2318)/Table135672[[#This Row],[Timespan]])</f>
        <v>0</v>
      </c>
      <c r="O2317" s="6">
        <f>IF(A2318="","00:01",Table135672[[#This Row],[DateTime]]-A2318)*24*60</f>
        <v>1.0166666633449495</v>
      </c>
      <c r="P2317" s="6">
        <f>IF(G2378="",0,(Table135672[[#This Row],[ExecutionTimeHours]]-G2378)/Table135672[[#This Row],[TimespanSoft]])</f>
        <v>22.235730226234217</v>
      </c>
      <c r="Q2317" s="7">
        <f>IF(A2378="","01:00",Table135672[[#This Row],[DateTime]]-A2378)*24</f>
        <v>1.060555555508472</v>
      </c>
      <c r="R2317" s="2">
        <f>Table135672[[#This Row],[HoursDelta]]*60</f>
        <v>24.400885325976148</v>
      </c>
      <c r="S2317" s="2">
        <f>IF(Table135672[[#This Row],[StartToEndDelta]]&gt;0,Table135672[[#This Row],[ExTimeFinishedDelta]]/Table135672[[#This Row],[StartToEndDelta]],0)</f>
        <v>0</v>
      </c>
      <c r="T2317" s="2">
        <f>Table135672[[#This Row],[HoursDeltaSoft]]</f>
        <v>22.235730226234217</v>
      </c>
    </row>
    <row r="2318" spans="1:20" x14ac:dyDescent="0.25">
      <c r="A2318" s="1">
        <v>40718.940925925926</v>
      </c>
      <c r="B2318">
        <v>24</v>
      </c>
      <c r="C2318">
        <v>0</v>
      </c>
      <c r="D2318">
        <v>92.829160054524706</v>
      </c>
      <c r="E2318">
        <v>98295</v>
      </c>
      <c r="F2318">
        <v>77057</v>
      </c>
      <c r="G2318">
        <v>7198.3086119444397</v>
      </c>
      <c r="H2318">
        <v>6970.6082902777798</v>
      </c>
      <c r="I2318">
        <v>11709.932761944399</v>
      </c>
      <c r="J2318">
        <f t="shared" si="76"/>
        <v>24</v>
      </c>
      <c r="K2318">
        <f t="shared" si="77"/>
        <v>21238</v>
      </c>
      <c r="L2318">
        <f>IF(G2319="",0,(Table135672[[#This Row],[ExecutionTimeHours]]-G2319)/Table135672[[#This Row],[Timespan]])</f>
        <v>0.31591366222495731</v>
      </c>
      <c r="M2318" s="2">
        <f>IF(H2319="",0,(Table135672[[#This Row],[ExecutionTimeFinished]]-H2319)/Table135672[[#This Row],[Timespan]])</f>
        <v>0.87875464768445333</v>
      </c>
      <c r="N2318" s="2">
        <f>IF(I2319="",0,(Table135672[[#This Row],[StartToEndTimeFinished]]-I2319)/Table135672[[#This Row],[Timespan]])</f>
        <v>1.8494549240083773</v>
      </c>
      <c r="O2318" s="6">
        <f>IF(A2319="","00:01",Table135672[[#This Row],[DateTime]]-A2319)*24*60</f>
        <v>1.0166666633449495</v>
      </c>
      <c r="P2318" s="6">
        <f>IF(G2379="",0,(Table135672[[#This Row],[ExecutionTimeHours]]-G2379)/Table135672[[#This Row],[TimespanSoft]])</f>
        <v>22.236819278092952</v>
      </c>
      <c r="Q2318" s="7">
        <f>IF(A2379="","01:00",Table135672[[#This Row],[DateTime]]-A2379)*24</f>
        <v>1.060555555508472</v>
      </c>
      <c r="R2318" s="2">
        <f>Table135672[[#This Row],[HoursDelta]]*60</f>
        <v>18.954819733497438</v>
      </c>
      <c r="S2318" s="2">
        <f>IF(Table135672[[#This Row],[StartToEndDelta]]&gt;0,Table135672[[#This Row],[ExTimeFinishedDelta]]/Table135672[[#This Row],[StartToEndDelta]],0)</f>
        <v>0.47514250619306952</v>
      </c>
      <c r="T2318" s="2">
        <f>Table135672[[#This Row],[HoursDeltaSoft]]</f>
        <v>22.236819278092952</v>
      </c>
    </row>
    <row r="2319" spans="1:20" x14ac:dyDescent="0.25">
      <c r="A2319" s="1">
        <v>40718.94021990741</v>
      </c>
      <c r="B2319">
        <v>24</v>
      </c>
      <c r="C2319">
        <v>1</v>
      </c>
      <c r="D2319">
        <v>96.556294759114607</v>
      </c>
      <c r="E2319">
        <v>98295</v>
      </c>
      <c r="F2319">
        <v>77272</v>
      </c>
      <c r="G2319">
        <v>7197.9874330555604</v>
      </c>
      <c r="H2319">
        <v>6969.7148897222196</v>
      </c>
      <c r="I2319">
        <v>11708.052482777801</v>
      </c>
      <c r="J2319">
        <f t="shared" si="76"/>
        <v>23</v>
      </c>
      <c r="K2319">
        <f t="shared" si="77"/>
        <v>21023</v>
      </c>
      <c r="L2319">
        <f>IF(G2320="",0,(Table135672[[#This Row],[ExecutionTimeHours]]-G2320)/Table135672[[#This Row],[Timespan]])</f>
        <v>0.37572376785385153</v>
      </c>
      <c r="M2319" s="2">
        <f>IF(H2320="",0,(Table135672[[#This Row],[ExecutionTimeFinished]]-H2320)/Table135672[[#This Row],[Timespan]])</f>
        <v>0.29891065363304409</v>
      </c>
      <c r="N2319" s="2">
        <f>IF(I2320="",0,(Table135672[[#This Row],[StartToEndTimeFinished]]-I2320)/Table135672[[#This Row],[Timespan]])</f>
        <v>0.68213004985530212</v>
      </c>
      <c r="O2319" s="6">
        <f>IF(A2320="","00:01",Table135672[[#This Row],[DateTime]]-A2320)*24*60</f>
        <v>1.0166666738223284</v>
      </c>
      <c r="P2319" s="6">
        <f>IF(G2380="",0,(Table135672[[#This Row],[ExecutionTimeHours]]-G2380)/Table135672[[#This Row],[TimespanSoft]])</f>
        <v>22.323818465007886</v>
      </c>
      <c r="Q2319" s="7">
        <f>IF(A2380="","01:00",Table135672[[#This Row],[DateTime]]-A2380)*24</f>
        <v>1.0619444445474073</v>
      </c>
      <c r="R2319" s="2">
        <f>Table135672[[#This Row],[HoursDelta]]*60</f>
        <v>22.543426071231092</v>
      </c>
      <c r="S2319" s="2">
        <f>IF(Table135672[[#This Row],[StartToEndDelta]]&gt;0,Table135672[[#This Row],[ExTimeFinishedDelta]]/Table135672[[#This Row],[StartToEndDelta]],0)</f>
        <v>0.43820185563801356</v>
      </c>
      <c r="T2319" s="2">
        <f>Table135672[[#This Row],[HoursDeltaSoft]]</f>
        <v>22.323818465007886</v>
      </c>
    </row>
    <row r="2320" spans="1:20" x14ac:dyDescent="0.25">
      <c r="A2320" s="1">
        <v>40718.939513888887</v>
      </c>
      <c r="B2320">
        <v>24</v>
      </c>
      <c r="C2320">
        <v>0</v>
      </c>
      <c r="D2320">
        <v>89.089169820149706</v>
      </c>
      <c r="E2320">
        <v>98295</v>
      </c>
      <c r="F2320">
        <v>77310</v>
      </c>
      <c r="G2320">
        <v>7197.6054472222204</v>
      </c>
      <c r="H2320">
        <v>6969.4109972222204</v>
      </c>
      <c r="I2320">
        <v>11707.3589838889</v>
      </c>
      <c r="J2320">
        <f t="shared" si="76"/>
        <v>24</v>
      </c>
      <c r="K2320">
        <f t="shared" si="77"/>
        <v>20985</v>
      </c>
      <c r="L2320">
        <f>IF(G2321="",0,(Table135672[[#This Row],[ExecutionTimeHours]]-G2321)/Table135672[[#This Row],[Timespan]])</f>
        <v>0.3477658062272323</v>
      </c>
      <c r="M2320" s="2">
        <f>IF(H2321="",0,(Table135672[[#This Row],[ExecutionTimeFinished]]-H2321)/Table135672[[#This Row],[Timespan]])</f>
        <v>0.3490597717473326</v>
      </c>
      <c r="N2320" s="2">
        <f>IF(I2321="",0,(Table135672[[#This Row],[StartToEndTimeFinished]]-I2321)/Table135672[[#This Row],[Timespan]])</f>
        <v>1.1332517294859754</v>
      </c>
      <c r="O2320" s="6">
        <f>IF(A2321="","00:01",Table135672[[#This Row],[DateTime]]-A2321)*24*60</f>
        <v>0.96666666213423014</v>
      </c>
      <c r="P2320" s="6">
        <f>IF(G2381="",0,(Table135672[[#This Row],[ExecutionTimeHours]]-G2381)/Table135672[[#This Row],[TimespanSoft]])</f>
        <v>22.360972056022653</v>
      </c>
      <c r="Q2320" s="7">
        <f>IF(A2381="","01:00",Table135672[[#This Row],[DateTime]]-A2381)*24</f>
        <v>1.0636111110798083</v>
      </c>
      <c r="R2320" s="2">
        <f>Table135672[[#This Row],[HoursDelta]]*60</f>
        <v>20.865948373633938</v>
      </c>
      <c r="S2320" s="2">
        <f>IF(Table135672[[#This Row],[StartToEndDelta]]&gt;0,Table135672[[#This Row],[ExTimeFinishedDelta]]/Table135672[[#This Row],[StartToEndDelta]],0)</f>
        <v>0.30801609445207767</v>
      </c>
      <c r="T2320" s="2">
        <f>Table135672[[#This Row],[HoursDeltaSoft]]</f>
        <v>22.360972056022653</v>
      </c>
    </row>
    <row r="2321" spans="1:20" x14ac:dyDescent="0.25">
      <c r="A2321" s="1">
        <v>40718.938842592594</v>
      </c>
      <c r="B2321">
        <v>24</v>
      </c>
      <c r="C2321">
        <v>0</v>
      </c>
      <c r="D2321">
        <v>91.531247456868499</v>
      </c>
      <c r="E2321">
        <v>98295</v>
      </c>
      <c r="F2321">
        <v>77359</v>
      </c>
      <c r="G2321">
        <v>7197.2692736111103</v>
      </c>
      <c r="H2321">
        <v>6969.0735727777801</v>
      </c>
      <c r="I2321">
        <v>11706.2635072222</v>
      </c>
      <c r="J2321">
        <f t="shared" si="76"/>
        <v>24</v>
      </c>
      <c r="K2321">
        <f t="shared" si="77"/>
        <v>20936</v>
      </c>
      <c r="L2321">
        <f>IF(G2322="",0,(Table135672[[#This Row],[ExecutionTimeHours]]-G2322)/Table135672[[#This Row],[Timespan]])</f>
        <v>0.4119352764379291</v>
      </c>
      <c r="M2321" s="2">
        <f>IF(H2322="",0,(Table135672[[#This Row],[ExecutionTimeFinished]]-H2322)/Table135672[[#This Row],[Timespan]])</f>
        <v>0</v>
      </c>
      <c r="N2321" s="2">
        <f>IF(I2322="",0,(Table135672[[#This Row],[StartToEndTimeFinished]]-I2322)/Table135672[[#This Row],[Timespan]])</f>
        <v>0</v>
      </c>
      <c r="O2321" s="6">
        <f>IF(A2322="","00:01",Table135672[[#This Row],[DateTime]]-A2322)*24*60</f>
        <v>1.000000003259629</v>
      </c>
      <c r="P2321" s="6">
        <f>IF(G2382="",0,(Table135672[[#This Row],[ExecutionTimeHours]]-G2382)/Table135672[[#This Row],[TimespanSoft]])</f>
        <v>22.466681164990209</v>
      </c>
      <c r="Q2321" s="7">
        <f>IF(A2382="","01:00",Table135672[[#This Row],[DateTime]]-A2382)*24</f>
        <v>1.0663888889830559</v>
      </c>
      <c r="R2321" s="2">
        <f>Table135672[[#This Row],[HoursDelta]]*60</f>
        <v>24.716116586275746</v>
      </c>
      <c r="S2321" s="2">
        <f>IF(Table135672[[#This Row],[StartToEndDelta]]&gt;0,Table135672[[#This Row],[ExTimeFinishedDelta]]/Table135672[[#This Row],[StartToEndDelta]],0)</f>
        <v>0</v>
      </c>
      <c r="T2321" s="2">
        <f>Table135672[[#This Row],[HoursDeltaSoft]]</f>
        <v>22.466681164990209</v>
      </c>
    </row>
    <row r="2322" spans="1:20" x14ac:dyDescent="0.25">
      <c r="A2322" s="1">
        <v>40718.938148148147</v>
      </c>
      <c r="B2322">
        <v>24</v>
      </c>
      <c r="C2322">
        <v>0</v>
      </c>
      <c r="D2322">
        <v>93.577250162760393</v>
      </c>
      <c r="E2322">
        <v>98295</v>
      </c>
      <c r="F2322">
        <v>77827</v>
      </c>
      <c r="G2322">
        <v>7196.8573383333296</v>
      </c>
      <c r="H2322">
        <v>6969.0735727777801</v>
      </c>
      <c r="I2322">
        <v>11706.2635072222</v>
      </c>
      <c r="J2322">
        <f t="shared" si="76"/>
        <v>24</v>
      </c>
      <c r="K2322">
        <f t="shared" si="77"/>
        <v>20468</v>
      </c>
      <c r="L2322">
        <f>IF(G2323="",0,(Table135672[[#This Row],[ExecutionTimeHours]]-G2323)/Table135672[[#This Row],[Timespan]])</f>
        <v>0.37157419334110181</v>
      </c>
      <c r="M2322" s="2">
        <f>IF(H2323="",0,(Table135672[[#This Row],[ExecutionTimeFinished]]-H2323)/Table135672[[#This Row],[Timespan]])</f>
        <v>0.25426612889424388</v>
      </c>
      <c r="N2322" s="2">
        <f>IF(I2323="",0,(Table135672[[#This Row],[StartToEndTimeFinished]]-I2323)/Table135672[[#This Row],[Timespan]])</f>
        <v>0.92206155858496852</v>
      </c>
      <c r="O2322" s="6">
        <f>IF(A2323="","00:01",Table135672[[#This Row],[DateTime]]-A2323)*24*60</f>
        <v>1.0333333339076489</v>
      </c>
      <c r="P2322" s="6">
        <f>IF(G2383="",0,(Table135672[[#This Row],[ExecutionTimeHours]]-G2383)/Table135672[[#This Row],[TimespanSoft]])</f>
        <v>22.366963338012845</v>
      </c>
      <c r="Q2322" s="7">
        <f>IF(A2383="","01:00",Table135672[[#This Row],[DateTime]]-A2383)*24</f>
        <v>1.0683333333581686</v>
      </c>
      <c r="R2322" s="2">
        <f>Table135672[[#This Row],[HoursDelta]]*60</f>
        <v>22.294451600466108</v>
      </c>
      <c r="S2322" s="2">
        <f>IF(Table135672[[#This Row],[StartToEndDelta]]&gt;0,Table135672[[#This Row],[ExTimeFinishedDelta]]/Table135672[[#This Row],[StartToEndDelta]],0)</f>
        <v>0.27575830108832489</v>
      </c>
      <c r="T2322" s="2">
        <f>Table135672[[#This Row],[HoursDeltaSoft]]</f>
        <v>22.366963338012845</v>
      </c>
    </row>
    <row r="2323" spans="1:20" x14ac:dyDescent="0.25">
      <c r="A2323" s="1">
        <v>40718.937430555554</v>
      </c>
      <c r="B2323">
        <v>24</v>
      </c>
      <c r="C2323">
        <v>1</v>
      </c>
      <c r="D2323">
        <v>94.237691243489607</v>
      </c>
      <c r="E2323">
        <v>98295</v>
      </c>
      <c r="F2323">
        <v>77355</v>
      </c>
      <c r="G2323">
        <v>7196.4733783333304</v>
      </c>
      <c r="H2323">
        <v>6968.81083111111</v>
      </c>
      <c r="I2323">
        <v>11705.310710277799</v>
      </c>
      <c r="J2323">
        <f t="shared" si="76"/>
        <v>23</v>
      </c>
      <c r="K2323">
        <f t="shared" si="77"/>
        <v>20940</v>
      </c>
      <c r="L2323">
        <f>IF(G2324="",0,(Table135672[[#This Row],[ExecutionTimeHours]]-G2324)/Table135672[[#This Row],[Timespan]])</f>
        <v>0.35927748460440151</v>
      </c>
      <c r="M2323" s="2">
        <f>IF(H2324="",0,(Table135672[[#This Row],[ExecutionTimeFinished]]-H2324)/Table135672[[#This Row],[Timespan]])</f>
        <v>0.1477921049445802</v>
      </c>
      <c r="N2323" s="2">
        <f>IF(I2324="",0,(Table135672[[#This Row],[StartToEndTimeFinished]]-I2324)/Table135672[[#This Row],[Timespan]])</f>
        <v>1.0043546762545175</v>
      </c>
      <c r="O2323" s="6">
        <f>IF(A2324="","00:01",Table135672[[#This Row],[DateTime]]-A2324)*24*60</f>
        <v>0.95000000204890966</v>
      </c>
      <c r="P2323" s="6">
        <f>IF(G2384="",0,(Table135672[[#This Row],[ExecutionTimeHours]]-G2384)/Table135672[[#This Row],[TimespanSoft]])</f>
        <v>22.328333769105317</v>
      </c>
      <c r="Q2323" s="7">
        <f>IF(A2384="","01:00",Table135672[[#This Row],[DateTime]]-A2384)*24</f>
        <v>1.0677777776727453</v>
      </c>
      <c r="R2323" s="2">
        <f>Table135672[[#This Row],[HoursDelta]]*60</f>
        <v>21.55664907626409</v>
      </c>
      <c r="S2323" s="2">
        <f>IF(Table135672[[#This Row],[StartToEndDelta]]&gt;0,Table135672[[#This Row],[ExTimeFinishedDelta]]/Table135672[[#This Row],[StartToEndDelta]],0)</f>
        <v>0.147151308635046</v>
      </c>
      <c r="T2323" s="2">
        <f>Table135672[[#This Row],[HoursDeltaSoft]]</f>
        <v>22.328333769105317</v>
      </c>
    </row>
    <row r="2324" spans="1:20" x14ac:dyDescent="0.25">
      <c r="A2324" s="1">
        <v>40718.93677083333</v>
      </c>
      <c r="B2324">
        <v>24</v>
      </c>
      <c r="C2324">
        <v>0</v>
      </c>
      <c r="D2324">
        <v>96.109830220540402</v>
      </c>
      <c r="E2324">
        <v>98295</v>
      </c>
      <c r="F2324">
        <v>77228</v>
      </c>
      <c r="G2324">
        <v>7196.1320647222201</v>
      </c>
      <c r="H2324">
        <v>6968.6704286111099</v>
      </c>
      <c r="I2324">
        <v>11704.3565733333</v>
      </c>
      <c r="J2324">
        <f t="shared" si="76"/>
        <v>24</v>
      </c>
      <c r="K2324">
        <f t="shared" si="77"/>
        <v>21067</v>
      </c>
      <c r="L2324">
        <f>IF(G2325="",0,(Table135672[[#This Row],[ExecutionTimeHours]]-G2325)/Table135672[[#This Row],[Timespan]])</f>
        <v>0.41650502884029128</v>
      </c>
      <c r="M2324" s="2">
        <f>IF(H2325="",0,(Table135672[[#This Row],[ExecutionTimeFinished]]-H2325)/Table135672[[#This Row],[Timespan]])</f>
        <v>0</v>
      </c>
      <c r="N2324" s="2">
        <f>IF(I2325="",0,(Table135672[[#This Row],[StartToEndTimeFinished]]-I2325)/Table135672[[#This Row],[Timespan]])</f>
        <v>0</v>
      </c>
      <c r="O2324" s="6">
        <f>IF(A2325="","00:01",Table135672[[#This Row],[DateTime]]-A2325)*24*60</f>
        <v>1.0499999939929694</v>
      </c>
      <c r="P2324" s="6">
        <f>IF(G2385="",0,(Table135672[[#This Row],[ExecutionTimeHours]]-G2385)/Table135672[[#This Row],[TimespanSoft]])</f>
        <v>22.219689792252435</v>
      </c>
      <c r="Q2324" s="7">
        <f>IF(A2385="","01:00",Table135672[[#This Row],[DateTime]]-A2385)*24</f>
        <v>1.0691666665370576</v>
      </c>
      <c r="R2324" s="2">
        <f>Table135672[[#This Row],[HoursDelta]]*60</f>
        <v>24.990301730417478</v>
      </c>
      <c r="S2324" s="2">
        <f>IF(Table135672[[#This Row],[StartToEndDelta]]&gt;0,Table135672[[#This Row],[ExTimeFinishedDelta]]/Table135672[[#This Row],[StartToEndDelta]],0)</f>
        <v>0</v>
      </c>
      <c r="T2324" s="2">
        <f>Table135672[[#This Row],[HoursDeltaSoft]]</f>
        <v>22.219689792252435</v>
      </c>
    </row>
    <row r="2325" spans="1:20" x14ac:dyDescent="0.25">
      <c r="A2325" s="1">
        <v>40718.936041666668</v>
      </c>
      <c r="B2325">
        <v>24</v>
      </c>
      <c r="C2325">
        <v>0</v>
      </c>
      <c r="D2325">
        <v>93.384999593098996</v>
      </c>
      <c r="E2325">
        <v>98295</v>
      </c>
      <c r="F2325">
        <v>76747</v>
      </c>
      <c r="G2325">
        <v>7195.6947344444397</v>
      </c>
      <c r="H2325">
        <v>6968.6704286111099</v>
      </c>
      <c r="I2325">
        <v>11704.3565733333</v>
      </c>
      <c r="J2325">
        <f t="shared" si="76"/>
        <v>24</v>
      </c>
      <c r="K2325">
        <f t="shared" si="77"/>
        <v>21548</v>
      </c>
      <c r="L2325">
        <f>IF(G2326="",0,(Table135672[[#This Row],[ExecutionTimeHours]]-G2326)/Table135672[[#This Row],[Timespan]])</f>
        <v>0.34941743531667063</v>
      </c>
      <c r="M2325" s="2">
        <f>IF(H2326="",0,(Table135672[[#This Row],[ExecutionTimeFinished]]-H2326)/Table135672[[#This Row],[Timespan]])</f>
        <v>0.30058871745527432</v>
      </c>
      <c r="N2325" s="2">
        <f>IF(I2326="",0,(Table135672[[#This Row],[StartToEndTimeFinished]]-I2326)/Table135672[[#This Row],[Timespan]])</f>
        <v>1.1425425621795957</v>
      </c>
      <c r="O2325" s="6">
        <f>IF(A2326="","00:01",Table135672[[#This Row],[DateTime]]-A2326)*24*60</f>
        <v>1.0833333351183683</v>
      </c>
      <c r="P2325" s="6">
        <f>IF(G2386="",0,(Table135672[[#This Row],[ExecutionTimeHours]]-G2386)/Table135672[[#This Row],[TimespanSoft]])</f>
        <v>21.9722536386553</v>
      </c>
      <c r="Q2325" s="7">
        <f>IF(A2386="","01:00",Table135672[[#This Row],[DateTime]]-A2386)*24</f>
        <v>1.0688888888689689</v>
      </c>
      <c r="R2325" s="2">
        <f>Table135672[[#This Row],[HoursDelta]]*60</f>
        <v>20.965046119000238</v>
      </c>
      <c r="S2325" s="2">
        <f>IF(Table135672[[#This Row],[StartToEndDelta]]&gt;0,Table135672[[#This Row],[ExTimeFinishedDelta]]/Table135672[[#This Row],[StartToEndDelta]],0)</f>
        <v>0.26308754474918628</v>
      </c>
      <c r="T2325" s="2">
        <f>Table135672[[#This Row],[HoursDeltaSoft]]</f>
        <v>21.9722536386553</v>
      </c>
    </row>
    <row r="2326" spans="1:20" x14ac:dyDescent="0.25">
      <c r="A2326" s="1">
        <v>40718.935289351852</v>
      </c>
      <c r="B2326">
        <v>24</v>
      </c>
      <c r="C2326">
        <v>1</v>
      </c>
      <c r="D2326">
        <v>90.796536763509096</v>
      </c>
      <c r="E2326">
        <v>98295</v>
      </c>
      <c r="F2326">
        <v>77113</v>
      </c>
      <c r="G2326">
        <v>7195.3161988888896</v>
      </c>
      <c r="H2326">
        <v>6968.3447908333301</v>
      </c>
      <c r="I2326">
        <v>11703.118818888899</v>
      </c>
      <c r="J2326">
        <f t="shared" si="76"/>
        <v>23</v>
      </c>
      <c r="K2326">
        <f t="shared" si="77"/>
        <v>21182</v>
      </c>
      <c r="L2326">
        <f>IF(G2327="",0,(Table135672[[#This Row],[ExecutionTimeHours]]-G2327)/Table135672[[#This Row],[Timespan]])</f>
        <v>0.38165026292744025</v>
      </c>
      <c r="M2326" s="2">
        <f>IF(H2327="",0,(Table135672[[#This Row],[ExecutionTimeFinished]]-H2327)/Table135672[[#This Row],[Timespan]])</f>
        <v>0.15207804167663458</v>
      </c>
      <c r="N2326" s="2">
        <f>IF(I2327="",0,(Table135672[[#This Row],[StartToEndTimeFinished]]-I2327)/Table135672[[#This Row],[Timespan]])</f>
        <v>0.34269312025363369</v>
      </c>
      <c r="O2326" s="6">
        <f>IF(A2327="","00:01",Table135672[[#This Row],[DateTime]]-A2327)*24*60</f>
        <v>1.0500000044703484</v>
      </c>
      <c r="P2326" s="6">
        <f>IF(G2387="",0,(Table135672[[#This Row],[ExecutionTimeHours]]-G2387)/Table135672[[#This Row],[TimespanSoft]])</f>
        <v>21.801085522913652</v>
      </c>
      <c r="Q2326" s="7">
        <f>IF(A2387="","01:00",Table135672[[#This Row],[DateTime]]-A2387)*24</f>
        <v>1.0686111110262573</v>
      </c>
      <c r="R2326" s="2">
        <f>Table135672[[#This Row],[HoursDelta]]*60</f>
        <v>22.899015775646415</v>
      </c>
      <c r="S2326" s="2">
        <f>IF(Table135672[[#This Row],[StartToEndDelta]]&gt;0,Table135672[[#This Row],[ExTimeFinishedDelta]]/Table135672[[#This Row],[StartToEndDelta]],0)</f>
        <v>0.44377325568741716</v>
      </c>
      <c r="T2326" s="2">
        <f>Table135672[[#This Row],[HoursDeltaSoft]]</f>
        <v>21.801085522913652</v>
      </c>
    </row>
    <row r="2327" spans="1:20" x14ac:dyDescent="0.25">
      <c r="A2327" s="1">
        <v>40718.934560185182</v>
      </c>
      <c r="B2327">
        <v>24</v>
      </c>
      <c r="C2327">
        <v>0</v>
      </c>
      <c r="D2327">
        <v>87.065856933593807</v>
      </c>
      <c r="E2327">
        <v>98295</v>
      </c>
      <c r="F2327">
        <v>76825</v>
      </c>
      <c r="G2327">
        <v>7194.9154661111097</v>
      </c>
      <c r="H2327">
        <v>6968.1851088888898</v>
      </c>
      <c r="I2327">
        <v>11702.758991111101</v>
      </c>
      <c r="J2327">
        <f t="shared" si="76"/>
        <v>24</v>
      </c>
      <c r="K2327">
        <f t="shared" si="77"/>
        <v>21470</v>
      </c>
      <c r="L2327">
        <f>IF(G2328="",0,(Table135672[[#This Row],[ExecutionTimeHours]]-G2328)/Table135672[[#This Row],[Timespan]])</f>
        <v>0.36294944705911514</v>
      </c>
      <c r="M2327" s="2">
        <f>IF(H2328="",0,(Table135672[[#This Row],[ExecutionTimeFinished]]-H2328)/Table135672[[#This Row],[Timespan]])</f>
        <v>0.96266222916773359</v>
      </c>
      <c r="N2327" s="2">
        <f>IF(I2328="",0,(Table135672[[#This Row],[StartToEndTimeFinished]]-I2328)/Table135672[[#This Row],[Timespan]])</f>
        <v>1.7093625123393403</v>
      </c>
      <c r="O2327" s="6">
        <f>IF(A2328="","00:01",Table135672[[#This Row],[DateTime]]-A2328)*24*60</f>
        <v>0.99999999278225005</v>
      </c>
      <c r="P2327" s="6">
        <f>IF(G2388="",0,(Table135672[[#This Row],[ExecutionTimeHours]]-G2388)/Table135672[[#This Row],[TimespanSoft]])</f>
        <v>21.678221181272548</v>
      </c>
      <c r="Q2327" s="7">
        <f>IF(A2388="","01:00",Table135672[[#This Row],[DateTime]]-A2388)*24</f>
        <v>1.0675000000046566</v>
      </c>
      <c r="R2327" s="2">
        <f>Table135672[[#This Row],[HoursDelta]]*60</f>
        <v>21.776966823546907</v>
      </c>
      <c r="S2327" s="2">
        <f>IF(Table135672[[#This Row],[StartToEndDelta]]&gt;0,Table135672[[#This Row],[ExTimeFinishedDelta]]/Table135672[[#This Row],[StartToEndDelta]],0)</f>
        <v>0.56317031771703385</v>
      </c>
      <c r="T2327" s="2">
        <f>Table135672[[#This Row],[HoursDeltaSoft]]</f>
        <v>21.678221181272548</v>
      </c>
    </row>
    <row r="2328" spans="1:20" x14ac:dyDescent="0.25">
      <c r="A2328" s="1">
        <v>40718.933865740742</v>
      </c>
      <c r="B2328">
        <v>24</v>
      </c>
      <c r="C2328">
        <v>0</v>
      </c>
      <c r="D2328">
        <v>92.184735616048201</v>
      </c>
      <c r="E2328">
        <v>98295</v>
      </c>
      <c r="F2328">
        <v>77255</v>
      </c>
      <c r="G2328">
        <v>7194.5525166666703</v>
      </c>
      <c r="H2328">
        <v>6967.2224466666703</v>
      </c>
      <c r="I2328">
        <v>11701.049628611099</v>
      </c>
      <c r="J2328">
        <f t="shared" si="76"/>
        <v>24</v>
      </c>
      <c r="K2328">
        <f t="shared" si="77"/>
        <v>21040</v>
      </c>
      <c r="L2328">
        <f>IF(G2329="",0,(Table135672[[#This Row],[ExecutionTimeHours]]-G2329)/Table135672[[#This Row],[Timespan]])</f>
        <v>0.31641155897258932</v>
      </c>
      <c r="M2328" s="2">
        <f>IF(H2329="",0,(Table135672[[#This Row],[ExecutionTimeFinished]]-H2329)/Table135672[[#This Row],[Timespan]])</f>
        <v>0.263826075124659</v>
      </c>
      <c r="N2328" s="2">
        <f>IF(I2329="",0,(Table135672[[#This Row],[StartToEndTimeFinished]]-I2329)/Table135672[[#This Row],[Timespan]])</f>
        <v>0.69871854802968525</v>
      </c>
      <c r="O2328" s="6">
        <f>IF(A2329="","00:01",Table135672[[#This Row],[DateTime]]-A2329)*24*60</f>
        <v>1.0333333339076489</v>
      </c>
      <c r="P2328" s="6">
        <f>IF(G2389="",0,(Table135672[[#This Row],[ExecutionTimeHours]]-G2389)/Table135672[[#This Row],[TimespanSoft]])</f>
        <v>21.589654097039936</v>
      </c>
      <c r="Q2328" s="7">
        <f>IF(A2389="","01:00",Table135672[[#This Row],[DateTime]]-A2389)*24</f>
        <v>1.0680555555154569</v>
      </c>
      <c r="R2328" s="2">
        <f>Table135672[[#This Row],[HoursDelta]]*60</f>
        <v>18.984693538355359</v>
      </c>
      <c r="S2328" s="2">
        <f>IF(Table135672[[#This Row],[StartToEndDelta]]&gt;0,Table135672[[#This Row],[ExTimeFinishedDelta]]/Table135672[[#This Row],[StartToEndDelta]],0)</f>
        <v>0.3775856185135224</v>
      </c>
      <c r="T2328" s="2">
        <f>Table135672[[#This Row],[HoursDeltaSoft]]</f>
        <v>21.589654097039936</v>
      </c>
    </row>
    <row r="2329" spans="1:20" x14ac:dyDescent="0.25">
      <c r="A2329" s="1">
        <v>40718.933148148149</v>
      </c>
      <c r="B2329">
        <v>24</v>
      </c>
      <c r="C2329">
        <v>0</v>
      </c>
      <c r="D2329">
        <v>89.463455200195298</v>
      </c>
      <c r="E2329">
        <v>98295</v>
      </c>
      <c r="F2329">
        <v>76865</v>
      </c>
      <c r="G2329">
        <v>7194.2255580555502</v>
      </c>
      <c r="H2329">
        <v>6966.94982638889</v>
      </c>
      <c r="I2329">
        <v>11700.327619444401</v>
      </c>
      <c r="J2329">
        <f t="shared" si="76"/>
        <v>24</v>
      </c>
      <c r="K2329">
        <f t="shared" si="77"/>
        <v>21430</v>
      </c>
      <c r="L2329">
        <f>IF(G2330="",0,(Table135672[[#This Row],[ExecutionTimeHours]]-G2330)/Table135672[[#This Row],[Timespan]])</f>
        <v>0.39973410189860487</v>
      </c>
      <c r="M2329" s="2">
        <f>IF(H2330="",0,(Table135672[[#This Row],[ExecutionTimeFinished]]-H2330)/Table135672[[#This Row],[Timespan]])</f>
        <v>0.17725179458182019</v>
      </c>
      <c r="N2329" s="2">
        <f>IF(I2330="",0,(Table135672[[#This Row],[StartToEndTimeFinished]]-I2330)/Table135672[[#This Row],[Timespan]])</f>
        <v>0.36459640961437489</v>
      </c>
      <c r="O2329" s="6">
        <f>IF(A2330="","00:01",Table135672[[#This Row],[DateTime]]-A2330)*24*60</f>
        <v>1.0833333351183683</v>
      </c>
      <c r="P2329" s="6">
        <f>IF(G2390="",0,(Table135672[[#This Row],[ExecutionTimeHours]]-G2390)/Table135672[[#This Row],[TimespanSoft]])</f>
        <v>21.541593026182497</v>
      </c>
      <c r="Q2329" s="7">
        <f>IF(A2390="","01:00",Table135672[[#This Row],[DateTime]]-A2390)*24</f>
        <v>1.0675000000046566</v>
      </c>
      <c r="R2329" s="2">
        <f>Table135672[[#This Row],[HoursDelta]]*60</f>
        <v>23.984046113916293</v>
      </c>
      <c r="S2329" s="2">
        <f>IF(Table135672[[#This Row],[StartToEndDelta]]&gt;0,Table135672[[#This Row],[ExTimeFinishedDelta]]/Table135672[[#This Row],[StartToEndDelta]],0)</f>
        <v>0.48615891409708417</v>
      </c>
      <c r="T2329" s="2">
        <f>Table135672[[#This Row],[HoursDeltaSoft]]</f>
        <v>21.541593026182497</v>
      </c>
    </row>
    <row r="2330" spans="1:20" x14ac:dyDescent="0.25">
      <c r="A2330" s="1">
        <v>40718.932395833333</v>
      </c>
      <c r="B2330">
        <v>24</v>
      </c>
      <c r="C2330">
        <v>0</v>
      </c>
      <c r="D2330">
        <v>91.304430643717495</v>
      </c>
      <c r="E2330">
        <v>98295</v>
      </c>
      <c r="F2330">
        <v>77057</v>
      </c>
      <c r="G2330">
        <v>7193.7925127777798</v>
      </c>
      <c r="H2330">
        <v>6966.7578036111099</v>
      </c>
      <c r="I2330">
        <v>11699.932640000001</v>
      </c>
      <c r="J2330">
        <f t="shared" si="76"/>
        <v>24</v>
      </c>
      <c r="K2330">
        <f t="shared" si="77"/>
        <v>21238</v>
      </c>
      <c r="L2330">
        <f>IF(G2331="",0,(Table135672[[#This Row],[ExecutionTimeHours]]-G2331)/Table135672[[#This Row],[Timespan]])</f>
        <v>0.34793333402188753</v>
      </c>
      <c r="M2330" s="2">
        <f>IF(H2331="",0,(Table135672[[#This Row],[ExecutionTimeFinished]]-H2331)/Table135672[[#This Row],[Timespan]])</f>
        <v>0.22068726895308721</v>
      </c>
      <c r="N2330" s="2">
        <f>IF(I2331="",0,(Table135672[[#This Row],[StartToEndTimeFinished]]-I2331)/Table135672[[#This Row],[Timespan]])</f>
        <v>0.55389861218095582</v>
      </c>
      <c r="O2330" s="6">
        <f>IF(A2331="","00:01",Table135672[[#This Row],[DateTime]]-A2331)*24*60</f>
        <v>1.1999999976251274</v>
      </c>
      <c r="P2330" s="6">
        <f>IF(G2391="",0,(Table135672[[#This Row],[ExecutionTimeHours]]-G2391)/Table135672[[#This Row],[TimespanSoft]])</f>
        <v>21.447939829696306</v>
      </c>
      <c r="Q2330" s="7">
        <f>IF(A2391="","01:00",Table135672[[#This Row],[DateTime]]-A2391)*24</f>
        <v>1.066388888808433</v>
      </c>
      <c r="R2330" s="2">
        <f>Table135672[[#This Row],[HoursDelta]]*60</f>
        <v>20.876000041313251</v>
      </c>
      <c r="S2330" s="2">
        <f>IF(Table135672[[#This Row],[StartToEndDelta]]&gt;0,Table135672[[#This Row],[ExTimeFinishedDelta]]/Table135672[[#This Row],[StartToEndDelta]],0)</f>
        <v>0.39842538706522307</v>
      </c>
      <c r="T2330" s="2">
        <f>Table135672[[#This Row],[HoursDeltaSoft]]</f>
        <v>21.447939829696306</v>
      </c>
    </row>
    <row r="2331" spans="1:20" x14ac:dyDescent="0.25">
      <c r="A2331" s="1">
        <v>40718.931562500002</v>
      </c>
      <c r="B2331">
        <v>24</v>
      </c>
      <c r="C2331">
        <v>0</v>
      </c>
      <c r="D2331">
        <v>89.451548258463504</v>
      </c>
      <c r="E2331">
        <v>98295</v>
      </c>
      <c r="F2331">
        <v>77467</v>
      </c>
      <c r="G2331">
        <v>7193.3749927777799</v>
      </c>
      <c r="H2331">
        <v>6966.4929788888903</v>
      </c>
      <c r="I2331">
        <v>11699.267961666699</v>
      </c>
      <c r="J2331">
        <f t="shared" si="76"/>
        <v>24</v>
      </c>
      <c r="K2331">
        <f t="shared" si="77"/>
        <v>20828</v>
      </c>
      <c r="L2331">
        <f>IF(G2332="",0,(Table135672[[#This Row],[ExecutionTimeHours]]-G2332)/Table135672[[#This Row],[Timespan]])</f>
        <v>0.31847111007173184</v>
      </c>
      <c r="M2331" s="2">
        <f>IF(H2332="",0,(Table135672[[#This Row],[ExecutionTimeFinished]]-H2332)/Table135672[[#This Row],[Timespan]])</f>
        <v>0.31742305452585767</v>
      </c>
      <c r="N2331" s="2">
        <f>IF(I2332="",0,(Table135672[[#This Row],[StartToEndTimeFinished]]-I2332)/Table135672[[#This Row],[Timespan]])</f>
        <v>0.51383499832483304</v>
      </c>
      <c r="O2331" s="6">
        <f>IF(A2332="","00:01",Table135672[[#This Row],[DateTime]]-A2332)*24*60</f>
        <v>1.000000003259629</v>
      </c>
      <c r="P2331" s="6">
        <f>IF(G2392="",0,(Table135672[[#This Row],[ExecutionTimeHours]]-G2392)/Table135672[[#This Row],[TimespanSoft]])</f>
        <v>21.391990332802141</v>
      </c>
      <c r="Q2331" s="7">
        <f>IF(A2392="","01:00",Table135672[[#This Row],[DateTime]]-A2392)*24</f>
        <v>1.0633333334117197</v>
      </c>
      <c r="R2331" s="2">
        <f>Table135672[[#This Row],[HoursDelta]]*60</f>
        <v>19.10826660430391</v>
      </c>
      <c r="S2331" s="2">
        <f>IF(Table135672[[#This Row],[StartToEndDelta]]&gt;0,Table135672[[#This Row],[ExTimeFinishedDelta]]/Table135672[[#This Row],[StartToEndDelta]],0)</f>
        <v>0.6177528886913054</v>
      </c>
      <c r="T2331" s="2">
        <f>Table135672[[#This Row],[HoursDeltaSoft]]</f>
        <v>21.391990332802141</v>
      </c>
    </row>
    <row r="2332" spans="1:20" x14ac:dyDescent="0.25">
      <c r="A2332" s="1">
        <v>40718.930868055555</v>
      </c>
      <c r="B2332">
        <v>24</v>
      </c>
      <c r="C2332">
        <v>2</v>
      </c>
      <c r="D2332">
        <v>89.471153259277301</v>
      </c>
      <c r="E2332">
        <v>98295</v>
      </c>
      <c r="F2332">
        <v>78188</v>
      </c>
      <c r="G2332">
        <v>7193.0565216666701</v>
      </c>
      <c r="H2332">
        <v>6966.1755558333298</v>
      </c>
      <c r="I2332">
        <v>11698.754126666699</v>
      </c>
      <c r="J2332">
        <f t="shared" si="76"/>
        <v>22</v>
      </c>
      <c r="K2332">
        <f t="shared" si="77"/>
        <v>20107</v>
      </c>
      <c r="L2332">
        <f>IF(G2333="",0,(Table135672[[#This Row],[ExecutionTimeHours]]-G2333)/Table135672[[#This Row],[Timespan]])</f>
        <v>0.34567135484990635</v>
      </c>
      <c r="M2332" s="2">
        <f>IF(H2333="",0,(Table135672[[#This Row],[ExecutionTimeFinished]]-H2333)/Table135672[[#This Row],[Timespan]])</f>
        <v>0.97829843943318551</v>
      </c>
      <c r="N2332" s="2">
        <f>IF(I2333="",0,(Table135672[[#This Row],[StartToEndTimeFinished]]-I2333)/Table135672[[#This Row],[Timespan]])</f>
        <v>1.7373713575948568</v>
      </c>
      <c r="O2332" s="6">
        <f>IF(A2333="","00:01",Table135672[[#This Row],[DateTime]]-A2333)*24*60</f>
        <v>1.0666666645556688</v>
      </c>
      <c r="P2332" s="6">
        <f>IF(G2393="",0,(Table135672[[#This Row],[ExecutionTimeHours]]-G2393)/Table135672[[#This Row],[TimespanSoft]])</f>
        <v>21.385667452305846</v>
      </c>
      <c r="Q2332" s="7">
        <f>IF(A2393="","01:00",Table135672[[#This Row],[DateTime]]-A2393)*24</f>
        <v>1.0633333332370967</v>
      </c>
      <c r="R2332" s="2">
        <f>Table135672[[#This Row],[HoursDelta]]*60</f>
        <v>20.740281290994382</v>
      </c>
      <c r="S2332" s="2">
        <f>IF(Table135672[[#This Row],[StartToEndDelta]]&gt;0,Table135672[[#This Row],[ExTimeFinishedDelta]]/Table135672[[#This Row],[StartToEndDelta]],0)</f>
        <v>0.56309115213427963</v>
      </c>
      <c r="T2332" s="2">
        <f>Table135672[[#This Row],[HoursDeltaSoft]]</f>
        <v>21.385667452305846</v>
      </c>
    </row>
    <row r="2333" spans="1:20" x14ac:dyDescent="0.25">
      <c r="A2333" s="1">
        <v>40718.930127314816</v>
      </c>
      <c r="B2333">
        <v>24</v>
      </c>
      <c r="C2333">
        <v>0</v>
      </c>
      <c r="D2333">
        <v>92.639269510904995</v>
      </c>
      <c r="E2333">
        <v>98295</v>
      </c>
      <c r="F2333">
        <v>78208</v>
      </c>
      <c r="G2333">
        <v>7192.6878055555599</v>
      </c>
      <c r="H2333">
        <v>6965.1320374999996</v>
      </c>
      <c r="I2333">
        <v>11696.900930555599</v>
      </c>
      <c r="J2333">
        <f t="shared" si="76"/>
        <v>24</v>
      </c>
      <c r="K2333">
        <f t="shared" si="77"/>
        <v>20087</v>
      </c>
      <c r="L2333">
        <f>IF(G2334="",0,(Table135672[[#This Row],[ExecutionTimeHours]]-G2334)/Table135672[[#This Row],[Timespan]])</f>
        <v>0.39117096753391201</v>
      </c>
      <c r="M2333" s="2">
        <f>IF(H2334="",0,(Table135672[[#This Row],[ExecutionTimeFinished]]-H2334)/Table135672[[#This Row],[Timespan]])</f>
        <v>0.39821236536832083</v>
      </c>
      <c r="N2333" s="2">
        <f>IF(I2334="",0,(Table135672[[#This Row],[StartToEndTimeFinished]]-I2334)/Table135672[[#This Row],[Timespan]])</f>
        <v>0.47518010731490606</v>
      </c>
      <c r="O2333" s="6">
        <f>IF(A2334="","00:01",Table135672[[#This Row],[DateTime]]-A2334)*24*60</f>
        <v>1.0333333339076489</v>
      </c>
      <c r="P2333" s="6">
        <f>IF(G2394="",0,(Table135672[[#This Row],[ExecutionTimeHours]]-G2394)/Table135672[[#This Row],[TimespanSoft]])</f>
        <v>21.356109832776387</v>
      </c>
      <c r="Q2333" s="7">
        <f>IF(A2394="","01:00",Table135672[[#This Row],[DateTime]]-A2394)*24</f>
        <v>1.062222222215496</v>
      </c>
      <c r="R2333" s="2">
        <f>Table135672[[#This Row],[HoursDelta]]*60</f>
        <v>23.470258052034719</v>
      </c>
      <c r="S2333" s="2">
        <f>IF(Table135672[[#This Row],[StartToEndDelta]]&gt;0,Table135672[[#This Row],[ExTimeFinishedDelta]]/Table135672[[#This Row],[StartToEndDelta]],0)</f>
        <v>0.83802406548223196</v>
      </c>
      <c r="T2333" s="2">
        <f>Table135672[[#This Row],[HoursDeltaSoft]]</f>
        <v>21.356109832776387</v>
      </c>
    </row>
    <row r="2334" spans="1:20" x14ac:dyDescent="0.25">
      <c r="A2334" s="1">
        <v>40718.929409722223</v>
      </c>
      <c r="B2334">
        <v>24</v>
      </c>
      <c r="C2334">
        <v>1</v>
      </c>
      <c r="D2334">
        <v>92.760332743326799</v>
      </c>
      <c r="E2334">
        <v>98295</v>
      </c>
      <c r="F2334">
        <v>77718</v>
      </c>
      <c r="G2334">
        <v>7192.2835955555502</v>
      </c>
      <c r="H2334">
        <v>6964.7205513888903</v>
      </c>
      <c r="I2334">
        <v>11696.409911111101</v>
      </c>
      <c r="J2334">
        <f t="shared" si="76"/>
        <v>23</v>
      </c>
      <c r="K2334">
        <f t="shared" si="77"/>
        <v>20577</v>
      </c>
      <c r="L2334">
        <f>IF(G2335="",0,(Table135672[[#This Row],[ExecutionTimeHours]]-G2335)/Table135672[[#This Row],[Timespan]])</f>
        <v>0.40069655913222119</v>
      </c>
      <c r="M2334" s="2">
        <f>IF(H2335="",0,(Table135672[[#This Row],[ExecutionTimeFinished]]-H2335)/Table135672[[#This Row],[Timespan]])</f>
        <v>0</v>
      </c>
      <c r="N2334" s="2">
        <f>IF(I2335="",0,(Table135672[[#This Row],[StartToEndTimeFinished]]-I2335)/Table135672[[#This Row],[Timespan]])</f>
        <v>0</v>
      </c>
      <c r="O2334" s="6">
        <f>IF(A2335="","00:01",Table135672[[#This Row],[DateTime]]-A2335)*24*60</f>
        <v>1.0500000044703484</v>
      </c>
      <c r="P2334" s="6">
        <f>IF(G2395="",0,(Table135672[[#This Row],[ExecutionTimeHours]]-G2395)/Table135672[[#This Row],[TimespanSoft]])</f>
        <v>21.341221146828772</v>
      </c>
      <c r="Q2334" s="7">
        <f>IF(A2395="","01:00",Table135672[[#This Row],[DateTime]]-A2395)*24</f>
        <v>1.061388888861984</v>
      </c>
      <c r="R2334" s="2">
        <f>Table135672[[#This Row],[HoursDelta]]*60</f>
        <v>24.041793547933271</v>
      </c>
      <c r="S2334" s="2">
        <f>IF(Table135672[[#This Row],[StartToEndDelta]]&gt;0,Table135672[[#This Row],[ExTimeFinishedDelta]]/Table135672[[#This Row],[StartToEndDelta]],0)</f>
        <v>0</v>
      </c>
      <c r="T2334" s="2">
        <f>Table135672[[#This Row],[HoursDeltaSoft]]</f>
        <v>21.341221146828772</v>
      </c>
    </row>
    <row r="2335" spans="1:20" x14ac:dyDescent="0.25">
      <c r="A2335" s="1">
        <v>40718.928680555553</v>
      </c>
      <c r="B2335">
        <v>24</v>
      </c>
      <c r="C2335">
        <v>0</v>
      </c>
      <c r="D2335">
        <v>91.392934163411496</v>
      </c>
      <c r="E2335">
        <v>98295</v>
      </c>
      <c r="F2335">
        <v>78082</v>
      </c>
      <c r="G2335">
        <v>7191.8628641666701</v>
      </c>
      <c r="H2335">
        <v>6964.7205513888903</v>
      </c>
      <c r="I2335">
        <v>11696.409911111101</v>
      </c>
      <c r="J2335">
        <f t="shared" si="76"/>
        <v>24</v>
      </c>
      <c r="K2335">
        <f t="shared" si="77"/>
        <v>20213</v>
      </c>
      <c r="L2335">
        <f>IF(G2336="",0,(Table135672[[#This Row],[ExecutionTimeHours]]-G2336)/Table135672[[#This Row],[Timespan]])</f>
        <v>0.36792135490000816</v>
      </c>
      <c r="M2335" s="2">
        <f>IF(H2336="",0,(Table135672[[#This Row],[ExecutionTimeFinished]]-H2336)/Table135672[[#This Row],[Timespan]])</f>
        <v>0.16326640657065827</v>
      </c>
      <c r="N2335" s="2">
        <f>IF(I2336="",0,(Table135672[[#This Row],[StartToEndTimeFinished]]-I2336)/Table135672[[#This Row],[Timespan]])</f>
        <v>0.72145208477184475</v>
      </c>
      <c r="O2335" s="6">
        <f>IF(A2336="","00:01",Table135672[[#This Row],[DateTime]]-A2336)*24*60</f>
        <v>1.0666666645556688</v>
      </c>
      <c r="P2335" s="6">
        <f>IF(G2396="",0,(Table135672[[#This Row],[ExecutionTimeHours]]-G2396)/Table135672[[#This Row],[TimespanSoft]])</f>
        <v>21.302598380552809</v>
      </c>
      <c r="Q2335" s="7">
        <f>IF(A2396="","01:00",Table135672[[#This Row],[DateTime]]-A2396)*24</f>
        <v>1.0616666665300727</v>
      </c>
      <c r="R2335" s="2">
        <f>Table135672[[#This Row],[HoursDelta]]*60</f>
        <v>22.07528129400049</v>
      </c>
      <c r="S2335" s="2">
        <f>IF(Table135672[[#This Row],[StartToEndDelta]]&gt;0,Table135672[[#This Row],[ExTimeFinishedDelta]]/Table135672[[#This Row],[StartToEndDelta]],0)</f>
        <v>0.22630249467265781</v>
      </c>
      <c r="T2335" s="2">
        <f>Table135672[[#This Row],[HoursDeltaSoft]]</f>
        <v>21.302598380552809</v>
      </c>
    </row>
    <row r="2336" spans="1:20" x14ac:dyDescent="0.25">
      <c r="A2336" s="1">
        <v>40718.927939814814</v>
      </c>
      <c r="B2336">
        <v>24</v>
      </c>
      <c r="C2336">
        <v>0</v>
      </c>
      <c r="D2336">
        <v>90.940394083658902</v>
      </c>
      <c r="E2336">
        <v>98295</v>
      </c>
      <c r="F2336">
        <v>78210</v>
      </c>
      <c r="G2336">
        <v>7191.4704147222201</v>
      </c>
      <c r="H2336">
        <v>6964.5464005555596</v>
      </c>
      <c r="I2336">
        <v>11695.640362222201</v>
      </c>
      <c r="J2336">
        <f t="shared" si="76"/>
        <v>24</v>
      </c>
      <c r="K2336">
        <f t="shared" si="77"/>
        <v>20085</v>
      </c>
      <c r="L2336">
        <f>IF(G2337="",0,(Table135672[[#This Row],[ExecutionTimeHours]]-G2337)/Table135672[[#This Row],[Timespan]])</f>
        <v>0.36488222103095008</v>
      </c>
      <c r="M2336" s="2">
        <f>IF(H2337="",0,(Table135672[[#This Row],[ExecutionTimeFinished]]-H2337)/Table135672[[#This Row],[Timespan]])</f>
        <v>0.46739305403558618</v>
      </c>
      <c r="N2336" s="2">
        <f>IF(I2337="",0,(Table135672[[#This Row],[StartToEndTimeFinished]]-I2337)/Table135672[[#This Row],[Timespan]])</f>
        <v>1.3789388844051091</v>
      </c>
      <c r="O2336" s="6">
        <f>IF(A2337="","00:01",Table135672[[#This Row],[DateTime]]-A2337)*24*60</f>
        <v>1.000000003259629</v>
      </c>
      <c r="P2336" s="6">
        <f>IF(G2397="",0,(Table135672[[#This Row],[ExecutionTimeHours]]-G2397)/Table135672[[#This Row],[TimespanSoft]])</f>
        <v>21.28107819050506</v>
      </c>
      <c r="Q2336" s="7">
        <f>IF(A2397="","01:00",Table135672[[#This Row],[DateTime]]-A2397)*24</f>
        <v>1.062222222215496</v>
      </c>
      <c r="R2336" s="2">
        <f>Table135672[[#This Row],[HoursDelta]]*60</f>
        <v>21.892933261857006</v>
      </c>
      <c r="S2336" s="2">
        <f>IF(Table135672[[#This Row],[StartToEndDelta]]&gt;0,Table135672[[#This Row],[ExTimeFinishedDelta]]/Table135672[[#This Row],[StartToEndDelta]],0)</f>
        <v>0.33895124673144972</v>
      </c>
      <c r="T2336" s="2">
        <f>Table135672[[#This Row],[HoursDeltaSoft]]</f>
        <v>21.28107819050506</v>
      </c>
    </row>
    <row r="2337" spans="1:20" x14ac:dyDescent="0.25">
      <c r="A2337" s="1">
        <v>40718.927245370367</v>
      </c>
      <c r="B2337">
        <v>24</v>
      </c>
      <c r="C2337">
        <v>1</v>
      </c>
      <c r="D2337">
        <v>89.533523559570298</v>
      </c>
      <c r="E2337">
        <v>98295</v>
      </c>
      <c r="F2337">
        <v>76669</v>
      </c>
      <c r="G2337">
        <v>7191.1055324999998</v>
      </c>
      <c r="H2337">
        <v>6964.0790075000004</v>
      </c>
      <c r="I2337">
        <v>11694.261423333301</v>
      </c>
      <c r="J2337">
        <f t="shared" si="76"/>
        <v>23</v>
      </c>
      <c r="K2337">
        <f t="shared" si="77"/>
        <v>21626</v>
      </c>
      <c r="L2337">
        <f>IF(G2338="",0,(Table135672[[#This Row],[ExecutionTimeHours]]-G2338)/Table135672[[#This Row],[Timespan]])</f>
        <v>0.35393418102195001</v>
      </c>
      <c r="M2337" s="2">
        <f>IF(H2338="",0,(Table135672[[#This Row],[ExecutionTimeFinished]]-H2338)/Table135672[[#This Row],[Timespan]])</f>
        <v>0.21236101709069347</v>
      </c>
      <c r="N2337" s="2">
        <f>IF(I2338="",0,(Table135672[[#This Row],[StartToEndTimeFinished]]-I2338)/Table135672[[#This Row],[Timespan]])</f>
        <v>0.32902824875520065</v>
      </c>
      <c r="O2337" s="6">
        <f>IF(A2338="","00:01",Table135672[[#This Row],[DateTime]]-A2338)*24*60</f>
        <v>0.98333333269692957</v>
      </c>
      <c r="P2337" s="6">
        <f>IF(G2398="",0,(Table135672[[#This Row],[ExecutionTimeHours]]-G2398)/Table135672[[#This Row],[TimespanSoft]])</f>
        <v>21.257851804479188</v>
      </c>
      <c r="Q2337" s="7">
        <f>IF(A2398="","01:00",Table135672[[#This Row],[DateTime]]-A2398)*24</f>
        <v>1.0627777777262963</v>
      </c>
      <c r="R2337" s="2">
        <f>Table135672[[#This Row],[HoursDelta]]*60</f>
        <v>21.236050861317</v>
      </c>
      <c r="S2337" s="2">
        <f>IF(Table135672[[#This Row],[StartToEndDelta]]&gt;0,Table135672[[#This Row],[ExTimeFinishedDelta]]/Table135672[[#This Row],[StartToEndDelta]],0)</f>
        <v>0.64541879882384068</v>
      </c>
      <c r="T2337" s="2">
        <f>Table135672[[#This Row],[HoursDeltaSoft]]</f>
        <v>21.257851804479188</v>
      </c>
    </row>
    <row r="2338" spans="1:20" x14ac:dyDescent="0.25">
      <c r="A2338" s="1">
        <v>40718.926562499997</v>
      </c>
      <c r="B2338">
        <v>24</v>
      </c>
      <c r="C2338">
        <v>0</v>
      </c>
      <c r="D2338">
        <v>90.866981506347699</v>
      </c>
      <c r="E2338">
        <v>98295</v>
      </c>
      <c r="F2338">
        <v>77685</v>
      </c>
      <c r="G2338">
        <v>7190.7574972222201</v>
      </c>
      <c r="H2338">
        <v>6963.8701858333297</v>
      </c>
      <c r="I2338">
        <v>11693.937878888901</v>
      </c>
      <c r="J2338">
        <f t="shared" si="76"/>
        <v>24</v>
      </c>
      <c r="K2338">
        <f t="shared" si="77"/>
        <v>20610</v>
      </c>
      <c r="L2338">
        <f>IF(G2339="",0,(Table135672[[#This Row],[ExecutionTimeHours]]-G2339)/Table135672[[#This Row],[Timespan]])</f>
        <v>0.33899508307492482</v>
      </c>
      <c r="M2338" s="2">
        <f>IF(H2339="",0,(Table135672[[#This Row],[ExecutionTimeFinished]]-H2339)/Table135672[[#This Row],[Timespan]])</f>
        <v>0.53674918208136879</v>
      </c>
      <c r="N2338" s="2">
        <f>IF(I2339="",0,(Table135672[[#This Row],[StartToEndTimeFinished]]-I2339)/Table135672[[#This Row],[Timespan]])</f>
        <v>1.281413392186652</v>
      </c>
      <c r="O2338" s="6">
        <f>IF(A2339="","00:01",Table135672[[#This Row],[DateTime]]-A2339)*24*60</f>
        <v>1.0166666633449495</v>
      </c>
      <c r="P2338" s="6">
        <f>IF(G2399="",0,(Table135672[[#This Row],[ExecutionTimeHours]]-G2399)/Table135672[[#This Row],[TimespanSoft]])</f>
        <v>21.333262541118817</v>
      </c>
      <c r="Q2338" s="7">
        <f>IF(A2399="","01:00",Table135672[[#This Row],[DateTime]]-A2399)*24</f>
        <v>1.0633333332370967</v>
      </c>
      <c r="R2338" s="2">
        <f>Table135672[[#This Row],[HoursDelta]]*60</f>
        <v>20.339704984495491</v>
      </c>
      <c r="S2338" s="2">
        <f>IF(Table135672[[#This Row],[StartToEndDelta]]&gt;0,Table135672[[#This Row],[ExTimeFinishedDelta]]/Table135672[[#This Row],[StartToEndDelta]],0)</f>
        <v>0.41887277388715272</v>
      </c>
      <c r="T2338" s="2">
        <f>Table135672[[#This Row],[HoursDeltaSoft]]</f>
        <v>21.333262541118817</v>
      </c>
    </row>
    <row r="2339" spans="1:20" x14ac:dyDescent="0.25">
      <c r="A2339" s="1">
        <v>40718.925856481481</v>
      </c>
      <c r="B2339">
        <v>24</v>
      </c>
      <c r="C2339">
        <v>1</v>
      </c>
      <c r="D2339">
        <v>87.114672342936203</v>
      </c>
      <c r="E2339">
        <v>98295</v>
      </c>
      <c r="F2339">
        <v>78051</v>
      </c>
      <c r="G2339">
        <v>7190.41285222222</v>
      </c>
      <c r="H2339">
        <v>6963.3244908333299</v>
      </c>
      <c r="I2339">
        <v>11692.635108611101</v>
      </c>
      <c r="J2339">
        <f t="shared" si="76"/>
        <v>23</v>
      </c>
      <c r="K2339">
        <f t="shared" si="77"/>
        <v>20244</v>
      </c>
      <c r="L2339">
        <f>IF(G2340="",0,(Table135672[[#This Row],[ExecutionTimeHours]]-G2340)/Table135672[[#This Row],[Timespan]])</f>
        <v>0.32567929434704335</v>
      </c>
      <c r="M2339" s="2">
        <f>IF(H2340="",0,(Table135672[[#This Row],[ExecutionTimeFinished]]-H2340)/Table135672[[#This Row],[Timespan]])</f>
        <v>0.11059217220068016</v>
      </c>
      <c r="N2339" s="2">
        <f>IF(I2340="",0,(Table135672[[#This Row],[StartToEndTimeFinished]]-I2340)/Table135672[[#This Row],[Timespan]])</f>
        <v>0.38803106232933932</v>
      </c>
      <c r="O2339" s="6">
        <f>IF(A2340="","00:01",Table135672[[#This Row],[DateTime]]-A2340)*24*60</f>
        <v>1.0999999952036887</v>
      </c>
      <c r="P2339" s="6">
        <f>IF(G2400="",0,(Table135672[[#This Row],[ExecutionTimeHours]]-G2400)/Table135672[[#This Row],[TimespanSoft]])</f>
        <v>21.346581419847119</v>
      </c>
      <c r="Q2339" s="7">
        <f>IF(A2400="","01:00",Table135672[[#This Row],[DateTime]]-A2400)*24</f>
        <v>1.0644444444333203</v>
      </c>
      <c r="R2339" s="2">
        <f>Table135672[[#This Row],[HoursDelta]]*60</f>
        <v>19.540757660822599</v>
      </c>
      <c r="S2339" s="2">
        <f>IF(Table135672[[#This Row],[StartToEndDelta]]&gt;0,Table135672[[#This Row],[ExTimeFinishedDelta]]/Table135672[[#This Row],[StartToEndDelta]],0)</f>
        <v>0.28500855456467461</v>
      </c>
      <c r="T2339" s="2">
        <f>Table135672[[#This Row],[HoursDeltaSoft]]</f>
        <v>21.346581419847119</v>
      </c>
    </row>
    <row r="2340" spans="1:20" x14ac:dyDescent="0.25">
      <c r="A2340" s="1">
        <v>40718.925092592595</v>
      </c>
      <c r="B2340">
        <v>24</v>
      </c>
      <c r="C2340">
        <v>0</v>
      </c>
      <c r="D2340">
        <v>85.774650573730497</v>
      </c>
      <c r="E2340">
        <v>98295</v>
      </c>
      <c r="F2340">
        <v>77270</v>
      </c>
      <c r="G2340">
        <v>7190.0546050000003</v>
      </c>
      <c r="H2340">
        <v>6963.2028394444396</v>
      </c>
      <c r="I2340">
        <v>11692.2082744444</v>
      </c>
      <c r="J2340">
        <f t="shared" si="76"/>
        <v>24</v>
      </c>
      <c r="K2340">
        <f t="shared" si="77"/>
        <v>21025</v>
      </c>
      <c r="L2340">
        <f>IF(G2341="",0,(Table135672[[#This Row],[ExecutionTimeHours]]-G2341)/Table135672[[#This Row],[Timespan]])</f>
        <v>0.34082768383440143</v>
      </c>
      <c r="M2340" s="2">
        <f>IF(H2341="",0,(Table135672[[#This Row],[ExecutionTimeFinished]]-H2341)/Table135672[[#This Row],[Timespan]])</f>
        <v>0.59241553710203065</v>
      </c>
      <c r="N2340" s="2">
        <f>IF(I2341="",0,(Table135672[[#This Row],[StartToEndTimeFinished]]-I2341)/Table135672[[#This Row],[Timespan]])</f>
        <v>1.394747458461191</v>
      </c>
      <c r="O2340" s="6">
        <f>IF(A2341="","00:01",Table135672[[#This Row],[DateTime]]-A2341)*24*60</f>
        <v>0.98333333269692957</v>
      </c>
      <c r="P2340" s="6">
        <f>IF(G2401="",0,(Table135672[[#This Row],[ExecutionTimeHours]]-G2401)/Table135672[[#This Row],[TimespanSoft]])</f>
        <v>21.401669884816975</v>
      </c>
      <c r="Q2340" s="7">
        <f>IF(A2401="","01:00",Table135672[[#This Row],[DateTime]]-A2401)*24</f>
        <v>1.0636111112544313</v>
      </c>
      <c r="R2340" s="2">
        <f>Table135672[[#This Row],[HoursDelta]]*60</f>
        <v>20.449661030064085</v>
      </c>
      <c r="S2340" s="2">
        <f>IF(Table135672[[#This Row],[StartToEndDelta]]&gt;0,Table135672[[#This Row],[ExTimeFinishedDelta]]/Table135672[[#This Row],[StartToEndDelta]],0)</f>
        <v>0.42474752938832094</v>
      </c>
      <c r="T2340" s="2">
        <f>Table135672[[#This Row],[HoursDeltaSoft]]</f>
        <v>21.401669884816975</v>
      </c>
    </row>
    <row r="2341" spans="1:20" x14ac:dyDescent="0.25">
      <c r="A2341" s="1">
        <v>40718.924409722225</v>
      </c>
      <c r="B2341">
        <v>24</v>
      </c>
      <c r="C2341">
        <v>1</v>
      </c>
      <c r="D2341">
        <v>91.517611185709598</v>
      </c>
      <c r="E2341">
        <v>98295</v>
      </c>
      <c r="F2341">
        <v>77716</v>
      </c>
      <c r="G2341">
        <v>7189.71945777778</v>
      </c>
      <c r="H2341">
        <v>6962.6202974999997</v>
      </c>
      <c r="I2341">
        <v>11690.8367727778</v>
      </c>
      <c r="J2341">
        <f t="shared" si="76"/>
        <v>23</v>
      </c>
      <c r="K2341">
        <f t="shared" si="77"/>
        <v>20579</v>
      </c>
      <c r="L2341">
        <f>IF(G2342="",0,(Table135672[[#This Row],[ExecutionTimeHours]]-G2342)/Table135672[[#This Row],[Timespan]])</f>
        <v>0.33281962346996824</v>
      </c>
      <c r="M2341" s="2">
        <f>IF(H2342="",0,(Table135672[[#This Row],[ExecutionTimeFinished]]-H2342)/Table135672[[#This Row],[Timespan]])</f>
        <v>0.2586739245884101</v>
      </c>
      <c r="N2341" s="2">
        <f>IF(I2342="",0,(Table135672[[#This Row],[StartToEndTimeFinished]]-I2342)/Table135672[[#This Row],[Timespan]])</f>
        <v>0.36322473095949726</v>
      </c>
      <c r="O2341" s="6">
        <f>IF(A2342="","00:01",Table135672[[#This Row],[DateTime]]-A2342)*24*60</f>
        <v>1.0333333339076489</v>
      </c>
      <c r="P2341" s="6">
        <f>IF(G2402="",0,(Table135672[[#This Row],[ExecutionTimeHours]]-G2402)/Table135672[[#This Row],[TimespanSoft]])</f>
        <v>21.406403389654482</v>
      </c>
      <c r="Q2341" s="7">
        <f>IF(A2402="","01:00",Table135672[[#This Row],[DateTime]]-A2402)*24</f>
        <v>1.0652777777868323</v>
      </c>
      <c r="R2341" s="2">
        <f>Table135672[[#This Row],[HoursDelta]]*60</f>
        <v>19.969177408198096</v>
      </c>
      <c r="S2341" s="2">
        <f>IF(Table135672[[#This Row],[StartToEndDelta]]&gt;0,Table135672[[#This Row],[ExTimeFinishedDelta]]/Table135672[[#This Row],[StartToEndDelta]],0)</f>
        <v>0.71215944989509683</v>
      </c>
      <c r="T2341" s="2">
        <f>Table135672[[#This Row],[HoursDeltaSoft]]</f>
        <v>21.406403389654482</v>
      </c>
    </row>
    <row r="2342" spans="1:20" x14ac:dyDescent="0.25">
      <c r="A2342" s="1">
        <v>40718.923692129632</v>
      </c>
      <c r="B2342">
        <v>24</v>
      </c>
      <c r="C2342">
        <v>2</v>
      </c>
      <c r="D2342">
        <v>93.306765238444001</v>
      </c>
      <c r="E2342">
        <v>98295</v>
      </c>
      <c r="F2342">
        <v>78027</v>
      </c>
      <c r="G2342">
        <v>7189.3755441666699</v>
      </c>
      <c r="H2342">
        <v>6962.3530011111097</v>
      </c>
      <c r="I2342">
        <v>11690.4614405556</v>
      </c>
      <c r="J2342">
        <f t="shared" si="76"/>
        <v>22</v>
      </c>
      <c r="K2342">
        <f t="shared" si="77"/>
        <v>20268</v>
      </c>
      <c r="L2342">
        <f>IF(G2343="",0,(Table135672[[#This Row],[ExecutionTimeHours]]-G2343)/Table135672[[#This Row],[Timespan]])</f>
        <v>0.33160396684520727</v>
      </c>
      <c r="M2342" s="2">
        <f>IF(H2343="",0,(Table135672[[#This Row],[ExecutionTimeFinished]]-H2343)/Table135672[[#This Row],[Timespan]])</f>
        <v>0.96111190066944396</v>
      </c>
      <c r="N2342" s="2">
        <f>IF(I2343="",0,(Table135672[[#This Row],[StartToEndTimeFinished]]-I2343)/Table135672[[#This Row],[Timespan]])</f>
        <v>1.4652843853814888</v>
      </c>
      <c r="O2342" s="6">
        <f>IF(A2343="","00:01",Table135672[[#This Row],[DateTime]]-A2343)*24*60</f>
        <v>1.0500000044703484</v>
      </c>
      <c r="P2342" s="6">
        <f>IF(G2403="",0,(Table135672[[#This Row],[ExecutionTimeHours]]-G2403)/Table135672[[#This Row],[TimespanSoft]])</f>
        <v>21.470837027200563</v>
      </c>
      <c r="Q2342" s="7">
        <f>IF(A2403="","01:00",Table135672[[#This Row],[DateTime]]-A2403)*24</f>
        <v>1.0652777777868323</v>
      </c>
      <c r="R2342" s="2">
        <f>Table135672[[#This Row],[HoursDelta]]*60</f>
        <v>19.896238010712437</v>
      </c>
      <c r="S2342" s="2">
        <f>IF(Table135672[[#This Row],[StartToEndDelta]]&gt;0,Table135672[[#This Row],[ExTimeFinishedDelta]]/Table135672[[#This Row],[StartToEndDelta]],0)</f>
        <v>0.65592175161220811</v>
      </c>
      <c r="T2342" s="2">
        <f>Table135672[[#This Row],[HoursDeltaSoft]]</f>
        <v>21.470837027200563</v>
      </c>
    </row>
    <row r="2343" spans="1:20" x14ac:dyDescent="0.25">
      <c r="A2343" s="1">
        <v>40718.922962962963</v>
      </c>
      <c r="B2343">
        <v>24</v>
      </c>
      <c r="C2343">
        <v>1</v>
      </c>
      <c r="D2343">
        <v>91.6168619791667</v>
      </c>
      <c r="E2343">
        <v>98295</v>
      </c>
      <c r="F2343">
        <v>78535</v>
      </c>
      <c r="G2343">
        <v>7189.02736</v>
      </c>
      <c r="H2343">
        <v>6961.3438336111103</v>
      </c>
      <c r="I2343">
        <v>11688.922891944399</v>
      </c>
      <c r="J2343">
        <f t="shared" si="76"/>
        <v>23</v>
      </c>
      <c r="K2343">
        <f t="shared" si="77"/>
        <v>19760</v>
      </c>
      <c r="L2343">
        <f>IF(G2344="",0,(Table135672[[#This Row],[ExecutionTimeHours]]-G2344)/Table135672[[#This Row],[Timespan]])</f>
        <v>0.41921666530336321</v>
      </c>
      <c r="M2343" s="2">
        <f>IF(H2344="",0,(Table135672[[#This Row],[ExecutionTimeFinished]]-H2344)/Table135672[[#This Row],[Timespan]])</f>
        <v>0</v>
      </c>
      <c r="N2343" s="2">
        <f>IF(I2344="",0,(Table135672[[#This Row],[StartToEndTimeFinished]]-I2344)/Table135672[[#This Row],[Timespan]])</f>
        <v>0</v>
      </c>
      <c r="O2343" s="6">
        <f>IF(A2344="","00:01",Table135672[[#This Row],[DateTime]]-A2344)*24*60</f>
        <v>1.000000003259629</v>
      </c>
      <c r="P2343" s="6">
        <f>IF(G2404="",0,(Table135672[[#This Row],[ExecutionTimeHours]]-G2404)/Table135672[[#This Row],[TimespanSoft]])</f>
        <v>21.550342202483272</v>
      </c>
      <c r="Q2343" s="7">
        <f>IF(A2404="","01:00",Table135672[[#This Row],[DateTime]]-A2404)*24</f>
        <v>1.0649999999441206</v>
      </c>
      <c r="R2343" s="2">
        <f>Table135672[[#This Row],[HoursDelta]]*60</f>
        <v>25.152999918201793</v>
      </c>
      <c r="S2343" s="2">
        <f>IF(Table135672[[#This Row],[StartToEndDelta]]&gt;0,Table135672[[#This Row],[ExTimeFinishedDelta]]/Table135672[[#This Row],[StartToEndDelta]],0)</f>
        <v>0</v>
      </c>
      <c r="T2343" s="2">
        <f>Table135672[[#This Row],[HoursDeltaSoft]]</f>
        <v>21.550342202483272</v>
      </c>
    </row>
    <row r="2344" spans="1:20" x14ac:dyDescent="0.25">
      <c r="A2344" s="1">
        <v>40718.922268518516</v>
      </c>
      <c r="B2344">
        <v>24</v>
      </c>
      <c r="C2344">
        <v>0</v>
      </c>
      <c r="D2344">
        <v>95.989697774251297</v>
      </c>
      <c r="E2344">
        <v>98295</v>
      </c>
      <c r="F2344">
        <v>78572</v>
      </c>
      <c r="G2344">
        <v>7188.6081433333302</v>
      </c>
      <c r="H2344">
        <v>6961.3438336111103</v>
      </c>
      <c r="I2344">
        <v>11688.922891944399</v>
      </c>
      <c r="J2344">
        <f t="shared" si="76"/>
        <v>24</v>
      </c>
      <c r="K2344">
        <f t="shared" si="77"/>
        <v>19723</v>
      </c>
      <c r="L2344">
        <f>IF(G2345="",0,(Table135672[[#This Row],[ExecutionTimeHours]]-G2345)/Table135672[[#This Row],[Timespan]])</f>
        <v>0.36930403204660556</v>
      </c>
      <c r="M2344" s="2">
        <f>IF(H2345="",0,(Table135672[[#This Row],[ExecutionTimeFinished]]-H2345)/Table135672[[#This Row],[Timespan]])</f>
        <v>0</v>
      </c>
      <c r="N2344" s="2">
        <f>IF(I2345="",0,(Table135672[[#This Row],[StartToEndTimeFinished]]-I2345)/Table135672[[#This Row],[Timespan]])</f>
        <v>0</v>
      </c>
      <c r="O2344" s="6">
        <f>IF(A2345="","00:01",Table135672[[#This Row],[DateTime]]-A2345)*24*60</f>
        <v>1.0333333339076489</v>
      </c>
      <c r="P2344" s="6">
        <f>IF(G2405="",0,(Table135672[[#This Row],[ExecutionTimeHours]]-G2405)/Table135672[[#This Row],[TimespanSoft]])</f>
        <v>21.518471065641172</v>
      </c>
      <c r="Q2344" s="7">
        <f>IF(A2405="","01:00",Table135672[[#This Row],[DateTime]]-A2405)*24</f>
        <v>1.065555555454921</v>
      </c>
      <c r="R2344" s="2">
        <f>Table135672[[#This Row],[HoursDelta]]*60</f>
        <v>22.158241922796332</v>
      </c>
      <c r="S2344" s="2">
        <f>IF(Table135672[[#This Row],[StartToEndDelta]]&gt;0,Table135672[[#This Row],[ExTimeFinishedDelta]]/Table135672[[#This Row],[StartToEndDelta]],0)</f>
        <v>0</v>
      </c>
      <c r="T2344" s="2">
        <f>Table135672[[#This Row],[HoursDeltaSoft]]</f>
        <v>21.518471065641172</v>
      </c>
    </row>
    <row r="2345" spans="1:20" x14ac:dyDescent="0.25">
      <c r="A2345" s="1">
        <v>40718.921550925923</v>
      </c>
      <c r="B2345">
        <v>24</v>
      </c>
      <c r="C2345">
        <v>0</v>
      </c>
      <c r="D2345">
        <v>91.277074178059905</v>
      </c>
      <c r="E2345">
        <v>98295</v>
      </c>
      <c r="F2345">
        <v>79289</v>
      </c>
      <c r="G2345">
        <v>7188.2265291666699</v>
      </c>
      <c r="H2345">
        <v>6961.3438336111103</v>
      </c>
      <c r="I2345">
        <v>11688.922891944399</v>
      </c>
      <c r="J2345">
        <f t="shared" si="76"/>
        <v>24</v>
      </c>
      <c r="K2345">
        <f t="shared" si="77"/>
        <v>19006</v>
      </c>
      <c r="L2345">
        <f>IF(G2346="",0,(Table135672[[#This Row],[ExecutionTimeHours]]-G2346)/Table135672[[#This Row],[Timespan]])</f>
        <v>0.41231284288489506</v>
      </c>
      <c r="M2345" s="2">
        <f>IF(H2346="",0,(Table135672[[#This Row],[ExecutionTimeFinished]]-H2346)/Table135672[[#This Row],[Timespan]])</f>
        <v>0.17898961807350236</v>
      </c>
      <c r="N2345" s="2">
        <f>IF(I2346="",0,(Table135672[[#This Row],[StartToEndTimeFinished]]-I2346)/Table135672[[#This Row],[Timespan]])</f>
        <v>0.61638415499686172</v>
      </c>
      <c r="O2345" s="6">
        <f>IF(A2346="","00:01",Table135672[[#This Row],[DateTime]]-A2346)*24*60</f>
        <v>1.0166666633449495</v>
      </c>
      <c r="P2345" s="6">
        <f>IF(G2406="",0,(Table135672[[#This Row],[ExecutionTimeHours]]-G2406)/Table135672[[#This Row],[TimespanSoft]])</f>
        <v>21.48111686743119</v>
      </c>
      <c r="Q2345" s="7">
        <f>IF(A2406="","01:00",Table135672[[#This Row],[DateTime]]-A2406)*24</f>
        <v>1.067222222161945</v>
      </c>
      <c r="R2345" s="2">
        <f>Table135672[[#This Row],[HoursDelta]]*60</f>
        <v>24.738770573093703</v>
      </c>
      <c r="S2345" s="2">
        <f>IF(Table135672[[#This Row],[StartToEndDelta]]&gt;0,Table135672[[#This Row],[ExTimeFinishedDelta]]/Table135672[[#This Row],[StartToEndDelta]],0)</f>
        <v>0.29038646860481621</v>
      </c>
      <c r="T2345" s="2">
        <f>Table135672[[#This Row],[HoursDeltaSoft]]</f>
        <v>21.48111686743119</v>
      </c>
    </row>
    <row r="2346" spans="1:20" x14ac:dyDescent="0.25">
      <c r="A2346" s="1">
        <v>40718.920844907407</v>
      </c>
      <c r="B2346">
        <v>24</v>
      </c>
      <c r="C2346">
        <v>1</v>
      </c>
      <c r="D2346">
        <v>91.449885050455705</v>
      </c>
      <c r="E2346">
        <v>98295</v>
      </c>
      <c r="F2346">
        <v>78971</v>
      </c>
      <c r="G2346">
        <v>7187.8073444444399</v>
      </c>
      <c r="H2346">
        <v>6961.1618608333301</v>
      </c>
      <c r="I2346">
        <v>11688.2962347222</v>
      </c>
      <c r="J2346">
        <f t="shared" si="76"/>
        <v>23</v>
      </c>
      <c r="K2346">
        <f t="shared" si="77"/>
        <v>19324</v>
      </c>
      <c r="L2346">
        <f>IF(G2347="",0,(Table135672[[#This Row],[ExecutionTimeHours]]-G2347)/Table135672[[#This Row],[Timespan]])</f>
        <v>0.36789730294179851</v>
      </c>
      <c r="M2346" s="2">
        <f>IF(H2347="",0,(Table135672[[#This Row],[ExecutionTimeFinished]]-H2347)/Table135672[[#This Row],[Timespan]])</f>
        <v>0.13647720551553177</v>
      </c>
      <c r="N2346" s="2">
        <f>IF(I2347="",0,(Table135672[[#This Row],[StartToEndTimeFinished]]-I2347)/Table135672[[#This Row],[Timespan]])</f>
        <v>0.56739362594090625</v>
      </c>
      <c r="O2346" s="6">
        <f>IF(A2347="","00:01",Table135672[[#This Row],[DateTime]]-A2347)*24*60</f>
        <v>1.1333333363290876</v>
      </c>
      <c r="P2346" s="6">
        <f>IF(G2407="",0,(Table135672[[#This Row],[ExecutionTimeHours]]-G2407)/Table135672[[#This Row],[TimespanSoft]])</f>
        <v>21.412564142501409</v>
      </c>
      <c r="Q2346" s="7">
        <f>IF(A2407="","01:00",Table135672[[#This Row],[DateTime]]-A2407)*24</f>
        <v>1.0675000000046566</v>
      </c>
      <c r="R2346" s="2">
        <f>Table135672[[#This Row],[HoursDelta]]*60</f>
        <v>22.073838176507909</v>
      </c>
      <c r="S2346" s="2">
        <f>IF(Table135672[[#This Row],[StartToEndDelta]]&gt;0,Table135672[[#This Row],[ExTimeFinishedDelta]]/Table135672[[#This Row],[StartToEndDelta]],0)</f>
        <v>0.24053355426616266</v>
      </c>
      <c r="T2346" s="2">
        <f>Table135672[[#This Row],[HoursDeltaSoft]]</f>
        <v>21.412564142501409</v>
      </c>
    </row>
    <row r="2347" spans="1:20" x14ac:dyDescent="0.25">
      <c r="A2347" s="1">
        <v>40718.920057870368</v>
      </c>
      <c r="B2347">
        <v>24</v>
      </c>
      <c r="C2347">
        <v>0</v>
      </c>
      <c r="D2347">
        <v>90.943715413411496</v>
      </c>
      <c r="E2347">
        <v>98295</v>
      </c>
      <c r="F2347">
        <v>78900</v>
      </c>
      <c r="G2347">
        <v>7187.3903941666704</v>
      </c>
      <c r="H2347">
        <v>6961.0071866666703</v>
      </c>
      <c r="I2347">
        <v>11687.653188611101</v>
      </c>
      <c r="J2347">
        <f t="shared" si="76"/>
        <v>24</v>
      </c>
      <c r="K2347">
        <f t="shared" si="77"/>
        <v>19395</v>
      </c>
      <c r="L2347">
        <f>IF(G2348="",0,(Table135672[[#This Row],[ExecutionTimeHours]]-G2348)/Table135672[[#This Row],[Timespan]])</f>
        <v>0.36808139154717895</v>
      </c>
      <c r="M2347" s="2">
        <f>IF(H2348="",0,(Table135672[[#This Row],[ExecutionTimeFinished]]-H2348)/Table135672[[#This Row],[Timespan]])</f>
        <v>0.60569555993224633</v>
      </c>
      <c r="N2347" s="2">
        <f>IF(I2348="",0,(Table135672[[#This Row],[StartToEndTimeFinished]]-I2348)/Table135672[[#This Row],[Timespan]])</f>
        <v>1.1699450084458327</v>
      </c>
      <c r="O2347" s="6">
        <f>IF(A2348="","00:01",Table135672[[#This Row],[DateTime]]-A2348)*24*60</f>
        <v>0.99999999278225005</v>
      </c>
      <c r="P2347" s="6">
        <f>IF(G2408="",0,(Table135672[[#This Row],[ExecutionTimeHours]]-G2408)/Table135672[[#This Row],[TimespanSoft]])</f>
        <v>21.444785136719116</v>
      </c>
      <c r="Q2347" s="7">
        <f>IF(A2408="","01:00",Table135672[[#This Row],[DateTime]]-A2408)*24</f>
        <v>1.0652777777868323</v>
      </c>
      <c r="R2347" s="2">
        <f>Table135672[[#This Row],[HoursDelta]]*60</f>
        <v>22.084883492830738</v>
      </c>
      <c r="S2347" s="2">
        <f>IF(Table135672[[#This Row],[StartToEndDelta]]&gt;0,Table135672[[#This Row],[ExTimeFinishedDelta]]/Table135672[[#This Row],[StartToEndDelta]],0)</f>
        <v>0.51771284595406641</v>
      </c>
      <c r="T2347" s="2">
        <f>Table135672[[#This Row],[HoursDeltaSoft]]</f>
        <v>21.444785136719116</v>
      </c>
    </row>
    <row r="2348" spans="1:20" x14ac:dyDescent="0.25">
      <c r="A2348" s="1">
        <v>40718.919363425928</v>
      </c>
      <c r="B2348">
        <v>24</v>
      </c>
      <c r="C2348">
        <v>1</v>
      </c>
      <c r="D2348">
        <v>91.975044250488295</v>
      </c>
      <c r="E2348">
        <v>98295</v>
      </c>
      <c r="F2348">
        <v>79442</v>
      </c>
      <c r="G2348">
        <v>7187.0223127777799</v>
      </c>
      <c r="H2348">
        <v>6960.4014911111099</v>
      </c>
      <c r="I2348">
        <v>11686.483243611099</v>
      </c>
      <c r="J2348">
        <f t="shared" si="76"/>
        <v>23</v>
      </c>
      <c r="K2348">
        <f t="shared" si="77"/>
        <v>18853</v>
      </c>
      <c r="L2348">
        <f>IF(G2349="",0,(Table135672[[#This Row],[ExecutionTimeHours]]-G2349)/Table135672[[#This Row],[Timespan]])</f>
        <v>0.3660799988064985</v>
      </c>
      <c r="M2348" s="2">
        <f>IF(H2349="",0,(Table135672[[#This Row],[ExecutionTimeFinished]]-H2349)/Table135672[[#This Row],[Timespan]])</f>
        <v>0.29408638793119679</v>
      </c>
      <c r="N2348" s="2">
        <f>IF(I2349="",0,(Table135672[[#This Row],[StartToEndTimeFinished]]-I2349)/Table135672[[#This Row],[Timespan]])</f>
        <v>1.1616683295129231</v>
      </c>
      <c r="O2348" s="6">
        <f>IF(A2349="","00:01",Table135672[[#This Row],[DateTime]]-A2349)*24*60</f>
        <v>1.000000003259629</v>
      </c>
      <c r="P2348" s="6">
        <f>IF(G2409="",0,(Table135672[[#This Row],[ExecutionTimeHours]]-G2409)/Table135672[[#This Row],[TimespanSoft]])</f>
        <v>21.431649984180364</v>
      </c>
      <c r="Q2348" s="7">
        <f>IF(A2409="","01:00",Table135672[[#This Row],[DateTime]]-A2409)*24</f>
        <v>1.0658333334722556</v>
      </c>
      <c r="R2348" s="2">
        <f>Table135672[[#This Row],[HoursDelta]]*60</f>
        <v>21.964799928389908</v>
      </c>
      <c r="S2348" s="2">
        <f>IF(Table135672[[#This Row],[StartToEndDelta]]&gt;0,Table135672[[#This Row],[ExTimeFinishedDelta]]/Table135672[[#This Row],[StartToEndDelta]],0)</f>
        <v>0.25315865162176243</v>
      </c>
      <c r="T2348" s="2">
        <f>Table135672[[#This Row],[HoursDeltaSoft]]</f>
        <v>21.431649984180364</v>
      </c>
    </row>
    <row r="2349" spans="1:20" x14ac:dyDescent="0.25">
      <c r="A2349" s="1">
        <v>40718.918668981481</v>
      </c>
      <c r="B2349">
        <v>24</v>
      </c>
      <c r="C2349">
        <v>0</v>
      </c>
      <c r="D2349">
        <v>91.072697957356795</v>
      </c>
      <c r="E2349">
        <v>98295</v>
      </c>
      <c r="F2349">
        <v>79400</v>
      </c>
      <c r="G2349">
        <v>7186.6562327777801</v>
      </c>
      <c r="H2349">
        <v>6960.1074047222201</v>
      </c>
      <c r="I2349">
        <v>11685.3215752778</v>
      </c>
      <c r="J2349">
        <f t="shared" si="76"/>
        <v>24</v>
      </c>
      <c r="K2349">
        <f t="shared" si="77"/>
        <v>18895</v>
      </c>
      <c r="L2349">
        <f>IF(G2350="",0,(Table135672[[#This Row],[ExecutionTimeHours]]-G2350)/Table135672[[#This Row],[Timespan]])</f>
        <v>0.33112876325817953</v>
      </c>
      <c r="M2349" s="2">
        <f>IF(H2350="",0,(Table135672[[#This Row],[ExecutionTimeFinished]]-H2350)/Table135672[[#This Row],[Timespan]])</f>
        <v>1.3083225799145182</v>
      </c>
      <c r="N2349" s="2">
        <f>IF(I2350="",0,(Table135672[[#This Row],[StartToEndTimeFinished]]-I2350)/Table135672[[#This Row],[Timespan]])</f>
        <v>1.9966860203729959</v>
      </c>
      <c r="O2349" s="6">
        <f>IF(A2350="","00:01",Table135672[[#This Row],[DateTime]]-A2350)*24*60</f>
        <v>1.0333333339076489</v>
      </c>
      <c r="P2349" s="6">
        <f>IF(G2410="",0,(Table135672[[#This Row],[ExecutionTimeHours]]-G2410)/Table135672[[#This Row],[TimespanSoft]])</f>
        <v>21.429269342588899</v>
      </c>
      <c r="Q2349" s="7">
        <f>IF(A2410="","01:00",Table135672[[#This Row],[DateTime]]-A2410)*24</f>
        <v>1.066388888808433</v>
      </c>
      <c r="R2349" s="2">
        <f>Table135672[[#This Row],[HoursDelta]]*60</f>
        <v>19.86772579549077</v>
      </c>
      <c r="S2349" s="2">
        <f>IF(Table135672[[#This Row],[StartToEndDelta]]&gt;0,Table135672[[#This Row],[ExTimeFinishedDelta]]/Table135672[[#This Row],[StartToEndDelta]],0)</f>
        <v>0.65524702760733189</v>
      </c>
      <c r="T2349" s="2">
        <f>Table135672[[#This Row],[HoursDeltaSoft]]</f>
        <v>21.429269342588899</v>
      </c>
    </row>
    <row r="2350" spans="1:20" x14ac:dyDescent="0.25">
      <c r="A2350" s="1">
        <v>40718.917951388888</v>
      </c>
      <c r="B2350">
        <v>24</v>
      </c>
      <c r="C2350">
        <v>0</v>
      </c>
      <c r="D2350">
        <v>90.755332946777301</v>
      </c>
      <c r="E2350">
        <v>98295</v>
      </c>
      <c r="F2350">
        <v>80007</v>
      </c>
      <c r="G2350">
        <v>7186.3140663888898</v>
      </c>
      <c r="H2350">
        <v>6958.7554713888903</v>
      </c>
      <c r="I2350">
        <v>11683.258333055601</v>
      </c>
      <c r="J2350">
        <f t="shared" si="76"/>
        <v>24</v>
      </c>
      <c r="K2350">
        <f t="shared" si="77"/>
        <v>18288</v>
      </c>
      <c r="L2350">
        <f>IF(G2351="",0,(Table135672[[#This Row],[ExecutionTimeHours]]-G2351)/Table135672[[#This Row],[Timespan]])</f>
        <v>0.3691407391710349</v>
      </c>
      <c r="M2350" s="2">
        <f>IF(H2351="",0,(Table135672[[#This Row],[ExecutionTimeFinished]]-H2351)/Table135672[[#This Row],[Timespan]])</f>
        <v>0.28432698291386521</v>
      </c>
      <c r="N2350" s="2">
        <f>IF(I2351="",0,(Table135672[[#This Row],[StartToEndTimeFinished]]-I2351)/Table135672[[#This Row],[Timespan]])</f>
        <v>0.44614444257700409</v>
      </c>
      <c r="O2350" s="6">
        <f>IF(A2351="","00:01",Table135672[[#This Row],[DateTime]]-A2351)*24*60</f>
        <v>1.0500000044703484</v>
      </c>
      <c r="P2350" s="6">
        <f>IF(G2411="",0,(Table135672[[#This Row],[ExecutionTimeHours]]-G2411)/Table135672[[#This Row],[TimespanSoft]])</f>
        <v>21.435507815987187</v>
      </c>
      <c r="Q2350" s="7">
        <f>IF(A2411="","01:00",Table135672[[#This Row],[DateTime]]-A2411)*24</f>
        <v>1.0661111111403443</v>
      </c>
      <c r="R2350" s="2">
        <f>Table135672[[#This Row],[HoursDelta]]*60</f>
        <v>22.148444350262093</v>
      </c>
      <c r="S2350" s="2">
        <f>IF(Table135672[[#This Row],[StartToEndDelta]]&gt;0,Table135672[[#This Row],[ExTimeFinishedDelta]]/Table135672[[#This Row],[StartToEndDelta]],0)</f>
        <v>0.63729804919578403</v>
      </c>
      <c r="T2350" s="2">
        <f>Table135672[[#This Row],[HoursDeltaSoft]]</f>
        <v>21.435507815987187</v>
      </c>
    </row>
    <row r="2351" spans="1:20" x14ac:dyDescent="0.25">
      <c r="A2351" s="1">
        <v>40718.917222222219</v>
      </c>
      <c r="B2351">
        <v>24</v>
      </c>
      <c r="C2351">
        <v>0</v>
      </c>
      <c r="D2351">
        <v>92.123789469401004</v>
      </c>
      <c r="E2351">
        <v>98295</v>
      </c>
      <c r="F2351">
        <v>79688</v>
      </c>
      <c r="G2351">
        <v>7185.9264686111101</v>
      </c>
      <c r="H2351">
        <v>6958.4569280555597</v>
      </c>
      <c r="I2351">
        <v>11682.789881388901</v>
      </c>
      <c r="J2351">
        <f t="shared" si="76"/>
        <v>24</v>
      </c>
      <c r="K2351">
        <f t="shared" si="77"/>
        <v>18607</v>
      </c>
      <c r="L2351">
        <f>IF(G2352="",0,(Table135672[[#This Row],[ExecutionTimeHours]]-G2352)/Table135672[[#This Row],[Timespan]])</f>
        <v>0.38359444720863894</v>
      </c>
      <c r="M2351" s="2">
        <f>IF(H2352="",0,(Table135672[[#This Row],[ExecutionTimeFinished]]-H2352)/Table135672[[#This Row],[Timespan]])</f>
        <v>0.23960305728950504</v>
      </c>
      <c r="N2351" s="2">
        <f>IF(I2352="",0,(Table135672[[#This Row],[StartToEndTimeFinished]]-I2352)/Table135672[[#This Row],[Timespan]])</f>
        <v>0.48848500352561769</v>
      </c>
      <c r="O2351" s="6">
        <f>IF(A2352="","00:01",Table135672[[#This Row],[DateTime]]-A2352)*24*60</f>
        <v>0.99999999278225005</v>
      </c>
      <c r="P2351" s="6">
        <f>IF(G2412="",0,(Table135672[[#This Row],[ExecutionTimeHours]]-G2412)/Table135672[[#This Row],[TimespanSoft]])</f>
        <v>21.429857630448524</v>
      </c>
      <c r="Q2351" s="7">
        <f>IF(A2412="","01:00",Table135672[[#This Row],[DateTime]]-A2412)*24</f>
        <v>1.0652777776122093</v>
      </c>
      <c r="R2351" s="2">
        <f>Table135672[[#This Row],[HoursDelta]]*60</f>
        <v>23.015666832518338</v>
      </c>
      <c r="S2351" s="2">
        <f>IF(Table135672[[#This Row],[StartToEndDelta]]&gt;0,Table135672[[#This Row],[ExTimeFinishedDelta]]/Table135672[[#This Row],[StartToEndDelta]],0)</f>
        <v>0.49050238095372667</v>
      </c>
      <c r="T2351" s="2">
        <f>Table135672[[#This Row],[HoursDeltaSoft]]</f>
        <v>21.429857630448524</v>
      </c>
    </row>
    <row r="2352" spans="1:20" x14ac:dyDescent="0.25">
      <c r="A2352" s="1">
        <v>40718.916527777779</v>
      </c>
      <c r="B2352">
        <v>24</v>
      </c>
      <c r="C2352">
        <v>0</v>
      </c>
      <c r="D2352">
        <v>93.245623270670606</v>
      </c>
      <c r="E2352">
        <v>98295</v>
      </c>
      <c r="F2352">
        <v>79640</v>
      </c>
      <c r="G2352">
        <v>7185.5428741666701</v>
      </c>
      <c r="H2352">
        <v>6958.2173249999996</v>
      </c>
      <c r="I2352">
        <v>11682.301396388901</v>
      </c>
      <c r="J2352">
        <f t="shared" si="76"/>
        <v>24</v>
      </c>
      <c r="K2352">
        <f t="shared" si="77"/>
        <v>18655</v>
      </c>
      <c r="L2352">
        <f>IF(G2353="",0,(Table135672[[#This Row],[ExecutionTimeHours]]-G2353)/Table135672[[#This Row],[Timespan]])</f>
        <v>0.38472618883869414</v>
      </c>
      <c r="M2352" s="2">
        <f>IF(H2353="",0,(Table135672[[#This Row],[ExecutionTimeFinished]]-H2353)/Table135672[[#This Row],[Timespan]])</f>
        <v>0.46868174403316126</v>
      </c>
      <c r="N2352" s="2">
        <f>IF(I2353="",0,(Table135672[[#This Row],[StartToEndTimeFinished]]-I2353)/Table135672[[#This Row],[Timespan]])</f>
        <v>0.89956428188561544</v>
      </c>
      <c r="O2352" s="6">
        <f>IF(A2353="","00:01",Table135672[[#This Row],[DateTime]]-A2353)*24*60</f>
        <v>1.0500000044703484</v>
      </c>
      <c r="P2352" s="6">
        <f>IF(G2413="",0,(Table135672[[#This Row],[ExecutionTimeHours]]-G2413)/Table135672[[#This Row],[TimespanSoft]])</f>
        <v>21.382623043355665</v>
      </c>
      <c r="Q2352" s="7">
        <f>IF(A2413="","01:00",Table135672[[#This Row],[DateTime]]-A2413)*24</f>
        <v>1.065555555629544</v>
      </c>
      <c r="R2352" s="2">
        <f>Table135672[[#This Row],[HoursDelta]]*60</f>
        <v>23.083571330321647</v>
      </c>
      <c r="S2352" s="2">
        <f>IF(Table135672[[#This Row],[StartToEndDelta]]&gt;0,Table135672[[#This Row],[ExTimeFinishedDelta]]/Table135672[[#This Row],[StartToEndDelta]],0)</f>
        <v>0.52100973045610177</v>
      </c>
      <c r="T2352" s="2">
        <f>Table135672[[#This Row],[HoursDeltaSoft]]</f>
        <v>21.382623043355665</v>
      </c>
    </row>
    <row r="2353" spans="1:20" x14ac:dyDescent="0.25">
      <c r="A2353" s="1">
        <v>40718.915798611109</v>
      </c>
      <c r="B2353">
        <v>24</v>
      </c>
      <c r="C2353">
        <v>0</v>
      </c>
      <c r="D2353">
        <v>92.782470703125</v>
      </c>
      <c r="E2353">
        <v>98295</v>
      </c>
      <c r="F2353">
        <v>80387</v>
      </c>
      <c r="G2353">
        <v>7185.1389116666696</v>
      </c>
      <c r="H2353">
        <v>6957.7252091666696</v>
      </c>
      <c r="I2353">
        <v>11681.356853888899</v>
      </c>
      <c r="J2353">
        <f t="shared" si="76"/>
        <v>24</v>
      </c>
      <c r="K2353">
        <f t="shared" si="77"/>
        <v>17908</v>
      </c>
      <c r="L2353">
        <f>IF(G2354="",0,(Table135672[[#This Row],[ExecutionTimeHours]]-G2354)/Table135672[[#This Row],[Timespan]])</f>
        <v>0.3725641794043173</v>
      </c>
      <c r="M2353" s="2">
        <f>IF(H2354="",0,(Table135672[[#This Row],[ExecutionTimeFinished]]-H2354)/Table135672[[#This Row],[Timespan]])</f>
        <v>0</v>
      </c>
      <c r="N2353" s="2">
        <f>IF(I2354="",0,(Table135672[[#This Row],[StartToEndTimeFinished]]-I2354)/Table135672[[#This Row],[Timespan]])</f>
        <v>0</v>
      </c>
      <c r="O2353" s="6">
        <f>IF(A2354="","00:01",Table135672[[#This Row],[DateTime]]-A2354)*24*60</f>
        <v>1.1166666657663882</v>
      </c>
      <c r="P2353" s="6">
        <f>IF(G2414="",0,(Table135672[[#This Row],[ExecutionTimeHours]]-G2414)/Table135672[[#This Row],[TimespanSoft]])</f>
        <v>21.336244393401039</v>
      </c>
      <c r="Q2353" s="7">
        <f>IF(A2414="","01:00",Table135672[[#This Row],[DateTime]]-A2414)*24</f>
        <v>1.0649999999441206</v>
      </c>
      <c r="R2353" s="2">
        <f>Table135672[[#This Row],[HoursDelta]]*60</f>
        <v>22.353850764259036</v>
      </c>
      <c r="S2353" s="2">
        <f>IF(Table135672[[#This Row],[StartToEndDelta]]&gt;0,Table135672[[#This Row],[ExTimeFinishedDelta]]/Table135672[[#This Row],[StartToEndDelta]],0)</f>
        <v>0</v>
      </c>
      <c r="T2353" s="2">
        <f>Table135672[[#This Row],[HoursDeltaSoft]]</f>
        <v>21.336244393401039</v>
      </c>
    </row>
    <row r="2354" spans="1:20" x14ac:dyDescent="0.25">
      <c r="A2354" s="1">
        <v>40718.915023148147</v>
      </c>
      <c r="B2354">
        <v>24</v>
      </c>
      <c r="C2354">
        <v>0</v>
      </c>
      <c r="D2354">
        <v>91.616554260253906</v>
      </c>
      <c r="E2354">
        <v>98295</v>
      </c>
      <c r="F2354">
        <v>80206</v>
      </c>
      <c r="G2354">
        <v>7184.7228816666702</v>
      </c>
      <c r="H2354">
        <v>6957.7252091666696</v>
      </c>
      <c r="I2354">
        <v>11681.356853888899</v>
      </c>
      <c r="J2354">
        <f t="shared" si="76"/>
        <v>24</v>
      </c>
      <c r="K2354">
        <f t="shared" si="77"/>
        <v>18089</v>
      </c>
      <c r="L2354">
        <f>IF(G2355="",0,(Table135672[[#This Row],[ExecutionTimeHours]]-G2355)/Table135672[[#This Row],[Timespan]])</f>
        <v>0.37162404493258505</v>
      </c>
      <c r="M2354" s="2">
        <f>IF(H2355="",0,(Table135672[[#This Row],[ExecutionTimeFinished]]-H2355)/Table135672[[#This Row],[Timespan]])</f>
        <v>0.31585246005134554</v>
      </c>
      <c r="N2354" s="2">
        <f>IF(I2355="",0,(Table135672[[#This Row],[StartToEndTimeFinished]]-I2355)/Table135672[[#This Row],[Timespan]])</f>
        <v>0.40583497401359236</v>
      </c>
      <c r="O2354" s="6">
        <f>IF(A2355="","00:01",Table135672[[#This Row],[DateTime]]-A2355)*24*60</f>
        <v>1.0166666633449495</v>
      </c>
      <c r="P2354" s="6">
        <f>IF(G2415="",0,(Table135672[[#This Row],[ExecutionTimeHours]]-G2415)/Table135672[[#This Row],[TimespanSoft]])</f>
        <v>21.335255487830715</v>
      </c>
      <c r="Q2354" s="7">
        <f>IF(A2415="","01:00",Table135672[[#This Row],[DateTime]]-A2415)*24</f>
        <v>1.0633333332370967</v>
      </c>
      <c r="R2354" s="2">
        <f>Table135672[[#This Row],[HoursDelta]]*60</f>
        <v>22.297442695955102</v>
      </c>
      <c r="S2354" s="2">
        <f>IF(Table135672[[#This Row],[StartToEndDelta]]&gt;0,Table135672[[#This Row],[ExTimeFinishedDelta]]/Table135672[[#This Row],[StartToEndDelta]],0)</f>
        <v>0.77827806935330046</v>
      </c>
      <c r="T2354" s="2">
        <f>Table135672[[#This Row],[HoursDeltaSoft]]</f>
        <v>21.335255487830715</v>
      </c>
    </row>
    <row r="2355" spans="1:20" x14ac:dyDescent="0.25">
      <c r="A2355" s="1">
        <v>40718.914317129631</v>
      </c>
      <c r="B2355">
        <v>24</v>
      </c>
      <c r="C2355">
        <v>0</v>
      </c>
      <c r="D2355">
        <v>95.489715576171903</v>
      </c>
      <c r="E2355">
        <v>98295</v>
      </c>
      <c r="F2355">
        <v>80144</v>
      </c>
      <c r="G2355">
        <v>7184.3450638888899</v>
      </c>
      <c r="H2355">
        <v>6957.4040924999999</v>
      </c>
      <c r="I2355">
        <v>11680.944255</v>
      </c>
      <c r="J2355">
        <f t="shared" si="76"/>
        <v>24</v>
      </c>
      <c r="K2355">
        <f t="shared" si="77"/>
        <v>18151</v>
      </c>
      <c r="L2355">
        <f>IF(G2356="",0,(Table135672[[#This Row],[ExecutionTimeHours]]-G2356)/Table135672[[#This Row],[Timespan]])</f>
        <v>0.37180194323760757</v>
      </c>
      <c r="M2355" s="2">
        <f>IF(H2356="",0,(Table135672[[#This Row],[ExecutionTimeFinished]]-H2356)/Table135672[[#This Row],[Timespan]])</f>
        <v>0.55763472040183582</v>
      </c>
      <c r="N2355" s="2">
        <f>IF(I2356="",0,(Table135672[[#This Row],[StartToEndTimeFinished]]-I2356)/Table135672[[#This Row],[Timespan]])</f>
        <v>1.278451662532488</v>
      </c>
      <c r="O2355" s="6">
        <f>IF(A2356="","00:01",Table135672[[#This Row],[DateTime]]-A2356)*24*60</f>
        <v>1.000000003259629</v>
      </c>
      <c r="P2355" s="6">
        <f>IF(G2416="",0,(Table135672[[#This Row],[ExecutionTimeHours]]-G2416)/Table135672[[#This Row],[TimespanSoft]])</f>
        <v>21.320997910555135</v>
      </c>
      <c r="Q2355" s="7">
        <f>IF(A2416="","01:00",Table135672[[#This Row],[DateTime]]-A2416)*24</f>
        <v>1.06388888892252</v>
      </c>
      <c r="R2355" s="2">
        <f>Table135672[[#This Row],[HoursDelta]]*60</f>
        <v>22.308116594256454</v>
      </c>
      <c r="S2355" s="2">
        <f>IF(Table135672[[#This Row],[StartToEndDelta]]&gt;0,Table135672[[#This Row],[ExTimeFinishedDelta]]/Table135672[[#This Row],[StartToEndDelta]],0)</f>
        <v>0.43617974519053448</v>
      </c>
      <c r="T2355" s="2">
        <f>Table135672[[#This Row],[HoursDeltaSoft]]</f>
        <v>21.320997910555135</v>
      </c>
    </row>
    <row r="2356" spans="1:20" x14ac:dyDescent="0.25">
      <c r="A2356" s="1">
        <v>40718.913622685184</v>
      </c>
      <c r="B2356">
        <v>24</v>
      </c>
      <c r="C2356">
        <v>0</v>
      </c>
      <c r="D2356">
        <v>94.111808776855497</v>
      </c>
      <c r="E2356">
        <v>98295</v>
      </c>
      <c r="F2356">
        <v>80134</v>
      </c>
      <c r="G2356">
        <v>7183.9732619444403</v>
      </c>
      <c r="H2356">
        <v>6956.8464577777804</v>
      </c>
      <c r="I2356">
        <v>11679.665803333301</v>
      </c>
      <c r="J2356">
        <f t="shared" si="76"/>
        <v>24</v>
      </c>
      <c r="K2356">
        <f t="shared" si="77"/>
        <v>18161</v>
      </c>
      <c r="L2356">
        <f>IF(G2357="",0,(Table135672[[#This Row],[ExecutionTimeHours]]-G2357)/Table135672[[#This Row],[Timespan]])</f>
        <v>0.36117626420218513</v>
      </c>
      <c r="M2356" s="2">
        <f>IF(H2357="",0,(Table135672[[#This Row],[ExecutionTimeFinished]]-H2357)/Table135672[[#This Row],[Timespan]])</f>
        <v>0.44528788073319625</v>
      </c>
      <c r="N2356" s="2">
        <f>IF(I2357="",0,(Table135672[[#This Row],[StartToEndTimeFinished]]-I2357)/Table135672[[#This Row],[Timespan]])</f>
        <v>0.7310729829155509</v>
      </c>
      <c r="O2356" s="6">
        <f>IF(A2357="","00:01",Table135672[[#This Row],[DateTime]]-A2357)*24*60</f>
        <v>1.0999999952036887</v>
      </c>
      <c r="P2356" s="6">
        <f>IF(G2417="",0,(Table135672[[#This Row],[ExecutionTimeHours]]-G2417)/Table135672[[#This Row],[TimespanSoft]])</f>
        <v>21.333566135103972</v>
      </c>
      <c r="Q2356" s="7">
        <f>IF(A2417="","01:00",Table135672[[#This Row],[DateTime]]-A2417)*24</f>
        <v>1.064722222276032</v>
      </c>
      <c r="R2356" s="2">
        <f>Table135672[[#This Row],[HoursDelta]]*60</f>
        <v>21.670575852131108</v>
      </c>
      <c r="S2356" s="2">
        <f>IF(Table135672[[#This Row],[StartToEndDelta]]&gt;0,Table135672[[#This Row],[ExTimeFinishedDelta]]/Table135672[[#This Row],[StartToEndDelta]],0)</f>
        <v>0.60908813639558779</v>
      </c>
      <c r="T2356" s="2">
        <f>Table135672[[#This Row],[HoursDeltaSoft]]</f>
        <v>21.333566135103972</v>
      </c>
    </row>
    <row r="2357" spans="1:20" x14ac:dyDescent="0.25">
      <c r="A2357" s="1">
        <v>40718.912858796299</v>
      </c>
      <c r="B2357">
        <v>24</v>
      </c>
      <c r="C2357">
        <v>0</v>
      </c>
      <c r="D2357">
        <v>94.298044840494796</v>
      </c>
      <c r="E2357">
        <v>98295</v>
      </c>
      <c r="F2357">
        <v>80010</v>
      </c>
      <c r="G2357">
        <v>7183.5759680555502</v>
      </c>
      <c r="H2357">
        <v>6956.3566411111096</v>
      </c>
      <c r="I2357">
        <v>11678.8616230556</v>
      </c>
      <c r="J2357">
        <f t="shared" si="76"/>
        <v>24</v>
      </c>
      <c r="K2357">
        <f t="shared" si="77"/>
        <v>18285</v>
      </c>
      <c r="L2357">
        <f>IF(G2358="",0,(Table135672[[#This Row],[ExecutionTimeHours]]-G2358)/Table135672[[#This Row],[Timespan]])</f>
        <v>0.39885422917550456</v>
      </c>
      <c r="M2357" s="2">
        <f>IF(H2358="",0,(Table135672[[#This Row],[ExecutionTimeFinished]]-H2358)/Table135672[[#This Row],[Timespan]])</f>
        <v>0.55436691586468145</v>
      </c>
      <c r="N2357" s="2">
        <f>IF(I2358="",0,(Table135672[[#This Row],[StartToEndTimeFinished]]-I2358)/Table135672[[#This Row],[Timespan]])</f>
        <v>0.75220895585944558</v>
      </c>
      <c r="O2357" s="6">
        <f>IF(A2358="","00:01",Table135672[[#This Row],[DateTime]]-A2358)*24*60</f>
        <v>1.1166666657663882</v>
      </c>
      <c r="P2357" s="6">
        <f>IF(G2418="",0,(Table135672[[#This Row],[ExecutionTimeHours]]-G2418)/Table135672[[#This Row],[TimespanSoft]])</f>
        <v>21.390743602452645</v>
      </c>
      <c r="Q2357" s="7">
        <f>IF(A2418="","01:00",Table135672[[#This Row],[DateTime]]-A2418)*24</f>
        <v>1.06388888892252</v>
      </c>
      <c r="R2357" s="2">
        <f>Table135672[[#This Row],[HoursDelta]]*60</f>
        <v>23.931253750530274</v>
      </c>
      <c r="S2357" s="2">
        <f>IF(Table135672[[#This Row],[StartToEndDelta]]&gt;0,Table135672[[#This Row],[ExTimeFinishedDelta]]/Table135672[[#This Row],[StartToEndDelta]],0)</f>
        <v>0.73698526393013064</v>
      </c>
      <c r="T2357" s="2">
        <f>Table135672[[#This Row],[HoursDeltaSoft]]</f>
        <v>21.390743602452645</v>
      </c>
    </row>
    <row r="2358" spans="1:20" x14ac:dyDescent="0.25">
      <c r="A2358" s="1">
        <v>40718.912083333336</v>
      </c>
      <c r="B2358">
        <v>24</v>
      </c>
      <c r="C2358">
        <v>0</v>
      </c>
      <c r="D2358">
        <v>92.540504455566406</v>
      </c>
      <c r="E2358">
        <v>98295</v>
      </c>
      <c r="F2358">
        <v>80786</v>
      </c>
      <c r="G2358">
        <v>7183.13058083333</v>
      </c>
      <c r="H2358">
        <v>6955.7375980555598</v>
      </c>
      <c r="I2358">
        <v>11678.021656388901</v>
      </c>
      <c r="J2358">
        <f t="shared" si="76"/>
        <v>24</v>
      </c>
      <c r="K2358">
        <f t="shared" si="77"/>
        <v>17509</v>
      </c>
      <c r="L2358">
        <f>IF(G2359="",0,(Table135672[[#This Row],[ExecutionTimeHours]]-G2359)/Table135672[[#This Row],[Timespan]])</f>
        <v>0.35593801803919678</v>
      </c>
      <c r="M2358" s="2">
        <f>IF(H2359="",0,(Table135672[[#This Row],[ExecutionTimeFinished]]-H2359)/Table135672[[#This Row],[Timespan]])</f>
        <v>0.14244192597034802</v>
      </c>
      <c r="N2358" s="2">
        <f>IF(I2359="",0,(Table135672[[#This Row],[StartToEndTimeFinished]]-I2359)/Table135672[[#This Row],[Timespan]])</f>
        <v>0.29633593520716101</v>
      </c>
      <c r="O2358" s="6">
        <f>IF(A2359="","00:01",Table135672[[#This Row],[DateTime]]-A2359)*24*60</f>
        <v>1.0666666750330478</v>
      </c>
      <c r="P2358" s="6">
        <f>IF(G2419="",0,(Table135672[[#This Row],[ExecutionTimeHours]]-G2419)/Table135672[[#This Row],[TimespanSoft]])</f>
        <v>21.353209313724641</v>
      </c>
      <c r="Q2358" s="7">
        <f>IF(A2419="","01:00",Table135672[[#This Row],[DateTime]]-A2419)*24</f>
        <v>1.0616666667046957</v>
      </c>
      <c r="R2358" s="2">
        <f>Table135672[[#This Row],[HoursDelta]]*60</f>
        <v>21.356281082351806</v>
      </c>
      <c r="S2358" s="2">
        <f>IF(Table135672[[#This Row],[StartToEndDelta]]&gt;0,Table135672[[#This Row],[ExTimeFinishedDelta]]/Table135672[[#This Row],[StartToEndDelta]],0)</f>
        <v>0.48067719451834434</v>
      </c>
      <c r="T2358" s="2">
        <f>Table135672[[#This Row],[HoursDeltaSoft]]</f>
        <v>21.353209313724641</v>
      </c>
    </row>
    <row r="2359" spans="1:20" x14ac:dyDescent="0.25">
      <c r="A2359" s="1">
        <v>40718.91134259259</v>
      </c>
      <c r="B2359">
        <v>24</v>
      </c>
      <c r="C2359">
        <v>0</v>
      </c>
      <c r="D2359">
        <v>94.550013224283902</v>
      </c>
      <c r="E2359">
        <v>98295</v>
      </c>
      <c r="F2359">
        <v>80770</v>
      </c>
      <c r="G2359">
        <v>7182.7509136111103</v>
      </c>
      <c r="H2359">
        <v>6955.5856599999997</v>
      </c>
      <c r="I2359">
        <v>11677.705564722201</v>
      </c>
      <c r="J2359">
        <f t="shared" si="76"/>
        <v>24</v>
      </c>
      <c r="K2359">
        <f t="shared" si="77"/>
        <v>17525</v>
      </c>
      <c r="L2359">
        <f>IF(G2360="",0,(Table135672[[#This Row],[ExecutionTimeHours]]-G2360)/Table135672[[#This Row],[Timespan]])</f>
        <v>0.38692601178767211</v>
      </c>
      <c r="M2359" s="2">
        <f>IF(H2360="",0,(Table135672[[#This Row],[ExecutionTimeFinished]]-H2360)/Table135672[[#This Row],[Timespan]])</f>
        <v>0.66933661908215369</v>
      </c>
      <c r="N2359" s="2">
        <f>IF(I2360="",0,(Table135672[[#This Row],[StartToEndTimeFinished]]-I2360)/Table135672[[#This Row],[Timespan]])</f>
        <v>0.77377576091962419</v>
      </c>
      <c r="O2359" s="6">
        <f>IF(A2360="","00:01",Table135672[[#This Row],[DateTime]]-A2360)*24*60</f>
        <v>1.0999999952036887</v>
      </c>
      <c r="P2359" s="6">
        <f>IF(G2420="",0,(Table135672[[#This Row],[ExecutionTimeHours]]-G2420)/Table135672[[#This Row],[TimespanSoft]])</f>
        <v>21.351566116420283</v>
      </c>
      <c r="Q2359" s="7">
        <f>IF(A2420="","01:00",Table135672[[#This Row],[DateTime]]-A2420)*24</f>
        <v>1.0608333333511837</v>
      </c>
      <c r="R2359" s="2">
        <f>Table135672[[#This Row],[HoursDelta]]*60</f>
        <v>23.215560707260327</v>
      </c>
      <c r="S2359" s="2">
        <f>IF(Table135672[[#This Row],[StartToEndDelta]]&gt;0,Table135672[[#This Row],[ExTimeFinishedDelta]]/Table135672[[#This Row],[StartToEndDelta]],0)</f>
        <v>0.86502660446051494</v>
      </c>
      <c r="T2359" s="2">
        <f>Table135672[[#This Row],[HoursDeltaSoft]]</f>
        <v>21.351566116420283</v>
      </c>
    </row>
    <row r="2360" spans="1:20" x14ac:dyDescent="0.25">
      <c r="A2360" s="1">
        <v>40718.910578703704</v>
      </c>
      <c r="B2360">
        <v>24</v>
      </c>
      <c r="C2360">
        <v>0</v>
      </c>
      <c r="D2360">
        <v>93.507110595703097</v>
      </c>
      <c r="E2360">
        <v>98295</v>
      </c>
      <c r="F2360">
        <v>81328</v>
      </c>
      <c r="G2360">
        <v>7182.3252949999996</v>
      </c>
      <c r="H2360">
        <v>6954.8493897222197</v>
      </c>
      <c r="I2360">
        <v>11676.8544113889</v>
      </c>
      <c r="J2360">
        <f t="shared" si="76"/>
        <v>24</v>
      </c>
      <c r="K2360">
        <f t="shared" si="77"/>
        <v>16967</v>
      </c>
      <c r="L2360">
        <f>IF(G2361="",0,(Table135672[[#This Row],[ExecutionTimeHours]]-G2361)/Table135672[[#This Row],[Timespan]])</f>
        <v>0.38818989698584172</v>
      </c>
      <c r="M2360" s="2">
        <f>IF(H2361="",0,(Table135672[[#This Row],[ExecutionTimeFinished]]-H2361)/Table135672[[#This Row],[Timespan]])</f>
        <v>0.27179393798696461</v>
      </c>
      <c r="N2360" s="2">
        <f>IF(I2361="",0,(Table135672[[#This Row],[StartToEndTimeFinished]]-I2361)/Table135672[[#This Row],[Timespan]])</f>
        <v>0.34924747292400554</v>
      </c>
      <c r="O2360" s="6">
        <f>IF(A2361="","00:01",Table135672[[#This Row],[DateTime]]-A2361)*24*60</f>
        <v>1.1000000056810677</v>
      </c>
      <c r="P2360" s="6">
        <f>IF(G2421="",0,(Table135672[[#This Row],[ExecutionTimeHours]]-G2421)/Table135672[[#This Row],[TimespanSoft]])</f>
        <v>21.336273966374826</v>
      </c>
      <c r="Q2360" s="7">
        <f>IF(A2421="","01:00",Table135672[[#This Row],[DateTime]]-A2421)*24</f>
        <v>1.060555555508472</v>
      </c>
      <c r="R2360" s="2">
        <f>Table135672[[#This Row],[HoursDelta]]*60</f>
        <v>23.291393819150503</v>
      </c>
      <c r="S2360" s="2">
        <f>IF(Table135672[[#This Row],[StartToEndDelta]]&gt;0,Table135672[[#This Row],[ExTimeFinishedDelta]]/Table135672[[#This Row],[StartToEndDelta]],0)</f>
        <v>0.77822735755658734</v>
      </c>
      <c r="T2360" s="2">
        <f>Table135672[[#This Row],[HoursDeltaSoft]]</f>
        <v>21.336273966374826</v>
      </c>
    </row>
    <row r="2361" spans="1:20" x14ac:dyDescent="0.25">
      <c r="A2361" s="1">
        <v>40718.909814814811</v>
      </c>
      <c r="B2361">
        <v>24</v>
      </c>
      <c r="C2361">
        <v>0</v>
      </c>
      <c r="D2361">
        <v>92.503639221191406</v>
      </c>
      <c r="E2361">
        <v>98295</v>
      </c>
      <c r="F2361">
        <v>81526</v>
      </c>
      <c r="G2361">
        <v>7181.8982861111099</v>
      </c>
      <c r="H2361">
        <v>6954.55041638889</v>
      </c>
      <c r="I2361">
        <v>11676.4702391667</v>
      </c>
      <c r="J2361">
        <f t="shared" si="76"/>
        <v>24</v>
      </c>
      <c r="K2361">
        <f t="shared" si="77"/>
        <v>16769</v>
      </c>
      <c r="L2361">
        <f>IF(G2362="",0,(Table135672[[#This Row],[ExecutionTimeHours]]-G2362)/Table135672[[#This Row],[Timespan]])</f>
        <v>0.39754140703029189</v>
      </c>
      <c r="M2361" s="2">
        <f>IF(H2362="",0,(Table135672[[#This Row],[ExecutionTimeFinished]]-H2362)/Table135672[[#This Row],[Timespan]])</f>
        <v>0</v>
      </c>
      <c r="N2361" s="2">
        <f>IF(I2362="",0,(Table135672[[#This Row],[StartToEndTimeFinished]]-I2362)/Table135672[[#This Row],[Timespan]])</f>
        <v>0</v>
      </c>
      <c r="O2361" s="6">
        <f>IF(A2362="","00:01",Table135672[[#This Row],[DateTime]]-A2362)*24*60</f>
        <v>1.0666666645556688</v>
      </c>
      <c r="P2361" s="6">
        <f>IF(G2422="",0,(Table135672[[#This Row],[ExecutionTimeHours]]-G2422)/Table135672[[#This Row],[TimespanSoft]])</f>
        <v>21.275426292749675</v>
      </c>
      <c r="Q2361" s="7">
        <f>IF(A2422="","01:00",Table135672[[#This Row],[DateTime]]-A2422)*24</f>
        <v>1.0608333331765607</v>
      </c>
      <c r="R2361" s="2">
        <f>Table135672[[#This Row],[HoursDelta]]*60</f>
        <v>23.852484421817515</v>
      </c>
      <c r="S2361" s="2">
        <f>IF(Table135672[[#This Row],[StartToEndDelta]]&gt;0,Table135672[[#This Row],[ExTimeFinishedDelta]]/Table135672[[#This Row],[StartToEndDelta]],0)</f>
        <v>0</v>
      </c>
      <c r="T2361" s="2">
        <f>Table135672[[#This Row],[HoursDeltaSoft]]</f>
        <v>21.275426292749675</v>
      </c>
    </row>
    <row r="2362" spans="1:20" x14ac:dyDescent="0.25">
      <c r="A2362" s="1">
        <v>40718.909074074072</v>
      </c>
      <c r="B2362">
        <v>24</v>
      </c>
      <c r="C2362">
        <v>0</v>
      </c>
      <c r="D2362">
        <v>93.238957722981795</v>
      </c>
      <c r="E2362">
        <v>98295</v>
      </c>
      <c r="F2362">
        <v>81609</v>
      </c>
      <c r="G2362">
        <v>7181.4742419444501</v>
      </c>
      <c r="H2362">
        <v>6954.55041638889</v>
      </c>
      <c r="I2362">
        <v>11676.4702391667</v>
      </c>
      <c r="J2362">
        <f t="shared" si="76"/>
        <v>24</v>
      </c>
      <c r="K2362">
        <f t="shared" si="77"/>
        <v>16686</v>
      </c>
      <c r="L2362">
        <f>IF(G2363="",0,(Table135672[[#This Row],[ExecutionTimeHours]]-G2363)/Table135672[[#This Row],[Timespan]])</f>
        <v>0.40582089585242703</v>
      </c>
      <c r="M2362" s="2">
        <f>IF(H2363="",0,(Table135672[[#This Row],[ExecutionTimeFinished]]-H2363)/Table135672[[#This Row],[Timespan]])</f>
        <v>0.1709579603406618</v>
      </c>
      <c r="N2362" s="2">
        <f>IF(I2363="",0,(Table135672[[#This Row],[StartToEndTimeFinished]]-I2363)/Table135672[[#This Row],[Timespan]])</f>
        <v>0.282993283839725</v>
      </c>
      <c r="O2362" s="6">
        <f>IF(A2363="","00:01",Table135672[[#This Row],[DateTime]]-A2363)*24*60</f>
        <v>1.1166666657663882</v>
      </c>
      <c r="P2362" s="6">
        <f>IF(G2423="",0,(Table135672[[#This Row],[ExecutionTimeHours]]-G2423)/Table135672[[#This Row],[TimespanSoft]])</f>
        <v>21.249844077622601</v>
      </c>
      <c r="Q2362" s="7">
        <f>IF(A2423="","01:00",Table135672[[#This Row],[DateTime]]-A2423)*24</f>
        <v>1.0599999999976717</v>
      </c>
      <c r="R2362" s="2">
        <f>Table135672[[#This Row],[HoursDelta]]*60</f>
        <v>24.349253751145621</v>
      </c>
      <c r="S2362" s="2">
        <f>IF(Table135672[[#This Row],[StartToEndDelta]]&gt;0,Table135672[[#This Row],[ExTimeFinishedDelta]]/Table135672[[#This Row],[StartToEndDelta]],0)</f>
        <v>0.6041060693068776</v>
      </c>
      <c r="T2362" s="2">
        <f>Table135672[[#This Row],[HoursDeltaSoft]]</f>
        <v>21.249844077622601</v>
      </c>
    </row>
    <row r="2363" spans="1:20" x14ac:dyDescent="0.25">
      <c r="A2363" s="1">
        <v>40718.90829861111</v>
      </c>
      <c r="B2363">
        <v>24</v>
      </c>
      <c r="C2363">
        <v>0</v>
      </c>
      <c r="D2363">
        <v>93.257781982421903</v>
      </c>
      <c r="E2363">
        <v>98295</v>
      </c>
      <c r="F2363">
        <v>80841</v>
      </c>
      <c r="G2363">
        <v>7181.0210752777803</v>
      </c>
      <c r="H2363">
        <v>6954.3595133333301</v>
      </c>
      <c r="I2363">
        <v>11676.15423</v>
      </c>
      <c r="J2363">
        <f t="shared" si="76"/>
        <v>24</v>
      </c>
      <c r="K2363">
        <f t="shared" si="77"/>
        <v>17454</v>
      </c>
      <c r="L2363">
        <f>IF(G2364="",0,(Table135672[[#This Row],[ExecutionTimeHours]]-G2364)/Table135672[[#This Row],[Timespan]])</f>
        <v>0.39069524033078945</v>
      </c>
      <c r="M2363" s="2">
        <f>IF(H2364="",0,(Table135672[[#This Row],[ExecutionTimeFinished]]-H2364)/Table135672[[#This Row],[Timespan]])</f>
        <v>0</v>
      </c>
      <c r="N2363" s="2">
        <f>IF(I2364="",0,(Table135672[[#This Row],[StartToEndTimeFinished]]-I2364)/Table135672[[#This Row],[Timespan]])</f>
        <v>0</v>
      </c>
      <c r="O2363" s="6">
        <f>IF(A2364="","00:01",Table135672[[#This Row],[DateTime]]-A2364)*24*60</f>
        <v>1.0499999939929694</v>
      </c>
      <c r="P2363" s="6">
        <f>IF(G2424="",0,(Table135672[[#This Row],[ExecutionTimeHours]]-G2424)/Table135672[[#This Row],[TimespanSoft]])</f>
        <v>21.190663433023708</v>
      </c>
      <c r="Q2363" s="7">
        <f>IF(A2424="","01:00",Table135672[[#This Row],[DateTime]]-A2424)*24</f>
        <v>1.058888888801448</v>
      </c>
      <c r="R2363" s="2">
        <f>Table135672[[#This Row],[HoursDelta]]*60</f>
        <v>23.441714419847369</v>
      </c>
      <c r="S2363" s="2">
        <f>IF(Table135672[[#This Row],[StartToEndDelta]]&gt;0,Table135672[[#This Row],[ExTimeFinishedDelta]]/Table135672[[#This Row],[StartToEndDelta]],0)</f>
        <v>0</v>
      </c>
      <c r="T2363" s="2">
        <f>Table135672[[#This Row],[HoursDeltaSoft]]</f>
        <v>21.190663433023708</v>
      </c>
    </row>
    <row r="2364" spans="1:20" x14ac:dyDescent="0.25">
      <c r="A2364" s="1">
        <v>40718.907569444447</v>
      </c>
      <c r="B2364">
        <v>24</v>
      </c>
      <c r="C2364">
        <v>0</v>
      </c>
      <c r="D2364">
        <v>89.598030090332003</v>
      </c>
      <c r="E2364">
        <v>98295</v>
      </c>
      <c r="F2364">
        <v>81243</v>
      </c>
      <c r="G2364">
        <v>7180.6108452777798</v>
      </c>
      <c r="H2364">
        <v>6954.3595133333301</v>
      </c>
      <c r="I2364">
        <v>11676.15423</v>
      </c>
      <c r="J2364">
        <f t="shared" si="76"/>
        <v>24</v>
      </c>
      <c r="K2364">
        <f t="shared" si="77"/>
        <v>17052</v>
      </c>
      <c r="L2364">
        <f>IF(G2365="",0,(Table135672[[#This Row],[ExecutionTimeHours]]-G2365)/Table135672[[#This Row],[Timespan]])</f>
        <v>0.37609843455325254</v>
      </c>
      <c r="M2364" s="2">
        <f>IF(H2365="",0,(Table135672[[#This Row],[ExecutionTimeFinished]]-H2365)/Table135672[[#This Row],[Timespan]])</f>
        <v>0.17396640487904844</v>
      </c>
      <c r="N2364" s="2">
        <f>IF(I2365="",0,(Table135672[[#This Row],[StartToEndTimeFinished]]-I2365)/Table135672[[#This Row],[Timespan]])</f>
        <v>0.20830885252318646</v>
      </c>
      <c r="O2364" s="6">
        <f>IF(A2365="","00:01",Table135672[[#This Row],[DateTime]]-A2365)*24*60</f>
        <v>1.0666666750330478</v>
      </c>
      <c r="P2364" s="6">
        <f>IF(G2425="",0,(Table135672[[#This Row],[ExecutionTimeHours]]-G2425)/Table135672[[#This Row],[TimespanSoft]])</f>
        <v>21.19688605799465</v>
      </c>
      <c r="Q2364" s="7">
        <f>IF(A2425="","01:00",Table135672[[#This Row],[DateTime]]-A2425)*24</f>
        <v>1.058055555622559</v>
      </c>
      <c r="R2364" s="2">
        <f>Table135672[[#This Row],[HoursDelta]]*60</f>
        <v>22.565906073195151</v>
      </c>
      <c r="S2364" s="2">
        <f>IF(Table135672[[#This Row],[StartToEndDelta]]&gt;0,Table135672[[#This Row],[ExTimeFinishedDelta]]/Table135672[[#This Row],[StartToEndDelta]],0)</f>
        <v>0.83513687859081542</v>
      </c>
      <c r="T2364" s="2">
        <f>Table135672[[#This Row],[HoursDeltaSoft]]</f>
        <v>21.19688605799465</v>
      </c>
    </row>
    <row r="2365" spans="1:20" x14ac:dyDescent="0.25">
      <c r="A2365" s="1">
        <v>40718.906828703701</v>
      </c>
      <c r="B2365">
        <v>24</v>
      </c>
      <c r="C2365">
        <v>1</v>
      </c>
      <c r="D2365">
        <v>92.133087158203097</v>
      </c>
      <c r="E2365">
        <v>98295</v>
      </c>
      <c r="F2365">
        <v>78115</v>
      </c>
      <c r="G2365">
        <v>7180.2096736111098</v>
      </c>
      <c r="H2365">
        <v>6954.1739491666704</v>
      </c>
      <c r="I2365">
        <v>11675.932033888899</v>
      </c>
      <c r="J2365">
        <f t="shared" si="76"/>
        <v>23</v>
      </c>
      <c r="K2365">
        <f t="shared" si="77"/>
        <v>20180</v>
      </c>
      <c r="L2365">
        <f>IF(G2366="",0,(Table135672[[#This Row],[ExecutionTimeHours]]-G2366)/Table135672[[#This Row],[Timespan]])</f>
        <v>0.39287231160436892</v>
      </c>
      <c r="M2365" s="2">
        <f>IF(H2366="",0,(Table135672[[#This Row],[ExecutionTimeFinished]]-H2366)/Table135672[[#This Row],[Timespan]])</f>
        <v>0.92456639733852886</v>
      </c>
      <c r="N2365" s="2">
        <f>IF(I2366="",0,(Table135672[[#This Row],[StartToEndTimeFinished]]-I2366)/Table135672[[#This Row],[Timespan]])</f>
        <v>1.1945459671096768</v>
      </c>
      <c r="O2365" s="6">
        <f>IF(A2366="","00:01",Table135672[[#This Row],[DateTime]]-A2366)*24*60</f>
        <v>1.0333333339076489</v>
      </c>
      <c r="P2365" s="6">
        <f>IF(G2426="",0,(Table135672[[#This Row],[ExecutionTimeHours]]-G2426)/Table135672[[#This Row],[TimespanSoft]])</f>
        <v>21.2146682423196</v>
      </c>
      <c r="Q2365" s="7">
        <f>IF(A2426="","01:00",Table135672[[#This Row],[DateTime]]-A2426)*24</f>
        <v>1.0583333332906477</v>
      </c>
      <c r="R2365" s="2">
        <f>Table135672[[#This Row],[HoursDelta]]*60</f>
        <v>23.572338696262136</v>
      </c>
      <c r="S2365" s="2">
        <f>IF(Table135672[[#This Row],[StartToEndDelta]]&gt;0,Table135672[[#This Row],[ExTimeFinishedDelta]]/Table135672[[#This Row],[StartToEndDelta]],0)</f>
        <v>0.77398980264912665</v>
      </c>
      <c r="T2365" s="2">
        <f>Table135672[[#This Row],[HoursDeltaSoft]]</f>
        <v>21.2146682423196</v>
      </c>
    </row>
    <row r="2366" spans="1:20" x14ac:dyDescent="0.25">
      <c r="A2366" s="1">
        <v>40718.906111111108</v>
      </c>
      <c r="B2366">
        <v>24</v>
      </c>
      <c r="C2366">
        <v>0</v>
      </c>
      <c r="D2366">
        <v>90.546961466471402</v>
      </c>
      <c r="E2366">
        <v>98295</v>
      </c>
      <c r="F2366">
        <v>78567</v>
      </c>
      <c r="G2366">
        <v>7179.8037055555596</v>
      </c>
      <c r="H2366">
        <v>6953.2185638888895</v>
      </c>
      <c r="I2366">
        <v>11674.6976697222</v>
      </c>
      <c r="J2366">
        <f t="shared" si="76"/>
        <v>24</v>
      </c>
      <c r="K2366">
        <f t="shared" si="77"/>
        <v>19728</v>
      </c>
      <c r="L2366">
        <f>IF(G2367="",0,(Table135672[[#This Row],[ExecutionTimeHours]]-G2367)/Table135672[[#This Row],[Timespan]])</f>
        <v>0.31396417936350896</v>
      </c>
      <c r="M2366" s="2">
        <f>IF(H2367="",0,(Table135672[[#This Row],[ExecutionTimeFinished]]-H2367)/Table135672[[#This Row],[Timespan]])</f>
        <v>1.1282231352404755</v>
      </c>
      <c r="N2366" s="2">
        <f>IF(I2367="",0,(Table135672[[#This Row],[StartToEndTimeFinished]]-I2367)/Table135672[[#This Row],[Timespan]])</f>
        <v>2.0185975140150112</v>
      </c>
      <c r="O2366" s="6">
        <f>IF(A2367="","00:01",Table135672[[#This Row],[DateTime]]-A2367)*24*60</f>
        <v>1.1166666657663882</v>
      </c>
      <c r="P2366" s="6">
        <f>IF(G2427="",0,(Table135672[[#This Row],[ExecutionTimeHours]]-G2427)/Table135672[[#This Row],[TimespanSoft]])</f>
        <v>21.240356712591083</v>
      </c>
      <c r="Q2366" s="7">
        <f>IF(A2427="","01:00",Table135672[[#This Row],[DateTime]]-A2427)*24</f>
        <v>1.0574999999371357</v>
      </c>
      <c r="R2366" s="2">
        <f>Table135672[[#This Row],[HoursDelta]]*60</f>
        <v>18.837850761810536</v>
      </c>
      <c r="S2366" s="2">
        <f>IF(Table135672[[#This Row],[StartToEndDelta]]&gt;0,Table135672[[#This Row],[ExTimeFinishedDelta]]/Table135672[[#This Row],[StartToEndDelta]],0)</f>
        <v>0.55891435880966089</v>
      </c>
      <c r="T2366" s="2">
        <f>Table135672[[#This Row],[HoursDeltaSoft]]</f>
        <v>21.240356712591083</v>
      </c>
    </row>
    <row r="2367" spans="1:20" x14ac:dyDescent="0.25">
      <c r="A2367" s="1">
        <v>40718.905335648145</v>
      </c>
      <c r="B2367">
        <v>24</v>
      </c>
      <c r="C2367">
        <v>2</v>
      </c>
      <c r="D2367">
        <v>88.767972310384096</v>
      </c>
      <c r="E2367">
        <v>98295</v>
      </c>
      <c r="F2367">
        <v>78315</v>
      </c>
      <c r="G2367">
        <v>7179.4531122222197</v>
      </c>
      <c r="H2367">
        <v>6951.9587147222201</v>
      </c>
      <c r="I2367">
        <v>11672.4435691667</v>
      </c>
      <c r="J2367">
        <f t="shared" si="76"/>
        <v>22</v>
      </c>
      <c r="K2367">
        <f t="shared" si="77"/>
        <v>19980</v>
      </c>
      <c r="L2367">
        <f>IF(G2368="",0,(Table135672[[#This Row],[ExecutionTimeHours]]-G2368)/Table135672[[#This Row],[Timespan]])</f>
        <v>0.36904480994338085</v>
      </c>
      <c r="M2367" s="2">
        <f>IF(H2368="",0,(Table135672[[#This Row],[ExecutionTimeFinished]]-H2368)/Table135672[[#This Row],[Timespan]])</f>
        <v>0.99010765350386643</v>
      </c>
      <c r="N2367" s="2">
        <f>IF(I2368="",0,(Table135672[[#This Row],[StartToEndTimeFinished]]-I2368)/Table135672[[#This Row],[Timespan]])</f>
        <v>1.0953683096450215</v>
      </c>
      <c r="O2367" s="6">
        <f>IF(A2368="","00:01",Table135672[[#This Row],[DateTime]]-A2368)*24*60</f>
        <v>1.0166666633449495</v>
      </c>
      <c r="P2367" s="6">
        <f>IF(G2428="",0,(Table135672[[#This Row],[ExecutionTimeHours]]-G2428)/Table135672[[#This Row],[TimespanSoft]])</f>
        <v>21.292677879607378</v>
      </c>
      <c r="Q2367" s="7">
        <f>IF(A2428="","01:00",Table135672[[#This Row],[DateTime]]-A2428)*24</f>
        <v>1.0572222220944241</v>
      </c>
      <c r="R2367" s="2">
        <f>Table135672[[#This Row],[HoursDelta]]*60</f>
        <v>22.142688596602852</v>
      </c>
      <c r="S2367" s="2">
        <f>IF(Table135672[[#This Row],[StartToEndDelta]]&gt;0,Table135672[[#This Row],[ExTimeFinishedDelta]]/Table135672[[#This Row],[StartToEndDelta]],0)</f>
        <v>0.90390386939780365</v>
      </c>
      <c r="T2367" s="2">
        <f>Table135672[[#This Row],[HoursDeltaSoft]]</f>
        <v>21.292677879607378</v>
      </c>
    </row>
    <row r="2368" spans="1:20" x14ac:dyDescent="0.25">
      <c r="A2368" s="1">
        <v>40718.904629629629</v>
      </c>
      <c r="B2368">
        <v>24</v>
      </c>
      <c r="C2368">
        <v>1</v>
      </c>
      <c r="D2368">
        <v>88.073422749837206</v>
      </c>
      <c r="E2368">
        <v>98295</v>
      </c>
      <c r="F2368">
        <v>78076</v>
      </c>
      <c r="G2368">
        <v>7179.0779166666698</v>
      </c>
      <c r="H2368">
        <v>6950.95210527778</v>
      </c>
      <c r="I2368">
        <v>11671.3299447222</v>
      </c>
      <c r="J2368">
        <f t="shared" si="76"/>
        <v>23</v>
      </c>
      <c r="K2368">
        <f t="shared" si="77"/>
        <v>20219</v>
      </c>
      <c r="L2368">
        <f>IF(G2369="",0,(Table135672[[#This Row],[ExecutionTimeHours]]-G2369)/Table135672[[#This Row],[Timespan]])</f>
        <v>0.38885573897880726</v>
      </c>
      <c r="M2368" s="2">
        <f>IF(H2369="",0,(Table135672[[#This Row],[ExecutionTimeFinished]]-H2369)/Table135672[[#This Row],[Timespan]])</f>
        <v>0.27818032878145404</v>
      </c>
      <c r="N2368" s="2">
        <f>IF(I2369="",0,(Table135672[[#This Row],[StartToEndTimeFinished]]-I2369)/Table135672[[#This Row],[Timespan]])</f>
        <v>0.29019836160309392</v>
      </c>
      <c r="O2368" s="6">
        <f>IF(A2369="","00:01",Table135672[[#This Row],[DateTime]]-A2369)*24*60</f>
        <v>1.0166666633449495</v>
      </c>
      <c r="P2368" s="6">
        <f>IF(G2429="",0,(Table135672[[#This Row],[ExecutionTimeHours]]-G2429)/Table135672[[#This Row],[TimespanSoft]])</f>
        <v>21.329821120265272</v>
      </c>
      <c r="Q2368" s="7">
        <f>IF(A2429="","01:00",Table135672[[#This Row],[DateTime]]-A2429)*24</f>
        <v>1.0574999999371357</v>
      </c>
      <c r="R2368" s="2">
        <f>Table135672[[#This Row],[HoursDelta]]*60</f>
        <v>23.331344338728435</v>
      </c>
      <c r="S2368" s="2">
        <f>IF(Table135672[[#This Row],[StartToEndDelta]]&gt;0,Table135672[[#This Row],[ExTimeFinishedDelta]]/Table135672[[#This Row],[StartToEndDelta]],0)</f>
        <v>0.95858683434582237</v>
      </c>
      <c r="T2368" s="2">
        <f>Table135672[[#This Row],[HoursDeltaSoft]]</f>
        <v>21.329821120265272</v>
      </c>
    </row>
    <row r="2369" spans="1:20" x14ac:dyDescent="0.25">
      <c r="A2369" s="1">
        <v>40718.903923611113</v>
      </c>
      <c r="B2369">
        <v>24</v>
      </c>
      <c r="C2369">
        <v>0</v>
      </c>
      <c r="D2369">
        <v>86.188181559244796</v>
      </c>
      <c r="E2369">
        <v>98295</v>
      </c>
      <c r="F2369">
        <v>78226</v>
      </c>
      <c r="G2369">
        <v>7178.6825799999997</v>
      </c>
      <c r="H2369">
        <v>6950.6692886111096</v>
      </c>
      <c r="I2369">
        <v>11671.034909722201</v>
      </c>
      <c r="J2369">
        <f t="shared" si="76"/>
        <v>24</v>
      </c>
      <c r="K2369">
        <f t="shared" si="77"/>
        <v>20069</v>
      </c>
      <c r="L2369">
        <f>IF(G2370="",0,(Table135672[[#This Row],[ExecutionTimeHours]]-G2370)/Table135672[[#This Row],[Timespan]])</f>
        <v>0.3784991776634874</v>
      </c>
      <c r="M2369" s="2">
        <f>IF(H2370="",0,(Table135672[[#This Row],[ExecutionTimeFinished]]-H2370)/Table135672[[#This Row],[Timespan]])</f>
        <v>0.52126994168810059</v>
      </c>
      <c r="N2369" s="2">
        <f>IF(I2370="",0,(Table135672[[#This Row],[StartToEndTimeFinished]]-I2370)/Table135672[[#This Row],[Timespan]])</f>
        <v>0.88552731616106739</v>
      </c>
      <c r="O2369" s="6">
        <f>IF(A2370="","00:01",Table135672[[#This Row],[DateTime]]-A2370)*24*60</f>
        <v>1.0166666738223284</v>
      </c>
      <c r="P2369" s="6">
        <f>IF(G2430="",0,(Table135672[[#This Row],[ExecutionTimeHours]]-G2430)/Table135672[[#This Row],[TimespanSoft]])</f>
        <v>21.296443829366599</v>
      </c>
      <c r="Q2369" s="7">
        <f>IF(A2430="","01:00",Table135672[[#This Row],[DateTime]]-A2430)*24</f>
        <v>1.0583333334652707</v>
      </c>
      <c r="R2369" s="2">
        <f>Table135672[[#This Row],[HoursDelta]]*60</f>
        <v>22.709950659809245</v>
      </c>
      <c r="S2369" s="2">
        <f>IF(Table135672[[#This Row],[StartToEndDelta]]&gt;0,Table135672[[#This Row],[ExTimeFinishedDelta]]/Table135672[[#This Row],[StartToEndDelta]],0)</f>
        <v>0.58865484121699019</v>
      </c>
      <c r="T2369" s="2">
        <f>Table135672[[#This Row],[HoursDeltaSoft]]</f>
        <v>21.296443829366599</v>
      </c>
    </row>
    <row r="2370" spans="1:20" x14ac:dyDescent="0.25">
      <c r="A2370" s="1">
        <v>40718.903217592589</v>
      </c>
      <c r="B2370">
        <v>24</v>
      </c>
      <c r="C2370">
        <v>0</v>
      </c>
      <c r="D2370">
        <v>89.486381530761705</v>
      </c>
      <c r="E2370">
        <v>98295</v>
      </c>
      <c r="F2370">
        <v>78076</v>
      </c>
      <c r="G2370">
        <v>7178.2977725000001</v>
      </c>
      <c r="H2370">
        <v>6950.13933083333</v>
      </c>
      <c r="I2370">
        <v>11670.1346236111</v>
      </c>
      <c r="J2370">
        <f t="shared" si="76"/>
        <v>24</v>
      </c>
      <c r="K2370">
        <f t="shared" si="77"/>
        <v>20219</v>
      </c>
      <c r="L2370">
        <f>IF(G2371="",0,(Table135672[[#This Row],[ExecutionTimeHours]]-G2371)/Table135672[[#This Row],[Timespan]])</f>
        <v>0.40570537611952695</v>
      </c>
      <c r="M2370" s="2">
        <f>IF(H2371="",0,(Table135672[[#This Row],[ExecutionTimeFinished]]-H2371)/Table135672[[#This Row],[Timespan]])</f>
        <v>0.23246209664168177</v>
      </c>
      <c r="N2370" s="2">
        <f>IF(I2371="",0,(Table135672[[#This Row],[StartToEndTimeFinished]]-I2371)/Table135672[[#This Row],[Timespan]])</f>
        <v>0.24816666653992417</v>
      </c>
      <c r="O2370" s="6">
        <f>IF(A2371="","00:01",Table135672[[#This Row],[DateTime]]-A2371)*24*60</f>
        <v>1.0333333339076489</v>
      </c>
      <c r="P2370" s="6">
        <f>IF(G2431="",0,(Table135672[[#This Row],[ExecutionTimeHours]]-G2431)/Table135672[[#This Row],[TimespanSoft]])</f>
        <v>21.24535970882247</v>
      </c>
      <c r="Q2370" s="7">
        <f>IF(A2431="","01:00",Table135672[[#This Row],[DateTime]]-A2431)*24</f>
        <v>1.0602777776657604</v>
      </c>
      <c r="R2370" s="2">
        <f>Table135672[[#This Row],[HoursDelta]]*60</f>
        <v>24.342322567171617</v>
      </c>
      <c r="S2370" s="2">
        <f>IF(Table135672[[#This Row],[StartToEndDelta]]&gt;0,Table135672[[#This Row],[ExTimeFinishedDelta]]/Table135672[[#This Row],[StartToEndDelta]],0)</f>
        <v>0.93671764980686512</v>
      </c>
      <c r="T2370" s="2">
        <f>Table135672[[#This Row],[HoursDeltaSoft]]</f>
        <v>21.24535970882247</v>
      </c>
    </row>
    <row r="2371" spans="1:20" x14ac:dyDescent="0.25">
      <c r="A2371" s="1">
        <v>40718.902499999997</v>
      </c>
      <c r="B2371">
        <v>24</v>
      </c>
      <c r="C2371">
        <v>0</v>
      </c>
      <c r="D2371">
        <v>92.075497945149706</v>
      </c>
      <c r="E2371">
        <v>98295</v>
      </c>
      <c r="F2371">
        <v>77939</v>
      </c>
      <c r="G2371">
        <v>7177.8785436111102</v>
      </c>
      <c r="H2371">
        <v>6949.89912</v>
      </c>
      <c r="I2371">
        <v>11669.8781847222</v>
      </c>
      <c r="J2371">
        <f t="shared" si="76"/>
        <v>24</v>
      </c>
      <c r="K2371">
        <f t="shared" si="77"/>
        <v>20356</v>
      </c>
      <c r="L2371">
        <f>IF(G2372="",0,(Table135672[[#This Row],[ExecutionTimeHours]]-G2372)/Table135672[[#This Row],[Timespan]])</f>
        <v>0.39750937578729045</v>
      </c>
      <c r="M2371" s="2">
        <f>IF(H2372="",0,(Table135672[[#This Row],[ExecutionTimeFinished]]-H2372)/Table135672[[#This Row],[Timespan]])</f>
        <v>0</v>
      </c>
      <c r="N2371" s="2">
        <f>IF(I2372="",0,(Table135672[[#This Row],[StartToEndTimeFinished]]-I2372)/Table135672[[#This Row],[Timespan]])</f>
        <v>0</v>
      </c>
      <c r="O2371" s="6">
        <f>IF(A2372="","00:01",Table135672[[#This Row],[DateTime]]-A2372)*24*60</f>
        <v>1.0666666645556688</v>
      </c>
      <c r="P2371" s="6">
        <f>IF(G2432="",0,(Table135672[[#This Row],[ExecutionTimeHours]]-G2432)/Table135672[[#This Row],[TimespanSoft]])</f>
        <v>21.201479162550772</v>
      </c>
      <c r="Q2371" s="7">
        <f>IF(A2432="","01:00",Table135672[[#This Row],[DateTime]]-A2432)*24</f>
        <v>1.05972222215496</v>
      </c>
      <c r="R2371" s="2">
        <f>Table135672[[#This Row],[HoursDelta]]*60</f>
        <v>23.850562547237427</v>
      </c>
      <c r="S2371" s="2">
        <f>IF(Table135672[[#This Row],[StartToEndDelta]]&gt;0,Table135672[[#This Row],[ExTimeFinishedDelta]]/Table135672[[#This Row],[StartToEndDelta]],0)</f>
        <v>0</v>
      </c>
      <c r="T2371" s="2">
        <f>Table135672[[#This Row],[HoursDeltaSoft]]</f>
        <v>21.201479162550772</v>
      </c>
    </row>
    <row r="2372" spans="1:20" x14ac:dyDescent="0.25">
      <c r="A2372" s="1">
        <v>40718.901759259257</v>
      </c>
      <c r="B2372">
        <v>24</v>
      </c>
      <c r="C2372">
        <v>0</v>
      </c>
      <c r="D2372">
        <v>91.035547892252595</v>
      </c>
      <c r="E2372">
        <v>98295</v>
      </c>
      <c r="F2372">
        <v>77777</v>
      </c>
      <c r="G2372">
        <v>7177.4545336111096</v>
      </c>
      <c r="H2372">
        <v>6949.89912</v>
      </c>
      <c r="I2372">
        <v>11669.8781847222</v>
      </c>
      <c r="J2372">
        <f t="shared" si="76"/>
        <v>24</v>
      </c>
      <c r="K2372">
        <f t="shared" si="77"/>
        <v>20518</v>
      </c>
      <c r="L2372">
        <f>IF(G2373="",0,(Table135672[[#This Row],[ExecutionTimeHours]]-G2373)/Table135672[[#This Row],[Timespan]])</f>
        <v>0.38643905503665604</v>
      </c>
      <c r="M2372" s="2">
        <f>IF(H2373="",0,(Table135672[[#This Row],[ExecutionTimeFinished]]-H2373)/Table135672[[#This Row],[Timespan]])</f>
        <v>0</v>
      </c>
      <c r="N2372" s="2">
        <f>IF(I2373="",0,(Table135672[[#This Row],[StartToEndTimeFinished]]-I2373)/Table135672[[#This Row],[Timespan]])</f>
        <v>0</v>
      </c>
      <c r="O2372" s="6">
        <f>IF(A2373="","00:01",Table135672[[#This Row],[DateTime]]-A2373)*24*60</f>
        <v>1.1166666657663882</v>
      </c>
      <c r="P2372" s="6">
        <f>IF(G2433="",0,(Table135672[[#This Row],[ExecutionTimeHours]]-G2433)/Table135672[[#This Row],[TimespanSoft]])</f>
        <v>21.189165269319254</v>
      </c>
      <c r="Q2372" s="7">
        <f>IF(A2433="","01:00",Table135672[[#This Row],[DateTime]]-A2433)*24</f>
        <v>1.058888888801448</v>
      </c>
      <c r="R2372" s="2">
        <f>Table135672[[#This Row],[HoursDelta]]*60</f>
        <v>23.186343302199361</v>
      </c>
      <c r="S2372" s="2">
        <f>IF(Table135672[[#This Row],[StartToEndDelta]]&gt;0,Table135672[[#This Row],[ExTimeFinishedDelta]]/Table135672[[#This Row],[StartToEndDelta]],0)</f>
        <v>0</v>
      </c>
      <c r="T2372" s="2">
        <f>Table135672[[#This Row],[HoursDeltaSoft]]</f>
        <v>21.189165269319254</v>
      </c>
    </row>
    <row r="2373" spans="1:20" x14ac:dyDescent="0.25">
      <c r="A2373" s="1">
        <v>40718.900983796295</v>
      </c>
      <c r="B2373">
        <v>24</v>
      </c>
      <c r="C2373">
        <v>0</v>
      </c>
      <c r="D2373">
        <v>92.213345845540402</v>
      </c>
      <c r="E2373">
        <v>98295</v>
      </c>
      <c r="F2373">
        <v>77809</v>
      </c>
      <c r="G2373">
        <v>7177.0230099999999</v>
      </c>
      <c r="H2373">
        <v>6949.89912</v>
      </c>
      <c r="I2373">
        <v>11669.8781847222</v>
      </c>
      <c r="J2373">
        <f t="shared" si="76"/>
        <v>24</v>
      </c>
      <c r="K2373">
        <f t="shared" si="77"/>
        <v>20486</v>
      </c>
      <c r="L2373">
        <f>IF(G2374="",0,(Table135672[[#This Row],[ExecutionTimeHours]]-G2374)/Table135672[[#This Row],[Timespan]])</f>
        <v>0.37151502854124208</v>
      </c>
      <c r="M2373" s="2">
        <f>IF(H2374="",0,(Table135672[[#This Row],[ExecutionTimeFinished]]-H2374)/Table135672[[#This Row],[Timespan]])</f>
        <v>0.75901694236888284</v>
      </c>
      <c r="N2373" s="2">
        <f>IF(I2374="",0,(Table135672[[#This Row],[StartToEndTimeFinished]]-I2374)/Table135672[[#This Row],[Timespan]])</f>
        <v>1.7840707708776915</v>
      </c>
      <c r="O2373" s="6">
        <f>IF(A2374="","00:01",Table135672[[#This Row],[DateTime]]-A2374)*24*60</f>
        <v>1.0166666633449495</v>
      </c>
      <c r="P2373" s="6">
        <f>IF(G2434="",0,(Table135672[[#This Row],[ExecutionTimeHours]]-G2434)/Table135672[[#This Row],[TimespanSoft]])</f>
        <v>21.15988579894718</v>
      </c>
      <c r="Q2373" s="7">
        <f>IF(A2434="","01:00",Table135672[[#This Row],[DateTime]]-A2434)*24</f>
        <v>1.0580555554479361</v>
      </c>
      <c r="R2373" s="2">
        <f>Table135672[[#This Row],[HoursDelta]]*60</f>
        <v>22.290901712474525</v>
      </c>
      <c r="S2373" s="2">
        <f>IF(Table135672[[#This Row],[StartToEndDelta]]&gt;0,Table135672[[#This Row],[ExTimeFinishedDelta]]/Table135672[[#This Row],[StartToEndDelta]],0)</f>
        <v>0.42544105018629774</v>
      </c>
      <c r="T2373" s="2">
        <f>Table135672[[#This Row],[HoursDeltaSoft]]</f>
        <v>21.15988579894718</v>
      </c>
    </row>
    <row r="2374" spans="1:20" x14ac:dyDescent="0.25">
      <c r="A2374" s="1">
        <v>40718.900277777779</v>
      </c>
      <c r="B2374">
        <v>24</v>
      </c>
      <c r="C2374">
        <v>0</v>
      </c>
      <c r="D2374">
        <v>93.007965087890597</v>
      </c>
      <c r="E2374">
        <v>98295</v>
      </c>
      <c r="F2374">
        <v>78160</v>
      </c>
      <c r="G2374">
        <v>7176.6453030555504</v>
      </c>
      <c r="H2374">
        <v>6949.1274527777796</v>
      </c>
      <c r="I2374">
        <v>11668.0643794444</v>
      </c>
      <c r="J2374">
        <f t="shared" si="76"/>
        <v>24</v>
      </c>
      <c r="K2374">
        <f t="shared" si="77"/>
        <v>20135</v>
      </c>
      <c r="L2374">
        <f>IF(G2375="",0,(Table135672[[#This Row],[ExecutionTimeHours]]-G2375)/Table135672[[#This Row],[Timespan]])</f>
        <v>0.39108388760574175</v>
      </c>
      <c r="M2374" s="2">
        <f>IF(H2375="",0,(Table135672[[#This Row],[ExecutionTimeFinished]]-H2375)/Table135672[[#This Row],[Timespan]])</f>
        <v>0.5716905536956447</v>
      </c>
      <c r="N2374" s="2">
        <f>IF(I2375="",0,(Table135672[[#This Row],[StartToEndTimeFinished]]-I2375)/Table135672[[#This Row],[Timespan]])</f>
        <v>1.1137591629706431</v>
      </c>
      <c r="O2374" s="6">
        <f>IF(A2375="","00:01",Table135672[[#This Row],[DateTime]]-A2375)*24*60</f>
        <v>1.000000003259629</v>
      </c>
      <c r="P2374" s="6">
        <f>IF(G2435="",0,(Table135672[[#This Row],[ExecutionTimeHours]]-G2435)/Table135672[[#This Row],[TimespanSoft]])</f>
        <v>21.166463272121963</v>
      </c>
      <c r="Q2374" s="7">
        <f>IF(A2435="","01:00",Table135672[[#This Row],[DateTime]]-A2435)*24</f>
        <v>1.058888888976071</v>
      </c>
      <c r="R2374" s="2">
        <f>Table135672[[#This Row],[HoursDelta]]*60</f>
        <v>23.465033256344505</v>
      </c>
      <c r="S2374" s="2">
        <f>IF(Table135672[[#This Row],[StartToEndDelta]]&gt;0,Table135672[[#This Row],[ExTimeFinishedDelta]]/Table135672[[#This Row],[StartToEndDelta]],0)</f>
        <v>0.51329818214093881</v>
      </c>
      <c r="T2374" s="2">
        <f>Table135672[[#This Row],[HoursDeltaSoft]]</f>
        <v>21.166463272121963</v>
      </c>
    </row>
    <row r="2375" spans="1:20" x14ac:dyDescent="0.25">
      <c r="A2375" s="1">
        <v>40718.899583333332</v>
      </c>
      <c r="B2375">
        <v>24</v>
      </c>
      <c r="C2375">
        <v>0</v>
      </c>
      <c r="D2375">
        <v>95.737228393554702</v>
      </c>
      <c r="E2375">
        <v>98295</v>
      </c>
      <c r="F2375">
        <v>78166</v>
      </c>
      <c r="G2375">
        <v>7176.2542191666698</v>
      </c>
      <c r="H2375">
        <v>6948.5557622222204</v>
      </c>
      <c r="I2375">
        <v>11666.950620277799</v>
      </c>
      <c r="J2375">
        <f t="shared" si="76"/>
        <v>24</v>
      </c>
      <c r="K2375">
        <f t="shared" si="77"/>
        <v>20129</v>
      </c>
      <c r="L2375">
        <f>IF(G2376="",0,(Table135672[[#This Row],[ExecutionTimeHours]]-G2376)/Table135672[[#This Row],[Timespan]])</f>
        <v>0.3780153223772269</v>
      </c>
      <c r="M2375" s="2">
        <f>IF(H2376="",0,(Table135672[[#This Row],[ExecutionTimeFinished]]-H2376)/Table135672[[#This Row],[Timespan]])</f>
        <v>1.2569965046789595</v>
      </c>
      <c r="N2375" s="2">
        <f>IF(I2376="",0,(Table135672[[#This Row],[StartToEndTimeFinished]]-I2376)/Table135672[[#This Row],[Timespan]])</f>
        <v>2.2943784933697344</v>
      </c>
      <c r="O2375" s="6">
        <f>IF(A2376="","00:01",Table135672[[#This Row],[DateTime]]-A2376)*24*60</f>
        <v>1.0333333339076489</v>
      </c>
      <c r="P2375" s="6">
        <f>IF(G2436="",0,(Table135672[[#This Row],[ExecutionTimeHours]]-G2436)/Table135672[[#This Row],[TimespanSoft]])</f>
        <v>21.191386268395611</v>
      </c>
      <c r="Q2375" s="7">
        <f>IF(A2436="","01:00",Table135672[[#This Row],[DateTime]]-A2436)*24</f>
        <v>1.0599999999976717</v>
      </c>
      <c r="R2375" s="2">
        <f>Table135672[[#This Row],[HoursDelta]]*60</f>
        <v>22.680919342633615</v>
      </c>
      <c r="S2375" s="2">
        <f>IF(Table135672[[#This Row],[StartToEndDelta]]&gt;0,Table135672[[#This Row],[ExTimeFinishedDelta]]/Table135672[[#This Row],[StartToEndDelta]],0)</f>
        <v>0.54785926049752121</v>
      </c>
      <c r="T2375" s="2">
        <f>Table135672[[#This Row],[HoursDeltaSoft]]</f>
        <v>21.191386268395611</v>
      </c>
    </row>
    <row r="2376" spans="1:20" x14ac:dyDescent="0.25">
      <c r="A2376" s="1">
        <v>40718.898865740739</v>
      </c>
      <c r="B2376">
        <v>24</v>
      </c>
      <c r="C2376">
        <v>1</v>
      </c>
      <c r="D2376">
        <v>95.194959004720005</v>
      </c>
      <c r="E2376">
        <v>98295</v>
      </c>
      <c r="F2376">
        <v>78033</v>
      </c>
      <c r="G2376">
        <v>7175.8636033333296</v>
      </c>
      <c r="H2376">
        <v>6947.2568658333303</v>
      </c>
      <c r="I2376">
        <v>11664.5797625</v>
      </c>
      <c r="J2376">
        <f t="shared" si="76"/>
        <v>23</v>
      </c>
      <c r="K2376">
        <f t="shared" si="77"/>
        <v>20262</v>
      </c>
      <c r="L2376">
        <f>IF(G2377="",0,(Table135672[[#This Row],[ExecutionTimeHours]]-G2377)/Table135672[[#This Row],[Timespan]])</f>
        <v>0.33776805798745707</v>
      </c>
      <c r="M2376" s="2">
        <f>IF(H2377="",0,(Table135672[[#This Row],[ExecutionTimeFinished]]-H2377)/Table135672[[#This Row],[Timespan]])</f>
        <v>0</v>
      </c>
      <c r="N2376" s="2">
        <f>IF(I2377="",0,(Table135672[[#This Row],[StartToEndTimeFinished]]-I2377)/Table135672[[#This Row],[Timespan]])</f>
        <v>0</v>
      </c>
      <c r="O2376" s="6">
        <f>IF(A2377="","00:01",Table135672[[#This Row],[DateTime]]-A2377)*24*60</f>
        <v>0.99999999278225005</v>
      </c>
      <c r="P2376" s="6">
        <f>IF(G2437="",0,(Table135672[[#This Row],[ExecutionTimeHours]]-G2437)/Table135672[[#This Row],[TimespanSoft]])</f>
        <v>21.171565708636916</v>
      </c>
      <c r="Q2376" s="7">
        <f>IF(A2437="","01:00",Table135672[[#This Row],[DateTime]]-A2437)*24</f>
        <v>1.0611111110192724</v>
      </c>
      <c r="R2376" s="2">
        <f>Table135672[[#This Row],[HoursDelta]]*60</f>
        <v>20.266083479247424</v>
      </c>
      <c r="S2376" s="2">
        <f>IF(Table135672[[#This Row],[StartToEndDelta]]&gt;0,Table135672[[#This Row],[ExTimeFinishedDelta]]/Table135672[[#This Row],[StartToEndDelta]],0)</f>
        <v>0</v>
      </c>
      <c r="T2376" s="2">
        <f>Table135672[[#This Row],[HoursDeltaSoft]]</f>
        <v>21.171565708636916</v>
      </c>
    </row>
    <row r="2377" spans="1:20" x14ac:dyDescent="0.25">
      <c r="A2377" s="1">
        <v>40718.8981712963</v>
      </c>
      <c r="B2377">
        <v>24</v>
      </c>
      <c r="C2377">
        <v>2</v>
      </c>
      <c r="D2377">
        <v>93.033810933430999</v>
      </c>
      <c r="E2377">
        <v>98295</v>
      </c>
      <c r="F2377">
        <v>77573</v>
      </c>
      <c r="G2377">
        <v>7175.5258352777801</v>
      </c>
      <c r="H2377">
        <v>6947.2568658333303</v>
      </c>
      <c r="I2377">
        <v>11664.5797625</v>
      </c>
      <c r="J2377">
        <f t="shared" si="76"/>
        <v>22</v>
      </c>
      <c r="K2377">
        <f t="shared" si="77"/>
        <v>20722</v>
      </c>
      <c r="L2377">
        <f>IF(G2378="",0,(Table135672[[#This Row],[ExecutionTimeHours]]-G2378)/Table135672[[#This Row],[Timespan]])</f>
        <v>0.36761058044475764</v>
      </c>
      <c r="M2377" s="2">
        <f>IF(H2378="",0,(Table135672[[#This Row],[ExecutionTimeFinished]]-H2378)/Table135672[[#This Row],[Timespan]])</f>
        <v>0.40392962790897191</v>
      </c>
      <c r="N2377" s="2">
        <f>IF(I2378="",0,(Table135672[[#This Row],[StartToEndTimeFinished]]-I2378)/Table135672[[#This Row],[Timespan]])</f>
        <v>0.4344105801497834</v>
      </c>
      <c r="O2377" s="6">
        <f>IF(A2378="","00:01",Table135672[[#This Row],[DateTime]]-A2378)*24*60</f>
        <v>1.0500000044703484</v>
      </c>
      <c r="P2377" s="6">
        <f>IF(G2438="",0,(Table135672[[#This Row],[ExecutionTimeHours]]-G2438)/Table135672[[#This Row],[TimespanSoft]])</f>
        <v>21.199191149158263</v>
      </c>
      <c r="Q2377" s="7">
        <f>IF(A2438="","01:00",Table135672[[#This Row],[DateTime]]-A2438)*24</f>
        <v>1.0608333333511837</v>
      </c>
      <c r="R2377" s="2">
        <f>Table135672[[#This Row],[HoursDelta]]*60</f>
        <v>22.056634826685457</v>
      </c>
      <c r="S2377" s="2">
        <f>IF(Table135672[[#This Row],[StartToEndDelta]]&gt;0,Table135672[[#This Row],[ExTimeFinishedDelta]]/Table135672[[#This Row],[StartToEndDelta]],0)</f>
        <v>0.92983377101381426</v>
      </c>
      <c r="T2377" s="2">
        <f>Table135672[[#This Row],[HoursDeltaSoft]]</f>
        <v>21.199191149158263</v>
      </c>
    </row>
    <row r="2378" spans="1:20" x14ac:dyDescent="0.25">
      <c r="A2378" s="1">
        <v>40718.89744212963</v>
      </c>
      <c r="B2378">
        <v>24</v>
      </c>
      <c r="C2378">
        <v>0</v>
      </c>
      <c r="D2378">
        <v>93.711189270019503</v>
      </c>
      <c r="E2378">
        <v>98295</v>
      </c>
      <c r="F2378">
        <v>78116</v>
      </c>
      <c r="G2378">
        <v>7175.1398441666697</v>
      </c>
      <c r="H2378">
        <v>6946.8327397222201</v>
      </c>
      <c r="I2378">
        <v>11664.1236313889</v>
      </c>
      <c r="J2378">
        <f t="shared" si="76"/>
        <v>24</v>
      </c>
      <c r="K2378">
        <f t="shared" si="77"/>
        <v>20179</v>
      </c>
      <c r="L2378">
        <f>IF(G2379="",0,(Table135672[[#This Row],[ExecutionTimeHours]]-G2379)/Table135672[[#This Row],[Timespan]])</f>
        <v>0.40781748767611747</v>
      </c>
      <c r="M2378" s="2">
        <f>IF(H2379="",0,(Table135672[[#This Row],[ExecutionTimeFinished]]-H2379)/Table135672[[#This Row],[Timespan]])</f>
        <v>0.38630710508222371</v>
      </c>
      <c r="N2378" s="2">
        <f>IF(I2379="",0,(Table135672[[#This Row],[StartToEndTimeFinished]]-I2379)/Table135672[[#This Row],[Timespan]])</f>
        <v>1.1230874354076312</v>
      </c>
      <c r="O2378" s="6">
        <f>IF(A2379="","00:01",Table135672[[#This Row],[DateTime]]-A2379)*24*60</f>
        <v>1.0166666633449495</v>
      </c>
      <c r="P2378" s="6">
        <f>IF(G2439="",0,(Table135672[[#This Row],[ExecutionTimeHours]]-G2439)/Table135672[[#This Row],[TimespanSoft]])</f>
        <v>21.140954402565463</v>
      </c>
      <c r="Q2378" s="7">
        <f>IF(A2439="","01:00",Table135672[[#This Row],[DateTime]]-A2439)*24</f>
        <v>1.0599999999976717</v>
      </c>
      <c r="R2378" s="2">
        <f>Table135672[[#This Row],[HoursDelta]]*60</f>
        <v>24.469049260567047</v>
      </c>
      <c r="S2378" s="2">
        <f>IF(Table135672[[#This Row],[StartToEndDelta]]&gt;0,Table135672[[#This Row],[ExTimeFinishedDelta]]/Table135672[[#This Row],[StartToEndDelta]],0)</f>
        <v>0.34396886021791462</v>
      </c>
      <c r="T2378" s="2">
        <f>Table135672[[#This Row],[HoursDeltaSoft]]</f>
        <v>21.140954402565463</v>
      </c>
    </row>
    <row r="2379" spans="1:20" x14ac:dyDescent="0.25">
      <c r="A2379" s="1">
        <v>40718.896736111114</v>
      </c>
      <c r="B2379">
        <v>24</v>
      </c>
      <c r="C2379">
        <v>0</v>
      </c>
      <c r="D2379">
        <v>96.211270650227902</v>
      </c>
      <c r="E2379">
        <v>98295</v>
      </c>
      <c r="F2379">
        <v>77626</v>
      </c>
      <c r="G2379">
        <v>7174.7252297222203</v>
      </c>
      <c r="H2379">
        <v>6946.4399941666697</v>
      </c>
      <c r="I2379">
        <v>11662.9818258333</v>
      </c>
      <c r="J2379">
        <f t="shared" ref="J2379:J2442" si="78">B2379-C2379</f>
        <v>24</v>
      </c>
      <c r="K2379">
        <f t="shared" ref="K2379:K2442" si="79">E2379-F2379</f>
        <v>20669</v>
      </c>
      <c r="L2379">
        <f>IF(G2380="",0,(Table135672[[#This Row],[ExecutionTimeHours]]-G2380)/Table135672[[#This Row],[Timespan]])</f>
        <v>0.40404696760408859</v>
      </c>
      <c r="M2379" s="2">
        <f>IF(H2380="",0,(Table135672[[#This Row],[ExecutionTimeFinished]]-H2380)/Table135672[[#This Row],[Timespan]])</f>
        <v>0</v>
      </c>
      <c r="N2379" s="2">
        <f>IF(I2380="",0,(Table135672[[#This Row],[StartToEndTimeFinished]]-I2380)/Table135672[[#This Row],[Timespan]])</f>
        <v>0</v>
      </c>
      <c r="O2379" s="6">
        <f>IF(A2380="","00:01",Table135672[[#This Row],[DateTime]]-A2380)*24*60</f>
        <v>1.1000000056810677</v>
      </c>
      <c r="P2379" s="6">
        <f>IF(G2440="",0,(Table135672[[#This Row],[ExecutionTimeHours]]-G2440)/Table135672[[#This Row],[TimespanSoft]])</f>
        <v>21.155191347792766</v>
      </c>
      <c r="Q2379" s="7">
        <f>IF(A2440="","01:00",Table135672[[#This Row],[DateTime]]-A2440)*24</f>
        <v>1.059722222329583</v>
      </c>
      <c r="R2379" s="2">
        <f>Table135672[[#This Row],[HoursDelta]]*60</f>
        <v>24.242818056245316</v>
      </c>
      <c r="S2379" s="2">
        <f>IF(Table135672[[#This Row],[StartToEndDelta]]&gt;0,Table135672[[#This Row],[ExTimeFinishedDelta]]/Table135672[[#This Row],[StartToEndDelta]],0)</f>
        <v>0</v>
      </c>
      <c r="T2379" s="2">
        <f>Table135672[[#This Row],[HoursDeltaSoft]]</f>
        <v>21.155191347792766</v>
      </c>
    </row>
    <row r="2380" spans="1:20" x14ac:dyDescent="0.25">
      <c r="A2380" s="1">
        <v>40718.895972222221</v>
      </c>
      <c r="B2380">
        <v>24</v>
      </c>
      <c r="C2380">
        <v>0</v>
      </c>
      <c r="D2380">
        <v>96.931879679361998</v>
      </c>
      <c r="E2380">
        <v>98295</v>
      </c>
      <c r="F2380">
        <v>78187</v>
      </c>
      <c r="G2380">
        <v>7174.2807780555604</v>
      </c>
      <c r="H2380">
        <v>6946.4399941666697</v>
      </c>
      <c r="I2380">
        <v>11662.9818258333</v>
      </c>
      <c r="J2380">
        <f t="shared" si="78"/>
        <v>24</v>
      </c>
      <c r="K2380">
        <f t="shared" si="79"/>
        <v>20108</v>
      </c>
      <c r="L2380">
        <f>IF(G2381="",0,(Table135672[[#This Row],[ExecutionTimeHours]]-G2381)/Table135672[[#This Row],[Timespan]])</f>
        <v>0.41078432869310599</v>
      </c>
      <c r="M2380" s="2">
        <f>IF(H2381="",0,(Table135672[[#This Row],[ExecutionTimeFinished]]-H2381)/Table135672[[#This Row],[Timespan]])</f>
        <v>0</v>
      </c>
      <c r="N2380" s="2">
        <f>IF(I2381="",0,(Table135672[[#This Row],[StartToEndTimeFinished]]-I2381)/Table135672[[#This Row],[Timespan]])</f>
        <v>0</v>
      </c>
      <c r="O2380" s="6">
        <f>IF(A2381="","00:01",Table135672[[#This Row],[DateTime]]-A2381)*24*60</f>
        <v>1.1166666657663882</v>
      </c>
      <c r="P2380" s="6">
        <f>IF(G2441="",0,(Table135672[[#This Row],[ExecutionTimeHours]]-G2441)/Table135672[[#This Row],[TimespanSoft]])</f>
        <v>21.058332897863835</v>
      </c>
      <c r="Q2380" s="7">
        <f>IF(A2441="","01:00",Table135672[[#This Row],[DateTime]]-A2441)*24</f>
        <v>1.058888888801448</v>
      </c>
      <c r="R2380" s="2">
        <f>Table135672[[#This Row],[HoursDelta]]*60</f>
        <v>24.647059721586359</v>
      </c>
      <c r="S2380" s="2">
        <f>IF(Table135672[[#This Row],[StartToEndDelta]]&gt;0,Table135672[[#This Row],[ExTimeFinishedDelta]]/Table135672[[#This Row],[StartToEndDelta]],0)</f>
        <v>0</v>
      </c>
      <c r="T2380" s="2">
        <f>Table135672[[#This Row],[HoursDeltaSoft]]</f>
        <v>21.058332897863835</v>
      </c>
    </row>
    <row r="2381" spans="1:20" x14ac:dyDescent="0.25">
      <c r="A2381" s="1">
        <v>40718.895196759258</v>
      </c>
      <c r="B2381">
        <v>24</v>
      </c>
      <c r="C2381">
        <v>0</v>
      </c>
      <c r="D2381">
        <v>96.961062113444001</v>
      </c>
      <c r="E2381">
        <v>98295</v>
      </c>
      <c r="F2381">
        <v>77930</v>
      </c>
      <c r="G2381">
        <v>7173.8220688888896</v>
      </c>
      <c r="H2381">
        <v>6946.4399941666697</v>
      </c>
      <c r="I2381">
        <v>11662.9818258333</v>
      </c>
      <c r="J2381">
        <f t="shared" si="78"/>
        <v>24</v>
      </c>
      <c r="K2381">
        <f t="shared" si="79"/>
        <v>20365</v>
      </c>
      <c r="L2381">
        <f>IF(G2382="",0,(Table135672[[#This Row],[ExecutionTimeHours]]-G2382)/Table135672[[#This Row],[Timespan]])</f>
        <v>0.45089509685204604</v>
      </c>
      <c r="M2381" s="2">
        <f>IF(H2382="",0,(Table135672[[#This Row],[ExecutionTimeFinished]]-H2382)/Table135672[[#This Row],[Timespan]])</f>
        <v>0</v>
      </c>
      <c r="N2381" s="2">
        <f>IF(I2382="",0,(Table135672[[#This Row],[StartToEndTimeFinished]]-I2382)/Table135672[[#This Row],[Timespan]])</f>
        <v>0</v>
      </c>
      <c r="O2381" s="6">
        <f>IF(A2382="","00:01",Table135672[[#This Row],[DateTime]]-A2382)*24*60</f>
        <v>1.1333333363290876</v>
      </c>
      <c r="P2381" s="6">
        <f>IF(G2442="",0,(Table135672[[#This Row],[ExecutionTimeHours]]-G2442)/Table135672[[#This Row],[TimespanSoft]])</f>
        <v>21.084612777681556</v>
      </c>
      <c r="Q2381" s="7">
        <f>IF(A2442="","01:00",Table135672[[#This Row],[DateTime]]-A2442)*24</f>
        <v>1.0566666665836237</v>
      </c>
      <c r="R2381" s="2">
        <f>Table135672[[#This Row],[HoursDelta]]*60</f>
        <v>27.053705811122761</v>
      </c>
      <c r="S2381" s="2">
        <f>IF(Table135672[[#This Row],[StartToEndDelta]]&gt;0,Table135672[[#This Row],[ExTimeFinishedDelta]]/Table135672[[#This Row],[StartToEndDelta]],0)</f>
        <v>0</v>
      </c>
      <c r="T2381" s="2">
        <f>Table135672[[#This Row],[HoursDeltaSoft]]</f>
        <v>21.084612777681556</v>
      </c>
    </row>
    <row r="2382" spans="1:20" x14ac:dyDescent="0.25">
      <c r="A2382" s="1">
        <v>40718.894409722219</v>
      </c>
      <c r="B2382">
        <v>24</v>
      </c>
      <c r="C2382">
        <v>0</v>
      </c>
      <c r="D2382">
        <v>98.170977274576799</v>
      </c>
      <c r="E2382">
        <v>98295</v>
      </c>
      <c r="F2382">
        <v>77511</v>
      </c>
      <c r="G2382">
        <v>7173.3110544444398</v>
      </c>
      <c r="H2382">
        <v>6946.4399941666697</v>
      </c>
      <c r="I2382">
        <v>11662.9818258333</v>
      </c>
      <c r="J2382">
        <f t="shared" si="78"/>
        <v>24</v>
      </c>
      <c r="K2382">
        <f t="shared" si="79"/>
        <v>20784</v>
      </c>
      <c r="L2382">
        <f>IF(G2383="",0,(Table135672[[#This Row],[ExecutionTimeHours]]-G2383)/Table135672[[#This Row],[Timespan]])</f>
        <v>0.31261666691720502</v>
      </c>
      <c r="M2382" s="2">
        <f>IF(H2383="",0,(Table135672[[#This Row],[ExecutionTimeFinished]]-H2383)/Table135672[[#This Row],[Timespan]])</f>
        <v>0.15315970162159709</v>
      </c>
      <c r="N2382" s="2">
        <f>IF(I2383="",0,(Table135672[[#This Row],[StartToEndTimeFinished]]-I2383)/Table135672[[#This Row],[Timespan]])</f>
        <v>0.88592935387857219</v>
      </c>
      <c r="O2382" s="6">
        <f>IF(A2383="","00:01",Table135672[[#This Row],[DateTime]]-A2383)*24*60</f>
        <v>1.1166666657663882</v>
      </c>
      <c r="P2382" s="6">
        <f>IF(G2443="",0,(Table135672[[#This Row],[ExecutionTimeHours]]-G2443)/Table135672[[#This Row],[TimespanSoft]])</f>
        <v>21.005819736710752</v>
      </c>
      <c r="Q2382" s="7">
        <f>IF(A2443="","01:00",Table135672[[#This Row],[DateTime]]-A2443)*24</f>
        <v>1.0555555555620231</v>
      </c>
      <c r="R2382" s="2">
        <f>Table135672[[#This Row],[HoursDelta]]*60</f>
        <v>18.7570000150323</v>
      </c>
      <c r="S2382" s="2">
        <f>IF(Table135672[[#This Row],[StartToEndDelta]]&gt;0,Table135672[[#This Row],[ExTimeFinishedDelta]]/Table135672[[#This Row],[StartToEndDelta]],0)</f>
        <v>0.17288026517133506</v>
      </c>
      <c r="T2382" s="2">
        <f>Table135672[[#This Row],[HoursDeltaSoft]]</f>
        <v>21.005819736710752</v>
      </c>
    </row>
    <row r="2383" spans="1:20" x14ac:dyDescent="0.25">
      <c r="A2383" s="1">
        <v>40718.893634259257</v>
      </c>
      <c r="B2383">
        <v>24</v>
      </c>
      <c r="C2383">
        <v>0</v>
      </c>
      <c r="D2383">
        <v>94.885841369628906</v>
      </c>
      <c r="E2383">
        <v>98295</v>
      </c>
      <c r="F2383">
        <v>77788</v>
      </c>
      <c r="G2383">
        <v>7172.9619658333304</v>
      </c>
      <c r="H2383">
        <v>6946.2689658333302</v>
      </c>
      <c r="I2383">
        <v>11661.9925380556</v>
      </c>
      <c r="J2383">
        <f t="shared" si="78"/>
        <v>24</v>
      </c>
      <c r="K2383">
        <f t="shared" si="79"/>
        <v>20507</v>
      </c>
      <c r="L2383">
        <f>IF(G2384="",0,(Table135672[[#This Row],[ExecutionTimeHours]]-G2384)/Table135672[[#This Row],[Timespan]])</f>
        <v>0.33028611349450382</v>
      </c>
      <c r="M2383" s="2">
        <f>IF(H2384="",0,(Table135672[[#This Row],[ExecutionTimeFinished]]-H2384)/Table135672[[#This Row],[Timespan]])</f>
        <v>0</v>
      </c>
      <c r="N2383" s="2">
        <f>IF(I2384="",0,(Table135672[[#This Row],[StartToEndTimeFinished]]-I2384)/Table135672[[#This Row],[Timespan]])</f>
        <v>0</v>
      </c>
      <c r="O2383" s="6">
        <f>IF(A2384="","00:01",Table135672[[#This Row],[DateTime]]-A2384)*24*60</f>
        <v>0.99999999278225005</v>
      </c>
      <c r="P2383" s="6">
        <f>IF(G2444="",0,(Table135672[[#This Row],[ExecutionTimeHours]]-G2444)/Table135672[[#This Row],[TimespanSoft]])</f>
        <v>21.101049513044735</v>
      </c>
      <c r="Q2383" s="7">
        <f>IF(A2444="","01:00",Table135672[[#This Row],[DateTime]]-A2444)*24</f>
        <v>1.0547222222085111</v>
      </c>
      <c r="R2383" s="2">
        <f>Table135672[[#This Row],[HoursDelta]]*60</f>
        <v>19.81716680967023</v>
      </c>
      <c r="S2383" s="2">
        <f>IF(Table135672[[#This Row],[StartToEndDelta]]&gt;0,Table135672[[#This Row],[ExTimeFinishedDelta]]/Table135672[[#This Row],[StartToEndDelta]],0)</f>
        <v>0</v>
      </c>
      <c r="T2383" s="2">
        <f>Table135672[[#This Row],[HoursDeltaSoft]]</f>
        <v>21.101049513044735</v>
      </c>
    </row>
    <row r="2384" spans="1:20" x14ac:dyDescent="0.25">
      <c r="A2384" s="1">
        <v>40718.892939814818</v>
      </c>
      <c r="B2384">
        <v>24</v>
      </c>
      <c r="C2384">
        <v>3</v>
      </c>
      <c r="D2384">
        <v>80.924687703450502</v>
      </c>
      <c r="E2384">
        <v>98295</v>
      </c>
      <c r="F2384">
        <v>77328</v>
      </c>
      <c r="G2384">
        <v>7172.6316797222198</v>
      </c>
      <c r="H2384">
        <v>6946.2689658333302</v>
      </c>
      <c r="I2384">
        <v>11661.9925380556</v>
      </c>
      <c r="J2384">
        <f t="shared" si="78"/>
        <v>21</v>
      </c>
      <c r="K2384">
        <f t="shared" si="79"/>
        <v>20967</v>
      </c>
      <c r="L2384">
        <f>IF(G2385="",0,(Table135672[[#This Row],[ExecutionTimeHours]]-G2385)/Table135672[[#This Row],[Timespan]])</f>
        <v>0.24790322567164577</v>
      </c>
      <c r="M2384" s="2">
        <f>IF(H2385="",0,(Table135672[[#This Row],[ExecutionTimeFinished]]-H2385)/Table135672[[#This Row],[Timespan]])</f>
        <v>0</v>
      </c>
      <c r="N2384" s="2">
        <f>IF(I2385="",0,(Table135672[[#This Row],[StartToEndTimeFinished]]-I2385)/Table135672[[#This Row],[Timespan]])</f>
        <v>0</v>
      </c>
      <c r="O2384" s="6">
        <f>IF(A2385="","00:01",Table135672[[#This Row],[DateTime]]-A2385)*24*60</f>
        <v>1.0333333339076489</v>
      </c>
      <c r="P2384" s="6">
        <f>IF(G2445="",0,(Table135672[[#This Row],[ExecutionTimeHours]]-G2445)/Table135672[[#This Row],[TimespanSoft]])</f>
        <v>21.173295263023494</v>
      </c>
      <c r="Q2384" s="7">
        <f>IF(A2445="","01:00",Table135672[[#This Row],[DateTime]]-A2445)*24</f>
        <v>1.0555555555620231</v>
      </c>
      <c r="R2384" s="2">
        <f>Table135672[[#This Row],[HoursDelta]]*60</f>
        <v>14.874193540298746</v>
      </c>
      <c r="S2384" s="2">
        <f>IF(Table135672[[#This Row],[StartToEndDelta]]&gt;0,Table135672[[#This Row],[ExTimeFinishedDelta]]/Table135672[[#This Row],[StartToEndDelta]],0)</f>
        <v>0</v>
      </c>
      <c r="T2384" s="2">
        <f>Table135672[[#This Row],[HoursDeltaSoft]]</f>
        <v>21.173295263023494</v>
      </c>
    </row>
    <row r="2385" spans="1:20" x14ac:dyDescent="0.25">
      <c r="A2385" s="1">
        <v>40718.892222222225</v>
      </c>
      <c r="B2385">
        <v>24</v>
      </c>
      <c r="C2385">
        <v>10</v>
      </c>
      <c r="D2385">
        <v>62.509470621744804</v>
      </c>
      <c r="E2385">
        <v>98295</v>
      </c>
      <c r="F2385">
        <v>78344</v>
      </c>
      <c r="G2385">
        <v>7172.3755130555501</v>
      </c>
      <c r="H2385">
        <v>6946.2689658333302</v>
      </c>
      <c r="I2385">
        <v>11661.9925380556</v>
      </c>
      <c r="J2385">
        <f t="shared" si="78"/>
        <v>14</v>
      </c>
      <c r="K2385">
        <f t="shared" si="79"/>
        <v>19951</v>
      </c>
      <c r="L2385">
        <f>IF(G2386="",0,(Table135672[[#This Row],[ExecutionTimeHours]]-G2386)/Table135672[[#This Row],[Timespan]])</f>
        <v>0.16129973108430337</v>
      </c>
      <c r="M2385" s="2">
        <f>IF(H2386="",0,(Table135672[[#This Row],[ExecutionTimeFinished]]-H2386)/Table135672[[#This Row],[Timespan]])</f>
        <v>0.72658682755417869</v>
      </c>
      <c r="N2385" s="2">
        <f>IF(I2386="",0,(Table135672[[#This Row],[StartToEndTimeFinished]]-I2386)/Table135672[[#This Row],[Timespan]])</f>
        <v>2.2335209665326463</v>
      </c>
      <c r="O2385" s="6">
        <f>IF(A2386="","00:01",Table135672[[#This Row],[DateTime]]-A2386)*24*60</f>
        <v>1.0333333339076489</v>
      </c>
      <c r="P2385" s="6">
        <f>IF(G2446="",0,(Table135672[[#This Row],[ExecutionTimeHours]]-G2446)/Table135672[[#This Row],[TimespanSoft]])</f>
        <v>21.324504992893168</v>
      </c>
      <c r="Q2385" s="7">
        <f>IF(A2446="","01:00",Table135672[[#This Row],[DateTime]]-A2446)*24</f>
        <v>1.0566666667582467</v>
      </c>
      <c r="R2385" s="2">
        <f>Table135672[[#This Row],[HoursDelta]]*60</f>
        <v>9.6779838650582022</v>
      </c>
      <c r="S2385" s="2">
        <f>IF(Table135672[[#This Row],[StartToEndDelta]]&gt;0,Table135672[[#This Row],[ExTimeFinishedDelta]]/Table135672[[#This Row],[StartToEndDelta]],0)</f>
        <v>0.32531005459158224</v>
      </c>
      <c r="T2385" s="2">
        <f>Table135672[[#This Row],[HoursDeltaSoft]]</f>
        <v>21.324504992893168</v>
      </c>
    </row>
    <row r="2386" spans="1:20" x14ac:dyDescent="0.25">
      <c r="A2386" s="1">
        <v>40718.891504629632</v>
      </c>
      <c r="B2386">
        <v>24</v>
      </c>
      <c r="C2386">
        <v>14</v>
      </c>
      <c r="D2386">
        <v>55.106358210245801</v>
      </c>
      <c r="E2386">
        <v>98295</v>
      </c>
      <c r="F2386">
        <v>78415</v>
      </c>
      <c r="G2386">
        <v>7172.2088366666703</v>
      </c>
      <c r="H2386">
        <v>6945.5181594444402</v>
      </c>
      <c r="I2386">
        <v>11659.6845663889</v>
      </c>
      <c r="J2386">
        <f t="shared" si="78"/>
        <v>10</v>
      </c>
      <c r="K2386">
        <f t="shared" si="79"/>
        <v>19880</v>
      </c>
      <c r="L2386">
        <f>IF(G2387="",0,(Table135672[[#This Row],[ExecutionTimeHours]]-G2387)/Table135672[[#This Row],[Timespan]])</f>
        <v>0.17767500035153788</v>
      </c>
      <c r="M2386" s="2">
        <f>IF(H2387="",0,(Table135672[[#This Row],[ExecutionTimeFinished]]-H2387)/Table135672[[#This Row],[Timespan]])</f>
        <v>1.1232645855484735</v>
      </c>
      <c r="N2386" s="2">
        <f>IF(I2387="",0,(Table135672[[#This Row],[StartToEndTimeFinished]]-I2387)/Table135672[[#This Row],[Timespan]])</f>
        <v>2.4145544318415162</v>
      </c>
      <c r="O2386" s="6">
        <f>IF(A2387="","00:01",Table135672[[#This Row],[DateTime]]-A2387)*24*60</f>
        <v>1.0666666645556688</v>
      </c>
      <c r="P2386" s="6">
        <f>IF(G2447="",0,(Table135672[[#This Row],[ExecutionTimeHours]]-G2447)/Table135672[[#This Row],[TimespanSoft]])</f>
        <v>21.521879693025685</v>
      </c>
      <c r="Q2386" s="7">
        <f>IF(A2447="","01:00",Table135672[[#This Row],[DateTime]]-A2447)*24</f>
        <v>1.0575000001117587</v>
      </c>
      <c r="R2386" s="2">
        <f>Table135672[[#This Row],[HoursDelta]]*60</f>
        <v>10.660500021092274</v>
      </c>
      <c r="S2386" s="2">
        <f>IF(Table135672[[#This Row],[StartToEndDelta]]&gt;0,Table135672[[#This Row],[ExTimeFinishedDelta]]/Table135672[[#This Row],[StartToEndDelta]],0)</f>
        <v>0.46520574178640056</v>
      </c>
      <c r="T2386" s="2">
        <f>Table135672[[#This Row],[HoursDeltaSoft]]</f>
        <v>21.521879693025685</v>
      </c>
    </row>
    <row r="2387" spans="1:20" x14ac:dyDescent="0.25">
      <c r="A2387" s="1">
        <v>40718.890763888892</v>
      </c>
      <c r="B2387">
        <v>24</v>
      </c>
      <c r="C2387">
        <v>10</v>
      </c>
      <c r="D2387">
        <v>65.597543080647796</v>
      </c>
      <c r="E2387">
        <v>98295</v>
      </c>
      <c r="F2387">
        <v>79172</v>
      </c>
      <c r="G2387">
        <v>7172.0193166666704</v>
      </c>
      <c r="H2387">
        <v>6944.3200105555597</v>
      </c>
      <c r="I2387">
        <v>11657.109041666699</v>
      </c>
      <c r="J2387">
        <f t="shared" si="78"/>
        <v>14</v>
      </c>
      <c r="K2387">
        <f t="shared" si="79"/>
        <v>19123</v>
      </c>
      <c r="L2387">
        <f>IF(G2388="",0,(Table135672[[#This Row],[ExecutionTimeHours]]-G2388)/Table135672[[#This Row],[Timespan]])</f>
        <v>0.24951016699797973</v>
      </c>
      <c r="M2387" s="2">
        <f>IF(H2388="",0,(Table135672[[#This Row],[ExecutionTimeFinished]]-H2388)/Table135672[[#This Row],[Timespan]])</f>
        <v>0.39052315993852904</v>
      </c>
      <c r="N2387" s="2">
        <f>IF(I2388="",0,(Table135672[[#This Row],[StartToEndTimeFinished]]-I2388)/Table135672[[#This Row],[Timespan]])</f>
        <v>1.3546909469170585</v>
      </c>
      <c r="O2387" s="6">
        <f>IF(A2388="","00:01",Table135672[[#This Row],[DateTime]]-A2388)*24*60</f>
        <v>0.98333334317430854</v>
      </c>
      <c r="P2387" s="6">
        <f>IF(G2448="",0,(Table135672[[#This Row],[ExecutionTimeHours]]-G2448)/Table135672[[#This Row],[TimespanSoft]])</f>
        <v>21.736114351428995</v>
      </c>
      <c r="Q2387" s="7">
        <f>IF(A2448="","01:00",Table135672[[#This Row],[DateTime]]-A2448)*24</f>
        <v>1.0566666667582467</v>
      </c>
      <c r="R2387" s="2">
        <f>Table135672[[#This Row],[HoursDelta]]*60</f>
        <v>14.970610019878784</v>
      </c>
      <c r="S2387" s="2">
        <f>IF(Table135672[[#This Row],[StartToEndDelta]]&gt;0,Table135672[[#This Row],[ExTimeFinishedDelta]]/Table135672[[#This Row],[StartToEndDelta]],0)</f>
        <v>0.28827472481990313</v>
      </c>
      <c r="T2387" s="2">
        <f>Table135672[[#This Row],[HoursDeltaSoft]]</f>
        <v>21.736114351428995</v>
      </c>
    </row>
    <row r="2388" spans="1:20" x14ac:dyDescent="0.25">
      <c r="A2388" s="1">
        <v>40718.890081018515</v>
      </c>
      <c r="B2388">
        <v>24</v>
      </c>
      <c r="C2388">
        <v>8</v>
      </c>
      <c r="D2388">
        <v>67.132438659667997</v>
      </c>
      <c r="E2388">
        <v>98295</v>
      </c>
      <c r="F2388">
        <v>79028</v>
      </c>
      <c r="G2388">
        <v>7171.7739650000003</v>
      </c>
      <c r="H2388">
        <v>6943.9359961111104</v>
      </c>
      <c r="I2388">
        <v>11655.776928888899</v>
      </c>
      <c r="J2388">
        <f t="shared" si="78"/>
        <v>16</v>
      </c>
      <c r="K2388">
        <f t="shared" si="79"/>
        <v>19267</v>
      </c>
      <c r="L2388">
        <f>IF(G2389="",0,(Table135672[[#This Row],[ExecutionTimeHours]]-G2389)/Table135672[[#This Row],[Timespan]])</f>
        <v>0.27135322840434511</v>
      </c>
      <c r="M2388" s="2">
        <f>IF(H2389="",0,(Table135672[[#This Row],[ExecutionTimeFinished]]-H2389)/Table135672[[#This Row],[Timespan]])</f>
        <v>0.42176398253901942</v>
      </c>
      <c r="N2388" s="2">
        <f>IF(I2389="",0,(Table135672[[#This Row],[StartToEndTimeFinished]]-I2389)/Table135672[[#This Row],[Timespan]])</f>
        <v>0.80624893246738127</v>
      </c>
      <c r="O2388" s="6">
        <f>IF(A2389="","00:01",Table135672[[#This Row],[DateTime]]-A2389)*24*60</f>
        <v>1.03333332343027</v>
      </c>
      <c r="P2388" s="6">
        <f>IF(G2449="",0,(Table135672[[#This Row],[ExecutionTimeHours]]-G2449)/Table135672[[#This Row],[TimespanSoft]])</f>
        <v>21.82800708749463</v>
      </c>
      <c r="Q2388" s="7">
        <f>IF(A2449="","01:00",Table135672[[#This Row],[DateTime]]-A2449)*24</f>
        <v>1.0583333332906477</v>
      </c>
      <c r="R2388" s="2">
        <f>Table135672[[#This Row],[HoursDelta]]*60</f>
        <v>16.281193704260708</v>
      </c>
      <c r="S2388" s="2">
        <f>IF(Table135672[[#This Row],[StartToEndDelta]]&gt;0,Table135672[[#This Row],[ExTimeFinishedDelta]]/Table135672[[#This Row],[StartToEndDelta]],0)</f>
        <v>0.52311881052454345</v>
      </c>
      <c r="T2388" s="2">
        <f>Table135672[[#This Row],[HoursDeltaSoft]]</f>
        <v>21.82800708749463</v>
      </c>
    </row>
    <row r="2389" spans="1:20" x14ac:dyDescent="0.25">
      <c r="A2389" s="1">
        <v>40718.889363425929</v>
      </c>
      <c r="B2389">
        <v>24</v>
      </c>
      <c r="C2389">
        <v>7</v>
      </c>
      <c r="D2389">
        <v>67.376511891682895</v>
      </c>
      <c r="E2389">
        <v>98295</v>
      </c>
      <c r="F2389">
        <v>78601</v>
      </c>
      <c r="G2389">
        <v>7171.4935666666697</v>
      </c>
      <c r="H2389">
        <v>6943.5001733333302</v>
      </c>
      <c r="I2389">
        <v>11654.943805000001</v>
      </c>
      <c r="J2389">
        <f t="shared" si="78"/>
        <v>17</v>
      </c>
      <c r="K2389">
        <f t="shared" si="79"/>
        <v>19694</v>
      </c>
      <c r="L2389">
        <f>IF(G2390="",0,(Table135672[[#This Row],[ExecutionTimeHours]]-G2390)/Table135672[[#This Row],[Timespan]])</f>
        <v>0.26365916581020932</v>
      </c>
      <c r="M2389" s="2">
        <f>IF(H2390="",0,(Table135672[[#This Row],[ExecutionTimeFinished]]-H2390)/Table135672[[#This Row],[Timespan]])</f>
        <v>0</v>
      </c>
      <c r="N2389" s="2">
        <f>IF(I2390="",0,(Table135672[[#This Row],[StartToEndTimeFinished]]-I2390)/Table135672[[#This Row],[Timespan]])</f>
        <v>0</v>
      </c>
      <c r="O2389" s="6">
        <f>IF(A2390="","00:01",Table135672[[#This Row],[DateTime]]-A2390)*24*60</f>
        <v>1.000000003259629</v>
      </c>
      <c r="P2389" s="6">
        <f>IF(G2450="",0,(Table135672[[#This Row],[ExecutionTimeHours]]-G2450)/Table135672[[#This Row],[TimespanSoft]])</f>
        <v>21.959893435589454</v>
      </c>
      <c r="Q2389" s="7">
        <f>IF(A2450="","01:00",Table135672[[#This Row],[DateTime]]-A2450)*24</f>
        <v>1.0583333334652707</v>
      </c>
      <c r="R2389" s="2">
        <f>Table135672[[#This Row],[HoursDelta]]*60</f>
        <v>15.819549948612559</v>
      </c>
      <c r="S2389" s="2">
        <f>IF(Table135672[[#This Row],[StartToEndDelta]]&gt;0,Table135672[[#This Row],[ExTimeFinishedDelta]]/Table135672[[#This Row],[StartToEndDelta]],0)</f>
        <v>0</v>
      </c>
      <c r="T2389" s="2">
        <f>Table135672[[#This Row],[HoursDeltaSoft]]</f>
        <v>21.959893435589454</v>
      </c>
    </row>
    <row r="2390" spans="1:20" x14ac:dyDescent="0.25">
      <c r="A2390" s="1">
        <v>40718.888668981483</v>
      </c>
      <c r="B2390">
        <v>24</v>
      </c>
      <c r="C2390">
        <v>7</v>
      </c>
      <c r="D2390">
        <v>69.513832092285199</v>
      </c>
      <c r="E2390">
        <v>98295</v>
      </c>
      <c r="F2390">
        <v>78353</v>
      </c>
      <c r="G2390">
        <v>7171.2299075000001</v>
      </c>
      <c r="H2390">
        <v>6943.5001733333302</v>
      </c>
      <c r="I2390">
        <v>11654.943805000001</v>
      </c>
      <c r="J2390">
        <f t="shared" si="78"/>
        <v>17</v>
      </c>
      <c r="K2390">
        <f t="shared" si="79"/>
        <v>19942</v>
      </c>
      <c r="L2390">
        <f>IF(G2391="",0,(Table135672[[#This Row],[ExecutionTimeHours]]-G2391)/Table135672[[#This Row],[Timespan]])</f>
        <v>0.3041699463448283</v>
      </c>
      <c r="M2390" s="2">
        <f>IF(H2391="",0,(Table135672[[#This Row],[ExecutionTimeFinished]]-H2391)/Table135672[[#This Row],[Timespan]])</f>
        <v>0.13648442666872218</v>
      </c>
      <c r="N2390" s="2">
        <f>IF(I2391="",0,(Table135672[[#This Row],[StartToEndTimeFinished]]-I2391)/Table135672[[#This Row],[Timespan]])</f>
        <v>0.5210710399983316</v>
      </c>
      <c r="O2390" s="6">
        <f>IF(A2391="","00:01",Table135672[[#This Row],[DateTime]]-A2391)*24*60</f>
        <v>1.0166666633449495</v>
      </c>
      <c r="P2390" s="6">
        <f>IF(G2451="",0,(Table135672[[#This Row],[ExecutionTimeHours]]-G2451)/Table135672[[#This Row],[TimespanSoft]])</f>
        <v>22.042397900782156</v>
      </c>
      <c r="Q2390" s="7">
        <f>IF(A2451="","01:00",Table135672[[#This Row],[DateTime]]-A2451)*24</f>
        <v>1.059722222329583</v>
      </c>
      <c r="R2390" s="2">
        <f>Table135672[[#This Row],[HoursDelta]]*60</f>
        <v>18.250196780689699</v>
      </c>
      <c r="S2390" s="2">
        <f>IF(Table135672[[#This Row],[StartToEndDelta]]&gt;0,Table135672[[#This Row],[ExTimeFinishedDelta]]/Table135672[[#This Row],[StartToEndDelta]],0)</f>
        <v>0.26193055493768985</v>
      </c>
      <c r="T2390" s="2">
        <f>Table135672[[#This Row],[HoursDeltaSoft]]</f>
        <v>22.042397900782156</v>
      </c>
    </row>
    <row r="2391" spans="1:20" x14ac:dyDescent="0.25">
      <c r="A2391" s="1">
        <v>40718.887962962966</v>
      </c>
      <c r="B2391">
        <v>24</v>
      </c>
      <c r="C2391">
        <v>7</v>
      </c>
      <c r="D2391">
        <v>73.761653900146499</v>
      </c>
      <c r="E2391">
        <v>98295</v>
      </c>
      <c r="F2391">
        <v>78369</v>
      </c>
      <c r="G2391">
        <v>7170.9206680555599</v>
      </c>
      <c r="H2391">
        <v>6943.3614141666703</v>
      </c>
      <c r="I2391">
        <v>11654.4140494444</v>
      </c>
      <c r="J2391">
        <f t="shared" si="78"/>
        <v>17</v>
      </c>
      <c r="K2391">
        <f t="shared" si="79"/>
        <v>19926</v>
      </c>
      <c r="L2391">
        <f>IF(G2392="",0,(Table135672[[#This Row],[ExecutionTimeHours]]-G2392)/Table135672[[#This Row],[Timespan]])</f>
        <v>0.28769671928962132</v>
      </c>
      <c r="M2391" s="2">
        <f>IF(H2392="",0,(Table135672[[#This Row],[ExecutionTimeFinished]]-H2392)/Table135672[[#This Row],[Timespan]])</f>
        <v>0</v>
      </c>
      <c r="N2391" s="2">
        <f>IF(I2392="",0,(Table135672[[#This Row],[StartToEndTimeFinished]]-I2392)/Table135672[[#This Row],[Timespan]])</f>
        <v>0</v>
      </c>
      <c r="O2391" s="6">
        <f>IF(A2392="","00:01",Table135672[[#This Row],[DateTime]]-A2392)*24*60</f>
        <v>1.0166666738223284</v>
      </c>
      <c r="P2391" s="6">
        <f>IF(G2452="",0,(Table135672[[#This Row],[ExecutionTimeHours]]-G2452)/Table135672[[#This Row],[TimespanSoft]])</f>
        <v>22.127720312311027</v>
      </c>
      <c r="Q2391" s="7">
        <f>IF(A2452="","01:00",Table135672[[#This Row],[DateTime]]-A2452)*24</f>
        <v>1.059722222329583</v>
      </c>
      <c r="R2391" s="2">
        <f>Table135672[[#This Row],[HoursDelta]]*60</f>
        <v>17.26180315737728</v>
      </c>
      <c r="S2391" s="2">
        <f>IF(Table135672[[#This Row],[StartToEndDelta]]&gt;0,Table135672[[#This Row],[ExTimeFinishedDelta]]/Table135672[[#This Row],[StartToEndDelta]],0)</f>
        <v>0</v>
      </c>
      <c r="T2391" s="2">
        <f>Table135672[[#This Row],[HoursDeltaSoft]]</f>
        <v>22.127720312311027</v>
      </c>
    </row>
    <row r="2392" spans="1:20" x14ac:dyDescent="0.25">
      <c r="A2392" s="1">
        <v>40718.887256944443</v>
      </c>
      <c r="B2392">
        <v>24</v>
      </c>
      <c r="C2392">
        <v>6</v>
      </c>
      <c r="D2392">
        <v>76.131699879964202</v>
      </c>
      <c r="E2392">
        <v>98295</v>
      </c>
      <c r="F2392">
        <v>77423</v>
      </c>
      <c r="G2392">
        <v>7170.6281763888901</v>
      </c>
      <c r="H2392">
        <v>6943.3614141666703</v>
      </c>
      <c r="I2392">
        <v>11654.4140494444</v>
      </c>
      <c r="J2392">
        <f t="shared" si="78"/>
        <v>18</v>
      </c>
      <c r="K2392">
        <f t="shared" si="79"/>
        <v>20872</v>
      </c>
      <c r="L2392">
        <f>IF(G2393="",0,(Table135672[[#This Row],[ExecutionTimeHours]]-G2393)/Table135672[[#This Row],[Timespan]])</f>
        <v>0.3117477800306282</v>
      </c>
      <c r="M2392" s="2">
        <f>IF(H2393="",0,(Table135672[[#This Row],[ExecutionTimeFinished]]-H2393)/Table135672[[#This Row],[Timespan]])</f>
        <v>0.1376697232240503</v>
      </c>
      <c r="N2392" s="2">
        <f>IF(I2393="",0,(Table135672[[#This Row],[StartToEndTimeFinished]]-I2393)/Table135672[[#This Row],[Timespan]])</f>
        <v>0.85152306164644598</v>
      </c>
      <c r="O2392" s="6">
        <f>IF(A2393="","00:01",Table135672[[#This Row],[DateTime]]-A2393)*24*60</f>
        <v>0.99999999278225005</v>
      </c>
      <c r="P2392" s="6">
        <f>IF(G2453="",0,(Table135672[[#This Row],[ExecutionTimeHours]]-G2453)/Table135672[[#This Row],[TimespanSoft]])</f>
        <v>22.254214191820509</v>
      </c>
      <c r="Q2392" s="7">
        <f>IF(A2453="","01:00",Table135672[[#This Row],[DateTime]]-A2453)*24</f>
        <v>1.0608333333511837</v>
      </c>
      <c r="R2392" s="2">
        <f>Table135672[[#This Row],[HoursDelta]]*60</f>
        <v>18.704866801837692</v>
      </c>
      <c r="S2392" s="2">
        <f>IF(Table135672[[#This Row],[StartToEndDelta]]&gt;0,Table135672[[#This Row],[ExTimeFinishedDelta]]/Table135672[[#This Row],[StartToEndDelta]],0)</f>
        <v>0.1616746855427047</v>
      </c>
      <c r="T2392" s="2">
        <f>Table135672[[#This Row],[HoursDeltaSoft]]</f>
        <v>22.254214191820509</v>
      </c>
    </row>
    <row r="2393" spans="1:20" x14ac:dyDescent="0.25">
      <c r="A2393" s="1">
        <v>40718.886562500003</v>
      </c>
      <c r="B2393">
        <v>24</v>
      </c>
      <c r="C2393">
        <v>5</v>
      </c>
      <c r="D2393">
        <v>79.610608418782505</v>
      </c>
      <c r="E2393">
        <v>98295</v>
      </c>
      <c r="F2393">
        <v>77159</v>
      </c>
      <c r="G2393">
        <v>7170.3164286111096</v>
      </c>
      <c r="H2393">
        <v>6943.2237444444399</v>
      </c>
      <c r="I2393">
        <v>11653.5625263889</v>
      </c>
      <c r="J2393">
        <f t="shared" si="78"/>
        <v>19</v>
      </c>
      <c r="K2393">
        <f t="shared" si="79"/>
        <v>21136</v>
      </c>
      <c r="L2393">
        <f>IF(G2394="",0,(Table135672[[#This Row],[ExecutionTimeHours]]-G2394)/Table135672[[#This Row],[Timespan]])</f>
        <v>0.31355749897757951</v>
      </c>
      <c r="M2393" s="2">
        <f>IF(H2394="",0,(Table135672[[#This Row],[ExecutionTimeFinished]]-H2394)/Table135672[[#This Row],[Timespan]])</f>
        <v>0.91084583036129385</v>
      </c>
      <c r="N2393" s="2">
        <f>IF(I2394="",0,(Table135672[[#This Row],[StartToEndTimeFinished]]-I2394)/Table135672[[#This Row],[Timespan]])</f>
        <v>2.475148880831572</v>
      </c>
      <c r="O2393" s="6">
        <f>IF(A2394="","00:01",Table135672[[#This Row],[DateTime]]-A2394)*24*60</f>
        <v>1.000000003259629</v>
      </c>
      <c r="P2393" s="6">
        <f>IF(G2454="",0,(Table135672[[#This Row],[ExecutionTimeHours]]-G2454)/Table135672[[#This Row],[TimespanSoft]])</f>
        <v>22.328077885546286</v>
      </c>
      <c r="Q2393" s="7">
        <f>IF(A2454="","01:00",Table135672[[#This Row],[DateTime]]-A2454)*24</f>
        <v>1.0627777779009193</v>
      </c>
      <c r="R2393" s="2">
        <f>Table135672[[#This Row],[HoursDelta]]*60</f>
        <v>18.81344993865477</v>
      </c>
      <c r="S2393" s="2">
        <f>IF(Table135672[[#This Row],[StartToEndDelta]]&gt;0,Table135672[[#This Row],[ExTimeFinishedDelta]]/Table135672[[#This Row],[StartToEndDelta]],0)</f>
        <v>0.36799638091074277</v>
      </c>
      <c r="T2393" s="2">
        <f>Table135672[[#This Row],[HoursDeltaSoft]]</f>
        <v>22.328077885546286</v>
      </c>
    </row>
    <row r="2394" spans="1:20" x14ac:dyDescent="0.25">
      <c r="A2394" s="1">
        <v>40718.885868055557</v>
      </c>
      <c r="B2394">
        <v>24</v>
      </c>
      <c r="C2394">
        <v>2</v>
      </c>
      <c r="D2394">
        <v>86.805829366048201</v>
      </c>
      <c r="E2394">
        <v>98295</v>
      </c>
      <c r="F2394">
        <v>77461</v>
      </c>
      <c r="G2394">
        <v>7170.0028711111099</v>
      </c>
      <c r="H2394">
        <v>6942.3128986111096</v>
      </c>
      <c r="I2394">
        <v>11651.0873775</v>
      </c>
      <c r="J2394">
        <f t="shared" si="78"/>
        <v>22</v>
      </c>
      <c r="K2394">
        <f t="shared" si="79"/>
        <v>20834</v>
      </c>
      <c r="L2394">
        <f>IF(G2395="",0,(Table135672[[#This Row],[ExecutionTimeHours]]-G2395)/Table135672[[#This Row],[Timespan]])</f>
        <v>0.37689209063398432</v>
      </c>
      <c r="M2394" s="2">
        <f>IF(H2395="",0,(Table135672[[#This Row],[ExecutionTimeFinished]]-H2395)/Table135672[[#This Row],[Timespan]])</f>
        <v>1.0590443509666825</v>
      </c>
      <c r="N2394" s="2">
        <f>IF(I2395="",0,(Table135672[[#This Row],[StartToEndTimeFinished]]-I2395)/Table135672[[#This Row],[Timespan]])</f>
        <v>1.7558621480522765</v>
      </c>
      <c r="O2394" s="6">
        <f>IF(A2395="","00:01",Table135672[[#This Row],[DateTime]]-A2395)*24*60</f>
        <v>0.98333333269692957</v>
      </c>
      <c r="P2394" s="6">
        <f>IF(G2455="",0,(Table135672[[#This Row],[ExecutionTimeHours]]-G2455)/Table135672[[#This Row],[TimespanSoft]])</f>
        <v>22.375280712007854</v>
      </c>
      <c r="Q2394" s="7">
        <f>IF(A2455="","01:00",Table135672[[#This Row],[DateTime]]-A2455)*24</f>
        <v>1.0627777777262963</v>
      </c>
      <c r="R2394" s="2">
        <f>Table135672[[#This Row],[HoursDelta]]*60</f>
        <v>22.613525438039058</v>
      </c>
      <c r="S2394" s="2">
        <f>IF(Table135672[[#This Row],[StartToEndDelta]]&gt;0,Table135672[[#This Row],[ExTimeFinishedDelta]]/Table135672[[#This Row],[StartToEndDelta]],0)</f>
        <v>0.60314777680095655</v>
      </c>
      <c r="T2394" s="2">
        <f>Table135672[[#This Row],[HoursDeltaSoft]]</f>
        <v>22.375280712007854</v>
      </c>
    </row>
    <row r="2395" spans="1:20" x14ac:dyDescent="0.25">
      <c r="A2395" s="1">
        <v>40718.885185185187</v>
      </c>
      <c r="B2395">
        <v>24</v>
      </c>
      <c r="C2395">
        <v>0</v>
      </c>
      <c r="D2395">
        <v>88.974884033203097</v>
      </c>
      <c r="E2395">
        <v>98295</v>
      </c>
      <c r="F2395">
        <v>77928</v>
      </c>
      <c r="G2395">
        <v>7169.6322605555597</v>
      </c>
      <c r="H2395">
        <v>6941.2715049999997</v>
      </c>
      <c r="I2395">
        <v>11649.360779722199</v>
      </c>
      <c r="J2395">
        <f t="shared" si="78"/>
        <v>24</v>
      </c>
      <c r="K2395">
        <f t="shared" si="79"/>
        <v>20367</v>
      </c>
      <c r="L2395">
        <f>IF(G2396="",0,(Table135672[[#This Row],[ExecutionTimeHours]]-G2396)/Table135672[[#This Row],[Timespan]])</f>
        <v>0.36155156321557225</v>
      </c>
      <c r="M2395" s="2">
        <f>IF(H2396="",0,(Table135672[[#This Row],[ExecutionTimeFinished]]-H2396)/Table135672[[#This Row],[Timespan]])</f>
        <v>0.1341221356810022</v>
      </c>
      <c r="N2395" s="2">
        <f>IF(I2396="",0,(Table135672[[#This Row],[StartToEndTimeFinished]]-I2396)/Table135672[[#This Row],[Timespan]])</f>
        <v>0.64283489705308849</v>
      </c>
      <c r="O2395" s="6">
        <f>IF(A2396="","00:01",Table135672[[#This Row],[DateTime]]-A2396)*24*60</f>
        <v>1.0666666645556688</v>
      </c>
      <c r="P2395" s="6">
        <f>IF(G2456="",0,(Table135672[[#This Row],[ExecutionTimeHours]]-G2456)/Table135672[[#This Row],[TimespanSoft]])</f>
        <v>22.395597857053296</v>
      </c>
      <c r="Q2395" s="7">
        <f>IF(A2456="","01:00",Table135672[[#This Row],[DateTime]]-A2456)*24</f>
        <v>1.063055555569008</v>
      </c>
      <c r="R2395" s="2">
        <f>Table135672[[#This Row],[HoursDelta]]*60</f>
        <v>21.693093792934334</v>
      </c>
      <c r="S2395" s="2">
        <f>IF(Table135672[[#This Row],[StartToEndDelta]]&gt;0,Table135672[[#This Row],[ExTimeFinishedDelta]]/Table135672[[#This Row],[StartToEndDelta]],0)</f>
        <v>0.20864165323919204</v>
      </c>
      <c r="T2395" s="2">
        <f>Table135672[[#This Row],[HoursDeltaSoft]]</f>
        <v>22.395597857053296</v>
      </c>
    </row>
    <row r="2396" spans="1:20" x14ac:dyDescent="0.25">
      <c r="A2396" s="1">
        <v>40718.884444444448</v>
      </c>
      <c r="B2396">
        <v>24</v>
      </c>
      <c r="C2396">
        <v>0</v>
      </c>
      <c r="D2396">
        <v>89.371869405110701</v>
      </c>
      <c r="E2396">
        <v>98295</v>
      </c>
      <c r="F2396">
        <v>77783</v>
      </c>
      <c r="G2396">
        <v>7169.2466055555597</v>
      </c>
      <c r="H2396">
        <v>6941.1284413888898</v>
      </c>
      <c r="I2396">
        <v>11648.6750891667</v>
      </c>
      <c r="J2396">
        <f t="shared" si="78"/>
        <v>24</v>
      </c>
      <c r="K2396">
        <f t="shared" si="79"/>
        <v>20512</v>
      </c>
      <c r="L2396">
        <f>IF(G2397="",0,(Table135672[[#This Row],[ExecutionTimeHours]]-G2397)/Table135672[[#This Row],[Timespan]])</f>
        <v>0.34674999820879154</v>
      </c>
      <c r="M2396" s="2">
        <f>IF(H2397="",0,(Table135672[[#This Row],[ExecutionTimeFinished]]-H2397)/Table135672[[#This Row],[Timespan]])</f>
        <v>0.28292171571159486</v>
      </c>
      <c r="N2396" s="2">
        <f>IF(I2397="",0,(Table135672[[#This Row],[StartToEndTimeFinished]]-I2397)/Table135672[[#This Row],[Timespan]])</f>
        <v>1.301494942823197</v>
      </c>
      <c r="O2396" s="6">
        <f>IF(A2397="","00:01",Table135672[[#This Row],[DateTime]]-A2397)*24*60</f>
        <v>1.1000000056810677</v>
      </c>
      <c r="P2396" s="6">
        <f>IF(G2457="",0,(Table135672[[#This Row],[ExecutionTimeHours]]-G2457)/Table135672[[#This Row],[TimespanSoft]])</f>
        <v>22.41482741444122</v>
      </c>
      <c r="Q2396" s="7">
        <f>IF(A2457="","01:00",Table135672[[#This Row],[DateTime]]-A2457)*24</f>
        <v>1.06388888892252</v>
      </c>
      <c r="R2396" s="2">
        <f>Table135672[[#This Row],[HoursDelta]]*60</f>
        <v>20.804999892527494</v>
      </c>
      <c r="S2396" s="2">
        <f>IF(Table135672[[#This Row],[StartToEndDelta]]&gt;0,Table135672[[#This Row],[ExTimeFinishedDelta]]/Table135672[[#This Row],[StartToEndDelta]],0)</f>
        <v>0.217382109144337</v>
      </c>
      <c r="T2396" s="2">
        <f>Table135672[[#This Row],[HoursDeltaSoft]]</f>
        <v>22.41482741444122</v>
      </c>
    </row>
    <row r="2397" spans="1:20" x14ac:dyDescent="0.25">
      <c r="A2397" s="1">
        <v>40718.883680555555</v>
      </c>
      <c r="B2397">
        <v>24</v>
      </c>
      <c r="C2397">
        <v>0</v>
      </c>
      <c r="D2397">
        <v>90.004084269205705</v>
      </c>
      <c r="E2397">
        <v>98295</v>
      </c>
      <c r="F2397">
        <v>78240</v>
      </c>
      <c r="G2397">
        <v>7168.8651805555601</v>
      </c>
      <c r="H2397">
        <v>6940.8172274999997</v>
      </c>
      <c r="I2397">
        <v>11647.2434447222</v>
      </c>
      <c r="J2397">
        <f t="shared" si="78"/>
        <v>24</v>
      </c>
      <c r="K2397">
        <f t="shared" si="79"/>
        <v>20055</v>
      </c>
      <c r="L2397">
        <f>IF(G2398="",0,(Table135672[[#This Row],[ExecutionTimeHours]]-G2398)/Table135672[[#This Row],[Timespan]])</f>
        <v>0.34066505357806293</v>
      </c>
      <c r="M2397" s="2">
        <f>IF(H2398="",0,(Table135672[[#This Row],[ExecutionTimeFinished]]-H2398)/Table135672[[#This Row],[Timespan]])</f>
        <v>0.75821962323285419</v>
      </c>
      <c r="N2397" s="2">
        <f>IF(I2398="",0,(Table135672[[#This Row],[StartToEndTimeFinished]]-I2398)/Table135672[[#This Row],[Timespan]])</f>
        <v>1.8141233860241988</v>
      </c>
      <c r="O2397" s="6">
        <f>IF(A2398="","00:01",Table135672[[#This Row],[DateTime]]-A2398)*24*60</f>
        <v>1.0333333339076489</v>
      </c>
      <c r="P2397" s="6">
        <f>IF(G2458="",0,(Table135672[[#This Row],[ExecutionTimeHours]]-G2458)/Table135672[[#This Row],[TimespanSoft]])</f>
        <v>22.467422234057057</v>
      </c>
      <c r="Q2397" s="7">
        <f>IF(A2458="","01:00",Table135672[[#This Row],[DateTime]]-A2458)*24</f>
        <v>1.0644444444333203</v>
      </c>
      <c r="R2397" s="2">
        <f>Table135672[[#This Row],[HoursDelta]]*60</f>
        <v>20.439903214683774</v>
      </c>
      <c r="S2397" s="2">
        <f>IF(Table135672[[#This Row],[StartToEndDelta]]&gt;0,Table135672[[#This Row],[ExTimeFinishedDelta]]/Table135672[[#This Row],[StartToEndDelta]],0)</f>
        <v>0.41795372303454792</v>
      </c>
      <c r="T2397" s="2">
        <f>Table135672[[#This Row],[HoursDeltaSoft]]</f>
        <v>22.467422234057057</v>
      </c>
    </row>
    <row r="2398" spans="1:20" x14ac:dyDescent="0.25">
      <c r="A2398" s="1">
        <v>40718.882962962962</v>
      </c>
      <c r="B2398">
        <v>24</v>
      </c>
      <c r="C2398">
        <v>0</v>
      </c>
      <c r="D2398">
        <v>89.681421915690095</v>
      </c>
      <c r="E2398">
        <v>98295</v>
      </c>
      <c r="F2398">
        <v>77823</v>
      </c>
      <c r="G2398">
        <v>7168.5131600000004</v>
      </c>
      <c r="H2398">
        <v>6940.0337338888903</v>
      </c>
      <c r="I2398">
        <v>11645.3688505556</v>
      </c>
      <c r="J2398">
        <f t="shared" si="78"/>
        <v>24</v>
      </c>
      <c r="K2398">
        <f t="shared" si="79"/>
        <v>20472</v>
      </c>
      <c r="L2398">
        <f>IF(G2399="",0,(Table135672[[#This Row],[ExecutionTimeHours]]-G2399)/Table135672[[#This Row],[Timespan]])</f>
        <v>0.43281830743083061</v>
      </c>
      <c r="M2398" s="2">
        <f>IF(H2399="",0,(Table135672[[#This Row],[ExecutionTimeFinished]]-H2399)/Table135672[[#This Row],[Timespan]])</f>
        <v>0</v>
      </c>
      <c r="N2398" s="2">
        <f>IF(I2399="",0,(Table135672[[#This Row],[StartToEndTimeFinished]]-I2399)/Table135672[[#This Row],[Timespan]])</f>
        <v>0</v>
      </c>
      <c r="O2398" s="6">
        <f>IF(A2399="","00:01",Table135672[[#This Row],[DateTime]]-A2399)*24*60</f>
        <v>1.0166666633449495</v>
      </c>
      <c r="P2398" s="6">
        <f>IF(G2459="",0,(Table135672[[#This Row],[ExecutionTimeHours]]-G2459)/Table135672[[#This Row],[TimespanSoft]])</f>
        <v>22.480539962508342</v>
      </c>
      <c r="Q2398" s="7">
        <f>IF(A2459="","01:00",Table135672[[#This Row],[DateTime]]-A2459)*24</f>
        <v>1.0669444444938563</v>
      </c>
      <c r="R2398" s="2">
        <f>Table135672[[#This Row],[HoursDelta]]*60</f>
        <v>25.969098445849838</v>
      </c>
      <c r="S2398" s="2">
        <f>IF(Table135672[[#This Row],[StartToEndDelta]]&gt;0,Table135672[[#This Row],[ExTimeFinishedDelta]]/Table135672[[#This Row],[StartToEndDelta]],0)</f>
        <v>0</v>
      </c>
      <c r="T2398" s="2">
        <f>Table135672[[#This Row],[HoursDeltaSoft]]</f>
        <v>22.480539962508342</v>
      </c>
    </row>
    <row r="2399" spans="1:20" x14ac:dyDescent="0.25">
      <c r="A2399" s="1">
        <v>40718.882256944446</v>
      </c>
      <c r="B2399">
        <v>24</v>
      </c>
      <c r="C2399">
        <v>0</v>
      </c>
      <c r="D2399">
        <v>91.301862080891894</v>
      </c>
      <c r="E2399">
        <v>98295</v>
      </c>
      <c r="F2399">
        <v>77645</v>
      </c>
      <c r="G2399">
        <v>7168.0731280555501</v>
      </c>
      <c r="H2399">
        <v>6940.0337338888903</v>
      </c>
      <c r="I2399">
        <v>11645.3688505556</v>
      </c>
      <c r="J2399">
        <f t="shared" si="78"/>
        <v>24</v>
      </c>
      <c r="K2399">
        <f t="shared" si="79"/>
        <v>20650</v>
      </c>
      <c r="L2399">
        <f>IF(G2400="",0,(Table135672[[#This Row],[ExecutionTimeHours]]-G2400)/Table135672[[#This Row],[Timespan]])</f>
        <v>0.35310076864584661</v>
      </c>
      <c r="M2399" s="2">
        <f>IF(H2400="",0,(Table135672[[#This Row],[ExecutionTimeFinished]]-H2400)/Table135672[[#This Row],[Timespan]])</f>
        <v>0.13582051259808292</v>
      </c>
      <c r="N2399" s="2">
        <f>IF(I2400="",0,(Table135672[[#This Row],[StartToEndTimeFinished]]-I2400)/Table135672[[#This Row],[Timespan]])</f>
        <v>0.61413743492615458</v>
      </c>
      <c r="O2399" s="6">
        <f>IF(A2400="","00:01",Table135672[[#This Row],[DateTime]]-A2400)*24*60</f>
        <v>1.0833333351183683</v>
      </c>
      <c r="P2399" s="6">
        <f>IF(G2460="",0,(Table135672[[#This Row],[ExecutionTimeHours]]-G2460)/Table135672[[#This Row],[TimespanSoft]])</f>
        <v>22.472440833086296</v>
      </c>
      <c r="Q2399" s="7">
        <f>IF(A2460="","01:00",Table135672[[#This Row],[DateTime]]-A2460)*24</f>
        <v>1.0680555555154569</v>
      </c>
      <c r="R2399" s="2">
        <f>Table135672[[#This Row],[HoursDelta]]*60</f>
        <v>21.186046118750795</v>
      </c>
      <c r="S2399" s="2">
        <f>IF(Table135672[[#This Row],[StartToEndDelta]]&gt;0,Table135672[[#This Row],[ExTimeFinishedDelta]]/Table135672[[#This Row],[StartToEndDelta]],0)</f>
        <v>0.22115654391661424</v>
      </c>
      <c r="T2399" s="2">
        <f>Table135672[[#This Row],[HoursDeltaSoft]]</f>
        <v>22.472440833086296</v>
      </c>
    </row>
    <row r="2400" spans="1:20" x14ac:dyDescent="0.25">
      <c r="A2400" s="1">
        <v>40718.881504629629</v>
      </c>
      <c r="B2400">
        <v>24</v>
      </c>
      <c r="C2400">
        <v>0</v>
      </c>
      <c r="D2400">
        <v>89.948598225911496</v>
      </c>
      <c r="E2400">
        <v>98295</v>
      </c>
      <c r="F2400">
        <v>77485</v>
      </c>
      <c r="G2400">
        <v>7167.6906022222201</v>
      </c>
      <c r="H2400">
        <v>6939.8865949999999</v>
      </c>
      <c r="I2400">
        <v>11644.703535000001</v>
      </c>
      <c r="J2400">
        <f t="shared" si="78"/>
        <v>24</v>
      </c>
      <c r="K2400">
        <f t="shared" si="79"/>
        <v>20810</v>
      </c>
      <c r="L2400">
        <f>IF(G2401="",0,(Table135672[[#This Row],[ExecutionTimeHours]]-G2401)/Table135672[[#This Row],[Timespan]])</f>
        <v>0.38004867563011063</v>
      </c>
      <c r="M2400" s="2">
        <f>IF(H2401="",0,(Table135672[[#This Row],[ExecutionTimeFinished]]-H2401)/Table135672[[#This Row],[Timespan]])</f>
        <v>0.17747513152086064</v>
      </c>
      <c r="N2400" s="2">
        <f>IF(I2401="",0,(Table135672[[#This Row],[StartToEndTimeFinished]]-I2401)/Table135672[[#This Row],[Timespan]])</f>
        <v>1.0192388845186993</v>
      </c>
      <c r="O2400" s="6">
        <f>IF(A2401="","00:01",Table135672[[#This Row],[DateTime]]-A2401)*24*60</f>
        <v>1.0500000044703484</v>
      </c>
      <c r="P2400" s="6">
        <f>IF(G2461="",0,(Table135672[[#This Row],[ExecutionTimeHours]]-G2461)/Table135672[[#This Row],[TimespanSoft]])</f>
        <v>22.531630922666043</v>
      </c>
      <c r="Q2400" s="7">
        <f>IF(A2461="","01:00",Table135672[[#This Row],[DateTime]]-A2461)*24</f>
        <v>1.067222222161945</v>
      </c>
      <c r="R2400" s="2">
        <f>Table135672[[#This Row],[HoursDelta]]*60</f>
        <v>22.802920537806639</v>
      </c>
      <c r="S2400" s="2">
        <f>IF(Table135672[[#This Row],[StartToEndDelta]]&gt;0,Table135672[[#This Row],[ExTimeFinishedDelta]]/Table135672[[#This Row],[StartToEndDelta]],0)</f>
        <v>0.1741251577196912</v>
      </c>
      <c r="T2400" s="2">
        <f>Table135672[[#This Row],[HoursDeltaSoft]]</f>
        <v>22.531630922666043</v>
      </c>
    </row>
    <row r="2401" spans="1:20" x14ac:dyDescent="0.25">
      <c r="A2401" s="1">
        <v>40718.88077546296</v>
      </c>
      <c r="B2401">
        <v>24</v>
      </c>
      <c r="C2401">
        <v>0</v>
      </c>
      <c r="D2401">
        <v>87.947141011555999</v>
      </c>
      <c r="E2401">
        <v>98295</v>
      </c>
      <c r="F2401">
        <v>78109</v>
      </c>
      <c r="G2401">
        <v>7167.2915511111096</v>
      </c>
      <c r="H2401">
        <v>6939.7002461111097</v>
      </c>
      <c r="I2401">
        <v>11643.6333341667</v>
      </c>
      <c r="J2401">
        <f t="shared" si="78"/>
        <v>24</v>
      </c>
      <c r="K2401">
        <f t="shared" si="79"/>
        <v>20186</v>
      </c>
      <c r="L2401">
        <f>IF(G2402="",0,(Table135672[[#This Row],[ExecutionTimeHours]]-G2402)/Table135672[[#This Row],[Timespan]])</f>
        <v>0.34694692586307463</v>
      </c>
      <c r="M2401" s="2">
        <f>IF(H2402="",0,(Table135672[[#This Row],[ExecutionTimeFinished]]-H2402)/Table135672[[#This Row],[Timespan]])</f>
        <v>0.56331513271970735</v>
      </c>
      <c r="N2401" s="2">
        <f>IF(I2402="",0,(Table135672[[#This Row],[StartToEndTimeFinished]]-I2402)/Table135672[[#This Row],[Timespan]])</f>
        <v>0.85006154528140809</v>
      </c>
      <c r="O2401" s="6">
        <f>IF(A2402="","00:01",Table135672[[#This Row],[DateTime]]-A2402)*24*60</f>
        <v>1.0833333246409893</v>
      </c>
      <c r="P2401" s="6">
        <f>IF(G2462="",0,(Table135672[[#This Row],[ExecutionTimeHours]]-G2462)/Table135672[[#This Row],[TimespanSoft]])</f>
        <v>22.51929544947836</v>
      </c>
      <c r="Q2401" s="7">
        <f>IF(A2462="","01:00",Table135672[[#This Row],[DateTime]]-A2462)*24</f>
        <v>1.0680555555154569</v>
      </c>
      <c r="R2401" s="2">
        <f>Table135672[[#This Row],[HoursDelta]]*60</f>
        <v>20.81681555178448</v>
      </c>
      <c r="S2401" s="2">
        <f>IF(Table135672[[#This Row],[StartToEndDelta]]&gt;0,Table135672[[#This Row],[ExTimeFinishedDelta]]/Table135672[[#This Row],[StartToEndDelta]],0)</f>
        <v>0.66267570371416462</v>
      </c>
      <c r="T2401" s="2">
        <f>Table135672[[#This Row],[HoursDeltaSoft]]</f>
        <v>22.51929544947836</v>
      </c>
    </row>
    <row r="2402" spans="1:20" x14ac:dyDescent="0.25">
      <c r="A2402" s="1">
        <v>40718.880023148151</v>
      </c>
      <c r="B2402">
        <v>24</v>
      </c>
      <c r="C2402">
        <v>0</v>
      </c>
      <c r="D2402">
        <v>90.539227803548201</v>
      </c>
      <c r="E2402">
        <v>98295</v>
      </c>
      <c r="F2402">
        <v>78235</v>
      </c>
      <c r="G2402">
        <v>7166.9156919444404</v>
      </c>
      <c r="H2402">
        <v>6939.0899880555598</v>
      </c>
      <c r="I2402">
        <v>11642.7124341667</v>
      </c>
      <c r="J2402">
        <f t="shared" si="78"/>
        <v>24</v>
      </c>
      <c r="K2402">
        <f t="shared" si="79"/>
        <v>20060</v>
      </c>
      <c r="L2402">
        <f>IF(G2403="",0,(Table135672[[#This Row],[ExecutionTimeHours]]-G2403)/Table135672[[#This Row],[Timespan]])</f>
        <v>0.39924516106512753</v>
      </c>
      <c r="M2402" s="2">
        <f>IF(H2403="",0,(Table135672[[#This Row],[ExecutionTimeFinished]]-H2403)/Table135672[[#This Row],[Timespan]])</f>
        <v>0.25358413964879462</v>
      </c>
      <c r="N2402" s="2">
        <f>IF(I2403="",0,(Table135672[[#This Row],[StartToEndTimeFinished]]-I2403)/Table135672[[#This Row],[Timespan]])</f>
        <v>0.74135376307281864</v>
      </c>
      <c r="O2402" s="6">
        <f>IF(A2403="","00:01",Table135672[[#This Row],[DateTime]]-A2403)*24*60</f>
        <v>1.0333333339076489</v>
      </c>
      <c r="P2402" s="6">
        <f>IF(G2463="",0,(Table135672[[#This Row],[ExecutionTimeHours]]-G2463)/Table135672[[#This Row],[TimespanSoft]])</f>
        <v>22.594582724851406</v>
      </c>
      <c r="Q2402" s="7">
        <f>IF(A2463="","01:00",Table135672[[#This Row],[DateTime]]-A2463)*24</f>
        <v>1.0677777778473683</v>
      </c>
      <c r="R2402" s="2">
        <f>Table135672[[#This Row],[HoursDelta]]*60</f>
        <v>23.95470966390765</v>
      </c>
      <c r="S2402" s="2">
        <f>IF(Table135672[[#This Row],[StartToEndDelta]]&gt;0,Table135672[[#This Row],[ExTimeFinishedDelta]]/Table135672[[#This Row],[StartToEndDelta]],0)</f>
        <v>0.34205551017603264</v>
      </c>
      <c r="T2402" s="2">
        <f>Table135672[[#This Row],[HoursDeltaSoft]]</f>
        <v>22.594582724851406</v>
      </c>
    </row>
    <row r="2403" spans="1:20" x14ac:dyDescent="0.25">
      <c r="A2403" s="1">
        <v>40718.879305555558</v>
      </c>
      <c r="B2403">
        <v>24</v>
      </c>
      <c r="C2403">
        <v>0</v>
      </c>
      <c r="D2403">
        <v>85.200419108072893</v>
      </c>
      <c r="E2403">
        <v>98295</v>
      </c>
      <c r="F2403">
        <v>78128</v>
      </c>
      <c r="G2403">
        <v>7166.5031386111104</v>
      </c>
      <c r="H2403">
        <v>6938.8279511111105</v>
      </c>
      <c r="I2403">
        <v>11641.946368611099</v>
      </c>
      <c r="J2403">
        <f t="shared" si="78"/>
        <v>24</v>
      </c>
      <c r="K2403">
        <f t="shared" si="79"/>
        <v>20167</v>
      </c>
      <c r="L2403">
        <f>IF(G2404="",0,(Table135672[[#This Row],[ExecutionTimeHours]]-G2404)/Table135672[[#This Row],[Timespan]])</f>
        <v>0.41312231159380708</v>
      </c>
      <c r="M2403" s="2">
        <f>IF(H2404="",0,(Table135672[[#This Row],[ExecutionTimeFinished]]-H2404)/Table135672[[#This Row],[Timespan]])</f>
        <v>0</v>
      </c>
      <c r="N2403" s="2">
        <f>IF(I2404="",0,(Table135672[[#This Row],[StartToEndTimeFinished]]-I2404)/Table135672[[#This Row],[Timespan]])</f>
        <v>0</v>
      </c>
      <c r="O2403" s="6">
        <f>IF(A2404="","00:01",Table135672[[#This Row],[DateTime]]-A2404)*24*60</f>
        <v>1.0333333339076489</v>
      </c>
      <c r="P2403" s="6">
        <f>IF(G2464="",0,(Table135672[[#This Row],[ExecutionTimeHours]]-G2464)/Table135672[[#This Row],[TimespanSoft]])</f>
        <v>22.556068087734012</v>
      </c>
      <c r="Q2403" s="7">
        <f>IF(A2464="","01:00",Table135672[[#This Row],[DateTime]]-A2464)*24</f>
        <v>1.0688888888689689</v>
      </c>
      <c r="R2403" s="2">
        <f>Table135672[[#This Row],[HoursDelta]]*60</f>
        <v>24.787338695628424</v>
      </c>
      <c r="S2403" s="2">
        <f>IF(Table135672[[#This Row],[StartToEndDelta]]&gt;0,Table135672[[#This Row],[ExTimeFinishedDelta]]/Table135672[[#This Row],[StartToEndDelta]],0)</f>
        <v>0</v>
      </c>
      <c r="T2403" s="2">
        <f>Table135672[[#This Row],[HoursDeltaSoft]]</f>
        <v>22.556068087734012</v>
      </c>
    </row>
    <row r="2404" spans="1:20" x14ac:dyDescent="0.25">
      <c r="A2404" s="1">
        <v>40718.878587962965</v>
      </c>
      <c r="B2404">
        <v>24</v>
      </c>
      <c r="C2404">
        <v>0</v>
      </c>
      <c r="D2404">
        <v>85.232149759928404</v>
      </c>
      <c r="E2404">
        <v>98295</v>
      </c>
      <c r="F2404">
        <v>77970</v>
      </c>
      <c r="G2404">
        <v>7166.0762455555596</v>
      </c>
      <c r="H2404">
        <v>6938.8279511111105</v>
      </c>
      <c r="I2404">
        <v>11641.946368611099</v>
      </c>
      <c r="J2404">
        <f t="shared" si="78"/>
        <v>24</v>
      </c>
      <c r="K2404">
        <f t="shared" si="79"/>
        <v>20325</v>
      </c>
      <c r="L2404">
        <f>IF(G2405="",0,(Table135672[[#This Row],[ExecutionTimeHours]]-G2405)/Table135672[[#This Row],[Timespan]])</f>
        <v>0.38441478474052421</v>
      </c>
      <c r="M2404" s="2">
        <f>IF(H2405="",0,(Table135672[[#This Row],[ExecutionTimeFinished]]-H2405)/Table135672[[#This Row],[Timespan]])</f>
        <v>0.13230053756523399</v>
      </c>
      <c r="N2404" s="2">
        <f>IF(I2405="",0,(Table135672[[#This Row],[StartToEndTimeFinished]]-I2405)/Table135672[[#This Row],[Timespan]])</f>
        <v>0.33672123639275053</v>
      </c>
      <c r="O2404" s="6">
        <f>IF(A2405="","00:01",Table135672[[#This Row],[DateTime]]-A2405)*24*60</f>
        <v>1.0333333339076489</v>
      </c>
      <c r="P2404" s="6">
        <f>IF(G2465="",0,(Table135672[[#This Row],[ExecutionTimeHours]]-G2465)/Table135672[[#This Row],[TimespanSoft]])</f>
        <v>22.515202854826274</v>
      </c>
      <c r="Q2404" s="7">
        <f>IF(A2465="","01:00",Table135672[[#This Row],[DateTime]]-A2465)*24</f>
        <v>1.0694444445543922</v>
      </c>
      <c r="R2404" s="2">
        <f>Table135672[[#This Row],[HoursDelta]]*60</f>
        <v>23.064887084431451</v>
      </c>
      <c r="S2404" s="2">
        <f>IF(Table135672[[#This Row],[StartToEndDelta]]&gt;0,Table135672[[#This Row],[ExTimeFinishedDelta]]/Table135672[[#This Row],[StartToEndDelta]],0)</f>
        <v>0.39290820793648751</v>
      </c>
      <c r="T2404" s="2">
        <f>Table135672[[#This Row],[HoursDeltaSoft]]</f>
        <v>22.515202854826274</v>
      </c>
    </row>
    <row r="2405" spans="1:20" x14ac:dyDescent="0.25">
      <c r="A2405" s="1">
        <v>40718.877870370372</v>
      </c>
      <c r="B2405">
        <v>24</v>
      </c>
      <c r="C2405">
        <v>0</v>
      </c>
      <c r="D2405">
        <v>88.173845926920606</v>
      </c>
      <c r="E2405">
        <v>98295</v>
      </c>
      <c r="F2405">
        <v>77822</v>
      </c>
      <c r="G2405">
        <v>7165.6790169444403</v>
      </c>
      <c r="H2405">
        <v>6938.6912405555504</v>
      </c>
      <c r="I2405">
        <v>11641.5984233333</v>
      </c>
      <c r="J2405">
        <f t="shared" si="78"/>
        <v>24</v>
      </c>
      <c r="K2405">
        <f t="shared" si="79"/>
        <v>20473</v>
      </c>
      <c r="L2405">
        <f>IF(G2406="",0,(Table135672[[#This Row],[ExecutionTimeHours]]-G2406)/Table135672[[#This Row],[Timespan]])</f>
        <v>0.33318798931105864</v>
      </c>
      <c r="M2405" s="2">
        <f>IF(H2406="",0,(Table135672[[#This Row],[ExecutionTimeFinished]]-H2406)/Table135672[[#This Row],[Timespan]])</f>
        <v>0.45591593016573428</v>
      </c>
      <c r="N2405" s="2">
        <f>IF(I2406="",0,(Table135672[[#This Row],[StartToEndTimeFinished]]-I2406)/Table135672[[#This Row],[Timespan]])</f>
        <v>0.50504313590097638</v>
      </c>
      <c r="O2405" s="6">
        <f>IF(A2406="","00:01",Table135672[[#This Row],[DateTime]]-A2406)*24*60</f>
        <v>1.1333333363290876</v>
      </c>
      <c r="P2405" s="6">
        <f>IF(G2466="",0,(Table135672[[#This Row],[ExecutionTimeHours]]-G2466)/Table135672[[#This Row],[TimespanSoft]])</f>
        <v>22.390824888638363</v>
      </c>
      <c r="Q2405" s="7">
        <f>IF(A2466="","01:00",Table135672[[#This Row],[DateTime]]-A2466)*24</f>
        <v>1.0691666667116806</v>
      </c>
      <c r="R2405" s="2">
        <f>Table135672[[#This Row],[HoursDelta]]*60</f>
        <v>19.991279358663519</v>
      </c>
      <c r="S2405" s="2">
        <f>IF(Table135672[[#This Row],[StartToEndDelta]]&gt;0,Table135672[[#This Row],[ExTimeFinishedDelta]]/Table135672[[#This Row],[StartToEndDelta]],0)</f>
        <v>0.90272671333785948</v>
      </c>
      <c r="T2405" s="2">
        <f>Table135672[[#This Row],[HoursDeltaSoft]]</f>
        <v>22.390824888638363</v>
      </c>
    </row>
    <row r="2406" spans="1:20" x14ac:dyDescent="0.25">
      <c r="A2406" s="1">
        <v>40718.877083333333</v>
      </c>
      <c r="B2406">
        <v>24</v>
      </c>
      <c r="C2406">
        <v>0</v>
      </c>
      <c r="D2406">
        <v>87.345151265462206</v>
      </c>
      <c r="E2406">
        <v>98295</v>
      </c>
      <c r="F2406">
        <v>78158</v>
      </c>
      <c r="G2406">
        <v>7165.3014038888896</v>
      </c>
      <c r="H2406">
        <v>6938.1745358333301</v>
      </c>
      <c r="I2406">
        <v>11641.026041111099</v>
      </c>
      <c r="J2406">
        <f t="shared" si="78"/>
        <v>24</v>
      </c>
      <c r="K2406">
        <f t="shared" si="79"/>
        <v>20137</v>
      </c>
      <c r="L2406">
        <f>IF(G2407="",0,(Table135672[[#This Row],[ExecutionTimeHours]]-G2407)/Table135672[[#This Row],[Timespan]])</f>
        <v>0.34061774174907816</v>
      </c>
      <c r="M2406" s="2">
        <f>IF(H2407="",0,(Table135672[[#This Row],[ExecutionTimeFinished]]-H2407)/Table135672[[#This Row],[Timespan]])</f>
        <v>0.23976370954122797</v>
      </c>
      <c r="N2406" s="2">
        <f>IF(I2407="",0,(Table135672[[#This Row],[StartToEndTimeFinished]]-I2407)/Table135672[[#This Row],[Timespan]])</f>
        <v>0.71835645124577019</v>
      </c>
      <c r="O2406" s="6">
        <f>IF(A2407="","00:01",Table135672[[#This Row],[DateTime]]-A2407)*24*60</f>
        <v>1.0333333339076489</v>
      </c>
      <c r="P2406" s="6">
        <f>IF(G2467="",0,(Table135672[[#This Row],[ExecutionTimeHours]]-G2467)/Table135672[[#This Row],[TimespanSoft]])</f>
        <v>22.248824523830372</v>
      </c>
      <c r="Q2406" s="7">
        <f>IF(A2467="","01:00",Table135672[[#This Row],[DateTime]]-A2467)*24</f>
        <v>1.0669444444938563</v>
      </c>
      <c r="R2406" s="2">
        <f>Table135672[[#This Row],[HoursDelta]]*60</f>
        <v>20.43706450494469</v>
      </c>
      <c r="S2406" s="2">
        <f>IF(Table135672[[#This Row],[StartToEndDelta]]&gt;0,Table135672[[#This Row],[ExTimeFinishedDelta]]/Table135672[[#This Row],[StartToEndDelta]],0)</f>
        <v>0.33376704437668925</v>
      </c>
      <c r="T2406" s="2">
        <f>Table135672[[#This Row],[HoursDeltaSoft]]</f>
        <v>22.248824523830372</v>
      </c>
    </row>
    <row r="2407" spans="1:20" x14ac:dyDescent="0.25">
      <c r="A2407" s="1">
        <v>40718.87636574074</v>
      </c>
      <c r="B2407">
        <v>24</v>
      </c>
      <c r="C2407">
        <v>0</v>
      </c>
      <c r="D2407">
        <v>91.668507893880204</v>
      </c>
      <c r="E2407">
        <v>98295</v>
      </c>
      <c r="F2407">
        <v>77888</v>
      </c>
      <c r="G2407">
        <v>7164.9494322222199</v>
      </c>
      <c r="H2407">
        <v>6937.9267799999998</v>
      </c>
      <c r="I2407">
        <v>11640.2837394444</v>
      </c>
      <c r="J2407">
        <f t="shared" si="78"/>
        <v>24</v>
      </c>
      <c r="K2407">
        <f t="shared" si="79"/>
        <v>20407</v>
      </c>
      <c r="L2407">
        <f>IF(G2408="",0,(Table135672[[#This Row],[ExecutionTimeHours]]-G2408)/Table135672[[#This Row],[Timespan]])</f>
        <v>0.40369110979388195</v>
      </c>
      <c r="M2407" s="2">
        <f>IF(H2408="",0,(Table135672[[#This Row],[ExecutionTimeFinished]]-H2408)/Table135672[[#This Row],[Timespan]])</f>
        <v>0</v>
      </c>
      <c r="N2407" s="2">
        <f>IF(I2408="",0,(Table135672[[#This Row],[StartToEndTimeFinished]]-I2408)/Table135672[[#This Row],[Timespan]])</f>
        <v>0</v>
      </c>
      <c r="O2407" s="6">
        <f>IF(A2408="","00:01",Table135672[[#This Row],[DateTime]]-A2408)*24*60</f>
        <v>1.000000003259629</v>
      </c>
      <c r="P2407" s="6">
        <f>IF(G2468="",0,(Table135672[[#This Row],[ExecutionTimeHours]]-G2468)/Table135672[[#This Row],[TimespanSoft]])</f>
        <v>22.100502992989515</v>
      </c>
      <c r="Q2407" s="7">
        <f>IF(A2468="","01:00",Table135672[[#This Row],[DateTime]]-A2468)*24</f>
        <v>1.0669444444938563</v>
      </c>
      <c r="R2407" s="2">
        <f>Table135672[[#This Row],[HoursDelta]]*60</f>
        <v>24.221466587632918</v>
      </c>
      <c r="S2407" s="2">
        <f>IF(Table135672[[#This Row],[StartToEndDelta]]&gt;0,Table135672[[#This Row],[ExTimeFinishedDelta]]/Table135672[[#This Row],[StartToEndDelta]],0)</f>
        <v>0</v>
      </c>
      <c r="T2407" s="2">
        <f>Table135672[[#This Row],[HoursDeltaSoft]]</f>
        <v>22.100502992989515</v>
      </c>
    </row>
    <row r="2408" spans="1:20" x14ac:dyDescent="0.25">
      <c r="A2408" s="1">
        <v>40718.875671296293</v>
      </c>
      <c r="B2408">
        <v>24</v>
      </c>
      <c r="C2408">
        <v>0</v>
      </c>
      <c r="D2408">
        <v>90.116447448730497</v>
      </c>
      <c r="E2408">
        <v>98295</v>
      </c>
      <c r="F2408">
        <v>77816</v>
      </c>
      <c r="G2408">
        <v>7164.5457411111101</v>
      </c>
      <c r="H2408">
        <v>6937.9267799999998</v>
      </c>
      <c r="I2408">
        <v>11640.2837394444</v>
      </c>
      <c r="J2408">
        <f t="shared" si="78"/>
        <v>24</v>
      </c>
      <c r="K2408">
        <f t="shared" si="79"/>
        <v>20479</v>
      </c>
      <c r="L2408">
        <f>IF(G2409="",0,(Table135672[[#This Row],[ExecutionTimeHours]]-G2409)/Table135672[[#This Row],[Timespan]])</f>
        <v>0.35418897829972867</v>
      </c>
      <c r="M2408" s="2">
        <f>IF(H2409="",0,(Table135672[[#This Row],[ExecutionTimeFinished]]-H2409)/Table135672[[#This Row],[Timespan]])</f>
        <v>0.30191935466710762</v>
      </c>
      <c r="N2408" s="2">
        <f>IF(I2409="",0,(Table135672[[#This Row],[StartToEndTimeFinished]]-I2409)/Table135672[[#This Row],[Timespan]])</f>
        <v>0.58094516096725413</v>
      </c>
      <c r="O2408" s="6">
        <f>IF(A2409="","00:01",Table135672[[#This Row],[DateTime]]-A2409)*24*60</f>
        <v>1.0333333339076489</v>
      </c>
      <c r="P2408" s="6">
        <f>IF(G2469="",0,(Table135672[[#This Row],[ExecutionTimeHours]]-G2469)/Table135672[[#This Row],[TimespanSoft]])</f>
        <v>21.944130299915898</v>
      </c>
      <c r="Q2408" s="7">
        <f>IF(A2469="","01:00",Table135672[[#This Row],[DateTime]]-A2469)*24</f>
        <v>1.0680555555154569</v>
      </c>
      <c r="R2408" s="2">
        <f>Table135672[[#This Row],[HoursDelta]]*60</f>
        <v>21.251338697983719</v>
      </c>
      <c r="S2408" s="2">
        <f>IF(Table135672[[#This Row],[StartToEndDelta]]&gt;0,Table135672[[#This Row],[ExTimeFinishedDelta]]/Table135672[[#This Row],[StartToEndDelta]],0)</f>
        <v>0.51970370863305249</v>
      </c>
      <c r="T2408" s="2">
        <f>Table135672[[#This Row],[HoursDeltaSoft]]</f>
        <v>21.944130299915898</v>
      </c>
    </row>
    <row r="2409" spans="1:20" x14ac:dyDescent="0.25">
      <c r="A2409" s="1">
        <v>40718.8749537037</v>
      </c>
      <c r="B2409">
        <v>24</v>
      </c>
      <c r="C2409">
        <v>0</v>
      </c>
      <c r="D2409">
        <v>90.927894592285199</v>
      </c>
      <c r="E2409">
        <v>98295</v>
      </c>
      <c r="F2409">
        <v>77661</v>
      </c>
      <c r="G2409">
        <v>7164.1797458333303</v>
      </c>
      <c r="H2409">
        <v>6937.6147966666704</v>
      </c>
      <c r="I2409">
        <v>11639.6834294444</v>
      </c>
      <c r="J2409">
        <f t="shared" si="78"/>
        <v>24</v>
      </c>
      <c r="K2409">
        <f t="shared" si="79"/>
        <v>20634</v>
      </c>
      <c r="L2409">
        <f>IF(G2410="",0,(Table135672[[#This Row],[ExecutionTimeHours]]-G2410)/Table135672[[#This Row],[Timespan]])</f>
        <v>0.36333656261453223</v>
      </c>
      <c r="M2409" s="2">
        <f>IF(H2410="",0,(Table135672[[#This Row],[ExecutionTimeFinished]]-H2410)/Table135672[[#This Row],[Timespan]])</f>
        <v>0.50167392954041834</v>
      </c>
      <c r="N2409" s="2">
        <f>IF(I2410="",0,(Table135672[[#This Row],[StartToEndTimeFinished]]-I2410)/Table135672[[#This Row],[Timespan]])</f>
        <v>0.88137635247916579</v>
      </c>
      <c r="O2409" s="6">
        <f>IF(A2410="","00:01",Table135672[[#This Row],[DateTime]]-A2410)*24*60</f>
        <v>1.03333332343027</v>
      </c>
      <c r="P2409" s="6">
        <f>IF(G2470="",0,(Table135672[[#This Row],[ExecutionTimeHours]]-G2470)/Table135672[[#This Row],[TimespanSoft]])</f>
        <v>21.884695814041986</v>
      </c>
      <c r="Q2409" s="7">
        <f>IF(A2470="","01:00",Table135672[[#This Row],[DateTime]]-A2470)*24</f>
        <v>1.0674999998300336</v>
      </c>
      <c r="R2409" s="2">
        <f>Table135672[[#This Row],[HoursDelta]]*60</f>
        <v>21.800193756871934</v>
      </c>
      <c r="S2409" s="2">
        <f>IF(Table135672[[#This Row],[StartToEndDelta]]&gt;0,Table135672[[#This Row],[ExTimeFinishedDelta]]/Table135672[[#This Row],[StartToEndDelta]],0)</f>
        <v>0.56919377077600575</v>
      </c>
      <c r="T2409" s="2">
        <f>Table135672[[#This Row],[HoursDeltaSoft]]</f>
        <v>21.884695814041986</v>
      </c>
    </row>
    <row r="2410" spans="1:20" x14ac:dyDescent="0.25">
      <c r="A2410" s="1">
        <v>40718.874236111114</v>
      </c>
      <c r="B2410">
        <v>24</v>
      </c>
      <c r="C2410">
        <v>0</v>
      </c>
      <c r="D2410">
        <v>84.947128295898395</v>
      </c>
      <c r="E2410">
        <v>98295</v>
      </c>
      <c r="F2410">
        <v>77785</v>
      </c>
      <c r="G2410">
        <v>7163.8042980555601</v>
      </c>
      <c r="H2410">
        <v>6937.09640027778</v>
      </c>
      <c r="I2410">
        <v>11638.7726738889</v>
      </c>
      <c r="J2410">
        <f t="shared" si="78"/>
        <v>24</v>
      </c>
      <c r="K2410">
        <f t="shared" si="79"/>
        <v>20510</v>
      </c>
      <c r="L2410">
        <f>IF(G2411="",0,(Table135672[[#This Row],[ExecutionTimeHours]]-G2411)/Table135672[[#This Row],[Timespan]])</f>
        <v>0.33724398670497968</v>
      </c>
      <c r="M2410" s="2">
        <f>IF(H2411="",0,(Table135672[[#This Row],[ExecutionTimeFinished]]-H2411)/Table135672[[#This Row],[Timespan]])</f>
        <v>0.28378961549417026</v>
      </c>
      <c r="N2410" s="2">
        <f>IF(I2411="",0,(Table135672[[#This Row],[StartToEndTimeFinished]]-I2411)/Table135672[[#This Row],[Timespan]])</f>
        <v>1.4830508092012933</v>
      </c>
      <c r="O2410" s="6">
        <f>IF(A2411="","00:01",Table135672[[#This Row],[DateTime]]-A2411)*24*60</f>
        <v>1.0166666738223284</v>
      </c>
      <c r="P2410" s="6">
        <f>IF(G2471="",0,(Table135672[[#This Row],[ExecutionTimeHours]]-G2471)/Table135672[[#This Row],[TimespanSoft]])</f>
        <v>21.835287496749299</v>
      </c>
      <c r="Q2410" s="7">
        <f>IF(A2471="","01:00",Table135672[[#This Row],[DateTime]]-A2471)*24</f>
        <v>1.0666666668257676</v>
      </c>
      <c r="R2410" s="2">
        <f>Table135672[[#This Row],[HoursDelta]]*60</f>
        <v>20.23463920229878</v>
      </c>
      <c r="S2410" s="2">
        <f>IF(Table135672[[#This Row],[StartToEndDelta]]&gt;0,Table135672[[#This Row],[ExTimeFinishedDelta]]/Table135672[[#This Row],[StartToEndDelta]],0)</f>
        <v>0.1913552885264983</v>
      </c>
      <c r="T2410" s="2">
        <f>Table135672[[#This Row],[HoursDeltaSoft]]</f>
        <v>21.835287496749299</v>
      </c>
    </row>
    <row r="2411" spans="1:20" x14ac:dyDescent="0.25">
      <c r="A2411" s="1">
        <v>40718.873530092591</v>
      </c>
      <c r="B2411">
        <v>24</v>
      </c>
      <c r="C2411">
        <v>1</v>
      </c>
      <c r="D2411">
        <v>96.100461324055999</v>
      </c>
      <c r="E2411">
        <v>98295</v>
      </c>
      <c r="F2411">
        <v>77740</v>
      </c>
      <c r="G2411">
        <v>7163.4614333333302</v>
      </c>
      <c r="H2411">
        <v>6936.8078808333303</v>
      </c>
      <c r="I2411">
        <v>11637.264905555599</v>
      </c>
      <c r="J2411">
        <f t="shared" si="78"/>
        <v>23</v>
      </c>
      <c r="K2411">
        <f t="shared" si="79"/>
        <v>20555</v>
      </c>
      <c r="L2411">
        <f>IF(G2412="",0,(Table135672[[#This Row],[ExecutionTimeHours]]-G2412)/Table135672[[#This Row],[Timespan]])</f>
        <v>0.36371583595559864</v>
      </c>
      <c r="M2411" s="2">
        <f>IF(H2412="",0,(Table135672[[#This Row],[ExecutionTimeFinished]]-H2412)/Table135672[[#This Row],[Timespan]])</f>
        <v>0.84641972832940793</v>
      </c>
      <c r="N2411" s="2">
        <f>IF(I2412="",0,(Table135672[[#This Row],[StartToEndTimeFinished]]-I2412)/Table135672[[#This Row],[Timespan]])</f>
        <v>1.7939341796469868</v>
      </c>
      <c r="O2411" s="6">
        <f>IF(A2412="","00:01",Table135672[[#This Row],[DateTime]]-A2412)*24*60</f>
        <v>0.99999999278225005</v>
      </c>
      <c r="P2411" s="6">
        <f>IF(G2472="",0,(Table135672[[#This Row],[ExecutionTimeHours]]-G2472)/Table135672[[#This Row],[TimespanSoft]])</f>
        <v>21.815082812811664</v>
      </c>
      <c r="Q2411" s="7">
        <f>IF(A2472="","01:00",Table135672[[#This Row],[DateTime]]-A2472)*24</f>
        <v>1.0666666666511446</v>
      </c>
      <c r="R2411" s="2">
        <f>Table135672[[#This Row],[HoursDelta]]*60</f>
        <v>21.822950157335917</v>
      </c>
      <c r="S2411" s="2">
        <f>IF(Table135672[[#This Row],[StartToEndDelta]]&gt;0,Table135672[[#This Row],[ExTimeFinishedDelta]]/Table135672[[#This Row],[StartToEndDelta]],0)</f>
        <v>0.47182317943012142</v>
      </c>
      <c r="T2411" s="2">
        <f>Table135672[[#This Row],[HoursDeltaSoft]]</f>
        <v>21.815082812811664</v>
      </c>
    </row>
    <row r="2412" spans="1:20" x14ac:dyDescent="0.25">
      <c r="A2412" s="1">
        <v>40718.872835648152</v>
      </c>
      <c r="B2412">
        <v>24</v>
      </c>
      <c r="C2412">
        <v>1</v>
      </c>
      <c r="D2412">
        <v>91.607134501139299</v>
      </c>
      <c r="E2412">
        <v>98295</v>
      </c>
      <c r="F2412">
        <v>77933</v>
      </c>
      <c r="G2412">
        <v>7163.0977174999998</v>
      </c>
      <c r="H2412">
        <v>6935.9614611111101</v>
      </c>
      <c r="I2412">
        <v>11635.470971388901</v>
      </c>
      <c r="J2412">
        <f t="shared" si="78"/>
        <v>23</v>
      </c>
      <c r="K2412">
        <f t="shared" si="79"/>
        <v>20362</v>
      </c>
      <c r="L2412">
        <f>IF(G2413="",0,(Table135672[[#This Row],[ExecutionTimeHours]]-G2413)/Table135672[[#This Row],[Timespan]])</f>
        <v>0.33365518890699541</v>
      </c>
      <c r="M2412" s="2">
        <f>IF(H2413="",0,(Table135672[[#This Row],[ExecutionTimeFinished]]-H2413)/Table135672[[#This Row],[Timespan]])</f>
        <v>0.54944016006762497</v>
      </c>
      <c r="N2412" s="2">
        <f>IF(I2413="",0,(Table135672[[#This Row],[StartToEndTimeFinished]]-I2413)/Table135672[[#This Row],[Timespan]])</f>
        <v>0.93802185136563465</v>
      </c>
      <c r="O2412" s="6">
        <f>IF(A2413="","00:01",Table135672[[#This Row],[DateTime]]-A2413)*24*60</f>
        <v>1.0166666738223284</v>
      </c>
      <c r="P2412" s="6">
        <f>IF(G2473="",0,(Table135672[[#This Row],[ExecutionTimeHours]]-G2473)/Table135672[[#This Row],[TimespanSoft]])</f>
        <v>21.76940629647331</v>
      </c>
      <c r="Q2412" s="7">
        <f>IF(A2473="","01:00",Table135672[[#This Row],[DateTime]]-A2473)*24</f>
        <v>1.0672222223365679</v>
      </c>
      <c r="R2412" s="2">
        <f>Table135672[[#This Row],[HoursDelta]]*60</f>
        <v>20.019311334419726</v>
      </c>
      <c r="S2412" s="2">
        <f>IF(Table135672[[#This Row],[StartToEndDelta]]&gt;0,Table135672[[#This Row],[ExTimeFinishedDelta]]/Table135672[[#This Row],[StartToEndDelta]],0)</f>
        <v>0.58574345498211311</v>
      </c>
      <c r="T2412" s="2">
        <f>Table135672[[#This Row],[HoursDeltaSoft]]</f>
        <v>21.76940629647331</v>
      </c>
    </row>
    <row r="2413" spans="1:20" x14ac:dyDescent="0.25">
      <c r="A2413" s="1">
        <v>40718.872129629628</v>
      </c>
      <c r="B2413">
        <v>24</v>
      </c>
      <c r="C2413">
        <v>0</v>
      </c>
      <c r="D2413">
        <v>93.804341634114607</v>
      </c>
      <c r="E2413">
        <v>98295</v>
      </c>
      <c r="F2413">
        <v>78136</v>
      </c>
      <c r="G2413">
        <v>7162.7585013888902</v>
      </c>
      <c r="H2413">
        <v>6935.4028636111098</v>
      </c>
      <c r="I2413">
        <v>11634.5173158333</v>
      </c>
      <c r="J2413">
        <f t="shared" si="78"/>
        <v>24</v>
      </c>
      <c r="K2413">
        <f t="shared" si="79"/>
        <v>20159</v>
      </c>
      <c r="L2413">
        <f>IF(G2414="",0,(Table135672[[#This Row],[ExecutionTimeHours]]-G2414)/Table135672[[#This Row],[Timespan]])</f>
        <v>0.33707213224924015</v>
      </c>
      <c r="M2413" s="2">
        <f>IF(H2414="",0,(Table135672[[#This Row],[ExecutionTimeFinished]]-H2414)/Table135672[[#This Row],[Timespan]])</f>
        <v>0.94977076813279704</v>
      </c>
      <c r="N2413" s="2">
        <f>IF(I2414="",0,(Table135672[[#This Row],[StartToEndTimeFinished]]-I2414)/Table135672[[#This Row],[Timespan]])</f>
        <v>2.034120771596136</v>
      </c>
      <c r="O2413" s="6">
        <f>IF(A2414="","00:01",Table135672[[#This Row],[DateTime]]-A2414)*24*60</f>
        <v>1.0166666633449495</v>
      </c>
      <c r="P2413" s="6">
        <f>IF(G2474="",0,(Table135672[[#This Row],[ExecutionTimeHours]]-G2474)/Table135672[[#This Row],[TimespanSoft]])</f>
        <v>21.728661549020746</v>
      </c>
      <c r="Q2413" s="7">
        <f>IF(A2474="","01:00",Table135672[[#This Row],[DateTime]]-A2474)*24</f>
        <v>1.0669444443192333</v>
      </c>
      <c r="R2413" s="2">
        <f>Table135672[[#This Row],[HoursDelta]]*60</f>
        <v>20.22432793495441</v>
      </c>
      <c r="S2413" s="2">
        <f>IF(Table135672[[#This Row],[StartToEndDelta]]&gt;0,Table135672[[#This Row],[ExTimeFinishedDelta]]/Table135672[[#This Row],[StartToEndDelta]],0)</f>
        <v>0.46691955629927023</v>
      </c>
      <c r="T2413" s="2">
        <f>Table135672[[#This Row],[HoursDeltaSoft]]</f>
        <v>21.728661549020746</v>
      </c>
    </row>
    <row r="2414" spans="1:20" x14ac:dyDescent="0.25">
      <c r="A2414" s="1">
        <v>40718.871423611112</v>
      </c>
      <c r="B2414">
        <v>24</v>
      </c>
      <c r="C2414">
        <v>1</v>
      </c>
      <c r="D2414">
        <v>91.455777486165402</v>
      </c>
      <c r="E2414">
        <v>98295</v>
      </c>
      <c r="F2414">
        <v>78576</v>
      </c>
      <c r="G2414">
        <v>7162.4158113888898</v>
      </c>
      <c r="H2414">
        <v>6934.4372633333296</v>
      </c>
      <c r="I2414">
        <v>11632.449293055601</v>
      </c>
      <c r="J2414">
        <f t="shared" si="78"/>
        <v>23</v>
      </c>
      <c r="K2414">
        <f t="shared" si="79"/>
        <v>19719</v>
      </c>
      <c r="L2414">
        <f>IF(G2415="",0,(Table135672[[#This Row],[ExecutionTimeHours]]-G2415)/Table135672[[#This Row],[Timespan]])</f>
        <v>0.37319808865506149</v>
      </c>
      <c r="M2414" s="2">
        <f>IF(H2415="",0,(Table135672[[#This Row],[ExecutionTimeFinished]]-H2415)/Table135672[[#This Row],[Timespan]])</f>
        <v>0.40401557508398445</v>
      </c>
      <c r="N2414" s="2">
        <f>IF(I2415="",0,(Table135672[[#This Row],[StartToEndTimeFinished]]-I2415)/Table135672[[#This Row],[Timespan]])</f>
        <v>1.6155497320980565</v>
      </c>
      <c r="O2414" s="6">
        <f>IF(A2415="","00:01",Table135672[[#This Row],[DateTime]]-A2415)*24*60</f>
        <v>1.0166666633449495</v>
      </c>
      <c r="P2414" s="6">
        <f>IF(G2475="",0,(Table135672[[#This Row],[ExecutionTimeHours]]-G2475)/Table135672[[#This Row],[TimespanSoft]])</f>
        <v>21.781446497295921</v>
      </c>
      <c r="Q2414" s="7">
        <f>IF(A2475="","01:00",Table135672[[#This Row],[DateTime]]-A2475)*24</f>
        <v>1.0669444444938563</v>
      </c>
      <c r="R2414" s="2">
        <f>Table135672[[#This Row],[HoursDelta]]*60</f>
        <v>22.39188531930369</v>
      </c>
      <c r="S2414" s="2">
        <f>IF(Table135672[[#This Row],[StartToEndDelta]]&gt;0,Table135672[[#This Row],[ExTimeFinishedDelta]]/Table135672[[#This Row],[StartToEndDelta]],0)</f>
        <v>0.2500793179293242</v>
      </c>
      <c r="T2414" s="2">
        <f>Table135672[[#This Row],[HoursDeltaSoft]]</f>
        <v>21.781446497295921</v>
      </c>
    </row>
    <row r="2415" spans="1:20" x14ac:dyDescent="0.25">
      <c r="A2415" s="1">
        <v>40718.870717592596</v>
      </c>
      <c r="B2415">
        <v>24</v>
      </c>
      <c r="C2415">
        <v>0</v>
      </c>
      <c r="D2415">
        <v>85.669629414876297</v>
      </c>
      <c r="E2415">
        <v>98295</v>
      </c>
      <c r="F2415">
        <v>79369</v>
      </c>
      <c r="G2415">
        <v>7162.0363933333301</v>
      </c>
      <c r="H2415">
        <v>6934.0265141666696</v>
      </c>
      <c r="I2415">
        <v>11630.806817500001</v>
      </c>
      <c r="J2415">
        <f t="shared" si="78"/>
        <v>24</v>
      </c>
      <c r="K2415">
        <f t="shared" si="79"/>
        <v>18926</v>
      </c>
      <c r="L2415">
        <f>IF(G2416="",0,(Table135672[[#This Row],[ExecutionTimeHours]]-G2416)/Table135672[[#This Row],[Timespan]])</f>
        <v>0.35666878154829568</v>
      </c>
      <c r="M2415" s="2">
        <f>IF(H2416="",0,(Table135672[[#This Row],[ExecutionTimeFinished]]-H2416)/Table135672[[#This Row],[Timespan]])</f>
        <v>0.39844576550340588</v>
      </c>
      <c r="N2415" s="2">
        <f>IF(I2416="",0,(Table135672[[#This Row],[StartToEndTimeFinished]]-I2416)/Table135672[[#This Row],[Timespan]])</f>
        <v>0.500905553391367</v>
      </c>
      <c r="O2415" s="6">
        <f>IF(A2416="","00:01",Table135672[[#This Row],[DateTime]]-A2416)*24*60</f>
        <v>1.0500000044703484</v>
      </c>
      <c r="P2415" s="6">
        <f>IF(G2476="",0,(Table135672[[#This Row],[ExecutionTimeHours]]-G2476)/Table135672[[#This Row],[TimespanSoft]])</f>
        <v>21.787861521548582</v>
      </c>
      <c r="Q2415" s="7">
        <f>IF(A2476="","01:00",Table135672[[#This Row],[DateTime]]-A2476)*24</f>
        <v>1.0691666667116806</v>
      </c>
      <c r="R2415" s="2">
        <f>Table135672[[#This Row],[HoursDelta]]*60</f>
        <v>21.400126892897742</v>
      </c>
      <c r="S2415" s="2">
        <f>IF(Table135672[[#This Row],[StartToEndDelta]]&gt;0,Table135672[[#This Row],[ExTimeFinishedDelta]]/Table135672[[#This Row],[StartToEndDelta]],0)</f>
        <v>0.79545088451453572</v>
      </c>
      <c r="T2415" s="2">
        <f>Table135672[[#This Row],[HoursDeltaSoft]]</f>
        <v>21.787861521548582</v>
      </c>
    </row>
    <row r="2416" spans="1:20" x14ac:dyDescent="0.25">
      <c r="A2416" s="1">
        <v>40718.869988425926</v>
      </c>
      <c r="B2416">
        <v>24</v>
      </c>
      <c r="C2416">
        <v>0</v>
      </c>
      <c r="D2416">
        <v>97.020423889160199</v>
      </c>
      <c r="E2416">
        <v>98295</v>
      </c>
      <c r="F2416">
        <v>79363</v>
      </c>
      <c r="G2416">
        <v>7161.66189111111</v>
      </c>
      <c r="H2416">
        <v>6933.6081461111098</v>
      </c>
      <c r="I2416">
        <v>11630.280866666701</v>
      </c>
      <c r="J2416">
        <f t="shared" si="78"/>
        <v>24</v>
      </c>
      <c r="K2416">
        <f t="shared" si="79"/>
        <v>18932</v>
      </c>
      <c r="L2416">
        <f>IF(G2417="",0,(Table135672[[#This Row],[ExecutionTimeHours]]-G2417)/Table135672[[#This Row],[Timespan]])</f>
        <v>0.38376296132830012</v>
      </c>
      <c r="M2416" s="2">
        <f>IF(H2417="",0,(Table135672[[#This Row],[ExecutionTimeFinished]]-H2417)/Table135672[[#This Row],[Timespan]])</f>
        <v>0</v>
      </c>
      <c r="N2416" s="2">
        <f>IF(I2417="",0,(Table135672[[#This Row],[StartToEndTimeFinished]]-I2417)/Table135672[[#This Row],[Timespan]])</f>
        <v>0</v>
      </c>
      <c r="O2416" s="6">
        <f>IF(A2417="","00:01",Table135672[[#This Row],[DateTime]]-A2417)*24*60</f>
        <v>1.0500000044703484</v>
      </c>
      <c r="P2416" s="6">
        <f>IF(G2477="",0,(Table135672[[#This Row],[ExecutionTimeHours]]-G2477)/Table135672[[#This Row],[TimespanSoft]])</f>
        <v>21.812207436094386</v>
      </c>
      <c r="Q2416" s="7">
        <f>IF(A2477="","01:00",Table135672[[#This Row],[DateTime]]-A2477)*24</f>
        <v>1.0686111110262573</v>
      </c>
      <c r="R2416" s="2">
        <f>Table135672[[#This Row],[HoursDelta]]*60</f>
        <v>23.025777679698006</v>
      </c>
      <c r="S2416" s="2">
        <f>IF(Table135672[[#This Row],[StartToEndDelta]]&gt;0,Table135672[[#This Row],[ExTimeFinishedDelta]]/Table135672[[#This Row],[StartToEndDelta]],0)</f>
        <v>0</v>
      </c>
      <c r="T2416" s="2">
        <f>Table135672[[#This Row],[HoursDeltaSoft]]</f>
        <v>21.812207436094386</v>
      </c>
    </row>
    <row r="2417" spans="1:20" x14ac:dyDescent="0.25">
      <c r="A2417" s="1">
        <v>40718.869259259256</v>
      </c>
      <c r="B2417">
        <v>24</v>
      </c>
      <c r="C2417">
        <v>0</v>
      </c>
      <c r="D2417">
        <v>97.718851725260393</v>
      </c>
      <c r="E2417">
        <v>98295</v>
      </c>
      <c r="F2417">
        <v>79188</v>
      </c>
      <c r="G2417">
        <v>7161.2589399999997</v>
      </c>
      <c r="H2417">
        <v>6933.6081461111098</v>
      </c>
      <c r="I2417">
        <v>11630.280866666701</v>
      </c>
      <c r="J2417">
        <f t="shared" si="78"/>
        <v>24</v>
      </c>
      <c r="K2417">
        <f t="shared" si="79"/>
        <v>19107</v>
      </c>
      <c r="L2417">
        <f>IF(G2418="",0,(Table135672[[#This Row],[ExecutionTimeHours]]-G2418)/Table135672[[#This Row],[Timespan]])</f>
        <v>0.41937751562719239</v>
      </c>
      <c r="M2417" s="2">
        <f>IF(H2418="",0,(Table135672[[#This Row],[ExecutionTimeFinished]]-H2418)/Table135672[[#This Row],[Timespan]])</f>
        <v>0</v>
      </c>
      <c r="N2417" s="2">
        <f>IF(I2418="",0,(Table135672[[#This Row],[StartToEndTimeFinished]]-I2418)/Table135672[[#This Row],[Timespan]])</f>
        <v>0</v>
      </c>
      <c r="O2417" s="6">
        <f>IF(A2418="","00:01",Table135672[[#This Row],[DateTime]]-A2418)*24*60</f>
        <v>1.0499999939929694</v>
      </c>
      <c r="P2417" s="6">
        <f>IF(G2478="",0,(Table135672[[#This Row],[ExecutionTimeHours]]-G2478)/Table135672[[#This Row],[TimespanSoft]])</f>
        <v>21.764282307230861</v>
      </c>
      <c r="Q2417" s="7">
        <f>IF(A2478="","01:00",Table135672[[#This Row],[DateTime]]-A2478)*24</f>
        <v>1.0705555554013699</v>
      </c>
      <c r="R2417" s="2">
        <f>Table135672[[#This Row],[HoursDelta]]*60</f>
        <v>25.162650937631543</v>
      </c>
      <c r="S2417" s="2">
        <f>IF(Table135672[[#This Row],[StartToEndDelta]]&gt;0,Table135672[[#This Row],[ExTimeFinishedDelta]]/Table135672[[#This Row],[StartToEndDelta]],0)</f>
        <v>0</v>
      </c>
      <c r="T2417" s="2">
        <f>Table135672[[#This Row],[HoursDeltaSoft]]</f>
        <v>21.764282307230861</v>
      </c>
    </row>
    <row r="2418" spans="1:20" x14ac:dyDescent="0.25">
      <c r="A2418" s="1">
        <v>40718.868530092594</v>
      </c>
      <c r="B2418">
        <v>24</v>
      </c>
      <c r="C2418">
        <v>0</v>
      </c>
      <c r="D2418">
        <v>96.620595296223996</v>
      </c>
      <c r="E2418">
        <v>98295</v>
      </c>
      <c r="F2418">
        <v>79029</v>
      </c>
      <c r="G2418">
        <v>7160.8185936111104</v>
      </c>
      <c r="H2418">
        <v>6933.6081461111098</v>
      </c>
      <c r="I2418">
        <v>11630.280866666701</v>
      </c>
      <c r="J2418">
        <f t="shared" si="78"/>
        <v>24</v>
      </c>
      <c r="K2418">
        <f t="shared" si="79"/>
        <v>19266</v>
      </c>
      <c r="L2418">
        <f>IF(G2419="",0,(Table135672[[#This Row],[ExecutionTimeHours]]-G2419)/Table135672[[#This Row],[Timespan]])</f>
        <v>0.36407118667300192</v>
      </c>
      <c r="M2418" s="2">
        <f>IF(H2419="",0,(Table135672[[#This Row],[ExecutionTimeFinished]]-H2419)/Table135672[[#This Row],[Timespan]])</f>
        <v>0</v>
      </c>
      <c r="N2418" s="2">
        <f>IF(I2419="",0,(Table135672[[#This Row],[StartToEndTimeFinished]]-I2419)/Table135672[[#This Row],[Timespan]])</f>
        <v>0</v>
      </c>
      <c r="O2418" s="6">
        <f>IF(A2419="","00:01",Table135672[[#This Row],[DateTime]]-A2419)*24*60</f>
        <v>0.98333333269692957</v>
      </c>
      <c r="P2418" s="6">
        <f>IF(G2479="",0,(Table135672[[#This Row],[ExecutionTimeHours]]-G2479)/Table135672[[#This Row],[TimespanSoft]])</f>
        <v>21.714039729932185</v>
      </c>
      <c r="Q2418" s="7">
        <f>IF(A2479="","01:00",Table135672[[#This Row],[DateTime]]-A2479)*24</f>
        <v>1.0697222222224809</v>
      </c>
      <c r="R2418" s="2">
        <f>Table135672[[#This Row],[HoursDelta]]*60</f>
        <v>21.844271200380117</v>
      </c>
      <c r="S2418" s="2">
        <f>IF(Table135672[[#This Row],[StartToEndDelta]]&gt;0,Table135672[[#This Row],[ExTimeFinishedDelta]]/Table135672[[#This Row],[StartToEndDelta]],0)</f>
        <v>0</v>
      </c>
      <c r="T2418" s="2">
        <f>Table135672[[#This Row],[HoursDeltaSoft]]</f>
        <v>21.714039729932185</v>
      </c>
    </row>
    <row r="2419" spans="1:20" x14ac:dyDescent="0.25">
      <c r="A2419" s="1">
        <v>40718.867847222224</v>
      </c>
      <c r="B2419">
        <v>24</v>
      </c>
      <c r="C2419">
        <v>1</v>
      </c>
      <c r="D2419">
        <v>92.253184000651004</v>
      </c>
      <c r="E2419">
        <v>98295</v>
      </c>
      <c r="F2419">
        <v>78388</v>
      </c>
      <c r="G2419">
        <v>7160.4605902777803</v>
      </c>
      <c r="H2419">
        <v>6933.6081461111098</v>
      </c>
      <c r="I2419">
        <v>11630.280866666701</v>
      </c>
      <c r="J2419">
        <f t="shared" si="78"/>
        <v>23</v>
      </c>
      <c r="K2419">
        <f t="shared" si="79"/>
        <v>19907</v>
      </c>
      <c r="L2419">
        <f>IF(G2420="",0,(Table135672[[#This Row],[ExecutionTimeHours]]-G2420)/Table135672[[#This Row],[Timespan]])</f>
        <v>0.35422595378912908</v>
      </c>
      <c r="M2419" s="2">
        <f>IF(H2420="",0,(Table135672[[#This Row],[ExecutionTimeFinished]]-H2420)/Table135672[[#This Row],[Timespan]])</f>
        <v>0.58338168988106587</v>
      </c>
      <c r="N2419" s="2">
        <f>IF(I2420="",0,(Table135672[[#This Row],[StartToEndTimeFinished]]-I2420)/Table135672[[#This Row],[Timespan]])</f>
        <v>1.5107693882854361</v>
      </c>
      <c r="O2419" s="6">
        <f>IF(A2420="","00:01",Table135672[[#This Row],[DateTime]]-A2420)*24*60</f>
        <v>1.0166666738223284</v>
      </c>
      <c r="P2419" s="6">
        <f>IF(G2480="",0,(Table135672[[#This Row],[ExecutionTimeHours]]-G2480)/Table135672[[#This Row],[TimespanSoft]])</f>
        <v>21.752239108377811</v>
      </c>
      <c r="Q2419" s="7">
        <f>IF(A2480="","01:00",Table135672[[#This Row],[DateTime]]-A2480)*24</f>
        <v>1.0711111110867932</v>
      </c>
      <c r="R2419" s="2">
        <f>Table135672[[#This Row],[HoursDelta]]*60</f>
        <v>21.253557227347745</v>
      </c>
      <c r="S2419" s="2">
        <f>IF(Table135672[[#This Row],[StartToEndDelta]]&gt;0,Table135672[[#This Row],[ExTimeFinishedDelta]]/Table135672[[#This Row],[StartToEndDelta]],0)</f>
        <v>0.38614873613711659</v>
      </c>
      <c r="T2419" s="2">
        <f>Table135672[[#This Row],[HoursDeltaSoft]]</f>
        <v>21.752239108377811</v>
      </c>
    </row>
    <row r="2420" spans="1:20" x14ac:dyDescent="0.25">
      <c r="A2420" s="1">
        <v>40718.8671412037</v>
      </c>
      <c r="B2420">
        <v>24</v>
      </c>
      <c r="C2420">
        <v>1</v>
      </c>
      <c r="D2420">
        <v>91.885691324869796</v>
      </c>
      <c r="E2420">
        <v>98295</v>
      </c>
      <c r="F2420">
        <v>79039</v>
      </c>
      <c r="G2420">
        <v>7160.1004605555599</v>
      </c>
      <c r="H2420">
        <v>6933.0150413888896</v>
      </c>
      <c r="I2420">
        <v>11628.7449177778</v>
      </c>
      <c r="J2420">
        <f t="shared" si="78"/>
        <v>23</v>
      </c>
      <c r="K2420">
        <f t="shared" si="79"/>
        <v>19256</v>
      </c>
      <c r="L2420">
        <f>IF(G2421="",0,(Table135672[[#This Row],[ExecutionTimeHours]]-G2421)/Table135672[[#This Row],[Timespan]])</f>
        <v>0.37243333632667353</v>
      </c>
      <c r="M2420" s="2">
        <f>IF(H2421="",0,(Table135672[[#This Row],[ExecutionTimeFinished]]-H2421)/Table135672[[#This Row],[Timespan]])</f>
        <v>1.2462156510293692</v>
      </c>
      <c r="N2420" s="2">
        <f>IF(I2421="",0,(Table135672[[#This Row],[StartToEndTimeFinished]]-I2421)/Table135672[[#This Row],[Timespan]])</f>
        <v>2.5286833536739559</v>
      </c>
      <c r="O2420" s="6">
        <f>IF(A2421="","00:01",Table135672[[#This Row],[DateTime]]-A2421)*24*60</f>
        <v>1.0833333246409893</v>
      </c>
      <c r="P2420" s="6">
        <f>IF(G2481="",0,(Table135672[[#This Row],[ExecutionTimeHours]]-G2481)/Table135672[[#This Row],[TimespanSoft]])</f>
        <v>21.759469674814852</v>
      </c>
      <c r="Q2420" s="7">
        <f>IF(A2481="","01:00",Table135672[[#This Row],[DateTime]]-A2481)*24</f>
        <v>1.0716666665975936</v>
      </c>
      <c r="R2420" s="2">
        <f>Table135672[[#This Row],[HoursDelta]]*60</f>
        <v>22.346000179600413</v>
      </c>
      <c r="S2420" s="2">
        <f>IF(Table135672[[#This Row],[StartToEndDelta]]&gt;0,Table135672[[#This Row],[ExTimeFinishedDelta]]/Table135672[[#This Row],[StartToEndDelta]],0)</f>
        <v>0.49283183251027723</v>
      </c>
      <c r="T2420" s="2">
        <f>Table135672[[#This Row],[HoursDeltaSoft]]</f>
        <v>21.759469674814852</v>
      </c>
    </row>
    <row r="2421" spans="1:20" x14ac:dyDescent="0.25">
      <c r="A2421" s="1">
        <v>40718.866388888891</v>
      </c>
      <c r="B2421">
        <v>24</v>
      </c>
      <c r="C2421">
        <v>0</v>
      </c>
      <c r="D2421">
        <v>92.016787211100294</v>
      </c>
      <c r="E2421">
        <v>98295</v>
      </c>
      <c r="F2421">
        <v>79137</v>
      </c>
      <c r="G2421">
        <v>7159.69699111111</v>
      </c>
      <c r="H2421">
        <v>6931.6649744444403</v>
      </c>
      <c r="I2421">
        <v>11626.0055108333</v>
      </c>
      <c r="J2421">
        <f t="shared" si="78"/>
        <v>24</v>
      </c>
      <c r="K2421">
        <f t="shared" si="79"/>
        <v>19158</v>
      </c>
      <c r="L2421">
        <f>IF(G2422="",0,(Table135672[[#This Row],[ExecutionTimeHours]]-G2422)/Table135672[[#This Row],[Timespan]])</f>
        <v>0.32989825897346042</v>
      </c>
      <c r="M2421" s="2">
        <f>IF(H2422="",0,(Table135672[[#This Row],[ExecutionTimeFinished]]-H2422)/Table135672[[#This Row],[Timespan]])</f>
        <v>0.34913159232094604</v>
      </c>
      <c r="N2421" s="2">
        <f>IF(I2422="",0,(Table135672[[#This Row],[StartToEndTimeFinished]]-I2422)/Table135672[[#This Row],[Timespan]])</f>
        <v>1.2105733840206461</v>
      </c>
      <c r="O2421" s="6">
        <f>IF(A2422="","00:01",Table135672[[#This Row],[DateTime]]-A2422)*24*60</f>
        <v>1.1166666657663882</v>
      </c>
      <c r="P2421" s="6">
        <f>IF(G2482="",0,(Table135672[[#This Row],[ExecutionTimeHours]]-G2482)/Table135672[[#This Row],[TimespanSoft]])</f>
        <v>21.724287787608262</v>
      </c>
      <c r="Q2421" s="7">
        <f>IF(A2482="","01:00",Table135672[[#This Row],[DateTime]]-A2482)*24</f>
        <v>1.0713888889295049</v>
      </c>
      <c r="R2421" s="2">
        <f>Table135672[[#This Row],[HoursDelta]]*60</f>
        <v>19.793895538407625</v>
      </c>
      <c r="S2421" s="2">
        <f>IF(Table135672[[#This Row],[StartToEndDelta]]&gt;0,Table135672[[#This Row],[ExTimeFinishedDelta]]/Table135672[[#This Row],[StartToEndDelta]],0)</f>
        <v>0.28840184075531572</v>
      </c>
      <c r="T2421" s="2">
        <f>Table135672[[#This Row],[HoursDeltaSoft]]</f>
        <v>21.724287787608262</v>
      </c>
    </row>
    <row r="2422" spans="1:20" x14ac:dyDescent="0.25">
      <c r="A2422" s="1">
        <v>40718.865613425929</v>
      </c>
      <c r="B2422">
        <v>24</v>
      </c>
      <c r="C2422">
        <v>1</v>
      </c>
      <c r="D2422">
        <v>92.204121907552107</v>
      </c>
      <c r="E2422">
        <v>98295</v>
      </c>
      <c r="F2422">
        <v>78311</v>
      </c>
      <c r="G2422">
        <v>7159.32860472222</v>
      </c>
      <c r="H2422">
        <v>6931.2751108333296</v>
      </c>
      <c r="I2422">
        <v>11624.6537038889</v>
      </c>
      <c r="J2422">
        <f t="shared" si="78"/>
        <v>23</v>
      </c>
      <c r="K2422">
        <f t="shared" si="79"/>
        <v>19984</v>
      </c>
      <c r="L2422">
        <f>IF(G2423="",0,(Table135672[[#This Row],[ExecutionTimeHours]]-G2423)/Table135672[[#This Row],[Timespan]])</f>
        <v>0.37298114491617657</v>
      </c>
      <c r="M2422" s="2">
        <f>IF(H2423="",0,(Table135672[[#This Row],[ExecutionTimeFinished]]-H2423)/Table135672[[#This Row],[Timespan]])</f>
        <v>0</v>
      </c>
      <c r="N2422" s="2">
        <f>IF(I2423="",0,(Table135672[[#This Row],[StartToEndTimeFinished]]-I2423)/Table135672[[#This Row],[Timespan]])</f>
        <v>0</v>
      </c>
      <c r="O2422" s="6">
        <f>IF(A2423="","00:01",Table135672[[#This Row],[DateTime]]-A2423)*24*60</f>
        <v>1.0166666738223284</v>
      </c>
      <c r="P2422" s="6">
        <f>IF(G2483="",0,(Table135672[[#This Row],[ExecutionTimeHours]]-G2483)/Table135672[[#This Row],[TimespanSoft]])</f>
        <v>21.798485971782601</v>
      </c>
      <c r="Q2422" s="7">
        <f>IF(A2483="","01:00",Table135672[[#This Row],[DateTime]]-A2483)*24</f>
        <v>1.0694444445543922</v>
      </c>
      <c r="R2422" s="2">
        <f>Table135672[[#This Row],[HoursDelta]]*60</f>
        <v>22.378868694970595</v>
      </c>
      <c r="S2422" s="2">
        <f>IF(Table135672[[#This Row],[StartToEndDelta]]&gt;0,Table135672[[#This Row],[ExTimeFinishedDelta]]/Table135672[[#This Row],[StartToEndDelta]],0)</f>
        <v>0</v>
      </c>
      <c r="T2422" s="2">
        <f>Table135672[[#This Row],[HoursDeltaSoft]]</f>
        <v>21.798485971782601</v>
      </c>
    </row>
    <row r="2423" spans="1:20" x14ac:dyDescent="0.25">
      <c r="A2423" s="1">
        <v>40718.864907407406</v>
      </c>
      <c r="B2423">
        <v>24</v>
      </c>
      <c r="C2423">
        <v>0</v>
      </c>
      <c r="D2423">
        <v>92.557767232259096</v>
      </c>
      <c r="E2423">
        <v>98295</v>
      </c>
      <c r="F2423">
        <v>78152</v>
      </c>
      <c r="G2423">
        <v>7158.9494072222196</v>
      </c>
      <c r="H2423">
        <v>6931.2751108333296</v>
      </c>
      <c r="I2423">
        <v>11624.6537038889</v>
      </c>
      <c r="J2423">
        <f t="shared" si="78"/>
        <v>24</v>
      </c>
      <c r="K2423">
        <f t="shared" si="79"/>
        <v>20143</v>
      </c>
      <c r="L2423">
        <f>IF(G2424="",0,(Table135672[[#This Row],[ExecutionTimeHours]]-G2424)/Table135672[[#This Row],[Timespan]])</f>
        <v>0.34941904961742948</v>
      </c>
      <c r="M2423" s="2">
        <f>IF(H2424="",0,(Table135672[[#This Row],[ExecutionTimeFinished]]-H2424)/Table135672[[#This Row],[Timespan]])</f>
        <v>0.69930264949562471</v>
      </c>
      <c r="N2423" s="2">
        <f>IF(I2424="",0,(Table135672[[#This Row],[StartToEndTimeFinished]]-I2424)/Table135672[[#This Row],[Timespan]])</f>
        <v>1.046988365798867</v>
      </c>
      <c r="O2423" s="6">
        <f>IF(A2424="","00:01",Table135672[[#This Row],[DateTime]]-A2424)*24*60</f>
        <v>1.0499999939929694</v>
      </c>
      <c r="P2423" s="6">
        <f>IF(G2484="",0,(Table135672[[#This Row],[ExecutionTimeHours]]-G2484)/Table135672[[#This Row],[TimespanSoft]])</f>
        <v>21.79075850427785</v>
      </c>
      <c r="Q2423" s="7">
        <f>IF(A2484="","01:00",Table135672[[#This Row],[DateTime]]-A2484)*24</f>
        <v>1.0697222222224809</v>
      </c>
      <c r="R2423" s="2">
        <f>Table135672[[#This Row],[HoursDelta]]*60</f>
        <v>20.965142977045769</v>
      </c>
      <c r="S2423" s="2">
        <f>IF(Table135672[[#This Row],[StartToEndDelta]]&gt;0,Table135672[[#This Row],[ExTimeFinishedDelta]]/Table135672[[#This Row],[StartToEndDelta]],0)</f>
        <v>0.66791826188254422</v>
      </c>
      <c r="T2423" s="2">
        <f>Table135672[[#This Row],[HoursDeltaSoft]]</f>
        <v>21.79075850427785</v>
      </c>
    </row>
    <row r="2424" spans="1:20" x14ac:dyDescent="0.25">
      <c r="A2424" s="1">
        <v>40718.864178240743</v>
      </c>
      <c r="B2424">
        <v>24</v>
      </c>
      <c r="C2424">
        <v>1</v>
      </c>
      <c r="D2424">
        <v>93.445770263671903</v>
      </c>
      <c r="E2424">
        <v>98295</v>
      </c>
      <c r="F2424">
        <v>78808</v>
      </c>
      <c r="G2424">
        <v>7158.5825172222203</v>
      </c>
      <c r="H2424">
        <v>6930.5408430555599</v>
      </c>
      <c r="I2424">
        <v>11623.554366111101</v>
      </c>
      <c r="J2424">
        <f t="shared" si="78"/>
        <v>23</v>
      </c>
      <c r="K2424">
        <f t="shared" si="79"/>
        <v>19487</v>
      </c>
      <c r="L2424">
        <f>IF(G2425="",0,(Table135672[[#This Row],[ExecutionTimeHours]]-G2425)/Table135672[[#This Row],[Timespan]])</f>
        <v>0.39915499869896709</v>
      </c>
      <c r="M2424" s="2">
        <f>IF(H2425="",0,(Table135672[[#This Row],[ExecutionTimeFinished]]-H2425)/Table135672[[#This Row],[Timespan]])</f>
        <v>0.16286777724897719</v>
      </c>
      <c r="N2424" s="2">
        <f>IF(I2425="",0,(Table135672[[#This Row],[StartToEndTimeFinished]]-I2425)/Table135672[[#This Row],[Timespan]])</f>
        <v>0.68083694218137714</v>
      </c>
      <c r="O2424" s="6">
        <f>IF(A2425="","00:01",Table135672[[#This Row],[DateTime]]-A2425)*24*60</f>
        <v>1.000000003259629</v>
      </c>
      <c r="P2424" s="6">
        <f>IF(G2485="",0,(Table135672[[#This Row],[ExecutionTimeHours]]-G2485)/Table135672[[#This Row],[TimespanSoft]])</f>
        <v>21.843306231520572</v>
      </c>
      <c r="Q2424" s="7">
        <f>IF(A2485="","01:00",Table135672[[#This Row],[DateTime]]-A2485)*24</f>
        <v>1.0694444445543922</v>
      </c>
      <c r="R2424" s="2">
        <f>Table135672[[#This Row],[HoursDelta]]*60</f>
        <v>23.949299921938024</v>
      </c>
      <c r="S2424" s="2">
        <f>IF(Table135672[[#This Row],[StartToEndDelta]]&gt;0,Table135672[[#This Row],[ExTimeFinishedDelta]]/Table135672[[#This Row],[StartToEndDelta]],0)</f>
        <v>0.23921700947535937</v>
      </c>
      <c r="T2424" s="2">
        <f>Table135672[[#This Row],[HoursDeltaSoft]]</f>
        <v>21.843306231520572</v>
      </c>
    </row>
    <row r="2425" spans="1:20" x14ac:dyDescent="0.25">
      <c r="A2425" s="1">
        <v>40718.863483796296</v>
      </c>
      <c r="B2425">
        <v>24</v>
      </c>
      <c r="C2425">
        <v>0</v>
      </c>
      <c r="D2425">
        <v>92.786404927571596</v>
      </c>
      <c r="E2425">
        <v>98295</v>
      </c>
      <c r="F2425">
        <v>78833</v>
      </c>
      <c r="G2425">
        <v>7158.1833622222202</v>
      </c>
      <c r="H2425">
        <v>6930.37797527778</v>
      </c>
      <c r="I2425">
        <v>11622.8735291667</v>
      </c>
      <c r="J2425">
        <f t="shared" si="78"/>
        <v>24</v>
      </c>
      <c r="K2425">
        <f t="shared" si="79"/>
        <v>19462</v>
      </c>
      <c r="L2425">
        <f>IF(G2426="",0,(Table135672[[#This Row],[ExecutionTimeHours]]-G2426)/Table135672[[#This Row],[Timespan]])</f>
        <v>0.3931192301151375</v>
      </c>
      <c r="M2425" s="2">
        <f>IF(H2426="",0,(Table135672[[#This Row],[ExecutionTimeFinished]]-H2426)/Table135672[[#This Row],[Timespan]])</f>
        <v>0</v>
      </c>
      <c r="N2425" s="2">
        <f>IF(I2426="",0,(Table135672[[#This Row],[StartToEndTimeFinished]]-I2426)/Table135672[[#This Row],[Timespan]])</f>
        <v>0</v>
      </c>
      <c r="O2425" s="6">
        <f>IF(A2426="","00:01",Table135672[[#This Row],[DateTime]]-A2426)*24*60</f>
        <v>1.0833333351183683</v>
      </c>
      <c r="P2425" s="6">
        <f>IF(G2486="",0,(Table135672[[#This Row],[ExecutionTimeHours]]-G2486)/Table135672[[#This Row],[TimespanSoft]])</f>
        <v>21.820873346349444</v>
      </c>
      <c r="Q2425" s="7">
        <f>IF(A2486="","01:00",Table135672[[#This Row],[DateTime]]-A2486)*24</f>
        <v>1.0702777777332813</v>
      </c>
      <c r="R2425" s="2">
        <f>Table135672[[#This Row],[HoursDelta]]*60</f>
        <v>23.587153806908251</v>
      </c>
      <c r="S2425" s="2">
        <f>IF(Table135672[[#This Row],[StartToEndDelta]]&gt;0,Table135672[[#This Row],[ExTimeFinishedDelta]]/Table135672[[#This Row],[StartToEndDelta]],0)</f>
        <v>0</v>
      </c>
      <c r="T2425" s="2">
        <f>Table135672[[#This Row],[HoursDeltaSoft]]</f>
        <v>21.820873346349444</v>
      </c>
    </row>
    <row r="2426" spans="1:20" x14ac:dyDescent="0.25">
      <c r="A2426" s="1">
        <v>40718.86273148148</v>
      </c>
      <c r="B2426">
        <v>24</v>
      </c>
      <c r="C2426">
        <v>0</v>
      </c>
      <c r="D2426">
        <v>93.053672790527301</v>
      </c>
      <c r="E2426">
        <v>98295</v>
      </c>
      <c r="F2426">
        <v>78271</v>
      </c>
      <c r="G2426">
        <v>7157.7574830555604</v>
      </c>
      <c r="H2426">
        <v>6930.37797527778</v>
      </c>
      <c r="I2426">
        <v>11622.8735291667</v>
      </c>
      <c r="J2426">
        <f t="shared" si="78"/>
        <v>24</v>
      </c>
      <c r="K2426">
        <f t="shared" si="79"/>
        <v>20024</v>
      </c>
      <c r="L2426">
        <f>IF(G2427="",0,(Table135672[[#This Row],[ExecutionTimeHours]]-G2427)/Table135672[[#This Row],[Timespan]])</f>
        <v>0.42249632796557762</v>
      </c>
      <c r="M2426" s="2">
        <f>IF(H2427="",0,(Table135672[[#This Row],[ExecutionTimeFinished]]-H2427)/Table135672[[#This Row],[Timespan]])</f>
        <v>0</v>
      </c>
      <c r="N2426" s="2">
        <f>IF(I2427="",0,(Table135672[[#This Row],[StartToEndTimeFinished]]-I2427)/Table135672[[#This Row],[Timespan]])</f>
        <v>0</v>
      </c>
      <c r="O2426" s="6">
        <f>IF(A2427="","00:01",Table135672[[#This Row],[DateTime]]-A2427)*24*60</f>
        <v>0.98333333269692957</v>
      </c>
      <c r="P2426" s="6">
        <f>IF(G2487="",0,(Table135672[[#This Row],[ExecutionTimeHours]]-G2487)/Table135672[[#This Row],[TimespanSoft]])</f>
        <v>21.825844374246216</v>
      </c>
      <c r="Q2426" s="7">
        <f>IF(A2487="","01:00",Table135672[[#This Row],[DateTime]]-A2487)*24</f>
        <v>1.0691666667116806</v>
      </c>
      <c r="R2426" s="2">
        <f>Table135672[[#This Row],[HoursDelta]]*60</f>
        <v>25.349779677934656</v>
      </c>
      <c r="S2426" s="2">
        <f>IF(Table135672[[#This Row],[StartToEndDelta]]&gt;0,Table135672[[#This Row],[ExTimeFinishedDelta]]/Table135672[[#This Row],[StartToEndDelta]],0)</f>
        <v>0</v>
      </c>
      <c r="T2426" s="2">
        <f>Table135672[[#This Row],[HoursDeltaSoft]]</f>
        <v>21.825844374246216</v>
      </c>
    </row>
    <row r="2427" spans="1:20" x14ac:dyDescent="0.25">
      <c r="A2427" s="1">
        <v>40718.86204861111</v>
      </c>
      <c r="B2427">
        <v>24</v>
      </c>
      <c r="C2427">
        <v>0</v>
      </c>
      <c r="D2427">
        <v>92.383051554361998</v>
      </c>
      <c r="E2427">
        <v>98295</v>
      </c>
      <c r="F2427">
        <v>79234</v>
      </c>
      <c r="G2427">
        <v>7157.3420283333298</v>
      </c>
      <c r="H2427">
        <v>6930.37797527778</v>
      </c>
      <c r="I2427">
        <v>11622.8735291667</v>
      </c>
      <c r="J2427">
        <f t="shared" si="78"/>
        <v>24</v>
      </c>
      <c r="K2427">
        <f t="shared" si="79"/>
        <v>19061</v>
      </c>
      <c r="L2427">
        <f>IF(G2428="",0,(Table135672[[#This Row],[ExecutionTimeHours]]-G2428)/Table135672[[#This Row],[Timespan]])</f>
        <v>0.36364394097597613</v>
      </c>
      <c r="M2427" s="2">
        <f>IF(H2428="",0,(Table135672[[#This Row],[ExecutionTimeFinished]]-H2428)/Table135672[[#This Row],[Timespan]])</f>
        <v>0.12345303083834296</v>
      </c>
      <c r="N2427" s="2">
        <f>IF(I2428="",0,(Table135672[[#This Row],[StartToEndTimeFinished]]-I2428)/Table135672[[#This Row],[Timespan]])</f>
        <v>0.2552532839317822</v>
      </c>
      <c r="O2427" s="6">
        <f>IF(A2428="","00:01",Table135672[[#This Row],[DateTime]]-A2428)*24*60</f>
        <v>1.0999999952036887</v>
      </c>
      <c r="P2427" s="6">
        <f>IF(G2488="",0,(Table135672[[#This Row],[ExecutionTimeHours]]-G2488)/Table135672[[#This Row],[TimespanSoft]])</f>
        <v>21.745754868857315</v>
      </c>
      <c r="Q2427" s="7">
        <f>IF(A2488="","01:00",Table135672[[#This Row],[DateTime]]-A2488)*24</f>
        <v>1.0697222222224809</v>
      </c>
      <c r="R2427" s="2">
        <f>Table135672[[#This Row],[HoursDelta]]*60</f>
        <v>21.818636458558569</v>
      </c>
      <c r="S2427" s="2">
        <f>IF(Table135672[[#This Row],[StartToEndDelta]]&gt;0,Table135672[[#This Row],[ExTimeFinishedDelta]]/Table135672[[#This Row],[StartToEndDelta]],0)</f>
        <v>0.48364913836460743</v>
      </c>
      <c r="T2427" s="2">
        <f>Table135672[[#This Row],[HoursDeltaSoft]]</f>
        <v>21.745754868857315</v>
      </c>
    </row>
    <row r="2428" spans="1:20" x14ac:dyDescent="0.25">
      <c r="A2428" s="1">
        <v>40718.861284722225</v>
      </c>
      <c r="B2428">
        <v>24</v>
      </c>
      <c r="C2428">
        <v>0</v>
      </c>
      <c r="D2428">
        <v>91.709983825683594</v>
      </c>
      <c r="E2428">
        <v>98295</v>
      </c>
      <c r="F2428">
        <v>78872</v>
      </c>
      <c r="G2428">
        <v>7156.9420200000004</v>
      </c>
      <c r="H2428">
        <v>6930.24217694445</v>
      </c>
      <c r="I2428">
        <v>11622.592750555599</v>
      </c>
      <c r="J2428">
        <f t="shared" si="78"/>
        <v>24</v>
      </c>
      <c r="K2428">
        <f t="shared" si="79"/>
        <v>19423</v>
      </c>
      <c r="L2428">
        <f>IF(G2429="",0,(Table135672[[#This Row],[ExecutionTimeHours]]-G2429)/Table135672[[#This Row],[Timespan]])</f>
        <v>0.40682822558380616</v>
      </c>
      <c r="M2428" s="2">
        <f>IF(H2429="",0,(Table135672[[#This Row],[ExecutionTimeFinished]]-H2429)/Table135672[[#This Row],[Timespan]])</f>
        <v>0</v>
      </c>
      <c r="N2428" s="2">
        <f>IF(I2429="",0,(Table135672[[#This Row],[StartToEndTimeFinished]]-I2429)/Table135672[[#This Row],[Timespan]])</f>
        <v>0</v>
      </c>
      <c r="O2428" s="6">
        <f>IF(A2429="","00:01",Table135672[[#This Row],[DateTime]]-A2429)*24*60</f>
        <v>1.0333333339076489</v>
      </c>
      <c r="P2428" s="6">
        <f>IF(G2489="",0,(Table135672[[#This Row],[ExecutionTimeHours]]-G2489)/Table135672[[#This Row],[TimespanSoft]])</f>
        <v>21.748332552992665</v>
      </c>
      <c r="Q2428" s="7">
        <f>IF(A2489="","01:00",Table135672[[#This Row],[DateTime]]-A2489)*24</f>
        <v>1.0691666667116806</v>
      </c>
      <c r="R2428" s="2">
        <f>Table135672[[#This Row],[HoursDelta]]*60</f>
        <v>24.409693535028371</v>
      </c>
      <c r="S2428" s="2">
        <f>IF(Table135672[[#This Row],[StartToEndDelta]]&gt;0,Table135672[[#This Row],[ExTimeFinishedDelta]]/Table135672[[#This Row],[StartToEndDelta]],0)</f>
        <v>0</v>
      </c>
      <c r="T2428" s="2">
        <f>Table135672[[#This Row],[HoursDeltaSoft]]</f>
        <v>21.748332552992665</v>
      </c>
    </row>
    <row r="2429" spans="1:20" x14ac:dyDescent="0.25">
      <c r="A2429" s="1">
        <v>40718.860567129632</v>
      </c>
      <c r="B2429">
        <v>24</v>
      </c>
      <c r="C2429">
        <v>0</v>
      </c>
      <c r="D2429">
        <v>90.100339253743499</v>
      </c>
      <c r="E2429">
        <v>98295</v>
      </c>
      <c r="F2429">
        <v>79450</v>
      </c>
      <c r="G2429">
        <v>7156.5216308333302</v>
      </c>
      <c r="H2429">
        <v>6930.24217694445</v>
      </c>
      <c r="I2429">
        <v>11622.592750555599</v>
      </c>
      <c r="J2429">
        <f t="shared" si="78"/>
        <v>24</v>
      </c>
      <c r="K2429">
        <f t="shared" si="79"/>
        <v>18845</v>
      </c>
      <c r="L2429">
        <f>IF(G2430="",0,(Table135672[[#This Row],[ExecutionTimeHours]]-G2430)/Table135672[[#This Row],[Timespan]])</f>
        <v>0.35417551805320757</v>
      </c>
      <c r="M2429" s="2">
        <f>IF(H2430="",0,(Table135672[[#This Row],[ExecutionTimeFinished]]-H2430)/Table135672[[#This Row],[Timespan]])</f>
        <v>0.51562056887448826</v>
      </c>
      <c r="N2429" s="2">
        <f>IF(I2430="",0,(Table135672[[#This Row],[StartToEndTimeFinished]]-I2430)/Table135672[[#This Row],[Timespan]])</f>
        <v>1.0193400962548012</v>
      </c>
      <c r="O2429" s="6">
        <f>IF(A2430="","00:01",Table135672[[#This Row],[DateTime]]-A2430)*24*60</f>
        <v>1.0666666750330478</v>
      </c>
      <c r="P2429" s="6">
        <f>IF(G2490="",0,(Table135672[[#This Row],[ExecutionTimeHours]]-G2490)/Table135672[[#This Row],[TimespanSoft]])</f>
        <v>21.719440353191498</v>
      </c>
      <c r="Q2429" s="7">
        <f>IF(A2490="","01:00",Table135672[[#This Row],[DateTime]]-A2490)*24</f>
        <v>1.0711111110867932</v>
      </c>
      <c r="R2429" s="2">
        <f>Table135672[[#This Row],[HoursDelta]]*60</f>
        <v>21.250531083192456</v>
      </c>
      <c r="S2429" s="2">
        <f>IF(Table135672[[#This Row],[StartToEndDelta]]&gt;0,Table135672[[#This Row],[ExTimeFinishedDelta]]/Table135672[[#This Row],[StartToEndDelta]],0)</f>
        <v>0.50583762060273185</v>
      </c>
      <c r="T2429" s="2">
        <f>Table135672[[#This Row],[HoursDeltaSoft]]</f>
        <v>21.719440353191498</v>
      </c>
    </row>
    <row r="2430" spans="1:20" x14ac:dyDescent="0.25">
      <c r="A2430" s="1">
        <v>40718.859826388885</v>
      </c>
      <c r="B2430">
        <v>24</v>
      </c>
      <c r="C2430">
        <v>0</v>
      </c>
      <c r="D2430">
        <v>87.606628417968807</v>
      </c>
      <c r="E2430">
        <v>98295</v>
      </c>
      <c r="F2430">
        <v>78961</v>
      </c>
      <c r="G2430">
        <v>7156.1438436111102</v>
      </c>
      <c r="H2430">
        <v>6929.69218166667</v>
      </c>
      <c r="I2430">
        <v>11621.505454444399</v>
      </c>
      <c r="J2430">
        <f t="shared" si="78"/>
        <v>24</v>
      </c>
      <c r="K2430">
        <f t="shared" si="79"/>
        <v>19334</v>
      </c>
      <c r="L2430">
        <f>IF(G2431="",0,(Table135672[[#This Row],[ExecutionTimeHours]]-G2431)/Table135672[[#This Row],[Timespan]])</f>
        <v>0.32828284530550517</v>
      </c>
      <c r="M2430" s="2">
        <f>IF(H2431="",0,(Table135672[[#This Row],[ExecutionTimeFinished]]-H2431)/Table135672[[#This Row],[Timespan]])</f>
        <v>0.79861569154821566</v>
      </c>
      <c r="N2430" s="2">
        <f>IF(I2431="",0,(Table135672[[#This Row],[StartToEndTimeFinished]]-I2431)/Table135672[[#This Row],[Timespan]])</f>
        <v>1.49356447056529</v>
      </c>
      <c r="O2430" s="6">
        <f>IF(A2431="","00:01",Table135672[[#This Row],[DateTime]]-A2431)*24*60</f>
        <v>1.1333333258517087</v>
      </c>
      <c r="P2430" s="6">
        <f>IF(G2491="",0,(Table135672[[#This Row],[ExecutionTimeHours]]-G2491)/Table135672[[#This Row],[TimespanSoft]])</f>
        <v>21.753799743242364</v>
      </c>
      <c r="Q2430" s="7">
        <f>IF(A2491="","01:00",Table135672[[#This Row],[DateTime]]-A2491)*24</f>
        <v>1.0722222221083939</v>
      </c>
      <c r="R2430" s="2">
        <f>Table135672[[#This Row],[HoursDelta]]*60</f>
        <v>19.696970718330309</v>
      </c>
      <c r="S2430" s="2">
        <f>IF(Table135672[[#This Row],[StartToEndDelta]]&gt;0,Table135672[[#This Row],[ExTimeFinishedDelta]]/Table135672[[#This Row],[StartToEndDelta]],0)</f>
        <v>0.53470453220271941</v>
      </c>
      <c r="T2430" s="2">
        <f>Table135672[[#This Row],[HoursDeltaSoft]]</f>
        <v>21.753799743242364</v>
      </c>
    </row>
    <row r="2431" spans="1:20" x14ac:dyDescent="0.25">
      <c r="A2431" s="1">
        <v>40718.859039351853</v>
      </c>
      <c r="B2431">
        <v>24</v>
      </c>
      <c r="C2431">
        <v>0</v>
      </c>
      <c r="D2431">
        <v>96.021995544433594</v>
      </c>
      <c r="E2431">
        <v>98295</v>
      </c>
      <c r="F2431">
        <v>79848</v>
      </c>
      <c r="G2431">
        <v>7155.7717897222201</v>
      </c>
      <c r="H2431">
        <v>6928.7870838888903</v>
      </c>
      <c r="I2431">
        <v>11619.8127480556</v>
      </c>
      <c r="J2431">
        <f t="shared" si="78"/>
        <v>24</v>
      </c>
      <c r="K2431">
        <f t="shared" si="79"/>
        <v>18447</v>
      </c>
      <c r="L2431">
        <f>IF(G2432="",0,(Table135672[[#This Row],[ExecutionTimeHours]]-G2432)/Table135672[[#This Row],[Timespan]])</f>
        <v>0.36092472104378048</v>
      </c>
      <c r="M2431" s="2">
        <f>IF(H2432="",0,(Table135672[[#This Row],[ExecutionTimeFinished]]-H2432)/Table135672[[#This Row],[Timespan]])</f>
        <v>0.11793416628581685</v>
      </c>
      <c r="N2431" s="2">
        <f>IF(I2432="",0,(Table135672[[#This Row],[StartToEndTimeFinished]]-I2432)/Table135672[[#This Row],[Timespan]])</f>
        <v>0.16408611066428</v>
      </c>
      <c r="O2431" s="6">
        <f>IF(A2432="","00:01",Table135672[[#This Row],[DateTime]]-A2432)*24*60</f>
        <v>1.000000003259629</v>
      </c>
      <c r="P2431" s="6">
        <f>IF(G2492="",0,(Table135672[[#This Row],[ExecutionTimeHours]]-G2492)/Table135672[[#This Row],[TimespanSoft]])</f>
        <v>21.789239158651664</v>
      </c>
      <c r="Q2431" s="7">
        <f>IF(A2492="","01:00",Table135672[[#This Row],[DateTime]]-A2492)*24</f>
        <v>1.0697222222224809</v>
      </c>
      <c r="R2431" s="2">
        <f>Table135672[[#This Row],[HoursDelta]]*60</f>
        <v>21.655483262626831</v>
      </c>
      <c r="S2431" s="2">
        <f>IF(Table135672[[#This Row],[StartToEndDelta]]&gt;0,Table135672[[#This Row],[ExTimeFinishedDelta]]/Table135672[[#This Row],[StartToEndDelta]],0)</f>
        <v>0.71873338827019928</v>
      </c>
      <c r="T2431" s="2">
        <f>Table135672[[#This Row],[HoursDeltaSoft]]</f>
        <v>21.789239158651664</v>
      </c>
    </row>
    <row r="2432" spans="1:20" x14ac:dyDescent="0.25">
      <c r="A2432" s="1">
        <v>40718.858344907407</v>
      </c>
      <c r="B2432">
        <v>24</v>
      </c>
      <c r="C2432">
        <v>0</v>
      </c>
      <c r="D2432">
        <v>90.754386901855497</v>
      </c>
      <c r="E2432">
        <v>98295</v>
      </c>
      <c r="F2432">
        <v>78854</v>
      </c>
      <c r="G2432">
        <v>7155.4108649999998</v>
      </c>
      <c r="H2432">
        <v>6928.66914972222</v>
      </c>
      <c r="I2432">
        <v>11619.6486619444</v>
      </c>
      <c r="J2432">
        <f t="shared" si="78"/>
        <v>24</v>
      </c>
      <c r="K2432">
        <f t="shared" si="79"/>
        <v>19441</v>
      </c>
      <c r="L2432">
        <f>IF(G2433="",0,(Table135672[[#This Row],[ExecutionTimeHours]]-G2433)/Table135672[[#This Row],[Timespan]])</f>
        <v>0.38685546573931906</v>
      </c>
      <c r="M2432" s="2">
        <f>IF(H2433="",0,(Table135672[[#This Row],[ExecutionTimeFinished]]-H2433)/Table135672[[#This Row],[Timespan]])</f>
        <v>0.43971338941009641</v>
      </c>
      <c r="N2432" s="2">
        <f>IF(I2433="",0,(Table135672[[#This Row],[StartToEndTimeFinished]]-I2433)/Table135672[[#This Row],[Timespan]])</f>
        <v>0.53585246073445059</v>
      </c>
      <c r="O2432" s="6">
        <f>IF(A2433="","00:01",Table135672[[#This Row],[DateTime]]-A2433)*24*60</f>
        <v>1.0166666633449495</v>
      </c>
      <c r="P2432" s="6">
        <f>IF(G2493="",0,(Table135672[[#This Row],[ExecutionTimeHours]]-G2493)/Table135672[[#This Row],[TimespanSoft]])</f>
        <v>21.784777516841018</v>
      </c>
      <c r="Q2432" s="7">
        <f>IF(A2493="","01:00",Table135672[[#This Row],[DateTime]]-A2493)*24</f>
        <v>1.0700000000651926</v>
      </c>
      <c r="R2432" s="2">
        <f>Table135672[[#This Row],[HoursDelta]]*60</f>
        <v>23.211327944359144</v>
      </c>
      <c r="S2432" s="2">
        <f>IF(Table135672[[#This Row],[StartToEndDelta]]&gt;0,Table135672[[#This Row],[ExTimeFinishedDelta]]/Table135672[[#This Row],[StartToEndDelta]],0)</f>
        <v>0.82058667568198906</v>
      </c>
      <c r="T2432" s="2">
        <f>Table135672[[#This Row],[HoursDeltaSoft]]</f>
        <v>21.784777516841018</v>
      </c>
    </row>
    <row r="2433" spans="1:20" x14ac:dyDescent="0.25">
      <c r="A2433" s="1">
        <v>40718.857638888891</v>
      </c>
      <c r="B2433">
        <v>24</v>
      </c>
      <c r="C2433">
        <v>1</v>
      </c>
      <c r="D2433">
        <v>88.467562357584598</v>
      </c>
      <c r="E2433">
        <v>98295</v>
      </c>
      <c r="F2433">
        <v>80015</v>
      </c>
      <c r="G2433">
        <v>7155.0175619444499</v>
      </c>
      <c r="H2433">
        <v>6928.2221077777804</v>
      </c>
      <c r="I2433">
        <v>11619.1038786111</v>
      </c>
      <c r="J2433">
        <f t="shared" si="78"/>
        <v>23</v>
      </c>
      <c r="K2433">
        <f t="shared" si="79"/>
        <v>18280</v>
      </c>
      <c r="L2433">
        <f>IF(G2434="",0,(Table135672[[#This Row],[ExecutionTimeHours]]-G2434)/Table135672[[#This Row],[Timespan]])</f>
        <v>0.35895625071347131</v>
      </c>
      <c r="M2433" s="2">
        <f>IF(H2434="",0,(Table135672[[#This Row],[ExecutionTimeFinished]]-H2434)/Table135672[[#This Row],[Timespan]])</f>
        <v>0.50099270932279083</v>
      </c>
      <c r="N2433" s="2">
        <f>IF(I2434="",0,(Table135672[[#This Row],[StartToEndTimeFinished]]-I2434)/Table135672[[#This Row],[Timespan]])</f>
        <v>0.97372968942757854</v>
      </c>
      <c r="O2433" s="6">
        <f>IF(A2434="","00:01",Table135672[[#This Row],[DateTime]]-A2434)*24*60</f>
        <v>1.0666666645556688</v>
      </c>
      <c r="P2433" s="6">
        <f>IF(G2494="",0,(Table135672[[#This Row],[ExecutionTimeHours]]-G2494)/Table135672[[#This Row],[TimespanSoft]])</f>
        <v>21.765447703993392</v>
      </c>
      <c r="Q2433" s="7">
        <f>IF(A2494="","01:00",Table135672[[#This Row],[DateTime]]-A2494)*24</f>
        <v>1.0702777777332813</v>
      </c>
      <c r="R2433" s="2">
        <f>Table135672[[#This Row],[HoursDelta]]*60</f>
        <v>21.537375042808279</v>
      </c>
      <c r="S2433" s="2">
        <f>IF(Table135672[[#This Row],[StartToEndDelta]]&gt;0,Table135672[[#This Row],[ExTimeFinishedDelta]]/Table135672[[#This Row],[StartToEndDelta]],0)</f>
        <v>0.51450902109938423</v>
      </c>
      <c r="T2433" s="2">
        <f>Table135672[[#This Row],[HoursDeltaSoft]]</f>
        <v>21.765447703993392</v>
      </c>
    </row>
    <row r="2434" spans="1:20" x14ac:dyDescent="0.25">
      <c r="A2434" s="1">
        <v>40718.856898148151</v>
      </c>
      <c r="B2434">
        <v>24</v>
      </c>
      <c r="C2434">
        <v>0</v>
      </c>
      <c r="D2434">
        <v>94.591649373372405</v>
      </c>
      <c r="E2434">
        <v>98295</v>
      </c>
      <c r="F2434">
        <v>79443</v>
      </c>
      <c r="G2434">
        <v>7154.6346752777799</v>
      </c>
      <c r="H2434">
        <v>6927.6877155555603</v>
      </c>
      <c r="I2434">
        <v>11618.0652336111</v>
      </c>
      <c r="J2434">
        <f t="shared" si="78"/>
        <v>24</v>
      </c>
      <c r="K2434">
        <f t="shared" si="79"/>
        <v>18852</v>
      </c>
      <c r="L2434">
        <f>IF(G2435="",0,(Table135672[[#This Row],[ExecutionTimeHours]]-G2435)/Table135672[[#This Row],[Timespan]])</f>
        <v>0.37716093454138361</v>
      </c>
      <c r="M2434" s="2">
        <f>IF(H2435="",0,(Table135672[[#This Row],[ExecutionTimeFinished]]-H2435)/Table135672[[#This Row],[Timespan]])</f>
        <v>0.41873306964115137</v>
      </c>
      <c r="N2434" s="2">
        <f>IF(I2435="",0,(Table135672[[#This Row],[StartToEndTimeFinished]]-I2435)/Table135672[[#This Row],[Timespan]])</f>
        <v>0.43839322568651079</v>
      </c>
      <c r="O2434" s="6">
        <f>IF(A2435="","00:01",Table135672[[#This Row],[DateTime]]-A2435)*24*60</f>
        <v>1.0666666750330478</v>
      </c>
      <c r="P2434" s="6">
        <f>IF(G2495="",0,(Table135672[[#This Row],[ExecutionTimeHours]]-G2495)/Table135672[[#This Row],[TimespanSoft]])</f>
        <v>21.796169348406057</v>
      </c>
      <c r="Q2434" s="7">
        <f>IF(A2495="","01:00",Table135672[[#This Row],[DateTime]]-A2495)*24</f>
        <v>1.0694444445543922</v>
      </c>
      <c r="R2434" s="2">
        <f>Table135672[[#This Row],[HoursDelta]]*60</f>
        <v>22.629656072483016</v>
      </c>
      <c r="S2434" s="2">
        <f>IF(Table135672[[#This Row],[StartToEndDelta]]&gt;0,Table135672[[#This Row],[ExTimeFinishedDelta]]/Table135672[[#This Row],[StartToEndDelta]],0)</f>
        <v>0.95515406057068464</v>
      </c>
      <c r="T2434" s="2">
        <f>Table135672[[#This Row],[HoursDeltaSoft]]</f>
        <v>21.796169348406057</v>
      </c>
    </row>
    <row r="2435" spans="1:20" x14ac:dyDescent="0.25">
      <c r="A2435" s="1">
        <v>40718.856157407405</v>
      </c>
      <c r="B2435">
        <v>24</v>
      </c>
      <c r="C2435">
        <v>0</v>
      </c>
      <c r="D2435">
        <v>97.961156209309905</v>
      </c>
      <c r="E2435">
        <v>98295</v>
      </c>
      <c r="F2435">
        <v>80337</v>
      </c>
      <c r="G2435">
        <v>7154.2323702777803</v>
      </c>
      <c r="H2435">
        <v>6927.2410669444398</v>
      </c>
      <c r="I2435">
        <v>11617.5976141667</v>
      </c>
      <c r="J2435">
        <f t="shared" si="78"/>
        <v>24</v>
      </c>
      <c r="K2435">
        <f t="shared" si="79"/>
        <v>17958</v>
      </c>
      <c r="L2435">
        <f>IF(G2436="",0,(Table135672[[#This Row],[ExecutionTimeHours]]-G2436)/Table135672[[#This Row],[Timespan]])</f>
        <v>0.41345677165622369</v>
      </c>
      <c r="M2435" s="2">
        <f>IF(H2436="",0,(Table135672[[#This Row],[ExecutionTimeFinished]]-H2436)/Table135672[[#This Row],[Timespan]])</f>
        <v>0.23755963588205739</v>
      </c>
      <c r="N2435" s="2">
        <f>IF(I2436="",0,(Table135672[[#This Row],[StartToEndTimeFinished]]-I2436)/Table135672[[#This Row],[Timespan]])</f>
        <v>0.47882291766658786</v>
      </c>
      <c r="O2435" s="6">
        <f>IF(A2436="","00:01",Table135672[[#This Row],[DateTime]]-A2436)*24*60</f>
        <v>1.0666666645556688</v>
      </c>
      <c r="P2435" s="6">
        <f>IF(G2496="",0,(Table135672[[#This Row],[ExecutionTimeHours]]-G2496)/Table135672[[#This Row],[TimespanSoft]])</f>
        <v>21.760315775407392</v>
      </c>
      <c r="Q2435" s="7">
        <f>IF(A2496="","01:00",Table135672[[#This Row],[DateTime]]-A2496)*24</f>
        <v>1.0705555555759929</v>
      </c>
      <c r="R2435" s="2">
        <f>Table135672[[#This Row],[HoursDelta]]*60</f>
        <v>24.807406299373422</v>
      </c>
      <c r="S2435" s="2">
        <f>IF(Table135672[[#This Row],[StartToEndDelta]]&gt;0,Table135672[[#This Row],[ExTimeFinishedDelta]]/Table135672[[#This Row],[StartToEndDelta]],0)</f>
        <v>0.4961325515489925</v>
      </c>
      <c r="T2435" s="2">
        <f>Table135672[[#This Row],[HoursDeltaSoft]]</f>
        <v>21.760315775407392</v>
      </c>
    </row>
    <row r="2436" spans="1:20" x14ac:dyDescent="0.25">
      <c r="A2436" s="1">
        <v>40718.855416666665</v>
      </c>
      <c r="B2436">
        <v>24</v>
      </c>
      <c r="C2436">
        <v>0</v>
      </c>
      <c r="D2436">
        <v>93.170216878255204</v>
      </c>
      <c r="E2436">
        <v>98295</v>
      </c>
      <c r="F2436">
        <v>79800</v>
      </c>
      <c r="G2436">
        <v>7153.7913497222198</v>
      </c>
      <c r="H2436">
        <v>6926.9876700000004</v>
      </c>
      <c r="I2436">
        <v>11617.086869722199</v>
      </c>
      <c r="J2436">
        <f t="shared" si="78"/>
        <v>24</v>
      </c>
      <c r="K2436">
        <f t="shared" si="79"/>
        <v>18495</v>
      </c>
      <c r="L2436">
        <f>IF(G2437="",0,(Table135672[[#This Row],[ExecutionTimeHours]]-G2437)/Table135672[[#This Row],[Timespan]])</f>
        <v>0.35739091064875594</v>
      </c>
      <c r="M2436" s="2">
        <f>IF(H2437="",0,(Table135672[[#This Row],[ExecutionTimeFinished]]-H2437)/Table135672[[#This Row],[Timespan]])</f>
        <v>0</v>
      </c>
      <c r="N2436" s="2">
        <f>IF(I2437="",0,(Table135672[[#This Row],[StartToEndTimeFinished]]-I2437)/Table135672[[#This Row],[Timespan]])</f>
        <v>0</v>
      </c>
      <c r="O2436" s="6">
        <f>IF(A2437="","00:01",Table135672[[#This Row],[DateTime]]-A2437)*24*60</f>
        <v>1.0999999952036887</v>
      </c>
      <c r="P2436" s="6">
        <f>IF(G2497="",0,(Table135672[[#This Row],[ExecutionTimeHours]]-G2497)/Table135672[[#This Row],[TimespanSoft]])</f>
        <v>21.721854506751868</v>
      </c>
      <c r="Q2436" s="7">
        <f>IF(A2497="","01:00",Table135672[[#This Row],[DateTime]]-A2497)*24</f>
        <v>1.0691666667116806</v>
      </c>
      <c r="R2436" s="2">
        <f>Table135672[[#This Row],[HoursDelta]]*60</f>
        <v>21.443454638925356</v>
      </c>
      <c r="S2436" s="2">
        <f>IF(Table135672[[#This Row],[StartToEndDelta]]&gt;0,Table135672[[#This Row],[ExTimeFinishedDelta]]/Table135672[[#This Row],[StartToEndDelta]],0)</f>
        <v>0</v>
      </c>
      <c r="T2436" s="2">
        <f>Table135672[[#This Row],[HoursDeltaSoft]]</f>
        <v>21.721854506751868</v>
      </c>
    </row>
    <row r="2437" spans="1:20" x14ac:dyDescent="0.25">
      <c r="A2437" s="1">
        <v>40718.85465277778</v>
      </c>
      <c r="B2437">
        <v>24</v>
      </c>
      <c r="C2437">
        <v>1</v>
      </c>
      <c r="D2437">
        <v>93.739151000976605</v>
      </c>
      <c r="E2437">
        <v>98295</v>
      </c>
      <c r="F2437">
        <v>80203</v>
      </c>
      <c r="G2437">
        <v>7153.3982197222203</v>
      </c>
      <c r="H2437">
        <v>6926.9876700000004</v>
      </c>
      <c r="I2437">
        <v>11617.086869722199</v>
      </c>
      <c r="J2437">
        <f t="shared" si="78"/>
        <v>23</v>
      </c>
      <c r="K2437">
        <f t="shared" si="79"/>
        <v>18092</v>
      </c>
      <c r="L2437">
        <f>IF(G2438="",0,(Table135672[[#This Row],[ExecutionTimeHours]]-G2438)/Table135672[[#This Row],[Timespan]])</f>
        <v>0.36731497198425522</v>
      </c>
      <c r="M2437" s="2">
        <f>IF(H2438="",0,(Table135672[[#This Row],[ExecutionTimeFinished]]-H2438)/Table135672[[#This Row],[Timespan]])</f>
        <v>0.94259717574912705</v>
      </c>
      <c r="N2437" s="2">
        <f>IF(I2438="",0,(Table135672[[#This Row],[StartToEndTimeFinished]]-I2438)/Table135672[[#This Row],[Timespan]])</f>
        <v>1.8878152553912149</v>
      </c>
      <c r="O2437" s="6">
        <f>IF(A2438="","00:01",Table135672[[#This Row],[DateTime]]-A2438)*24*60</f>
        <v>0.98333333269692957</v>
      </c>
      <c r="P2437" s="6">
        <f>IF(G2498="",0,(Table135672[[#This Row],[ExecutionTimeHours]]-G2498)/Table135672[[#This Row],[TimespanSoft]])</f>
        <v>21.756189510609662</v>
      </c>
      <c r="Q2437" s="7">
        <f>IF(A2498="","01:00",Table135672[[#This Row],[DateTime]]-A2498)*24</f>
        <v>1.0700000000651926</v>
      </c>
      <c r="R2437" s="2">
        <f>Table135672[[#This Row],[HoursDelta]]*60</f>
        <v>22.038898319055313</v>
      </c>
      <c r="S2437" s="2">
        <f>IF(Table135672[[#This Row],[StartToEndDelta]]&gt;0,Table135672[[#This Row],[ExTimeFinishedDelta]]/Table135672[[#This Row],[StartToEndDelta]],0)</f>
        <v>0.49930583676409118</v>
      </c>
      <c r="T2437" s="2">
        <f>Table135672[[#This Row],[HoursDeltaSoft]]</f>
        <v>21.756189510609662</v>
      </c>
    </row>
    <row r="2438" spans="1:20" x14ac:dyDescent="0.25">
      <c r="A2438" s="1">
        <v>40718.85396990741</v>
      </c>
      <c r="B2438">
        <v>24</v>
      </c>
      <c r="C2438">
        <v>0</v>
      </c>
      <c r="D2438">
        <v>92.924084981282505</v>
      </c>
      <c r="E2438">
        <v>98295</v>
      </c>
      <c r="F2438">
        <v>80173</v>
      </c>
      <c r="G2438">
        <v>7153.0370266666696</v>
      </c>
      <c r="H2438">
        <v>6926.0607827777803</v>
      </c>
      <c r="I2438">
        <v>11615.2305180556</v>
      </c>
      <c r="J2438">
        <f t="shared" si="78"/>
        <v>24</v>
      </c>
      <c r="K2438">
        <f t="shared" si="79"/>
        <v>18122</v>
      </c>
      <c r="L2438">
        <f>IF(G2439="",0,(Table135672[[#This Row],[ExecutionTimeHours]]-G2439)/Table135672[[#This Row],[Timespan]])</f>
        <v>0.30659416567065501</v>
      </c>
      <c r="M2438" s="2">
        <f>IF(H2439="",0,(Table135672[[#This Row],[ExecutionTimeFinished]]-H2439)/Table135672[[#This Row],[Timespan]])</f>
        <v>0.9422474969287441</v>
      </c>
      <c r="N2438" s="2">
        <f>IF(I2439="",0,(Table135672[[#This Row],[StartToEndTimeFinished]]-I2439)/Table135672[[#This Row],[Timespan]])</f>
        <v>1.7253580499748902</v>
      </c>
      <c r="O2438" s="6">
        <f>IF(A2439="","00:01",Table135672[[#This Row],[DateTime]]-A2439)*24*60</f>
        <v>1.000000003259629</v>
      </c>
      <c r="P2438" s="6">
        <f>IF(G2499="",0,(Table135672[[#This Row],[ExecutionTimeHours]]-G2499)/Table135672[[#This Row],[TimespanSoft]])</f>
        <v>21.735712725044881</v>
      </c>
      <c r="Q2438" s="7">
        <f>IF(A2499="","01:00",Table135672[[#This Row],[DateTime]]-A2499)*24</f>
        <v>1.0694444445543922</v>
      </c>
      <c r="R2438" s="2">
        <f>Table135672[[#This Row],[HoursDelta]]*60</f>
        <v>18.395649940239302</v>
      </c>
      <c r="S2438" s="2">
        <f>IF(Table135672[[#This Row],[StartToEndDelta]]&gt;0,Table135672[[#This Row],[ExTimeFinishedDelta]]/Table135672[[#This Row],[StartToEndDelta]],0)</f>
        <v>0.54611707810008303</v>
      </c>
      <c r="T2438" s="2">
        <f>Table135672[[#This Row],[HoursDeltaSoft]]</f>
        <v>21.735712725044881</v>
      </c>
    </row>
    <row r="2439" spans="1:20" x14ac:dyDescent="0.25">
      <c r="A2439" s="1">
        <v>40718.853275462963</v>
      </c>
      <c r="B2439">
        <v>24</v>
      </c>
      <c r="C2439">
        <v>2</v>
      </c>
      <c r="D2439">
        <v>94.964113871256501</v>
      </c>
      <c r="E2439">
        <v>98295</v>
      </c>
      <c r="F2439">
        <v>80498</v>
      </c>
      <c r="G2439">
        <v>7152.7304324999996</v>
      </c>
      <c r="H2439">
        <v>6925.1185352777802</v>
      </c>
      <c r="I2439">
        <v>11613.505160000001</v>
      </c>
      <c r="J2439">
        <f t="shared" si="78"/>
        <v>22</v>
      </c>
      <c r="K2439">
        <f t="shared" si="79"/>
        <v>17797</v>
      </c>
      <c r="L2439">
        <f>IF(G2440="",0,(Table135672[[#This Row],[ExecutionTimeHours]]-G2440)/Table135672[[#This Row],[Timespan]])</f>
        <v>0.42382916528822195</v>
      </c>
      <c r="M2439" s="2">
        <f>IF(H2440="",0,(Table135672[[#This Row],[ExecutionTimeFinished]]-H2440)/Table135672[[#This Row],[Timespan]])</f>
        <v>0.76828055305621323</v>
      </c>
      <c r="N2439" s="2">
        <f>IF(I2440="",0,(Table135672[[#This Row],[StartToEndTimeFinished]]-I2440)/Table135672[[#This Row],[Timespan]])</f>
        <v>0.85830916390279521</v>
      </c>
      <c r="O2439" s="6">
        <f>IF(A2440="","00:01",Table135672[[#This Row],[DateTime]]-A2440)*24*60</f>
        <v>1.000000003259629</v>
      </c>
      <c r="P2439" s="6">
        <f>IF(G2500="",0,(Table135672[[#This Row],[ExecutionTimeHours]]-G2500)/Table135672[[#This Row],[TimespanSoft]])</f>
        <v>21.848110880282668</v>
      </c>
      <c r="Q2439" s="7">
        <f>IF(A2500="","01:00",Table135672[[#This Row],[DateTime]]-A2500)*24</f>
        <v>1.0697222222224809</v>
      </c>
      <c r="R2439" s="2">
        <f>Table135672[[#This Row],[HoursDelta]]*60</f>
        <v>25.429749917293318</v>
      </c>
      <c r="S2439" s="2">
        <f>IF(Table135672[[#This Row],[StartToEndDelta]]&gt;0,Table135672[[#This Row],[ExTimeFinishedDelta]]/Table135672[[#This Row],[StartToEndDelta]],0)</f>
        <v>0.89510934447301571</v>
      </c>
      <c r="T2439" s="2">
        <f>Table135672[[#This Row],[HoursDeltaSoft]]</f>
        <v>21.848110880282668</v>
      </c>
    </row>
    <row r="2440" spans="1:20" x14ac:dyDescent="0.25">
      <c r="A2440" s="1">
        <v>40718.852581018517</v>
      </c>
      <c r="B2440">
        <v>24</v>
      </c>
      <c r="C2440">
        <v>1</v>
      </c>
      <c r="D2440">
        <v>93.070546468098996</v>
      </c>
      <c r="E2440">
        <v>98295</v>
      </c>
      <c r="F2440">
        <v>80644</v>
      </c>
      <c r="G2440">
        <v>7152.3066033333298</v>
      </c>
      <c r="H2440">
        <v>6924.3502547222197</v>
      </c>
      <c r="I2440">
        <v>11612.6468508333</v>
      </c>
      <c r="J2440">
        <f t="shared" si="78"/>
        <v>23</v>
      </c>
      <c r="K2440">
        <f t="shared" si="79"/>
        <v>17651</v>
      </c>
      <c r="L2440">
        <f>IF(G2441="",0,(Table135672[[#This Row],[ExecutionTimeHours]]-G2441)/Table135672[[#This Row],[Timespan]])</f>
        <v>0.30881904938523635</v>
      </c>
      <c r="M2440" s="2">
        <f>IF(H2441="",0,(Table135672[[#This Row],[ExecutionTimeFinished]]-H2441)/Table135672[[#This Row],[Timespan]])</f>
        <v>0.41998465848806232</v>
      </c>
      <c r="N2440" s="2">
        <f>IF(I2441="",0,(Table135672[[#This Row],[StartToEndTimeFinished]]-I2441)/Table135672[[#This Row],[Timespan]])</f>
        <v>1.0797775194162131</v>
      </c>
      <c r="O2440" s="6">
        <f>IF(A2441="","00:01",Table135672[[#This Row],[DateTime]]-A2441)*24*60</f>
        <v>1.0499999939929694</v>
      </c>
      <c r="P2440" s="6">
        <f>IF(G2501="",0,(Table135672[[#This Row],[ExecutionTimeHours]]-G2501)/Table135672[[#This Row],[TimespanSoft]])</f>
        <v>21.75557087449555</v>
      </c>
      <c r="Q2440" s="7">
        <f>IF(A2501="","01:00",Table135672[[#This Row],[DateTime]]-A2501)*24</f>
        <v>1.0699999998905696</v>
      </c>
      <c r="R2440" s="2">
        <f>Table135672[[#This Row],[HoursDelta]]*60</f>
        <v>18.529142963114182</v>
      </c>
      <c r="S2440" s="2">
        <f>IF(Table135672[[#This Row],[StartToEndDelta]]&gt;0,Table135672[[#This Row],[ExTimeFinishedDelta]]/Table135672[[#This Row],[StartToEndDelta]],0)</f>
        <v>0.38895480868607918</v>
      </c>
      <c r="T2440" s="2">
        <f>Table135672[[#This Row],[HoursDeltaSoft]]</f>
        <v>21.75557087449555</v>
      </c>
    </row>
    <row r="2441" spans="1:20" x14ac:dyDescent="0.25">
      <c r="A2441" s="1">
        <v>40718.851851851854</v>
      </c>
      <c r="B2441">
        <v>24</v>
      </c>
      <c r="C2441">
        <v>0</v>
      </c>
      <c r="D2441">
        <v>96.694666544596402</v>
      </c>
      <c r="E2441">
        <v>98295</v>
      </c>
      <c r="F2441">
        <v>80849</v>
      </c>
      <c r="G2441">
        <v>7151.9823433333304</v>
      </c>
      <c r="H2441">
        <v>6923.9092708333301</v>
      </c>
      <c r="I2441">
        <v>11611.513084444399</v>
      </c>
      <c r="J2441">
        <f t="shared" si="78"/>
        <v>24</v>
      </c>
      <c r="K2441">
        <f t="shared" si="79"/>
        <v>17446</v>
      </c>
      <c r="L2441">
        <f>IF(G2442="",0,(Table135672[[#This Row],[ExecutionTimeHours]]-G2442)/Table135672[[#This Row],[Timespan]])</f>
        <v>0.44713418107587594</v>
      </c>
      <c r="M2441" s="2">
        <f>IF(H2442="",0,(Table135672[[#This Row],[ExecutionTimeFinished]]-H2442)/Table135672[[#This Row],[Timespan]])</f>
        <v>0</v>
      </c>
      <c r="N2441" s="2">
        <f>IF(I2442="",0,(Table135672[[#This Row],[StartToEndTimeFinished]]-I2442)/Table135672[[#This Row],[Timespan]])</f>
        <v>0</v>
      </c>
      <c r="O2441" s="6">
        <f>IF(A2442="","00:01",Table135672[[#This Row],[DateTime]]-A2442)*24*60</f>
        <v>0.98333333269692957</v>
      </c>
      <c r="P2441" s="6">
        <f>IF(G2502="",0,(Table135672[[#This Row],[ExecutionTimeHours]]-G2502)/Table135672[[#This Row],[TimespanSoft]])</f>
        <v>21.809800621718541</v>
      </c>
      <c r="Q2441" s="7">
        <f>IF(A2502="","01:00",Table135672[[#This Row],[DateTime]]-A2502)*24</f>
        <v>1.0700000000651926</v>
      </c>
      <c r="R2441" s="2">
        <f>Table135672[[#This Row],[HoursDelta]]*60</f>
        <v>26.828050864552555</v>
      </c>
      <c r="S2441" s="2">
        <f>IF(Table135672[[#This Row],[StartToEndDelta]]&gt;0,Table135672[[#This Row],[ExTimeFinishedDelta]]/Table135672[[#This Row],[StartToEndDelta]],0)</f>
        <v>0</v>
      </c>
      <c r="T2441" s="2">
        <f>Table135672[[#This Row],[HoursDeltaSoft]]</f>
        <v>21.809800621718541</v>
      </c>
    </row>
    <row r="2442" spans="1:20" x14ac:dyDescent="0.25">
      <c r="A2442" s="1">
        <v>40718.851168981484</v>
      </c>
      <c r="B2442">
        <v>24</v>
      </c>
      <c r="C2442">
        <v>0</v>
      </c>
      <c r="D2442">
        <v>94.530372619628906</v>
      </c>
      <c r="E2442">
        <v>98295</v>
      </c>
      <c r="F2442">
        <v>80775</v>
      </c>
      <c r="G2442">
        <v>7151.5426613888903</v>
      </c>
      <c r="H2442">
        <v>6923.9092708333301</v>
      </c>
      <c r="I2442">
        <v>11611.513084444399</v>
      </c>
      <c r="J2442">
        <f t="shared" si="78"/>
        <v>24</v>
      </c>
      <c r="K2442">
        <f t="shared" si="79"/>
        <v>17520</v>
      </c>
      <c r="L2442">
        <f>IF(G2443="",0,(Table135672[[#This Row],[ExecutionTimeHours]]-G2443)/Table135672[[#This Row],[Timespan]])</f>
        <v>0.37914062202927767</v>
      </c>
      <c r="M2442" s="2">
        <f>IF(H2443="",0,(Table135672[[#This Row],[ExecutionTimeFinished]]-H2443)/Table135672[[#This Row],[Timespan]])</f>
        <v>0.13998958223303801</v>
      </c>
      <c r="N2442" s="2">
        <f>IF(I2443="",0,(Table135672[[#This Row],[StartToEndTimeFinished]]-I2443)/Table135672[[#This Row],[Timespan]])</f>
        <v>0.3242124973930835</v>
      </c>
      <c r="O2442" s="6">
        <f>IF(A2443="","00:01",Table135672[[#This Row],[DateTime]]-A2443)*24*60</f>
        <v>1.0666666750330478</v>
      </c>
      <c r="P2442" s="6">
        <f>IF(G2503="",0,(Table135672[[#This Row],[ExecutionTimeHours]]-G2503)/Table135672[[#This Row],[TimespanSoft]])</f>
        <v>21.714246298945863</v>
      </c>
      <c r="Q2442" s="7">
        <f>IF(A2503="","01:00",Table135672[[#This Row],[DateTime]]-A2503)*24</f>
        <v>1.0702777779079042</v>
      </c>
      <c r="R2442" s="2">
        <f>Table135672[[#This Row],[HoursDelta]]*60</f>
        <v>22.748437321756661</v>
      </c>
      <c r="S2442" s="2">
        <f>IF(Table135672[[#This Row],[StartToEndDelta]]&gt;0,Table135672[[#This Row],[ExTimeFinishedDelta]]/Table135672[[#This Row],[StartToEndDelta]],0)</f>
        <v>0.43178342401561121</v>
      </c>
      <c r="T2442" s="2">
        <f>Table135672[[#This Row],[HoursDeltaSoft]]</f>
        <v>21.714246298945863</v>
      </c>
    </row>
    <row r="2443" spans="1:20" x14ac:dyDescent="0.25">
      <c r="A2443" s="1">
        <v>40718.850428240738</v>
      </c>
      <c r="B2443">
        <v>24</v>
      </c>
      <c r="C2443">
        <v>0</v>
      </c>
      <c r="D2443">
        <v>97.283452351888002</v>
      </c>
      <c r="E2443">
        <v>98295</v>
      </c>
      <c r="F2443">
        <v>81091</v>
      </c>
      <c r="G2443">
        <v>7151.1382447222204</v>
      </c>
      <c r="H2443">
        <v>6923.7599486111103</v>
      </c>
      <c r="I2443">
        <v>11611.167257777801</v>
      </c>
      <c r="J2443">
        <f t="shared" ref="J2443:J2449" si="80">B2443-C2443</f>
        <v>24</v>
      </c>
      <c r="K2443">
        <f t="shared" ref="K2443:K2449" si="81">E2443-F2443</f>
        <v>17204</v>
      </c>
      <c r="L2443">
        <f>IF(G2444="",0,(Table135672[[#This Row],[ExecutionTimeHours]]-G2444)/Table135672[[#This Row],[Timespan]])</f>
        <v>0.405023177883168</v>
      </c>
      <c r="M2443" s="2">
        <f>IF(H2444="",0,(Table135672[[#This Row],[ExecutionTimeFinished]]-H2444)/Table135672[[#This Row],[Timespan]])</f>
        <v>0</v>
      </c>
      <c r="N2443" s="2">
        <f>IF(I2444="",0,(Table135672[[#This Row],[StartToEndTimeFinished]]-I2444)/Table135672[[#This Row],[Timespan]])</f>
        <v>0</v>
      </c>
      <c r="O2443" s="6">
        <f>IF(A2444="","00:01",Table135672[[#This Row],[DateTime]]-A2444)*24*60</f>
        <v>1.0666666645556688</v>
      </c>
      <c r="P2443" s="6">
        <f>IF(G2504="",0,(Table135672[[#This Row],[ExecutionTimeHours]]-G2504)/Table135672[[#This Row],[TimespanSoft]])</f>
        <v>21.67823870260554</v>
      </c>
      <c r="Q2443" s="7">
        <f>IF(A2504="","01:00",Table135672[[#This Row],[DateTime]]-A2504)*24</f>
        <v>1.0694444443797693</v>
      </c>
      <c r="R2443" s="2">
        <f>Table135672[[#This Row],[HoursDelta]]*60</f>
        <v>24.301390672990081</v>
      </c>
      <c r="S2443" s="2">
        <f>IF(Table135672[[#This Row],[StartToEndDelta]]&gt;0,Table135672[[#This Row],[ExTimeFinishedDelta]]/Table135672[[#This Row],[StartToEndDelta]],0)</f>
        <v>0</v>
      </c>
      <c r="T2443" s="2">
        <f>Table135672[[#This Row],[HoursDeltaSoft]]</f>
        <v>21.67823870260554</v>
      </c>
    </row>
    <row r="2444" spans="1:20" x14ac:dyDescent="0.25">
      <c r="A2444" s="1">
        <v>40718.849687499998</v>
      </c>
      <c r="B2444">
        <v>24</v>
      </c>
      <c r="C2444">
        <v>0</v>
      </c>
      <c r="D2444">
        <v>98.340199788411496</v>
      </c>
      <c r="E2444">
        <v>98295</v>
      </c>
      <c r="F2444">
        <v>81481</v>
      </c>
      <c r="G2444">
        <v>7150.70622</v>
      </c>
      <c r="H2444">
        <v>6923.7599486111103</v>
      </c>
      <c r="I2444">
        <v>11611.167257777801</v>
      </c>
      <c r="J2444">
        <f t="shared" si="80"/>
        <v>24</v>
      </c>
      <c r="K2444">
        <f t="shared" si="81"/>
        <v>16814</v>
      </c>
      <c r="L2444">
        <f>IF(G2445="",0,(Table135672[[#This Row],[ExecutionTimeHours]]-G2445)/Table135672[[#This Row],[Timespan]])</f>
        <v>0.40393307109159055</v>
      </c>
      <c r="M2444" s="2">
        <f>IF(H2445="",0,(Table135672[[#This Row],[ExecutionTimeFinished]]-H2445)/Table135672[[#This Row],[Timespan]])</f>
        <v>0</v>
      </c>
      <c r="N2444" s="2">
        <f>IF(I2445="",0,(Table135672[[#This Row],[StartToEndTimeFinished]]-I2445)/Table135672[[#This Row],[Timespan]])</f>
        <v>0</v>
      </c>
      <c r="O2444" s="6">
        <f>IF(A2445="","00:01",Table135672[[#This Row],[DateTime]]-A2445)*24*60</f>
        <v>1.0499999939929694</v>
      </c>
      <c r="P2444" s="6">
        <f>IF(G2505="",0,(Table135672[[#This Row],[ExecutionTimeHours]]-G2505)/Table135672[[#This Row],[TimespanSoft]])</f>
        <v>21.646343563881462</v>
      </c>
      <c r="Q2444" s="7">
        <f>IF(A2505="","01:00",Table135672[[#This Row],[DateTime]]-A2505)*24</f>
        <v>1.0680555555154569</v>
      </c>
      <c r="R2444" s="2">
        <f>Table135672[[#This Row],[HoursDelta]]*60</f>
        <v>24.235984265495432</v>
      </c>
      <c r="S2444" s="2">
        <f>IF(Table135672[[#This Row],[StartToEndDelta]]&gt;0,Table135672[[#This Row],[ExTimeFinishedDelta]]/Table135672[[#This Row],[StartToEndDelta]],0)</f>
        <v>0</v>
      </c>
      <c r="T2444" s="2">
        <f>Table135672[[#This Row],[HoursDeltaSoft]]</f>
        <v>21.646343563881462</v>
      </c>
    </row>
    <row r="2445" spans="1:20" x14ac:dyDescent="0.25">
      <c r="A2445" s="1">
        <v>40718.848958333336</v>
      </c>
      <c r="B2445">
        <v>24</v>
      </c>
      <c r="C2445">
        <v>0</v>
      </c>
      <c r="D2445">
        <v>96.795110066731795</v>
      </c>
      <c r="E2445">
        <v>98295</v>
      </c>
      <c r="F2445">
        <v>81466</v>
      </c>
      <c r="G2445">
        <v>7150.2820902777803</v>
      </c>
      <c r="H2445">
        <v>6923.7599486111103</v>
      </c>
      <c r="I2445">
        <v>11611.167257777801</v>
      </c>
      <c r="J2445">
        <f t="shared" si="80"/>
        <v>24</v>
      </c>
      <c r="K2445">
        <f t="shared" si="81"/>
        <v>16829</v>
      </c>
      <c r="L2445">
        <f>IF(G2446="",0,(Table135672[[#This Row],[ExecutionTimeHours]]-G2446)/Table135672[[#This Row],[Timespan]])</f>
        <v>0.39951893733685784</v>
      </c>
      <c r="M2445" s="2">
        <f>IF(H2446="",0,(Table135672[[#This Row],[ExecutionTimeFinished]]-H2446)/Table135672[[#This Row],[Timespan]])</f>
        <v>0</v>
      </c>
      <c r="N2445" s="2">
        <f>IF(I2446="",0,(Table135672[[#This Row],[StartToEndTimeFinished]]-I2446)/Table135672[[#This Row],[Timespan]])</f>
        <v>0</v>
      </c>
      <c r="O2445" s="6">
        <f>IF(A2446="","00:01",Table135672[[#This Row],[DateTime]]-A2446)*24*60</f>
        <v>1.1000000056810677</v>
      </c>
      <c r="P2445" s="6">
        <f>IF(G2506="",0,(Table135672[[#This Row],[ExecutionTimeHours]]-G2506)/Table135672[[#This Row],[TimespanSoft]])</f>
        <v>21.617644899742007</v>
      </c>
      <c r="Q2445" s="7">
        <f>IF(A2506="","01:00",Table135672[[#This Row],[DateTime]]-A2506)*24</f>
        <v>1.0677777778473683</v>
      </c>
      <c r="R2445" s="2">
        <f>Table135672[[#This Row],[HoursDelta]]*60</f>
        <v>23.971136240211472</v>
      </c>
      <c r="S2445" s="2">
        <f>IF(Table135672[[#This Row],[StartToEndDelta]]&gt;0,Table135672[[#This Row],[ExTimeFinishedDelta]]/Table135672[[#This Row],[StartToEndDelta]],0)</f>
        <v>0</v>
      </c>
      <c r="T2445" s="2">
        <f>Table135672[[#This Row],[HoursDeltaSoft]]</f>
        <v>21.617644899742007</v>
      </c>
    </row>
    <row r="2446" spans="1:20" x14ac:dyDescent="0.25">
      <c r="A2446" s="1">
        <v>40718.848194444443</v>
      </c>
      <c r="B2446">
        <v>24</v>
      </c>
      <c r="C2446">
        <v>0</v>
      </c>
      <c r="D2446">
        <v>95.001027425130204</v>
      </c>
      <c r="E2446">
        <v>98295</v>
      </c>
      <c r="F2446">
        <v>81655</v>
      </c>
      <c r="G2446">
        <v>7149.8426194444401</v>
      </c>
      <c r="H2446">
        <v>6923.7599486111103</v>
      </c>
      <c r="I2446">
        <v>11611.167257777801</v>
      </c>
      <c r="J2446">
        <f t="shared" si="80"/>
        <v>24</v>
      </c>
      <c r="K2446">
        <f t="shared" si="81"/>
        <v>16640</v>
      </c>
      <c r="L2446">
        <f>IF(G2447="",0,(Table135672[[#This Row],[ExecutionTimeHours]]-G2447)/Table135672[[#This Row],[Timespan]])</f>
        <v>0.36292666606322066</v>
      </c>
      <c r="M2446" s="2">
        <f>IF(H2447="",0,(Table135672[[#This Row],[ExecutionTimeFinished]]-H2447)/Table135672[[#This Row],[Timespan]])</f>
        <v>0.42673820442342253</v>
      </c>
      <c r="N2446" s="2">
        <f>IF(I2447="",0,(Table135672[[#This Row],[StartToEndTimeFinished]]-I2447)/Table135672[[#This Row],[Timespan]])</f>
        <v>0.79778076791729136</v>
      </c>
      <c r="O2446" s="6">
        <f>IF(A2447="","00:01",Table135672[[#This Row],[DateTime]]-A2447)*24*60</f>
        <v>1.0833333351183683</v>
      </c>
      <c r="P2446" s="6">
        <f>IF(G2507="",0,(Table135672[[#This Row],[ExecutionTimeHours]]-G2507)/Table135672[[#This Row],[TimespanSoft]])</f>
        <v>21.569677956674987</v>
      </c>
      <c r="Q2446" s="7">
        <f>IF(A2507="","01:00",Table135672[[#This Row],[DateTime]]-A2507)*24</f>
        <v>1.0661111111403443</v>
      </c>
      <c r="R2446" s="2">
        <f>Table135672[[#This Row],[HoursDelta]]*60</f>
        <v>21.77559996379324</v>
      </c>
      <c r="S2446" s="2">
        <f>IF(Table135672[[#This Row],[StartToEndDelta]]&gt;0,Table135672[[#This Row],[ExTimeFinishedDelta]]/Table135672[[#This Row],[StartToEndDelta]],0)</f>
        <v>0.53490660791118982</v>
      </c>
      <c r="T2446" s="2">
        <f>Table135672[[#This Row],[HoursDeltaSoft]]</f>
        <v>21.569677956674987</v>
      </c>
    </row>
    <row r="2447" spans="1:20" x14ac:dyDescent="0.25">
      <c r="A2447" s="1">
        <v>40718.847442129627</v>
      </c>
      <c r="B2447">
        <v>24</v>
      </c>
      <c r="C2447">
        <v>0</v>
      </c>
      <c r="D2447">
        <v>93.089495340983106</v>
      </c>
      <c r="E2447">
        <v>98295</v>
      </c>
      <c r="F2447">
        <v>81958</v>
      </c>
      <c r="G2447">
        <v>7149.4494488888904</v>
      </c>
      <c r="H2447">
        <v>6923.2976488888899</v>
      </c>
      <c r="I2447">
        <v>11610.3029952778</v>
      </c>
      <c r="J2447">
        <f t="shared" si="80"/>
        <v>24</v>
      </c>
      <c r="K2447">
        <f t="shared" si="81"/>
        <v>16337</v>
      </c>
      <c r="L2447">
        <f>IF(G2448="",0,(Table135672[[#This Row],[ExecutionTimeHours]]-G2448)/Table135672[[#This Row],[Timespan]])</f>
        <v>0.39143579362700404</v>
      </c>
      <c r="M2447" s="2">
        <f>IF(H2448="",0,(Table135672[[#This Row],[ExecutionTimeFinished]]-H2448)/Table135672[[#This Row],[Timespan]])</f>
        <v>0.31487623054046704</v>
      </c>
      <c r="N2447" s="2">
        <f>IF(I2448="",0,(Table135672[[#This Row],[StartToEndTimeFinished]]-I2448)/Table135672[[#This Row],[Timespan]])</f>
        <v>0.53460819853293529</v>
      </c>
      <c r="O2447" s="6">
        <f>IF(A2448="","00:01",Table135672[[#This Row],[DateTime]]-A2448)*24*60</f>
        <v>1.0166666633449495</v>
      </c>
      <c r="P2447" s="6">
        <f>IF(G2508="",0,(Table135672[[#This Row],[ExecutionTimeHours]]-G2508)/Table135672[[#This Row],[TimespanSoft]])</f>
        <v>21.588672065521319</v>
      </c>
      <c r="Q2447" s="7">
        <f>IF(A2508="","01:00",Table135672[[#This Row],[DateTime]]-A2508)*24</f>
        <v>1.063888888747897</v>
      </c>
      <c r="R2447" s="2">
        <f>Table135672[[#This Row],[HoursDelta]]*60</f>
        <v>23.486147617620244</v>
      </c>
      <c r="S2447" s="2">
        <f>IF(Table135672[[#This Row],[StartToEndDelta]]&gt;0,Table135672[[#This Row],[ExTimeFinishedDelta]]/Table135672[[#This Row],[StartToEndDelta]],0)</f>
        <v>0.58898503877147079</v>
      </c>
      <c r="T2447" s="2">
        <f>Table135672[[#This Row],[HoursDeltaSoft]]</f>
        <v>21.588672065521319</v>
      </c>
    </row>
    <row r="2448" spans="1:20" x14ac:dyDescent="0.25">
      <c r="A2448" s="1">
        <v>40718.846736111111</v>
      </c>
      <c r="B2448">
        <v>24</v>
      </c>
      <c r="C2448">
        <v>1</v>
      </c>
      <c r="D2448">
        <v>94.931172688802107</v>
      </c>
      <c r="E2448">
        <v>98295</v>
      </c>
      <c r="F2448">
        <v>81915</v>
      </c>
      <c r="G2448">
        <v>7149.0514891666699</v>
      </c>
      <c r="H2448">
        <v>6922.9775247222196</v>
      </c>
      <c r="I2448">
        <v>11609.7594769444</v>
      </c>
      <c r="J2448">
        <f t="shared" si="80"/>
        <v>23</v>
      </c>
      <c r="K2448">
        <f t="shared" si="81"/>
        <v>16380</v>
      </c>
      <c r="L2448">
        <f>IF(G2449="",0,(Table135672[[#This Row],[ExecutionTimeHours]]-G2449)/Table135672[[#This Row],[Timespan]])</f>
        <v>0.34969076865729382</v>
      </c>
      <c r="M2448" s="2">
        <f>IF(H2449="",0,(Table135672[[#This Row],[ExecutionTimeFinished]]-H2449)/Table135672[[#This Row],[Timespan]])</f>
        <v>1.8157369200813938</v>
      </c>
      <c r="N2448" s="2">
        <f>IF(I2449="",0,(Table135672[[#This Row],[StartToEndTimeFinished]]-I2449)/Table135672[[#This Row],[Timespan]])</f>
        <v>1.9477540993140718</v>
      </c>
      <c r="O2448" s="6">
        <f>IF(A2449="","00:01",Table135672[[#This Row],[DateTime]]-A2449)*24*60</f>
        <v>1.0833333351183683</v>
      </c>
      <c r="P2448" s="6">
        <f>IF(G2509="",0,(Table135672[[#This Row],[ExecutionTimeHours]]-G2509)/Table135672[[#This Row],[TimespanSoft]])</f>
        <v>21.619350562763856</v>
      </c>
      <c r="Q2448" s="7">
        <f>IF(A2509="","01:00",Table135672[[#This Row],[DateTime]]-A2509)*24</f>
        <v>1.0641666665906087</v>
      </c>
      <c r="R2448" s="2">
        <f>Table135672[[#This Row],[HoursDelta]]*60</f>
        <v>20.981446119437628</v>
      </c>
      <c r="S2448" s="2">
        <f>IF(Table135672[[#This Row],[StartToEndDelta]]&gt;0,Table135672[[#This Row],[ExTimeFinishedDelta]]/Table135672[[#This Row],[StartToEndDelta]],0)</f>
        <v>0.93222081818276248</v>
      </c>
      <c r="T2448" s="2">
        <f>Table135672[[#This Row],[HoursDeltaSoft]]</f>
        <v>21.619350562763856</v>
      </c>
    </row>
    <row r="2449" spans="1:20" x14ac:dyDescent="0.25">
      <c r="A2449" s="1">
        <v>40718.845983796295</v>
      </c>
      <c r="B2449">
        <v>24</v>
      </c>
      <c r="C2449">
        <v>0</v>
      </c>
      <c r="D2449">
        <v>92.613039652506501</v>
      </c>
      <c r="E2449">
        <v>98295</v>
      </c>
      <c r="F2449">
        <v>79089</v>
      </c>
      <c r="G2449">
        <v>7148.6726575000002</v>
      </c>
      <c r="H2449">
        <v>6921.0104763888903</v>
      </c>
      <c r="I2449">
        <v>11607.64941</v>
      </c>
      <c r="J2449">
        <f t="shared" si="80"/>
        <v>24</v>
      </c>
      <c r="K2449">
        <f t="shared" si="81"/>
        <v>19206</v>
      </c>
      <c r="L2449">
        <f>IF(G2450="",0,(Table135672[[#This Row],[ExecutionTimeHours]]-G2450)/Table135672[[#This Row],[Timespan]])</f>
        <v>0.40643037612251948</v>
      </c>
      <c r="M2449" s="2">
        <f>IF(H2450="",0,(Table135672[[#This Row],[ExecutionTimeFinished]]-H2450)/Table135672[[#This Row],[Timespan]])</f>
        <v>0.57369032225858185</v>
      </c>
      <c r="N2449" s="2">
        <f>IF(I2450="",0,(Table135672[[#This Row],[StartToEndTimeFinished]]-I2450)/Table135672[[#This Row],[Timespan]])</f>
        <v>0.59101854809059207</v>
      </c>
      <c r="O2449" s="6">
        <f>IF(A2450="","00:01",Table135672[[#This Row],[DateTime]]-A2450)*24*60</f>
        <v>1.0333333339076489</v>
      </c>
      <c r="P2449" s="6">
        <f>IF(G2510="",0,(Table135672[[#This Row],[ExecutionTimeHours]]-G2510)/Table135672[[#This Row],[TimespanSoft]])</f>
        <v>21.662161182738153</v>
      </c>
      <c r="Q2449" s="7">
        <f>IF(A2510="","01:00",Table135672[[#This Row],[DateTime]]-A2510)*24</f>
        <v>1.0633333332370967</v>
      </c>
      <c r="R2449" s="2">
        <f>Table135672[[#This Row],[HoursDelta]]*60</f>
        <v>24.38582256735117</v>
      </c>
      <c r="S2449" s="2">
        <f>IF(Table135672[[#This Row],[StartToEndDelta]]&gt;0,Table135672[[#This Row],[ExTimeFinishedDelta]]/Table135672[[#This Row],[StartToEndDelta]],0)</f>
        <v>0.9706807410901187</v>
      </c>
      <c r="T2449" s="2">
        <f>Table135672[[#This Row],[HoursDeltaSoft]]</f>
        <v>21.662161182738153</v>
      </c>
    </row>
    <row r="2450" spans="1:20" x14ac:dyDescent="0.25">
      <c r="A2450" s="1">
        <v>40718.845266203702</v>
      </c>
      <c r="B2450">
        <v>24</v>
      </c>
      <c r="C2450">
        <v>0</v>
      </c>
      <c r="D2450">
        <v>91.684435526529995</v>
      </c>
      <c r="E2450">
        <v>98295</v>
      </c>
      <c r="F2450">
        <v>79590</v>
      </c>
      <c r="G2450">
        <v>7148.2526794444402</v>
      </c>
      <c r="H2450">
        <v>6920.4176630555603</v>
      </c>
      <c r="I2450">
        <v>11607.0386908333</v>
      </c>
      <c r="J2450">
        <f t="shared" ref="J2450:J2493" si="82">B2450-C2450</f>
        <v>24</v>
      </c>
      <c r="K2450">
        <f t="shared" ref="K2450:K2493" si="83">E2450-F2450</f>
        <v>18705</v>
      </c>
      <c r="L2450">
        <f>IF(G2451="",0,(Table135672[[#This Row],[ExecutionTimeHours]]-G2451)/Table135672[[#This Row],[Timespan]])</f>
        <v>0.35223769172416708</v>
      </c>
      <c r="M2450" s="2">
        <f>IF(H2451="",0,(Table135672[[#This Row],[ExecutionTimeFinished]]-H2451)/Table135672[[#This Row],[Timespan]])</f>
        <v>1.1062374340756129</v>
      </c>
      <c r="N2450" s="2">
        <f>IF(I2451="",0,(Table135672[[#This Row],[StartToEndTimeFinished]]-I2451)/Table135672[[#This Row],[Timespan]])</f>
        <v>3.1470166614303681</v>
      </c>
      <c r="O2450" s="6">
        <f>IF(A2451="","00:01",Table135672[[#This Row],[DateTime]]-A2451)*24*60</f>
        <v>1.0833333351183683</v>
      </c>
      <c r="P2450" s="6">
        <f>IF(G2511="",0,(Table135672[[#This Row],[ExecutionTimeHours]]-G2511)/Table135672[[#This Row],[TimespanSoft]])</f>
        <v>21.598198956792579</v>
      </c>
      <c r="Q2450" s="7">
        <f>IF(A2511="","01:00",Table135672[[#This Row],[DateTime]]-A2511)*24</f>
        <v>1.0652777777868323</v>
      </c>
      <c r="R2450" s="2">
        <f>Table135672[[#This Row],[HoursDelta]]*60</f>
        <v>21.134261503450023</v>
      </c>
      <c r="S2450" s="2">
        <f>IF(Table135672[[#This Row],[StartToEndDelta]]&gt;0,Table135672[[#This Row],[ExTimeFinishedDelta]]/Table135672[[#This Row],[StartToEndDelta]],0)</f>
        <v>0.35151940809007692</v>
      </c>
      <c r="T2450" s="2">
        <f>Table135672[[#This Row],[HoursDeltaSoft]]</f>
        <v>21.598198956792579</v>
      </c>
    </row>
    <row r="2451" spans="1:20" x14ac:dyDescent="0.25">
      <c r="A2451" s="1">
        <v>40718.844513888886</v>
      </c>
      <c r="B2451">
        <v>24</v>
      </c>
      <c r="C2451">
        <v>2</v>
      </c>
      <c r="D2451">
        <v>90.509803771972699</v>
      </c>
      <c r="E2451">
        <v>98295</v>
      </c>
      <c r="F2451">
        <v>79786</v>
      </c>
      <c r="G2451">
        <v>7147.8710886111103</v>
      </c>
      <c r="H2451">
        <v>6919.2192391666704</v>
      </c>
      <c r="I2451">
        <v>11603.6294227778</v>
      </c>
      <c r="J2451">
        <f t="shared" si="82"/>
        <v>22</v>
      </c>
      <c r="K2451">
        <f t="shared" si="83"/>
        <v>18509</v>
      </c>
      <c r="L2451">
        <f>IF(G2452="",0,(Table135672[[#This Row],[ExecutionTimeHours]]-G2452)/Table135672[[#This Row],[Timespan]])</f>
        <v>0.39310573898939916</v>
      </c>
      <c r="M2451" s="2">
        <f>IF(H2452="",0,(Table135672[[#This Row],[ExecutionTimeFinished]]-H2452)/Table135672[[#This Row],[Timespan]])</f>
        <v>0.26380956370512459</v>
      </c>
      <c r="N2451" s="2">
        <f>IF(I2452="",0,(Table135672[[#This Row],[StartToEndTimeFinished]]-I2452)/Table135672[[#This Row],[Timespan]])</f>
        <v>0.27597896263967781</v>
      </c>
      <c r="O2451" s="6">
        <f>IF(A2452="","00:01",Table135672[[#This Row],[DateTime]]-A2452)*24*60</f>
        <v>1.0166666633449495</v>
      </c>
      <c r="P2451" s="6">
        <f>IF(G2512="",0,(Table135672[[#This Row],[ExecutionTimeHours]]-G2512)/Table135672[[#This Row],[TimespanSoft]])</f>
        <v>21.645215088993211</v>
      </c>
      <c r="Q2451" s="7">
        <f>IF(A2512="","01:00",Table135672[[#This Row],[DateTime]]-A2512)*24</f>
        <v>1.0641666665906087</v>
      </c>
      <c r="R2451" s="2">
        <f>Table135672[[#This Row],[HoursDelta]]*60</f>
        <v>23.586344339363951</v>
      </c>
      <c r="S2451" s="2">
        <f>IF(Table135672[[#This Row],[StartToEndDelta]]&gt;0,Table135672[[#This Row],[ExTimeFinishedDelta]]/Table135672[[#This Row],[StartToEndDelta]],0)</f>
        <v>0.95590461382217107</v>
      </c>
      <c r="T2451" s="2">
        <f>Table135672[[#This Row],[HoursDeltaSoft]]</f>
        <v>21.645215088993211</v>
      </c>
    </row>
    <row r="2452" spans="1:20" x14ac:dyDescent="0.25">
      <c r="A2452" s="1">
        <v>40718.843807870369</v>
      </c>
      <c r="B2452">
        <v>24</v>
      </c>
      <c r="C2452">
        <v>0</v>
      </c>
      <c r="D2452">
        <v>90.058461507161496</v>
      </c>
      <c r="E2452">
        <v>98295</v>
      </c>
      <c r="F2452">
        <v>79778</v>
      </c>
      <c r="G2452">
        <v>7147.4714311111102</v>
      </c>
      <c r="H2452">
        <v>6918.9510327777798</v>
      </c>
      <c r="I2452">
        <v>11603.3488441667</v>
      </c>
      <c r="J2452">
        <f t="shared" si="82"/>
        <v>24</v>
      </c>
      <c r="K2452">
        <f t="shared" si="83"/>
        <v>18517</v>
      </c>
      <c r="L2452">
        <f>IF(G2453="",0,(Table135672[[#This Row],[ExecutionTimeHours]]-G2453)/Table135672[[#This Row],[Timespan]])</f>
        <v>0.41655410187386349</v>
      </c>
      <c r="M2452" s="2">
        <f>IF(H2453="",0,(Table135672[[#This Row],[ExecutionTimeFinished]]-H2453)/Table135672[[#This Row],[Timespan]])</f>
        <v>0</v>
      </c>
      <c r="N2452" s="2">
        <f>IF(I2453="",0,(Table135672[[#This Row],[StartToEndTimeFinished]]-I2453)/Table135672[[#This Row],[Timespan]])</f>
        <v>0</v>
      </c>
      <c r="O2452" s="6">
        <f>IF(A2453="","00:01",Table135672[[#This Row],[DateTime]]-A2453)*24*60</f>
        <v>1.0833333351183683</v>
      </c>
      <c r="P2452" s="6">
        <f>IF(G2513="",0,(Table135672[[#This Row],[ExecutionTimeHours]]-G2513)/Table135672[[#This Row],[TimespanSoft]])</f>
        <v>21.5747427591443</v>
      </c>
      <c r="Q2452" s="7">
        <f>IF(A2513="","01:00",Table135672[[#This Row],[DateTime]]-A2513)*24</f>
        <v>1.064722222276032</v>
      </c>
      <c r="R2452" s="2">
        <f>Table135672[[#This Row],[HoursDelta]]*60</f>
        <v>24.993246112431809</v>
      </c>
      <c r="S2452" s="2">
        <f>IF(Table135672[[#This Row],[StartToEndDelta]]&gt;0,Table135672[[#This Row],[ExTimeFinishedDelta]]/Table135672[[#This Row],[StartToEndDelta]],0)</f>
        <v>0</v>
      </c>
      <c r="T2452" s="2">
        <f>Table135672[[#This Row],[HoursDeltaSoft]]</f>
        <v>21.5747427591443</v>
      </c>
    </row>
    <row r="2453" spans="1:20" x14ac:dyDescent="0.25">
      <c r="A2453" s="1">
        <v>40718.843055555553</v>
      </c>
      <c r="B2453">
        <v>24</v>
      </c>
      <c r="C2453">
        <v>0</v>
      </c>
      <c r="D2453">
        <v>88.826769510904995</v>
      </c>
      <c r="E2453">
        <v>98295</v>
      </c>
      <c r="F2453">
        <v>79536</v>
      </c>
      <c r="G2453">
        <v>7147.0201641666699</v>
      </c>
      <c r="H2453">
        <v>6918.9510327777798</v>
      </c>
      <c r="I2453">
        <v>11603.3488441667</v>
      </c>
      <c r="J2453">
        <f t="shared" si="82"/>
        <v>24</v>
      </c>
      <c r="K2453">
        <f t="shared" si="83"/>
        <v>18759</v>
      </c>
      <c r="L2453">
        <f>IF(G2454="",0,(Table135672[[#This Row],[ExecutionTimeHours]]-G2454)/Table135672[[#This Row],[Timespan]])</f>
        <v>0.38822736350094911</v>
      </c>
      <c r="M2453" s="2">
        <f>IF(H2454="",0,(Table135672[[#This Row],[ExecutionTimeFinished]]-H2454)/Table135672[[#This Row],[Timespan]])</f>
        <v>0</v>
      </c>
      <c r="N2453" s="2">
        <f>IF(I2454="",0,(Table135672[[#This Row],[StartToEndTimeFinished]]-I2454)/Table135672[[#This Row],[Timespan]])</f>
        <v>0</v>
      </c>
      <c r="O2453" s="6">
        <f>IF(A2454="","00:01",Table135672[[#This Row],[DateTime]]-A2454)*24*60</f>
        <v>1.1166666657663882</v>
      </c>
      <c r="P2453" s="6">
        <f>IF(G2514="",0,(Table135672[[#This Row],[ExecutionTimeHours]]-G2514)/Table135672[[#This Row],[TimespanSoft]])</f>
        <v>21.556700183456378</v>
      </c>
      <c r="Q2453" s="7">
        <f>IF(A2514="","01:00",Table135672[[#This Row],[DateTime]]-A2514)*24</f>
        <v>1.0636111110798083</v>
      </c>
      <c r="R2453" s="2">
        <f>Table135672[[#This Row],[HoursDelta]]*60</f>
        <v>23.293641810056947</v>
      </c>
      <c r="S2453" s="2">
        <f>IF(Table135672[[#This Row],[StartToEndDelta]]&gt;0,Table135672[[#This Row],[ExTimeFinishedDelta]]/Table135672[[#This Row],[StartToEndDelta]],0)</f>
        <v>0</v>
      </c>
      <c r="T2453" s="2">
        <f>Table135672[[#This Row],[HoursDeltaSoft]]</f>
        <v>21.556700183456378</v>
      </c>
    </row>
    <row r="2454" spans="1:20" x14ac:dyDescent="0.25">
      <c r="A2454" s="1">
        <v>40718.842280092591</v>
      </c>
      <c r="B2454">
        <v>24</v>
      </c>
      <c r="C2454">
        <v>0</v>
      </c>
      <c r="D2454">
        <v>88.388379414876297</v>
      </c>
      <c r="E2454">
        <v>98295</v>
      </c>
      <c r="F2454">
        <v>79471</v>
      </c>
      <c r="G2454">
        <v>7146.58664361111</v>
      </c>
      <c r="H2454">
        <v>6918.9510327777798</v>
      </c>
      <c r="I2454">
        <v>11603.3488441667</v>
      </c>
      <c r="J2454">
        <f t="shared" si="82"/>
        <v>24</v>
      </c>
      <c r="K2454">
        <f t="shared" si="83"/>
        <v>18824</v>
      </c>
      <c r="L2454">
        <f>IF(G2455="",0,(Table135672[[#This Row],[ExecutionTimeHours]]-G2455)/Table135672[[#This Row],[Timespan]])</f>
        <v>0.36372361373515616</v>
      </c>
      <c r="M2454" s="2">
        <f>IF(H2455="",0,(Table135672[[#This Row],[ExecutionTimeFinished]]-H2455)/Table135672[[#This Row],[Timespan]])</f>
        <v>0.42333889194525676</v>
      </c>
      <c r="N2454" s="2">
        <f>IF(I2455="",0,(Table135672[[#This Row],[StartToEndTimeFinished]]-I2455)/Table135672[[#This Row],[Timespan]])</f>
        <v>1.0781258411807417</v>
      </c>
      <c r="O2454" s="6">
        <f>IF(A2455="","00:01",Table135672[[#This Row],[DateTime]]-A2455)*24*60</f>
        <v>0.99999999278225005</v>
      </c>
      <c r="P2454" s="6">
        <f>IF(G2515="",0,(Table135672[[#This Row],[ExecutionTimeHours]]-G2515)/Table135672[[#This Row],[TimespanSoft]])</f>
        <v>21.554470329156793</v>
      </c>
      <c r="Q2454" s="7">
        <f>IF(A2515="","01:00",Table135672[[#This Row],[DateTime]]-A2515)*24</f>
        <v>1.0624999998835847</v>
      </c>
      <c r="R2454" s="2">
        <f>Table135672[[#This Row],[HoursDelta]]*60</f>
        <v>21.823416824109369</v>
      </c>
      <c r="S2454" s="2">
        <f>IF(Table135672[[#This Row],[StartToEndDelta]]&gt;0,Table135672[[#This Row],[ExTimeFinishedDelta]]/Table135672[[#This Row],[StartToEndDelta]],0)</f>
        <v>0.39266185428003891</v>
      </c>
      <c r="T2454" s="2">
        <f>Table135672[[#This Row],[HoursDeltaSoft]]</f>
        <v>21.554470329156793</v>
      </c>
    </row>
    <row r="2455" spans="1:20" x14ac:dyDescent="0.25">
      <c r="A2455" s="1">
        <v>40718.841585648152</v>
      </c>
      <c r="B2455">
        <v>24</v>
      </c>
      <c r="C2455">
        <v>0</v>
      </c>
      <c r="D2455">
        <v>86.643020629882798</v>
      </c>
      <c r="E2455">
        <v>98295</v>
      </c>
      <c r="F2455">
        <v>79376</v>
      </c>
      <c r="G2455">
        <v>7146.2229200000002</v>
      </c>
      <c r="H2455">
        <v>6918.5276938888901</v>
      </c>
      <c r="I2455">
        <v>11602.2707183333</v>
      </c>
      <c r="J2455">
        <f t="shared" si="82"/>
        <v>24</v>
      </c>
      <c r="K2455">
        <f t="shared" si="83"/>
        <v>18919</v>
      </c>
      <c r="L2455">
        <f>IF(G2456="",0,(Table135672[[#This Row],[ExecutionTimeHours]]-G2456)/Table135672[[#This Row],[Timespan]])</f>
        <v>0.39842416537162334</v>
      </c>
      <c r="M2455" s="2">
        <f>IF(H2456="",0,(Table135672[[#This Row],[ExecutionTimeFinished]]-H2456)/Table135672[[#This Row],[Timespan]])</f>
        <v>0.14213305509710619</v>
      </c>
      <c r="N2455" s="2">
        <f>IF(I2456="",0,(Table135672[[#This Row],[StartToEndTimeFinished]]-I2456)/Table135672[[#This Row],[Timespan]])</f>
        <v>0.15993055497966352</v>
      </c>
      <c r="O2455" s="6">
        <f>IF(A2456="","00:01",Table135672[[#This Row],[DateTime]]-A2456)*24*60</f>
        <v>1.000000003259629</v>
      </c>
      <c r="P2455" s="6">
        <f>IF(G2516="",0,(Table135672[[#This Row],[ExecutionTimeHours]]-G2516)/Table135672[[#This Row],[TimespanSoft]])</f>
        <v>21.554602245546917</v>
      </c>
      <c r="Q2455" s="7">
        <f>IF(A2516="","01:00",Table135672[[#This Row],[DateTime]]-A2516)*24</f>
        <v>1.062222222390119</v>
      </c>
      <c r="R2455" s="2">
        <f>Table135672[[#This Row],[HoursDelta]]*60</f>
        <v>23.9054499222974</v>
      </c>
      <c r="S2455" s="2">
        <f>IF(Table135672[[#This Row],[StartToEndDelta]]&gt;0,Table135672[[#This Row],[ExTimeFinishedDelta]]/Table135672[[#This Row],[StartToEndDelta]],0)</f>
        <v>0.88871732556158245</v>
      </c>
      <c r="T2455" s="2">
        <f>Table135672[[#This Row],[HoursDeltaSoft]]</f>
        <v>21.554602245546917</v>
      </c>
    </row>
    <row r="2456" spans="1:20" x14ac:dyDescent="0.25">
      <c r="A2456" s="1">
        <v>40718.840891203705</v>
      </c>
      <c r="B2456">
        <v>24</v>
      </c>
      <c r="C2456">
        <v>0</v>
      </c>
      <c r="D2456">
        <v>85.597015380859403</v>
      </c>
      <c r="E2456">
        <v>98295</v>
      </c>
      <c r="F2456">
        <v>79568</v>
      </c>
      <c r="G2456">
        <v>7145.8244958333298</v>
      </c>
      <c r="H2456">
        <v>6918.3855608333297</v>
      </c>
      <c r="I2456">
        <v>11602.110787777799</v>
      </c>
      <c r="J2456">
        <f t="shared" si="82"/>
        <v>24</v>
      </c>
      <c r="K2456">
        <f t="shared" si="83"/>
        <v>18727</v>
      </c>
      <c r="L2456">
        <f>IF(G2457="",0,(Table135672[[#This Row],[ExecutionTimeHours]]-G2457)/Table135672[[#This Row],[Timespan]])</f>
        <v>0.38039651771869254</v>
      </c>
      <c r="M2456" s="2">
        <f>IF(H2457="",0,(Table135672[[#This Row],[ExecutionTimeFinished]]-H2457)/Table135672[[#This Row],[Timespan]])</f>
        <v>0.60799104526267644</v>
      </c>
      <c r="N2456" s="2">
        <f>IF(I2457="",0,(Table135672[[#This Row],[StartToEndTimeFinished]]-I2457)/Table135672[[#This Row],[Timespan]])</f>
        <v>1.275459951266549</v>
      </c>
      <c r="O2456" s="6">
        <f>IF(A2457="","00:01",Table135672[[#This Row],[DateTime]]-A2457)*24*60</f>
        <v>1.1166666657663882</v>
      </c>
      <c r="P2456" s="6">
        <f>IF(G2517="",0,(Table135672[[#This Row],[ExecutionTimeHours]]-G2517)/Table135672[[#This Row],[TimespanSoft]])</f>
        <v>21.577644107379118</v>
      </c>
      <c r="Q2456" s="7">
        <f>IF(A2517="","01:00",Table135672[[#This Row],[DateTime]]-A2517)*24</f>
        <v>1.063055555569008</v>
      </c>
      <c r="R2456" s="2">
        <f>Table135672[[#This Row],[HoursDelta]]*60</f>
        <v>22.823791063121554</v>
      </c>
      <c r="S2456" s="2">
        <f>IF(Table135672[[#This Row],[StartToEndDelta]]&gt;0,Table135672[[#This Row],[ExTimeFinishedDelta]]/Table135672[[#This Row],[StartToEndDelta]],0)</f>
        <v>0.47668375997139945</v>
      </c>
      <c r="T2456" s="2">
        <f>Table135672[[#This Row],[HoursDeltaSoft]]</f>
        <v>21.577644107379118</v>
      </c>
    </row>
    <row r="2457" spans="1:20" x14ac:dyDescent="0.25">
      <c r="A2457" s="1">
        <v>40718.840115740742</v>
      </c>
      <c r="B2457">
        <v>24</v>
      </c>
      <c r="C2457">
        <v>0</v>
      </c>
      <c r="D2457">
        <v>90.036445617675795</v>
      </c>
      <c r="E2457">
        <v>98295</v>
      </c>
      <c r="F2457">
        <v>79619</v>
      </c>
      <c r="G2457">
        <v>7145.3997197222197</v>
      </c>
      <c r="H2457">
        <v>6917.7066375000004</v>
      </c>
      <c r="I2457">
        <v>11600.6865241667</v>
      </c>
      <c r="J2457">
        <f t="shared" si="82"/>
        <v>24</v>
      </c>
      <c r="K2457">
        <f t="shared" si="83"/>
        <v>18676</v>
      </c>
      <c r="L2457">
        <f>IF(G2458="",0,(Table135672[[#This Row],[ExecutionTimeHours]]-G2458)/Table135672[[#This Row],[Timespan]])</f>
        <v>0.39693700875020893</v>
      </c>
      <c r="M2457" s="2">
        <f>IF(H2458="",0,(Table135672[[#This Row],[ExecutionTimeFinished]]-H2458)/Table135672[[#This Row],[Timespan]])</f>
        <v>0.2657666659623133</v>
      </c>
      <c r="N2457" s="2">
        <f>IF(I2458="",0,(Table135672[[#This Row],[StartToEndTimeFinished]]-I2458)/Table135672[[#This Row],[Timespan]])</f>
        <v>0.28531200904010234</v>
      </c>
      <c r="O2457" s="6">
        <f>IF(A2458="","00:01",Table135672[[#This Row],[DateTime]]-A2458)*24*60</f>
        <v>1.1333333363290876</v>
      </c>
      <c r="P2457" s="6">
        <f>IF(G2518="",0,(Table135672[[#This Row],[ExecutionTimeHours]]-G2518)/Table135672[[#This Row],[TimespanSoft]])</f>
        <v>21.584796759120589</v>
      </c>
      <c r="Q2457" s="7">
        <f>IF(A2518="","01:00",Table135672[[#This Row],[DateTime]]-A2518)*24</f>
        <v>1.0633333334117197</v>
      </c>
      <c r="R2457" s="2">
        <f>Table135672[[#This Row],[HoursDelta]]*60</f>
        <v>23.816220525012536</v>
      </c>
      <c r="S2457" s="2">
        <f>IF(Table135672[[#This Row],[StartToEndDelta]]&gt;0,Table135672[[#This Row],[ExTimeFinishedDelta]]/Table135672[[#This Row],[StartToEndDelta]],0)</f>
        <v>0.9314948461386291</v>
      </c>
      <c r="T2457" s="2">
        <f>Table135672[[#This Row],[HoursDeltaSoft]]</f>
        <v>21.584796759120589</v>
      </c>
    </row>
    <row r="2458" spans="1:20" x14ac:dyDescent="0.25">
      <c r="A2458" s="1">
        <v>40718.839328703703</v>
      </c>
      <c r="B2458">
        <v>24</v>
      </c>
      <c r="C2458">
        <v>0</v>
      </c>
      <c r="D2458">
        <v>92.349133809407505</v>
      </c>
      <c r="E2458">
        <v>98295</v>
      </c>
      <c r="F2458">
        <v>79621</v>
      </c>
      <c r="G2458">
        <v>7144.9498577777804</v>
      </c>
      <c r="H2458">
        <v>6917.4054352777803</v>
      </c>
      <c r="I2458">
        <v>11600.3631705556</v>
      </c>
      <c r="J2458">
        <f t="shared" si="82"/>
        <v>24</v>
      </c>
      <c r="K2458">
        <f t="shared" si="83"/>
        <v>18674</v>
      </c>
      <c r="L2458">
        <f>IF(G2459="",0,(Table135672[[#This Row],[ExecutionTimeHours]]-G2459)/Table135672[[#This Row],[Timespan]])</f>
        <v>0.35677605507007193</v>
      </c>
      <c r="M2458" s="2">
        <f>IF(H2459="",0,(Table135672[[#This Row],[ExecutionTimeFinished]]-H2459)/Table135672[[#This Row],[Timespan]])</f>
        <v>0.41380657129845982</v>
      </c>
      <c r="N2458" s="2">
        <f>IF(I2459="",0,(Table135672[[#This Row],[StartToEndTimeFinished]]-I2459)/Table135672[[#This Row],[Timespan]])</f>
        <v>0.9660295740309961</v>
      </c>
      <c r="O2458" s="6">
        <f>IF(A2459="","00:01",Table135672[[#This Row],[DateTime]]-A2459)*24*60</f>
        <v>1.183333337539807</v>
      </c>
      <c r="P2458" s="6">
        <f>IF(G2519="",0,(Table135672[[#This Row],[ExecutionTimeHours]]-G2519)/Table135672[[#This Row],[TimespanSoft]])</f>
        <v>21.570187858992359</v>
      </c>
      <c r="Q2458" s="7">
        <f>IF(A2519="","01:00",Table135672[[#This Row],[DateTime]]-A2519)*24</f>
        <v>1.0616666667046957</v>
      </c>
      <c r="R2458" s="2">
        <f>Table135672[[#This Row],[HoursDelta]]*60</f>
        <v>21.406563304204315</v>
      </c>
      <c r="S2458" s="2">
        <f>IF(Table135672[[#This Row],[StartToEndDelta]]&gt;0,Table135672[[#This Row],[ExTimeFinishedDelta]]/Table135672[[#This Row],[StartToEndDelta]],0)</f>
        <v>0.4283580776639685</v>
      </c>
      <c r="T2458" s="2">
        <f>Table135672[[#This Row],[HoursDeltaSoft]]</f>
        <v>21.570187858992359</v>
      </c>
    </row>
    <row r="2459" spans="1:20" x14ac:dyDescent="0.25">
      <c r="A2459" s="1">
        <v>40718.838506944441</v>
      </c>
      <c r="B2459">
        <v>24</v>
      </c>
      <c r="C2459">
        <v>0</v>
      </c>
      <c r="D2459">
        <v>94.180557250976605</v>
      </c>
      <c r="E2459">
        <v>98295</v>
      </c>
      <c r="F2459">
        <v>79653</v>
      </c>
      <c r="G2459">
        <v>7144.52767277778</v>
      </c>
      <c r="H2459">
        <v>6916.9157641666698</v>
      </c>
      <c r="I2459">
        <v>11599.2200355556</v>
      </c>
      <c r="J2459">
        <f t="shared" si="82"/>
        <v>24</v>
      </c>
      <c r="K2459">
        <f t="shared" si="83"/>
        <v>18642</v>
      </c>
      <c r="L2459">
        <f>IF(G2460="",0,(Table135672[[#This Row],[ExecutionTimeHours]]-G2460)/Table135672[[#This Row],[Timespan]])</f>
        <v>0.4212553879955338</v>
      </c>
      <c r="M2459" s="2">
        <f>IF(H2460="",0,(Table135672[[#This Row],[ExecutionTimeFinished]]-H2460)/Table135672[[#This Row],[Timespan]])</f>
        <v>0</v>
      </c>
      <c r="N2459" s="2">
        <f>IF(I2460="",0,(Table135672[[#This Row],[StartToEndTimeFinished]]-I2460)/Table135672[[#This Row],[Timespan]])</f>
        <v>0</v>
      </c>
      <c r="O2459" s="6">
        <f>IF(A2460="","00:01",Table135672[[#This Row],[DateTime]]-A2460)*24*60</f>
        <v>1.0833333246409893</v>
      </c>
      <c r="P2459" s="6">
        <f>IF(G2520="",0,(Table135672[[#This Row],[ExecutionTimeHours]]-G2520)/Table135672[[#This Row],[TimespanSoft]])</f>
        <v>21.565372704284158</v>
      </c>
      <c r="Q2459" s="7">
        <f>IF(A2520="","01:00",Table135672[[#This Row],[DateTime]]-A2520)*24</f>
        <v>1.0583333332906477</v>
      </c>
      <c r="R2459" s="2">
        <f>Table135672[[#This Row],[HoursDelta]]*60</f>
        <v>25.275323279732028</v>
      </c>
      <c r="S2459" s="2">
        <f>IF(Table135672[[#This Row],[StartToEndDelta]]&gt;0,Table135672[[#This Row],[ExTimeFinishedDelta]]/Table135672[[#This Row],[StartToEndDelta]],0)</f>
        <v>0</v>
      </c>
      <c r="T2459" s="2">
        <f>Table135672[[#This Row],[HoursDeltaSoft]]</f>
        <v>21.565372704284158</v>
      </c>
    </row>
    <row r="2460" spans="1:20" x14ac:dyDescent="0.25">
      <c r="A2460" s="1">
        <v>40718.837754629632</v>
      </c>
      <c r="B2460">
        <v>24</v>
      </c>
      <c r="C2460">
        <v>0</v>
      </c>
      <c r="D2460">
        <v>95.274996439615904</v>
      </c>
      <c r="E2460">
        <v>98295</v>
      </c>
      <c r="F2460">
        <v>79141</v>
      </c>
      <c r="G2460">
        <v>7144.0713127777799</v>
      </c>
      <c r="H2460">
        <v>6916.9157641666698</v>
      </c>
      <c r="I2460">
        <v>11599.2200355556</v>
      </c>
      <c r="J2460">
        <f t="shared" si="82"/>
        <v>24</v>
      </c>
      <c r="K2460">
        <f t="shared" si="83"/>
        <v>19154</v>
      </c>
      <c r="L2460">
        <f>IF(G2461="",0,(Table135672[[#This Row],[ExecutionTimeHours]]-G2461)/Table135672[[#This Row],[Timespan]])</f>
        <v>0.41319462342860086</v>
      </c>
      <c r="M2460" s="2">
        <f>IF(H2461="",0,(Table135672[[#This Row],[ExecutionTimeFinished]]-H2461)/Table135672[[#This Row],[Timespan]])</f>
        <v>0.20629650526531948</v>
      </c>
      <c r="N2460" s="2">
        <f>IF(I2461="",0,(Table135672[[#This Row],[StartToEndTimeFinished]]-I2461)/Table135672[[#This Row],[Timespan]])</f>
        <v>1.1445169348470807</v>
      </c>
      <c r="O2460" s="6">
        <f>IF(A2461="","00:01",Table135672[[#This Row],[DateTime]]-A2461)*24*60</f>
        <v>1.0333333339076489</v>
      </c>
      <c r="P2460" s="6">
        <f>IF(G2521="",0,(Table135672[[#This Row],[ExecutionTimeHours]]-G2521)/Table135672[[#This Row],[TimespanSoft]])</f>
        <v>21.508909375192811</v>
      </c>
      <c r="Q2460" s="7">
        <f>IF(A2521="","01:00",Table135672[[#This Row],[DateTime]]-A2521)*24</f>
        <v>1.0575000001117587</v>
      </c>
      <c r="R2460" s="2">
        <f>Table135672[[#This Row],[HoursDelta]]*60</f>
        <v>24.791677405716051</v>
      </c>
      <c r="S2460" s="2">
        <f>IF(Table135672[[#This Row],[StartToEndDelta]]&gt;0,Table135672[[#This Row],[ExTimeFinishedDelta]]/Table135672[[#This Row],[StartToEndDelta]],0)</f>
        <v>0.18024766518014243</v>
      </c>
      <c r="T2460" s="2">
        <f>Table135672[[#This Row],[HoursDeltaSoft]]</f>
        <v>21.508909375192811</v>
      </c>
    </row>
    <row r="2461" spans="1:20" x14ac:dyDescent="0.25">
      <c r="A2461" s="1">
        <v>40718.837037037039</v>
      </c>
      <c r="B2461">
        <v>24</v>
      </c>
      <c r="C2461">
        <v>0</v>
      </c>
      <c r="D2461">
        <v>96.921895345052107</v>
      </c>
      <c r="E2461">
        <v>98295</v>
      </c>
      <c r="F2461">
        <v>79037</v>
      </c>
      <c r="G2461">
        <v>7143.6443449999997</v>
      </c>
      <c r="H2461">
        <v>6916.7025911111105</v>
      </c>
      <c r="I2461">
        <v>11598.0373680556</v>
      </c>
      <c r="J2461">
        <f t="shared" si="82"/>
        <v>24</v>
      </c>
      <c r="K2461">
        <f t="shared" si="83"/>
        <v>19258</v>
      </c>
      <c r="L2461">
        <f>IF(G2462="",0,(Table135672[[#This Row],[ExecutionTimeHours]]-G2462)/Table135672[[#This Row],[Timespan]])</f>
        <v>0.36786590719050716</v>
      </c>
      <c r="M2461" s="2">
        <f>IF(H2462="",0,(Table135672[[#This Row],[ExecutionTimeFinished]]-H2462)/Table135672[[#This Row],[Timespan]])</f>
        <v>0</v>
      </c>
      <c r="N2461" s="2">
        <f>IF(I2462="",0,(Table135672[[#This Row],[StartToEndTimeFinished]]-I2462)/Table135672[[#This Row],[Timespan]])</f>
        <v>0</v>
      </c>
      <c r="O2461" s="6">
        <f>IF(A2462="","00:01",Table135672[[#This Row],[DateTime]]-A2462)*24*60</f>
        <v>1.1000000056810677</v>
      </c>
      <c r="P2461" s="6">
        <f>IF(G2522="",0,(Table135672[[#This Row],[ExecutionTimeHours]]-G2522)/Table135672[[#This Row],[TimespanSoft]])</f>
        <v>21.494373129958273</v>
      </c>
      <c r="Q2461" s="7">
        <f>IF(A2522="","01:00",Table135672[[#This Row],[DateTime]]-A2522)*24</f>
        <v>1.0586111111333594</v>
      </c>
      <c r="R2461" s="2">
        <f>Table135672[[#This Row],[HoursDelta]]*60</f>
        <v>22.071954431430431</v>
      </c>
      <c r="S2461" s="2">
        <f>IF(Table135672[[#This Row],[StartToEndDelta]]&gt;0,Table135672[[#This Row],[ExTimeFinishedDelta]]/Table135672[[#This Row],[StartToEndDelta]],0)</f>
        <v>0</v>
      </c>
      <c r="T2461" s="2">
        <f>Table135672[[#This Row],[HoursDeltaSoft]]</f>
        <v>21.494373129958273</v>
      </c>
    </row>
    <row r="2462" spans="1:20" x14ac:dyDescent="0.25">
      <c r="A2462" s="1">
        <v>40718.836273148147</v>
      </c>
      <c r="B2462">
        <v>24</v>
      </c>
      <c r="C2462">
        <v>0</v>
      </c>
      <c r="D2462">
        <v>95.141446431477902</v>
      </c>
      <c r="E2462">
        <v>98295</v>
      </c>
      <c r="F2462">
        <v>78224</v>
      </c>
      <c r="G2462">
        <v>7143.2396925000003</v>
      </c>
      <c r="H2462">
        <v>6916.7025911111105</v>
      </c>
      <c r="I2462">
        <v>11598.0373680556</v>
      </c>
      <c r="J2462">
        <f t="shared" si="82"/>
        <v>24</v>
      </c>
      <c r="K2462">
        <f t="shared" si="83"/>
        <v>20071</v>
      </c>
      <c r="L2462">
        <f>IF(G2463="",0,(Table135672[[#This Row],[ExecutionTimeHours]]-G2463)/Table135672[[#This Row],[Timespan]])</f>
        <v>0.42186927166953869</v>
      </c>
      <c r="M2462" s="2">
        <f>IF(H2463="",0,(Table135672[[#This Row],[ExecutionTimeFinished]]-H2463)/Table135672[[#This Row],[Timespan]])</f>
        <v>0</v>
      </c>
      <c r="N2462" s="2">
        <f>IF(I2463="",0,(Table135672[[#This Row],[StartToEndTimeFinished]]-I2463)/Table135672[[#This Row],[Timespan]])</f>
        <v>0</v>
      </c>
      <c r="O2462" s="6">
        <f>IF(A2463="","00:01",Table135672[[#This Row],[DateTime]]-A2463)*24*60</f>
        <v>1.0666666645556688</v>
      </c>
      <c r="P2462" s="6">
        <f>IF(G2523="",0,(Table135672[[#This Row],[ExecutionTimeHours]]-G2523)/Table135672[[#This Row],[TimespanSoft]])</f>
        <v>21.533964023065899</v>
      </c>
      <c r="Q2462" s="7">
        <f>IF(A2523="","01:00",Table135672[[#This Row],[DateTime]]-A2523)*24</f>
        <v>1.0577777777798474</v>
      </c>
      <c r="R2462" s="2">
        <f>Table135672[[#This Row],[HoursDelta]]*60</f>
        <v>25.312156300172322</v>
      </c>
      <c r="S2462" s="2">
        <f>IF(Table135672[[#This Row],[StartToEndDelta]]&gt;0,Table135672[[#This Row],[ExTimeFinishedDelta]]/Table135672[[#This Row],[StartToEndDelta]],0)</f>
        <v>0</v>
      </c>
      <c r="T2462" s="2">
        <f>Table135672[[#This Row],[HoursDeltaSoft]]</f>
        <v>21.533964023065899</v>
      </c>
    </row>
    <row r="2463" spans="1:20" x14ac:dyDescent="0.25">
      <c r="A2463" s="1">
        <v>40718.835532407407</v>
      </c>
      <c r="B2463">
        <v>24</v>
      </c>
      <c r="C2463">
        <v>0</v>
      </c>
      <c r="D2463">
        <v>95.708796183268205</v>
      </c>
      <c r="E2463">
        <v>98295</v>
      </c>
      <c r="F2463">
        <v>78027</v>
      </c>
      <c r="G2463">
        <v>7142.78969861111</v>
      </c>
      <c r="H2463">
        <v>6916.7025911111105</v>
      </c>
      <c r="I2463">
        <v>11598.0373680556</v>
      </c>
      <c r="J2463">
        <f t="shared" si="82"/>
        <v>24</v>
      </c>
      <c r="K2463">
        <f t="shared" si="83"/>
        <v>20268</v>
      </c>
      <c r="L2463">
        <f>IF(G2464="",0,(Table135672[[#This Row],[ExecutionTimeHours]]-G2464)/Table135672[[#This Row],[Timespan]])</f>
        <v>0.36044596116289362</v>
      </c>
      <c r="M2463" s="2">
        <f>IF(H2464="",0,(Table135672[[#This Row],[ExecutionTimeFinished]]-H2464)/Table135672[[#This Row],[Timespan]])</f>
        <v>0.41632525434292628</v>
      </c>
      <c r="N2463" s="2">
        <f>IF(I2464="",0,(Table135672[[#This Row],[StartToEndTimeFinished]]-I2464)/Table135672[[#This Row],[Timespan]])</f>
        <v>0.80936944798460797</v>
      </c>
      <c r="O2463" s="6">
        <f>IF(A2464="","00:01",Table135672[[#This Row],[DateTime]]-A2464)*24*60</f>
        <v>1.0999999952036887</v>
      </c>
      <c r="P2463" s="6">
        <f>IF(G2524="",0,(Table135672[[#This Row],[ExecutionTimeHours]]-G2524)/Table135672[[#This Row],[TimespanSoft]])</f>
        <v>21.518066142603484</v>
      </c>
      <c r="Q2463" s="7">
        <f>IF(A2524="","01:00",Table135672[[#This Row],[DateTime]]-A2524)*24</f>
        <v>1.0583333332906477</v>
      </c>
      <c r="R2463" s="2">
        <f>Table135672[[#This Row],[HoursDelta]]*60</f>
        <v>21.626757669773617</v>
      </c>
      <c r="S2463" s="2">
        <f>IF(Table135672[[#This Row],[StartToEndDelta]]&gt;0,Table135672[[#This Row],[ExTimeFinishedDelta]]/Table135672[[#This Row],[StartToEndDelta]],0)</f>
        <v>0.5143822210976805</v>
      </c>
      <c r="T2463" s="2">
        <f>Table135672[[#This Row],[HoursDeltaSoft]]</f>
        <v>21.518066142603484</v>
      </c>
    </row>
    <row r="2464" spans="1:20" x14ac:dyDescent="0.25">
      <c r="A2464" s="1">
        <v>40718.834768518522</v>
      </c>
      <c r="B2464">
        <v>24</v>
      </c>
      <c r="C2464">
        <v>1</v>
      </c>
      <c r="D2464">
        <v>92.307373046875</v>
      </c>
      <c r="E2464">
        <v>98295</v>
      </c>
      <c r="F2464">
        <v>77697</v>
      </c>
      <c r="G2464">
        <v>7142.3932080555596</v>
      </c>
      <c r="H2464">
        <v>6916.2446333333301</v>
      </c>
      <c r="I2464">
        <v>11597.147061666699</v>
      </c>
      <c r="J2464">
        <f t="shared" si="82"/>
        <v>23</v>
      </c>
      <c r="K2464">
        <f t="shared" si="83"/>
        <v>20598</v>
      </c>
      <c r="L2464">
        <f>IF(G2465="",0,(Table135672[[#This Row],[ExecutionTimeHours]]-G2465)/Table135672[[#This Row],[Timespan]])</f>
        <v>0.37098853875502968</v>
      </c>
      <c r="M2464" s="2">
        <f>IF(H2465="",0,(Table135672[[#This Row],[ExecutionTimeFinished]]-H2465)/Table135672[[#This Row],[Timespan]])</f>
        <v>0.40997994469673399</v>
      </c>
      <c r="N2464" s="2">
        <f>IF(I2465="",0,(Table135672[[#This Row],[StartToEndTimeFinished]]-I2465)/Table135672[[#This Row],[Timespan]])</f>
        <v>1.0167072837129276</v>
      </c>
      <c r="O2464" s="6">
        <f>IF(A2465="","00:01",Table135672[[#This Row],[DateTime]]-A2465)*24*60</f>
        <v>1.0666666750330478</v>
      </c>
      <c r="P2464" s="6">
        <f>IF(G2525="",0,(Table135672[[#This Row],[ExecutionTimeHours]]-G2525)/Table135672[[#This Row],[TimespanSoft]])</f>
        <v>21.543877984336401</v>
      </c>
      <c r="Q2464" s="7">
        <f>IF(A2525="","01:00",Table135672[[#This Row],[DateTime]]-A2525)*24</f>
        <v>1.0586111111333594</v>
      </c>
      <c r="R2464" s="2">
        <f>Table135672[[#This Row],[HoursDelta]]*60</f>
        <v>22.259312325301781</v>
      </c>
      <c r="S2464" s="2">
        <f>IF(Table135672[[#This Row],[StartToEndDelta]]&gt;0,Table135672[[#This Row],[ExTimeFinishedDelta]]/Table135672[[#This Row],[StartToEndDelta]],0)</f>
        <v>0.4032428519637653</v>
      </c>
      <c r="T2464" s="2">
        <f>Table135672[[#This Row],[HoursDeltaSoft]]</f>
        <v>21.543877984336401</v>
      </c>
    </row>
    <row r="2465" spans="1:20" x14ac:dyDescent="0.25">
      <c r="A2465" s="1">
        <v>40718.834027777775</v>
      </c>
      <c r="B2465">
        <v>24</v>
      </c>
      <c r="C2465">
        <v>1</v>
      </c>
      <c r="D2465">
        <v>85.415400187174498</v>
      </c>
      <c r="E2465">
        <v>98295</v>
      </c>
      <c r="F2465">
        <v>78233</v>
      </c>
      <c r="G2465">
        <v>7141.9974869444504</v>
      </c>
      <c r="H2465">
        <v>6915.8073213888902</v>
      </c>
      <c r="I2465">
        <v>11596.062573888899</v>
      </c>
      <c r="J2465">
        <f t="shared" si="82"/>
        <v>23</v>
      </c>
      <c r="K2465">
        <f t="shared" si="83"/>
        <v>20062</v>
      </c>
      <c r="L2465">
        <f>IF(G2466="",0,(Table135672[[#This Row],[ExecutionTimeHours]]-G2466)/Table135672[[#This Row],[Timespan]])</f>
        <v>0.25376420848870368</v>
      </c>
      <c r="M2465" s="2">
        <f>IF(H2466="",0,(Table135672[[#This Row],[ExecutionTimeFinished]]-H2466)/Table135672[[#This Row],[Timespan]])</f>
        <v>0.11841939929864929</v>
      </c>
      <c r="N2465" s="2">
        <f>IF(I2466="",0,(Table135672[[#This Row],[StartToEndTimeFinished]]-I2466)/Table135672[[#This Row],[Timespan]])</f>
        <v>0.96637432014098312</v>
      </c>
      <c r="O2465" s="6">
        <f>IF(A2466="","00:01",Table135672[[#This Row],[DateTime]]-A2466)*24*60</f>
        <v>1.0166666633449495</v>
      </c>
      <c r="P2465" s="6">
        <f>IF(G2526="",0,(Table135672[[#This Row],[ExecutionTimeHours]]-G2526)/Table135672[[#This Row],[TimespanSoft]])</f>
        <v>21.624543023828092</v>
      </c>
      <c r="Q2465" s="7">
        <f>IF(A2526="","01:00",Table135672[[#This Row],[DateTime]]-A2526)*24</f>
        <v>1.058888888801448</v>
      </c>
      <c r="R2465" s="2">
        <f>Table135672[[#This Row],[HoursDelta]]*60</f>
        <v>15.225852509322221</v>
      </c>
      <c r="S2465" s="2">
        <f>IF(Table135672[[#This Row],[StartToEndDelta]]&gt;0,Table135672[[#This Row],[ExTimeFinishedDelta]]/Table135672[[#This Row],[StartToEndDelta]],0)</f>
        <v>0.12253988628482308</v>
      </c>
      <c r="T2465" s="2">
        <f>Table135672[[#This Row],[HoursDeltaSoft]]</f>
        <v>21.624543023828092</v>
      </c>
    </row>
    <row r="2466" spans="1:20" x14ac:dyDescent="0.25">
      <c r="A2466" s="1">
        <v>40718.833321759259</v>
      </c>
      <c r="B2466">
        <v>24</v>
      </c>
      <c r="C2466">
        <v>7</v>
      </c>
      <c r="D2466">
        <v>73.5787976582845</v>
      </c>
      <c r="E2466">
        <v>98295</v>
      </c>
      <c r="F2466">
        <v>77951</v>
      </c>
      <c r="G2466">
        <v>7141.7394933333298</v>
      </c>
      <c r="H2466">
        <v>6915.6869283333299</v>
      </c>
      <c r="I2466">
        <v>11595.080093333299</v>
      </c>
      <c r="J2466">
        <f t="shared" si="82"/>
        <v>17</v>
      </c>
      <c r="K2466">
        <f t="shared" si="83"/>
        <v>20344</v>
      </c>
      <c r="L2466">
        <f>IF(G2467="",0,(Table135672[[#This Row],[ExecutionTimeHours]]-G2467)/Table135672[[#This Row],[Timespan]])</f>
        <v>0.17634916608491458</v>
      </c>
      <c r="M2466" s="2">
        <f>IF(H2467="",0,(Table135672[[#This Row],[ExecutionTimeFinished]]-H2467)/Table135672[[#This Row],[Timespan]])</f>
        <v>0</v>
      </c>
      <c r="N2466" s="2">
        <f>IF(I2467="",0,(Table135672[[#This Row],[StartToEndTimeFinished]]-I2467)/Table135672[[#This Row],[Timespan]])</f>
        <v>0</v>
      </c>
      <c r="O2466" s="6">
        <f>IF(A2467="","00:01",Table135672[[#This Row],[DateTime]]-A2467)*24*60</f>
        <v>1.000000003259629</v>
      </c>
      <c r="P2466" s="6">
        <f>IF(G2527="",0,(Table135672[[#This Row],[ExecutionTimeHours]]-G2527)/Table135672[[#This Row],[TimespanSoft]])</f>
        <v>21.688942579097898</v>
      </c>
      <c r="Q2466" s="7">
        <f>IF(A2527="","01:00",Table135672[[#This Row],[DateTime]]-A2527)*24</f>
        <v>1.0594444444868714</v>
      </c>
      <c r="R2466" s="2">
        <f>Table135672[[#This Row],[HoursDelta]]*60</f>
        <v>10.580949965094874</v>
      </c>
      <c r="S2466" s="2">
        <f>IF(Table135672[[#This Row],[StartToEndDelta]]&gt;0,Table135672[[#This Row],[ExTimeFinishedDelta]]/Table135672[[#This Row],[StartToEndDelta]],0)</f>
        <v>0</v>
      </c>
      <c r="T2466" s="2">
        <f>Table135672[[#This Row],[HoursDeltaSoft]]</f>
        <v>21.688942579097898</v>
      </c>
    </row>
    <row r="2467" spans="1:20" x14ac:dyDescent="0.25">
      <c r="A2467" s="1">
        <v>40718.832627314812</v>
      </c>
      <c r="B2467">
        <v>24</v>
      </c>
      <c r="C2467">
        <v>14</v>
      </c>
      <c r="D2467">
        <v>55.6234753926595</v>
      </c>
      <c r="E2467">
        <v>98295</v>
      </c>
      <c r="F2467">
        <v>79084</v>
      </c>
      <c r="G2467">
        <v>7141.5631441666701</v>
      </c>
      <c r="H2467">
        <v>6915.6869283333299</v>
      </c>
      <c r="I2467">
        <v>11595.080093333299</v>
      </c>
      <c r="J2467">
        <f t="shared" si="82"/>
        <v>10</v>
      </c>
      <c r="K2467">
        <f t="shared" si="83"/>
        <v>19211</v>
      </c>
      <c r="L2467">
        <f>IF(G2468="",0,(Table135672[[#This Row],[ExecutionTimeHours]]-G2468)/Table135672[[#This Row],[Timespan]])</f>
        <v>0.18747177409599303</v>
      </c>
      <c r="M2467" s="2">
        <f>IF(H2468="",0,(Table135672[[#This Row],[ExecutionTimeFinished]]-H2468)/Table135672[[#This Row],[Timespan]])</f>
        <v>1.190040321915673</v>
      </c>
      <c r="N2467" s="2">
        <f>IF(I2468="",0,(Table135672[[#This Row],[StartToEndTimeFinished]]-I2468)/Table135672[[#This Row],[Timespan]])</f>
        <v>4.1675129009083154</v>
      </c>
      <c r="O2467" s="6">
        <f>IF(A2468="","00:01",Table135672[[#This Row],[DateTime]]-A2468)*24*60</f>
        <v>1.0333333339076489</v>
      </c>
      <c r="P2467" s="6">
        <f>IF(G2528="",0,(Table135672[[#This Row],[ExecutionTimeHours]]-G2528)/Table135672[[#This Row],[TimespanSoft]])</f>
        <v>21.823013631791422</v>
      </c>
      <c r="Q2467" s="7">
        <f>IF(A2528="","01:00",Table135672[[#This Row],[DateTime]]-A2528)*24</f>
        <v>1.05972222215496</v>
      </c>
      <c r="R2467" s="2">
        <f>Table135672[[#This Row],[HoursDelta]]*60</f>
        <v>11.248306445759582</v>
      </c>
      <c r="S2467" s="2">
        <f>IF(Table135672[[#This Row],[StartToEndDelta]]&gt;0,Table135672[[#This Row],[ExTimeFinishedDelta]]/Table135672[[#This Row],[StartToEndDelta]],0)</f>
        <v>0.28555168279294396</v>
      </c>
      <c r="T2467" s="2">
        <f>Table135672[[#This Row],[HoursDeltaSoft]]</f>
        <v>21.823013631791422</v>
      </c>
    </row>
    <row r="2468" spans="1:20" x14ac:dyDescent="0.25">
      <c r="A2468" s="1">
        <v>40718.831909722219</v>
      </c>
      <c r="B2468">
        <v>24</v>
      </c>
      <c r="C2468">
        <v>10</v>
      </c>
      <c r="D2468">
        <v>67.336569468180301</v>
      </c>
      <c r="E2468">
        <v>98295</v>
      </c>
      <c r="F2468">
        <v>79012</v>
      </c>
      <c r="G2468">
        <v>7141.3694233333299</v>
      </c>
      <c r="H2468">
        <v>6914.4572200000002</v>
      </c>
      <c r="I2468">
        <v>11590.773663333301</v>
      </c>
      <c r="J2468">
        <f t="shared" si="82"/>
        <v>14</v>
      </c>
      <c r="K2468">
        <f t="shared" si="83"/>
        <v>19283</v>
      </c>
      <c r="L2468">
        <f>IF(G2469="",0,(Table135672[[#This Row],[ExecutionTimeHours]]-G2469)/Table135672[[#This Row],[Timespan]])</f>
        <v>0.24490546923468792</v>
      </c>
      <c r="M2468" s="2">
        <f>IF(H2469="",0,(Table135672[[#This Row],[ExecutionTimeFinished]]-H2469)/Table135672[[#This Row],[Timespan]])</f>
        <v>0.47827109469332563</v>
      </c>
      <c r="N2468" s="2">
        <f>IF(I2469="",0,(Table135672[[#This Row],[StartToEndTimeFinished]]-I2469)/Table135672[[#This Row],[Timespan]])</f>
        <v>1.8562411494557916</v>
      </c>
      <c r="O2468" s="6">
        <f>IF(A2469="","00:01",Table135672[[#This Row],[DateTime]]-A2469)*24*60</f>
        <v>1.0666666645556688</v>
      </c>
      <c r="P2468" s="6">
        <f>IF(G2529="",0,(Table135672[[#This Row],[ExecutionTimeHours]]-G2529)/Table135672[[#This Row],[TimespanSoft]])</f>
        <v>21.95466177515269</v>
      </c>
      <c r="Q2468" s="7">
        <f>IF(A2529="","01:00",Table135672[[#This Row],[DateTime]]-A2529)*24</f>
        <v>1.0594444443122484</v>
      </c>
      <c r="R2468" s="2">
        <f>Table135672[[#This Row],[HoursDelta]]*60</f>
        <v>14.694328154081276</v>
      </c>
      <c r="S2468" s="2">
        <f>IF(Table135672[[#This Row],[StartToEndDelta]]&gt;0,Table135672[[#This Row],[ExTimeFinishedDelta]]/Table135672[[#This Row],[StartToEndDelta]],0)</f>
        <v>0.25765569028223734</v>
      </c>
      <c r="T2468" s="2">
        <f>Table135672[[#This Row],[HoursDeltaSoft]]</f>
        <v>21.95466177515269</v>
      </c>
    </row>
    <row r="2469" spans="1:20" x14ac:dyDescent="0.25">
      <c r="A2469" s="1">
        <v>40718.83116898148</v>
      </c>
      <c r="B2469">
        <v>24</v>
      </c>
      <c r="C2469">
        <v>7</v>
      </c>
      <c r="D2469">
        <v>74.086087544759096</v>
      </c>
      <c r="E2469">
        <v>98295</v>
      </c>
      <c r="F2469">
        <v>79271</v>
      </c>
      <c r="G2469">
        <v>7141.1081908333299</v>
      </c>
      <c r="H2469">
        <v>6913.9470641666703</v>
      </c>
      <c r="I2469">
        <v>11588.7936727778</v>
      </c>
      <c r="J2469">
        <f t="shared" si="82"/>
        <v>17</v>
      </c>
      <c r="K2469">
        <f t="shared" si="83"/>
        <v>19024</v>
      </c>
      <c r="L2469">
        <f>IF(G2470="",0,(Table135672[[#This Row],[ExecutionTimeHours]]-G2470)/Table135672[[#This Row],[Timespan]])</f>
        <v>0.29035777986544359</v>
      </c>
      <c r="M2469" s="2">
        <f>IF(H2470="",0,(Table135672[[#This Row],[ExecutionTimeFinished]]-H2470)/Table135672[[#This Row],[Timespan]])</f>
        <v>0.12592722313944107</v>
      </c>
      <c r="N2469" s="2">
        <f>IF(I2470="",0,(Table135672[[#This Row],[StartToEndTimeFinished]]-I2470)/Table135672[[#This Row],[Timespan]])</f>
        <v>0.69107667168680975</v>
      </c>
      <c r="O2469" s="6">
        <f>IF(A2470="","00:01",Table135672[[#This Row],[DateTime]]-A2470)*24*60</f>
        <v>0.99999999278225005</v>
      </c>
      <c r="P2469" s="6">
        <f>IF(G2530="",0,(Table135672[[#This Row],[ExecutionTimeHours]]-G2530)/Table135672[[#This Row],[TimespanSoft]])</f>
        <v>22.11255456635611</v>
      </c>
      <c r="Q2469" s="7">
        <f>IF(A2530="","01:00",Table135672[[#This Row],[DateTime]]-A2530)*24</f>
        <v>1.058888888801448</v>
      </c>
      <c r="R2469" s="2">
        <f>Table135672[[#This Row],[HoursDelta]]*60</f>
        <v>17.421466791926616</v>
      </c>
      <c r="S2469" s="2">
        <f>IF(Table135672[[#This Row],[StartToEndDelta]]&gt;0,Table135672[[#This Row],[ExTimeFinishedDelta]]/Table135672[[#This Row],[StartToEndDelta]],0)</f>
        <v>0.18221888872630077</v>
      </c>
      <c r="T2469" s="2">
        <f>Table135672[[#This Row],[HoursDeltaSoft]]</f>
        <v>22.11255456635611</v>
      </c>
    </row>
    <row r="2470" spans="1:20" x14ac:dyDescent="0.25">
      <c r="A2470" s="1">
        <v>40718.830474537041</v>
      </c>
      <c r="B2470">
        <v>24</v>
      </c>
      <c r="C2470">
        <v>6</v>
      </c>
      <c r="D2470">
        <v>74.711738586425795</v>
      </c>
      <c r="E2470">
        <v>98295</v>
      </c>
      <c r="F2470">
        <v>79141</v>
      </c>
      <c r="G2470">
        <v>7140.8178330555602</v>
      </c>
      <c r="H2470">
        <v>6913.8211369444398</v>
      </c>
      <c r="I2470">
        <v>11588.102596111101</v>
      </c>
      <c r="J2470">
        <f t="shared" si="82"/>
        <v>18</v>
      </c>
      <c r="K2470">
        <f t="shared" si="83"/>
        <v>19154</v>
      </c>
      <c r="L2470">
        <f>IF(G2471="",0,(Table135672[[#This Row],[ExecutionTimeHours]]-G2471)/Table135672[[#This Row],[Timespan]])</f>
        <v>0.30966948843308323</v>
      </c>
      <c r="M2470" s="2">
        <f>IF(H2471="",0,(Table135672[[#This Row],[ExecutionTimeFinished]]-H2471)/Table135672[[#This Row],[Timespan]])</f>
        <v>0.16048643906472329</v>
      </c>
      <c r="N2470" s="2">
        <f>IF(I2471="",0,(Table135672[[#This Row],[StartToEndTimeFinished]]-I2471)/Table135672[[#This Row],[Timespan]])</f>
        <v>0.88787004758977905</v>
      </c>
      <c r="O2470" s="6">
        <f>IF(A2471="","00:01",Table135672[[#This Row],[DateTime]]-A2471)*24*60</f>
        <v>0.98333334317430854</v>
      </c>
      <c r="P2470" s="6">
        <f>IF(G2531="",0,(Table135672[[#This Row],[ExecutionTimeHours]]-G2531)/Table135672[[#This Row],[TimespanSoft]])</f>
        <v>22.218964329356922</v>
      </c>
      <c r="Q2470" s="7">
        <f>IF(A2531="","01:00",Table135672[[#This Row],[DateTime]]-A2531)*24</f>
        <v>1.0591666668187827</v>
      </c>
      <c r="R2470" s="2">
        <f>Table135672[[#This Row],[HoursDelta]]*60</f>
        <v>18.580169305984995</v>
      </c>
      <c r="S2470" s="2">
        <f>IF(Table135672[[#This Row],[StartToEndDelta]]&gt;0,Table135672[[#This Row],[ExTimeFinishedDelta]]/Table135672[[#This Row],[StartToEndDelta]],0)</f>
        <v>0.18075442402903599</v>
      </c>
      <c r="T2470" s="2">
        <f>Table135672[[#This Row],[HoursDeltaSoft]]</f>
        <v>22.218964329356922</v>
      </c>
    </row>
    <row r="2471" spans="1:20" x14ac:dyDescent="0.25">
      <c r="A2471" s="1">
        <v>40718.829791666663</v>
      </c>
      <c r="B2471">
        <v>24</v>
      </c>
      <c r="C2471">
        <v>5</v>
      </c>
      <c r="D2471">
        <v>74.354935963948606</v>
      </c>
      <c r="E2471">
        <v>98295</v>
      </c>
      <c r="F2471">
        <v>78875</v>
      </c>
      <c r="G2471">
        <v>7140.5133247222202</v>
      </c>
      <c r="H2471">
        <v>6913.6633252777801</v>
      </c>
      <c r="I2471">
        <v>11587.2295238889</v>
      </c>
      <c r="J2471">
        <f t="shared" si="82"/>
        <v>19</v>
      </c>
      <c r="K2471">
        <f t="shared" si="83"/>
        <v>19420</v>
      </c>
      <c r="L2471">
        <f>IF(G2472="",0,(Table135672[[#This Row],[ExecutionTimeHours]]-G2472)/Table135672[[#This Row],[Timespan]])</f>
        <v>0.31604562944292253</v>
      </c>
      <c r="M2471" s="2">
        <f>IF(H2472="",0,(Table135672[[#This Row],[ExecutionTimeFinished]]-H2472)/Table135672[[#This Row],[Timespan]])</f>
        <v>0</v>
      </c>
      <c r="N2471" s="2">
        <f>IF(I2472="",0,(Table135672[[#This Row],[StartToEndTimeFinished]]-I2472)/Table135672[[#This Row],[Timespan]])</f>
        <v>0</v>
      </c>
      <c r="O2471" s="6">
        <f>IF(A2472="","00:01",Table135672[[#This Row],[DateTime]]-A2472)*24*60</f>
        <v>1.0166666633449495</v>
      </c>
      <c r="P2471" s="6">
        <f>IF(G2532="",0,(Table135672[[#This Row],[ExecutionTimeHours]]-G2532)/Table135672[[#This Row],[TimespanSoft]])</f>
        <v>22.3071757948662</v>
      </c>
      <c r="Q2471" s="7">
        <f>IF(A2532="","01:00",Table135672[[#This Row],[DateTime]]-A2532)*24</f>
        <v>1.0602777776657604</v>
      </c>
      <c r="R2471" s="2">
        <f>Table135672[[#This Row],[HoursDelta]]*60</f>
        <v>18.962737766575351</v>
      </c>
      <c r="S2471" s="2">
        <f>IF(Table135672[[#This Row],[StartToEndDelta]]&gt;0,Table135672[[#This Row],[ExTimeFinishedDelta]]/Table135672[[#This Row],[StartToEndDelta]],0)</f>
        <v>0</v>
      </c>
      <c r="T2471" s="2">
        <f>Table135672[[#This Row],[HoursDeltaSoft]]</f>
        <v>22.3071757948662</v>
      </c>
    </row>
    <row r="2472" spans="1:20" x14ac:dyDescent="0.25">
      <c r="A2472" s="1">
        <v>40718.829085648147</v>
      </c>
      <c r="B2472">
        <v>24</v>
      </c>
      <c r="C2472">
        <v>5</v>
      </c>
      <c r="D2472">
        <v>79.426358540852902</v>
      </c>
      <c r="E2472">
        <v>98295</v>
      </c>
      <c r="F2472">
        <v>78800</v>
      </c>
      <c r="G2472">
        <v>7140.1920116666697</v>
      </c>
      <c r="H2472">
        <v>6913.6633252777801</v>
      </c>
      <c r="I2472">
        <v>11587.2295238889</v>
      </c>
      <c r="J2472">
        <f t="shared" si="82"/>
        <v>19</v>
      </c>
      <c r="K2472">
        <f t="shared" si="83"/>
        <v>19495</v>
      </c>
      <c r="L2472">
        <f>IF(G2473="",0,(Table135672[[#This Row],[ExecutionTimeHours]]-G2473)/Table135672[[#This Row],[Timespan]])</f>
        <v>0.31653709660453921</v>
      </c>
      <c r="M2472" s="2">
        <f>IF(H2473="",0,(Table135672[[#This Row],[ExecutionTimeFinished]]-H2473)/Table135672[[#This Row],[Timespan]])</f>
        <v>0.93162177368196752</v>
      </c>
      <c r="N2472" s="2">
        <f>IF(I2473="",0,(Table135672[[#This Row],[StartToEndTimeFinished]]-I2473)/Table135672[[#This Row],[Timespan]])</f>
        <v>1.5556701603937444</v>
      </c>
      <c r="O2472" s="6">
        <f>IF(A2473="","00:01",Table135672[[#This Row],[DateTime]]-A2473)*24*60</f>
        <v>1.0333333339076489</v>
      </c>
      <c r="P2472" s="6">
        <f>IF(G2533="",0,(Table135672[[#This Row],[ExecutionTimeHours]]-G2533)/Table135672[[#This Row],[TimespanSoft]])</f>
        <v>22.398458879988105</v>
      </c>
      <c r="Q2472" s="7">
        <f>IF(A2533="","01:00",Table135672[[#This Row],[DateTime]]-A2533)*24</f>
        <v>1.060555555508472</v>
      </c>
      <c r="R2472" s="2">
        <f>Table135672[[#This Row],[HoursDelta]]*60</f>
        <v>18.992225796272354</v>
      </c>
      <c r="S2472" s="2">
        <f>IF(Table135672[[#This Row],[StartToEndDelta]]&gt;0,Table135672[[#This Row],[ExTimeFinishedDelta]]/Table135672[[#This Row],[StartToEndDelta]],0)</f>
        <v>0.59885559124317944</v>
      </c>
      <c r="T2472" s="2">
        <f>Table135672[[#This Row],[HoursDeltaSoft]]</f>
        <v>22.398458879988105</v>
      </c>
    </row>
    <row r="2473" spans="1:20" x14ac:dyDescent="0.25">
      <c r="A2473" s="1">
        <v>40718.828368055554</v>
      </c>
      <c r="B2473">
        <v>24</v>
      </c>
      <c r="C2473">
        <v>5</v>
      </c>
      <c r="D2473">
        <v>84.977002461751297</v>
      </c>
      <c r="E2473">
        <v>98295</v>
      </c>
      <c r="F2473">
        <v>78732</v>
      </c>
      <c r="G2473">
        <v>7139.8649233333299</v>
      </c>
      <c r="H2473">
        <v>6912.7006494444404</v>
      </c>
      <c r="I2473">
        <v>11585.6219980556</v>
      </c>
      <c r="J2473">
        <f t="shared" si="82"/>
        <v>19</v>
      </c>
      <c r="K2473">
        <f t="shared" si="83"/>
        <v>19563</v>
      </c>
      <c r="L2473">
        <f>IF(G2474="",0,(Table135672[[#This Row],[ExecutionTimeHours]]-G2474)/Table135672[[#This Row],[Timespan]])</f>
        <v>0.28969666875130567</v>
      </c>
      <c r="M2473" s="2">
        <f>IF(H2474="",0,(Table135672[[#This Row],[ExecutionTimeFinished]]-H2474)/Table135672[[#This Row],[Timespan]])</f>
        <v>1.0053075072565847</v>
      </c>
      <c r="N2473" s="2">
        <f>IF(I2474="",0,(Table135672[[#This Row],[StartToEndTimeFinished]]-I2474)/Table135672[[#This Row],[Timespan]])</f>
        <v>4.0519589181461431</v>
      </c>
      <c r="O2473" s="6">
        <f>IF(A2474="","00:01",Table135672[[#This Row],[DateTime]]-A2474)*24*60</f>
        <v>0.99999999278225005</v>
      </c>
      <c r="P2473" s="6">
        <f>IF(G2534="",0,(Table135672[[#This Row],[ExecutionTimeHours]]-G2534)/Table135672[[#This Row],[TimespanSoft]])</f>
        <v>22.505694242783036</v>
      </c>
      <c r="Q2473" s="7">
        <f>IF(A2534="","01:00",Table135672[[#This Row],[DateTime]]-A2534)*24</f>
        <v>1.0611111110192724</v>
      </c>
      <c r="R2473" s="2">
        <f>Table135672[[#This Row],[HoursDelta]]*60</f>
        <v>17.381800125078339</v>
      </c>
      <c r="S2473" s="2">
        <f>IF(Table135672[[#This Row],[StartToEndDelta]]&gt;0,Table135672[[#This Row],[ExTimeFinishedDelta]]/Table135672[[#This Row],[StartToEndDelta]],0)</f>
        <v>0.24810407202167148</v>
      </c>
      <c r="T2473" s="2">
        <f>Table135672[[#This Row],[HoursDeltaSoft]]</f>
        <v>22.505694242783036</v>
      </c>
    </row>
    <row r="2474" spans="1:20" x14ac:dyDescent="0.25">
      <c r="A2474" s="1">
        <v>40718.827673611115</v>
      </c>
      <c r="B2474">
        <v>24</v>
      </c>
      <c r="C2474">
        <v>2</v>
      </c>
      <c r="D2474">
        <v>86.794560750325502</v>
      </c>
      <c r="E2474">
        <v>98295</v>
      </c>
      <c r="F2474">
        <v>79022</v>
      </c>
      <c r="G2474">
        <v>7139.5752266666696</v>
      </c>
      <c r="H2474">
        <v>6911.6953419444399</v>
      </c>
      <c r="I2474">
        <v>11581.5700391667</v>
      </c>
      <c r="J2474">
        <f t="shared" si="82"/>
        <v>22</v>
      </c>
      <c r="K2474">
        <f t="shared" si="83"/>
        <v>19273</v>
      </c>
      <c r="L2474">
        <f>IF(G2475="",0,(Table135672[[#This Row],[ExecutionTimeHours]]-G2475)/Table135672[[#This Row],[Timespan]])</f>
        <v>0.39246748357520284</v>
      </c>
      <c r="M2474" s="2">
        <f>IF(H2475="",0,(Table135672[[#This Row],[ExecutionTimeFinished]]-H2475)/Table135672[[#This Row],[Timespan]])</f>
        <v>0.83627431105156347</v>
      </c>
      <c r="N2474" s="2">
        <f>IF(I2475="",0,(Table135672[[#This Row],[StartToEndTimeFinished]]-I2475)/Table135672[[#This Row],[Timespan]])</f>
        <v>3.0080169187630807</v>
      </c>
      <c r="O2474" s="6">
        <f>IF(A2475="","00:01",Table135672[[#This Row],[DateTime]]-A2475)*24*60</f>
        <v>1.0166666738223284</v>
      </c>
      <c r="P2474" s="6">
        <f>IF(G2535="",0,(Table135672[[#This Row],[ExecutionTimeHours]]-G2535)/Table135672[[#This Row],[TimespanSoft]])</f>
        <v>22.562104781533343</v>
      </c>
      <c r="Q2474" s="7">
        <f>IF(A2535="","01:00",Table135672[[#This Row],[DateTime]]-A2535)*24</f>
        <v>1.063055555569008</v>
      </c>
      <c r="R2474" s="2">
        <f>Table135672[[#This Row],[HoursDelta]]*60</f>
        <v>23.54804901451217</v>
      </c>
      <c r="S2474" s="2">
        <f>IF(Table135672[[#This Row],[StartToEndDelta]]&gt;0,Table135672[[#This Row],[ExTimeFinishedDelta]]/Table135672[[#This Row],[StartToEndDelta]],0)</f>
        <v>0.27801516202756127</v>
      </c>
      <c r="T2474" s="2">
        <f>Table135672[[#This Row],[HoursDeltaSoft]]</f>
        <v>22.562104781533343</v>
      </c>
    </row>
    <row r="2475" spans="1:20" x14ac:dyDescent="0.25">
      <c r="A2475" s="1">
        <v>40718.826967592591</v>
      </c>
      <c r="B2475">
        <v>24</v>
      </c>
      <c r="C2475">
        <v>0</v>
      </c>
      <c r="D2475">
        <v>90.426417032877595</v>
      </c>
      <c r="E2475">
        <v>98295</v>
      </c>
      <c r="F2475">
        <v>79073</v>
      </c>
      <c r="G2475">
        <v>7139.1762180555597</v>
      </c>
      <c r="H2475">
        <v>6910.84512972222</v>
      </c>
      <c r="I2475">
        <v>11578.511888611099</v>
      </c>
      <c r="J2475">
        <f t="shared" si="82"/>
        <v>24</v>
      </c>
      <c r="K2475">
        <f t="shared" si="83"/>
        <v>19222</v>
      </c>
      <c r="L2475">
        <f>IF(G2476="",0,(Table135672[[#This Row],[ExecutionTimeHours]]-G2476)/Table135672[[#This Row],[Timespan]])</f>
        <v>0.37798260987363524</v>
      </c>
      <c r="M2475" s="2">
        <f>IF(H2476="",0,(Table135672[[#This Row],[ExecutionTimeFinished]]-H2476)/Table135672[[#This Row],[Timespan]])</f>
        <v>0.15151570095032105</v>
      </c>
      <c r="N2475" s="2">
        <f>IF(I2476="",0,(Table135672[[#This Row],[StartToEndTimeFinished]]-I2476)/Table135672[[#This Row],[Timespan]])</f>
        <v>1.0065780224426091</v>
      </c>
      <c r="O2475" s="6">
        <f>IF(A2476="","00:01",Table135672[[#This Row],[DateTime]]-A2476)*24*60</f>
        <v>1.1499999964144081</v>
      </c>
      <c r="P2475" s="6">
        <f>IF(G2536="",0,(Table135672[[#This Row],[ExecutionTimeHours]]-G2536)/Table135672[[#This Row],[TimespanSoft]])</f>
        <v>22.545278546887527</v>
      </c>
      <c r="Q2475" s="7">
        <f>IF(A2536="","01:00",Table135672[[#This Row],[DateTime]]-A2536)*24</f>
        <v>1.063055555569008</v>
      </c>
      <c r="R2475" s="2">
        <f>Table135672[[#This Row],[HoursDelta]]*60</f>
        <v>22.678956592418114</v>
      </c>
      <c r="S2475" s="2">
        <f>IF(Table135672[[#This Row],[StartToEndDelta]]&gt;0,Table135672[[#This Row],[ExTimeFinishedDelta]]/Table135672[[#This Row],[StartToEndDelta]],0)</f>
        <v>0.15052554056629014</v>
      </c>
      <c r="T2475" s="2">
        <f>Table135672[[#This Row],[HoursDeltaSoft]]</f>
        <v>22.545278546887527</v>
      </c>
    </row>
    <row r="2476" spans="1:20" x14ac:dyDescent="0.25">
      <c r="A2476" s="1">
        <v>40718.826168981483</v>
      </c>
      <c r="B2476">
        <v>24</v>
      </c>
      <c r="C2476">
        <v>0</v>
      </c>
      <c r="D2476">
        <v>86.774584452311203</v>
      </c>
      <c r="E2476">
        <v>98295</v>
      </c>
      <c r="F2476">
        <v>78602</v>
      </c>
      <c r="G2476">
        <v>7138.7415380555603</v>
      </c>
      <c r="H2476">
        <v>6910.6708866666704</v>
      </c>
      <c r="I2476">
        <v>11577.3543238889</v>
      </c>
      <c r="J2476">
        <f t="shared" si="82"/>
        <v>24</v>
      </c>
      <c r="K2476">
        <f t="shared" si="83"/>
        <v>19693</v>
      </c>
      <c r="L2476">
        <f>IF(G2477="",0,(Table135672[[#This Row],[ExecutionTimeHours]]-G2477)/Table135672[[#This Row],[Timespan]])</f>
        <v>0.38204672256336769</v>
      </c>
      <c r="M2476" s="2">
        <f>IF(H2477="",0,(Table135672[[#This Row],[ExecutionTimeFinished]]-H2477)/Table135672[[#This Row],[Timespan]])</f>
        <v>0.17801284211971719</v>
      </c>
      <c r="N2476" s="2">
        <f>IF(I2477="",0,(Table135672[[#This Row],[StartToEndTimeFinished]]-I2477)/Table135672[[#This Row],[Timespan]])</f>
        <v>1.0998614790034487</v>
      </c>
      <c r="O2476" s="6">
        <f>IF(A2477="","00:01",Table135672[[#This Row],[DateTime]]-A2477)*24*60</f>
        <v>1.0166666633449495</v>
      </c>
      <c r="P2476" s="6">
        <f>IF(G2537="",0,(Table135672[[#This Row],[ExecutionTimeHours]]-G2537)/Table135672[[#This Row],[TimespanSoft]])</f>
        <v>22.567969903739268</v>
      </c>
      <c r="Q2476" s="7">
        <f>IF(A2537="","01:00",Table135672[[#This Row],[DateTime]]-A2537)*24</f>
        <v>1.061388888861984</v>
      </c>
      <c r="R2476" s="2">
        <f>Table135672[[#This Row],[HoursDelta]]*60</f>
        <v>22.92280335380206</v>
      </c>
      <c r="S2476" s="2">
        <f>IF(Table135672[[#This Row],[StartToEndDelta]]&gt;0,Table135672[[#This Row],[ExTimeFinishedDelta]]/Table135672[[#This Row],[StartToEndDelta]],0)</f>
        <v>0.16185023797815817</v>
      </c>
      <c r="T2476" s="2">
        <f>Table135672[[#This Row],[HoursDeltaSoft]]</f>
        <v>22.567969903739268</v>
      </c>
    </row>
    <row r="2477" spans="1:20" x14ac:dyDescent="0.25">
      <c r="A2477" s="1">
        <v>40718.825462962966</v>
      </c>
      <c r="B2477">
        <v>24</v>
      </c>
      <c r="C2477">
        <v>0</v>
      </c>
      <c r="D2477">
        <v>88.461041768391894</v>
      </c>
      <c r="E2477">
        <v>98295</v>
      </c>
      <c r="F2477">
        <v>78612</v>
      </c>
      <c r="G2477">
        <v>7138.35312388889</v>
      </c>
      <c r="H2477">
        <v>6910.48990694444</v>
      </c>
      <c r="I2477">
        <v>11576.2361313889</v>
      </c>
      <c r="J2477">
        <f t="shared" si="82"/>
        <v>24</v>
      </c>
      <c r="K2477">
        <f t="shared" si="83"/>
        <v>19683</v>
      </c>
      <c r="L2477">
        <f>IF(G2478="",0,(Table135672[[#This Row],[ExecutionTimeHours]]-G2478)/Table135672[[#This Row],[Timespan]])</f>
        <v>0.3377633332415515</v>
      </c>
      <c r="M2477" s="2">
        <f>IF(H2478="",0,(Table135672[[#This Row],[ExecutionTimeFinished]]-H2478)/Table135672[[#This Row],[Timespan]])</f>
        <v>0.49644238081383474</v>
      </c>
      <c r="N2477" s="2">
        <f>IF(I2478="",0,(Table135672[[#This Row],[StartToEndTimeFinished]]-I2478)/Table135672[[#This Row],[Timespan]])</f>
        <v>1.4277188091915158</v>
      </c>
      <c r="O2477" s="6">
        <f>IF(A2478="","00:01",Table135672[[#This Row],[DateTime]]-A2478)*24*60</f>
        <v>1.1666666669771075</v>
      </c>
      <c r="P2477" s="6">
        <f>IF(G2538="",0,(Table135672[[#This Row],[ExecutionTimeHours]]-G2538)/Table135672[[#This Row],[TimespanSoft]])</f>
        <v>22.610426142554061</v>
      </c>
      <c r="Q2477" s="7">
        <f>IF(A2538="","01:00",Table135672[[#This Row],[DateTime]]-A2538)*24</f>
        <v>1.0625000000582077</v>
      </c>
      <c r="R2477" s="2">
        <f>Table135672[[#This Row],[HoursDelta]]*60</f>
        <v>20.26579999449309</v>
      </c>
      <c r="S2477" s="2">
        <f>IF(Table135672[[#This Row],[StartToEndDelta]]&gt;0,Table135672[[#This Row],[ExTimeFinishedDelta]]/Table135672[[#This Row],[StartToEndDelta]],0)</f>
        <v>0.34771719586362987</v>
      </c>
      <c r="T2477" s="2">
        <f>Table135672[[#This Row],[HoursDeltaSoft]]</f>
        <v>22.610426142554061</v>
      </c>
    </row>
    <row r="2478" spans="1:20" x14ac:dyDescent="0.25">
      <c r="A2478" s="1">
        <v>40718.824652777781</v>
      </c>
      <c r="B2478">
        <v>24</v>
      </c>
      <c r="C2478">
        <v>0</v>
      </c>
      <c r="D2478">
        <v>92.576644897460895</v>
      </c>
      <c r="E2478">
        <v>98295</v>
      </c>
      <c r="F2478">
        <v>78450</v>
      </c>
      <c r="G2478">
        <v>7137.95906666667</v>
      </c>
      <c r="H2478">
        <v>6909.9107241666698</v>
      </c>
      <c r="I2478">
        <v>11574.5704594444</v>
      </c>
      <c r="J2478">
        <f t="shared" si="82"/>
        <v>24</v>
      </c>
      <c r="K2478">
        <f t="shared" si="83"/>
        <v>19845</v>
      </c>
      <c r="L2478">
        <f>IF(G2479="",0,(Table135672[[#This Row],[ExecutionTimeHours]]-G2479)/Table135672[[#This Row],[Timespan]])</f>
        <v>0.36846388768883609</v>
      </c>
      <c r="M2478" s="2">
        <f>IF(H2479="",0,(Table135672[[#This Row],[ExecutionTimeFinished]]-H2479)/Table135672[[#This Row],[Timespan]])</f>
        <v>0.29636416570413604</v>
      </c>
      <c r="N2478" s="2">
        <f>IF(I2479="",0,(Table135672[[#This Row],[StartToEndTimeFinished]]-I2479)/Table135672[[#This Row],[Timespan]])</f>
        <v>1.1670072183964713</v>
      </c>
      <c r="O2478" s="6">
        <f>IF(A2479="","00:01",Table135672[[#This Row],[DateTime]]-A2479)*24*60</f>
        <v>1.000000003259629</v>
      </c>
      <c r="P2478" s="6">
        <f>IF(G2539="",0,(Table135672[[#This Row],[ExecutionTimeHours]]-G2539)/Table135672[[#This Row],[TimespanSoft]])</f>
        <v>22.637401568921085</v>
      </c>
      <c r="Q2478" s="7">
        <f>IF(A2539="","01:00",Table135672[[#This Row],[DateTime]]-A2539)*24</f>
        <v>1.0611111111938953</v>
      </c>
      <c r="R2478" s="2">
        <f>Table135672[[#This Row],[HoursDelta]]*60</f>
        <v>22.107833261330164</v>
      </c>
      <c r="S2478" s="2">
        <f>IF(Table135672[[#This Row],[StartToEndDelta]]&gt;0,Table135672[[#This Row],[ExTimeFinishedDelta]]/Table135672[[#This Row],[StartToEndDelta]],0)</f>
        <v>0.25395229869388114</v>
      </c>
      <c r="T2478" s="2">
        <f>Table135672[[#This Row],[HoursDeltaSoft]]</f>
        <v>22.637401568921085</v>
      </c>
    </row>
    <row r="2479" spans="1:20" x14ac:dyDescent="0.25">
      <c r="A2479" s="1">
        <v>40718.823958333334</v>
      </c>
      <c r="B2479">
        <v>24</v>
      </c>
      <c r="C2479">
        <v>1</v>
      </c>
      <c r="D2479">
        <v>91.719490051269503</v>
      </c>
      <c r="E2479">
        <v>98295</v>
      </c>
      <c r="F2479">
        <v>78546</v>
      </c>
      <c r="G2479">
        <v>7137.5906027777801</v>
      </c>
      <c r="H2479">
        <v>6909.6143599999996</v>
      </c>
      <c r="I2479">
        <v>11573.403452222199</v>
      </c>
      <c r="J2479">
        <f t="shared" si="82"/>
        <v>23</v>
      </c>
      <c r="K2479">
        <f t="shared" si="83"/>
        <v>19749</v>
      </c>
      <c r="L2479">
        <f>IF(G2480="",0,(Table135672[[#This Row],[ExecutionTimeHours]]-G2480)/Table135672[[#This Row],[Timespan]])</f>
        <v>0.40226015704604889</v>
      </c>
      <c r="M2479" s="2">
        <f>IF(H2480="",0,(Table135672[[#This Row],[ExecutionTimeFinished]]-H2480)/Table135672[[#This Row],[Timespan]])</f>
        <v>0.14746927112863034</v>
      </c>
      <c r="N2479" s="2">
        <f>IF(I2480="",0,(Table135672[[#This Row],[StartToEndTimeFinished]]-I2480)/Table135672[[#This Row],[Timespan]])</f>
        <v>0.48802942802758664</v>
      </c>
      <c r="O2479" s="6">
        <f>IF(A2480="","00:01",Table135672[[#This Row],[DateTime]]-A2480)*24*60</f>
        <v>1.0666666645556688</v>
      </c>
      <c r="P2479" s="6">
        <f>IF(G2540="",0,(Table135672[[#This Row],[ExecutionTimeHours]]-G2540)/Table135672[[#This Row],[TimespanSoft]])</f>
        <v>22.673435965553054</v>
      </c>
      <c r="Q2479" s="7">
        <f>IF(A2540="","01:00",Table135672[[#This Row],[DateTime]]-A2540)*24</f>
        <v>1.0627777777262963</v>
      </c>
      <c r="R2479" s="2">
        <f>Table135672[[#This Row],[HoursDelta]]*60</f>
        <v>24.135609422762933</v>
      </c>
      <c r="S2479" s="2">
        <f>IF(Table135672[[#This Row],[StartToEndDelta]]&gt;0,Table135672[[#This Row],[ExTimeFinishedDelta]]/Table135672[[#This Row],[StartToEndDelta]],0)</f>
        <v>0.30217290732782287</v>
      </c>
      <c r="T2479" s="2">
        <f>Table135672[[#This Row],[HoursDeltaSoft]]</f>
        <v>22.673435965553054</v>
      </c>
    </row>
    <row r="2480" spans="1:20" x14ac:dyDescent="0.25">
      <c r="A2480" s="1">
        <v>40718.823217592595</v>
      </c>
      <c r="B2480">
        <v>24</v>
      </c>
      <c r="C2480">
        <v>0</v>
      </c>
      <c r="D2480">
        <v>87.442962646484403</v>
      </c>
      <c r="E2480">
        <v>98295</v>
      </c>
      <c r="F2480">
        <v>78940</v>
      </c>
      <c r="G2480">
        <v>7137.1615252777801</v>
      </c>
      <c r="H2480">
        <v>6909.4570594444403</v>
      </c>
      <c r="I2480">
        <v>11572.8828875</v>
      </c>
      <c r="J2480">
        <f t="shared" si="82"/>
        <v>24</v>
      </c>
      <c r="K2480">
        <f t="shared" si="83"/>
        <v>19355</v>
      </c>
      <c r="L2480">
        <f>IF(G2481="",0,(Table135672[[#This Row],[ExecutionTimeHours]]-G2481)/Table135672[[#This Row],[Timespan]])</f>
        <v>0.36186957518357621</v>
      </c>
      <c r="M2480" s="2">
        <f>IF(H2481="",0,(Table135672[[#This Row],[ExecutionTimeFinished]]-H2481)/Table135672[[#This Row],[Timespan]])</f>
        <v>0.85881560480088159</v>
      </c>
      <c r="N2480" s="2">
        <f>IF(I2481="",0,(Table135672[[#This Row],[StartToEndTimeFinished]]-I2481)/Table135672[[#This Row],[Timespan]])</f>
        <v>1.2283984074367826</v>
      </c>
      <c r="O2480" s="6">
        <f>IF(A2481="","00:01",Table135672[[#This Row],[DateTime]]-A2481)*24*60</f>
        <v>1.0500000044703484</v>
      </c>
      <c r="P2480" s="6">
        <f>IF(G2541="",0,(Table135672[[#This Row],[ExecutionTimeHours]]-G2541)/Table135672[[#This Row],[TimespanSoft]])</f>
        <v>22.697648901151759</v>
      </c>
      <c r="Q2480" s="7">
        <f>IF(A2541="","01:00",Table135672[[#This Row],[DateTime]]-A2541)*24</f>
        <v>1.0633333334117197</v>
      </c>
      <c r="R2480" s="2">
        <f>Table135672[[#This Row],[HoursDelta]]*60</f>
        <v>21.712174511014574</v>
      </c>
      <c r="S2480" s="2">
        <f>IF(Table135672[[#This Row],[StartToEndDelta]]&gt;0,Table135672[[#This Row],[ExTimeFinishedDelta]]/Table135672[[#This Row],[StartToEndDelta]],0)</f>
        <v>0.69913441730432968</v>
      </c>
      <c r="T2480" s="2">
        <f>Table135672[[#This Row],[HoursDeltaSoft]]</f>
        <v>22.697648901151759</v>
      </c>
    </row>
    <row r="2481" spans="1:20" x14ac:dyDescent="0.25">
      <c r="A2481" s="1">
        <v>40718.822488425925</v>
      </c>
      <c r="B2481">
        <v>24</v>
      </c>
      <c r="C2481">
        <v>1</v>
      </c>
      <c r="D2481">
        <v>88.841410319010393</v>
      </c>
      <c r="E2481">
        <v>98295</v>
      </c>
      <c r="F2481">
        <v>78998</v>
      </c>
      <c r="G2481">
        <v>7136.7815622222197</v>
      </c>
      <c r="H2481">
        <v>6908.5553030555602</v>
      </c>
      <c r="I2481">
        <v>11571.5930691667</v>
      </c>
      <c r="J2481">
        <f t="shared" si="82"/>
        <v>23</v>
      </c>
      <c r="K2481">
        <f t="shared" si="83"/>
        <v>19297</v>
      </c>
      <c r="L2481">
        <f>IF(G2482="",0,(Table135672[[#This Row],[ExecutionTimeHours]]-G2482)/Table135672[[#This Row],[Timespan]])</f>
        <v>0.33724843816126177</v>
      </c>
      <c r="M2481" s="2">
        <f>IF(H2482="",0,(Table135672[[#This Row],[ExecutionTimeFinished]]-H2482)/Table135672[[#This Row],[Timespan]])</f>
        <v>0</v>
      </c>
      <c r="N2481" s="2">
        <f>IF(I2482="",0,(Table135672[[#This Row],[StartToEndTimeFinished]]-I2482)/Table135672[[#This Row],[Timespan]])</f>
        <v>0</v>
      </c>
      <c r="O2481" s="6">
        <f>IF(A2482="","00:01",Table135672[[#This Row],[DateTime]]-A2482)*24*60</f>
        <v>1.0666666645556688</v>
      </c>
      <c r="P2481" s="6">
        <f>IF(G2542="",0,(Table135672[[#This Row],[ExecutionTimeHours]]-G2542)/Table135672[[#This Row],[TimespanSoft]])</f>
        <v>22.709980924720139</v>
      </c>
      <c r="Q2481" s="7">
        <f>IF(A2542="","01:00",Table135672[[#This Row],[DateTime]]-A2542)*24</f>
        <v>1.063055555569008</v>
      </c>
      <c r="R2481" s="2">
        <f>Table135672[[#This Row],[HoursDelta]]*60</f>
        <v>20.234906289675706</v>
      </c>
      <c r="S2481" s="2">
        <f>IF(Table135672[[#This Row],[StartToEndDelta]]&gt;0,Table135672[[#This Row],[ExTimeFinishedDelta]]/Table135672[[#This Row],[StartToEndDelta]],0)</f>
        <v>0</v>
      </c>
      <c r="T2481" s="2">
        <f>Table135672[[#This Row],[HoursDeltaSoft]]</f>
        <v>22.709980924720139</v>
      </c>
    </row>
    <row r="2482" spans="1:20" x14ac:dyDescent="0.25">
      <c r="A2482" s="1">
        <v>40718.821747685186</v>
      </c>
      <c r="B2482">
        <v>24</v>
      </c>
      <c r="C2482">
        <v>0</v>
      </c>
      <c r="D2482">
        <v>94.228703816731795</v>
      </c>
      <c r="E2482">
        <v>98295</v>
      </c>
      <c r="F2482">
        <v>79204</v>
      </c>
      <c r="G2482">
        <v>7136.4218305555596</v>
      </c>
      <c r="H2482">
        <v>6908.5553030555602</v>
      </c>
      <c r="I2482">
        <v>11571.5930691667</v>
      </c>
      <c r="J2482">
        <f t="shared" si="82"/>
        <v>24</v>
      </c>
      <c r="K2482">
        <f t="shared" si="83"/>
        <v>19091</v>
      </c>
      <c r="L2482">
        <f>IF(G2483="",0,(Table135672[[#This Row],[ExecutionTimeHours]]-G2483)/Table135672[[#This Row],[Timespan]])</f>
        <v>0.40549555423759004</v>
      </c>
      <c r="M2482" s="2">
        <f>IF(H2483="",0,(Table135672[[#This Row],[ExecutionTimeFinished]]-H2483)/Table135672[[#This Row],[Timespan]])</f>
        <v>0.31944555451910411</v>
      </c>
      <c r="N2482" s="2">
        <f>IF(I2483="",0,(Table135672[[#This Row],[StartToEndTimeFinished]]-I2483)/Table135672[[#This Row],[Timespan]])</f>
        <v>1.455465550856035</v>
      </c>
      <c r="O2482" s="6">
        <f>IF(A2483="","00:01",Table135672[[#This Row],[DateTime]]-A2483)*24*60</f>
        <v>1.000000003259629</v>
      </c>
      <c r="P2482" s="6">
        <f>IF(G2543="",0,(Table135672[[#This Row],[ExecutionTimeHours]]-G2543)/Table135672[[#This Row],[TimespanSoft]])</f>
        <v>22.761926631140447</v>
      </c>
      <c r="Q2482" s="7">
        <f>IF(A2543="","01:00",Table135672[[#This Row],[DateTime]]-A2543)*24</f>
        <v>1.06388888892252</v>
      </c>
      <c r="R2482" s="2">
        <f>Table135672[[#This Row],[HoursDelta]]*60</f>
        <v>24.329733254255402</v>
      </c>
      <c r="S2482" s="2">
        <f>IF(Table135672[[#This Row],[StartToEndDelta]]&gt;0,Table135672[[#This Row],[ExTimeFinishedDelta]]/Table135672[[#This Row],[StartToEndDelta]],0)</f>
        <v>0.21947998311002384</v>
      </c>
      <c r="T2482" s="2">
        <f>Table135672[[#This Row],[HoursDeltaSoft]]</f>
        <v>22.761926631140447</v>
      </c>
    </row>
    <row r="2483" spans="1:20" x14ac:dyDescent="0.25">
      <c r="A2483" s="1">
        <v>40718.821053240739</v>
      </c>
      <c r="B2483">
        <v>24</v>
      </c>
      <c r="C2483">
        <v>1</v>
      </c>
      <c r="D2483">
        <v>89.893437703450502</v>
      </c>
      <c r="E2483">
        <v>98295</v>
      </c>
      <c r="F2483">
        <v>79138</v>
      </c>
      <c r="G2483">
        <v>7136.0163350000003</v>
      </c>
      <c r="H2483">
        <v>6908.2358574999998</v>
      </c>
      <c r="I2483">
        <v>11570.1376036111</v>
      </c>
      <c r="J2483">
        <f t="shared" si="82"/>
        <v>23</v>
      </c>
      <c r="K2483">
        <f t="shared" si="83"/>
        <v>19157</v>
      </c>
      <c r="L2483">
        <f>IF(G2484="",0,(Table135672[[#This Row],[ExecutionTimeHours]]-G2484)/Table135672[[#This Row],[Timespan]])</f>
        <v>0.3648255374328585</v>
      </c>
      <c r="M2483" s="2">
        <f>IF(H2484="",0,(Table135672[[#This Row],[ExecutionTimeFinished]]-H2484)/Table135672[[#This Row],[Timespan]])</f>
        <v>0.30163360197741373</v>
      </c>
      <c r="N2483" s="2">
        <f>IF(I2484="",0,(Table135672[[#This Row],[StartToEndTimeFinished]]-I2484)/Table135672[[#This Row],[Timespan]])</f>
        <v>0.97524085968387098</v>
      </c>
      <c r="O2483" s="6">
        <f>IF(A2484="","00:01",Table135672[[#This Row],[DateTime]]-A2484)*24*60</f>
        <v>1.0333333339076489</v>
      </c>
      <c r="P2483" s="6">
        <f>IF(G2544="",0,(Table135672[[#This Row],[ExecutionTimeHours]]-G2544)/Table135672[[#This Row],[TimespanSoft]])</f>
        <v>22.630086968538677</v>
      </c>
      <c r="Q2483" s="7">
        <f>IF(A2544="","01:00",Table135672[[#This Row],[DateTime]]-A2544)*24</f>
        <v>1.0636111110798083</v>
      </c>
      <c r="R2483" s="2">
        <f>Table135672[[#This Row],[HoursDelta]]*60</f>
        <v>21.889532245971509</v>
      </c>
      <c r="S2483" s="2">
        <f>IF(Table135672[[#This Row],[StartToEndDelta]]&gt;0,Table135672[[#This Row],[ExTimeFinishedDelta]]/Table135672[[#This Row],[StartToEndDelta]],0)</f>
        <v>0.30929139092386854</v>
      </c>
      <c r="T2483" s="2">
        <f>Table135672[[#This Row],[HoursDeltaSoft]]</f>
        <v>22.630086968538677</v>
      </c>
    </row>
    <row r="2484" spans="1:20" x14ac:dyDescent="0.25">
      <c r="A2484" s="1">
        <v>40718.820335648146</v>
      </c>
      <c r="B2484">
        <v>24</v>
      </c>
      <c r="C2484">
        <v>0</v>
      </c>
      <c r="D2484">
        <v>88.414540608723996</v>
      </c>
      <c r="E2484">
        <v>98295</v>
      </c>
      <c r="F2484">
        <v>78826</v>
      </c>
      <c r="G2484">
        <v>7135.6393486111101</v>
      </c>
      <c r="H2484">
        <v>6907.9241694444499</v>
      </c>
      <c r="I2484">
        <v>11569.1298547222</v>
      </c>
      <c r="J2484">
        <f t="shared" si="82"/>
        <v>24</v>
      </c>
      <c r="K2484">
        <f t="shared" si="83"/>
        <v>19469</v>
      </c>
      <c r="L2484">
        <f>IF(G2485="",0,(Table135672[[#This Row],[ExecutionTimeHours]]-G2485)/Table135672[[#This Row],[Timespan]])</f>
        <v>0.40358118257229258</v>
      </c>
      <c r="M2484" s="2">
        <f>IF(H2485="",0,(Table135672[[#This Row],[ExecutionTimeFinished]]-H2485)/Table135672[[#This Row],[Timespan]])</f>
        <v>0</v>
      </c>
      <c r="N2484" s="2">
        <f>IF(I2485="",0,(Table135672[[#This Row],[StartToEndTimeFinished]]-I2485)/Table135672[[#This Row],[Timespan]])</f>
        <v>0</v>
      </c>
      <c r="O2484" s="6">
        <f>IF(A2485="","00:01",Table135672[[#This Row],[DateTime]]-A2485)*24*60</f>
        <v>1.0333333339076489</v>
      </c>
      <c r="P2484" s="6">
        <f>IF(G2545="",0,(Table135672[[#This Row],[ExecutionTimeHours]]-G2545)/Table135672[[#This Row],[TimespanSoft]])</f>
        <v>22.378394620667116</v>
      </c>
      <c r="Q2484" s="7">
        <f>IF(A2545="","01:00",Table135672[[#This Row],[DateTime]]-A2545)*24</f>
        <v>1.0636111110798083</v>
      </c>
      <c r="R2484" s="2">
        <f>Table135672[[#This Row],[HoursDelta]]*60</f>
        <v>24.214870954337556</v>
      </c>
      <c r="S2484" s="2">
        <f>IF(Table135672[[#This Row],[StartToEndDelta]]&gt;0,Table135672[[#This Row],[ExTimeFinishedDelta]]/Table135672[[#This Row],[StartToEndDelta]],0)</f>
        <v>0</v>
      </c>
      <c r="T2484" s="2">
        <f>Table135672[[#This Row],[HoursDeltaSoft]]</f>
        <v>22.378394620667116</v>
      </c>
    </row>
    <row r="2485" spans="1:20" x14ac:dyDescent="0.25">
      <c r="A2485" s="1">
        <v>40718.819618055553</v>
      </c>
      <c r="B2485">
        <v>24</v>
      </c>
      <c r="C2485">
        <v>0</v>
      </c>
      <c r="D2485">
        <v>89.719167073567704</v>
      </c>
      <c r="E2485">
        <v>98295</v>
      </c>
      <c r="F2485">
        <v>78547</v>
      </c>
      <c r="G2485">
        <v>7135.2223147222203</v>
      </c>
      <c r="H2485">
        <v>6907.9241694444499</v>
      </c>
      <c r="I2485">
        <v>11569.1298547222</v>
      </c>
      <c r="J2485">
        <f t="shared" si="82"/>
        <v>24</v>
      </c>
      <c r="K2485">
        <f t="shared" si="83"/>
        <v>19748</v>
      </c>
      <c r="L2485">
        <f>IF(G2486="",0,(Table135672[[#This Row],[ExecutionTimeHours]]-G2486)/Table135672[[#This Row],[Timespan]])</f>
        <v>0.37461746245777283</v>
      </c>
      <c r="M2485" s="2">
        <f>IF(H2486="",0,(Table135672[[#This Row],[ExecutionTimeFinished]]-H2486)/Table135672[[#This Row],[Timespan]])</f>
        <v>0</v>
      </c>
      <c r="N2485" s="2">
        <f>IF(I2486="",0,(Table135672[[#This Row],[StartToEndTimeFinished]]-I2486)/Table135672[[#This Row],[Timespan]])</f>
        <v>0</v>
      </c>
      <c r="O2485" s="6">
        <f>IF(A2486="","00:01",Table135672[[#This Row],[DateTime]]-A2486)*24*60</f>
        <v>1.0499999939929694</v>
      </c>
      <c r="P2485" s="6">
        <f>IF(G2546="",0,(Table135672[[#This Row],[ExecutionTimeHours]]-G2546)/Table135672[[#This Row],[TimespanSoft]])</f>
        <v>22.015788979495891</v>
      </c>
      <c r="Q2485" s="7">
        <f>IF(A2546="","01:00",Table135672[[#This Row],[DateTime]]-A2546)*24</f>
        <v>1.0636111110798083</v>
      </c>
      <c r="R2485" s="2">
        <f>Table135672[[#This Row],[HoursDelta]]*60</f>
        <v>22.477047747466369</v>
      </c>
      <c r="S2485" s="2">
        <f>IF(Table135672[[#This Row],[StartToEndDelta]]&gt;0,Table135672[[#This Row],[ExTimeFinishedDelta]]/Table135672[[#This Row],[StartToEndDelta]],0)</f>
        <v>0</v>
      </c>
      <c r="T2485" s="2">
        <f>Table135672[[#This Row],[HoursDeltaSoft]]</f>
        <v>22.015788979495891</v>
      </c>
    </row>
    <row r="2486" spans="1:20" x14ac:dyDescent="0.25">
      <c r="A2486" s="1">
        <v>40718.818888888891</v>
      </c>
      <c r="B2486">
        <v>24</v>
      </c>
      <c r="C2486">
        <v>0</v>
      </c>
      <c r="D2486">
        <v>88.813296000162794</v>
      </c>
      <c r="E2486">
        <v>98295</v>
      </c>
      <c r="F2486">
        <v>78501</v>
      </c>
      <c r="G2486">
        <v>7134.82896638889</v>
      </c>
      <c r="H2486">
        <v>6907.9241694444499</v>
      </c>
      <c r="I2486">
        <v>11569.1298547222</v>
      </c>
      <c r="J2486">
        <f t="shared" si="82"/>
        <v>24</v>
      </c>
      <c r="K2486">
        <f t="shared" si="83"/>
        <v>19794</v>
      </c>
      <c r="L2486">
        <f>IF(G2487="",0,(Table135672[[#This Row],[ExecutionTimeHours]]-G2487)/Table135672[[#This Row],[Timespan]])</f>
        <v>0.40027731958621843</v>
      </c>
      <c r="M2486" s="2">
        <f>IF(H2487="",0,(Table135672[[#This Row],[ExecutionTimeFinished]]-H2487)/Table135672[[#This Row],[Timespan]])</f>
        <v>0.14911721207513412</v>
      </c>
      <c r="N2486" s="2">
        <f>IF(I2487="",0,(Table135672[[#This Row],[StartToEndTimeFinished]]-I2487)/Table135672[[#This Row],[Timespan]])</f>
        <v>0.45227322084858573</v>
      </c>
      <c r="O2486" s="6">
        <f>IF(A2487="","00:01",Table135672[[#This Row],[DateTime]]-A2487)*24*60</f>
        <v>1.0166666738223284</v>
      </c>
      <c r="P2486" s="6">
        <f>IF(G2547="",0,(Table135672[[#This Row],[ExecutionTimeHours]]-G2547)/Table135672[[#This Row],[TimespanSoft]])</f>
        <v>21.687548848974686</v>
      </c>
      <c r="Q2486" s="7">
        <f>IF(A2547="","01:00",Table135672[[#This Row],[DateTime]]-A2547)*24</f>
        <v>1.0633333334117197</v>
      </c>
      <c r="R2486" s="2">
        <f>Table135672[[#This Row],[HoursDelta]]*60</f>
        <v>24.016639175173104</v>
      </c>
      <c r="S2486" s="2">
        <f>IF(Table135672[[#This Row],[StartToEndDelta]]&gt;0,Table135672[[#This Row],[ExTimeFinishedDelta]]/Table135672[[#This Row],[StartToEndDelta]],0)</f>
        <v>0.32970603874213528</v>
      </c>
      <c r="T2486" s="2">
        <f>Table135672[[#This Row],[HoursDeltaSoft]]</f>
        <v>21.687548848974686</v>
      </c>
    </row>
    <row r="2487" spans="1:20" x14ac:dyDescent="0.25">
      <c r="A2487" s="1">
        <v>40718.818182870367</v>
      </c>
      <c r="B2487">
        <v>24</v>
      </c>
      <c r="C2487">
        <v>0</v>
      </c>
      <c r="D2487">
        <v>89.927548726399706</v>
      </c>
      <c r="E2487">
        <v>98295</v>
      </c>
      <c r="F2487">
        <v>78953</v>
      </c>
      <c r="G2487">
        <v>7134.4220177777797</v>
      </c>
      <c r="H2487">
        <v>6907.7725669444399</v>
      </c>
      <c r="I2487">
        <v>11568.6700436111</v>
      </c>
      <c r="J2487">
        <f t="shared" si="82"/>
        <v>24</v>
      </c>
      <c r="K2487">
        <f t="shared" si="83"/>
        <v>19342</v>
      </c>
      <c r="L2487">
        <f>IF(G2488="",0,(Table135672[[#This Row],[ExecutionTimeHours]]-G2488)/Table135672[[#This Row],[Timespan]])</f>
        <v>0.336301640445613</v>
      </c>
      <c r="M2487" s="2">
        <f>IF(H2488="",0,(Table135672[[#This Row],[ExecutionTimeFinished]]-H2488)/Table135672[[#This Row],[Timespan]])</f>
        <v>1.0442445389301354</v>
      </c>
      <c r="N2487" s="2">
        <f>IF(I2488="",0,(Table135672[[#This Row],[StartToEndTimeFinished]]-I2488)/Table135672[[#This Row],[Timespan]])</f>
        <v>2.5174177677670602</v>
      </c>
      <c r="O2487" s="6">
        <f>IF(A2488="","00:01",Table135672[[#This Row],[DateTime]]-A2488)*24*60</f>
        <v>1.0166666633449495</v>
      </c>
      <c r="P2487" s="6">
        <f>IF(G2548="",0,(Table135672[[#This Row],[ExecutionTimeHours]]-G2548)/Table135672[[#This Row],[TimespanSoft]])</f>
        <v>21.350060882934041</v>
      </c>
      <c r="Q2487" s="7">
        <f>IF(A2548="","01:00",Table135672[[#This Row],[DateTime]]-A2548)*24</f>
        <v>1.063055555569008</v>
      </c>
      <c r="R2487" s="2">
        <f>Table135672[[#This Row],[HoursDelta]]*60</f>
        <v>20.178098426736781</v>
      </c>
      <c r="S2487" s="2">
        <f>IF(Table135672[[#This Row],[StartToEndDelta]]&gt;0,Table135672[[#This Row],[ExTimeFinishedDelta]]/Table135672[[#This Row],[StartToEndDelta]],0)</f>
        <v>0.41480780516472487</v>
      </c>
      <c r="T2487" s="2">
        <f>Table135672[[#This Row],[HoursDeltaSoft]]</f>
        <v>21.350060882934041</v>
      </c>
    </row>
    <row r="2488" spans="1:20" x14ac:dyDescent="0.25">
      <c r="A2488" s="1">
        <v>40718.817476851851</v>
      </c>
      <c r="B2488">
        <v>24</v>
      </c>
      <c r="C2488">
        <v>2</v>
      </c>
      <c r="D2488">
        <v>87.132514953613295</v>
      </c>
      <c r="E2488">
        <v>98295</v>
      </c>
      <c r="F2488">
        <v>78945</v>
      </c>
      <c r="G2488">
        <v>7134.0801111111105</v>
      </c>
      <c r="H2488">
        <v>6906.7109183333296</v>
      </c>
      <c r="I2488">
        <v>11566.110668888899</v>
      </c>
      <c r="J2488">
        <f t="shared" si="82"/>
        <v>22</v>
      </c>
      <c r="K2488">
        <f t="shared" si="83"/>
        <v>19350</v>
      </c>
      <c r="L2488">
        <f>IF(G2489="",0,(Table135672[[#This Row],[ExecutionTimeHours]]-G2489)/Table135672[[#This Row],[Timespan]])</f>
        <v>0.36626562572205923</v>
      </c>
      <c r="M2488" s="2">
        <f>IF(H2489="",0,(Table135672[[#This Row],[ExecutionTimeFinished]]-H2489)/Table135672[[#This Row],[Timespan]])</f>
        <v>0.19983906288857706</v>
      </c>
      <c r="N2488" s="2">
        <f>IF(I2489="",0,(Table135672[[#This Row],[StartToEndTimeFinished]]-I2489)/Table135672[[#This Row],[Timespan]])</f>
        <v>0.84552942879770132</v>
      </c>
      <c r="O2488" s="6">
        <f>IF(A2489="","00:01",Table135672[[#This Row],[DateTime]]-A2489)*24*60</f>
        <v>1.0666666645556688</v>
      </c>
      <c r="P2488" s="6">
        <f>IF(G2549="",0,(Table135672[[#This Row],[ExecutionTimeHours]]-G2549)/Table135672[[#This Row],[TimespanSoft]])</f>
        <v>21.068316367990189</v>
      </c>
      <c r="Q2488" s="7">
        <f>IF(A2549="","01:00",Table135672[[#This Row],[DateTime]]-A2549)*24</f>
        <v>1.0641666665906087</v>
      </c>
      <c r="R2488" s="2">
        <f>Table135672[[#This Row],[HoursDelta]]*60</f>
        <v>21.975937543323553</v>
      </c>
      <c r="S2488" s="2">
        <f>IF(Table135672[[#This Row],[StartToEndDelta]]&gt;0,Table135672[[#This Row],[ExTimeFinishedDelta]]/Table135672[[#This Row],[StartToEndDelta]],0)</f>
        <v>0.23634785033175931</v>
      </c>
      <c r="T2488" s="2">
        <f>Table135672[[#This Row],[HoursDeltaSoft]]</f>
        <v>21.068316367990189</v>
      </c>
    </row>
    <row r="2489" spans="1:20" x14ac:dyDescent="0.25">
      <c r="A2489" s="1">
        <v>40718.816736111112</v>
      </c>
      <c r="B2489">
        <v>24</v>
      </c>
      <c r="C2489">
        <v>0</v>
      </c>
      <c r="D2489">
        <v>85.924977620442704</v>
      </c>
      <c r="E2489">
        <v>98295</v>
      </c>
      <c r="F2489">
        <v>78975</v>
      </c>
      <c r="G2489">
        <v>7133.6894277777801</v>
      </c>
      <c r="H2489">
        <v>6906.4977566666703</v>
      </c>
      <c r="I2489">
        <v>11565.2087708333</v>
      </c>
      <c r="J2489">
        <f t="shared" si="82"/>
        <v>24</v>
      </c>
      <c r="K2489">
        <f t="shared" si="83"/>
        <v>19320</v>
      </c>
      <c r="L2489">
        <f>IF(G2490="",0,(Table135672[[#This Row],[ExecutionTimeHours]]-G2490)/Table135672[[#This Row],[Timespan]])</f>
        <v>0.37541811711854034</v>
      </c>
      <c r="M2489" s="2">
        <f>IF(H2490="",0,(Table135672[[#This Row],[ExecutionTimeFinished]]-H2490)/Table135672[[#This Row],[Timespan]])</f>
        <v>0.28430338252991072</v>
      </c>
      <c r="N2489" s="2">
        <f>IF(I2490="",0,(Table135672[[#This Row],[StartToEndTimeFinished]]-I2490)/Table135672[[#This Row],[Timespan]])</f>
        <v>1.3306253664093179</v>
      </c>
      <c r="O2489" s="6">
        <f>IF(A2490="","00:01",Table135672[[#This Row],[DateTime]]-A2490)*24*60</f>
        <v>1.1499999964144081</v>
      </c>
      <c r="P2489" s="6">
        <f>IF(G2550="",0,(Table135672[[#This Row],[ExecutionTimeHours]]-G2550)/Table135672[[#This Row],[TimespanSoft]])</f>
        <v>20.801451386268255</v>
      </c>
      <c r="Q2489" s="7">
        <f>IF(A2550="","01:00",Table135672[[#This Row],[DateTime]]-A2550)*24</f>
        <v>1.0627777777262963</v>
      </c>
      <c r="R2489" s="2">
        <f>Table135672[[#This Row],[HoursDelta]]*60</f>
        <v>22.52508702711242</v>
      </c>
      <c r="S2489" s="2">
        <f>IF(Table135672[[#This Row],[StartToEndDelta]]&gt;0,Table135672[[#This Row],[ExTimeFinishedDelta]]/Table135672[[#This Row],[StartToEndDelta]],0)</f>
        <v>0.21366147805907321</v>
      </c>
      <c r="T2489" s="2">
        <f>Table135672[[#This Row],[HoursDeltaSoft]]</f>
        <v>20.801451386268255</v>
      </c>
    </row>
    <row r="2490" spans="1:20" x14ac:dyDescent="0.25">
      <c r="A2490" s="1">
        <v>40718.815937500003</v>
      </c>
      <c r="B2490">
        <v>24</v>
      </c>
      <c r="C2490">
        <v>0</v>
      </c>
      <c r="D2490">
        <v>90.4874267578125</v>
      </c>
      <c r="E2490">
        <v>98295</v>
      </c>
      <c r="F2490">
        <v>79052</v>
      </c>
      <c r="G2490">
        <v>7133.2576969444399</v>
      </c>
      <c r="H2490">
        <v>6906.1708077777803</v>
      </c>
      <c r="I2490">
        <v>11563.678551666701</v>
      </c>
      <c r="J2490">
        <f t="shared" si="82"/>
        <v>24</v>
      </c>
      <c r="K2490">
        <f t="shared" si="83"/>
        <v>19243</v>
      </c>
      <c r="L2490">
        <f>IF(G2491="",0,(Table135672[[#This Row],[ExecutionTimeHours]]-G2491)/Table135672[[#This Row],[Timespan]])</f>
        <v>0.38714191073840953</v>
      </c>
      <c r="M2490" s="2">
        <f>IF(H2491="",0,(Table135672[[#This Row],[ExecutionTimeFinished]]-H2491)/Table135672[[#This Row],[Timespan]])</f>
        <v>0.25643112677833901</v>
      </c>
      <c r="N2490" s="2">
        <f>IF(I2491="",0,(Table135672[[#This Row],[StartToEndTimeFinished]]-I2491)/Table135672[[#This Row],[Timespan]])</f>
        <v>0.82471298808541071</v>
      </c>
      <c r="O2490" s="6">
        <f>IF(A2491="","00:01",Table135672[[#This Row],[DateTime]]-A2491)*24*60</f>
        <v>1.1333333363290876</v>
      </c>
      <c r="P2490" s="6">
        <f>IF(G2551="",0,(Table135672[[#This Row],[ExecutionTimeHours]]-G2551)/Table135672[[#This Row],[TimespanSoft]])</f>
        <v>20.533310534629809</v>
      </c>
      <c r="Q2490" s="7">
        <f>IF(A2551="","01:00",Table135672[[#This Row],[DateTime]]-A2551)*24</f>
        <v>1.0599999999976717</v>
      </c>
      <c r="R2490" s="2">
        <f>Table135672[[#This Row],[HoursDelta]]*60</f>
        <v>23.228514644304571</v>
      </c>
      <c r="S2490" s="2">
        <f>IF(Table135672[[#This Row],[StartToEndDelta]]&gt;0,Table135672[[#This Row],[ExTimeFinishedDelta]]/Table135672[[#This Row],[StartToEndDelta]],0)</f>
        <v>0.31093377997313887</v>
      </c>
      <c r="T2490" s="2">
        <f>Table135672[[#This Row],[HoursDeltaSoft]]</f>
        <v>20.533310534629809</v>
      </c>
    </row>
    <row r="2491" spans="1:20" x14ac:dyDescent="0.25">
      <c r="A2491" s="1">
        <v>40718.815150462964</v>
      </c>
      <c r="B2491">
        <v>24</v>
      </c>
      <c r="C2491">
        <v>1</v>
      </c>
      <c r="D2491">
        <v>90.807103474934905</v>
      </c>
      <c r="E2491">
        <v>98295</v>
      </c>
      <c r="F2491">
        <v>78795</v>
      </c>
      <c r="G2491">
        <v>7132.8189361111099</v>
      </c>
      <c r="H2491">
        <v>6905.88018583333</v>
      </c>
      <c r="I2491">
        <v>11562.7438769444</v>
      </c>
      <c r="J2491">
        <f t="shared" si="82"/>
        <v>23</v>
      </c>
      <c r="K2491">
        <f t="shared" si="83"/>
        <v>19500</v>
      </c>
      <c r="L2491">
        <f>IF(G2492="",0,(Table135672[[#This Row],[ExecutionTimeHours]]-G2492)/Table135672[[#This Row],[Timespan]])</f>
        <v>0.36160649740667822</v>
      </c>
      <c r="M2491" s="2">
        <f>IF(H2492="",0,(Table135672[[#This Row],[ExecutionTimeFinished]]-H2492)/Table135672[[#This Row],[Timespan]])</f>
        <v>0.30810536742346495</v>
      </c>
      <c r="N2491" s="2">
        <f>IF(I2492="",0,(Table135672[[#This Row],[StartToEndTimeFinished]]-I2492)/Table135672[[#This Row],[Timespan]])</f>
        <v>0.9217768366631941</v>
      </c>
      <c r="O2491" s="6">
        <f>IF(A2492="","00:01",Table135672[[#This Row],[DateTime]]-A2492)*24*60</f>
        <v>0.98333333269692957</v>
      </c>
      <c r="P2491" s="6">
        <f>IF(G2552="",0,(Table135672[[#This Row],[ExecutionTimeHours]]-G2552)/Table135672[[#This Row],[TimespanSoft]])</f>
        <v>20.261547600742251</v>
      </c>
      <c r="Q2491" s="7">
        <f>IF(A2552="","01:00",Table135672[[#This Row],[DateTime]]-A2552)*24</f>
        <v>1.0591666666441597</v>
      </c>
      <c r="R2491" s="2">
        <f>Table135672[[#This Row],[HoursDelta]]*60</f>
        <v>21.696389844400692</v>
      </c>
      <c r="S2491" s="2">
        <f>IF(Table135672[[#This Row],[StartToEndDelta]]&gt;0,Table135672[[#This Row],[ExTimeFinishedDelta]]/Table135672[[#This Row],[StartToEndDelta]],0)</f>
        <v>0.33425158364664231</v>
      </c>
      <c r="T2491" s="2">
        <f>Table135672[[#This Row],[HoursDeltaSoft]]</f>
        <v>20.261547600742251</v>
      </c>
    </row>
    <row r="2492" spans="1:20" x14ac:dyDescent="0.25">
      <c r="A2492" s="1">
        <v>40718.814467592594</v>
      </c>
      <c r="B2492">
        <v>24</v>
      </c>
      <c r="C2492">
        <v>0</v>
      </c>
      <c r="D2492">
        <v>92.230677286783902</v>
      </c>
      <c r="E2492">
        <v>98295</v>
      </c>
      <c r="F2492">
        <v>78898</v>
      </c>
      <c r="G2492">
        <v>7132.4633563888901</v>
      </c>
      <c r="H2492">
        <v>6905.5772155555596</v>
      </c>
      <c r="I2492">
        <v>11561.837463055601</v>
      </c>
      <c r="J2492">
        <f t="shared" si="82"/>
        <v>24</v>
      </c>
      <c r="K2492">
        <f t="shared" si="83"/>
        <v>19397</v>
      </c>
      <c r="L2492">
        <f>IF(G2493="",0,(Table135672[[#This Row],[ExecutionTimeHours]]-G2493)/Table135672[[#This Row],[Timespan]])</f>
        <v>0.35626557126008163</v>
      </c>
      <c r="M2492" s="2">
        <f>IF(H2493="",0,(Table135672[[#This Row],[ExecutionTimeFinished]]-H2493)/Table135672[[#This Row],[Timespan]])</f>
        <v>0.4081505435793919</v>
      </c>
      <c r="N2492" s="2">
        <f>IF(I2493="",0,(Table135672[[#This Row],[StartToEndTimeFinished]]-I2493)/Table135672[[#This Row],[Timespan]])</f>
        <v>0.44070928657163427</v>
      </c>
      <c r="O2492" s="6">
        <f>IF(A2493="","00:01",Table135672[[#This Row],[DateTime]]-A2493)*24*60</f>
        <v>1.0166666738223284</v>
      </c>
      <c r="P2492" s="6">
        <f>IF(G2553="",0,(Table135672[[#This Row],[ExecutionTimeHours]]-G2553)/Table135672[[#This Row],[TimespanSoft]])</f>
        <v>20.051444532294138</v>
      </c>
      <c r="Q2492" s="7">
        <f>IF(A2553="","01:00",Table135672[[#This Row],[DateTime]]-A2553)*24</f>
        <v>1.0591666666441597</v>
      </c>
      <c r="R2492" s="2">
        <f>Table135672[[#This Row],[HoursDelta]]*60</f>
        <v>21.375934275604898</v>
      </c>
      <c r="S2492" s="2">
        <f>IF(Table135672[[#This Row],[StartToEndDelta]]&gt;0,Table135672[[#This Row],[ExTimeFinishedDelta]]/Table135672[[#This Row],[StartToEndDelta]],0)</f>
        <v>0.92612194935685754</v>
      </c>
      <c r="T2492" s="2">
        <f>Table135672[[#This Row],[HoursDeltaSoft]]</f>
        <v>20.051444532294138</v>
      </c>
    </row>
    <row r="2493" spans="1:20" x14ac:dyDescent="0.25">
      <c r="A2493" s="1">
        <v>40718.813761574071</v>
      </c>
      <c r="B2493">
        <v>24</v>
      </c>
      <c r="C2493">
        <v>0</v>
      </c>
      <c r="D2493">
        <v>91.452354431152301</v>
      </c>
      <c r="E2493">
        <v>98295</v>
      </c>
      <c r="F2493">
        <v>78592</v>
      </c>
      <c r="G2493">
        <v>7132.1011530555597</v>
      </c>
      <c r="H2493">
        <v>6905.1622625</v>
      </c>
      <c r="I2493">
        <v>11561.389408611099</v>
      </c>
      <c r="J2493">
        <f t="shared" si="82"/>
        <v>24</v>
      </c>
      <c r="K2493">
        <f t="shared" si="83"/>
        <v>19703</v>
      </c>
      <c r="L2493">
        <f>IF(G2494="",0,(Table135672[[#This Row],[ExecutionTimeHours]]-G2494)/Table135672[[#This Row],[Timespan]])</f>
        <v>0.36645107877952193</v>
      </c>
      <c r="M2493" s="2">
        <f>IF(H2494="",0,(Table135672[[#This Row],[ExecutionTimeFinished]]-H2494)/Table135672[[#This Row],[Timespan]])</f>
        <v>0.11883897963547572</v>
      </c>
      <c r="N2493" s="2">
        <f>IF(I2494="",0,(Table135672[[#This Row],[StartToEndTimeFinished]]-I2494)/Table135672[[#This Row],[Timespan]])</f>
        <v>0.4485349505233967</v>
      </c>
      <c r="O2493" s="6">
        <f>IF(A2494="","00:01",Table135672[[#This Row],[DateTime]]-A2494)*24*60</f>
        <v>1.03333332343027</v>
      </c>
      <c r="P2493" s="6">
        <f>IF(G2554="",0,(Table135672[[#This Row],[ExecutionTimeHours]]-G2554)/Table135672[[#This Row],[TimespanSoft]])</f>
        <v>19.836381530014254</v>
      </c>
      <c r="Q2493" s="7">
        <f>IF(A2554="","01:00",Table135672[[#This Row],[DateTime]]-A2554)*24</f>
        <v>1.0586111109587364</v>
      </c>
      <c r="R2493" s="2">
        <f>Table135672[[#This Row],[HoursDelta]]*60</f>
        <v>21.987064726771315</v>
      </c>
      <c r="S2493" s="2">
        <f>IF(Table135672[[#This Row],[StartToEndDelta]]&gt;0,Table135672[[#This Row],[ExTimeFinishedDelta]]/Table135672[[#This Row],[StartToEndDelta]],0)</f>
        <v>0.2649492074069193</v>
      </c>
      <c r="T2493" s="2">
        <f>Table135672[[#This Row],[HoursDeltaSoft]]</f>
        <v>19.836381530014254</v>
      </c>
    </row>
    <row r="2494" spans="1:20" x14ac:dyDescent="0.25">
      <c r="A2494" s="1">
        <v>40718.813043981485</v>
      </c>
      <c r="B2494">
        <v>24</v>
      </c>
      <c r="C2494">
        <v>0</v>
      </c>
      <c r="D2494">
        <v>89.431261698404995</v>
      </c>
      <c r="E2494">
        <v>98295</v>
      </c>
      <c r="F2494">
        <v>78591</v>
      </c>
      <c r="G2494">
        <v>7131.7224869444499</v>
      </c>
      <c r="H2494">
        <v>6905.0394622222202</v>
      </c>
      <c r="I2494">
        <v>11560.925922500001</v>
      </c>
      <c r="J2494">
        <f t="shared" ref="J2494:J2533" si="84">B2494-C2494</f>
        <v>24</v>
      </c>
      <c r="K2494">
        <f t="shared" ref="K2494:K2533" si="85">E2494-F2494</f>
        <v>19704</v>
      </c>
      <c r="L2494">
        <f>IF(G2495="",0,(Table135672[[#This Row],[ExecutionTimeHours]]-G2495)/Table135672[[#This Row],[Timespan]])</f>
        <v>0.39108578959776091</v>
      </c>
      <c r="M2494" s="2">
        <f>IF(H2495="",0,(Table135672[[#This Row],[ExecutionTimeFinished]]-H2495)/Table135672[[#This Row],[Timespan]])</f>
        <v>1.0881426152888163</v>
      </c>
      <c r="N2494" s="2">
        <f>IF(I2495="",0,(Table135672[[#This Row],[StartToEndTimeFinished]]-I2495)/Table135672[[#This Row],[Timespan]])</f>
        <v>1.8734978010441459</v>
      </c>
      <c r="O2494" s="6">
        <f>IF(A2495="","00:01",Table135672[[#This Row],[DateTime]]-A2495)*24*60</f>
        <v>1.0166666738223284</v>
      </c>
      <c r="P2494" s="6">
        <f>IF(G2555="",0,(Table135672[[#This Row],[ExecutionTimeHours]]-G2555)/Table135672[[#This Row],[TimespanSoft]])</f>
        <v>19.612639011625372</v>
      </c>
      <c r="Q2494" s="7">
        <f>IF(A2555="","01:00",Table135672[[#This Row],[DateTime]]-A2555)*24</f>
        <v>1.058055555622559</v>
      </c>
      <c r="R2494" s="2">
        <f>Table135672[[#This Row],[HoursDelta]]*60</f>
        <v>23.465147375865655</v>
      </c>
      <c r="S2494" s="2">
        <f>IF(Table135672[[#This Row],[StartToEndDelta]]&gt;0,Table135672[[#This Row],[ExTimeFinishedDelta]]/Table135672[[#This Row],[StartToEndDelta]],0)</f>
        <v>0.58080805575665362</v>
      </c>
      <c r="T2494" s="2">
        <f>Table135672[[#This Row],[HoursDeltaSoft]]</f>
        <v>19.612639011625372</v>
      </c>
    </row>
    <row r="2495" spans="1:20" x14ac:dyDescent="0.25">
      <c r="A2495" s="1">
        <v>40718.812337962961</v>
      </c>
      <c r="B2495">
        <v>24</v>
      </c>
      <c r="C2495">
        <v>1</v>
      </c>
      <c r="D2495">
        <v>88.499600728352902</v>
      </c>
      <c r="E2495">
        <v>98295</v>
      </c>
      <c r="F2495">
        <v>78421</v>
      </c>
      <c r="G2495">
        <v>7131.3248830555603</v>
      </c>
      <c r="H2495">
        <v>6903.9331838888902</v>
      </c>
      <c r="I2495">
        <v>11559.0211997222</v>
      </c>
      <c r="J2495">
        <f t="shared" si="84"/>
        <v>23</v>
      </c>
      <c r="K2495">
        <f t="shared" si="85"/>
        <v>19874</v>
      </c>
      <c r="L2495">
        <f>IF(G2496="",0,(Table135672[[#This Row],[ExecutionTimeHours]]-G2496)/Table135672[[#This Row],[Timespan]])</f>
        <v>0.3424762245920826</v>
      </c>
      <c r="M2495" s="2">
        <f>IF(H2496="",0,(Table135672[[#This Row],[ExecutionTimeFinished]]-H2496)/Table135672[[#This Row],[Timespan]])</f>
        <v>0.13397279376106044</v>
      </c>
      <c r="N2495" s="2">
        <f>IF(I2496="",0,(Table135672[[#This Row],[StartToEndTimeFinished]]-I2496)/Table135672[[#This Row],[Timespan]])</f>
        <v>0.19265269554935621</v>
      </c>
      <c r="O2495" s="6">
        <f>IF(A2496="","00:01",Table135672[[#This Row],[DateTime]]-A2496)*24*60</f>
        <v>1.1333333363290876</v>
      </c>
      <c r="P2495" s="6">
        <f>IF(G2556="",0,(Table135672[[#This Row],[ExecutionTimeHours]]-G2556)/Table135672[[#This Row],[TimespanSoft]])</f>
        <v>19.419158268499977</v>
      </c>
      <c r="Q2495" s="7">
        <f>IF(A2556="","01:00",Table135672[[#This Row],[DateTime]]-A2556)*24</f>
        <v>1.0583333332906477</v>
      </c>
      <c r="R2495" s="2">
        <f>Table135672[[#This Row],[HoursDelta]]*60</f>
        <v>20.548573475524957</v>
      </c>
      <c r="S2495" s="2">
        <f>IF(Table135672[[#This Row],[StartToEndDelta]]&gt;0,Table135672[[#This Row],[ExTimeFinishedDelta]]/Table135672[[#This Row],[StartToEndDelta]],0)</f>
        <v>0.69541094859343711</v>
      </c>
      <c r="T2495" s="2">
        <f>Table135672[[#This Row],[HoursDeltaSoft]]</f>
        <v>19.419158268499977</v>
      </c>
    </row>
    <row r="2496" spans="1:20" x14ac:dyDescent="0.25">
      <c r="A2496" s="1">
        <v>40718.811550925922</v>
      </c>
      <c r="B2496">
        <v>24</v>
      </c>
      <c r="C2496">
        <v>0</v>
      </c>
      <c r="D2496">
        <v>90.015528361002595</v>
      </c>
      <c r="E2496">
        <v>98295</v>
      </c>
      <c r="F2496">
        <v>79214</v>
      </c>
      <c r="G2496">
        <v>7130.93674333333</v>
      </c>
      <c r="H2496">
        <v>6903.7813480555596</v>
      </c>
      <c r="I2496">
        <v>11558.80286</v>
      </c>
      <c r="J2496">
        <f t="shared" si="84"/>
        <v>24</v>
      </c>
      <c r="K2496">
        <f t="shared" si="85"/>
        <v>19081</v>
      </c>
      <c r="L2496">
        <f>IF(G2497="",0,(Table135672[[#This Row],[ExecutionTimeHours]]-G2497)/Table135672[[#This Row],[Timespan]])</f>
        <v>0.37594209064010353</v>
      </c>
      <c r="M2496" s="2">
        <f>IF(H2497="",0,(Table135672[[#This Row],[ExecutionTimeFinished]]-H2497)/Table135672[[#This Row],[Timespan]])</f>
        <v>0.42632288163167287</v>
      </c>
      <c r="N2496" s="2">
        <f>IF(I2497="",0,(Table135672[[#This Row],[StartToEndTimeFinished]]-I2497)/Table135672[[#This Row],[Timespan]])</f>
        <v>1.0228807916456657</v>
      </c>
      <c r="O2496" s="6">
        <f>IF(A2497="","00:01",Table135672[[#This Row],[DateTime]]-A2497)*24*60</f>
        <v>0.98333333269692957</v>
      </c>
      <c r="P2496" s="6">
        <f>IF(G2557="",0,(Table135672[[#This Row],[ExecutionTimeHours]]-G2557)/Table135672[[#This Row],[TimespanSoft]])</f>
        <v>19.310071505199172</v>
      </c>
      <c r="Q2496" s="7">
        <f>IF(A2557="","01:00",Table135672[[#This Row],[DateTime]]-A2557)*24</f>
        <v>1.0566666665836237</v>
      </c>
      <c r="R2496" s="2">
        <f>Table135672[[#This Row],[HoursDelta]]*60</f>
        <v>22.556525438406211</v>
      </c>
      <c r="S2496" s="2">
        <f>IF(Table135672[[#This Row],[StartToEndDelta]]&gt;0,Table135672[[#This Row],[ExTimeFinishedDelta]]/Table135672[[#This Row],[StartToEndDelta]],0)</f>
        <v>0.41678647708867583</v>
      </c>
      <c r="T2496" s="2">
        <f>Table135672[[#This Row],[HoursDeltaSoft]]</f>
        <v>19.310071505199172</v>
      </c>
    </row>
    <row r="2497" spans="1:20" x14ac:dyDescent="0.25">
      <c r="A2497" s="1">
        <v>40718.810868055552</v>
      </c>
      <c r="B2497">
        <v>24</v>
      </c>
      <c r="C2497">
        <v>0</v>
      </c>
      <c r="D2497">
        <v>94.874649047851605</v>
      </c>
      <c r="E2497">
        <v>98295</v>
      </c>
      <c r="F2497">
        <v>79602</v>
      </c>
      <c r="G2497">
        <v>7130.5670669444398</v>
      </c>
      <c r="H2497">
        <v>6903.3621305555598</v>
      </c>
      <c r="I2497">
        <v>11557.797027222199</v>
      </c>
      <c r="J2497">
        <f t="shared" si="84"/>
        <v>24</v>
      </c>
      <c r="K2497">
        <f t="shared" si="85"/>
        <v>18693</v>
      </c>
      <c r="L2497">
        <f>IF(G2498="",0,(Table135672[[#This Row],[ExecutionTimeHours]]-G2498)/Table135672[[#This Row],[Timespan]])</f>
        <v>0.38953913164077603</v>
      </c>
      <c r="M2497" s="2">
        <f>IF(H2498="",0,(Table135672[[#This Row],[ExecutionTimeFinished]]-H2498)/Table135672[[#This Row],[Timespan]])</f>
        <v>0.33019251310792241</v>
      </c>
      <c r="N2497" s="2">
        <f>IF(I2498="",0,(Table135672[[#This Row],[StartToEndTimeFinished]]-I2498)/Table135672[[#This Row],[Timespan]])</f>
        <v>0.42138889018274395</v>
      </c>
      <c r="O2497" s="6">
        <f>IF(A2498="","00:01",Table135672[[#This Row],[DateTime]]-A2498)*24*60</f>
        <v>1.1499999964144081</v>
      </c>
      <c r="P2497" s="6">
        <f>IF(G2558="",0,(Table135672[[#This Row],[ExecutionTimeHours]]-G2558)/Table135672[[#This Row],[TimespanSoft]])</f>
        <v>19.16752374980603</v>
      </c>
      <c r="Q2497" s="7">
        <f>IF(A2558="","01:00",Table135672[[#This Row],[DateTime]]-A2558)*24</f>
        <v>1.0586111109587364</v>
      </c>
      <c r="R2497" s="2">
        <f>Table135672[[#This Row],[HoursDelta]]*60</f>
        <v>23.372347898446563</v>
      </c>
      <c r="S2497" s="2">
        <f>IF(Table135672[[#This Row],[StartToEndDelta]]&gt;0,Table135672[[#This Row],[ExTimeFinishedDelta]]/Table135672[[#This Row],[StartToEndDelta]],0)</f>
        <v>0.78358143937949487</v>
      </c>
      <c r="T2497" s="2">
        <f>Table135672[[#This Row],[HoursDeltaSoft]]</f>
        <v>19.16752374980603</v>
      </c>
    </row>
    <row r="2498" spans="1:20" x14ac:dyDescent="0.25">
      <c r="A2498" s="1">
        <v>40718.810069444444</v>
      </c>
      <c r="B2498">
        <v>24</v>
      </c>
      <c r="C2498">
        <v>0</v>
      </c>
      <c r="D2498">
        <v>96.8602701822917</v>
      </c>
      <c r="E2498">
        <v>98295</v>
      </c>
      <c r="F2498">
        <v>79277</v>
      </c>
      <c r="G2498">
        <v>7130.1190969444497</v>
      </c>
      <c r="H2498">
        <v>6902.9824091666696</v>
      </c>
      <c r="I2498">
        <v>11557.31243</v>
      </c>
      <c r="J2498">
        <f t="shared" si="84"/>
        <v>24</v>
      </c>
      <c r="K2498">
        <f t="shared" si="85"/>
        <v>19018</v>
      </c>
      <c r="L2498">
        <f>IF(G2499="",0,(Table135672[[#This Row],[ExecutionTimeHours]]-G2499)/Table135672[[#This Row],[Timespan]])</f>
        <v>0.34442894663561241</v>
      </c>
      <c r="M2498" s="2">
        <f>IF(H2499="",0,(Table135672[[#This Row],[ExecutionTimeFinished]]-H2499)/Table135672[[#This Row],[Timespan]])</f>
        <v>0</v>
      </c>
      <c r="N2498" s="2">
        <f>IF(I2499="",0,(Table135672[[#This Row],[StartToEndTimeFinished]]-I2499)/Table135672[[#This Row],[Timespan]])</f>
        <v>0</v>
      </c>
      <c r="O2498" s="6">
        <f>IF(A2499="","00:01",Table135672[[#This Row],[DateTime]]-A2499)*24*60</f>
        <v>0.95000000204890966</v>
      </c>
      <c r="P2498" s="6">
        <f>IF(G2559="",0,(Table135672[[#This Row],[ExecutionTimeHours]]-G2559)/Table135672[[#This Row],[TimespanSoft]])</f>
        <v>19.004769858666421</v>
      </c>
      <c r="Q2498" s="7">
        <f>IF(A2559="","01:00",Table135672[[#This Row],[DateTime]]-A2559)*24</f>
        <v>1.0561111110728234</v>
      </c>
      <c r="R2498" s="2">
        <f>Table135672[[#This Row],[HoursDelta]]*60</f>
        <v>20.665736798136745</v>
      </c>
      <c r="S2498" s="2">
        <f>IF(Table135672[[#This Row],[StartToEndDelta]]&gt;0,Table135672[[#This Row],[ExTimeFinishedDelta]]/Table135672[[#This Row],[StartToEndDelta]],0)</f>
        <v>0</v>
      </c>
      <c r="T2498" s="2">
        <f>Table135672[[#This Row],[HoursDeltaSoft]]</f>
        <v>19.004769858666421</v>
      </c>
    </row>
    <row r="2499" spans="1:20" x14ac:dyDescent="0.25">
      <c r="A2499" s="1">
        <v>40718.80940972222</v>
      </c>
      <c r="B2499">
        <v>24</v>
      </c>
      <c r="C2499">
        <v>0</v>
      </c>
      <c r="D2499">
        <v>94.810162862141894</v>
      </c>
      <c r="E2499">
        <v>98295</v>
      </c>
      <c r="F2499">
        <v>79079</v>
      </c>
      <c r="G2499">
        <v>7129.7918894444401</v>
      </c>
      <c r="H2499">
        <v>6902.9824091666696</v>
      </c>
      <c r="I2499">
        <v>11557.31243</v>
      </c>
      <c r="J2499">
        <f t="shared" si="84"/>
        <v>24</v>
      </c>
      <c r="K2499">
        <f t="shared" si="85"/>
        <v>19216</v>
      </c>
      <c r="L2499">
        <f>IF(G2500="",0,(Table135672[[#This Row],[ExecutionTimeHours]]-G2500)/Table135672[[#This Row],[Timespan]])</f>
        <v>0.42577049318755006</v>
      </c>
      <c r="M2499" s="2">
        <f>IF(H2500="",0,(Table135672[[#This Row],[ExecutionTimeFinished]]-H2500)/Table135672[[#This Row],[Timespan]])</f>
        <v>0.1578510934165957</v>
      </c>
      <c r="N2499" s="2">
        <f>IF(I2500="",0,(Table135672[[#This Row],[StartToEndTimeFinished]]-I2500)/Table135672[[#This Row],[Timespan]])</f>
        <v>0.69342158695427203</v>
      </c>
      <c r="O2499" s="6">
        <f>IF(A2500="","00:01",Table135672[[#This Row],[DateTime]]-A2500)*24*60</f>
        <v>1.0166666633449495</v>
      </c>
      <c r="P2499" s="6">
        <f>IF(G2560="",0,(Table135672[[#This Row],[ExecutionTimeHours]]-G2560)/Table135672[[#This Row],[TimespanSoft]])</f>
        <v>18.913969776926617</v>
      </c>
      <c r="Q2499" s="7">
        <f>IF(A2560="","01:00",Table135672[[#This Row],[DateTime]]-A2560)*24</f>
        <v>1.0569444444263354</v>
      </c>
      <c r="R2499" s="2">
        <f>Table135672[[#This Row],[HoursDelta]]*60</f>
        <v>25.546229591253002</v>
      </c>
      <c r="S2499" s="2">
        <f>IF(Table135672[[#This Row],[StartToEndDelta]]&gt;0,Table135672[[#This Row],[ExTimeFinishedDelta]]/Table135672[[#This Row],[StartToEndDelta]],0)</f>
        <v>0.22764087012336587</v>
      </c>
      <c r="T2499" s="2">
        <f>Table135672[[#This Row],[HoursDeltaSoft]]</f>
        <v>18.913969776926617</v>
      </c>
    </row>
    <row r="2500" spans="1:20" x14ac:dyDescent="0.25">
      <c r="A2500" s="1">
        <v>40718.808703703704</v>
      </c>
      <c r="B2500">
        <v>24</v>
      </c>
      <c r="C2500">
        <v>0</v>
      </c>
      <c r="D2500">
        <v>92.279184977213504</v>
      </c>
      <c r="E2500">
        <v>98295</v>
      </c>
      <c r="F2500">
        <v>78748</v>
      </c>
      <c r="G2500">
        <v>7129.3590227777804</v>
      </c>
      <c r="H2500">
        <v>6902.8219272222204</v>
      </c>
      <c r="I2500">
        <v>11556.6074513889</v>
      </c>
      <c r="J2500">
        <f t="shared" si="84"/>
        <v>24</v>
      </c>
      <c r="K2500">
        <f t="shared" si="85"/>
        <v>19547</v>
      </c>
      <c r="L2500">
        <f>IF(G2501="",0,(Table135672[[#This Row],[ExecutionTimeHours]]-G2501)/Table135672[[#This Row],[Timespan]])</f>
        <v>0.32545601199462054</v>
      </c>
      <c r="M2500" s="2">
        <f>IF(H2501="",0,(Table135672[[#This Row],[ExecutionTimeFinished]]-H2501)/Table135672[[#This Row],[Timespan]])</f>
        <v>0.45763388127605109</v>
      </c>
      <c r="N2500" s="2">
        <f>IF(I2501="",0,(Table135672[[#This Row],[StartToEndTimeFinished]]-I2501)/Table135672[[#This Row],[Timespan]])</f>
        <v>0.71157377278382494</v>
      </c>
      <c r="O2500" s="6">
        <f>IF(A2501="","00:01",Table135672[[#This Row],[DateTime]]-A2501)*24*60</f>
        <v>1.0166666633449495</v>
      </c>
      <c r="P2500" s="6">
        <f>IF(G2561="",0,(Table135672[[#This Row],[ExecutionTimeHours]]-G2561)/Table135672[[#This Row],[TimespanSoft]])</f>
        <v>18.782822771024723</v>
      </c>
      <c r="Q2500" s="7">
        <f>IF(A2561="","01:00",Table135672[[#This Row],[DateTime]]-A2561)*24</f>
        <v>1.0563888889155351</v>
      </c>
      <c r="R2500" s="2">
        <f>Table135672[[#This Row],[HoursDelta]]*60</f>
        <v>19.527360719677233</v>
      </c>
      <c r="S2500" s="2">
        <f>IF(Table135672[[#This Row],[StartToEndDelta]]&gt;0,Table135672[[#This Row],[ExTimeFinishedDelta]]/Table135672[[#This Row],[StartToEndDelta]],0)</f>
        <v>0.64312921411604584</v>
      </c>
      <c r="T2500" s="2">
        <f>Table135672[[#This Row],[HoursDeltaSoft]]</f>
        <v>18.782822771024723</v>
      </c>
    </row>
    <row r="2501" spans="1:20" x14ac:dyDescent="0.25">
      <c r="A2501" s="1">
        <v>40718.807997685188</v>
      </c>
      <c r="B2501">
        <v>24</v>
      </c>
      <c r="C2501">
        <v>2</v>
      </c>
      <c r="D2501">
        <v>91.455228169759096</v>
      </c>
      <c r="E2501">
        <v>98295</v>
      </c>
      <c r="F2501">
        <v>78856</v>
      </c>
      <c r="G2501">
        <v>7129.0281425000003</v>
      </c>
      <c r="H2501">
        <v>6902.3566661111099</v>
      </c>
      <c r="I2501">
        <v>11555.8840180556</v>
      </c>
      <c r="J2501">
        <f t="shared" si="84"/>
        <v>22</v>
      </c>
      <c r="K2501">
        <f t="shared" si="85"/>
        <v>19439</v>
      </c>
      <c r="L2501">
        <f>IF(G2502="",0,(Table135672[[#This Row],[ExecutionTimeHours]]-G2502)/Table135672[[#This Row],[Timespan]])</f>
        <v>0.36408174447904579</v>
      </c>
      <c r="M2501" s="2">
        <f>IF(H2502="",0,(Table135672[[#This Row],[ExecutionTimeFinished]]-H2502)/Table135672[[#This Row],[Timespan]])</f>
        <v>1.0638939108128473</v>
      </c>
      <c r="N2501" s="2">
        <f>IF(I2502="",0,(Table135672[[#This Row],[StartToEndTimeFinished]]-I2502)/Table135672[[#This Row],[Timespan]])</f>
        <v>2.8922780300662714</v>
      </c>
      <c r="O2501" s="6">
        <f>IF(A2502="","00:01",Table135672[[#This Row],[DateTime]]-A2502)*24*60</f>
        <v>1.0500000044703484</v>
      </c>
      <c r="P2501" s="6">
        <f>IF(G2562="",0,(Table135672[[#This Row],[ExecutionTimeHours]]-G2562)/Table135672[[#This Row],[TimespanSoft]])</f>
        <v>18.81067508423406</v>
      </c>
      <c r="Q2501" s="7">
        <f>IF(A2562="","01:00",Table135672[[#This Row],[DateTime]]-A2562)*24</f>
        <v>1.0558333334047347</v>
      </c>
      <c r="R2501" s="2">
        <f>Table135672[[#This Row],[HoursDelta]]*60</f>
        <v>21.844904668742746</v>
      </c>
      <c r="S2501" s="2">
        <f>IF(Table135672[[#This Row],[StartToEndDelta]]&gt;0,Table135672[[#This Row],[ExTimeFinishedDelta]]/Table135672[[#This Row],[StartToEndDelta]],0)</f>
        <v>0.36783943305356093</v>
      </c>
      <c r="T2501" s="2">
        <f>Table135672[[#This Row],[HoursDeltaSoft]]</f>
        <v>18.81067508423406</v>
      </c>
    </row>
    <row r="2502" spans="1:20" x14ac:dyDescent="0.25">
      <c r="A2502" s="1">
        <v>40718.807268518518</v>
      </c>
      <c r="B2502">
        <v>24</v>
      </c>
      <c r="C2502">
        <v>1</v>
      </c>
      <c r="D2502">
        <v>89.732004801432296</v>
      </c>
      <c r="E2502">
        <v>98295</v>
      </c>
      <c r="F2502">
        <v>79007</v>
      </c>
      <c r="G2502">
        <v>7128.6458566666697</v>
      </c>
      <c r="H2502">
        <v>6901.2395775000005</v>
      </c>
      <c r="I2502">
        <v>11552.847126111101</v>
      </c>
      <c r="J2502">
        <f t="shared" si="84"/>
        <v>23</v>
      </c>
      <c r="K2502">
        <f t="shared" si="85"/>
        <v>19288</v>
      </c>
      <c r="L2502">
        <f>IF(G2503="",0,(Table135672[[#This Row],[ExecutionTimeHours]]-G2503)/Table135672[[#This Row],[Timespan]])</f>
        <v>0.34347055444050195</v>
      </c>
      <c r="M2502" s="2">
        <f>IF(H2503="",0,(Table135672[[#This Row],[ExecutionTimeFinished]]-H2503)/Table135672[[#This Row],[Timespan]])</f>
        <v>0.49857166504545525</v>
      </c>
      <c r="N2502" s="2">
        <f>IF(I2503="",0,(Table135672[[#This Row],[StartToEndTimeFinished]]-I2503)/Table135672[[#This Row],[Timespan]])</f>
        <v>1.0113969411042065</v>
      </c>
      <c r="O2502" s="6">
        <f>IF(A2503="","00:01",Table135672[[#This Row],[DateTime]]-A2503)*24*60</f>
        <v>1.000000003259629</v>
      </c>
      <c r="P2502" s="6">
        <f>IF(G2563="",0,(Table135672[[#This Row],[ExecutionTimeHours]]-G2563)/Table135672[[#This Row],[TimespanSoft]])</f>
        <v>18.809150987588406</v>
      </c>
      <c r="Q2502" s="7">
        <f>IF(A2563="","01:00",Table135672[[#This Row],[DateTime]]-A2563)*24</f>
        <v>1.0541666666977108</v>
      </c>
      <c r="R2502" s="2">
        <f>Table135672[[#This Row],[HoursDelta]]*60</f>
        <v>20.608233266430116</v>
      </c>
      <c r="S2502" s="2">
        <f>IF(Table135672[[#This Row],[StartToEndDelta]]&gt;0,Table135672[[#This Row],[ExTimeFinishedDelta]]/Table135672[[#This Row],[StartToEndDelta]],0)</f>
        <v>0.49295350300459956</v>
      </c>
      <c r="T2502" s="2">
        <f>Table135672[[#This Row],[HoursDeltaSoft]]</f>
        <v>18.809150987588406</v>
      </c>
    </row>
    <row r="2503" spans="1:20" x14ac:dyDescent="0.25">
      <c r="A2503" s="1">
        <v>40718.806574074071</v>
      </c>
      <c r="B2503">
        <v>24</v>
      </c>
      <c r="C2503">
        <v>0</v>
      </c>
      <c r="D2503">
        <v>89.926935831705705</v>
      </c>
      <c r="E2503">
        <v>98295</v>
      </c>
      <c r="F2503">
        <v>79328</v>
      </c>
      <c r="G2503">
        <v>7128.3023861111096</v>
      </c>
      <c r="H2503">
        <v>6900.7410058333298</v>
      </c>
      <c r="I2503">
        <v>11551.8357291667</v>
      </c>
      <c r="J2503">
        <f t="shared" si="84"/>
        <v>24</v>
      </c>
      <c r="K2503">
        <f t="shared" si="85"/>
        <v>18967</v>
      </c>
      <c r="L2503">
        <f>IF(G2504="",0,(Table135672[[#This Row],[ExecutionTimeHours]]-G2504)/Table135672[[#This Row],[Timespan]])</f>
        <v>0.34211147652355184</v>
      </c>
      <c r="M2503" s="2">
        <f>IF(H2504="",0,(Table135672[[#This Row],[ExecutionTimeFinished]]-H2504)/Table135672[[#This Row],[Timespan]])</f>
        <v>0.3735352471185851</v>
      </c>
      <c r="N2503" s="2">
        <f>IF(I2504="",0,(Table135672[[#This Row],[StartToEndTimeFinished]]-I2504)/Table135672[[#This Row],[Timespan]])</f>
        <v>1.1170562878126318</v>
      </c>
      <c r="O2503" s="6">
        <f>IF(A2504="","00:01",Table135672[[#This Row],[DateTime]]-A2504)*24*60</f>
        <v>1.0166666633449495</v>
      </c>
      <c r="P2503" s="6">
        <f>IF(G2564="",0,(Table135672[[#This Row],[ExecutionTimeHours]]-G2564)/Table135672[[#This Row],[TimespanSoft]])</f>
        <v>18.809478548025428</v>
      </c>
      <c r="Q2503" s="7">
        <f>IF(A2564="","01:00",Table135672[[#This Row],[DateTime]]-A2564)*24</f>
        <v>1.0552777777193114</v>
      </c>
      <c r="R2503" s="2">
        <f>Table135672[[#This Row],[HoursDelta]]*60</f>
        <v>20.526688591413109</v>
      </c>
      <c r="S2503" s="2">
        <f>IF(Table135672[[#This Row],[StartToEndDelta]]&gt;0,Table135672[[#This Row],[ExTimeFinishedDelta]]/Table135672[[#This Row],[StartToEndDelta]],0)</f>
        <v>0.33439250214510197</v>
      </c>
      <c r="T2503" s="2">
        <f>Table135672[[#This Row],[HoursDeltaSoft]]</f>
        <v>18.809478548025428</v>
      </c>
    </row>
    <row r="2504" spans="1:20" x14ac:dyDescent="0.25">
      <c r="A2504" s="1">
        <v>40718.805868055555</v>
      </c>
      <c r="B2504">
        <v>24</v>
      </c>
      <c r="C2504">
        <v>0</v>
      </c>
      <c r="D2504">
        <v>92.099800109863295</v>
      </c>
      <c r="E2504">
        <v>98295</v>
      </c>
      <c r="F2504">
        <v>79107</v>
      </c>
      <c r="G2504">
        <v>7127.9545727777804</v>
      </c>
      <c r="H2504">
        <v>6900.3612450000001</v>
      </c>
      <c r="I2504">
        <v>11550.700055277801</v>
      </c>
      <c r="J2504">
        <f t="shared" si="84"/>
        <v>24</v>
      </c>
      <c r="K2504">
        <f t="shared" si="85"/>
        <v>19188</v>
      </c>
      <c r="L2504">
        <f>IF(G2505="",0,(Table135672[[#This Row],[ExecutionTimeHours]]-G2505)/Table135672[[#This Row],[Timespan]])</f>
        <v>0.3740850284931907</v>
      </c>
      <c r="M2504" s="2">
        <f>IF(H2505="",0,(Table135672[[#This Row],[ExecutionTimeFinished]]-H2505)/Table135672[[#This Row],[Timespan]])</f>
        <v>0</v>
      </c>
      <c r="N2504" s="2">
        <f>IF(I2505="",0,(Table135672[[#This Row],[StartToEndTimeFinished]]-I2505)/Table135672[[#This Row],[Timespan]])</f>
        <v>0</v>
      </c>
      <c r="O2504" s="6">
        <f>IF(A2505="","00:01",Table135672[[#This Row],[DateTime]]-A2505)*24*60</f>
        <v>0.98333333269692957</v>
      </c>
      <c r="P2504" s="6">
        <f>IF(G2565="",0,(Table135672[[#This Row],[ExecutionTimeHours]]-G2565)/Table135672[[#This Row],[TimespanSoft]])</f>
        <v>18.844986307673473</v>
      </c>
      <c r="Q2504" s="7">
        <f>IF(A2565="","01:00",Table135672[[#This Row],[DateTime]]-A2565)*24</f>
        <v>1.0550000000512227</v>
      </c>
      <c r="R2504" s="2">
        <f>Table135672[[#This Row],[HoursDelta]]*60</f>
        <v>22.445101709591441</v>
      </c>
      <c r="S2504" s="2">
        <f>IF(Table135672[[#This Row],[StartToEndDelta]]&gt;0,Table135672[[#This Row],[ExTimeFinishedDelta]]/Table135672[[#This Row],[StartToEndDelta]],0)</f>
        <v>0</v>
      </c>
      <c r="T2504" s="2">
        <f>Table135672[[#This Row],[HoursDeltaSoft]]</f>
        <v>18.844986307673473</v>
      </c>
    </row>
    <row r="2505" spans="1:20" x14ac:dyDescent="0.25">
      <c r="A2505" s="1">
        <v>40718.805185185185</v>
      </c>
      <c r="B2505">
        <v>24</v>
      </c>
      <c r="C2505">
        <v>0</v>
      </c>
      <c r="D2505">
        <v>87.628438313802107</v>
      </c>
      <c r="E2505">
        <v>98295</v>
      </c>
      <c r="F2505">
        <v>79661</v>
      </c>
      <c r="G2505">
        <v>7127.5867225000002</v>
      </c>
      <c r="H2505">
        <v>6900.3612450000001</v>
      </c>
      <c r="I2505">
        <v>11550.700055277801</v>
      </c>
      <c r="J2505">
        <f t="shared" si="84"/>
        <v>24</v>
      </c>
      <c r="K2505">
        <f t="shared" si="85"/>
        <v>18634</v>
      </c>
      <c r="L2505">
        <f>IF(G2506="",0,(Table135672[[#This Row],[ExecutionTimeHours]]-G2506)/Table135672[[#This Row],[Timespan]])</f>
        <v>0.3749739245269752</v>
      </c>
      <c r="M2505" s="2">
        <f>IF(H2506="",0,(Table135672[[#This Row],[ExecutionTimeFinished]]-H2506)/Table135672[[#This Row],[Timespan]])</f>
        <v>0.70778010713570627</v>
      </c>
      <c r="N2505" s="2">
        <f>IF(I2506="",0,(Table135672[[#This Row],[StartToEndTimeFinished]]-I2506)/Table135672[[#This Row],[Timespan]])</f>
        <v>0.80389139742548832</v>
      </c>
      <c r="O2505" s="6">
        <f>IF(A2506="","00:01",Table135672[[#This Row],[DateTime]]-A2506)*24*60</f>
        <v>1.0333333339076489</v>
      </c>
      <c r="P2505" s="6">
        <f>IF(G2566="",0,(Table135672[[#This Row],[ExecutionTimeHours]]-G2566)/Table135672[[#This Row],[TimespanSoft]])</f>
        <v>18.893146618579937</v>
      </c>
      <c r="Q2505" s="7">
        <f>IF(A2566="","01:00",Table135672[[#This Row],[DateTime]]-A2566)*24</f>
        <v>1.0552777777193114</v>
      </c>
      <c r="R2505" s="2">
        <f>Table135672[[#This Row],[HoursDelta]]*60</f>
        <v>22.498435471618514</v>
      </c>
      <c r="S2505" s="2">
        <f>IF(Table135672[[#This Row],[StartToEndDelta]]&gt;0,Table135672[[#This Row],[ExTimeFinishedDelta]]/Table135672[[#This Row],[StartToEndDelta]],0)</f>
        <v>0.88044244459191334</v>
      </c>
      <c r="T2505" s="2">
        <f>Table135672[[#This Row],[HoursDeltaSoft]]</f>
        <v>18.893146618579937</v>
      </c>
    </row>
    <row r="2506" spans="1:20" x14ac:dyDescent="0.25">
      <c r="A2506" s="1">
        <v>40718.804467592592</v>
      </c>
      <c r="B2506">
        <v>24</v>
      </c>
      <c r="C2506">
        <v>1</v>
      </c>
      <c r="D2506">
        <v>90.117329915364607</v>
      </c>
      <c r="E2506">
        <v>98295</v>
      </c>
      <c r="F2506">
        <v>79846</v>
      </c>
      <c r="G2506">
        <v>7127.1992494444403</v>
      </c>
      <c r="H2506">
        <v>6899.62987222222</v>
      </c>
      <c r="I2506">
        <v>11549.869367499999</v>
      </c>
      <c r="J2506">
        <f t="shared" si="84"/>
        <v>23</v>
      </c>
      <c r="K2506">
        <f t="shared" si="85"/>
        <v>18449</v>
      </c>
      <c r="L2506">
        <f>IF(G2507="",0,(Table135672[[#This Row],[ExecutionTimeHours]]-G2507)/Table135672[[#This Row],[Timespan]])</f>
        <v>0.35230333218200471</v>
      </c>
      <c r="M2506" s="2">
        <f>IF(H2507="",0,(Table135672[[#This Row],[ExecutionTimeFinished]]-H2507)/Table135672[[#This Row],[Timespan]])</f>
        <v>0.83593610838488985</v>
      </c>
      <c r="N2506" s="2">
        <f>IF(I2507="",0,(Table135672[[#This Row],[StartToEndTimeFinished]]-I2507)/Table135672[[#This Row],[Timespan]])</f>
        <v>1.0708599965092052</v>
      </c>
      <c r="O2506" s="6">
        <f>IF(A2507="","00:01",Table135672[[#This Row],[DateTime]]-A2507)*24*60</f>
        <v>1.000000003259629</v>
      </c>
      <c r="P2506" s="6">
        <f>IF(G2567="",0,(Table135672[[#This Row],[ExecutionTimeHours]]-G2567)/Table135672[[#This Row],[TimespanSoft]])</f>
        <v>18.801373616774836</v>
      </c>
      <c r="Q2506" s="7">
        <f>IF(A2567="","01:00",Table135672[[#This Row],[DateTime]]-A2567)*24</f>
        <v>1.0550000000512227</v>
      </c>
      <c r="R2506" s="2">
        <f>Table135672[[#This Row],[HoursDelta]]*60</f>
        <v>21.138199930920283</v>
      </c>
      <c r="S2506" s="2">
        <f>IF(Table135672[[#This Row],[StartToEndDelta]]&gt;0,Table135672[[#This Row],[ExTimeFinishedDelta]]/Table135672[[#This Row],[StartToEndDelta]],0)</f>
        <v>0.78062128673204589</v>
      </c>
      <c r="T2506" s="2">
        <f>Table135672[[#This Row],[HoursDeltaSoft]]</f>
        <v>18.801373616774836</v>
      </c>
    </row>
    <row r="2507" spans="1:20" x14ac:dyDescent="0.25">
      <c r="A2507" s="1">
        <v>40718.803773148145</v>
      </c>
      <c r="B2507">
        <v>24</v>
      </c>
      <c r="C2507">
        <v>0</v>
      </c>
      <c r="D2507">
        <v>90.881902058919295</v>
      </c>
      <c r="E2507">
        <v>98295</v>
      </c>
      <c r="F2507">
        <v>79977</v>
      </c>
      <c r="G2507">
        <v>7126.8469461111099</v>
      </c>
      <c r="H2507">
        <v>6898.7939361111103</v>
      </c>
      <c r="I2507">
        <v>11548.7985075</v>
      </c>
      <c r="J2507">
        <f t="shared" si="84"/>
        <v>24</v>
      </c>
      <c r="K2507">
        <f t="shared" si="85"/>
        <v>18318</v>
      </c>
      <c r="L2507">
        <f>IF(G2508="",0,(Table135672[[#This Row],[ExecutionTimeHours]]-G2508)/Table135672[[#This Row],[Timespan]])</f>
        <v>0.38467953557052664</v>
      </c>
      <c r="M2507" s="2">
        <f>IF(H2508="",0,(Table135672[[#This Row],[ExecutionTimeFinished]]-H2508)/Table135672[[#This Row],[Timespan]])</f>
        <v>0.54664035572417802</v>
      </c>
      <c r="N2507" s="2">
        <f>IF(I2508="",0,(Table135672[[#This Row],[StartToEndTimeFinished]]-I2508)/Table135672[[#This Row],[Timespan]])</f>
        <v>0.6511967893567816</v>
      </c>
      <c r="O2507" s="6">
        <f>IF(A2508="","00:01",Table135672[[#This Row],[DateTime]]-A2508)*24*60</f>
        <v>0.9499999915715307</v>
      </c>
      <c r="P2507" s="6">
        <f>IF(G2568="",0,(Table135672[[#This Row],[ExecutionTimeHours]]-G2568)/Table135672[[#This Row],[TimespanSoft]])</f>
        <v>18.81401237713861</v>
      </c>
      <c r="Q2507" s="7">
        <f>IF(A2568="","01:00",Table135672[[#This Row],[DateTime]]-A2568)*24</f>
        <v>1.0549999998765998</v>
      </c>
      <c r="R2507" s="2">
        <f>Table135672[[#This Row],[HoursDelta]]*60</f>
        <v>23.080772134231598</v>
      </c>
      <c r="S2507" s="2">
        <f>IF(Table135672[[#This Row],[StartToEndDelta]]&gt;0,Table135672[[#This Row],[ExTimeFinishedDelta]]/Table135672[[#This Row],[StartToEndDelta]],0)</f>
        <v>0.83943957442437789</v>
      </c>
      <c r="T2507" s="2">
        <f>Table135672[[#This Row],[HoursDeltaSoft]]</f>
        <v>18.81401237713861</v>
      </c>
    </row>
    <row r="2508" spans="1:20" x14ac:dyDescent="0.25">
      <c r="A2508" s="1">
        <v>40718.803113425929</v>
      </c>
      <c r="B2508">
        <v>24</v>
      </c>
      <c r="C2508">
        <v>0</v>
      </c>
      <c r="D2508">
        <v>96.027422587076799</v>
      </c>
      <c r="E2508">
        <v>98295</v>
      </c>
      <c r="F2508">
        <v>79536</v>
      </c>
      <c r="G2508">
        <v>7126.4815005555602</v>
      </c>
      <c r="H2508">
        <v>6898.2746277777796</v>
      </c>
      <c r="I2508">
        <v>11548.179870555599</v>
      </c>
      <c r="J2508">
        <f t="shared" si="84"/>
        <v>24</v>
      </c>
      <c r="K2508">
        <f t="shared" si="85"/>
        <v>18759</v>
      </c>
      <c r="L2508">
        <f>IF(G2509="",0,(Table135672[[#This Row],[ExecutionTimeHours]]-G2509)/Table135672[[#This Row],[Timespan]])</f>
        <v>0.42251962343018518</v>
      </c>
      <c r="M2508" s="2">
        <f>IF(H2509="",0,(Table135672[[#This Row],[ExecutionTimeFinished]]-H2509)/Table135672[[#This Row],[Timespan]])</f>
        <v>0</v>
      </c>
      <c r="N2508" s="2">
        <f>IF(I2509="",0,(Table135672[[#This Row],[StartToEndTimeFinished]]-I2509)/Table135672[[#This Row],[Timespan]])</f>
        <v>0</v>
      </c>
      <c r="O2508" s="6">
        <f>IF(A2509="","00:01",Table135672[[#This Row],[DateTime]]-A2509)*24*60</f>
        <v>1.0333333339076489</v>
      </c>
      <c r="P2508" s="6">
        <f>IF(G2569="",0,(Table135672[[#This Row],[ExecutionTimeHours]]-G2569)/Table135672[[#This Row],[TimespanSoft]])</f>
        <v>18.799381988837094</v>
      </c>
      <c r="Q2508" s="7">
        <f>IF(A2569="","01:00",Table135672[[#This Row],[DateTime]]-A2569)*24</f>
        <v>1.058055555622559</v>
      </c>
      <c r="R2508" s="2">
        <f>Table135672[[#This Row],[HoursDelta]]*60</f>
        <v>25.351177405811111</v>
      </c>
      <c r="S2508" s="2">
        <f>IF(Table135672[[#This Row],[StartToEndDelta]]&gt;0,Table135672[[#This Row],[ExTimeFinishedDelta]]/Table135672[[#This Row],[StartToEndDelta]],0)</f>
        <v>0</v>
      </c>
      <c r="T2508" s="2">
        <f>Table135672[[#This Row],[HoursDeltaSoft]]</f>
        <v>18.799381988837094</v>
      </c>
    </row>
    <row r="2509" spans="1:20" x14ac:dyDescent="0.25">
      <c r="A2509" s="1">
        <v>40718.802395833336</v>
      </c>
      <c r="B2509">
        <v>24</v>
      </c>
      <c r="C2509">
        <v>0</v>
      </c>
      <c r="D2509">
        <v>93.012179056803404</v>
      </c>
      <c r="E2509">
        <v>98295</v>
      </c>
      <c r="F2509">
        <v>79459</v>
      </c>
      <c r="G2509">
        <v>7126.0448969444396</v>
      </c>
      <c r="H2509">
        <v>6898.2746277777796</v>
      </c>
      <c r="I2509">
        <v>11548.179870555599</v>
      </c>
      <c r="J2509">
        <f t="shared" si="84"/>
        <v>24</v>
      </c>
      <c r="K2509">
        <f t="shared" si="85"/>
        <v>18836</v>
      </c>
      <c r="L2509">
        <f>IF(G2510="",0,(Table135672[[#This Row],[ExecutionTimeHours]]-G2510)/Table135672[[#This Row],[Timespan]])</f>
        <v>0.39322983849074566</v>
      </c>
      <c r="M2509" s="2">
        <f>IF(H2510="",0,(Table135672[[#This Row],[ExecutionTimeFinished]]-H2510)/Table135672[[#This Row],[Timespan]])</f>
        <v>0.57442607494809961</v>
      </c>
      <c r="N2509" s="2">
        <f>IF(I2510="",0,(Table135672[[#This Row],[StartToEndTimeFinished]]-I2510)/Table135672[[#This Row],[Timespan]])</f>
        <v>1.0608322575395797</v>
      </c>
      <c r="O2509" s="6">
        <f>IF(A2510="","00:01",Table135672[[#This Row],[DateTime]]-A2510)*24*60</f>
        <v>1.0333333339076489</v>
      </c>
      <c r="P2509" s="6">
        <f>IF(G2570="",0,(Table135672[[#This Row],[ExecutionTimeHours]]-G2570)/Table135672[[#This Row],[TimespanSoft]])</f>
        <v>18.839306439210894</v>
      </c>
      <c r="Q2509" s="7">
        <f>IF(A2570="","01:00",Table135672[[#This Row],[DateTime]]-A2570)*24</f>
        <v>1.0569444444263354</v>
      </c>
      <c r="R2509" s="2">
        <f>Table135672[[#This Row],[HoursDelta]]*60</f>
        <v>23.593790309444739</v>
      </c>
      <c r="S2509" s="2">
        <f>IF(Table135672[[#This Row],[StartToEndDelta]]&gt;0,Table135672[[#This Row],[ExTimeFinishedDelta]]/Table135672[[#This Row],[StartToEndDelta]],0)</f>
        <v>0.54148624428180891</v>
      </c>
      <c r="T2509" s="2">
        <f>Table135672[[#This Row],[HoursDeltaSoft]]</f>
        <v>18.839306439210894</v>
      </c>
    </row>
    <row r="2510" spans="1:20" x14ac:dyDescent="0.25">
      <c r="A2510" s="1">
        <v>40718.801678240743</v>
      </c>
      <c r="B2510">
        <v>24</v>
      </c>
      <c r="C2510">
        <v>0</v>
      </c>
      <c r="D2510">
        <v>93.165006001790402</v>
      </c>
      <c r="E2510">
        <v>98295</v>
      </c>
      <c r="F2510">
        <v>79637</v>
      </c>
      <c r="G2510">
        <v>7125.63855944444</v>
      </c>
      <c r="H2510">
        <v>6897.68105416667</v>
      </c>
      <c r="I2510">
        <v>11547.083677222199</v>
      </c>
      <c r="J2510">
        <f t="shared" si="84"/>
        <v>24</v>
      </c>
      <c r="K2510">
        <f t="shared" si="85"/>
        <v>18658</v>
      </c>
      <c r="L2510">
        <f>IF(G2511="",0,(Table135672[[#This Row],[ExecutionTimeHours]]-G2511)/Table135672[[#This Row],[Timespan]])</f>
        <v>0.34257511872064184</v>
      </c>
      <c r="M2510" s="2">
        <f>IF(H2511="",0,(Table135672[[#This Row],[ExecutionTimeFinished]]-H2511)/Table135672[[#This Row],[Timespan]])</f>
        <v>0.12658574803286274</v>
      </c>
      <c r="N2510" s="2">
        <f>IF(I2511="",0,(Table135672[[#This Row],[StartToEndTimeFinished]]-I2511)/Table135672[[#This Row],[Timespan]])</f>
        <v>0.442143958653192</v>
      </c>
      <c r="O2510" s="6">
        <f>IF(A2511="","00:01",Table135672[[#This Row],[DateTime]]-A2511)*24*60</f>
        <v>1.1500000068917871</v>
      </c>
      <c r="P2510" s="6">
        <f>IF(G2571="",0,(Table135672[[#This Row],[ExecutionTimeHours]]-G2571)/Table135672[[#This Row],[TimespanSoft]])</f>
        <v>18.782162111616024</v>
      </c>
      <c r="Q2510" s="7">
        <f>IF(A2571="","01:00",Table135672[[#This Row],[DateTime]]-A2571)*24</f>
        <v>1.0572222222690471</v>
      </c>
      <c r="R2510" s="2">
        <f>Table135672[[#This Row],[HoursDelta]]*60</f>
        <v>20.554507123238508</v>
      </c>
      <c r="S2510" s="2">
        <f>IF(Table135672[[#This Row],[StartToEndDelta]]&gt;0,Table135672[[#This Row],[ExTimeFinishedDelta]]/Table135672[[#This Row],[StartToEndDelta]],0)</f>
        <v>0.28629984772030737</v>
      </c>
      <c r="T2510" s="2">
        <f>Table135672[[#This Row],[HoursDeltaSoft]]</f>
        <v>18.782162111616024</v>
      </c>
    </row>
    <row r="2511" spans="1:20" x14ac:dyDescent="0.25">
      <c r="A2511" s="1">
        <v>40718.800879629627</v>
      </c>
      <c r="B2511">
        <v>24</v>
      </c>
      <c r="C2511">
        <v>1</v>
      </c>
      <c r="D2511">
        <v>92.342066446940095</v>
      </c>
      <c r="E2511">
        <v>98295</v>
      </c>
      <c r="F2511">
        <v>79027</v>
      </c>
      <c r="G2511">
        <v>7125.2445980555503</v>
      </c>
      <c r="H2511">
        <v>6897.5354805555598</v>
      </c>
      <c r="I2511">
        <v>11546.575211666701</v>
      </c>
      <c r="J2511">
        <f t="shared" si="84"/>
        <v>23</v>
      </c>
      <c r="K2511">
        <f t="shared" si="85"/>
        <v>19268</v>
      </c>
      <c r="L2511">
        <f>IF(G2512="",0,(Table135672[[#This Row],[ExecutionTimeHours]]-G2512)/Table135672[[#This Row],[Timespan]])</f>
        <v>0.40094344393036041</v>
      </c>
      <c r="M2511" s="2">
        <f>IF(H2512="",0,(Table135672[[#This Row],[ExecutionTimeFinished]]-H2512)/Table135672[[#This Row],[Timespan]])</f>
        <v>0.43506530196861454</v>
      </c>
      <c r="N2511" s="2">
        <f>IF(I2512="",0,(Table135672[[#This Row],[StartToEndTimeFinished]]-I2512)/Table135672[[#This Row],[Timespan]])</f>
        <v>1.0008650305827278</v>
      </c>
      <c r="O2511" s="6">
        <f>IF(A2512="","00:01",Table135672[[#This Row],[DateTime]]-A2512)*24*60</f>
        <v>1.0166666633449495</v>
      </c>
      <c r="P2511" s="6">
        <f>IF(G2572="",0,(Table135672[[#This Row],[ExecutionTimeHours]]-G2572)/Table135672[[#This Row],[TimespanSoft]])</f>
        <v>18.793069528814431</v>
      </c>
      <c r="Q2511" s="7">
        <f>IF(A2572="","01:00",Table135672[[#This Row],[DateTime]]-A2572)*24</f>
        <v>1.0547222222085111</v>
      </c>
      <c r="R2511" s="2">
        <f>Table135672[[#This Row],[HoursDelta]]*60</f>
        <v>24.056606635821623</v>
      </c>
      <c r="S2511" s="2">
        <f>IF(Table135672[[#This Row],[StartToEndDelta]]&gt;0,Table135672[[#This Row],[ExTimeFinishedDelta]]/Table135672[[#This Row],[StartToEndDelta]],0)</f>
        <v>0.43468928244531535</v>
      </c>
      <c r="T2511" s="2">
        <f>Table135672[[#This Row],[HoursDeltaSoft]]</f>
        <v>18.793069528814431</v>
      </c>
    </row>
    <row r="2512" spans="1:20" x14ac:dyDescent="0.25">
      <c r="A2512" s="1">
        <v>40718.800173611111</v>
      </c>
      <c r="B2512">
        <v>24</v>
      </c>
      <c r="C2512">
        <v>1</v>
      </c>
      <c r="D2512">
        <v>94.1829020182292</v>
      </c>
      <c r="E2512">
        <v>98295</v>
      </c>
      <c r="F2512">
        <v>79653</v>
      </c>
      <c r="G2512">
        <v>7124.8369722222196</v>
      </c>
      <c r="H2512">
        <v>6897.0931641666702</v>
      </c>
      <c r="I2512">
        <v>11545.5576655556</v>
      </c>
      <c r="J2512">
        <f t="shared" si="84"/>
        <v>23</v>
      </c>
      <c r="K2512">
        <f t="shared" si="85"/>
        <v>18642</v>
      </c>
      <c r="L2512">
        <f>IF(G2513="",0,(Table135672[[#This Row],[ExecutionTimeHours]]-G2513)/Table135672[[#This Row],[Timespan]])</f>
        <v>0.32061825259621329</v>
      </c>
      <c r="M2512" s="2">
        <f>IF(H2513="",0,(Table135672[[#This Row],[ExecutionTimeFinished]]-H2513)/Table135672[[#This Row],[Timespan]])</f>
        <v>1.0109145459631974</v>
      </c>
      <c r="N2512" s="2">
        <f>IF(I2513="",0,(Table135672[[#This Row],[StartToEndTimeFinished]]-I2513)/Table135672[[#This Row],[Timespan]])</f>
        <v>1.8225320029072209</v>
      </c>
      <c r="O2512" s="6">
        <f>IF(A2513="","00:01",Table135672[[#This Row],[DateTime]]-A2513)*24*60</f>
        <v>1.0500000044703484</v>
      </c>
      <c r="P2512" s="6">
        <f>IF(G2573="",0,(Table135672[[#This Row],[ExecutionTimeHours]]-G2573)/Table135672[[#This Row],[TimespanSoft]])</f>
        <v>18.783479999878647</v>
      </c>
      <c r="Q2512" s="7">
        <f>IF(A2573="","01:00",Table135672[[#This Row],[DateTime]]-A2573)*24</f>
        <v>1.0555555555620231</v>
      </c>
      <c r="R2512" s="2">
        <f>Table135672[[#This Row],[HoursDelta]]*60</f>
        <v>19.237095155772799</v>
      </c>
      <c r="S2512" s="2">
        <f>IF(Table135672[[#This Row],[StartToEndDelta]]&gt;0,Table135672[[#This Row],[ExTimeFinishedDelta]]/Table135672[[#This Row],[StartToEndDelta]],0)</f>
        <v>0.55467588187786665</v>
      </c>
      <c r="T2512" s="2">
        <f>Table135672[[#This Row],[HoursDeltaSoft]]</f>
        <v>18.783479999878647</v>
      </c>
    </row>
    <row r="2513" spans="1:20" x14ac:dyDescent="0.25">
      <c r="A2513" s="1">
        <v>40718.799444444441</v>
      </c>
      <c r="B2513">
        <v>24</v>
      </c>
      <c r="C2513">
        <v>1</v>
      </c>
      <c r="D2513">
        <v>97.983495076497405</v>
      </c>
      <c r="E2513">
        <v>98295</v>
      </c>
      <c r="F2513">
        <v>79875</v>
      </c>
      <c r="G2513">
        <v>7124.5003230555603</v>
      </c>
      <c r="H2513">
        <v>6896.0317038888898</v>
      </c>
      <c r="I2513">
        <v>11543.6440069444</v>
      </c>
      <c r="J2513">
        <f t="shared" si="84"/>
        <v>23</v>
      </c>
      <c r="K2513">
        <f t="shared" si="85"/>
        <v>18420</v>
      </c>
      <c r="L2513">
        <f>IF(G2514="",0,(Table135672[[#This Row],[ExecutionTimeHours]]-G2514)/Table135672[[#This Row],[Timespan]])</f>
        <v>0.40141448219422771</v>
      </c>
      <c r="M2513" s="2">
        <f>IF(H2514="",0,(Table135672[[#This Row],[ExecutionTimeFinished]]-H2514)/Table135672[[#This Row],[Timespan]])</f>
        <v>0</v>
      </c>
      <c r="N2513" s="2">
        <f>IF(I2514="",0,(Table135672[[#This Row],[StartToEndTimeFinished]]-I2514)/Table135672[[#This Row],[Timespan]])</f>
        <v>0</v>
      </c>
      <c r="O2513" s="6">
        <f>IF(A2514="","00:01",Table135672[[#This Row],[DateTime]]-A2514)*24*60</f>
        <v>1.0166666633449495</v>
      </c>
      <c r="P2513" s="6">
        <f>IF(G2574="",0,(Table135672[[#This Row],[ExecutionTimeHours]]-G2574)/Table135672[[#This Row],[TimespanSoft]])</f>
        <v>18.857865334718035</v>
      </c>
      <c r="Q2513" s="7">
        <f>IF(A2574="","01:00",Table135672[[#This Row],[DateTime]]-A2574)*24</f>
        <v>1.0561111110728234</v>
      </c>
      <c r="R2513" s="2">
        <f>Table135672[[#This Row],[HoursDelta]]*60</f>
        <v>24.084868931653663</v>
      </c>
      <c r="S2513" s="2">
        <f>IF(Table135672[[#This Row],[StartToEndDelta]]&gt;0,Table135672[[#This Row],[ExTimeFinishedDelta]]/Table135672[[#This Row],[StartToEndDelta]],0)</f>
        <v>0</v>
      </c>
      <c r="T2513" s="2">
        <f>Table135672[[#This Row],[HoursDeltaSoft]]</f>
        <v>18.857865334718035</v>
      </c>
    </row>
    <row r="2514" spans="1:20" x14ac:dyDescent="0.25">
      <c r="A2514" s="1">
        <v>40718.798738425925</v>
      </c>
      <c r="B2514">
        <v>24</v>
      </c>
      <c r="C2514">
        <v>0</v>
      </c>
      <c r="D2514">
        <v>89.75927734375</v>
      </c>
      <c r="E2514">
        <v>98295</v>
      </c>
      <c r="F2514">
        <v>80047</v>
      </c>
      <c r="G2514">
        <v>7124.0922183333296</v>
      </c>
      <c r="H2514">
        <v>6896.0317038888898</v>
      </c>
      <c r="I2514">
        <v>11543.6440069444</v>
      </c>
      <c r="J2514">
        <f t="shared" si="84"/>
        <v>24</v>
      </c>
      <c r="K2514">
        <f t="shared" si="85"/>
        <v>18248</v>
      </c>
      <c r="L2514">
        <f>IF(G2515="",0,(Table135672[[#This Row],[ExecutionTimeHours]]-G2515)/Table135672[[#This Row],[Timespan]])</f>
        <v>0.38780899692279741</v>
      </c>
      <c r="M2514" s="2">
        <f>IF(H2515="",0,(Table135672[[#This Row],[ExecutionTimeFinished]]-H2515)/Table135672[[#This Row],[Timespan]])</f>
        <v>0</v>
      </c>
      <c r="N2514" s="2">
        <f>IF(I2515="",0,(Table135672[[#This Row],[StartToEndTimeFinished]]-I2515)/Table135672[[#This Row],[Timespan]])</f>
        <v>0</v>
      </c>
      <c r="O2514" s="6">
        <f>IF(A2515="","00:01",Table135672[[#This Row],[DateTime]]-A2515)*24*60</f>
        <v>1.0499999939929694</v>
      </c>
      <c r="P2514" s="6">
        <f>IF(G2575="",0,(Table135672[[#This Row],[ExecutionTimeHours]]-G2575)/Table135672[[#This Row],[TimespanSoft]])</f>
        <v>18.812014203730499</v>
      </c>
      <c r="Q2514" s="7">
        <f>IF(A2575="","01:00",Table135672[[#This Row],[DateTime]]-A2575)*24</f>
        <v>1.0561111110728234</v>
      </c>
      <c r="R2514" s="2">
        <f>Table135672[[#This Row],[HoursDelta]]*60</f>
        <v>23.268539815367845</v>
      </c>
      <c r="S2514" s="2">
        <f>IF(Table135672[[#This Row],[StartToEndDelta]]&gt;0,Table135672[[#This Row],[ExTimeFinishedDelta]]/Table135672[[#This Row],[StartToEndDelta]],0)</f>
        <v>0</v>
      </c>
      <c r="T2514" s="2">
        <f>Table135672[[#This Row],[HoursDeltaSoft]]</f>
        <v>18.812014203730499</v>
      </c>
    </row>
    <row r="2515" spans="1:20" x14ac:dyDescent="0.25">
      <c r="A2515" s="1">
        <v>40718.798009259262</v>
      </c>
      <c r="B2515">
        <v>24</v>
      </c>
      <c r="C2515">
        <v>0</v>
      </c>
      <c r="D2515">
        <v>98.028409322102902</v>
      </c>
      <c r="E2515">
        <v>98295</v>
      </c>
      <c r="F2515">
        <v>79129</v>
      </c>
      <c r="G2515">
        <v>7123.6850188888902</v>
      </c>
      <c r="H2515">
        <v>6896.0317038888898</v>
      </c>
      <c r="I2515">
        <v>11543.6440069444</v>
      </c>
      <c r="J2515">
        <f t="shared" si="84"/>
        <v>24</v>
      </c>
      <c r="K2515">
        <f t="shared" si="85"/>
        <v>19166</v>
      </c>
      <c r="L2515">
        <f>IF(G2516="",0,(Table135672[[#This Row],[ExecutionTimeHours]]-G2516)/Table135672[[#This Row],[Timespan]])</f>
        <v>0.36394208675432332</v>
      </c>
      <c r="M2515" s="2">
        <f>IF(H2516="",0,(Table135672[[#This Row],[ExecutionTimeFinished]]-H2516)/Table135672[[#This Row],[Timespan]])</f>
        <v>0.98379123309001371</v>
      </c>
      <c r="N2515" s="2">
        <f>IF(I2516="",0,(Table135672[[#This Row],[StartToEndTimeFinished]]-I2516)/Table135672[[#This Row],[Timespan]])</f>
        <v>1.016448012402976</v>
      </c>
      <c r="O2515" s="6">
        <f>IF(A2516="","00:01",Table135672[[#This Row],[DateTime]]-A2516)*24*60</f>
        <v>0.98333334317430854</v>
      </c>
      <c r="P2515" s="6">
        <f>IF(G2576="",0,(Table135672[[#This Row],[ExecutionTimeHours]]-G2576)/Table135672[[#This Row],[TimespanSoft]])</f>
        <v>18.765886255013452</v>
      </c>
      <c r="Q2515" s="7">
        <f>IF(A2576="","01:00",Table135672[[#This Row],[DateTime]]-A2576)*24</f>
        <v>1.0550000000512227</v>
      </c>
      <c r="R2515" s="2">
        <f>Table135672[[#This Row],[HoursDelta]]*60</f>
        <v>21.836525205259399</v>
      </c>
      <c r="S2515" s="2">
        <f>IF(Table135672[[#This Row],[StartToEndDelta]]&gt;0,Table135672[[#This Row],[ExTimeFinishedDelta]]/Table135672[[#This Row],[StartToEndDelta]],0)</f>
        <v>0.96787166789203638</v>
      </c>
      <c r="T2515" s="2">
        <f>Table135672[[#This Row],[HoursDeltaSoft]]</f>
        <v>18.765886255013452</v>
      </c>
    </row>
    <row r="2516" spans="1:20" x14ac:dyDescent="0.25">
      <c r="A2516" s="1">
        <v>40718.797326388885</v>
      </c>
      <c r="B2516">
        <v>24</v>
      </c>
      <c r="C2516">
        <v>0</v>
      </c>
      <c r="D2516">
        <v>98.572372436523395</v>
      </c>
      <c r="E2516">
        <v>98295</v>
      </c>
      <c r="F2516">
        <v>79900</v>
      </c>
      <c r="G2516">
        <v>7123.3271425000003</v>
      </c>
      <c r="H2516">
        <v>6895.0643091666698</v>
      </c>
      <c r="I2516">
        <v>11542.644499722201</v>
      </c>
      <c r="J2516">
        <f t="shared" si="84"/>
        <v>24</v>
      </c>
      <c r="K2516">
        <f t="shared" si="85"/>
        <v>18395</v>
      </c>
      <c r="L2516">
        <f>IF(G2517="",0,(Table135672[[#This Row],[ExecutionTimeHours]]-G2517)/Table135672[[#This Row],[Timespan]])</f>
        <v>0.41988677488853049</v>
      </c>
      <c r="M2516" s="2">
        <f>IF(H2517="",0,(Table135672[[#This Row],[ExecutionTimeFinished]]-H2517)/Table135672[[#This Row],[Timespan]])</f>
        <v>0</v>
      </c>
      <c r="N2516" s="2">
        <f>IF(I2517="",0,(Table135672[[#This Row],[StartToEndTimeFinished]]-I2517)/Table135672[[#This Row],[Timespan]])</f>
        <v>0</v>
      </c>
      <c r="O2516" s="6">
        <f>IF(A2517="","00:01",Table135672[[#This Row],[DateTime]]-A2517)*24*60</f>
        <v>1.0499999939929694</v>
      </c>
      <c r="P2516" s="6">
        <f>IF(G2577="",0,(Table135672[[#This Row],[ExecutionTimeHours]]-G2577)/Table135672[[#This Row],[TimespanSoft]])</f>
        <v>18.74428451485451</v>
      </c>
      <c r="Q2516" s="7">
        <f>IF(A2577="","01:00",Table135672[[#This Row],[DateTime]]-A2577)*24</f>
        <v>1.0563888887409121</v>
      </c>
      <c r="R2516" s="2">
        <f>Table135672[[#This Row],[HoursDelta]]*60</f>
        <v>25.19320649331183</v>
      </c>
      <c r="S2516" s="2">
        <f>IF(Table135672[[#This Row],[StartToEndDelta]]&gt;0,Table135672[[#This Row],[ExTimeFinishedDelta]]/Table135672[[#This Row],[StartToEndDelta]],0)</f>
        <v>0</v>
      </c>
      <c r="T2516" s="2">
        <f>Table135672[[#This Row],[HoursDeltaSoft]]</f>
        <v>18.74428451485451</v>
      </c>
    </row>
    <row r="2517" spans="1:20" x14ac:dyDescent="0.25">
      <c r="A2517" s="1">
        <v>40718.796597222223</v>
      </c>
      <c r="B2517">
        <v>24</v>
      </c>
      <c r="C2517">
        <v>0</v>
      </c>
      <c r="D2517">
        <v>94.208051045735701</v>
      </c>
      <c r="E2517">
        <v>98295</v>
      </c>
      <c r="F2517">
        <v>80109</v>
      </c>
      <c r="G2517">
        <v>7122.8862613888896</v>
      </c>
      <c r="H2517">
        <v>6895.0643091666698</v>
      </c>
      <c r="I2517">
        <v>11542.644499722201</v>
      </c>
      <c r="J2517">
        <f t="shared" si="84"/>
        <v>24</v>
      </c>
      <c r="K2517">
        <f t="shared" si="85"/>
        <v>18186</v>
      </c>
      <c r="L2517">
        <f>IF(G2518="",0,(Table135672[[#This Row],[ExecutionTimeHours]]-G2518)/Table135672[[#This Row],[Timespan]])</f>
        <v>0.38680195976580972</v>
      </c>
      <c r="M2517" s="2">
        <f>IF(H2518="",0,(Table135672[[#This Row],[ExecutionTimeFinished]]-H2518)/Table135672[[#This Row],[Timespan]])</f>
        <v>0</v>
      </c>
      <c r="N2517" s="2">
        <f>IF(I2518="",0,(Table135672[[#This Row],[StartToEndTimeFinished]]-I2518)/Table135672[[#This Row],[Timespan]])</f>
        <v>0</v>
      </c>
      <c r="O2517" s="6">
        <f>IF(A2518="","00:01",Table135672[[#This Row],[DateTime]]-A2518)*24*60</f>
        <v>1.1333333363290876</v>
      </c>
      <c r="P2517" s="6">
        <f>IF(G2578="",0,(Table135672[[#This Row],[ExecutionTimeHours]]-G2578)/Table135672[[#This Row],[TimespanSoft]])</f>
        <v>18.697089665583473</v>
      </c>
      <c r="Q2517" s="7">
        <f>IF(A2578="","01:00",Table135672[[#This Row],[DateTime]]-A2578)*24</f>
        <v>1.0563888889155351</v>
      </c>
      <c r="R2517" s="2">
        <f>Table135672[[#This Row],[HoursDelta]]*60</f>
        <v>23.208117585948582</v>
      </c>
      <c r="S2517" s="2">
        <f>IF(Table135672[[#This Row],[StartToEndDelta]]&gt;0,Table135672[[#This Row],[ExTimeFinishedDelta]]/Table135672[[#This Row],[StartToEndDelta]],0)</f>
        <v>0</v>
      </c>
      <c r="T2517" s="2">
        <f>Table135672[[#This Row],[HoursDeltaSoft]]</f>
        <v>18.697089665583473</v>
      </c>
    </row>
    <row r="2518" spans="1:20" x14ac:dyDescent="0.25">
      <c r="A2518" s="1">
        <v>40718.795810185184</v>
      </c>
      <c r="B2518">
        <v>24</v>
      </c>
      <c r="C2518">
        <v>1</v>
      </c>
      <c r="D2518">
        <v>97.775695800781307</v>
      </c>
      <c r="E2518">
        <v>98295</v>
      </c>
      <c r="F2518">
        <v>79999</v>
      </c>
      <c r="G2518">
        <v>7122.4478858333296</v>
      </c>
      <c r="H2518">
        <v>6895.0643091666698</v>
      </c>
      <c r="I2518">
        <v>11542.644499722201</v>
      </c>
      <c r="J2518">
        <f t="shared" si="84"/>
        <v>23</v>
      </c>
      <c r="K2518">
        <f t="shared" si="85"/>
        <v>18296</v>
      </c>
      <c r="L2518">
        <f>IF(G2519="",0,(Table135672[[#This Row],[ExecutionTimeHours]]-G2519)/Table135672[[#This Row],[Timespan]])</f>
        <v>0.38552661268866079</v>
      </c>
      <c r="M2518" s="2">
        <f>IF(H2519="",0,(Table135672[[#This Row],[ExecutionTimeFinished]]-H2519)/Table135672[[#This Row],[Timespan]])</f>
        <v>0.27530268802438118</v>
      </c>
      <c r="N2518" s="2">
        <f>IF(I2519="",0,(Table135672[[#This Row],[StartToEndTimeFinished]]-I2519)/Table135672[[#This Row],[Timespan]])</f>
        <v>0.38882607501111882</v>
      </c>
      <c r="O2518" s="6">
        <f>IF(A2519="","00:01",Table135672[[#This Row],[DateTime]]-A2519)*24*60</f>
        <v>1.0333333339076489</v>
      </c>
      <c r="P2518" s="6">
        <f>IF(G2579="",0,(Table135672[[#This Row],[ExecutionTimeHours]]-G2579)/Table135672[[#This Row],[TimespanSoft]])</f>
        <v>18.617551871580094</v>
      </c>
      <c r="Q2518" s="7">
        <f>IF(A2579="","01:00",Table135672[[#This Row],[DateTime]]-A2579)*24</f>
        <v>1.0549999998765998</v>
      </c>
      <c r="R2518" s="2">
        <f>Table135672[[#This Row],[HoursDelta]]*60</f>
        <v>23.131596761319646</v>
      </c>
      <c r="S2518" s="2">
        <f>IF(Table135672[[#This Row],[StartToEndDelta]]&gt;0,Table135672[[#This Row],[ExTimeFinishedDelta]]/Table135672[[#This Row],[StartToEndDelta]],0)</f>
        <v>0.70803556067197571</v>
      </c>
      <c r="T2518" s="2">
        <f>Table135672[[#This Row],[HoursDeltaSoft]]</f>
        <v>18.617551871580094</v>
      </c>
    </row>
    <row r="2519" spans="1:20" x14ac:dyDescent="0.25">
      <c r="A2519" s="1">
        <v>40718.795092592591</v>
      </c>
      <c r="B2519">
        <v>24</v>
      </c>
      <c r="C2519">
        <v>0</v>
      </c>
      <c r="D2519">
        <v>92.774899800618499</v>
      </c>
      <c r="E2519">
        <v>98295</v>
      </c>
      <c r="F2519">
        <v>80517</v>
      </c>
      <c r="G2519">
        <v>7122.0495083333299</v>
      </c>
      <c r="H2519">
        <v>6894.7798297222198</v>
      </c>
      <c r="I2519">
        <v>11542.242712777799</v>
      </c>
      <c r="J2519">
        <f t="shared" si="84"/>
        <v>24</v>
      </c>
      <c r="K2519">
        <f t="shared" si="85"/>
        <v>17778</v>
      </c>
      <c r="L2519">
        <f>IF(G2520="",0,(Table135672[[#This Row],[ExecutionTimeHours]]-G2520)/Table135672[[#This Row],[Timespan]])</f>
        <v>0.3510389832746903</v>
      </c>
      <c r="M2519" s="2">
        <f>IF(H2520="",0,(Table135672[[#This Row],[ExecutionTimeFinished]]-H2520)/Table135672[[#This Row],[Timespan]])</f>
        <v>0.57528474612844149</v>
      </c>
      <c r="N2519" s="2">
        <f>IF(I2520="",0,(Table135672[[#This Row],[StartToEndTimeFinished]]-I2520)/Table135672[[#This Row],[Timespan]])</f>
        <v>0.78138135650395568</v>
      </c>
      <c r="O2519" s="6">
        <f>IF(A2520="","00:01",Table135672[[#This Row],[DateTime]]-A2520)*24*60</f>
        <v>0.98333333269692957</v>
      </c>
      <c r="P2519" s="6">
        <f>IF(G2580="",0,(Table135672[[#This Row],[ExecutionTimeHours]]-G2580)/Table135672[[#This Row],[TimespanSoft]])</f>
        <v>18.560761527778812</v>
      </c>
      <c r="Q2519" s="7">
        <f>IF(A2580="","01:00",Table135672[[#This Row],[DateTime]]-A2580)*24</f>
        <v>1.0541666666977108</v>
      </c>
      <c r="R2519" s="2">
        <f>Table135672[[#This Row],[HoursDelta]]*60</f>
        <v>21.062338996481419</v>
      </c>
      <c r="S2519" s="2">
        <f>IF(Table135672[[#This Row],[StartToEndDelta]]&gt;0,Table135672[[#This Row],[ExTimeFinishedDelta]]/Table135672[[#This Row],[StartToEndDelta]],0)</f>
        <v>0.73624068624105843</v>
      </c>
      <c r="T2519" s="2">
        <f>Table135672[[#This Row],[HoursDeltaSoft]]</f>
        <v>18.560761527778812</v>
      </c>
    </row>
    <row r="2520" spans="1:20" x14ac:dyDescent="0.25">
      <c r="A2520" s="1">
        <v>40718.794409722221</v>
      </c>
      <c r="B2520">
        <v>24</v>
      </c>
      <c r="C2520">
        <v>0</v>
      </c>
      <c r="D2520">
        <v>88.999074300130204</v>
      </c>
      <c r="E2520">
        <v>98295</v>
      </c>
      <c r="F2520">
        <v>79980</v>
      </c>
      <c r="G2520">
        <v>7121.7043199999998</v>
      </c>
      <c r="H2520">
        <v>6894.2141330555596</v>
      </c>
      <c r="I2520">
        <v>11541.474354444401</v>
      </c>
      <c r="J2520">
        <f t="shared" si="84"/>
        <v>24</v>
      </c>
      <c r="K2520">
        <f t="shared" si="85"/>
        <v>18315</v>
      </c>
      <c r="L2520">
        <f>IF(G2521="",0,(Table135672[[#This Row],[ExecutionTimeHours]]-G2521)/Table135672[[#This Row],[Timespan]])</f>
        <v>0.36646344065774505</v>
      </c>
      <c r="M2520" s="2">
        <f>IF(H2521="",0,(Table135672[[#This Row],[ExecutionTimeFinished]]-H2521)/Table135672[[#This Row],[Timespan]])</f>
        <v>0.62564220395834813</v>
      </c>
      <c r="N2520" s="2">
        <f>IF(I2521="",0,(Table135672[[#This Row],[StartToEndTimeFinished]]-I2521)/Table135672[[#This Row],[Timespan]])</f>
        <v>1.0842059133668485</v>
      </c>
      <c r="O2520" s="6">
        <f>IF(A2521="","00:01",Table135672[[#This Row],[DateTime]]-A2521)*24*60</f>
        <v>1.0333333339076489</v>
      </c>
      <c r="P2520" s="6">
        <f>IF(G2581="",0,(Table135672[[#This Row],[ExecutionTimeHours]]-G2581)/Table135672[[#This Row],[TimespanSoft]])</f>
        <v>18.565701712234016</v>
      </c>
      <c r="Q2520" s="7">
        <f>IF(A2581="","01:00",Table135672[[#This Row],[DateTime]]-A2581)*24</f>
        <v>1.0541666666977108</v>
      </c>
      <c r="R2520" s="2">
        <f>Table135672[[#This Row],[HoursDelta]]*60</f>
        <v>21.987806439464702</v>
      </c>
      <c r="S2520" s="2">
        <f>IF(Table135672[[#This Row],[StartToEndDelta]]&gt;0,Table135672[[#This Row],[ExTimeFinishedDelta]]/Table135672[[#This Row],[StartToEndDelta]],0)</f>
        <v>0.57705108987600384</v>
      </c>
      <c r="T2520" s="2">
        <f>Table135672[[#This Row],[HoursDeltaSoft]]</f>
        <v>18.565701712234016</v>
      </c>
    </row>
    <row r="2521" spans="1:20" x14ac:dyDescent="0.25">
      <c r="A2521" s="1">
        <v>40718.793692129628</v>
      </c>
      <c r="B2521">
        <v>24</v>
      </c>
      <c r="C2521">
        <v>1</v>
      </c>
      <c r="D2521">
        <v>93.480763753255204</v>
      </c>
      <c r="E2521">
        <v>98295</v>
      </c>
      <c r="F2521">
        <v>81104</v>
      </c>
      <c r="G2521">
        <v>7121.3256411111097</v>
      </c>
      <c r="H2521">
        <v>6893.56763611111</v>
      </c>
      <c r="I2521">
        <v>11540.354008333299</v>
      </c>
      <c r="J2521">
        <f t="shared" si="84"/>
        <v>23</v>
      </c>
      <c r="K2521">
        <f t="shared" si="85"/>
        <v>17191</v>
      </c>
      <c r="L2521">
        <f>IF(G2522="",0,(Table135672[[#This Row],[ExecutionTimeHours]]-G2522)/Table135672[[#This Row],[Timespan]])</f>
        <v>0.39588939566267928</v>
      </c>
      <c r="M2521" s="2">
        <f>IF(H2522="",0,(Table135672[[#This Row],[ExecutionTimeFinished]]-H2522)/Table135672[[#This Row],[Timespan]])</f>
        <v>0.12839596015105925</v>
      </c>
      <c r="N2521" s="2">
        <f>IF(I2522="",0,(Table135672[[#This Row],[StartToEndTimeFinished]]-I2522)/Table135672[[#This Row],[Timespan]])</f>
        <v>0.34712449642243859</v>
      </c>
      <c r="O2521" s="6">
        <f>IF(A2522="","00:01",Table135672[[#This Row],[DateTime]]-A2522)*24*60</f>
        <v>1.0999999952036887</v>
      </c>
      <c r="P2521" s="6">
        <f>IF(G2582="",0,(Table135672[[#This Row],[ExecutionTimeHours]]-G2582)/Table135672[[#This Row],[TimespanSoft]])</f>
        <v>18.607489064008661</v>
      </c>
      <c r="Q2521" s="7">
        <f>IF(A2582="","01:00",Table135672[[#This Row],[DateTime]]-A2582)*24</f>
        <v>1.0541666666977108</v>
      </c>
      <c r="R2521" s="2">
        <f>Table135672[[#This Row],[HoursDelta]]*60</f>
        <v>23.753363739760758</v>
      </c>
      <c r="S2521" s="2">
        <f>IF(Table135672[[#This Row],[StartToEndDelta]]&gt;0,Table135672[[#This Row],[ExTimeFinishedDelta]]/Table135672[[#This Row],[StartToEndDelta]],0)</f>
        <v>0.36988446933115832</v>
      </c>
      <c r="T2521" s="2">
        <f>Table135672[[#This Row],[HoursDeltaSoft]]</f>
        <v>18.607489064008661</v>
      </c>
    </row>
    <row r="2522" spans="1:20" x14ac:dyDescent="0.25">
      <c r="A2522" s="1">
        <v>40718.792928240742</v>
      </c>
      <c r="B2522">
        <v>24</v>
      </c>
      <c r="C2522">
        <v>0</v>
      </c>
      <c r="D2522">
        <v>98.188336690266894</v>
      </c>
      <c r="E2522">
        <v>98295</v>
      </c>
      <c r="F2522">
        <v>81152</v>
      </c>
      <c r="G2522">
        <v>7120.8901627777796</v>
      </c>
      <c r="H2522">
        <v>6893.4264005555597</v>
      </c>
      <c r="I2522">
        <v>11539.972171388899</v>
      </c>
      <c r="J2522">
        <f t="shared" si="84"/>
        <v>24</v>
      </c>
      <c r="K2522">
        <f t="shared" si="85"/>
        <v>17143</v>
      </c>
      <c r="L2522">
        <f>IF(G2523="",0,(Table135672[[#This Row],[ExecutionTimeHours]]-G2523)/Table135672[[#This Row],[Timespan]])</f>
        <v>0.40820846387073395</v>
      </c>
      <c r="M2522" s="2">
        <f>IF(H2523="",0,(Table135672[[#This Row],[ExecutionTimeFinished]]-H2523)/Table135672[[#This Row],[Timespan]])</f>
        <v>0</v>
      </c>
      <c r="N2522" s="2">
        <f>IF(I2523="",0,(Table135672[[#This Row],[StartToEndTimeFinished]]-I2523)/Table135672[[#This Row],[Timespan]])</f>
        <v>0</v>
      </c>
      <c r="O2522" s="6">
        <f>IF(A2523="","00:01",Table135672[[#This Row],[DateTime]]-A2523)*24*60</f>
        <v>1.0500000044703484</v>
      </c>
      <c r="P2522" s="6">
        <f>IF(G2583="",0,(Table135672[[#This Row],[ExecutionTimeHours]]-G2583)/Table135672[[#This Row],[TimespanSoft]])</f>
        <v>18.585569392162576</v>
      </c>
      <c r="Q2522" s="7">
        <f>IF(A2583="","01:00",Table135672[[#This Row],[DateTime]]-A2583)*24</f>
        <v>1.0527777778333984</v>
      </c>
      <c r="R2522" s="2">
        <f>Table135672[[#This Row],[HoursDelta]]*60</f>
        <v>24.492507832244037</v>
      </c>
      <c r="S2522" s="2">
        <f>IF(Table135672[[#This Row],[StartToEndDelta]]&gt;0,Table135672[[#This Row],[ExTimeFinishedDelta]]/Table135672[[#This Row],[StartToEndDelta]],0)</f>
        <v>0</v>
      </c>
      <c r="T2522" s="2">
        <f>Table135672[[#This Row],[HoursDeltaSoft]]</f>
        <v>18.585569392162576</v>
      </c>
    </row>
    <row r="2523" spans="1:20" x14ac:dyDescent="0.25">
      <c r="A2523" s="1">
        <v>40718.792199074072</v>
      </c>
      <c r="B2523">
        <v>24</v>
      </c>
      <c r="C2523">
        <v>0</v>
      </c>
      <c r="D2523">
        <v>97.407580057779995</v>
      </c>
      <c r="E2523">
        <v>98295</v>
      </c>
      <c r="F2523">
        <v>81114</v>
      </c>
      <c r="G2523">
        <v>7120.4615438888904</v>
      </c>
      <c r="H2523">
        <v>6893.4264005555597</v>
      </c>
      <c r="I2523">
        <v>11539.972171388899</v>
      </c>
      <c r="J2523">
        <f t="shared" si="84"/>
        <v>24</v>
      </c>
      <c r="K2523">
        <f t="shared" si="85"/>
        <v>17181</v>
      </c>
      <c r="L2523">
        <f>IF(G2524="",0,(Table135672[[#This Row],[ExecutionTimeHours]]-G2524)/Table135672[[#This Row],[Timespan]])</f>
        <v>0.40466540581047616</v>
      </c>
      <c r="M2523" s="2">
        <f>IF(H2524="",0,(Table135672[[#This Row],[ExecutionTimeFinished]]-H2524)/Table135672[[#This Row],[Timespan]])</f>
        <v>0</v>
      </c>
      <c r="N2523" s="2">
        <f>IF(I2524="",0,(Table135672[[#This Row],[StartToEndTimeFinished]]-I2524)/Table135672[[#This Row],[Timespan]])</f>
        <v>0</v>
      </c>
      <c r="O2523" s="6">
        <f>IF(A2524="","00:01",Table135672[[#This Row],[DateTime]]-A2524)*24*60</f>
        <v>1.0999999952036887</v>
      </c>
      <c r="P2523" s="6">
        <f>IF(G2584="",0,(Table135672[[#This Row],[ExecutionTimeHours]]-G2584)/Table135672[[#This Row],[TimespanSoft]])</f>
        <v>18.547062517437329</v>
      </c>
      <c r="Q2523" s="7">
        <f>IF(A2584="","01:00",Table135672[[#This Row],[DateTime]]-A2584)*24</f>
        <v>1.0530555555014871</v>
      </c>
      <c r="R2523" s="2">
        <f>Table135672[[#This Row],[HoursDelta]]*60</f>
        <v>24.279924348628569</v>
      </c>
      <c r="S2523" s="2">
        <f>IF(Table135672[[#This Row],[StartToEndDelta]]&gt;0,Table135672[[#This Row],[ExTimeFinishedDelta]]/Table135672[[#This Row],[StartToEndDelta]],0)</f>
        <v>0</v>
      </c>
      <c r="T2523" s="2">
        <f>Table135672[[#This Row],[HoursDeltaSoft]]</f>
        <v>18.547062517437329</v>
      </c>
    </row>
    <row r="2524" spans="1:20" x14ac:dyDescent="0.25">
      <c r="A2524" s="1">
        <v>40718.791435185187</v>
      </c>
      <c r="B2524">
        <v>24</v>
      </c>
      <c r="C2524">
        <v>0</v>
      </c>
      <c r="D2524">
        <v>93.906692504882798</v>
      </c>
      <c r="E2524">
        <v>98295</v>
      </c>
      <c r="F2524">
        <v>81737</v>
      </c>
      <c r="G2524">
        <v>7120.0164119444398</v>
      </c>
      <c r="H2524">
        <v>6893.4264005555597</v>
      </c>
      <c r="I2524">
        <v>11539.972171388899</v>
      </c>
      <c r="J2524">
        <f t="shared" si="84"/>
        <v>24</v>
      </c>
      <c r="K2524">
        <f t="shared" si="85"/>
        <v>16558</v>
      </c>
      <c r="L2524">
        <f>IF(G2525="",0,(Table135672[[#This Row],[ExecutionTimeHours]]-G2525)/Table135672[[#This Row],[Timespan]])</f>
        <v>0.38488880628052213</v>
      </c>
      <c r="M2524" s="2">
        <f>IF(H2525="",0,(Table135672[[#This Row],[ExecutionTimeFinished]]-H2525)/Table135672[[#This Row],[Timespan]])</f>
        <v>0</v>
      </c>
      <c r="N2524" s="2">
        <f>IF(I2525="",0,(Table135672[[#This Row],[StartToEndTimeFinished]]-I2525)/Table135672[[#This Row],[Timespan]])</f>
        <v>0</v>
      </c>
      <c r="O2524" s="6">
        <f>IF(A2525="","00:01",Table135672[[#This Row],[DateTime]]-A2525)*24*60</f>
        <v>1.1166666657663882</v>
      </c>
      <c r="P2524" s="6">
        <f>IF(G2585="",0,(Table135672[[#This Row],[ExecutionTimeHours]]-G2585)/Table135672[[#This Row],[TimespanSoft]])</f>
        <v>18.510776484715507</v>
      </c>
      <c r="Q2524" s="7">
        <f>IF(A2585="","01:00",Table135672[[#This Row],[DateTime]]-A2585)*24</f>
        <v>1.0513888889690861</v>
      </c>
      <c r="R2524" s="2">
        <f>Table135672[[#This Row],[HoursDelta]]*60</f>
        <v>23.093328376831327</v>
      </c>
      <c r="S2524" s="2">
        <f>IF(Table135672[[#This Row],[StartToEndDelta]]&gt;0,Table135672[[#This Row],[ExTimeFinishedDelta]]/Table135672[[#This Row],[StartToEndDelta]],0)</f>
        <v>0</v>
      </c>
      <c r="T2524" s="2">
        <f>Table135672[[#This Row],[HoursDeltaSoft]]</f>
        <v>18.510776484715507</v>
      </c>
    </row>
    <row r="2525" spans="1:20" x14ac:dyDescent="0.25">
      <c r="A2525" s="1">
        <v>40718.790659722225</v>
      </c>
      <c r="B2525">
        <v>24</v>
      </c>
      <c r="C2525">
        <v>0</v>
      </c>
      <c r="D2525">
        <v>98.291295369466098</v>
      </c>
      <c r="E2525">
        <v>98295</v>
      </c>
      <c r="F2525">
        <v>81726</v>
      </c>
      <c r="G2525">
        <v>7119.5866194444397</v>
      </c>
      <c r="H2525">
        <v>6893.4264005555597</v>
      </c>
      <c r="I2525">
        <v>11539.972171388899</v>
      </c>
      <c r="J2525">
        <f t="shared" si="84"/>
        <v>24</v>
      </c>
      <c r="K2525">
        <f t="shared" si="85"/>
        <v>16569</v>
      </c>
      <c r="L2525">
        <f>IF(G2526="",0,(Table135672[[#This Row],[ExecutionTimeHours]]-G2526)/Table135672[[#This Row],[Timespan]])</f>
        <v>0.44964999925579713</v>
      </c>
      <c r="M2525" s="2">
        <f>IF(H2526="",0,(Table135672[[#This Row],[ExecutionTimeFinished]]-H2526)/Table135672[[#This Row],[Timespan]])</f>
        <v>0</v>
      </c>
      <c r="N2525" s="2">
        <f>IF(I2526="",0,(Table135672[[#This Row],[StartToEndTimeFinished]]-I2526)/Table135672[[#This Row],[Timespan]])</f>
        <v>0</v>
      </c>
      <c r="O2525" s="6">
        <f>IF(A2526="","00:01",Table135672[[#This Row],[DateTime]]-A2526)*24*60</f>
        <v>1.0833333351183683</v>
      </c>
      <c r="P2525" s="6">
        <f>IF(G2586="",0,(Table135672[[#This Row],[ExecutionTimeHours]]-G2586)/Table135672[[#This Row],[TimespanSoft]])</f>
        <v>18.515254822007222</v>
      </c>
      <c r="Q2525" s="7">
        <f>IF(A2586="","01:00",Table135672[[#This Row],[DateTime]]-A2586)*24</f>
        <v>1.0508333334582858</v>
      </c>
      <c r="R2525" s="2">
        <f>Table135672[[#This Row],[HoursDelta]]*60</f>
        <v>26.978999955347827</v>
      </c>
      <c r="S2525" s="2">
        <f>IF(Table135672[[#This Row],[StartToEndDelta]]&gt;0,Table135672[[#This Row],[ExTimeFinishedDelta]]/Table135672[[#This Row],[StartToEndDelta]],0)</f>
        <v>0</v>
      </c>
      <c r="T2525" s="2">
        <f>Table135672[[#This Row],[HoursDeltaSoft]]</f>
        <v>18.515254822007222</v>
      </c>
    </row>
    <row r="2526" spans="1:20" x14ac:dyDescent="0.25">
      <c r="A2526" s="1">
        <v>40718.789907407408</v>
      </c>
      <c r="B2526">
        <v>24</v>
      </c>
      <c r="C2526">
        <v>0</v>
      </c>
      <c r="D2526">
        <v>93.866518656412794</v>
      </c>
      <c r="E2526">
        <v>98295</v>
      </c>
      <c r="F2526">
        <v>80822</v>
      </c>
      <c r="G2526">
        <v>7119.09949861111</v>
      </c>
      <c r="H2526">
        <v>6893.4264005555597</v>
      </c>
      <c r="I2526">
        <v>11539.972171388899</v>
      </c>
      <c r="J2526">
        <f t="shared" si="84"/>
        <v>24</v>
      </c>
      <c r="K2526">
        <f t="shared" si="85"/>
        <v>17473</v>
      </c>
      <c r="L2526">
        <f>IF(G2527="",0,(Table135672[[#This Row],[ExecutionTimeHours]]-G2527)/Table135672[[#This Row],[Timespan]])</f>
        <v>0.32212857005727713</v>
      </c>
      <c r="M2526" s="2">
        <f>IF(H2527="",0,(Table135672[[#This Row],[ExecutionTimeFinished]]-H2527)/Table135672[[#This Row],[Timespan]])</f>
        <v>0.57238835735361282</v>
      </c>
      <c r="N2526" s="2">
        <f>IF(I2527="",0,(Table135672[[#This Row],[StartToEndTimeFinished]]-I2527)/Table135672[[#This Row],[Timespan]])</f>
        <v>0.58766296045006439</v>
      </c>
      <c r="O2526" s="6">
        <f>IF(A2527="","00:01",Table135672[[#This Row],[DateTime]]-A2527)*24*60</f>
        <v>1.0500000044703484</v>
      </c>
      <c r="P2526" s="6">
        <f>IF(G2587="",0,(Table135672[[#This Row],[ExecutionTimeHours]]-G2587)/Table135672[[#This Row],[TimespanSoft]])</f>
        <v>18.446502379112093</v>
      </c>
      <c r="Q2526" s="7">
        <f>IF(A2587="","01:00",Table135672[[#This Row],[DateTime]]-A2587)*24</f>
        <v>1.0500000001047738</v>
      </c>
      <c r="R2526" s="2">
        <f>Table135672[[#This Row],[HoursDelta]]*60</f>
        <v>19.327714203436628</v>
      </c>
      <c r="S2526" s="2">
        <f>IF(Table135672[[#This Row],[StartToEndDelta]]&gt;0,Table135672[[#This Row],[ExTimeFinishedDelta]]/Table135672[[#This Row],[StartToEndDelta]],0)</f>
        <v>0.9740078852600248</v>
      </c>
      <c r="T2526" s="2">
        <f>Table135672[[#This Row],[HoursDeltaSoft]]</f>
        <v>18.446502379112093</v>
      </c>
    </row>
    <row r="2527" spans="1:20" x14ac:dyDescent="0.25">
      <c r="A2527" s="1">
        <v>40718.789178240739</v>
      </c>
      <c r="B2527">
        <v>24</v>
      </c>
      <c r="C2527">
        <v>1</v>
      </c>
      <c r="D2527">
        <v>93.345120747884096</v>
      </c>
      <c r="E2527">
        <v>98295</v>
      </c>
      <c r="F2527">
        <v>81727</v>
      </c>
      <c r="G2527">
        <v>7118.7612636111098</v>
      </c>
      <c r="H2527">
        <v>6892.8253927777796</v>
      </c>
      <c r="I2527">
        <v>11539.3551252778</v>
      </c>
      <c r="J2527">
        <f t="shared" si="84"/>
        <v>23</v>
      </c>
      <c r="K2527">
        <f t="shared" si="85"/>
        <v>16568</v>
      </c>
      <c r="L2527">
        <f>IF(G2528="",0,(Table135672[[#This Row],[ExecutionTimeHours]]-G2528)/Table135672[[#This Row],[Timespan]])</f>
        <v>0.31913306114732987</v>
      </c>
      <c r="M2527" s="2">
        <f>IF(H2528="",0,(Table135672[[#This Row],[ExecutionTimeFinished]]-H2528)/Table135672[[#This Row],[Timespan]])</f>
        <v>0.943232789962961</v>
      </c>
      <c r="N2527" s="2">
        <f>IF(I2528="",0,(Table135672[[#This Row],[StartToEndTimeFinished]]-I2528)/Table135672[[#This Row],[Timespan]])</f>
        <v>1.0772480909285811</v>
      </c>
      <c r="O2527" s="6">
        <f>IF(A2528="","00:01",Table135672[[#This Row],[DateTime]]-A2528)*24*60</f>
        <v>1.0166666633449495</v>
      </c>
      <c r="P2527" s="6">
        <f>IF(G2588="",0,(Table135672[[#This Row],[ExecutionTimeHours]]-G2588)/Table135672[[#This Row],[TimespanSoft]])</f>
        <v>18.444079936913273</v>
      </c>
      <c r="Q2527" s="7">
        <f>IF(A2588="","01:00",Table135672[[#This Row],[DateTime]]-A2588)*24</f>
        <v>1.0494444444193505</v>
      </c>
      <c r="R2527" s="2">
        <f>Table135672[[#This Row],[HoursDelta]]*60</f>
        <v>19.147983668839792</v>
      </c>
      <c r="S2527" s="2">
        <f>IF(Table135672[[#This Row],[StartToEndDelta]]&gt;0,Table135672[[#This Row],[ExTimeFinishedDelta]]/Table135672[[#This Row],[StartToEndDelta]],0)</f>
        <v>0.87559476587227025</v>
      </c>
      <c r="T2527" s="2">
        <f>Table135672[[#This Row],[HoursDeltaSoft]]</f>
        <v>18.444079936913273</v>
      </c>
    </row>
    <row r="2528" spans="1:20" x14ac:dyDescent="0.25">
      <c r="A2528" s="1">
        <v>40718.788472222222</v>
      </c>
      <c r="B2528">
        <v>24</v>
      </c>
      <c r="C2528">
        <v>1</v>
      </c>
      <c r="D2528">
        <v>91.018783569335895</v>
      </c>
      <c r="E2528">
        <v>98295</v>
      </c>
      <c r="F2528">
        <v>81975</v>
      </c>
      <c r="G2528">
        <v>7118.4368116666701</v>
      </c>
      <c r="H2528">
        <v>6891.8664394444504</v>
      </c>
      <c r="I2528">
        <v>11538.259923055601</v>
      </c>
      <c r="J2528">
        <f t="shared" si="84"/>
        <v>23</v>
      </c>
      <c r="K2528">
        <f t="shared" si="85"/>
        <v>16320</v>
      </c>
      <c r="L2528">
        <f>IF(G2529="",0,(Table135672[[#This Row],[ExecutionTimeHours]]-G2529)/Table135672[[#This Row],[Timespan]])</f>
        <v>0.32176994640888773</v>
      </c>
      <c r="M2528" s="2">
        <f>IF(H2529="",0,(Table135672[[#This Row],[ExecutionTimeFinished]]-H2529)/Table135672[[#This Row],[Timespan]])</f>
        <v>2.0060188590231975</v>
      </c>
      <c r="N2528" s="2">
        <f>IF(I2529="",0,(Table135672[[#This Row],[StartToEndTimeFinished]]-I2529)/Table135672[[#This Row],[Timespan]])</f>
        <v>2.1520084769995118</v>
      </c>
      <c r="O2528" s="6">
        <f>IF(A2529="","00:01",Table135672[[#This Row],[DateTime]]-A2529)*24*60</f>
        <v>1.0166666633449495</v>
      </c>
      <c r="P2528" s="6">
        <f>IF(G2589="",0,(Table135672[[#This Row],[ExecutionTimeHours]]-G2589)/Table135672[[#This Row],[TimespanSoft]])</f>
        <v>18.473378707283786</v>
      </c>
      <c r="Q2528" s="7">
        <f>IF(A2589="","01:00",Table135672[[#This Row],[DateTime]]-A2589)*24</f>
        <v>1.0488888889085501</v>
      </c>
      <c r="R2528" s="2">
        <f>Table135672[[#This Row],[HoursDelta]]*60</f>
        <v>19.306196784533263</v>
      </c>
      <c r="S2528" s="2">
        <f>IF(Table135672[[#This Row],[StartToEndDelta]]&gt;0,Table135672[[#This Row],[ExTimeFinishedDelta]]/Table135672[[#This Row],[StartToEndDelta]],0)</f>
        <v>0.93216122541493718</v>
      </c>
      <c r="T2528" s="2">
        <f>Table135672[[#This Row],[HoursDeltaSoft]]</f>
        <v>18.473378707283786</v>
      </c>
    </row>
    <row r="2529" spans="1:20" x14ac:dyDescent="0.25">
      <c r="A2529" s="1">
        <v>40718.787766203706</v>
      </c>
      <c r="B2529">
        <v>24</v>
      </c>
      <c r="C2529">
        <v>2</v>
      </c>
      <c r="D2529">
        <v>94.901181538899706</v>
      </c>
      <c r="E2529">
        <v>98295</v>
      </c>
      <c r="F2529">
        <v>82102</v>
      </c>
      <c r="G2529">
        <v>7118.1096788888899</v>
      </c>
      <c r="H2529">
        <v>6889.8269869444403</v>
      </c>
      <c r="I2529">
        <v>11536.0720477778</v>
      </c>
      <c r="J2529">
        <f t="shared" si="84"/>
        <v>22</v>
      </c>
      <c r="K2529">
        <f t="shared" si="85"/>
        <v>16193</v>
      </c>
      <c r="L2529">
        <f>IF(G2530="",0,(Table135672[[#This Row],[ExecutionTimeHours]]-G2530)/Table135672[[#This Row],[Timespan]])</f>
        <v>0.40279973096020139</v>
      </c>
      <c r="M2529" s="2">
        <f>IF(H2530="",0,(Table135672[[#This Row],[ExecutionTimeFinished]]-H2530)/Table135672[[#This Row],[Timespan]])</f>
        <v>0.52135134379461601</v>
      </c>
      <c r="N2529" s="2">
        <f>IF(I2530="",0,(Table135672[[#This Row],[StartToEndTimeFinished]]-I2530)/Table135672[[#This Row],[Timespan]])</f>
        <v>0.53978548363475654</v>
      </c>
      <c r="O2529" s="6">
        <f>IF(A2530="","00:01",Table135672[[#This Row],[DateTime]]-A2530)*24*60</f>
        <v>1.0333333339076489</v>
      </c>
      <c r="P2529" s="6">
        <f>IF(G2590="",0,(Table135672[[#This Row],[ExecutionTimeHours]]-G2590)/Table135672[[#This Row],[TimespanSoft]])</f>
        <v>18.498152726751645</v>
      </c>
      <c r="Q2529" s="7">
        <f>IF(A2590="","01:00",Table135672[[#This Row],[DateTime]]-A2590)*24</f>
        <v>1.0494444444193505</v>
      </c>
      <c r="R2529" s="2">
        <f>Table135672[[#This Row],[HoursDelta]]*60</f>
        <v>24.167983857612082</v>
      </c>
      <c r="S2529" s="2">
        <f>IF(Table135672[[#This Row],[StartToEndDelta]]&gt;0,Table135672[[#This Row],[ExTimeFinishedDelta]]/Table135672[[#This Row],[StartToEndDelta]],0)</f>
        <v>0.96584913748326384</v>
      </c>
      <c r="T2529" s="2">
        <f>Table135672[[#This Row],[HoursDeltaSoft]]</f>
        <v>18.498152726751645</v>
      </c>
    </row>
    <row r="2530" spans="1:20" x14ac:dyDescent="0.25">
      <c r="A2530" s="1">
        <v>40718.787048611113</v>
      </c>
      <c r="B2530">
        <v>24</v>
      </c>
      <c r="C2530">
        <v>0</v>
      </c>
      <c r="D2530">
        <v>96.559305826822893</v>
      </c>
      <c r="E2530">
        <v>98295</v>
      </c>
      <c r="F2530">
        <v>82804</v>
      </c>
      <c r="G2530">
        <v>7117.6934524999997</v>
      </c>
      <c r="H2530">
        <v>6889.2882572222197</v>
      </c>
      <c r="I2530">
        <v>11535.5142694444</v>
      </c>
      <c r="J2530">
        <f t="shared" si="84"/>
        <v>24</v>
      </c>
      <c r="K2530">
        <f t="shared" si="85"/>
        <v>15491</v>
      </c>
      <c r="L2530">
        <f>IF(G2531="",0,(Table135672[[#This Row],[ExecutionTimeHours]]-G2531)/Table135672[[#This Row],[Timespan]])</f>
        <v>0.40249753814731498</v>
      </c>
      <c r="M2530" s="2">
        <f>IF(H2531="",0,(Table135672[[#This Row],[ExecutionTimeFinished]]-H2531)/Table135672[[#This Row],[Timespan]])</f>
        <v>0</v>
      </c>
      <c r="N2530" s="2">
        <f>IF(I2531="",0,(Table135672[[#This Row],[StartToEndTimeFinished]]-I2531)/Table135672[[#This Row],[Timespan]])</f>
        <v>0</v>
      </c>
      <c r="O2530" s="6">
        <f>IF(A2531="","00:01",Table135672[[#This Row],[DateTime]]-A2531)*24*60</f>
        <v>1.0166666738223284</v>
      </c>
      <c r="P2530" s="6">
        <f>IF(G2591="",0,(Table135672[[#This Row],[ExecutionTimeHours]]-G2591)/Table135672[[#This Row],[TimespanSoft]])</f>
        <v>18.488539600372629</v>
      </c>
      <c r="Q2530" s="7">
        <f>IF(A2591="","01:00",Table135672[[#This Row],[DateTime]]-A2591)*24</f>
        <v>1.0486111112404615</v>
      </c>
      <c r="R2530" s="2">
        <f>Table135672[[#This Row],[HoursDelta]]*60</f>
        <v>24.1498522888389</v>
      </c>
      <c r="S2530" s="2">
        <f>IF(Table135672[[#This Row],[StartToEndDelta]]&gt;0,Table135672[[#This Row],[ExTimeFinishedDelta]]/Table135672[[#This Row],[StartToEndDelta]],0)</f>
        <v>0</v>
      </c>
      <c r="T2530" s="2">
        <f>Table135672[[#This Row],[HoursDeltaSoft]]</f>
        <v>18.488539600372629</v>
      </c>
    </row>
    <row r="2531" spans="1:20" x14ac:dyDescent="0.25">
      <c r="A2531" s="1">
        <v>40718.78634259259</v>
      </c>
      <c r="B2531">
        <v>24</v>
      </c>
      <c r="C2531">
        <v>0</v>
      </c>
      <c r="D2531">
        <v>97.721102396647098</v>
      </c>
      <c r="E2531">
        <v>98295</v>
      </c>
      <c r="F2531">
        <v>82204</v>
      </c>
      <c r="G2531">
        <v>7117.2842466666698</v>
      </c>
      <c r="H2531">
        <v>6889.2882572222197</v>
      </c>
      <c r="I2531">
        <v>11535.5142694444</v>
      </c>
      <c r="J2531">
        <f t="shared" si="84"/>
        <v>24</v>
      </c>
      <c r="K2531">
        <f t="shared" si="85"/>
        <v>16091</v>
      </c>
      <c r="L2531">
        <f>IF(G2532="",0,(Table135672[[#This Row],[ExecutionTimeHours]]-G2532)/Table135672[[#This Row],[Timespan]])</f>
        <v>0.40259497585539006</v>
      </c>
      <c r="M2531" s="2">
        <f>IF(H2532="",0,(Table135672[[#This Row],[ExecutionTimeFinished]]-H2532)/Table135672[[#This Row],[Timespan]])</f>
        <v>0</v>
      </c>
      <c r="N2531" s="2">
        <f>IF(I2532="",0,(Table135672[[#This Row],[StartToEndTimeFinished]]-I2532)/Table135672[[#This Row],[Timespan]])</f>
        <v>0</v>
      </c>
      <c r="O2531" s="6">
        <f>IF(A2532="","00:01",Table135672[[#This Row],[DateTime]]-A2532)*24*60</f>
        <v>1.0499999939929694</v>
      </c>
      <c r="P2531" s="6">
        <f>IF(G2592="",0,(Table135672[[#This Row],[ExecutionTimeHours]]-G2592)/Table135672[[#This Row],[TimespanSoft]])</f>
        <v>18.425239948321142</v>
      </c>
      <c r="Q2531" s="7">
        <f>IF(A2592="","01:00",Table135672[[#This Row],[DateTime]]-A2592)*24</f>
        <v>1.0499999999301508</v>
      </c>
      <c r="R2531" s="2">
        <f>Table135672[[#This Row],[HoursDelta]]*60</f>
        <v>24.155698551323404</v>
      </c>
      <c r="S2531" s="2">
        <f>IF(Table135672[[#This Row],[StartToEndDelta]]&gt;0,Table135672[[#This Row],[ExTimeFinishedDelta]]/Table135672[[#This Row],[StartToEndDelta]],0)</f>
        <v>0</v>
      </c>
      <c r="T2531" s="2">
        <f>Table135672[[#This Row],[HoursDeltaSoft]]</f>
        <v>18.425239948321142</v>
      </c>
    </row>
    <row r="2532" spans="1:20" x14ac:dyDescent="0.25">
      <c r="A2532" s="1">
        <v>40718.785613425927</v>
      </c>
      <c r="B2532">
        <v>24</v>
      </c>
      <c r="C2532">
        <v>0</v>
      </c>
      <c r="D2532">
        <v>97.759002685546903</v>
      </c>
      <c r="E2532">
        <v>98295</v>
      </c>
      <c r="F2532">
        <v>82878</v>
      </c>
      <c r="G2532">
        <v>7116.86152194444</v>
      </c>
      <c r="H2532">
        <v>6889.2882572222197</v>
      </c>
      <c r="I2532">
        <v>11535.5142694444</v>
      </c>
      <c r="J2532">
        <f t="shared" si="84"/>
        <v>24</v>
      </c>
      <c r="K2532">
        <f t="shared" si="85"/>
        <v>15417</v>
      </c>
      <c r="L2532">
        <f>IF(G2533="",0,(Table135672[[#This Row],[ExecutionTimeHours]]-G2533)/Table135672[[#This Row],[Timespan]])</f>
        <v>0.41063252664574207</v>
      </c>
      <c r="M2532" s="2">
        <f>IF(H2533="",0,(Table135672[[#This Row],[ExecutionTimeFinished]]-H2533)/Table135672[[#This Row],[Timespan]])</f>
        <v>0</v>
      </c>
      <c r="N2532" s="2">
        <f>IF(I2533="",0,(Table135672[[#This Row],[StartToEndTimeFinished]]-I2533)/Table135672[[#This Row],[Timespan]])</f>
        <v>0</v>
      </c>
      <c r="O2532" s="6">
        <f>IF(A2533="","00:01",Table135672[[#This Row],[DateTime]]-A2533)*24*60</f>
        <v>1.0333333339076489</v>
      </c>
      <c r="P2532" s="6">
        <f>IF(G2593="",0,(Table135672[[#This Row],[ExecutionTimeHours]]-G2593)/Table135672[[#This Row],[TimespanSoft]])</f>
        <v>18.341158285238826</v>
      </c>
      <c r="Q2532" s="7">
        <f>IF(A2593="","01:00",Table135672[[#This Row],[DateTime]]-A2593)*24</f>
        <v>1.0494444444193505</v>
      </c>
      <c r="R2532" s="2">
        <f>Table135672[[#This Row],[HoursDelta]]*60</f>
        <v>24.637951598744525</v>
      </c>
      <c r="S2532" s="2">
        <f>IF(Table135672[[#This Row],[StartToEndDelta]]&gt;0,Table135672[[#This Row],[ExTimeFinishedDelta]]/Table135672[[#This Row],[StartToEndDelta]],0)</f>
        <v>0</v>
      </c>
      <c r="T2532" s="2">
        <f>Table135672[[#This Row],[HoursDeltaSoft]]</f>
        <v>18.341158285238826</v>
      </c>
    </row>
    <row r="2533" spans="1:20" x14ac:dyDescent="0.25">
      <c r="A2533" s="1">
        <v>40718.784895833334</v>
      </c>
      <c r="B2533">
        <v>24</v>
      </c>
      <c r="C2533">
        <v>0</v>
      </c>
      <c r="D2533">
        <v>96.181393941243499</v>
      </c>
      <c r="E2533">
        <v>98295</v>
      </c>
      <c r="F2533">
        <v>79603</v>
      </c>
      <c r="G2533">
        <v>7116.4372016666703</v>
      </c>
      <c r="H2533">
        <v>6889.2882572222197</v>
      </c>
      <c r="I2533">
        <v>11535.5142694444</v>
      </c>
      <c r="J2533">
        <f t="shared" si="84"/>
        <v>24</v>
      </c>
      <c r="K2533">
        <f t="shared" si="85"/>
        <v>18692</v>
      </c>
      <c r="L2533">
        <f>IF(G2534="",0,(Table135672[[#This Row],[ExecutionTimeHours]]-G2534)/Table135672[[#This Row],[Timespan]])</f>
        <v>0.42498802167849492</v>
      </c>
      <c r="M2533" s="2">
        <f>IF(H2534="",0,(Table135672[[#This Row],[ExecutionTimeFinished]]-H2534)/Table135672[[#This Row],[Timespan]])</f>
        <v>0.48429609470794349</v>
      </c>
      <c r="N2533" s="2">
        <f>IF(I2534="",0,(Table135672[[#This Row],[StartToEndTimeFinished]]-I2534)/Table135672[[#This Row],[Timespan]])</f>
        <v>1.4215971381579677</v>
      </c>
      <c r="O2533" s="6">
        <f>IF(A2534="","00:01",Table135672[[#This Row],[DateTime]]-A2534)*24*60</f>
        <v>1.0666666645556688</v>
      </c>
      <c r="P2533" s="6">
        <f>IF(G2594="",0,(Table135672[[#This Row],[ExecutionTimeHours]]-G2594)/Table135672[[#This Row],[TimespanSoft]])</f>
        <v>18.317653520826831</v>
      </c>
      <c r="Q2533" s="7">
        <f>IF(A2594="","01:00",Table135672[[#This Row],[DateTime]]-A2594)*24</f>
        <v>1.0494444444193505</v>
      </c>
      <c r="R2533" s="2">
        <f>Table135672[[#This Row],[HoursDelta]]*60</f>
        <v>25.499281300709697</v>
      </c>
      <c r="S2533" s="2">
        <f>IF(Table135672[[#This Row],[StartToEndDelta]]&gt;0,Table135672[[#This Row],[ExTimeFinishedDelta]]/Table135672[[#This Row],[StartToEndDelta]],0)</f>
        <v>0.34067042040860424</v>
      </c>
      <c r="T2533" s="2">
        <f>Table135672[[#This Row],[HoursDeltaSoft]]</f>
        <v>18.317653520826831</v>
      </c>
    </row>
    <row r="2534" spans="1:20" x14ac:dyDescent="0.25">
      <c r="A2534" s="1">
        <v>40718.784155092595</v>
      </c>
      <c r="B2534">
        <v>24</v>
      </c>
      <c r="C2534">
        <v>0</v>
      </c>
      <c r="D2534">
        <v>92.990590413411496</v>
      </c>
      <c r="E2534">
        <v>98295</v>
      </c>
      <c r="F2534">
        <v>79867</v>
      </c>
      <c r="G2534">
        <v>7115.9838811111103</v>
      </c>
      <c r="H2534">
        <v>6888.7716747222203</v>
      </c>
      <c r="I2534">
        <v>11533.997899166699</v>
      </c>
      <c r="J2534">
        <f t="shared" ref="J2534:J2597" si="86">B2534-C2534</f>
        <v>24</v>
      </c>
      <c r="K2534">
        <f t="shared" ref="K2534:K2597" si="87">E2534-F2534</f>
        <v>18428</v>
      </c>
      <c r="L2534">
        <f>IF(G2535="",0,(Table135672[[#This Row],[ExecutionTimeHours]]-G2535)/Table135672[[#This Row],[Timespan]])</f>
        <v>0.35232114456455338</v>
      </c>
      <c r="M2534" s="2">
        <f>IF(H2535="",0,(Table135672[[#This Row],[ExecutionTimeFinished]]-H2535)/Table135672[[#This Row],[Timespan]])</f>
        <v>0.13876840806727733</v>
      </c>
      <c r="N2534" s="2">
        <f>IF(I2535="",0,(Table135672[[#This Row],[StartToEndTimeFinished]]-I2535)/Table135672[[#This Row],[Timespan]])</f>
        <v>0.14672960214758621</v>
      </c>
      <c r="O2534" s="6">
        <f>IF(A2535="","00:01",Table135672[[#This Row],[DateTime]]-A2535)*24*60</f>
        <v>1.1166666657663882</v>
      </c>
      <c r="P2534" s="6">
        <f>IF(G2595="",0,(Table135672[[#This Row],[ExecutionTimeHours]]-G2595)/Table135672[[#This Row],[TimespanSoft]])</f>
        <v>18.247265764640758</v>
      </c>
      <c r="Q2534" s="7">
        <f>IF(A2595="","01:00",Table135672[[#This Row],[DateTime]]-A2595)*24</f>
        <v>1.0483333333977498</v>
      </c>
      <c r="R2534" s="2">
        <f>Table135672[[#This Row],[HoursDelta]]*60</f>
        <v>21.139268673873204</v>
      </c>
      <c r="S2534" s="2">
        <f>IF(Table135672[[#This Row],[StartToEndDelta]]&gt;0,Table135672[[#This Row],[ExTimeFinishedDelta]]/Table135672[[#This Row],[StartToEndDelta]],0)</f>
        <v>0.94574241350221067</v>
      </c>
      <c r="T2534" s="2">
        <f>Table135672[[#This Row],[HoursDeltaSoft]]</f>
        <v>18.247265764640758</v>
      </c>
    </row>
    <row r="2535" spans="1:20" x14ac:dyDescent="0.25">
      <c r="A2535" s="1">
        <v>40718.783379629633</v>
      </c>
      <c r="B2535">
        <v>24</v>
      </c>
      <c r="C2535">
        <v>0</v>
      </c>
      <c r="D2535">
        <v>92.653612772623703</v>
      </c>
      <c r="E2535">
        <v>98295</v>
      </c>
      <c r="F2535">
        <v>79813</v>
      </c>
      <c r="G2535">
        <v>7115.5904558333305</v>
      </c>
      <c r="H2535">
        <v>6888.6167166666701</v>
      </c>
      <c r="I2535">
        <v>11533.8340511111</v>
      </c>
      <c r="J2535">
        <f t="shared" si="86"/>
        <v>24</v>
      </c>
      <c r="K2535">
        <f t="shared" si="87"/>
        <v>18482</v>
      </c>
      <c r="L2535">
        <f>IF(G2536="",0,(Table135672[[#This Row],[ExecutionTimeHours]]-G2536)/Table135672[[#This Row],[Timespan]])</f>
        <v>0.3748734946306333</v>
      </c>
      <c r="M2535" s="2">
        <f>IF(H2536="",0,(Table135672[[#This Row],[ExecutionTimeFinished]]-H2536)/Table135672[[#This Row],[Timespan]])</f>
        <v>0.13927677498065169</v>
      </c>
      <c r="N2535" s="2">
        <f>IF(I2536="",0,(Table135672[[#This Row],[StartToEndTimeFinished]]-I2536)/Table135672[[#This Row],[Timespan]])</f>
        <v>0.14585600985939903</v>
      </c>
      <c r="O2535" s="6">
        <f>IF(A2536="","00:01",Table135672[[#This Row],[DateTime]]-A2536)*24*60</f>
        <v>1.0166666738223284</v>
      </c>
      <c r="P2535" s="6">
        <f>IF(G2596="",0,(Table135672[[#This Row],[ExecutionTimeHours]]-G2596)/Table135672[[#This Row],[TimespanSoft]])</f>
        <v>18.277847212160221</v>
      </c>
      <c r="Q2535" s="7">
        <f>IF(A2596="","01:00",Table135672[[#This Row],[DateTime]]-A2596)*24</f>
        <v>1.0472222223761491</v>
      </c>
      <c r="R2535" s="2">
        <f>Table135672[[#This Row],[HoursDelta]]*60</f>
        <v>22.492409677837998</v>
      </c>
      <c r="S2535" s="2">
        <f>IF(Table135672[[#This Row],[StartToEndDelta]]&gt;0,Table135672[[#This Row],[ExTimeFinishedDelta]]/Table135672[[#This Row],[StartToEndDelta]],0)</f>
        <v>0.95489226062683652</v>
      </c>
      <c r="T2535" s="2">
        <f>Table135672[[#This Row],[HoursDeltaSoft]]</f>
        <v>18.277847212160221</v>
      </c>
    </row>
    <row r="2536" spans="1:20" x14ac:dyDescent="0.25">
      <c r="A2536" s="1">
        <v>40718.782673611109</v>
      </c>
      <c r="B2536">
        <v>24</v>
      </c>
      <c r="C2536">
        <v>1</v>
      </c>
      <c r="D2536">
        <v>88.314427693684905</v>
      </c>
      <c r="E2536">
        <v>98295</v>
      </c>
      <c r="F2536">
        <v>79804</v>
      </c>
      <c r="G2536">
        <v>7115.2093344444402</v>
      </c>
      <c r="H2536">
        <v>6888.4751186111098</v>
      </c>
      <c r="I2536">
        <v>11533.685764166699</v>
      </c>
      <c r="J2536">
        <f t="shared" si="86"/>
        <v>23</v>
      </c>
      <c r="K2536">
        <f t="shared" si="87"/>
        <v>18491</v>
      </c>
      <c r="L2536">
        <f>IF(G2537="",0,(Table135672[[#This Row],[ExecutionTimeHours]]-G2537)/Table135672[[#This Row],[Timespan]])</f>
        <v>0.40113227741901458</v>
      </c>
      <c r="M2536" s="2">
        <f>IF(H2537="",0,(Table135672[[#This Row],[ExecutionTimeFinished]]-H2537)/Table135672[[#This Row],[Timespan]])</f>
        <v>0.52978889191646339</v>
      </c>
      <c r="N2536" s="2">
        <f>IF(I2537="",0,(Table135672[[#This Row],[StartToEndTimeFinished]]-I2537)/Table135672[[#This Row],[Timespan]])</f>
        <v>0.56198915664314664</v>
      </c>
      <c r="O2536" s="6">
        <f>IF(A2537="","00:01",Table135672[[#This Row],[DateTime]]-A2537)*24*60</f>
        <v>1.0499999939929694</v>
      </c>
      <c r="P2536" s="6">
        <f>IF(G2597="",0,(Table135672[[#This Row],[ExecutionTimeHours]]-G2597)/Table135672[[#This Row],[TimespanSoft]])</f>
        <v>18.27452942849785</v>
      </c>
      <c r="Q2536" s="7">
        <f>IF(A2597="","01:00",Table135672[[#This Row],[DateTime]]-A2597)*24</f>
        <v>1.0477777777123265</v>
      </c>
      <c r="R2536" s="2">
        <f>Table135672[[#This Row],[HoursDelta]]*60</f>
        <v>24.067936645140875</v>
      </c>
      <c r="S2536" s="2">
        <f>IF(Table135672[[#This Row],[StartToEndDelta]]&gt;0,Table135672[[#This Row],[ExTimeFinishedDelta]]/Table135672[[#This Row],[StartToEndDelta]],0)</f>
        <v>0.942703049790105</v>
      </c>
      <c r="T2536" s="2">
        <f>Table135672[[#This Row],[HoursDeltaSoft]]</f>
        <v>18.27452942849785</v>
      </c>
    </row>
    <row r="2537" spans="1:20" x14ac:dyDescent="0.25">
      <c r="A2537" s="1">
        <v>40718.781944444447</v>
      </c>
      <c r="B2537">
        <v>24</v>
      </c>
      <c r="C2537">
        <v>0</v>
      </c>
      <c r="D2537">
        <v>94.969085693359403</v>
      </c>
      <c r="E2537">
        <v>98295</v>
      </c>
      <c r="F2537">
        <v>80444</v>
      </c>
      <c r="G2537">
        <v>7114.7881455555598</v>
      </c>
      <c r="H2537">
        <v>6887.91884027778</v>
      </c>
      <c r="I2537">
        <v>11533.0956755556</v>
      </c>
      <c r="J2537">
        <f t="shared" si="86"/>
        <v>24</v>
      </c>
      <c r="K2537">
        <f t="shared" si="87"/>
        <v>17851</v>
      </c>
      <c r="L2537">
        <f>IF(G2538="",0,(Table135672[[#This Row],[ExecutionTimeHours]]-G2538)/Table135672[[#This Row],[Timespan]])</f>
        <v>0.42332256340984692</v>
      </c>
      <c r="M2537" s="2">
        <f>IF(H2538="",0,(Table135672[[#This Row],[ExecutionTimeFinished]]-H2538)/Table135672[[#This Row],[Timespan]])</f>
        <v>0.45964640950075575</v>
      </c>
      <c r="N2537" s="2">
        <f>IF(I2538="",0,(Table135672[[#This Row],[StartToEndTimeFinished]]-I2538)/Table135672[[#This Row],[Timespan]])</f>
        <v>1.5773264076769786</v>
      </c>
      <c r="O2537" s="6">
        <f>IF(A2538="","00:01",Table135672[[#This Row],[DateTime]]-A2538)*24*60</f>
        <v>1.0833333351183683</v>
      </c>
      <c r="P2537" s="6">
        <f>IF(G2598="",0,(Table135672[[#This Row],[ExecutionTimeHours]]-G2598)/Table135672[[#This Row],[TimespanSoft]])</f>
        <v>18.242791885696718</v>
      </c>
      <c r="Q2537" s="7">
        <f>IF(A2598="","01:00",Table135672[[#This Row],[DateTime]]-A2598)*24</f>
        <v>1.0477777778869495</v>
      </c>
      <c r="R2537" s="2">
        <f>Table135672[[#This Row],[HoursDelta]]*60</f>
        <v>25.399353804590817</v>
      </c>
      <c r="S2537" s="2">
        <f>IF(Table135672[[#This Row],[StartToEndDelta]]&gt;0,Table135672[[#This Row],[ExTimeFinishedDelta]]/Table135672[[#This Row],[StartToEndDelta]],0)</f>
        <v>0.29140855517514858</v>
      </c>
      <c r="T2537" s="2">
        <f>Table135672[[#This Row],[HoursDeltaSoft]]</f>
        <v>18.242791885696718</v>
      </c>
    </row>
    <row r="2538" spans="1:20" x14ac:dyDescent="0.25">
      <c r="A2538" s="1">
        <v>40718.781192129631</v>
      </c>
      <c r="B2538">
        <v>24</v>
      </c>
      <c r="C2538">
        <v>0</v>
      </c>
      <c r="D2538">
        <v>92.590899149576799</v>
      </c>
      <c r="E2538">
        <v>98295</v>
      </c>
      <c r="F2538">
        <v>80503</v>
      </c>
      <c r="G2538">
        <v>7114.3295461111102</v>
      </c>
      <c r="H2538">
        <v>6887.4208900000003</v>
      </c>
      <c r="I2538">
        <v>11531.386905277801</v>
      </c>
      <c r="J2538">
        <f t="shared" si="86"/>
        <v>24</v>
      </c>
      <c r="K2538">
        <f t="shared" si="87"/>
        <v>17792</v>
      </c>
      <c r="L2538">
        <f>IF(G2539="",0,(Table135672[[#This Row],[ExecutionTimeHours]]-G2539)/Table135672[[#This Row],[Timespan]])</f>
        <v>0.36117948658686433</v>
      </c>
      <c r="M2538" s="2">
        <f>IF(H2539="",0,(Table135672[[#This Row],[ExecutionTimeFinished]]-H2539)/Table135672[[#This Row],[Timespan]])</f>
        <v>0</v>
      </c>
      <c r="N2538" s="2">
        <f>IF(I2539="",0,(Table135672[[#This Row],[StartToEndTimeFinished]]-I2539)/Table135672[[#This Row],[Timespan]])</f>
        <v>0</v>
      </c>
      <c r="O2538" s="6">
        <f>IF(A2539="","00:01",Table135672[[#This Row],[DateTime]]-A2539)*24*60</f>
        <v>1.0833333351183683</v>
      </c>
      <c r="P2538" s="6">
        <f>IF(G2599="",0,(Table135672[[#This Row],[ExecutionTimeHours]]-G2599)/Table135672[[#This Row],[TimespanSoft]])</f>
        <v>18.209894847444765</v>
      </c>
      <c r="Q2538" s="7">
        <f>IF(A2599="","01:00",Table135672[[#This Row],[DateTime]]-A2599)*24</f>
        <v>1.0461111111799255</v>
      </c>
      <c r="R2538" s="2">
        <f>Table135672[[#This Row],[HoursDelta]]*60</f>
        <v>21.670769195211861</v>
      </c>
      <c r="S2538" s="2">
        <f>IF(Table135672[[#This Row],[StartToEndDelta]]&gt;0,Table135672[[#This Row],[ExTimeFinishedDelta]]/Table135672[[#This Row],[StartToEndDelta]],0)</f>
        <v>0</v>
      </c>
      <c r="T2538" s="2">
        <f>Table135672[[#This Row],[HoursDeltaSoft]]</f>
        <v>18.209894847444765</v>
      </c>
    </row>
    <row r="2539" spans="1:20" x14ac:dyDescent="0.25">
      <c r="A2539" s="1">
        <v>40718.780439814815</v>
      </c>
      <c r="B2539">
        <v>24</v>
      </c>
      <c r="C2539">
        <v>0</v>
      </c>
      <c r="D2539">
        <v>92.328742980957003</v>
      </c>
      <c r="E2539">
        <v>98295</v>
      </c>
      <c r="F2539">
        <v>80271</v>
      </c>
      <c r="G2539">
        <v>7113.9382683333297</v>
      </c>
      <c r="H2539">
        <v>6887.4208900000003</v>
      </c>
      <c r="I2539">
        <v>11531.386905277801</v>
      </c>
      <c r="J2539">
        <f t="shared" si="86"/>
        <v>24</v>
      </c>
      <c r="K2539">
        <f t="shared" si="87"/>
        <v>18024</v>
      </c>
      <c r="L2539">
        <f>IF(G2540="",0,(Table135672[[#This Row],[ExecutionTimeHours]]-G2540)/Table135672[[#This Row],[Timespan]])</f>
        <v>0.40408131488878946</v>
      </c>
      <c r="M2539" s="2">
        <f>IF(H2540="",0,(Table135672[[#This Row],[ExecutionTimeFinished]]-H2540)/Table135672[[#This Row],[Timespan]])</f>
        <v>0</v>
      </c>
      <c r="N2539" s="2">
        <f>IF(I2540="",0,(Table135672[[#This Row],[StartToEndTimeFinished]]-I2540)/Table135672[[#This Row],[Timespan]])</f>
        <v>0</v>
      </c>
      <c r="O2539" s="6">
        <f>IF(A2540="","00:01",Table135672[[#This Row],[DateTime]]-A2540)*24*60</f>
        <v>1.0999999952036887</v>
      </c>
      <c r="P2539" s="6">
        <f>IF(G2600="",0,(Table135672[[#This Row],[ExecutionTimeHours]]-G2600)/Table135672[[#This Row],[TimespanSoft]])</f>
        <v>18.225437533508469</v>
      </c>
      <c r="Q2539" s="7">
        <f>IF(A2600="","01:00",Table135672[[#This Row],[DateTime]]-A2600)*24</f>
        <v>1.0449999999837019</v>
      </c>
      <c r="R2539" s="2">
        <f>Table135672[[#This Row],[HoursDelta]]*60</f>
        <v>24.244878893327368</v>
      </c>
      <c r="S2539" s="2">
        <f>IF(Table135672[[#This Row],[StartToEndDelta]]&gt;0,Table135672[[#This Row],[ExTimeFinishedDelta]]/Table135672[[#This Row],[StartToEndDelta]],0)</f>
        <v>0</v>
      </c>
      <c r="T2539" s="2">
        <f>Table135672[[#This Row],[HoursDeltaSoft]]</f>
        <v>18.225437533508469</v>
      </c>
    </row>
    <row r="2540" spans="1:20" x14ac:dyDescent="0.25">
      <c r="A2540" s="1">
        <v>40718.779675925929</v>
      </c>
      <c r="B2540">
        <v>24</v>
      </c>
      <c r="C2540">
        <v>0</v>
      </c>
      <c r="D2540">
        <v>93.372950236002595</v>
      </c>
      <c r="E2540">
        <v>98295</v>
      </c>
      <c r="F2540">
        <v>79452</v>
      </c>
      <c r="G2540">
        <v>7113.4937788888901</v>
      </c>
      <c r="H2540">
        <v>6887.4208900000003</v>
      </c>
      <c r="I2540">
        <v>11531.386905277801</v>
      </c>
      <c r="J2540">
        <f t="shared" si="86"/>
        <v>24</v>
      </c>
      <c r="K2540">
        <f t="shared" si="87"/>
        <v>18843</v>
      </c>
      <c r="L2540">
        <f>IF(G2541="",0,(Table135672[[#This Row],[ExecutionTimeHours]]-G2541)/Table135672[[#This Row],[Timespan]])</f>
        <v>0.42492752306045961</v>
      </c>
      <c r="M2540" s="2">
        <f>IF(H2541="",0,(Table135672[[#This Row],[ExecutionTimeFinished]]-H2541)/Table135672[[#This Row],[Timespan]])</f>
        <v>0</v>
      </c>
      <c r="N2540" s="2">
        <f>IF(I2541="",0,(Table135672[[#This Row],[StartToEndTimeFinished]]-I2541)/Table135672[[#This Row],[Timespan]])</f>
        <v>0</v>
      </c>
      <c r="O2540" s="6">
        <f>IF(A2541="","00:01",Table135672[[#This Row],[DateTime]]-A2541)*24*60</f>
        <v>1.1000000056810677</v>
      </c>
      <c r="P2540" s="6">
        <f>IF(G2601="",0,(Table135672[[#This Row],[ExecutionTimeHours]]-G2601)/Table135672[[#This Row],[TimespanSoft]])</f>
        <v>18.199901783191748</v>
      </c>
      <c r="Q2540" s="7">
        <f>IF(A2601="","01:00",Table135672[[#This Row],[DateTime]]-A2601)*24</f>
        <v>1.0436111111193895</v>
      </c>
      <c r="R2540" s="2">
        <f>Table135672[[#This Row],[HoursDelta]]*60</f>
        <v>25.495651383627578</v>
      </c>
      <c r="S2540" s="2">
        <f>IF(Table135672[[#This Row],[StartToEndDelta]]&gt;0,Table135672[[#This Row],[ExTimeFinishedDelta]]/Table135672[[#This Row],[StartToEndDelta]],0)</f>
        <v>0</v>
      </c>
      <c r="T2540" s="2">
        <f>Table135672[[#This Row],[HoursDeltaSoft]]</f>
        <v>18.199901783191748</v>
      </c>
    </row>
    <row r="2541" spans="1:20" x14ac:dyDescent="0.25">
      <c r="A2541" s="1">
        <v>40718.778912037036</v>
      </c>
      <c r="B2541">
        <v>24</v>
      </c>
      <c r="C2541">
        <v>0</v>
      </c>
      <c r="D2541">
        <v>91.318715413411496</v>
      </c>
      <c r="E2541">
        <v>98295</v>
      </c>
      <c r="F2541">
        <v>79287</v>
      </c>
      <c r="G2541">
        <v>7113.0263586111096</v>
      </c>
      <c r="H2541">
        <v>6887.4208900000003</v>
      </c>
      <c r="I2541">
        <v>11531.386905277801</v>
      </c>
      <c r="J2541">
        <f t="shared" si="86"/>
        <v>24</v>
      </c>
      <c r="K2541">
        <f t="shared" si="87"/>
        <v>19008</v>
      </c>
      <c r="L2541">
        <f>IF(G2542="",0,(Table135672[[#This Row],[ExecutionTimeHours]]-G2542)/Table135672[[#This Row],[Timespan]])</f>
        <v>0.37429139764341496</v>
      </c>
      <c r="M2541" s="2">
        <f>IF(H2542="",0,(Table135672[[#This Row],[ExecutionTimeFinished]]-H2542)/Table135672[[#This Row],[Timespan]])</f>
        <v>0</v>
      </c>
      <c r="N2541" s="2">
        <f>IF(I2542="",0,(Table135672[[#This Row],[StartToEndTimeFinished]]-I2542)/Table135672[[#This Row],[Timespan]])</f>
        <v>0</v>
      </c>
      <c r="O2541" s="6">
        <f>IF(A2542="","00:01",Table135672[[#This Row],[DateTime]]-A2542)*24*60</f>
        <v>1.0333333339076489</v>
      </c>
      <c r="P2541" s="6">
        <f>IF(G2602="",0,(Table135672[[#This Row],[ExecutionTimeHours]]-G2602)/Table135672[[#This Row],[TimespanSoft]])</f>
        <v>18.143258727686806</v>
      </c>
      <c r="Q2541" s="7">
        <f>IF(A2602="","01:00",Table135672[[#This Row],[DateTime]]-A2602)*24</f>
        <v>1.0424999999231659</v>
      </c>
      <c r="R2541" s="2">
        <f>Table135672[[#This Row],[HoursDelta]]*60</f>
        <v>22.457483858604899</v>
      </c>
      <c r="S2541" s="2">
        <f>IF(Table135672[[#This Row],[StartToEndDelta]]&gt;0,Table135672[[#This Row],[ExTimeFinishedDelta]]/Table135672[[#This Row],[StartToEndDelta]],0)</f>
        <v>0</v>
      </c>
      <c r="T2541" s="2">
        <f>Table135672[[#This Row],[HoursDeltaSoft]]</f>
        <v>18.143258727686806</v>
      </c>
    </row>
    <row r="2542" spans="1:20" x14ac:dyDescent="0.25">
      <c r="A2542" s="1">
        <v>40718.778194444443</v>
      </c>
      <c r="B2542">
        <v>24</v>
      </c>
      <c r="C2542">
        <v>0</v>
      </c>
      <c r="D2542">
        <v>94.703214009602902</v>
      </c>
      <c r="E2542">
        <v>98295</v>
      </c>
      <c r="F2542">
        <v>78875</v>
      </c>
      <c r="G2542">
        <v>7112.6395908333297</v>
      </c>
      <c r="H2542">
        <v>6887.4208900000003</v>
      </c>
      <c r="I2542">
        <v>11531.386905277801</v>
      </c>
      <c r="J2542">
        <f t="shared" si="86"/>
        <v>24</v>
      </c>
      <c r="K2542">
        <f t="shared" si="87"/>
        <v>19420</v>
      </c>
      <c r="L2542">
        <f>IF(G2543="",0,(Table135672[[#This Row],[ExecutionTimeHours]]-G2543)/Table135672[[#This Row],[Timespan]])</f>
        <v>0.38858606996409167</v>
      </c>
      <c r="M2542" s="2">
        <f>IF(H2543="",0,(Table135672[[#This Row],[ExecutionTimeFinished]]-H2543)/Table135672[[#This Row],[Timespan]])</f>
        <v>0</v>
      </c>
      <c r="N2542" s="2">
        <f>IF(I2543="",0,(Table135672[[#This Row],[StartToEndTimeFinished]]-I2543)/Table135672[[#This Row],[Timespan]])</f>
        <v>0</v>
      </c>
      <c r="O2542" s="6">
        <f>IF(A2543="","00:01",Table135672[[#This Row],[DateTime]]-A2543)*24*60</f>
        <v>1.1166666657663882</v>
      </c>
      <c r="P2542" s="6">
        <f>IF(G2603="",0,(Table135672[[#This Row],[ExecutionTimeHours]]-G2603)/Table135672[[#This Row],[TimespanSoft]])</f>
        <v>18.11546123234714</v>
      </c>
      <c r="Q2542" s="7">
        <f>IF(A2603="","01:00",Table135672[[#This Row],[DateTime]]-A2603)*24</f>
        <v>1.0424999999231659</v>
      </c>
      <c r="R2542" s="2">
        <f>Table135672[[#This Row],[HoursDelta]]*60</f>
        <v>23.315164197845501</v>
      </c>
      <c r="S2542" s="2">
        <f>IF(Table135672[[#This Row],[StartToEndDelta]]&gt;0,Table135672[[#This Row],[ExTimeFinishedDelta]]/Table135672[[#This Row],[StartToEndDelta]],0)</f>
        <v>0</v>
      </c>
      <c r="T2542" s="2">
        <f>Table135672[[#This Row],[HoursDeltaSoft]]</f>
        <v>18.11546123234714</v>
      </c>
    </row>
    <row r="2543" spans="1:20" x14ac:dyDescent="0.25">
      <c r="A2543" s="1">
        <v>40718.777418981481</v>
      </c>
      <c r="B2543">
        <v>24</v>
      </c>
      <c r="C2543">
        <v>0</v>
      </c>
      <c r="D2543">
        <v>93.3595377604167</v>
      </c>
      <c r="E2543">
        <v>98295</v>
      </c>
      <c r="F2543">
        <v>79564</v>
      </c>
      <c r="G2543">
        <v>7112.2056697222197</v>
      </c>
      <c r="H2543">
        <v>6887.4208900000003</v>
      </c>
      <c r="I2543">
        <v>11531.386905277801</v>
      </c>
      <c r="J2543">
        <f t="shared" si="86"/>
        <v>24</v>
      </c>
      <c r="K2543">
        <f t="shared" si="87"/>
        <v>18731</v>
      </c>
      <c r="L2543">
        <f>IF(G2544="",0,(Table135672[[#This Row],[ExecutionTimeHours]]-G2544)/Table135672[[#This Row],[Timespan]])</f>
        <v>0.26333559338351969</v>
      </c>
      <c r="M2543" s="2">
        <f>IF(H2544="",0,(Table135672[[#This Row],[ExecutionTimeFinished]]-H2544)/Table135672[[#This Row],[Timespan]])</f>
        <v>0</v>
      </c>
      <c r="N2543" s="2">
        <f>IF(I2544="",0,(Table135672[[#This Row],[StartToEndTimeFinished]]-I2544)/Table135672[[#This Row],[Timespan]])</f>
        <v>0</v>
      </c>
      <c r="O2543" s="6">
        <f>IF(A2544="","00:01",Table135672[[#This Row],[DateTime]]-A2544)*24*60</f>
        <v>0.98333333269692957</v>
      </c>
      <c r="P2543" s="6">
        <f>IF(G2604="",0,(Table135672[[#This Row],[ExecutionTimeHours]]-G2604)/Table135672[[#This Row],[TimespanSoft]])</f>
        <v>18.100199734231857</v>
      </c>
      <c r="Q2543" s="7">
        <f>IF(A2604="","01:00",Table135672[[#This Row],[DateTime]]-A2604)*24</f>
        <v>1.0402777777053416</v>
      </c>
      <c r="R2543" s="2">
        <f>Table135672[[#This Row],[HoursDelta]]*60</f>
        <v>15.800135603011181</v>
      </c>
      <c r="S2543" s="2">
        <f>IF(Table135672[[#This Row],[StartToEndDelta]]&gt;0,Table135672[[#This Row],[ExTimeFinishedDelta]]/Table135672[[#This Row],[StartToEndDelta]],0)</f>
        <v>0</v>
      </c>
      <c r="T2543" s="2">
        <f>Table135672[[#This Row],[HoursDeltaSoft]]</f>
        <v>18.100199734231857</v>
      </c>
    </row>
    <row r="2544" spans="1:20" x14ac:dyDescent="0.25">
      <c r="A2544" s="1">
        <v>40718.776736111111</v>
      </c>
      <c r="B2544">
        <v>24</v>
      </c>
      <c r="C2544">
        <v>9</v>
      </c>
      <c r="D2544">
        <v>67.356718699137403</v>
      </c>
      <c r="E2544">
        <v>98295</v>
      </c>
      <c r="F2544">
        <v>79543</v>
      </c>
      <c r="G2544">
        <v>7111.9467230555601</v>
      </c>
      <c r="H2544">
        <v>6887.4208900000003</v>
      </c>
      <c r="I2544">
        <v>11531.386905277801</v>
      </c>
      <c r="J2544">
        <f t="shared" si="86"/>
        <v>15</v>
      </c>
      <c r="K2544">
        <f t="shared" si="87"/>
        <v>18752</v>
      </c>
      <c r="L2544">
        <f>IF(G2545="",0,(Table135672[[#This Row],[ExecutionTimeHours]]-G2545)/Table135672[[#This Row],[Timespan]])</f>
        <v>0.10575833328334046</v>
      </c>
      <c r="M2544" s="2">
        <f>IF(H2545="",0,(Table135672[[#This Row],[ExecutionTimeFinished]]-H2545)/Table135672[[#This Row],[Timespan]])</f>
        <v>0</v>
      </c>
      <c r="N2544" s="2">
        <f>IF(I2545="",0,(Table135672[[#This Row],[StartToEndTimeFinished]]-I2545)/Table135672[[#This Row],[Timespan]])</f>
        <v>0</v>
      </c>
      <c r="O2544" s="6">
        <f>IF(A2545="","00:01",Table135672[[#This Row],[DateTime]]-A2545)*24*60</f>
        <v>1.0333333339076489</v>
      </c>
      <c r="P2544" s="6">
        <f>IF(G2605="",0,(Table135672[[#This Row],[ExecutionTimeHours]]-G2605)/Table135672[[#This Row],[TimespanSoft]])</f>
        <v>18.220294745043372</v>
      </c>
      <c r="Q2544" s="7">
        <f>IF(A2605="","01:00",Table135672[[#This Row],[DateTime]]-A2605)*24</f>
        <v>1.0413888889015652</v>
      </c>
      <c r="R2544" s="2">
        <f>Table135672[[#This Row],[HoursDelta]]*60</f>
        <v>6.3454999970004273</v>
      </c>
      <c r="S2544" s="2">
        <f>IF(Table135672[[#This Row],[StartToEndDelta]]&gt;0,Table135672[[#This Row],[ExTimeFinishedDelta]]/Table135672[[#This Row],[StartToEndDelta]],0)</f>
        <v>0</v>
      </c>
      <c r="T2544" s="2">
        <f>Table135672[[#This Row],[HoursDeltaSoft]]</f>
        <v>18.220294745043372</v>
      </c>
    </row>
    <row r="2545" spans="1:20" x14ac:dyDescent="0.25">
      <c r="A2545" s="1">
        <v>40718.776018518518</v>
      </c>
      <c r="B2545">
        <v>24</v>
      </c>
      <c r="C2545">
        <v>22</v>
      </c>
      <c r="D2545">
        <v>23.080197652180999</v>
      </c>
      <c r="E2545">
        <v>98295</v>
      </c>
      <c r="F2545">
        <v>80084</v>
      </c>
      <c r="G2545">
        <v>7111.83743944444</v>
      </c>
      <c r="H2545">
        <v>6887.4208900000003</v>
      </c>
      <c r="I2545">
        <v>11531.386905277801</v>
      </c>
      <c r="J2545">
        <f t="shared" si="86"/>
        <v>2</v>
      </c>
      <c r="K2545">
        <f t="shared" si="87"/>
        <v>18211</v>
      </c>
      <c r="L2545">
        <f>IF(G2546="",0,(Table135672[[#This Row],[ExecutionTimeHours]]-G2546)/Table135672[[#This Row],[Timespan]])</f>
        <v>3.0350806434634406E-2</v>
      </c>
      <c r="M2545" s="2">
        <f>IF(H2546="",0,(Table135672[[#This Row],[ExecutionTimeFinished]]-H2546)/Table135672[[#This Row],[Timespan]])</f>
        <v>0</v>
      </c>
      <c r="N2545" s="2">
        <f>IF(I2546="",0,(Table135672[[#This Row],[StartToEndTimeFinished]]-I2546)/Table135672[[#This Row],[Timespan]])</f>
        <v>0</v>
      </c>
      <c r="O2545" s="6">
        <f>IF(A2546="","00:01",Table135672[[#This Row],[DateTime]]-A2546)*24*60</f>
        <v>1.0333333339076489</v>
      </c>
      <c r="P2545" s="6">
        <f>IF(G2606="",0,(Table135672[[#This Row],[ExecutionTimeHours]]-G2606)/Table135672[[#This Row],[TimespanSoft]])</f>
        <v>18.41244320171128</v>
      </c>
      <c r="Q2545" s="7">
        <f>IF(A2606="","01:00",Table135672[[#This Row],[DateTime]]-A2606)*24</f>
        <v>1.0416666665696539</v>
      </c>
      <c r="R2545" s="2">
        <f>Table135672[[#This Row],[HoursDelta]]*60</f>
        <v>1.8210483860780644</v>
      </c>
      <c r="S2545" s="2">
        <f>IF(Table135672[[#This Row],[StartToEndDelta]]&gt;0,Table135672[[#This Row],[ExTimeFinishedDelta]]/Table135672[[#This Row],[StartToEndDelta]],0)</f>
        <v>0</v>
      </c>
      <c r="T2545" s="2">
        <f>Table135672[[#This Row],[HoursDeltaSoft]]</f>
        <v>18.41244320171128</v>
      </c>
    </row>
    <row r="2546" spans="1:20" x14ac:dyDescent="0.25">
      <c r="A2546" s="1">
        <v>40718.775300925925</v>
      </c>
      <c r="B2546">
        <v>24</v>
      </c>
      <c r="C2546">
        <v>22</v>
      </c>
      <c r="D2546">
        <v>14.623821326221</v>
      </c>
      <c r="E2546">
        <v>98295</v>
      </c>
      <c r="F2546">
        <v>76486</v>
      </c>
      <c r="G2546">
        <v>7111.8060769444401</v>
      </c>
      <c r="H2546">
        <v>6887.4208900000003</v>
      </c>
      <c r="I2546">
        <v>11531.386905277801</v>
      </c>
      <c r="J2546">
        <f t="shared" si="86"/>
        <v>2</v>
      </c>
      <c r="K2546">
        <f t="shared" si="87"/>
        <v>21809</v>
      </c>
      <c r="L2546">
        <f>IF(G2547="",0,(Table135672[[#This Row],[ExecutionTimeHours]]-G2547)/Table135672[[#This Row],[Timespan]])</f>
        <v>3.6971774166405506E-2</v>
      </c>
      <c r="M2546" s="2">
        <f>IF(H2547="",0,(Table135672[[#This Row],[ExecutionTimeFinished]]-H2547)/Table135672[[#This Row],[Timespan]])</f>
        <v>0.37349032237317814</v>
      </c>
      <c r="N2546" s="2">
        <f>IF(I2547="",0,(Table135672[[#This Row],[StartToEndTimeFinished]]-I2547)/Table135672[[#This Row],[Timespan]])</f>
        <v>1.5948629023398015</v>
      </c>
      <c r="O2546" s="6">
        <f>IF(A2547="","00:01",Table135672[[#This Row],[DateTime]]-A2547)*24*60</f>
        <v>1.0333333339076489</v>
      </c>
      <c r="P2546" s="6">
        <f>IF(G2607="",0,(Table135672[[#This Row],[ExecutionTimeHours]]-G2607)/Table135672[[#This Row],[TimespanSoft]])</f>
        <v>18.727831644482237</v>
      </c>
      <c r="Q2546" s="7">
        <f>IF(A2607="","01:00",Table135672[[#This Row],[DateTime]]-A2607)*24</f>
        <v>1.0411111110588536</v>
      </c>
      <c r="R2546" s="2">
        <f>Table135672[[#This Row],[HoursDelta]]*60</f>
        <v>2.2183064499843304</v>
      </c>
      <c r="S2546" s="2">
        <f>IF(Table135672[[#This Row],[StartToEndDelta]]&gt;0,Table135672[[#This Row],[ExTimeFinishedDelta]]/Table135672[[#This Row],[StartToEndDelta]],0)</f>
        <v>0.23418334066535473</v>
      </c>
      <c r="T2546" s="2">
        <f>Table135672[[#This Row],[HoursDeltaSoft]]</f>
        <v>18.727831644482237</v>
      </c>
    </row>
    <row r="2547" spans="1:20" x14ac:dyDescent="0.25">
      <c r="A2547" s="1">
        <v>40718.774583333332</v>
      </c>
      <c r="B2547">
        <v>24</v>
      </c>
      <c r="C2547">
        <v>22</v>
      </c>
      <c r="D2547">
        <v>17.8384272440647</v>
      </c>
      <c r="E2547">
        <v>98295</v>
      </c>
      <c r="F2547">
        <v>76238</v>
      </c>
      <c r="G2547">
        <v>7111.7678727777802</v>
      </c>
      <c r="H2547">
        <v>6887.0349500000002</v>
      </c>
      <c r="I2547">
        <v>11529.7388802778</v>
      </c>
      <c r="J2547">
        <f t="shared" si="86"/>
        <v>2</v>
      </c>
      <c r="K2547">
        <f t="shared" si="87"/>
        <v>22057</v>
      </c>
      <c r="L2547">
        <f>IF(G2548="",0,(Table135672[[#This Row],[ExecutionTimeHours]]-G2548)/Table135672[[#This Row],[Timespan]])</f>
        <v>4.2155833202662953E-2</v>
      </c>
      <c r="M2547" s="2">
        <f>IF(H2548="",0,(Table135672[[#This Row],[ExecutionTimeFinished]]-H2548)/Table135672[[#This Row],[Timespan]])</f>
        <v>0.46261083182253315</v>
      </c>
      <c r="N2547" s="2">
        <f>IF(I2548="",0,(Table135672[[#This Row],[StartToEndTimeFinished]]-I2548)/Table135672[[#This Row],[Timespan]])</f>
        <v>1.3866127732802669</v>
      </c>
      <c r="O2547" s="6">
        <f>IF(A2548="","00:01",Table135672[[#This Row],[DateTime]]-A2548)*24*60</f>
        <v>1.000000003259629</v>
      </c>
      <c r="P2547" s="6">
        <f>IF(G2608="",0,(Table135672[[#This Row],[ExecutionTimeHours]]-G2608)/Table135672[[#This Row],[TimespanSoft]])</f>
        <v>19.10463323529936</v>
      </c>
      <c r="Q2547" s="7">
        <f>IF(A2608="","01:00",Table135672[[#This Row],[DateTime]]-A2608)*24</f>
        <v>1.0413888889015652</v>
      </c>
      <c r="R2547" s="2">
        <f>Table135672[[#This Row],[HoursDelta]]*60</f>
        <v>2.5293499921597773</v>
      </c>
      <c r="S2547" s="2">
        <f>IF(Table135672[[#This Row],[StartToEndDelta]]&gt;0,Table135672[[#This Row],[ExTimeFinishedDelta]]/Table135672[[#This Row],[StartToEndDelta]],0)</f>
        <v>0.33362654717809143</v>
      </c>
      <c r="T2547" s="2">
        <f>Table135672[[#This Row],[HoursDeltaSoft]]</f>
        <v>19.10463323529936</v>
      </c>
    </row>
    <row r="2548" spans="1:20" x14ac:dyDescent="0.25">
      <c r="A2548" s="1">
        <v>40718.773888888885</v>
      </c>
      <c r="B2548">
        <v>24</v>
      </c>
      <c r="C2548">
        <v>20</v>
      </c>
      <c r="D2548">
        <v>21.708724975585898</v>
      </c>
      <c r="E2548">
        <v>98295</v>
      </c>
      <c r="F2548">
        <v>75423</v>
      </c>
      <c r="G2548">
        <v>7111.7257169444401</v>
      </c>
      <c r="H2548">
        <v>6886.5723391666697</v>
      </c>
      <c r="I2548">
        <v>11528.3522675</v>
      </c>
      <c r="J2548">
        <f t="shared" si="86"/>
        <v>4</v>
      </c>
      <c r="K2548">
        <f t="shared" si="87"/>
        <v>22872</v>
      </c>
      <c r="L2548">
        <f>IF(G2549="",0,(Table135672[[#This Row],[ExecutionTimeHours]]-G2549)/Table135672[[#This Row],[Timespan]])</f>
        <v>6.074384663830714E-2</v>
      </c>
      <c r="M2548" s="2">
        <f>IF(H2549="",0,(Table135672[[#This Row],[ExecutionTimeFinished]]-H2549)/Table135672[[#This Row],[Timespan]])</f>
        <v>0</v>
      </c>
      <c r="N2548" s="2">
        <f>IF(I2549="",0,(Table135672[[#This Row],[StartToEndTimeFinished]]-I2549)/Table135672[[#This Row],[Timespan]])</f>
        <v>0</v>
      </c>
      <c r="O2548" s="6">
        <f>IF(A2549="","00:01",Table135672[[#This Row],[DateTime]]-A2549)*24*60</f>
        <v>1.0833333246409893</v>
      </c>
      <c r="P2548" s="6">
        <f>IF(G2609="",0,(Table135672[[#This Row],[ExecutionTimeHours]]-G2609)/Table135672[[#This Row],[TimespanSoft]])</f>
        <v>19.391770195209805</v>
      </c>
      <c r="Q2548" s="7">
        <f>IF(A2609="","01:00",Table135672[[#This Row],[DateTime]]-A2609)*24</f>
        <v>1.0419444444123656</v>
      </c>
      <c r="R2548" s="2">
        <f>Table135672[[#This Row],[HoursDelta]]*60</f>
        <v>3.6446307982984285</v>
      </c>
      <c r="S2548" s="2">
        <f>IF(Table135672[[#This Row],[StartToEndDelta]]&gt;0,Table135672[[#This Row],[ExTimeFinishedDelta]]/Table135672[[#This Row],[StartToEndDelta]],0)</f>
        <v>0</v>
      </c>
      <c r="T2548" s="2">
        <f>Table135672[[#This Row],[HoursDeltaSoft]]</f>
        <v>19.391770195209805</v>
      </c>
    </row>
    <row r="2549" spans="1:20" x14ac:dyDescent="0.25">
      <c r="A2549" s="1">
        <v>40718.773136574076</v>
      </c>
      <c r="B2549">
        <v>24</v>
      </c>
      <c r="C2549">
        <v>20</v>
      </c>
      <c r="D2549">
        <v>28.450594584147101</v>
      </c>
      <c r="E2549">
        <v>98295</v>
      </c>
      <c r="F2549">
        <v>75506</v>
      </c>
      <c r="G2549">
        <v>7111.65991111111</v>
      </c>
      <c r="H2549">
        <v>6886.5723391666697</v>
      </c>
      <c r="I2549">
        <v>11528.3522675</v>
      </c>
      <c r="J2549">
        <f t="shared" si="86"/>
        <v>4</v>
      </c>
      <c r="K2549">
        <f t="shared" si="87"/>
        <v>22789</v>
      </c>
      <c r="L2549">
        <f>IF(G2550="",0,(Table135672[[#This Row],[ExecutionTimeHours]]-G2550)/Table135672[[#This Row],[Timespan]])</f>
        <v>7.9122316433881623E-2</v>
      </c>
      <c r="M2549" s="2">
        <f>IF(H2550="",0,(Table135672[[#This Row],[ExecutionTimeFinished]]-H2550)/Table135672[[#This Row],[Timespan]])</f>
        <v>1.1653494357875485</v>
      </c>
      <c r="N2549" s="2">
        <f>IF(I2550="",0,(Table135672[[#This Row],[StartToEndTimeFinished]]-I2550)/Table135672[[#This Row],[Timespan]])</f>
        <v>4.0240892681301847</v>
      </c>
      <c r="O2549" s="6">
        <f>IF(A2550="","00:01",Table135672[[#This Row],[DateTime]]-A2550)*24*60</f>
        <v>0.98333333269692957</v>
      </c>
      <c r="P2549" s="6">
        <f>IF(G2610="",0,(Table135672[[#This Row],[ExecutionTimeHours]]-G2610)/Table135672[[#This Row],[TimespanSoft]])</f>
        <v>19.722513193777548</v>
      </c>
      <c r="Q2549" s="7">
        <f>IF(A2610="","01:00",Table135672[[#This Row],[DateTime]]-A2610)*24</f>
        <v>1.0419444445869885</v>
      </c>
      <c r="R2549" s="2">
        <f>Table135672[[#This Row],[HoursDelta]]*60</f>
        <v>4.7473389860328972</v>
      </c>
      <c r="S2549" s="2">
        <f>IF(Table135672[[#This Row],[StartToEndDelta]]&gt;0,Table135672[[#This Row],[ExTimeFinishedDelta]]/Table135672[[#This Row],[StartToEndDelta]],0)</f>
        <v>0.2895933360665815</v>
      </c>
      <c r="T2549" s="2">
        <f>Table135672[[#This Row],[HoursDeltaSoft]]</f>
        <v>19.722513193777548</v>
      </c>
    </row>
    <row r="2550" spans="1:20" x14ac:dyDescent="0.25">
      <c r="A2550" s="1">
        <v>40718.772453703707</v>
      </c>
      <c r="B2550">
        <v>24</v>
      </c>
      <c r="C2550">
        <v>20</v>
      </c>
      <c r="D2550">
        <v>38.687610944112102</v>
      </c>
      <c r="E2550">
        <v>98295</v>
      </c>
      <c r="F2550">
        <v>75717</v>
      </c>
      <c r="G2550">
        <v>7111.5821075000003</v>
      </c>
      <c r="H2550">
        <v>6885.4264122222203</v>
      </c>
      <c r="I2550">
        <v>11524.3952463889</v>
      </c>
      <c r="J2550">
        <f t="shared" si="86"/>
        <v>4</v>
      </c>
      <c r="K2550">
        <f t="shared" si="87"/>
        <v>22578</v>
      </c>
      <c r="L2550">
        <f>IF(G2551="",0,(Table135672[[#This Row],[ExecutionTimeHours]]-G2551)/Table135672[[#This Row],[Timespan]])</f>
        <v>9.1240395537272423E-2</v>
      </c>
      <c r="M2550" s="2">
        <f>IF(H2551="",0,(Table135672[[#This Row],[ExecutionTimeFinished]]-H2551)/Table135672[[#This Row],[Timespan]])</f>
        <v>0.20753898318560299</v>
      </c>
      <c r="N2550" s="2">
        <f>IF(I2551="",0,(Table135672[[#This Row],[StartToEndTimeFinished]]-I2551)/Table135672[[#This Row],[Timespan]])</f>
        <v>1.2426957635492686</v>
      </c>
      <c r="O2550" s="6">
        <f>IF(A2551="","00:01",Table135672[[#This Row],[DateTime]]-A2551)*24*60</f>
        <v>0.98333333269692957</v>
      </c>
      <c r="P2550" s="6">
        <f>IF(G2611="",0,(Table135672[[#This Row],[ExecutionTimeHours]]-G2611)/Table135672[[#This Row],[TimespanSoft]])</f>
        <v>19.962832445623619</v>
      </c>
      <c r="Q2550" s="7">
        <f>IF(A2611="","01:00",Table135672[[#This Row],[DateTime]]-A2611)*24</f>
        <v>1.0427777777658775</v>
      </c>
      <c r="R2550" s="2">
        <f>Table135672[[#This Row],[HoursDelta]]*60</f>
        <v>5.4744237322363452</v>
      </c>
      <c r="S2550" s="2">
        <f>IF(Table135672[[#This Row],[StartToEndDelta]]&gt;0,Table135672[[#This Row],[ExTimeFinishedDelta]]/Table135672[[#This Row],[StartToEndDelta]],0)</f>
        <v>0.16700707387369698</v>
      </c>
      <c r="T2550" s="2">
        <f>Table135672[[#This Row],[HoursDeltaSoft]]</f>
        <v>19.962832445623619</v>
      </c>
    </row>
    <row r="2551" spans="1:20" x14ac:dyDescent="0.25">
      <c r="A2551" s="1">
        <v>40718.771770833337</v>
      </c>
      <c r="B2551">
        <v>24</v>
      </c>
      <c r="C2551">
        <v>17</v>
      </c>
      <c r="D2551">
        <v>39.913435300191203</v>
      </c>
      <c r="E2551">
        <v>98295</v>
      </c>
      <c r="F2551">
        <v>75112</v>
      </c>
      <c r="G2551">
        <v>7111.4923877777801</v>
      </c>
      <c r="H2551">
        <v>6885.2223322222198</v>
      </c>
      <c r="I2551">
        <v>11523.173262222201</v>
      </c>
      <c r="J2551">
        <f t="shared" si="86"/>
        <v>7</v>
      </c>
      <c r="K2551">
        <f t="shared" si="87"/>
        <v>23183</v>
      </c>
      <c r="L2551">
        <f>IF(G2552="",0,(Table135672[[#This Row],[ExecutionTimeHours]]-G2552)/Table135672[[#This Row],[Timespan]])</f>
        <v>0.12351461518140197</v>
      </c>
      <c r="M2551" s="2">
        <f>IF(H2552="",0,(Table135672[[#This Row],[ExecutionTimeFinished]]-H2552)/Table135672[[#This Row],[Timespan]])</f>
        <v>0</v>
      </c>
      <c r="N2551" s="2">
        <f>IF(I2552="",0,(Table135672[[#This Row],[StartToEndTimeFinished]]-I2552)/Table135672[[#This Row],[Timespan]])</f>
        <v>0</v>
      </c>
      <c r="O2551" s="6">
        <f>IF(A2552="","00:01",Table135672[[#This Row],[DateTime]]-A2552)*24*60</f>
        <v>1.0833333351183683</v>
      </c>
      <c r="P2551" s="6">
        <f>IF(G2612="",0,(Table135672[[#This Row],[ExecutionTimeHours]]-G2612)/Table135672[[#This Row],[TimespanSoft]])</f>
        <v>20.20649454335614</v>
      </c>
      <c r="Q2551" s="7">
        <f>IF(A2612="","01:00",Table135672[[#This Row],[DateTime]]-A2612)*24</f>
        <v>1.0436111111193895</v>
      </c>
      <c r="R2551" s="2">
        <f>Table135672[[#This Row],[HoursDelta]]*60</f>
        <v>7.4108769108841184</v>
      </c>
      <c r="S2551" s="2">
        <f>IF(Table135672[[#This Row],[StartToEndDelta]]&gt;0,Table135672[[#This Row],[ExTimeFinishedDelta]]/Table135672[[#This Row],[StartToEndDelta]],0)</f>
        <v>0</v>
      </c>
      <c r="T2551" s="2">
        <f>Table135672[[#This Row],[HoursDeltaSoft]]</f>
        <v>20.20649454335614</v>
      </c>
    </row>
    <row r="2552" spans="1:20" x14ac:dyDescent="0.25">
      <c r="A2552" s="1">
        <v>40718.771018518521</v>
      </c>
      <c r="B2552">
        <v>24</v>
      </c>
      <c r="C2552">
        <v>16</v>
      </c>
      <c r="D2552">
        <v>37.199062983194999</v>
      </c>
      <c r="E2552">
        <v>98295</v>
      </c>
      <c r="F2552">
        <v>74562</v>
      </c>
      <c r="G2552">
        <v>7111.3585802777798</v>
      </c>
      <c r="H2552">
        <v>6885.2223322222198</v>
      </c>
      <c r="I2552">
        <v>11523.173262222201</v>
      </c>
      <c r="J2552">
        <f t="shared" si="86"/>
        <v>8</v>
      </c>
      <c r="K2552">
        <f t="shared" si="87"/>
        <v>23733</v>
      </c>
      <c r="L2552">
        <f>IF(G2553="",0,(Table135672[[#This Row],[ExecutionTimeHours]]-G2553)/Table135672[[#This Row],[Timespan]])</f>
        <v>0.13530056506370891</v>
      </c>
      <c r="M2552" s="2">
        <f>IF(H2553="",0,(Table135672[[#This Row],[ExecutionTimeFinished]]-H2553)/Table135672[[#This Row],[Timespan]])</f>
        <v>0</v>
      </c>
      <c r="N2552" s="2">
        <f>IF(I2553="",0,(Table135672[[#This Row],[StartToEndTimeFinished]]-I2553)/Table135672[[#This Row],[Timespan]])</f>
        <v>0</v>
      </c>
      <c r="O2552" s="6">
        <f>IF(A2553="","00:01",Table135672[[#This Row],[DateTime]]-A2553)*24*60</f>
        <v>0.98333333269692957</v>
      </c>
      <c r="P2552" s="6">
        <f>IF(G2613="",0,(Table135672[[#This Row],[ExecutionTimeHours]]-G2613)/Table135672[[#This Row],[TimespanSoft]])</f>
        <v>20.475177020096815</v>
      </c>
      <c r="Q2552" s="7">
        <f>IF(A2613="","01:00",Table135672[[#This Row],[DateTime]]-A2613)*24</f>
        <v>1.0419444444123656</v>
      </c>
      <c r="R2552" s="2">
        <f>Table135672[[#This Row],[HoursDelta]]*60</f>
        <v>8.1180339038225355</v>
      </c>
      <c r="S2552" s="2">
        <f>IF(Table135672[[#This Row],[StartToEndDelta]]&gt;0,Table135672[[#This Row],[ExTimeFinishedDelta]]/Table135672[[#This Row],[StartToEndDelta]],0)</f>
        <v>0</v>
      </c>
      <c r="T2552" s="2">
        <f>Table135672[[#This Row],[HoursDeltaSoft]]</f>
        <v>20.475177020096815</v>
      </c>
    </row>
    <row r="2553" spans="1:20" x14ac:dyDescent="0.25">
      <c r="A2553" s="1">
        <v>40718.770335648151</v>
      </c>
      <c r="B2553">
        <v>24</v>
      </c>
      <c r="C2553">
        <v>16</v>
      </c>
      <c r="D2553">
        <v>42.6484972635905</v>
      </c>
      <c r="E2553">
        <v>98295</v>
      </c>
      <c r="F2553">
        <v>74698</v>
      </c>
      <c r="G2553">
        <v>7111.2255347222199</v>
      </c>
      <c r="H2553">
        <v>6885.2223322222198</v>
      </c>
      <c r="I2553">
        <v>11523.173262222201</v>
      </c>
      <c r="J2553">
        <f t="shared" si="86"/>
        <v>8</v>
      </c>
      <c r="K2553">
        <f t="shared" si="87"/>
        <v>23597</v>
      </c>
      <c r="L2553">
        <f>IF(G2554="",0,(Table135672[[#This Row],[ExecutionTimeHours]]-G2554)/Table135672[[#This Row],[Timespan]])</f>
        <v>0.12548700572518526</v>
      </c>
      <c r="M2553" s="2">
        <f>IF(H2554="",0,(Table135672[[#This Row],[ExecutionTimeFinished]]-H2554)/Table135672[[#This Row],[Timespan]])</f>
        <v>0.18954209051190363</v>
      </c>
      <c r="N2553" s="2">
        <f>IF(I2554="",0,(Table135672[[#This Row],[StartToEndTimeFinished]]-I2554)/Table135672[[#This Row],[Timespan]])</f>
        <v>1.3198813567524974</v>
      </c>
      <c r="O2553" s="6">
        <f>IF(A2554="","00:01",Table135672[[#This Row],[DateTime]]-A2554)*24*60</f>
        <v>0.98333333269692957</v>
      </c>
      <c r="P2553" s="6">
        <f>IF(G2614="",0,(Table135672[[#This Row],[ExecutionTimeHours]]-G2614)/Table135672[[#This Row],[TimespanSoft]])</f>
        <v>20.718106020476231</v>
      </c>
      <c r="Q2553" s="7">
        <f>IF(A2614="","01:00",Table135672[[#This Row],[DateTime]]-A2614)*24</f>
        <v>1.0427777777658775</v>
      </c>
      <c r="R2553" s="2">
        <f>Table135672[[#This Row],[HoursDelta]]*60</f>
        <v>7.5292203435111151</v>
      </c>
      <c r="S2553" s="2">
        <f>IF(Table135672[[#This Row],[StartToEndDelta]]&gt;0,Table135672[[#This Row],[ExTimeFinishedDelta]]/Table135672[[#This Row],[StartToEndDelta]],0)</f>
        <v>0.14360540024465723</v>
      </c>
      <c r="T2553" s="2">
        <f>Table135672[[#This Row],[HoursDeltaSoft]]</f>
        <v>20.718106020476231</v>
      </c>
    </row>
    <row r="2554" spans="1:20" x14ac:dyDescent="0.25">
      <c r="A2554" s="1">
        <v>40718.769652777781</v>
      </c>
      <c r="B2554">
        <v>24</v>
      </c>
      <c r="C2554">
        <v>16</v>
      </c>
      <c r="D2554">
        <v>49.034720102945997</v>
      </c>
      <c r="E2554">
        <v>98295</v>
      </c>
      <c r="F2554">
        <v>73904</v>
      </c>
      <c r="G2554">
        <v>7111.10213916667</v>
      </c>
      <c r="H2554">
        <v>6885.0359491666704</v>
      </c>
      <c r="I2554">
        <v>11521.875378888901</v>
      </c>
      <c r="J2554">
        <f t="shared" si="86"/>
        <v>8</v>
      </c>
      <c r="K2554">
        <f t="shared" si="87"/>
        <v>24391</v>
      </c>
      <c r="L2554">
        <f>IF(G2555="",0,(Table135672[[#This Row],[ExecutionTimeHours]]-G2555)/Table135672[[#This Row],[Timespan]])</f>
        <v>0.13091388846333268</v>
      </c>
      <c r="M2554" s="2">
        <f>IF(H2555="",0,(Table135672[[#This Row],[ExecutionTimeFinished]]-H2555)/Table135672[[#This Row],[Timespan]])</f>
        <v>0.4822886095384798</v>
      </c>
      <c r="N2554" s="2">
        <f>IF(I2555="",0,(Table135672[[#This Row],[StartToEndTimeFinished]]-I2555)/Table135672[[#This Row],[Timespan]])</f>
        <v>2.8687841573503441</v>
      </c>
      <c r="O2554" s="6">
        <f>IF(A2555="","00:01",Table135672[[#This Row],[DateTime]]-A2555)*24*60</f>
        <v>1.000000003259629</v>
      </c>
      <c r="P2554" s="6">
        <f>IF(G2615="",0,(Table135672[[#This Row],[ExecutionTimeHours]]-G2615)/Table135672[[#This Row],[TimespanSoft]])</f>
        <v>21.002434086818948</v>
      </c>
      <c r="Q2554" s="7">
        <f>IF(A2615="","01:00",Table135672[[#This Row],[DateTime]]-A2615)*24</f>
        <v>1.0430555556085892</v>
      </c>
      <c r="R2554" s="2">
        <f>Table135672[[#This Row],[HoursDelta]]*60</f>
        <v>7.8548333077999608</v>
      </c>
      <c r="S2554" s="2">
        <f>IF(Table135672[[#This Row],[StartToEndDelta]]&gt;0,Table135672[[#This Row],[ExTimeFinishedDelta]]/Table135672[[#This Row],[StartToEndDelta]],0)</f>
        <v>0.16811603211861342</v>
      </c>
      <c r="T2554" s="2">
        <f>Table135672[[#This Row],[HoursDeltaSoft]]</f>
        <v>21.002434086818948</v>
      </c>
    </row>
    <row r="2555" spans="1:20" x14ac:dyDescent="0.25">
      <c r="A2555" s="1">
        <v>40718.768958333334</v>
      </c>
      <c r="B2555">
        <v>24</v>
      </c>
      <c r="C2555">
        <v>13</v>
      </c>
      <c r="D2555">
        <v>51.078158696492501</v>
      </c>
      <c r="E2555">
        <v>98295</v>
      </c>
      <c r="F2555">
        <v>74674</v>
      </c>
      <c r="G2555">
        <v>7110.9712252777799</v>
      </c>
      <c r="H2555">
        <v>6884.5536605555599</v>
      </c>
      <c r="I2555">
        <v>11519.006594722199</v>
      </c>
      <c r="J2555">
        <f t="shared" si="86"/>
        <v>11</v>
      </c>
      <c r="K2555">
        <f t="shared" si="87"/>
        <v>23621</v>
      </c>
      <c r="L2555">
        <f>IF(G2556="",0,(Table135672[[#This Row],[ExecutionTimeHours]]-G2556)/Table135672[[#This Row],[Timespan]])</f>
        <v>0.19188844075121764</v>
      </c>
      <c r="M2555" s="2">
        <f>IF(H2556="",0,(Table135672[[#This Row],[ExecutionTimeFinished]]-H2556)/Table135672[[#This Row],[Timespan]])</f>
        <v>1.0165618273996233</v>
      </c>
      <c r="N2555" s="2">
        <f>IF(I2556="",0,(Table135672[[#This Row],[StartToEndTimeFinished]]-I2556)/Table135672[[#This Row],[Timespan]])</f>
        <v>3.7133169333553924</v>
      </c>
      <c r="O2555" s="6">
        <f>IF(A2556="","00:01",Table135672[[#This Row],[DateTime]]-A2556)*24*60</f>
        <v>1.0333333339076489</v>
      </c>
      <c r="P2555" s="6">
        <f>IF(G2616="",0,(Table135672[[#This Row],[ExecutionTimeHours]]-G2616)/Table135672[[#This Row],[TimespanSoft]])</f>
        <v>21.227355258571261</v>
      </c>
      <c r="Q2555" s="7">
        <f>IF(A2616="","01:00",Table135672[[#This Row],[DateTime]]-A2616)*24</f>
        <v>1.0430555556085892</v>
      </c>
      <c r="R2555" s="2">
        <f>Table135672[[#This Row],[HoursDelta]]*60</f>
        <v>11.513306445073058</v>
      </c>
      <c r="S2555" s="2">
        <f>IF(Table135672[[#This Row],[StartToEndDelta]]&gt;0,Table135672[[#This Row],[ExTimeFinishedDelta]]/Table135672[[#This Row],[StartToEndDelta]],0)</f>
        <v>0.2737611266811657</v>
      </c>
      <c r="T2555" s="2">
        <f>Table135672[[#This Row],[HoursDeltaSoft]]</f>
        <v>21.227355258571261</v>
      </c>
    </row>
    <row r="2556" spans="1:20" x14ac:dyDescent="0.25">
      <c r="A2556" s="1">
        <v>40718.768240740741</v>
      </c>
      <c r="B2556">
        <v>24</v>
      </c>
      <c r="C2556">
        <v>11</v>
      </c>
      <c r="D2556">
        <v>59.839143117268897</v>
      </c>
      <c r="E2556">
        <v>98295</v>
      </c>
      <c r="F2556">
        <v>74030</v>
      </c>
      <c r="G2556">
        <v>7110.7729405555601</v>
      </c>
      <c r="H2556">
        <v>6883.5032133333298</v>
      </c>
      <c r="I2556">
        <v>11515.169500555599</v>
      </c>
      <c r="J2556">
        <f t="shared" si="86"/>
        <v>13</v>
      </c>
      <c r="K2556">
        <f t="shared" si="87"/>
        <v>24265</v>
      </c>
      <c r="L2556">
        <f>IF(G2557="",0,(Table135672[[#This Row],[ExecutionTimeHours]]-G2557)/Table135672[[#This Row],[Timespan]])</f>
        <v>0.23274784934193751</v>
      </c>
      <c r="M2556" s="2">
        <f>IF(H2557="",0,(Table135672[[#This Row],[ExecutionTimeFinished]]-H2557)/Table135672[[#This Row],[Timespan]])</f>
        <v>0</v>
      </c>
      <c r="N2556" s="2">
        <f>IF(I2557="",0,(Table135672[[#This Row],[StartToEndTimeFinished]]-I2557)/Table135672[[#This Row],[Timespan]])</f>
        <v>0</v>
      </c>
      <c r="O2556" s="6">
        <f>IF(A2557="","00:01",Table135672[[#This Row],[DateTime]]-A2557)*24*60</f>
        <v>1.0333333339076489</v>
      </c>
      <c r="P2556" s="6">
        <f>IF(G2617="",0,(Table135672[[#This Row],[ExecutionTimeHours]]-G2617)/Table135672[[#This Row],[TimespanSoft]])</f>
        <v>21.380714931960203</v>
      </c>
      <c r="Q2556" s="7">
        <f>IF(A2617="","01:00",Table135672[[#This Row],[DateTime]]-A2617)*24</f>
        <v>1.0436111111193895</v>
      </c>
      <c r="R2556" s="2">
        <f>Table135672[[#This Row],[HoursDelta]]*60</f>
        <v>13.964870960516251</v>
      </c>
      <c r="S2556" s="2">
        <f>IF(Table135672[[#This Row],[StartToEndDelta]]&gt;0,Table135672[[#This Row],[ExTimeFinishedDelta]]/Table135672[[#This Row],[StartToEndDelta]],0)</f>
        <v>0</v>
      </c>
      <c r="T2556" s="2">
        <f>Table135672[[#This Row],[HoursDeltaSoft]]</f>
        <v>21.380714931960203</v>
      </c>
    </row>
    <row r="2557" spans="1:20" x14ac:dyDescent="0.25">
      <c r="A2557" s="1">
        <v>40718.767523148148</v>
      </c>
      <c r="B2557">
        <v>24</v>
      </c>
      <c r="C2557">
        <v>10</v>
      </c>
      <c r="D2557">
        <v>59.038000742594399</v>
      </c>
      <c r="E2557">
        <v>98295</v>
      </c>
      <c r="F2557">
        <v>73299</v>
      </c>
      <c r="G2557">
        <v>7110.5324344444398</v>
      </c>
      <c r="H2557">
        <v>6883.5032133333298</v>
      </c>
      <c r="I2557">
        <v>11515.169500555599</v>
      </c>
      <c r="J2557">
        <f t="shared" si="86"/>
        <v>14</v>
      </c>
      <c r="K2557">
        <f t="shared" si="87"/>
        <v>24996</v>
      </c>
      <c r="L2557">
        <f>IF(G2558="",0,(Table135672[[#This Row],[ExecutionTimeHours]]-G2558)/Table135672[[#This Row],[Timespan]])</f>
        <v>0.23301919293428663</v>
      </c>
      <c r="M2557" s="2">
        <f>IF(H2558="",0,(Table135672[[#This Row],[ExecutionTimeFinished]]-H2558)/Table135672[[#This Row],[Timespan]])</f>
        <v>0</v>
      </c>
      <c r="N2557" s="2">
        <f>IF(I2558="",0,(Table135672[[#This Row],[StartToEndTimeFinished]]-I2558)/Table135672[[#This Row],[Timespan]])</f>
        <v>0</v>
      </c>
      <c r="O2557" s="6">
        <f>IF(A2558="","00:01",Table135672[[#This Row],[DateTime]]-A2558)*24*60</f>
        <v>1.0999999952036887</v>
      </c>
      <c r="P2557" s="6">
        <f>IF(G2618="",0,(Table135672[[#This Row],[ExecutionTimeHours]]-G2618)/Table135672[[#This Row],[TimespanSoft]])</f>
        <v>21.518255584519995</v>
      </c>
      <c r="Q2557" s="7">
        <f>IF(A2618="","01:00",Table135672[[#This Row],[DateTime]]-A2618)*24</f>
        <v>1.0444444444729015</v>
      </c>
      <c r="R2557" s="2">
        <f>Table135672[[#This Row],[HoursDelta]]*60</f>
        <v>13.981151576057197</v>
      </c>
      <c r="S2557" s="2">
        <f>IF(Table135672[[#This Row],[StartToEndDelta]]&gt;0,Table135672[[#This Row],[ExTimeFinishedDelta]]/Table135672[[#This Row],[StartToEndDelta]],0)</f>
        <v>0</v>
      </c>
      <c r="T2557" s="2">
        <f>Table135672[[#This Row],[HoursDeltaSoft]]</f>
        <v>21.518255584519995</v>
      </c>
    </row>
    <row r="2558" spans="1:20" x14ac:dyDescent="0.25">
      <c r="A2558" s="1">
        <v>40718.766759259262</v>
      </c>
      <c r="B2558">
        <v>24</v>
      </c>
      <c r="C2558">
        <v>10</v>
      </c>
      <c r="D2558">
        <v>65.210835774739607</v>
      </c>
      <c r="E2558">
        <v>98295</v>
      </c>
      <c r="F2558">
        <v>72617</v>
      </c>
      <c r="G2558">
        <v>7110.2761133333297</v>
      </c>
      <c r="H2558">
        <v>6883.5032133333298</v>
      </c>
      <c r="I2558">
        <v>11515.169500555599</v>
      </c>
      <c r="J2558">
        <f t="shared" si="86"/>
        <v>14</v>
      </c>
      <c r="K2558">
        <f t="shared" si="87"/>
        <v>25678</v>
      </c>
      <c r="L2558">
        <f>IF(G2559="",0,(Table135672[[#This Row],[ExecutionTimeHours]]-G2559)/Table135672[[#This Row],[Timespan]])</f>
        <v>0.22816499925580197</v>
      </c>
      <c r="M2558" s="2">
        <f>IF(H2559="",0,(Table135672[[#This Row],[ExecutionTimeFinished]]-H2559)/Table135672[[#This Row],[Timespan]])</f>
        <v>0.63982444235431934</v>
      </c>
      <c r="N2558" s="2">
        <f>IF(I2559="",0,(Table135672[[#This Row],[StartToEndTimeFinished]]-I2559)/Table135672[[#This Row],[Timespan]])</f>
        <v>2.5563894361656825</v>
      </c>
      <c r="O2558" s="6">
        <f>IF(A2559="","00:01",Table135672[[#This Row],[DateTime]]-A2559)*24*60</f>
        <v>1.000000003259629</v>
      </c>
      <c r="P2558" s="6">
        <f>IF(G2619="",0,(Table135672[[#This Row],[ExecutionTimeHours]]-G2619)/Table135672[[#This Row],[TimespanSoft]])</f>
        <v>21.576271226872397</v>
      </c>
      <c r="Q2558" s="7">
        <f>IF(A2619="","01:00",Table135672[[#This Row],[DateTime]]-A2619)*24</f>
        <v>1.0436111111193895</v>
      </c>
      <c r="R2558" s="2">
        <f>Table135672[[#This Row],[HoursDelta]]*60</f>
        <v>13.689899955348118</v>
      </c>
      <c r="S2558" s="2">
        <f>IF(Table135672[[#This Row],[StartToEndDelta]]&gt;0,Table135672[[#This Row],[ExTimeFinishedDelta]]/Table135672[[#This Row],[StartToEndDelta]],0)</f>
        <v>0.25028441805564228</v>
      </c>
      <c r="T2558" s="2">
        <f>Table135672[[#This Row],[HoursDeltaSoft]]</f>
        <v>21.576271226872397</v>
      </c>
    </row>
    <row r="2559" spans="1:20" x14ac:dyDescent="0.25">
      <c r="A2559" s="1">
        <v>40718.766064814816</v>
      </c>
      <c r="B2559">
        <v>24</v>
      </c>
      <c r="C2559">
        <v>9</v>
      </c>
      <c r="D2559">
        <v>66.985738118489607</v>
      </c>
      <c r="E2559">
        <v>98295</v>
      </c>
      <c r="F2559">
        <v>72967</v>
      </c>
      <c r="G2559">
        <v>7110.0479483333302</v>
      </c>
      <c r="H2559">
        <v>6882.8633888888899</v>
      </c>
      <c r="I2559">
        <v>11512.613111111101</v>
      </c>
      <c r="J2559">
        <f t="shared" si="86"/>
        <v>15</v>
      </c>
      <c r="K2559">
        <f t="shared" si="87"/>
        <v>25328</v>
      </c>
      <c r="L2559">
        <f>IF(G2560="",0,(Table135672[[#This Row],[ExecutionTimeHours]]-G2560)/Table135672[[#This Row],[Timespan]])</f>
        <v>0.2470741658548706</v>
      </c>
      <c r="M2559" s="2">
        <f>IF(H2560="",0,(Table135672[[#This Row],[ExecutionTimeFinished]]-H2560)/Table135672[[#This Row],[Timespan]])</f>
        <v>1.5507397171651509</v>
      </c>
      <c r="N2559" s="2">
        <f>IF(I2560="",0,(Table135672[[#This Row],[StartToEndTimeFinished]]-I2560)/Table135672[[#This Row],[Timespan]])</f>
        <v>4.6447397070599008</v>
      </c>
      <c r="O2559" s="6">
        <f>IF(A2560="","00:01",Table135672[[#This Row],[DateTime]]-A2560)*24*60</f>
        <v>1.000000003259629</v>
      </c>
      <c r="P2559" s="6">
        <f>IF(G2620="",0,(Table135672[[#This Row],[ExecutionTimeHours]]-G2620)/Table135672[[#This Row],[TimespanSoft]])</f>
        <v>21.690134186481348</v>
      </c>
      <c r="Q2559" s="7">
        <f>IF(A2620="","01:00",Table135672[[#This Row],[DateTime]]-A2620)*24</f>
        <v>1.0433333332766779</v>
      </c>
      <c r="R2559" s="2">
        <f>Table135672[[#This Row],[HoursDelta]]*60</f>
        <v>14.824449951292236</v>
      </c>
      <c r="S2559" s="2">
        <f>IF(Table135672[[#This Row],[StartToEndDelta]]&gt;0,Table135672[[#This Row],[ExTimeFinishedDelta]]/Table135672[[#This Row],[StartToEndDelta]],0)</f>
        <v>0.33387010144143514</v>
      </c>
      <c r="T2559" s="2">
        <f>Table135672[[#This Row],[HoursDeltaSoft]]</f>
        <v>21.690134186481348</v>
      </c>
    </row>
    <row r="2560" spans="1:20" x14ac:dyDescent="0.25">
      <c r="A2560" s="1">
        <v>40718.765370370369</v>
      </c>
      <c r="B2560">
        <v>24</v>
      </c>
      <c r="C2560">
        <v>7</v>
      </c>
      <c r="D2560">
        <v>81.389386494954394</v>
      </c>
      <c r="E2560">
        <v>98295</v>
      </c>
      <c r="F2560">
        <v>72983</v>
      </c>
      <c r="G2560">
        <v>7109.8008741666699</v>
      </c>
      <c r="H2560">
        <v>6881.3126491666699</v>
      </c>
      <c r="I2560">
        <v>11507.968371388901</v>
      </c>
      <c r="J2560">
        <f t="shared" si="86"/>
        <v>17</v>
      </c>
      <c r="K2560">
        <f t="shared" si="87"/>
        <v>25312</v>
      </c>
      <c r="L2560">
        <f>IF(G2561="",0,(Table135672[[#This Row],[ExecutionTimeHours]]-G2561)/Table135672[[#This Row],[Timespan]])</f>
        <v>0.28862711883398595</v>
      </c>
      <c r="M2560" s="2">
        <f>IF(H2561="",0,(Table135672[[#This Row],[ExecutionTimeFinished]]-H2561)/Table135672[[#This Row],[Timespan]])</f>
        <v>0</v>
      </c>
      <c r="N2560" s="2">
        <f>IF(I2561="",0,(Table135672[[#This Row],[StartToEndTimeFinished]]-I2561)/Table135672[[#This Row],[Timespan]])</f>
        <v>0</v>
      </c>
      <c r="O2560" s="6">
        <f>IF(A2561="","00:01",Table135672[[#This Row],[DateTime]]-A2561)*24*60</f>
        <v>0.98333333269692957</v>
      </c>
      <c r="P2560" s="6">
        <f>IF(G2621="",0,(Table135672[[#This Row],[ExecutionTimeHours]]-G2621)/Table135672[[#This Row],[TimespanSoft]])</f>
        <v>21.819164140162123</v>
      </c>
      <c r="Q2560" s="7">
        <f>IF(A2621="","01:00",Table135672[[#This Row],[DateTime]]-A2621)*24</f>
        <v>1.0441666666301899</v>
      </c>
      <c r="R2560" s="2">
        <f>Table135672[[#This Row],[HoursDelta]]*60</f>
        <v>17.317627130039156</v>
      </c>
      <c r="S2560" s="2">
        <f>IF(Table135672[[#This Row],[StartToEndDelta]]&gt;0,Table135672[[#This Row],[ExTimeFinishedDelta]]/Table135672[[#This Row],[StartToEndDelta]],0)</f>
        <v>0</v>
      </c>
      <c r="T2560" s="2">
        <f>Table135672[[#This Row],[HoursDeltaSoft]]</f>
        <v>21.819164140162123</v>
      </c>
    </row>
    <row r="2561" spans="1:20" x14ac:dyDescent="0.25">
      <c r="A2561" s="1">
        <v>40718.764687499999</v>
      </c>
      <c r="B2561">
        <v>24</v>
      </c>
      <c r="C2561">
        <v>4</v>
      </c>
      <c r="D2561">
        <v>84.575703938802107</v>
      </c>
      <c r="E2561">
        <v>98295</v>
      </c>
      <c r="F2561">
        <v>72978</v>
      </c>
      <c r="G2561">
        <v>7109.5170575000002</v>
      </c>
      <c r="H2561">
        <v>6881.3126491666699</v>
      </c>
      <c r="I2561">
        <v>11507.968371388901</v>
      </c>
      <c r="J2561">
        <f t="shared" si="86"/>
        <v>20</v>
      </c>
      <c r="K2561">
        <f t="shared" si="87"/>
        <v>25317</v>
      </c>
      <c r="L2561">
        <f>IF(G2562="",0,(Table135672[[#This Row],[ExecutionTimeHours]]-G2562)/Table135672[[#This Row],[Timespan]])</f>
        <v>0.35578248610837027</v>
      </c>
      <c r="M2561" s="2">
        <f>IF(H2562="",0,(Table135672[[#This Row],[ExecutionTimeFinished]]-H2562)/Table135672[[#This Row],[Timespan]])</f>
        <v>0.35993615842219678</v>
      </c>
      <c r="N2561" s="2">
        <f>IF(I2562="",0,(Table135672[[#This Row],[StartToEndTimeFinished]]-I2562)/Table135672[[#This Row],[Timespan]])</f>
        <v>1.2036872888812578</v>
      </c>
      <c r="O2561" s="6">
        <f>IF(A2562="","00:01",Table135672[[#This Row],[DateTime]]-A2562)*24*60</f>
        <v>0.98333333269692957</v>
      </c>
      <c r="P2561" s="6">
        <f>IF(G2622="",0,(Table135672[[#This Row],[ExecutionTimeHours]]-G2622)/Table135672[[#This Row],[TimespanSoft]])</f>
        <v>21.916787026436797</v>
      </c>
      <c r="Q2561" s="7">
        <f>IF(A2622="","01:00",Table135672[[#This Row],[DateTime]]-A2622)*24</f>
        <v>1.0447222221409902</v>
      </c>
      <c r="R2561" s="2">
        <f>Table135672[[#This Row],[HoursDelta]]*60</f>
        <v>21.346949166502217</v>
      </c>
      <c r="S2561" s="2">
        <f>IF(Table135672[[#This Row],[StartToEndDelta]]&gt;0,Table135672[[#This Row],[ExTimeFinishedDelta]]/Table135672[[#This Row],[StartToEndDelta]],0)</f>
        <v>0.29902796328166925</v>
      </c>
      <c r="T2561" s="2">
        <f>Table135672[[#This Row],[HoursDeltaSoft]]</f>
        <v>21.916787026436797</v>
      </c>
    </row>
    <row r="2562" spans="1:20" x14ac:dyDescent="0.25">
      <c r="A2562" s="1">
        <v>40718.764004629629</v>
      </c>
      <c r="B2562">
        <v>24</v>
      </c>
      <c r="C2562">
        <v>3</v>
      </c>
      <c r="D2562">
        <v>81.025474548339801</v>
      </c>
      <c r="E2562">
        <v>98295</v>
      </c>
      <c r="F2562">
        <v>73173</v>
      </c>
      <c r="G2562">
        <v>7109.16720472222</v>
      </c>
      <c r="H2562">
        <v>6880.9587119444504</v>
      </c>
      <c r="I2562">
        <v>11506.7847455556</v>
      </c>
      <c r="J2562">
        <f t="shared" si="86"/>
        <v>21</v>
      </c>
      <c r="K2562">
        <f t="shared" si="87"/>
        <v>25122</v>
      </c>
      <c r="L2562">
        <f>IF(G2563="",0,(Table135672[[#This Row],[ExecutionTimeHours]]-G2563)/Table135672[[#This Row],[Timespan]])</f>
        <v>0.36771374189152273</v>
      </c>
      <c r="M2562" s="2">
        <f>IF(H2563="",0,(Table135672[[#This Row],[ExecutionTimeFinished]]-H2563)/Table135672[[#This Row],[Timespan]])</f>
        <v>0.80108684037805888</v>
      </c>
      <c r="N2562" s="2">
        <f>IF(I2563="",0,(Table135672[[#This Row],[StartToEndTimeFinished]]-I2563)/Table135672[[#This Row],[Timespan]])</f>
        <v>2.7318888830551793</v>
      </c>
      <c r="O2562" s="6">
        <f>IF(A2563="","00:01",Table135672[[#This Row],[DateTime]]-A2563)*24*60</f>
        <v>0.95000000204890966</v>
      </c>
      <c r="P2562" s="6">
        <f>IF(G2623="",0,(Table135672[[#This Row],[ExecutionTimeHours]]-G2623)/Table135672[[#This Row],[TimespanSoft]])</f>
        <v>21.942485685359458</v>
      </c>
      <c r="Q2562" s="7">
        <f>IF(A2623="","01:00",Table135672[[#This Row],[DateTime]]-A2623)*24</f>
        <v>1.0477777777123265</v>
      </c>
      <c r="R2562" s="2">
        <f>Table135672[[#This Row],[HoursDelta]]*60</f>
        <v>22.062824513491364</v>
      </c>
      <c r="S2562" s="2">
        <f>IF(Table135672[[#This Row],[StartToEndDelta]]&gt;0,Table135672[[#This Row],[ExTimeFinishedDelta]]/Table135672[[#This Row],[StartToEndDelta]],0)</f>
        <v>0.29323551384058189</v>
      </c>
      <c r="T2562" s="2">
        <f>Table135672[[#This Row],[HoursDeltaSoft]]</f>
        <v>21.942485685359458</v>
      </c>
    </row>
    <row r="2563" spans="1:20" x14ac:dyDescent="0.25">
      <c r="A2563" s="1">
        <v>40718.763344907406</v>
      </c>
      <c r="B2563">
        <v>24</v>
      </c>
      <c r="C2563">
        <v>2</v>
      </c>
      <c r="D2563">
        <v>79.322008768717495</v>
      </c>
      <c r="E2563">
        <v>98295</v>
      </c>
      <c r="F2563">
        <v>72972</v>
      </c>
      <c r="G2563">
        <v>7108.8178766666697</v>
      </c>
      <c r="H2563">
        <v>6880.1976794444499</v>
      </c>
      <c r="I2563">
        <v>11504.1894511111</v>
      </c>
      <c r="J2563">
        <f t="shared" si="86"/>
        <v>22</v>
      </c>
      <c r="K2563">
        <f t="shared" si="87"/>
        <v>25323</v>
      </c>
      <c r="L2563">
        <f>IF(G2564="",0,(Table135672[[#This Row],[ExecutionTimeHours]]-G2564)/Table135672[[#This Row],[Timespan]])</f>
        <v>0.3419205735948655</v>
      </c>
      <c r="M2563" s="2">
        <f>IF(H2564="",0,(Table135672[[#This Row],[ExecutionTimeFinished]]-H2564)/Table135672[[#This Row],[Timespan]])</f>
        <v>0</v>
      </c>
      <c r="N2563" s="2">
        <f>IF(I2564="",0,(Table135672[[#This Row],[StartToEndTimeFinished]]-I2564)/Table135672[[#This Row],[Timespan]])</f>
        <v>0</v>
      </c>
      <c r="O2563" s="6">
        <f>IF(A2564="","00:01",Table135672[[#This Row],[DateTime]]-A2564)*24*60</f>
        <v>1.0666666645556688</v>
      </c>
      <c r="P2563" s="6">
        <f>IF(G2624="",0,(Table135672[[#This Row],[ExecutionTimeHours]]-G2624)/Table135672[[#This Row],[TimespanSoft]])</f>
        <v>21.920860544290473</v>
      </c>
      <c r="Q2563" s="7">
        <f>IF(A2624="","01:00",Table135672[[#This Row],[DateTime]]-A2624)*24</f>
        <v>1.0497222222620621</v>
      </c>
      <c r="R2563" s="2">
        <f>Table135672[[#This Row],[HoursDelta]]*60</f>
        <v>20.515234415691928</v>
      </c>
      <c r="S2563" s="2">
        <f>IF(Table135672[[#This Row],[StartToEndDelta]]&gt;0,Table135672[[#This Row],[ExTimeFinishedDelta]]/Table135672[[#This Row],[StartToEndDelta]],0)</f>
        <v>0</v>
      </c>
      <c r="T2563" s="2">
        <f>Table135672[[#This Row],[HoursDeltaSoft]]</f>
        <v>21.920860544290473</v>
      </c>
    </row>
    <row r="2564" spans="1:20" x14ac:dyDescent="0.25">
      <c r="A2564" s="1">
        <v>40718.762604166666</v>
      </c>
      <c r="B2564">
        <v>24</v>
      </c>
      <c r="C2564">
        <v>1</v>
      </c>
      <c r="D2564">
        <v>86.115331013997405</v>
      </c>
      <c r="E2564">
        <v>98295</v>
      </c>
      <c r="F2564">
        <v>73057</v>
      </c>
      <c r="G2564">
        <v>7108.4531613888903</v>
      </c>
      <c r="H2564">
        <v>6880.1976794444499</v>
      </c>
      <c r="I2564">
        <v>11504.1894511111</v>
      </c>
      <c r="J2564">
        <f t="shared" si="86"/>
        <v>23</v>
      </c>
      <c r="K2564">
        <f t="shared" si="87"/>
        <v>25238</v>
      </c>
      <c r="L2564">
        <f>IF(G2565="",0,(Table135672[[#This Row],[ExecutionTimeHours]]-G2565)/Table135672[[#This Row],[Timespan]])</f>
        <v>0.38004916543186829</v>
      </c>
      <c r="M2564" s="2">
        <f>IF(H2565="",0,(Table135672[[#This Row],[ExecutionTimeFinished]]-H2565)/Table135672[[#This Row],[Timespan]])</f>
        <v>0.35562277662070119</v>
      </c>
      <c r="N2564" s="2">
        <f>IF(I2565="",0,(Table135672[[#This Row],[StartToEndTimeFinished]]-I2565)/Table135672[[#This Row],[Timespan]])</f>
        <v>1.9571830491199362</v>
      </c>
      <c r="O2564" s="6">
        <f>IF(A2565="","00:01",Table135672[[#This Row],[DateTime]]-A2565)*24*60</f>
        <v>1.000000003259629</v>
      </c>
      <c r="P2564" s="6">
        <f>IF(G2625="",0,(Table135672[[#This Row],[ExecutionTimeHours]]-G2625)/Table135672[[#This Row],[TimespanSoft]])</f>
        <v>21.949368548345817</v>
      </c>
      <c r="Q2564" s="7">
        <f>IF(A2625="","01:00",Table135672[[#This Row],[DateTime]]-A2625)*24</f>
        <v>1.0491666665766388</v>
      </c>
      <c r="R2564" s="2">
        <f>Table135672[[#This Row],[HoursDelta]]*60</f>
        <v>22.802949925912095</v>
      </c>
      <c r="S2564" s="2">
        <f>IF(Table135672[[#This Row],[StartToEndDelta]]&gt;0,Table135672[[#This Row],[ExTimeFinishedDelta]]/Table135672[[#This Row],[StartToEndDelta]],0)</f>
        <v>0.18170133691920637</v>
      </c>
      <c r="T2564" s="2">
        <f>Table135672[[#This Row],[HoursDeltaSoft]]</f>
        <v>21.949368548345817</v>
      </c>
    </row>
    <row r="2565" spans="1:20" x14ac:dyDescent="0.25">
      <c r="A2565" s="1">
        <v>40718.76190972222</v>
      </c>
      <c r="B2565">
        <v>24</v>
      </c>
      <c r="C2565">
        <v>0</v>
      </c>
      <c r="D2565">
        <v>86.107317606608106</v>
      </c>
      <c r="E2565">
        <v>98295</v>
      </c>
      <c r="F2565">
        <v>73690</v>
      </c>
      <c r="G2565">
        <v>7108.0731122222196</v>
      </c>
      <c r="H2565">
        <v>6879.84205666667</v>
      </c>
      <c r="I2565">
        <v>11502.232268055601</v>
      </c>
      <c r="J2565">
        <f t="shared" si="86"/>
        <v>24</v>
      </c>
      <c r="K2565">
        <f t="shared" si="87"/>
        <v>24605</v>
      </c>
      <c r="L2565">
        <f>IF(G2566="",0,(Table135672[[#This Row],[ExecutionTimeHours]]-G2566)/Table135672[[#This Row],[Timespan]])</f>
        <v>0.42390750305924479</v>
      </c>
      <c r="M2565" s="2">
        <f>IF(H2566="",0,(Table135672[[#This Row],[ExecutionTimeFinished]]-H2566)/Table135672[[#This Row],[Timespan]])</f>
        <v>0.5742530597047083</v>
      </c>
      <c r="N2565" s="2">
        <f>IF(I2566="",0,(Table135672[[#This Row],[StartToEndTimeFinished]]-I2566)/Table135672[[#This Row],[Timespan]])</f>
        <v>2.339739739189258</v>
      </c>
      <c r="O2565" s="6">
        <f>IF(A2566="","00:01",Table135672[[#This Row],[DateTime]]-A2566)*24*60</f>
        <v>0.99999999278225005</v>
      </c>
      <c r="P2565" s="6">
        <f>IF(G2626="",0,(Table135672[[#This Row],[ExecutionTimeHours]]-G2626)/Table135672[[#This Row],[TimespanSoft]])</f>
        <v>21.883971413966893</v>
      </c>
      <c r="Q2565" s="7">
        <f>IF(A2626="","01:00",Table135672[[#This Row],[DateTime]]-A2626)*24</f>
        <v>1.0494444444193505</v>
      </c>
      <c r="R2565" s="2">
        <f>Table135672[[#This Row],[HoursDelta]]*60</f>
        <v>25.434450183554688</v>
      </c>
      <c r="S2565" s="2">
        <f>IF(Table135672[[#This Row],[StartToEndDelta]]&gt;0,Table135672[[#This Row],[ExTimeFinishedDelta]]/Table135672[[#This Row],[StartToEndDelta]],0)</f>
        <v>0.2454345883374586</v>
      </c>
      <c r="T2565" s="2">
        <f>Table135672[[#This Row],[HoursDeltaSoft]]</f>
        <v>21.883971413966893</v>
      </c>
    </row>
    <row r="2566" spans="1:20" x14ac:dyDescent="0.25">
      <c r="A2566" s="1">
        <v>40718.76121527778</v>
      </c>
      <c r="B2566">
        <v>24</v>
      </c>
      <c r="C2566">
        <v>2</v>
      </c>
      <c r="D2566">
        <v>85.001065572102902</v>
      </c>
      <c r="E2566">
        <v>98295</v>
      </c>
      <c r="F2566">
        <v>73919</v>
      </c>
      <c r="G2566">
        <v>7107.64920472222</v>
      </c>
      <c r="H2566">
        <v>6879.2678036111101</v>
      </c>
      <c r="I2566">
        <v>11499.892528333299</v>
      </c>
      <c r="J2566">
        <f t="shared" si="86"/>
        <v>22</v>
      </c>
      <c r="K2566">
        <f t="shared" si="87"/>
        <v>24376</v>
      </c>
      <c r="L2566">
        <f>IF(G2567="",0,(Table135672[[#This Row],[ExecutionTimeHours]]-G2567)/Table135672[[#This Row],[Timespan]])</f>
        <v>0.28072568108013257</v>
      </c>
      <c r="M2566" s="2">
        <f>IF(H2567="",0,(Table135672[[#This Row],[ExecutionTimeFinished]]-H2567)/Table135672[[#This Row],[Timespan]])</f>
        <v>0.18382294952917311</v>
      </c>
      <c r="N2566" s="2">
        <f>IF(I2567="",0,(Table135672[[#This Row],[StartToEndTimeFinished]]-I2567)/Table135672[[#This Row],[Timespan]])</f>
        <v>0.98864917330344493</v>
      </c>
      <c r="O2566" s="6">
        <f>IF(A2567="","00:01",Table135672[[#This Row],[DateTime]]-A2567)*24*60</f>
        <v>1.0166666738223284</v>
      </c>
      <c r="P2566" s="6">
        <f>IF(G2627="",0,(Table135672[[#This Row],[ExecutionTimeHours]]-G2627)/Table135672[[#This Row],[TimespanSoft]])</f>
        <v>21.827343127704811</v>
      </c>
      <c r="Q2566" s="7">
        <f>IF(A2627="","01:00",Table135672[[#This Row],[DateTime]]-A2627)*24</f>
        <v>1.0491666667512618</v>
      </c>
      <c r="R2566" s="2">
        <f>Table135672[[#This Row],[HoursDelta]]*60</f>
        <v>16.843540864807956</v>
      </c>
      <c r="S2566" s="2">
        <f>IF(Table135672[[#This Row],[StartToEndDelta]]&gt;0,Table135672[[#This Row],[ExTimeFinishedDelta]]/Table135672[[#This Row],[StartToEndDelta]],0)</f>
        <v>0.18593344787307331</v>
      </c>
      <c r="T2566" s="2">
        <f>Table135672[[#This Row],[HoursDeltaSoft]]</f>
        <v>21.827343127704811</v>
      </c>
    </row>
    <row r="2567" spans="1:20" x14ac:dyDescent="0.25">
      <c r="A2567" s="1">
        <v>40718.760509259257</v>
      </c>
      <c r="B2567">
        <v>24</v>
      </c>
      <c r="C2567">
        <v>1</v>
      </c>
      <c r="D2567">
        <v>79.583859761555999</v>
      </c>
      <c r="E2567">
        <v>98295</v>
      </c>
      <c r="F2567">
        <v>74188</v>
      </c>
      <c r="G2567">
        <v>7107.3638002777798</v>
      </c>
      <c r="H2567">
        <v>6879.0809169444401</v>
      </c>
      <c r="I2567">
        <v>11498.8874016667</v>
      </c>
      <c r="J2567">
        <f t="shared" si="86"/>
        <v>23</v>
      </c>
      <c r="K2567">
        <f t="shared" si="87"/>
        <v>24107</v>
      </c>
      <c r="L2567">
        <f>IF(G2568="",0,(Table135672[[#This Row],[ExecutionTimeHours]]-G2568)/Table135672[[#This Row],[Timespan]])</f>
        <v>0.36563722486853023</v>
      </c>
      <c r="M2567" s="2">
        <f>IF(H2568="",0,(Table135672[[#This Row],[ExecutionTimeFinished]]-H2568)/Table135672[[#This Row],[Timespan]])</f>
        <v>0.15437916777423477</v>
      </c>
      <c r="N2567" s="2">
        <f>IF(I2568="",0,(Table135672[[#This Row],[StartToEndTimeFinished]]-I2568)/Table135672[[#This Row],[Timespan]])</f>
        <v>0.95559722919608214</v>
      </c>
      <c r="O2567" s="6">
        <f>IF(A2568="","00:01",Table135672[[#This Row],[DateTime]]-A2568)*24*60</f>
        <v>0.99999999278225005</v>
      </c>
      <c r="P2567" s="6">
        <f>IF(G2628="",0,(Table135672[[#This Row],[ExecutionTimeHours]]-G2628)/Table135672[[#This Row],[TimespanSoft]])</f>
        <v>21.897785281202008</v>
      </c>
      <c r="Q2567" s="7">
        <f>IF(A2628="","01:00",Table135672[[#This Row],[DateTime]]-A2628)*24</f>
        <v>1.0491666665766388</v>
      </c>
      <c r="R2567" s="2">
        <f>Table135672[[#This Row],[HoursDelta]]*60</f>
        <v>21.938233492111813</v>
      </c>
      <c r="S2567" s="2">
        <f>IF(Table135672[[#This Row],[StartToEndDelta]]&gt;0,Table135672[[#This Row],[ExTimeFinishedDelta]]/Table135672[[#This Row],[StartToEndDelta]],0)</f>
        <v>0.16155254856076734</v>
      </c>
      <c r="T2567" s="2">
        <f>Table135672[[#This Row],[HoursDeltaSoft]]</f>
        <v>21.897785281202008</v>
      </c>
    </row>
    <row r="2568" spans="1:20" x14ac:dyDescent="0.25">
      <c r="A2568" s="1">
        <v>40718.759814814817</v>
      </c>
      <c r="B2568">
        <v>24</v>
      </c>
      <c r="C2568">
        <v>0</v>
      </c>
      <c r="D2568">
        <v>85.179654439290402</v>
      </c>
      <c r="E2568">
        <v>98295</v>
      </c>
      <c r="F2568">
        <v>74091</v>
      </c>
      <c r="G2568">
        <v>7106.9981630555503</v>
      </c>
      <c r="H2568">
        <v>6878.9265377777801</v>
      </c>
      <c r="I2568">
        <v>11497.931804444401</v>
      </c>
      <c r="J2568">
        <f t="shared" si="86"/>
        <v>24</v>
      </c>
      <c r="K2568">
        <f t="shared" si="87"/>
        <v>24204</v>
      </c>
      <c r="L2568">
        <f>IF(G2569="",0,(Table135672[[#This Row],[ExecutionTimeHours]]-G2569)/Table135672[[#This Row],[Timespan]])</f>
        <v>0.35951740100549689</v>
      </c>
      <c r="M2568" s="2">
        <f>IF(H2569="",0,(Table135672[[#This Row],[ExecutionTimeFinished]]-H2569)/Table135672[[#This Row],[Timespan]])</f>
        <v>0.14905980353273679</v>
      </c>
      <c r="N2568" s="2">
        <f>IF(I2569="",0,(Table135672[[#This Row],[StartToEndTimeFinished]]-I2569)/Table135672[[#This Row],[Timespan]])</f>
        <v>1.1315522028621547</v>
      </c>
      <c r="O2568" s="6">
        <f>IF(A2569="","00:01",Table135672[[#This Row],[DateTime]]-A2569)*24*60</f>
        <v>1.1333333363290876</v>
      </c>
      <c r="P2568" s="6">
        <f>IF(G2629="",0,(Table135672[[#This Row],[ExecutionTimeHours]]-G2629)/Table135672[[#This Row],[TimespanSoft]])</f>
        <v>21.88523241545078</v>
      </c>
      <c r="Q2568" s="7">
        <f>IF(A2629="","01:00",Table135672[[#This Row],[DateTime]]-A2629)*24</f>
        <v>1.0505555556155741</v>
      </c>
      <c r="R2568" s="2">
        <f>Table135672[[#This Row],[HoursDelta]]*60</f>
        <v>21.571044060329815</v>
      </c>
      <c r="S2568" s="2">
        <f>IF(Table135672[[#This Row],[StartToEndDelta]]&gt;0,Table135672[[#This Row],[ExTimeFinishedDelta]]/Table135672[[#This Row],[StartToEndDelta]],0)</f>
        <v>0.13173038164364317</v>
      </c>
      <c r="T2568" s="2">
        <f>Table135672[[#This Row],[HoursDeltaSoft]]</f>
        <v>21.88523241545078</v>
      </c>
    </row>
    <row r="2569" spans="1:20" x14ac:dyDescent="0.25">
      <c r="A2569" s="1">
        <v>40718.759027777778</v>
      </c>
      <c r="B2569">
        <v>24</v>
      </c>
      <c r="C2569">
        <v>1</v>
      </c>
      <c r="D2569">
        <v>85.555999755859403</v>
      </c>
      <c r="E2569">
        <v>98295</v>
      </c>
      <c r="F2569">
        <v>73880</v>
      </c>
      <c r="G2569">
        <v>7106.5907100000004</v>
      </c>
      <c r="H2569">
        <v>6878.7576033333298</v>
      </c>
      <c r="I2569">
        <v>11496.6493786111</v>
      </c>
      <c r="J2569">
        <f t="shared" si="86"/>
        <v>23</v>
      </c>
      <c r="K2569">
        <f t="shared" si="87"/>
        <v>24415</v>
      </c>
      <c r="L2569">
        <f>IF(G2570="",0,(Table135672[[#This Row],[ExecutionTimeHours]]-G2570)/Table135672[[#This Row],[Timespan]])</f>
        <v>0.47370345049347795</v>
      </c>
      <c r="M2569" s="2">
        <f>IF(H2570="",0,(Table135672[[#This Row],[ExecutionTimeFinished]]-H2570)/Table135672[[#This Row],[Timespan]])</f>
        <v>0</v>
      </c>
      <c r="N2569" s="2">
        <f>IF(I2570="",0,(Table135672[[#This Row],[StartToEndTimeFinished]]-I2570)/Table135672[[#This Row],[Timespan]])</f>
        <v>0</v>
      </c>
      <c r="O2569" s="6">
        <f>IF(A2570="","00:01",Table135672[[#This Row],[DateTime]]-A2570)*24*60</f>
        <v>0.96666666213423014</v>
      </c>
      <c r="P2569" s="6">
        <f>IF(G2630="",0,(Table135672[[#This Row],[ExecutionTimeHours]]-G2630)/Table135672[[#This Row],[TimespanSoft]])</f>
        <v>21.926071259220578</v>
      </c>
      <c r="Q2569" s="7">
        <f>IF(A2630="","01:00",Table135672[[#This Row],[DateTime]]-A2630)*24</f>
        <v>1.0486111110658385</v>
      </c>
      <c r="R2569" s="2">
        <f>Table135672[[#This Row],[HoursDelta]]*60</f>
        <v>28.422207029608678</v>
      </c>
      <c r="S2569" s="2">
        <f>IF(Table135672[[#This Row],[StartToEndDelta]]&gt;0,Table135672[[#This Row],[ExTimeFinishedDelta]]/Table135672[[#This Row],[StartToEndDelta]],0)</f>
        <v>0</v>
      </c>
      <c r="T2569" s="2">
        <f>Table135672[[#This Row],[HoursDeltaSoft]]</f>
        <v>21.926071259220578</v>
      </c>
    </row>
    <row r="2570" spans="1:20" x14ac:dyDescent="0.25">
      <c r="A2570" s="1">
        <v>40718.758356481485</v>
      </c>
      <c r="B2570">
        <v>24</v>
      </c>
      <c r="C2570">
        <v>0</v>
      </c>
      <c r="D2570">
        <v>90.930440266927107</v>
      </c>
      <c r="E2570">
        <v>98295</v>
      </c>
      <c r="F2570">
        <v>73714</v>
      </c>
      <c r="G2570">
        <v>7106.1327966666704</v>
      </c>
      <c r="H2570">
        <v>6878.7576033333298</v>
      </c>
      <c r="I2570">
        <v>11496.6493786111</v>
      </c>
      <c r="J2570">
        <f t="shared" si="86"/>
        <v>24</v>
      </c>
      <c r="K2570">
        <f t="shared" si="87"/>
        <v>24581</v>
      </c>
      <c r="L2570">
        <f>IF(G2571="",0,(Table135672[[#This Row],[ExecutionTimeHours]]-G2571)/Table135672[[#This Row],[Timespan]])</f>
        <v>0.33443465466239908</v>
      </c>
      <c r="M2570" s="2">
        <f>IF(H2571="",0,(Table135672[[#This Row],[ExecutionTimeFinished]]-H2571)/Table135672[[#This Row],[Timespan]])</f>
        <v>0.31766216795241792</v>
      </c>
      <c r="N2570" s="2">
        <f>IF(I2571="",0,(Table135672[[#This Row],[StartToEndTimeFinished]]-I2571)/Table135672[[#This Row],[Timespan]])</f>
        <v>1.0503394135294191</v>
      </c>
      <c r="O2570" s="6">
        <f>IF(A2571="","00:01",Table135672[[#This Row],[DateTime]]-A2571)*24*60</f>
        <v>1.0500000044703484</v>
      </c>
      <c r="P2570" s="6">
        <f>IF(G2631="",0,(Table135672[[#This Row],[ExecutionTimeHours]]-G2631)/Table135672[[#This Row],[TimespanSoft]])</f>
        <v>21.837583903717206</v>
      </c>
      <c r="Q2570" s="7">
        <f>IF(A2631="","01:00",Table135672[[#This Row],[DateTime]]-A2631)*24</f>
        <v>1.0494444445939735</v>
      </c>
      <c r="R2570" s="2">
        <f>Table135672[[#This Row],[HoursDelta]]*60</f>
        <v>20.066079279743946</v>
      </c>
      <c r="S2570" s="2">
        <f>IF(Table135672[[#This Row],[StartToEndDelta]]&gt;0,Table135672[[#This Row],[ExTimeFinishedDelta]]/Table135672[[#This Row],[StartToEndDelta]],0)</f>
        <v>0.30243763478796704</v>
      </c>
      <c r="T2570" s="2">
        <f>Table135672[[#This Row],[HoursDeltaSoft]]</f>
        <v>21.837583903717206</v>
      </c>
    </row>
    <row r="2571" spans="1:20" x14ac:dyDescent="0.25">
      <c r="A2571" s="1">
        <v>40718.757627314815</v>
      </c>
      <c r="B2571">
        <v>24</v>
      </c>
      <c r="C2571">
        <v>0</v>
      </c>
      <c r="D2571">
        <v>79.856862386067704</v>
      </c>
      <c r="E2571">
        <v>98295</v>
      </c>
      <c r="F2571">
        <v>73724</v>
      </c>
      <c r="G2571">
        <v>7105.7816402777798</v>
      </c>
      <c r="H2571">
        <v>6878.4240580555597</v>
      </c>
      <c r="I2571">
        <v>11495.546522222199</v>
      </c>
      <c r="J2571">
        <f t="shared" si="86"/>
        <v>24</v>
      </c>
      <c r="K2571">
        <f t="shared" si="87"/>
        <v>24571</v>
      </c>
      <c r="L2571">
        <f>IF(G2572="",0,(Table135672[[#This Row],[ExecutionTimeHours]]-G2572)/Table135672[[#This Row],[Timespan]])</f>
        <v>0.35851027661110418</v>
      </c>
      <c r="M2571" s="2">
        <f>IF(H2572="",0,(Table135672[[#This Row],[ExecutionTimeFinished]]-H2572)/Table135672[[#This Row],[Timespan]])</f>
        <v>0.33716333224093126</v>
      </c>
      <c r="N2571" s="2">
        <f>IF(I2572="",0,(Table135672[[#This Row],[StartToEndTimeFinished]]-I2572)/Table135672[[#This Row],[Timespan]])</f>
        <v>0.88750277490652485</v>
      </c>
      <c r="O2571" s="6">
        <f>IF(A2572="","00:01",Table135672[[#This Row],[DateTime]]-A2572)*24*60</f>
        <v>1.000000003259629</v>
      </c>
      <c r="P2571" s="6">
        <f>IF(G2632="",0,(Table135672[[#This Row],[ExecutionTimeHours]]-G2632)/Table135672[[#This Row],[TimespanSoft]])</f>
        <v>21.873752779777597</v>
      </c>
      <c r="Q2571" s="7">
        <f>IF(A2632="","01:00",Table135672[[#This Row],[DateTime]]-A2632)*24</f>
        <v>1.0494444444193505</v>
      </c>
      <c r="R2571" s="2">
        <f>Table135672[[#This Row],[HoursDelta]]*60</f>
        <v>21.510616596666249</v>
      </c>
      <c r="S2571" s="2">
        <f>IF(Table135672[[#This Row],[StartToEndDelta]]&gt;0,Table135672[[#This Row],[ExTimeFinishedDelta]]/Table135672[[#This Row],[StartToEndDelta]],0)</f>
        <v>0.3799011583670176</v>
      </c>
      <c r="T2571" s="2">
        <f>Table135672[[#This Row],[HoursDeltaSoft]]</f>
        <v>21.873752779777597</v>
      </c>
    </row>
    <row r="2572" spans="1:20" x14ac:dyDescent="0.25">
      <c r="A2572" s="1">
        <v>40718.756932870368</v>
      </c>
      <c r="B2572">
        <v>24</v>
      </c>
      <c r="C2572">
        <v>1</v>
      </c>
      <c r="D2572">
        <v>85.436230977376297</v>
      </c>
      <c r="E2572">
        <v>98295</v>
      </c>
      <c r="F2572">
        <v>73544</v>
      </c>
      <c r="G2572">
        <v>7105.4231300000001</v>
      </c>
      <c r="H2572">
        <v>6878.0868947222198</v>
      </c>
      <c r="I2572">
        <v>11494.6590194444</v>
      </c>
      <c r="J2572">
        <f t="shared" si="86"/>
        <v>23</v>
      </c>
      <c r="K2572">
        <f t="shared" si="87"/>
        <v>24751</v>
      </c>
      <c r="L2572">
        <f>IF(G2573="",0,(Table135672[[#This Row],[ExecutionTimeHours]]-G2573)/Table135672[[#This Row],[Timespan]])</f>
        <v>0.38734166742959175</v>
      </c>
      <c r="M2572" s="2">
        <f>IF(H2573="",0,(Table135672[[#This Row],[ExecutionTimeFinished]]-H2573)/Table135672[[#This Row],[Timespan]])</f>
        <v>0.29099661516007347</v>
      </c>
      <c r="N2572" s="2">
        <f>IF(I2573="",0,(Table135672[[#This Row],[StartToEndTimeFinished]]-I2573)/Table135672[[#This Row],[Timespan]])</f>
        <v>0.83811536622021232</v>
      </c>
      <c r="O2572" s="6">
        <f>IF(A2573="","00:01",Table135672[[#This Row],[DateTime]]-A2573)*24*60</f>
        <v>1.0666666645556688</v>
      </c>
      <c r="P2572" s="6">
        <f>IF(G2633="",0,(Table135672[[#This Row],[ExecutionTimeHours]]-G2633)/Table135672[[#This Row],[TimespanSoft]])</f>
        <v>21.881147121580419</v>
      </c>
      <c r="Q2572" s="7">
        <f>IF(A2633="","01:00",Table135672[[#This Row],[DateTime]]-A2633)*24</f>
        <v>1.0516666666371748</v>
      </c>
      <c r="R2572" s="2">
        <f>Table135672[[#This Row],[HoursDelta]]*60</f>
        <v>23.240500045775505</v>
      </c>
      <c r="S2572" s="2">
        <f>IF(Table135672[[#This Row],[StartToEndDelta]]&gt;0,Table135672[[#This Row],[ExTimeFinishedDelta]]/Table135672[[#This Row],[StartToEndDelta]],0)</f>
        <v>0.34720353174340318</v>
      </c>
      <c r="T2572" s="2">
        <f>Table135672[[#This Row],[HoursDeltaSoft]]</f>
        <v>21.881147121580419</v>
      </c>
    </row>
    <row r="2573" spans="1:20" x14ac:dyDescent="0.25">
      <c r="A2573" s="1">
        <v>40718.756192129629</v>
      </c>
      <c r="B2573">
        <v>24</v>
      </c>
      <c r="C2573">
        <v>0</v>
      </c>
      <c r="D2573">
        <v>94.108703613281307</v>
      </c>
      <c r="E2573">
        <v>98295</v>
      </c>
      <c r="F2573">
        <v>73161</v>
      </c>
      <c r="G2573">
        <v>7105.0099655555596</v>
      </c>
      <c r="H2573">
        <v>6877.77649833333</v>
      </c>
      <c r="I2573">
        <v>11493.765029722201</v>
      </c>
      <c r="J2573">
        <f t="shared" si="86"/>
        <v>24</v>
      </c>
      <c r="K2573">
        <f t="shared" si="87"/>
        <v>25134</v>
      </c>
      <c r="L2573">
        <f>IF(G2574="",0,(Table135672[[#This Row],[ExecutionTimeHours]]-G2574)/Table135672[[#This Row],[Timespan]])</f>
        <v>0.39290179422336624</v>
      </c>
      <c r="M2573" s="2">
        <f>IF(H2574="",0,(Table135672[[#This Row],[ExecutionTimeFinished]]-H2574)/Table135672[[#This Row],[Timespan]])</f>
        <v>0</v>
      </c>
      <c r="N2573" s="2">
        <f>IF(I2574="",0,(Table135672[[#This Row],[StartToEndTimeFinished]]-I2574)/Table135672[[#This Row],[Timespan]])</f>
        <v>0</v>
      </c>
      <c r="O2573" s="6">
        <f>IF(A2574="","00:01",Table135672[[#This Row],[DateTime]]-A2574)*24*60</f>
        <v>1.0833333351183683</v>
      </c>
      <c r="P2573" s="6">
        <f>IF(G2634="",0,(Table135672[[#This Row],[ExecutionTimeHours]]-G2634)/Table135672[[#This Row],[TimespanSoft]])</f>
        <v>21.895047053640109</v>
      </c>
      <c r="Q2573" s="7">
        <f>IF(A2634="","01:00",Table135672[[#This Row],[DateTime]]-A2634)*24</f>
        <v>1.0508333332836628</v>
      </c>
      <c r="R2573" s="2">
        <f>Table135672[[#This Row],[HoursDelta]]*60</f>
        <v>23.574107653401974</v>
      </c>
      <c r="S2573" s="2">
        <f>IF(Table135672[[#This Row],[StartToEndDelta]]&gt;0,Table135672[[#This Row],[ExTimeFinishedDelta]]/Table135672[[#This Row],[StartToEndDelta]],0)</f>
        <v>0</v>
      </c>
      <c r="T2573" s="2">
        <f>Table135672[[#This Row],[HoursDeltaSoft]]</f>
        <v>21.895047053640109</v>
      </c>
    </row>
    <row r="2574" spans="1:20" x14ac:dyDescent="0.25">
      <c r="A2574" s="1">
        <v>40718.755439814813</v>
      </c>
      <c r="B2574">
        <v>24</v>
      </c>
      <c r="C2574">
        <v>0</v>
      </c>
      <c r="D2574">
        <v>82.114397684733106</v>
      </c>
      <c r="E2574">
        <v>98295</v>
      </c>
      <c r="F2574">
        <v>73109</v>
      </c>
      <c r="G2574">
        <v>7104.5843219444496</v>
      </c>
      <c r="H2574">
        <v>6877.77649833333</v>
      </c>
      <c r="I2574">
        <v>11493.765029722201</v>
      </c>
      <c r="J2574">
        <f t="shared" si="86"/>
        <v>24</v>
      </c>
      <c r="K2574">
        <f t="shared" si="87"/>
        <v>25186</v>
      </c>
      <c r="L2574">
        <f>IF(G2575="",0,(Table135672[[#This Row],[ExecutionTimeHours]]-G2575)/Table135672[[#This Row],[Timespan]])</f>
        <v>0.35378442739153254</v>
      </c>
      <c r="M2574" s="2">
        <f>IF(H2575="",0,(Table135672[[#This Row],[ExecutionTimeFinished]]-H2575)/Table135672[[#This Row],[Timespan]])</f>
        <v>0.99632213440272077</v>
      </c>
      <c r="N2574" s="2">
        <f>IF(I2575="",0,(Table135672[[#This Row],[StartToEndTimeFinished]]-I2575)/Table135672[[#This Row],[Timespan]])</f>
        <v>1.8396437218148343</v>
      </c>
      <c r="O2574" s="6">
        <f>IF(A2575="","00:01",Table135672[[#This Row],[DateTime]]-A2575)*24*60</f>
        <v>1.0166666633449495</v>
      </c>
      <c r="P2574" s="6">
        <f>IF(G2635="",0,(Table135672[[#This Row],[ExecutionTimeHours]]-G2635)/Table135672[[#This Row],[TimespanSoft]])</f>
        <v>21.882034647028046</v>
      </c>
      <c r="Q2574" s="7">
        <f>IF(A2635="","01:00",Table135672[[#This Row],[DateTime]]-A2635)*24</f>
        <v>1.0502777777728625</v>
      </c>
      <c r="R2574" s="2">
        <f>Table135672[[#This Row],[HoursDelta]]*60</f>
        <v>21.227065643491951</v>
      </c>
      <c r="S2574" s="2">
        <f>IF(Table135672[[#This Row],[StartToEndDelta]]&gt;0,Table135672[[#This Row],[ExTimeFinishedDelta]]/Table135672[[#This Row],[StartToEndDelta]],0)</f>
        <v>0.54158428753793431</v>
      </c>
      <c r="T2574" s="2">
        <f>Table135672[[#This Row],[HoursDeltaSoft]]</f>
        <v>21.882034647028046</v>
      </c>
    </row>
    <row r="2575" spans="1:20" x14ac:dyDescent="0.25">
      <c r="A2575" s="1">
        <v>40718.754733796297</v>
      </c>
      <c r="B2575">
        <v>24</v>
      </c>
      <c r="C2575">
        <v>1</v>
      </c>
      <c r="D2575">
        <v>82.7410481770833</v>
      </c>
      <c r="E2575">
        <v>98295</v>
      </c>
      <c r="F2575">
        <v>72611</v>
      </c>
      <c r="G2575">
        <v>7104.22464111111</v>
      </c>
      <c r="H2575">
        <v>6876.76357083333</v>
      </c>
      <c r="I2575">
        <v>11491.8947252778</v>
      </c>
      <c r="J2575">
        <f t="shared" si="86"/>
        <v>23</v>
      </c>
      <c r="K2575">
        <f t="shared" si="87"/>
        <v>25684</v>
      </c>
      <c r="L2575">
        <f>IF(G2576="",0,(Table135672[[#This Row],[ExecutionTimeHours]]-G2576)/Table135672[[#This Row],[Timespan]])</f>
        <v>0.34335480248008315</v>
      </c>
      <c r="M2575" s="2">
        <f>IF(H2576="",0,(Table135672[[#This Row],[ExecutionTimeFinished]]-H2576)/Table135672[[#This Row],[Timespan]])</f>
        <v>0.25490395496169427</v>
      </c>
      <c r="N2575" s="2">
        <f>IF(I2576="",0,(Table135672[[#This Row],[StartToEndTimeFinished]]-I2576)/Table135672[[#This Row],[Timespan]])</f>
        <v>1.0935884188437603</v>
      </c>
      <c r="O2575" s="6">
        <f>IF(A2576="","00:01",Table135672[[#This Row],[DateTime]]-A2576)*24*60</f>
        <v>0.98333333269692957</v>
      </c>
      <c r="P2575" s="6">
        <f>IF(G2636="",0,(Table135672[[#This Row],[ExecutionTimeHours]]-G2636)/Table135672[[#This Row],[TimespanSoft]])</f>
        <v>21.90672924253397</v>
      </c>
      <c r="Q2575" s="7">
        <f>IF(A2636="","01:00",Table135672[[#This Row],[DateTime]]-A2636)*24</f>
        <v>1.0505555556155741</v>
      </c>
      <c r="R2575" s="2">
        <f>Table135672[[#This Row],[HoursDelta]]*60</f>
        <v>20.60128814880499</v>
      </c>
      <c r="S2575" s="2">
        <f>IF(Table135672[[#This Row],[StartToEndDelta]]&gt;0,Table135672[[#This Row],[ExTimeFinishedDelta]]/Table135672[[#This Row],[StartToEndDelta]],0)</f>
        <v>0.23308947915816589</v>
      </c>
      <c r="T2575" s="2">
        <f>Table135672[[#This Row],[HoursDeltaSoft]]</f>
        <v>21.90672924253397</v>
      </c>
    </row>
    <row r="2576" spans="1:20" x14ac:dyDescent="0.25">
      <c r="A2576" s="1">
        <v>40718.754050925927</v>
      </c>
      <c r="B2576">
        <v>24</v>
      </c>
      <c r="C2576">
        <v>0</v>
      </c>
      <c r="D2576">
        <v>82.683949788411496</v>
      </c>
      <c r="E2576">
        <v>98295</v>
      </c>
      <c r="F2576">
        <v>73244</v>
      </c>
      <c r="G2576">
        <v>7103.8870088888898</v>
      </c>
      <c r="H2576">
        <v>6876.5129152777799</v>
      </c>
      <c r="I2576">
        <v>11490.819363333299</v>
      </c>
      <c r="J2576">
        <f t="shared" si="86"/>
        <v>24</v>
      </c>
      <c r="K2576">
        <f t="shared" si="87"/>
        <v>25051</v>
      </c>
      <c r="L2576">
        <f>IF(G2577="",0,(Table135672[[#This Row],[ExecutionTimeHours]]-G2577)/Table135672[[#This Row],[Timespan]])</f>
        <v>0.33855026108892422</v>
      </c>
      <c r="M2576" s="2">
        <f>IF(H2577="",0,(Table135672[[#This Row],[ExecutionTimeFinished]]-H2577)/Table135672[[#This Row],[Timespan]])</f>
        <v>0.47133463635475359</v>
      </c>
      <c r="N2576" s="2">
        <f>IF(I2577="",0,(Table135672[[#This Row],[StartToEndTimeFinished]]-I2577)/Table135672[[#This Row],[Timespan]])</f>
        <v>1.9000346391664837</v>
      </c>
      <c r="O2576" s="6">
        <f>IF(A2577="","00:01",Table135672[[#This Row],[DateTime]]-A2577)*24*60</f>
        <v>1.0666666645556688</v>
      </c>
      <c r="P2576" s="6">
        <f>IF(G2637="",0,(Table135672[[#This Row],[ExecutionTimeHours]]-G2637)/Table135672[[#This Row],[TimespanSoft]])</f>
        <v>21.956245378323601</v>
      </c>
      <c r="Q2576" s="7">
        <f>IF(A2637="","01:00",Table135672[[#This Row],[DateTime]]-A2637)*24</f>
        <v>1.0516666666371748</v>
      </c>
      <c r="R2576" s="2">
        <f>Table135672[[#This Row],[HoursDelta]]*60</f>
        <v>20.313015665335453</v>
      </c>
      <c r="S2576" s="2">
        <f>IF(Table135672[[#This Row],[StartToEndDelta]]&gt;0,Table135672[[#This Row],[ExTimeFinishedDelta]]/Table135672[[#This Row],[StartToEndDelta]],0)</f>
        <v>0.24806633870713057</v>
      </c>
      <c r="T2576" s="2">
        <f>Table135672[[#This Row],[HoursDeltaSoft]]</f>
        <v>21.956245378323601</v>
      </c>
    </row>
    <row r="2577" spans="1:20" x14ac:dyDescent="0.25">
      <c r="A2577" s="1">
        <v>40718.753310185188</v>
      </c>
      <c r="B2577">
        <v>24</v>
      </c>
      <c r="C2577">
        <v>1</v>
      </c>
      <c r="D2577">
        <v>89.063166300455705</v>
      </c>
      <c r="E2577">
        <v>98295</v>
      </c>
      <c r="F2577">
        <v>73489</v>
      </c>
      <c r="G2577">
        <v>7103.5258886111096</v>
      </c>
      <c r="H2577">
        <v>6876.0101583333299</v>
      </c>
      <c r="I2577">
        <v>11488.792659722199</v>
      </c>
      <c r="J2577">
        <f t="shared" si="86"/>
        <v>23</v>
      </c>
      <c r="K2577">
        <f t="shared" si="87"/>
        <v>24806</v>
      </c>
      <c r="L2577">
        <f>IF(G2578="",0,(Table135672[[#This Row],[ExecutionTimeHours]]-G2578)/Table135672[[#This Row],[Timespan]])</f>
        <v>0.37240476031916248</v>
      </c>
      <c r="M2577" s="2">
        <f>IF(H2578="",0,(Table135672[[#This Row],[ExecutionTimeFinished]]-H2578)/Table135672[[#This Row],[Timespan]])</f>
        <v>0.4946523788460318</v>
      </c>
      <c r="N2577" s="2">
        <f>IF(I2578="",0,(Table135672[[#This Row],[StartToEndTimeFinished]]-I2578)/Table135672[[#This Row],[Timespan]])</f>
        <v>1.9451954943836947</v>
      </c>
      <c r="O2577" s="6">
        <f>IF(A2578="","00:01",Table135672[[#This Row],[DateTime]]-A2578)*24*60</f>
        <v>1.0500000044703484</v>
      </c>
      <c r="P2577" s="6">
        <f>IF(G2638="",0,(Table135672[[#This Row],[ExecutionTimeHours]]-G2638)/Table135672[[#This Row],[TimespanSoft]])</f>
        <v>21.970968840029006</v>
      </c>
      <c r="Q2577" s="7">
        <f>IF(A2638="","01:00",Table135672[[#This Row],[DateTime]]-A2638)*24</f>
        <v>1.0519444444798864</v>
      </c>
      <c r="R2577" s="2">
        <f>Table135672[[#This Row],[HoursDelta]]*60</f>
        <v>22.344285619149748</v>
      </c>
      <c r="S2577" s="2">
        <f>IF(Table135672[[#This Row],[StartToEndDelta]]&gt;0,Table135672[[#This Row],[ExTimeFinishedDelta]]/Table135672[[#This Row],[StartToEndDelta]],0)</f>
        <v>0.25429442967260973</v>
      </c>
      <c r="T2577" s="2">
        <f>Table135672[[#This Row],[HoursDeltaSoft]]</f>
        <v>21.970968840029006</v>
      </c>
    </row>
    <row r="2578" spans="1:20" x14ac:dyDescent="0.25">
      <c r="A2578" s="1">
        <v>40718.752581018518</v>
      </c>
      <c r="B2578">
        <v>24</v>
      </c>
      <c r="C2578">
        <v>1</v>
      </c>
      <c r="D2578">
        <v>86.222923278808594</v>
      </c>
      <c r="E2578">
        <v>98295</v>
      </c>
      <c r="F2578">
        <v>72663</v>
      </c>
      <c r="G2578">
        <v>7103.1348636111097</v>
      </c>
      <c r="H2578">
        <v>6875.4907733333303</v>
      </c>
      <c r="I2578">
        <v>11486.750204444401</v>
      </c>
      <c r="J2578">
        <f t="shared" si="86"/>
        <v>23</v>
      </c>
      <c r="K2578">
        <f t="shared" si="87"/>
        <v>25632</v>
      </c>
      <c r="L2578">
        <f>IF(G2579="",0,(Table135672[[#This Row],[ExecutionTimeHours]]-G2579)/Table135672[[#This Row],[Timespan]])</f>
        <v>0.31285238274196364</v>
      </c>
      <c r="M2578" s="2">
        <f>IF(H2579="",0,(Table135672[[#This Row],[ExecutionTimeFinished]]-H2579)/Table135672[[#This Row],[Timespan]])</f>
        <v>0.82553757085624146</v>
      </c>
      <c r="N2578" s="2">
        <f>IF(I2579="",0,(Table135672[[#This Row],[StartToEndTimeFinished]]-I2579)/Table135672[[#This Row],[Timespan]])</f>
        <v>2.800588904880446</v>
      </c>
      <c r="O2578" s="6">
        <f>IF(A2579="","00:01",Table135672[[#This Row],[DateTime]]-A2579)*24*60</f>
        <v>1.0499999939929694</v>
      </c>
      <c r="P2578" s="6">
        <f>IF(G2639="",0,(Table135672[[#This Row],[ExecutionTimeHours]]-G2639)/Table135672[[#This Row],[TimespanSoft]])</f>
        <v>21.95966006400667</v>
      </c>
      <c r="Q2578" s="7">
        <f>IF(A2639="","01:00",Table135672[[#This Row],[DateTime]]-A2639)*24</f>
        <v>1.0516666666371748</v>
      </c>
      <c r="R2578" s="2">
        <f>Table135672[[#This Row],[HoursDelta]]*60</f>
        <v>18.771142964517818</v>
      </c>
      <c r="S2578" s="2">
        <f>IF(Table135672[[#This Row],[StartToEndDelta]]&gt;0,Table135672[[#This Row],[ExTimeFinishedDelta]]/Table135672[[#This Row],[StartToEndDelta]],0)</f>
        <v>0.29477284917383573</v>
      </c>
      <c r="T2578" s="2">
        <f>Table135672[[#This Row],[HoursDeltaSoft]]</f>
        <v>21.95966006400667</v>
      </c>
    </row>
    <row r="2579" spans="1:20" x14ac:dyDescent="0.25">
      <c r="A2579" s="1">
        <v>40718.751851851855</v>
      </c>
      <c r="B2579">
        <v>24</v>
      </c>
      <c r="C2579">
        <v>1</v>
      </c>
      <c r="D2579">
        <v>89.970268249511705</v>
      </c>
      <c r="E2579">
        <v>98295</v>
      </c>
      <c r="F2579">
        <v>72863</v>
      </c>
      <c r="G2579">
        <v>7102.80636861111</v>
      </c>
      <c r="H2579">
        <v>6874.6239588888902</v>
      </c>
      <c r="I2579">
        <v>11483.8095861111</v>
      </c>
      <c r="J2579">
        <f t="shared" si="86"/>
        <v>23</v>
      </c>
      <c r="K2579">
        <f t="shared" si="87"/>
        <v>25432</v>
      </c>
      <c r="L2579">
        <f>IF(G2580="",0,(Table135672[[#This Row],[ExecutionTimeHours]]-G2580)/Table135672[[#This Row],[Timespan]])</f>
        <v>0.32847090066847273</v>
      </c>
      <c r="M2579" s="2">
        <f>IF(H2580="",0,(Table135672[[#This Row],[ExecutionTimeFinished]]-H2580)/Table135672[[#This Row],[Timespan]])</f>
        <v>0.35860338624548765</v>
      </c>
      <c r="N2579" s="2">
        <f>IF(I2580="",0,(Table135672[[#This Row],[StartToEndTimeFinished]]-I2580)/Table135672[[#This Row],[Timespan]])</f>
        <v>0.78932569833676114</v>
      </c>
      <c r="O2579" s="6">
        <f>IF(A2580="","00:01",Table135672[[#This Row],[DateTime]]-A2580)*24*60</f>
        <v>0.98333334317430854</v>
      </c>
      <c r="P2579" s="6">
        <f>IF(G2640="",0,(Table135672[[#This Row],[ExecutionTimeHours]]-G2640)/Table135672[[#This Row],[TimespanSoft]])</f>
        <v>22.014058369915748</v>
      </c>
      <c r="Q2579" s="7">
        <f>IF(A2640="","01:00",Table135672[[#This Row],[DateTime]]-A2640)*24</f>
        <v>1.0516666668117978</v>
      </c>
      <c r="R2579" s="2">
        <f>Table135672[[#This Row],[HoursDelta]]*60</f>
        <v>19.708254040108365</v>
      </c>
      <c r="S2579" s="2">
        <f>IF(Table135672[[#This Row],[StartToEndDelta]]&gt;0,Table135672[[#This Row],[ExTimeFinishedDelta]]/Table135672[[#This Row],[StartToEndDelta]],0)</f>
        <v>0.45431611690981794</v>
      </c>
      <c r="T2579" s="2">
        <f>Table135672[[#This Row],[HoursDeltaSoft]]</f>
        <v>22.014058369915748</v>
      </c>
    </row>
    <row r="2580" spans="1:20" x14ac:dyDescent="0.25">
      <c r="A2580" s="1">
        <v>40718.751168981478</v>
      </c>
      <c r="B2580">
        <v>24</v>
      </c>
      <c r="C2580">
        <v>0</v>
      </c>
      <c r="D2580">
        <v>88.069780985514299</v>
      </c>
      <c r="E2580">
        <v>98295</v>
      </c>
      <c r="F2580">
        <v>73207</v>
      </c>
      <c r="G2580">
        <v>7102.4833722222202</v>
      </c>
      <c r="H2580">
        <v>6874.2713322222198</v>
      </c>
      <c r="I2580">
        <v>11483.033415833301</v>
      </c>
      <c r="J2580">
        <f t="shared" si="86"/>
        <v>24</v>
      </c>
      <c r="K2580">
        <f t="shared" si="87"/>
        <v>25088</v>
      </c>
      <c r="L2580">
        <f>IF(G2581="",0,(Table135672[[#This Row],[ExecutionTimeHours]]-G2581)/Table135672[[#This Row],[Timespan]])</f>
        <v>0.35633502847813314</v>
      </c>
      <c r="M2580" s="2">
        <f>IF(H2581="",0,(Table135672[[#This Row],[ExecutionTimeFinished]]-H2581)/Table135672[[#This Row],[Timespan]])</f>
        <v>0.73303079143312866</v>
      </c>
      <c r="N2580" s="2">
        <f>IF(I2581="",0,(Table135672[[#This Row],[StartToEndTimeFinished]]-I2581)/Table135672[[#This Row],[Timespan]])</f>
        <v>1.6230149727799588</v>
      </c>
      <c r="O2580" s="6">
        <f>IF(A2581="","00:01",Table135672[[#This Row],[DateTime]]-A2581)*24*60</f>
        <v>0.98333333269692957</v>
      </c>
      <c r="P2580" s="6">
        <f>IF(G2641="",0,(Table135672[[#This Row],[ExecutionTimeHours]]-G2641)/Table135672[[#This Row],[TimespanSoft]])</f>
        <v>22.01714828744511</v>
      </c>
      <c r="Q2580" s="7">
        <f>IF(A2641="","01:00",Table135672[[#This Row],[DateTime]]-A2641)*24</f>
        <v>1.0527777776587754</v>
      </c>
      <c r="R2580" s="2">
        <f>Table135672[[#This Row],[HoursDelta]]*60</f>
        <v>21.380101708687988</v>
      </c>
      <c r="S2580" s="2">
        <f>IF(Table135672[[#This Row],[StartToEndDelta]]&gt;0,Table135672[[#This Row],[ExTimeFinishedDelta]]/Table135672[[#This Row],[StartToEndDelta]],0)</f>
        <v>0.45164758411166533</v>
      </c>
      <c r="T2580" s="2">
        <f>Table135672[[#This Row],[HoursDeltaSoft]]</f>
        <v>22.01714828744511</v>
      </c>
    </row>
    <row r="2581" spans="1:20" x14ac:dyDescent="0.25">
      <c r="A2581" s="1">
        <v>40718.750486111108</v>
      </c>
      <c r="B2581">
        <v>24</v>
      </c>
      <c r="C2581">
        <v>0</v>
      </c>
      <c r="D2581">
        <v>85.451904296875</v>
      </c>
      <c r="E2581">
        <v>98295</v>
      </c>
      <c r="F2581">
        <v>73174</v>
      </c>
      <c r="G2581">
        <v>7102.1329761111101</v>
      </c>
      <c r="H2581">
        <v>6873.5505186111104</v>
      </c>
      <c r="I2581">
        <v>11481.4374511111</v>
      </c>
      <c r="J2581">
        <f t="shared" si="86"/>
        <v>24</v>
      </c>
      <c r="K2581">
        <f t="shared" si="87"/>
        <v>25121</v>
      </c>
      <c r="L2581">
        <f>IF(G2582="",0,(Table135672[[#This Row],[ExecutionTimeHours]]-G2582)/Table135672[[#This Row],[Timespan]])</f>
        <v>0.4090932793408929</v>
      </c>
      <c r="M2581" s="2">
        <f>IF(H2582="",0,(Table135672[[#This Row],[ExecutionTimeFinished]]-H2582)/Table135672[[#This Row],[Timespan]])</f>
        <v>0</v>
      </c>
      <c r="N2581" s="2">
        <f>IF(I2582="",0,(Table135672[[#This Row],[StartToEndTimeFinished]]-I2582)/Table135672[[#This Row],[Timespan]])</f>
        <v>0</v>
      </c>
      <c r="O2581" s="6">
        <f>IF(A2582="","00:01",Table135672[[#This Row],[DateTime]]-A2582)*24*60</f>
        <v>1.0333333339076489</v>
      </c>
      <c r="P2581" s="6">
        <f>IF(G2642="",0,(Table135672[[#This Row],[ExecutionTimeHours]]-G2642)/Table135672[[#This Row],[TimespanSoft]])</f>
        <v>22.001203955562612</v>
      </c>
      <c r="Q2581" s="7">
        <f>IF(A2642="","01:00",Table135672[[#This Row],[DateTime]]-A2642)*24</f>
        <v>1.0541666665230878</v>
      </c>
      <c r="R2581" s="2">
        <f>Table135672[[#This Row],[HoursDelta]]*60</f>
        <v>24.545596760453574</v>
      </c>
      <c r="S2581" s="2">
        <f>IF(Table135672[[#This Row],[StartToEndDelta]]&gt;0,Table135672[[#This Row],[ExTimeFinishedDelta]]/Table135672[[#This Row],[StartToEndDelta]],0)</f>
        <v>0</v>
      </c>
      <c r="T2581" s="2">
        <f>Table135672[[#This Row],[HoursDeltaSoft]]</f>
        <v>22.001203955562612</v>
      </c>
    </row>
    <row r="2582" spans="1:20" x14ac:dyDescent="0.25">
      <c r="A2582" s="1">
        <v>40718.749768518515</v>
      </c>
      <c r="B2582">
        <v>24</v>
      </c>
      <c r="C2582">
        <v>0</v>
      </c>
      <c r="D2582">
        <v>92.773826599121094</v>
      </c>
      <c r="E2582">
        <v>98295</v>
      </c>
      <c r="F2582">
        <v>73625</v>
      </c>
      <c r="G2582">
        <v>7101.7102463888896</v>
      </c>
      <c r="H2582">
        <v>6873.5505186111104</v>
      </c>
      <c r="I2582">
        <v>11481.4374511111</v>
      </c>
      <c r="J2582">
        <f t="shared" si="86"/>
        <v>24</v>
      </c>
      <c r="K2582">
        <f t="shared" si="87"/>
        <v>24670</v>
      </c>
      <c r="L2582">
        <f>IF(G2583="",0,(Table135672[[#This Row],[ExecutionTimeHours]]-G2583)/Table135672[[#This Row],[Timespan]])</f>
        <v>0.38022103949739261</v>
      </c>
      <c r="M2582" s="2">
        <f>IF(H2583="",0,(Table135672[[#This Row],[ExecutionTimeFinished]]-H2583)/Table135672[[#This Row],[Timespan]])</f>
        <v>0.29480628511431306</v>
      </c>
      <c r="N2582" s="2">
        <f>IF(I2583="",0,(Table135672[[#This Row],[StartToEndTimeFinished]]-I2583)/Table135672[[#This Row],[Timespan]])</f>
        <v>0.76916202438192816</v>
      </c>
      <c r="O2582" s="6">
        <f>IF(A2583="","00:01",Table135672[[#This Row],[DateTime]]-A2583)*24*60</f>
        <v>1.0166666633449495</v>
      </c>
      <c r="P2582" s="6">
        <f>IF(G2643="",0,(Table135672[[#This Row],[ExecutionTimeHours]]-G2643)/Table135672[[#This Row],[TimespanSoft]])</f>
        <v>22.012146887962331</v>
      </c>
      <c r="Q2582" s="7">
        <f>IF(A2643="","01:00",Table135672[[#This Row],[DateTime]]-A2643)*24</f>
        <v>1.0533333333441988</v>
      </c>
      <c r="R2582" s="2">
        <f>Table135672[[#This Row],[HoursDelta]]*60</f>
        <v>22.813262369843557</v>
      </c>
      <c r="S2582" s="2">
        <f>IF(Table135672[[#This Row],[StartToEndDelta]]&gt;0,Table135672[[#This Row],[ExTimeFinishedDelta]]/Table135672[[#This Row],[StartToEndDelta]],0)</f>
        <v>0.38328242394859408</v>
      </c>
      <c r="T2582" s="2">
        <f>Table135672[[#This Row],[HoursDeltaSoft]]</f>
        <v>22.012146887962331</v>
      </c>
    </row>
    <row r="2583" spans="1:20" x14ac:dyDescent="0.25">
      <c r="A2583" s="1">
        <v>40718.749062499999</v>
      </c>
      <c r="B2583">
        <v>24</v>
      </c>
      <c r="C2583">
        <v>0</v>
      </c>
      <c r="D2583">
        <v>82.794324239095005</v>
      </c>
      <c r="E2583">
        <v>98295</v>
      </c>
      <c r="F2583">
        <v>74092</v>
      </c>
      <c r="G2583">
        <v>7101.3236883333302</v>
      </c>
      <c r="H2583">
        <v>6873.2507988888901</v>
      </c>
      <c r="I2583">
        <v>11480.6554697222</v>
      </c>
      <c r="J2583">
        <f t="shared" si="86"/>
        <v>24</v>
      </c>
      <c r="K2583">
        <f t="shared" si="87"/>
        <v>24203</v>
      </c>
      <c r="L2583">
        <f>IF(G2584="",0,(Table135672[[#This Row],[ExecutionTimeHours]]-G2584)/Table135672[[#This Row],[Timespan]])</f>
        <v>0.36865468822384639</v>
      </c>
      <c r="M2583" s="2">
        <f>IF(H2584="",0,(Table135672[[#This Row],[ExecutionTimeFinished]]-H2584)/Table135672[[#This Row],[Timespan]])</f>
        <v>0.31932760479734895</v>
      </c>
      <c r="N2583" s="2">
        <f>IF(I2584="",0,(Table135672[[#This Row],[StartToEndTimeFinished]]-I2584)/Table135672[[#This Row],[Timespan]])</f>
        <v>1.9608054725999524</v>
      </c>
      <c r="O2583" s="6">
        <f>IF(A2584="","00:01",Table135672[[#This Row],[DateTime]]-A2584)*24*60</f>
        <v>1.0666666645556688</v>
      </c>
      <c r="P2583" s="6">
        <f>IF(G2644="",0,(Table135672[[#This Row],[ExecutionTimeHours]]-G2644)/Table135672[[#This Row],[TimespanSoft]])</f>
        <v>22.008735635916974</v>
      </c>
      <c r="Q2583" s="7">
        <f>IF(A2644="","01:00",Table135672[[#This Row],[DateTime]]-A2644)*24</f>
        <v>1.0538888888549991</v>
      </c>
      <c r="R2583" s="2">
        <f>Table135672[[#This Row],[HoursDelta]]*60</f>
        <v>22.119281293430785</v>
      </c>
      <c r="S2583" s="2">
        <f>IF(Table135672[[#This Row],[StartToEndDelta]]&gt;0,Table135672[[#This Row],[ExTimeFinishedDelta]]/Table135672[[#This Row],[StartToEndDelta]],0)</f>
        <v>0.16285532107064801</v>
      </c>
      <c r="T2583" s="2">
        <f>Table135672[[#This Row],[HoursDeltaSoft]]</f>
        <v>22.008735635916974</v>
      </c>
    </row>
    <row r="2584" spans="1:20" x14ac:dyDescent="0.25">
      <c r="A2584" s="1">
        <v>40718.74832175926</v>
      </c>
      <c r="B2584">
        <v>24</v>
      </c>
      <c r="C2584">
        <v>2</v>
      </c>
      <c r="D2584">
        <v>90.003097534179702</v>
      </c>
      <c r="E2584">
        <v>98295</v>
      </c>
      <c r="F2584">
        <v>73834</v>
      </c>
      <c r="G2584">
        <v>7100.9304566666697</v>
      </c>
      <c r="H2584">
        <v>6872.9101827777804</v>
      </c>
      <c r="I2584">
        <v>11478.563943888899</v>
      </c>
      <c r="J2584">
        <f t="shared" si="86"/>
        <v>22</v>
      </c>
      <c r="K2584">
        <f t="shared" si="87"/>
        <v>24461</v>
      </c>
      <c r="L2584">
        <f>IF(G2585="",0,(Table135672[[#This Row],[ExecutionTimeHours]]-G2585)/Table135672[[#This Row],[Timespan]])</f>
        <v>0.37606944322412084</v>
      </c>
      <c r="M2584" s="2">
        <f>IF(H2585="",0,(Table135672[[#This Row],[ExecutionTimeFinished]]-H2585)/Table135672[[#This Row],[Timespan]])</f>
        <v>0</v>
      </c>
      <c r="N2584" s="2">
        <f>IF(I2585="",0,(Table135672[[#This Row],[StartToEndTimeFinished]]-I2585)/Table135672[[#This Row],[Timespan]])</f>
        <v>0</v>
      </c>
      <c r="O2584" s="6">
        <f>IF(A2585="","00:01",Table135672[[#This Row],[DateTime]]-A2585)*24*60</f>
        <v>1.000000003259629</v>
      </c>
      <c r="P2584" s="6">
        <f>IF(G2645="",0,(Table135672[[#This Row],[ExecutionTimeHours]]-G2645)/Table135672[[#This Row],[TimespanSoft]])</f>
        <v>22.02960221932393</v>
      </c>
      <c r="Q2584" s="7">
        <f>IF(A2645="","01:00",Table135672[[#This Row],[DateTime]]-A2645)*24</f>
        <v>1.0516666666371748</v>
      </c>
      <c r="R2584" s="2">
        <f>Table135672[[#This Row],[HoursDelta]]*60</f>
        <v>22.564166593447251</v>
      </c>
      <c r="S2584" s="2">
        <f>IF(Table135672[[#This Row],[StartToEndDelta]]&gt;0,Table135672[[#This Row],[ExTimeFinishedDelta]]/Table135672[[#This Row],[StartToEndDelta]],0)</f>
        <v>0</v>
      </c>
      <c r="T2584" s="2">
        <f>Table135672[[#This Row],[HoursDeltaSoft]]</f>
        <v>22.02960221932393</v>
      </c>
    </row>
    <row r="2585" spans="1:20" x14ac:dyDescent="0.25">
      <c r="A2585" s="1">
        <v>40718.747627314813</v>
      </c>
      <c r="B2585">
        <v>24</v>
      </c>
      <c r="C2585">
        <v>0</v>
      </c>
      <c r="D2585">
        <v>89.583417256673201</v>
      </c>
      <c r="E2585">
        <v>98295</v>
      </c>
      <c r="F2585">
        <v>73133</v>
      </c>
      <c r="G2585">
        <v>7100.5543872222197</v>
      </c>
      <c r="H2585">
        <v>6872.9101827777804</v>
      </c>
      <c r="I2585">
        <v>11478.563943888899</v>
      </c>
      <c r="J2585">
        <f t="shared" si="86"/>
        <v>24</v>
      </c>
      <c r="K2585">
        <f t="shared" si="87"/>
        <v>25162</v>
      </c>
      <c r="L2585">
        <f>IF(G2586="",0,(Table135672[[#This Row],[ExecutionTimeHours]]-G2586)/Table135672[[#This Row],[Timespan]])</f>
        <v>0.39158281986499799</v>
      </c>
      <c r="M2585" s="2">
        <f>IF(H2586="",0,(Table135672[[#This Row],[ExecutionTimeFinished]]-H2586)/Table135672[[#This Row],[Timespan]])</f>
        <v>0</v>
      </c>
      <c r="N2585" s="2">
        <f>IF(I2586="",0,(Table135672[[#This Row],[StartToEndTimeFinished]]-I2586)/Table135672[[#This Row],[Timespan]])</f>
        <v>0</v>
      </c>
      <c r="O2585" s="6">
        <f>IF(A2586="","00:01",Table135672[[#This Row],[DateTime]]-A2586)*24*60</f>
        <v>1.0833333351183683</v>
      </c>
      <c r="P2585" s="6">
        <f>IF(G2646="",0,(Table135672[[#This Row],[ExecutionTimeHours]]-G2646)/Table135672[[#This Row],[TimespanSoft]])</f>
        <v>22.023286432388602</v>
      </c>
      <c r="Q2585" s="7">
        <f>IF(A2646="","01:00",Table135672[[#This Row],[DateTime]]-A2646)*24</f>
        <v>1.0522222221479751</v>
      </c>
      <c r="R2585" s="2">
        <f>Table135672[[#This Row],[HoursDelta]]*60</f>
        <v>23.49496919189988</v>
      </c>
      <c r="S2585" s="2">
        <f>IF(Table135672[[#This Row],[StartToEndDelta]]&gt;0,Table135672[[#This Row],[ExTimeFinishedDelta]]/Table135672[[#This Row],[StartToEndDelta]],0)</f>
        <v>0</v>
      </c>
      <c r="T2585" s="2">
        <f>Table135672[[#This Row],[HoursDeltaSoft]]</f>
        <v>22.023286432388602</v>
      </c>
    </row>
    <row r="2586" spans="1:20" x14ac:dyDescent="0.25">
      <c r="A2586" s="1">
        <v>40718.746874999997</v>
      </c>
      <c r="B2586">
        <v>24</v>
      </c>
      <c r="C2586">
        <v>0</v>
      </c>
      <c r="D2586">
        <v>85.526390075683594</v>
      </c>
      <c r="E2586">
        <v>98295</v>
      </c>
      <c r="F2586">
        <v>73215</v>
      </c>
      <c r="G2586">
        <v>7100.1301725000003</v>
      </c>
      <c r="H2586">
        <v>6872.9101827777804</v>
      </c>
      <c r="I2586">
        <v>11478.563943888899</v>
      </c>
      <c r="J2586">
        <f t="shared" si="86"/>
        <v>24</v>
      </c>
      <c r="K2586">
        <f t="shared" si="87"/>
        <v>25080</v>
      </c>
      <c r="L2586">
        <f>IF(G2587="",0,(Table135672[[#This Row],[ExecutionTimeHours]]-G2587)/Table135672[[#This Row],[Timespan]])</f>
        <v>0.38661424709871661</v>
      </c>
      <c r="M2586" s="2">
        <f>IF(H2587="",0,(Table135672[[#This Row],[ExecutionTimeFinished]]-H2587)/Table135672[[#This Row],[Timespan]])</f>
        <v>0.14681236550949789</v>
      </c>
      <c r="N2586" s="2">
        <f>IF(I2587="",0,(Table135672[[#This Row],[StartToEndTimeFinished]]-I2587)/Table135672[[#This Row],[Timespan]])</f>
        <v>0.98036908551957791</v>
      </c>
      <c r="O2586" s="6">
        <f>IF(A2587="","00:01",Table135672[[#This Row],[DateTime]]-A2587)*24*60</f>
        <v>1.0333333339076489</v>
      </c>
      <c r="P2586" s="6">
        <f>IF(G2647="",0,(Table135672[[#This Row],[ExecutionTimeHours]]-G2647)/Table135672[[#This Row],[TimespanSoft]])</f>
        <v>21.952514671937085</v>
      </c>
      <c r="Q2586" s="7">
        <f>IF(A2647="","01:00",Table135672[[#This Row],[DateTime]]-A2647)*24</f>
        <v>1.0508333332836628</v>
      </c>
      <c r="R2586" s="2">
        <f>Table135672[[#This Row],[HoursDelta]]*60</f>
        <v>23.196854825922998</v>
      </c>
      <c r="S2586" s="2">
        <f>IF(Table135672[[#This Row],[StartToEndDelta]]&gt;0,Table135672[[#This Row],[ExTimeFinishedDelta]]/Table135672[[#This Row],[StartToEndDelta]],0)</f>
        <v>0.14975213690228714</v>
      </c>
      <c r="T2586" s="2">
        <f>Table135672[[#This Row],[HoursDeltaSoft]]</f>
        <v>21.952514671937085</v>
      </c>
    </row>
    <row r="2587" spans="1:20" x14ac:dyDescent="0.25">
      <c r="A2587" s="1">
        <v>40718.746157407404</v>
      </c>
      <c r="B2587">
        <v>24</v>
      </c>
      <c r="C2587">
        <v>1</v>
      </c>
      <c r="D2587">
        <v>87.819913228352902</v>
      </c>
      <c r="E2587">
        <v>98295</v>
      </c>
      <c r="F2587">
        <v>73613</v>
      </c>
      <c r="G2587">
        <v>7099.7306711111096</v>
      </c>
      <c r="H2587">
        <v>6872.7584766666696</v>
      </c>
      <c r="I2587">
        <v>11477.550895833299</v>
      </c>
      <c r="J2587">
        <f t="shared" si="86"/>
        <v>23</v>
      </c>
      <c r="K2587">
        <f t="shared" si="87"/>
        <v>24682</v>
      </c>
      <c r="L2587">
        <f>IF(G2588="",0,(Table135672[[#This Row],[ExecutionTimeHours]]-G2588)/Table135672[[#This Row],[Timespan]])</f>
        <v>0.3201095638850292</v>
      </c>
      <c r="M2587" s="2">
        <f>IF(H2588="",0,(Table135672[[#This Row],[ExecutionTimeFinished]]-H2588)/Table135672[[#This Row],[Timespan]])</f>
        <v>0.81037978406686406</v>
      </c>
      <c r="N2587" s="2">
        <f>IF(I2588="",0,(Table135672[[#This Row],[StartToEndTimeFinished]]-I2588)/Table135672[[#This Row],[Timespan]])</f>
        <v>1.4258795127895585</v>
      </c>
      <c r="O2587" s="6">
        <f>IF(A2588="","00:01",Table135672[[#This Row],[DateTime]]-A2588)*24*60</f>
        <v>1.0166666633449495</v>
      </c>
      <c r="P2587" s="6">
        <f>IF(G2648="",0,(Table135672[[#This Row],[ExecutionTimeHours]]-G2648)/Table135672[[#This Row],[TimespanSoft]])</f>
        <v>21.758250531840893</v>
      </c>
      <c r="Q2587" s="7">
        <f>IF(A2648="","01:00",Table135672[[#This Row],[DateTime]]-A2648)*24</f>
        <v>1.0511111109517515</v>
      </c>
      <c r="R2587" s="2">
        <f>Table135672[[#This Row],[HoursDelta]]*60</f>
        <v>19.206573833101753</v>
      </c>
      <c r="S2587" s="2">
        <f>IF(Table135672[[#This Row],[StartToEndDelta]]&gt;0,Table135672[[#This Row],[ExTimeFinishedDelta]]/Table135672[[#This Row],[StartToEndDelta]],0)</f>
        <v>0.56833678918736641</v>
      </c>
      <c r="T2587" s="2">
        <f>Table135672[[#This Row],[HoursDeltaSoft]]</f>
        <v>21.758250531840893</v>
      </c>
    </row>
    <row r="2588" spans="1:20" x14ac:dyDescent="0.25">
      <c r="A2588" s="1">
        <v>40718.745451388888</v>
      </c>
      <c r="B2588">
        <v>24</v>
      </c>
      <c r="C2588">
        <v>1</v>
      </c>
      <c r="D2588">
        <v>85.946205139160199</v>
      </c>
      <c r="E2588">
        <v>98295</v>
      </c>
      <c r="F2588">
        <v>73429</v>
      </c>
      <c r="G2588">
        <v>7099.4052263888898</v>
      </c>
      <c r="H2588">
        <v>6871.9345905555601</v>
      </c>
      <c r="I2588">
        <v>11476.1012516667</v>
      </c>
      <c r="J2588">
        <f t="shared" si="86"/>
        <v>23</v>
      </c>
      <c r="K2588">
        <f t="shared" si="87"/>
        <v>24866</v>
      </c>
      <c r="L2588">
        <f>IF(G2589="",0,(Table135672[[#This Row],[ExecutionTimeHours]]-G2589)/Table135672[[#This Row],[Timespan]])</f>
        <v>0.3507827685891623</v>
      </c>
      <c r="M2588" s="2">
        <f>IF(H2589="",0,(Table135672[[#This Row],[ExecutionTimeFinished]]-H2589)/Table135672[[#This Row],[Timespan]])</f>
        <v>0.74546581969297576</v>
      </c>
      <c r="N2588" s="2">
        <f>IF(I2589="",0,(Table135672[[#This Row],[StartToEndTimeFinished]]-I2589)/Table135672[[#This Row],[Timespan]])</f>
        <v>1.1581022606817444</v>
      </c>
      <c r="O2588" s="6">
        <f>IF(A2589="","00:01",Table135672[[#This Row],[DateTime]]-A2589)*24*60</f>
        <v>0.98333333269692957</v>
      </c>
      <c r="P2588" s="6">
        <f>IF(G2649="",0,(Table135672[[#This Row],[ExecutionTimeHours]]-G2649)/Table135672[[#This Row],[TimespanSoft]])</f>
        <v>21.570563359493615</v>
      </c>
      <c r="Q2588" s="7">
        <f>IF(A2649="","01:00",Table135672[[#This Row],[DateTime]]-A2649)*24</f>
        <v>1.0522222221479751</v>
      </c>
      <c r="R2588" s="2">
        <f>Table135672[[#This Row],[HoursDelta]]*60</f>
        <v>21.046966115349736</v>
      </c>
      <c r="S2588" s="2">
        <f>IF(Table135672[[#This Row],[StartToEndDelta]]&gt;0,Table135672[[#This Row],[ExTimeFinishedDelta]]/Table135672[[#This Row],[StartToEndDelta]],0)</f>
        <v>0.64369602322867381</v>
      </c>
      <c r="T2588" s="2">
        <f>Table135672[[#This Row],[HoursDeltaSoft]]</f>
        <v>21.570563359493615</v>
      </c>
    </row>
    <row r="2589" spans="1:20" x14ac:dyDescent="0.25">
      <c r="A2589" s="1">
        <v>40718.744768518518</v>
      </c>
      <c r="B2589">
        <v>24</v>
      </c>
      <c r="C2589">
        <v>1</v>
      </c>
      <c r="D2589">
        <v>84.963890075683594</v>
      </c>
      <c r="E2589">
        <v>98295</v>
      </c>
      <c r="F2589">
        <v>73389</v>
      </c>
      <c r="G2589">
        <v>7099.0602900000004</v>
      </c>
      <c r="H2589">
        <v>6871.2015491666698</v>
      </c>
      <c r="I2589">
        <v>11474.9624511111</v>
      </c>
      <c r="J2589">
        <f t="shared" si="86"/>
        <v>23</v>
      </c>
      <c r="K2589">
        <f t="shared" si="87"/>
        <v>24906</v>
      </c>
      <c r="L2589">
        <f>IF(G2590="",0,(Table135672[[#This Row],[ExecutionTimeHours]]-G2590)/Table135672[[#This Row],[Timespan]])</f>
        <v>0.34609021361866033</v>
      </c>
      <c r="M2589" s="2">
        <f>IF(H2590="",0,(Table135672[[#This Row],[ExecutionTimeFinished]]-H2590)/Table135672[[#This Row],[Timespan]])</f>
        <v>0.5990613790940279</v>
      </c>
      <c r="N2589" s="2">
        <f>IF(I2590="",0,(Table135672[[#This Row],[StartToEndTimeFinished]]-I2590)/Table135672[[#This Row],[Timespan]])</f>
        <v>1.3634336057044287</v>
      </c>
      <c r="O2589" s="6">
        <f>IF(A2590="","00:01",Table135672[[#This Row],[DateTime]]-A2590)*24*60</f>
        <v>1.0499999939929694</v>
      </c>
      <c r="P2589" s="6">
        <f>IF(G2650="",0,(Table135672[[#This Row],[ExecutionTimeHours]]-G2650)/Table135672[[#This Row],[TimespanSoft]])</f>
        <v>21.330284622565436</v>
      </c>
      <c r="Q2589" s="7">
        <f>IF(A2650="","01:00",Table135672[[#This Row],[DateTime]]-A2650)*24</f>
        <v>1.0530555555014871</v>
      </c>
      <c r="R2589" s="2">
        <f>Table135672[[#This Row],[HoursDelta]]*60</f>
        <v>20.765412817119618</v>
      </c>
      <c r="S2589" s="2">
        <f>IF(Table135672[[#This Row],[StartToEndDelta]]&gt;0,Table135672[[#This Row],[ExTimeFinishedDelta]]/Table135672[[#This Row],[StartToEndDelta]],0)</f>
        <v>0.43937700859626244</v>
      </c>
      <c r="T2589" s="2">
        <f>Table135672[[#This Row],[HoursDeltaSoft]]</f>
        <v>21.330284622565436</v>
      </c>
    </row>
    <row r="2590" spans="1:20" x14ac:dyDescent="0.25">
      <c r="A2590" s="1">
        <v>40718.744039351855</v>
      </c>
      <c r="B2590">
        <v>24</v>
      </c>
      <c r="C2590">
        <v>1</v>
      </c>
      <c r="D2590">
        <v>94.926673889160199</v>
      </c>
      <c r="E2590">
        <v>98295</v>
      </c>
      <c r="F2590">
        <v>73091</v>
      </c>
      <c r="G2590">
        <v>7098.6968952777797</v>
      </c>
      <c r="H2590">
        <v>6870.5725347222196</v>
      </c>
      <c r="I2590">
        <v>11473.5308458333</v>
      </c>
      <c r="J2590">
        <f t="shared" si="86"/>
        <v>23</v>
      </c>
      <c r="K2590">
        <f t="shared" si="87"/>
        <v>25204</v>
      </c>
      <c r="L2590">
        <f>IF(G2591="",0,(Table135672[[#This Row],[ExecutionTimeHours]]-G2591)/Table135672[[#This Row],[Timespan]])</f>
        <v>0.39735338586072516</v>
      </c>
      <c r="M2590" s="2">
        <f>IF(H2591="",0,(Table135672[[#This Row],[ExecutionTimeFinished]]-H2591)/Table135672[[#This Row],[Timespan]])</f>
        <v>0</v>
      </c>
      <c r="N2590" s="2">
        <f>IF(I2591="",0,(Table135672[[#This Row],[StartToEndTimeFinished]]-I2591)/Table135672[[#This Row],[Timespan]])</f>
        <v>0</v>
      </c>
      <c r="O2590" s="6">
        <f>IF(A2591="","00:01",Table135672[[#This Row],[DateTime]]-A2591)*24*60</f>
        <v>0.98333334317430854</v>
      </c>
      <c r="P2590" s="6">
        <f>IF(G2651="",0,(Table135672[[#This Row],[ExecutionTimeHours]]-G2651)/Table135672[[#This Row],[TimespanSoft]])</f>
        <v>21.05679704076864</v>
      </c>
      <c r="Q2590" s="7">
        <f>IF(A2651="","01:00",Table135672[[#This Row],[DateTime]]-A2651)*24</f>
        <v>1.0525000001653098</v>
      </c>
      <c r="R2590" s="2">
        <f>Table135672[[#This Row],[HoursDelta]]*60</f>
        <v>23.841203151643509</v>
      </c>
      <c r="S2590" s="2">
        <f>IF(Table135672[[#This Row],[StartToEndDelta]]&gt;0,Table135672[[#This Row],[ExTimeFinishedDelta]]/Table135672[[#This Row],[StartToEndDelta]],0)</f>
        <v>0</v>
      </c>
      <c r="T2590" s="2">
        <f>Table135672[[#This Row],[HoursDeltaSoft]]</f>
        <v>21.05679704076864</v>
      </c>
    </row>
    <row r="2591" spans="1:20" x14ac:dyDescent="0.25">
      <c r="A2591" s="1">
        <v>40718.743356481478</v>
      </c>
      <c r="B2591">
        <v>24</v>
      </c>
      <c r="C2591">
        <v>0</v>
      </c>
      <c r="D2591">
        <v>91.872281392415402</v>
      </c>
      <c r="E2591">
        <v>98295</v>
      </c>
      <c r="F2591">
        <v>73335</v>
      </c>
      <c r="G2591">
        <v>7098.3061644444397</v>
      </c>
      <c r="H2591">
        <v>6870.5725347222196</v>
      </c>
      <c r="I2591">
        <v>11473.5308458333</v>
      </c>
      <c r="J2591">
        <f t="shared" si="86"/>
        <v>24</v>
      </c>
      <c r="K2591">
        <f t="shared" si="87"/>
        <v>24960</v>
      </c>
      <c r="L2591">
        <f>IF(G2592="",0,(Table135672[[#This Row],[ExecutionTimeHours]]-G2592)/Table135672[[#This Row],[Timespan]])</f>
        <v>0.33492702166046429</v>
      </c>
      <c r="M2591" s="2">
        <f>IF(H2592="",0,(Table135672[[#This Row],[ExecutionTimeFinished]]-H2592)/Table135672[[#This Row],[Timespan]])</f>
        <v>0.99317424674865973</v>
      </c>
      <c r="N2591" s="2">
        <f>IF(I2592="",0,(Table135672[[#This Row],[StartToEndTimeFinished]]-I2592)/Table135672[[#This Row],[Timespan]])</f>
        <v>1.6337684413965203</v>
      </c>
      <c r="O2591" s="6">
        <f>IF(A2592="","00:01",Table135672[[#This Row],[DateTime]]-A2592)*24*60</f>
        <v>1.0999999952036887</v>
      </c>
      <c r="P2591" s="6">
        <f>IF(G2652="",0,(Table135672[[#This Row],[ExecutionTimeHours]]-G2652)/Table135672[[#This Row],[TimespanSoft]])</f>
        <v>20.690264382280311</v>
      </c>
      <c r="Q2591" s="7">
        <f>IF(A2652="","01:00",Table135672[[#This Row],[DateTime]]-A2652)*24</f>
        <v>1.0527777776587754</v>
      </c>
      <c r="R2591" s="2">
        <f>Table135672[[#This Row],[HoursDelta]]*60</f>
        <v>20.095621299627858</v>
      </c>
      <c r="S2591" s="2">
        <f>IF(Table135672[[#This Row],[StartToEndDelta]]&gt;0,Table135672[[#This Row],[ExTimeFinishedDelta]]/Table135672[[#This Row],[StartToEndDelta]],0)</f>
        <v>0.60790392419363271</v>
      </c>
      <c r="T2591" s="2">
        <f>Table135672[[#This Row],[HoursDeltaSoft]]</f>
        <v>20.690264382280311</v>
      </c>
    </row>
    <row r="2592" spans="1:20" x14ac:dyDescent="0.25">
      <c r="A2592" s="1">
        <v>40718.742592592593</v>
      </c>
      <c r="B2592">
        <v>24</v>
      </c>
      <c r="C2592">
        <v>0</v>
      </c>
      <c r="D2592">
        <v>86.711746215820298</v>
      </c>
      <c r="E2592">
        <v>98295</v>
      </c>
      <c r="F2592">
        <v>74435</v>
      </c>
      <c r="G2592">
        <v>7097.9377447222196</v>
      </c>
      <c r="H2592">
        <v>6869.4800430555597</v>
      </c>
      <c r="I2592">
        <v>11471.7337005556</v>
      </c>
      <c r="J2592">
        <f t="shared" si="86"/>
        <v>24</v>
      </c>
      <c r="K2592">
        <f t="shared" si="87"/>
        <v>23860</v>
      </c>
      <c r="L2592">
        <f>IF(G2593="",0,(Table135672[[#This Row],[ExecutionTimeHours]]-G2593)/Table135672[[#This Row],[Timespan]])</f>
        <v>0.31893388081847446</v>
      </c>
      <c r="M2592" s="2">
        <f>IF(H2593="",0,(Table135672[[#This Row],[ExecutionTimeFinished]]-H2593)/Table135672[[#This Row],[Timespan]])</f>
        <v>0.68070819895150081</v>
      </c>
      <c r="N2592" s="2">
        <f>IF(I2593="",0,(Table135672[[#This Row],[StartToEndTimeFinished]]-I2593)/Table135672[[#This Row],[Timespan]])</f>
        <v>2.3280177672124602</v>
      </c>
      <c r="O2592" s="6">
        <f>IF(A2593="","00:01",Table135672[[#This Row],[DateTime]]-A2593)*24*60</f>
        <v>1.0166666633449495</v>
      </c>
      <c r="P2592" s="6">
        <f>IF(G2653="",0,(Table135672[[#This Row],[ExecutionTimeHours]]-G2653)/Table135672[[#This Row],[TimespanSoft]])</f>
        <v>20.392036744285047</v>
      </c>
      <c r="Q2592" s="7">
        <f>IF(A2653="","01:00",Table135672[[#This Row],[DateTime]]-A2653)*24</f>
        <v>1.0508333332836628</v>
      </c>
      <c r="R2592" s="2">
        <f>Table135672[[#This Row],[HoursDelta]]*60</f>
        <v>19.136032849108467</v>
      </c>
      <c r="S2592" s="2">
        <f>IF(Table135672[[#This Row],[StartToEndDelta]]&gt;0,Table135672[[#This Row],[ExTimeFinishedDelta]]/Table135672[[#This Row],[StartToEndDelta]],0)</f>
        <v>0.29239819753032747</v>
      </c>
      <c r="T2592" s="2">
        <f>Table135672[[#This Row],[HoursDeltaSoft]]</f>
        <v>20.392036744285047</v>
      </c>
    </row>
    <row r="2593" spans="1:20" x14ac:dyDescent="0.25">
      <c r="A2593" s="1">
        <v>40718.741886574076</v>
      </c>
      <c r="B2593">
        <v>24</v>
      </c>
      <c r="C2593">
        <v>2</v>
      </c>
      <c r="D2593">
        <v>90.522544860839801</v>
      </c>
      <c r="E2593">
        <v>98295</v>
      </c>
      <c r="F2593">
        <v>74206</v>
      </c>
      <c r="G2593">
        <v>7097.6134952777802</v>
      </c>
      <c r="H2593">
        <v>6868.7879897222201</v>
      </c>
      <c r="I2593">
        <v>11469.3668825</v>
      </c>
      <c r="J2593">
        <f t="shared" si="86"/>
        <v>22</v>
      </c>
      <c r="K2593">
        <f t="shared" si="87"/>
        <v>24089</v>
      </c>
      <c r="L2593">
        <f>IF(G2594="",0,(Table135672[[#This Row],[ExecutionTimeHours]]-G2594)/Table135672[[#This Row],[Timespan]])</f>
        <v>0.3867612901142789</v>
      </c>
      <c r="M2593" s="2">
        <f>IF(H2594="",0,(Table135672[[#This Row],[ExecutionTimeFinished]]-H2594)/Table135672[[#This Row],[Timespan]])</f>
        <v>0.3646672041005814</v>
      </c>
      <c r="N2593" s="2">
        <f>IF(I2594="",0,(Table135672[[#This Row],[StartToEndTimeFinished]]-I2594)/Table135672[[#This Row],[Timespan]])</f>
        <v>0.52634569867542558</v>
      </c>
      <c r="O2593" s="6">
        <f>IF(A2594="","00:01",Table135672[[#This Row],[DateTime]]-A2594)*24*60</f>
        <v>1.0333333339076489</v>
      </c>
      <c r="P2593" s="6">
        <f>IF(G2654="",0,(Table135672[[#This Row],[ExecutionTimeHours]]-G2654)/Table135672[[#This Row],[TimespanSoft]])</f>
        <v>20.105874139520306</v>
      </c>
      <c r="Q2593" s="7">
        <f>IF(A2654="","01:00",Table135672[[#This Row],[DateTime]]-A2654)*24</f>
        <v>1.0505555556155741</v>
      </c>
      <c r="R2593" s="2">
        <f>Table135672[[#This Row],[HoursDelta]]*60</f>
        <v>23.205677406856733</v>
      </c>
      <c r="S2593" s="2">
        <f>IF(Table135672[[#This Row],[StartToEndDelta]]&gt;0,Table135672[[#This Row],[ExTimeFinishedDelta]]/Table135672[[#This Row],[StartToEndDelta]],0)</f>
        <v>0.69282831610153572</v>
      </c>
      <c r="T2593" s="2">
        <f>Table135672[[#This Row],[HoursDeltaSoft]]</f>
        <v>20.105874139520306</v>
      </c>
    </row>
    <row r="2594" spans="1:20" x14ac:dyDescent="0.25">
      <c r="A2594" s="1">
        <v>40718.741168981483</v>
      </c>
      <c r="B2594">
        <v>24</v>
      </c>
      <c r="C2594">
        <v>0</v>
      </c>
      <c r="D2594">
        <v>85.322461446126297</v>
      </c>
      <c r="E2594">
        <v>98295</v>
      </c>
      <c r="F2594">
        <v>74276</v>
      </c>
      <c r="G2594">
        <v>7097.21384194444</v>
      </c>
      <c r="H2594">
        <v>6868.4111669444401</v>
      </c>
      <c r="I2594">
        <v>11468.8229919444</v>
      </c>
      <c r="J2594">
        <f t="shared" si="86"/>
        <v>24</v>
      </c>
      <c r="K2594">
        <f t="shared" si="87"/>
        <v>24019</v>
      </c>
      <c r="L2594">
        <f>IF(G2595="",0,(Table135672[[#This Row],[ExecutionTimeHours]]-G2595)/Table135672[[#This Row],[Timespan]])</f>
        <v>0.35917777659934186</v>
      </c>
      <c r="M2594" s="2">
        <f>IF(H2595="",0,(Table135672[[#This Row],[ExecutionTimeFinished]]-H2595)/Table135672[[#This Row],[Timespan]])</f>
        <v>0</v>
      </c>
      <c r="N2594" s="2">
        <f>IF(I2595="",0,(Table135672[[#This Row],[StartToEndTimeFinished]]-I2595)/Table135672[[#This Row],[Timespan]])</f>
        <v>0</v>
      </c>
      <c r="O2594" s="6">
        <f>IF(A2595="","00:01",Table135672[[#This Row],[DateTime]]-A2595)*24*60</f>
        <v>1.000000003259629</v>
      </c>
      <c r="P2594" s="6">
        <f>IF(G2655="",0,(Table135672[[#This Row],[ExecutionTimeHours]]-G2655)/Table135672[[#This Row],[TimespanSoft]])</f>
        <v>19.763802168828381</v>
      </c>
      <c r="Q2594" s="7">
        <f>IF(A2655="","01:00",Table135672[[#This Row],[DateTime]]-A2655)*24</f>
        <v>1.0502777777728625</v>
      </c>
      <c r="R2594" s="2">
        <f>Table135672[[#This Row],[HoursDelta]]*60</f>
        <v>21.550666595960511</v>
      </c>
      <c r="S2594" s="2">
        <f>IF(Table135672[[#This Row],[StartToEndDelta]]&gt;0,Table135672[[#This Row],[ExTimeFinishedDelta]]/Table135672[[#This Row],[StartToEndDelta]],0)</f>
        <v>0</v>
      </c>
      <c r="T2594" s="2">
        <f>Table135672[[#This Row],[HoursDeltaSoft]]</f>
        <v>19.763802168828381</v>
      </c>
    </row>
    <row r="2595" spans="1:20" x14ac:dyDescent="0.25">
      <c r="A2595" s="1">
        <v>40718.740474537037</v>
      </c>
      <c r="B2595">
        <v>24</v>
      </c>
      <c r="C2595">
        <v>0</v>
      </c>
      <c r="D2595">
        <v>86.778671264648395</v>
      </c>
      <c r="E2595">
        <v>98295</v>
      </c>
      <c r="F2595">
        <v>73909</v>
      </c>
      <c r="G2595">
        <v>7096.8546641666699</v>
      </c>
      <c r="H2595">
        <v>6868.4111669444401</v>
      </c>
      <c r="I2595">
        <v>11468.8229919444</v>
      </c>
      <c r="J2595">
        <f t="shared" si="86"/>
        <v>24</v>
      </c>
      <c r="K2595">
        <f t="shared" si="87"/>
        <v>24386</v>
      </c>
      <c r="L2595">
        <f>IF(G2596="",0,(Table135672[[#This Row],[ExecutionTimeHours]]-G2596)/Table135672[[#This Row],[Timespan]])</f>
        <v>0.38588200893763164</v>
      </c>
      <c r="M2595" s="2">
        <f>IF(H2596="",0,(Table135672[[#This Row],[ExecutionTimeFinished]]-H2596)/Table135672[[#This Row],[Timespan]])</f>
        <v>0.13852195707722947</v>
      </c>
      <c r="N2595" s="2">
        <f>IF(I2596="",0,(Table135672[[#This Row],[StartToEndTimeFinished]]-I2596)/Table135672[[#This Row],[Timespan]])</f>
        <v>0.56727592348945488</v>
      </c>
      <c r="O2595" s="6">
        <f>IF(A2596="","00:01",Table135672[[#This Row],[DateTime]]-A2596)*24*60</f>
        <v>1.0500000044703484</v>
      </c>
      <c r="P2595" s="6">
        <f>IF(G2656="",0,(Table135672[[#This Row],[ExecutionTimeHours]]-G2656)/Table135672[[#This Row],[TimespanSoft]])</f>
        <v>19.482625959157065</v>
      </c>
      <c r="Q2595" s="7">
        <f>IF(A2656="","01:00",Table135672[[#This Row],[DateTime]]-A2656)*24</f>
        <v>1.0508333332836628</v>
      </c>
      <c r="R2595" s="2">
        <f>Table135672[[#This Row],[HoursDelta]]*60</f>
        <v>23.152920536257898</v>
      </c>
      <c r="S2595" s="2">
        <f>IF(Table135672[[#This Row],[StartToEndDelta]]&gt;0,Table135672[[#This Row],[ExTimeFinishedDelta]]/Table135672[[#This Row],[StartToEndDelta]],0)</f>
        <v>0.24418797156971966</v>
      </c>
      <c r="T2595" s="2">
        <f>Table135672[[#This Row],[HoursDeltaSoft]]</f>
        <v>19.482625959157065</v>
      </c>
    </row>
    <row r="2596" spans="1:20" x14ac:dyDescent="0.25">
      <c r="A2596" s="1">
        <v>40718.739745370367</v>
      </c>
      <c r="B2596">
        <v>24</v>
      </c>
      <c r="C2596">
        <v>0</v>
      </c>
      <c r="D2596">
        <v>89.753687540690095</v>
      </c>
      <c r="E2596">
        <v>98295</v>
      </c>
      <c r="F2596">
        <v>74641</v>
      </c>
      <c r="G2596">
        <v>7096.4494880555603</v>
      </c>
      <c r="H2596">
        <v>6868.2657188888898</v>
      </c>
      <c r="I2596">
        <v>11468.2273522222</v>
      </c>
      <c r="J2596">
        <f t="shared" si="86"/>
        <v>24</v>
      </c>
      <c r="K2596">
        <f t="shared" si="87"/>
        <v>23654</v>
      </c>
      <c r="L2596">
        <f>IF(G2597="",0,(Table135672[[#This Row],[ExecutionTimeHours]]-G2597)/Table135672[[#This Row],[Timespan]])</f>
        <v>0.36933280635117305</v>
      </c>
      <c r="M2596" s="2">
        <f>IF(H2597="",0,(Table135672[[#This Row],[ExecutionTimeFinished]]-H2597)/Table135672[[#This Row],[Timespan]])</f>
        <v>0.47155926195440562</v>
      </c>
      <c r="N2596" s="2">
        <f>IF(I2597="",0,(Table135672[[#This Row],[StartToEndTimeFinished]]-I2597)/Table135672[[#This Row],[Timespan]])</f>
        <v>1.2951275206485386</v>
      </c>
      <c r="O2596" s="6">
        <f>IF(A2597="","00:01",Table135672[[#This Row],[DateTime]]-A2597)*24*60</f>
        <v>1.0499999939929694</v>
      </c>
      <c r="P2596" s="6">
        <f>IF(G2657="",0,(Table135672[[#This Row],[ExecutionTimeHours]]-G2657)/Table135672[[#This Row],[TimespanSoft]])</f>
        <v>19.178689202435997</v>
      </c>
      <c r="Q2596" s="7">
        <f>IF(A2657="","01:00",Table135672[[#This Row],[DateTime]]-A2657)*24</f>
        <v>1.0519444443052635</v>
      </c>
      <c r="R2596" s="2">
        <f>Table135672[[#This Row],[HoursDelta]]*60</f>
        <v>22.159968381070382</v>
      </c>
      <c r="S2596" s="2">
        <f>IF(Table135672[[#This Row],[StartToEndDelta]]&gt;0,Table135672[[#This Row],[ExTimeFinishedDelta]]/Table135672[[#This Row],[StartToEndDelta]],0)</f>
        <v>0.36410257247739669</v>
      </c>
      <c r="T2596" s="2">
        <f>Table135672[[#This Row],[HoursDeltaSoft]]</f>
        <v>19.178689202435997</v>
      </c>
    </row>
    <row r="2597" spans="1:20" x14ac:dyDescent="0.25">
      <c r="A2597" s="1">
        <v>40718.739016203705</v>
      </c>
      <c r="B2597">
        <v>24</v>
      </c>
      <c r="C2597">
        <v>0</v>
      </c>
      <c r="D2597">
        <v>92.540204366048201</v>
      </c>
      <c r="E2597">
        <v>98295</v>
      </c>
      <c r="F2597">
        <v>74898</v>
      </c>
      <c r="G2597">
        <v>7096.0616886111102</v>
      </c>
      <c r="H2597">
        <v>6867.7705816666703</v>
      </c>
      <c r="I2597">
        <v>11466.867468333299</v>
      </c>
      <c r="J2597">
        <f t="shared" si="86"/>
        <v>24</v>
      </c>
      <c r="K2597">
        <f t="shared" si="87"/>
        <v>23397</v>
      </c>
      <c r="L2597">
        <f>IF(G2598="",0,(Table135672[[#This Row],[ExecutionTimeHours]]-G2598)/Table135672[[#This Row],[Timespan]])</f>
        <v>0.36946190318868533</v>
      </c>
      <c r="M2597" s="2">
        <f>IF(H2598="",0,(Table135672[[#This Row],[ExecutionTimeFinished]]-H2598)/Table135672[[#This Row],[Timespan]])</f>
        <v>0.14059841210658236</v>
      </c>
      <c r="N2597" s="2">
        <f>IF(I2598="",0,(Table135672[[#This Row],[StartToEndTimeFinished]]-I2598)/Table135672[[#This Row],[Timespan]])</f>
        <v>0.51332804009983068</v>
      </c>
      <c r="O2597" s="6">
        <f>IF(A2598="","00:01",Table135672[[#This Row],[DateTime]]-A2598)*24*60</f>
        <v>1.0500000044703484</v>
      </c>
      <c r="P2597" s="6">
        <f>IF(G2658="",0,(Table135672[[#This Row],[ExecutionTimeHours]]-G2658)/Table135672[[#This Row],[TimespanSoft]])</f>
        <v>18.928456516882495</v>
      </c>
      <c r="Q2597" s="7">
        <f>IF(A2658="","01:00",Table135672[[#This Row],[DateTime]]-A2658)*24</f>
        <v>1.0508333332836628</v>
      </c>
      <c r="R2597" s="2">
        <f>Table135672[[#This Row],[HoursDelta]]*60</f>
        <v>22.167714191321121</v>
      </c>
      <c r="S2597" s="2">
        <f>IF(Table135672[[#This Row],[StartToEndDelta]]&gt;0,Table135672[[#This Row],[ExTimeFinishedDelta]]/Table135672[[#This Row],[StartToEndDelta]],0)</f>
        <v>0.27389583487245145</v>
      </c>
      <c r="T2597" s="2">
        <f>Table135672[[#This Row],[HoursDeltaSoft]]</f>
        <v>18.928456516882495</v>
      </c>
    </row>
    <row r="2598" spans="1:20" x14ac:dyDescent="0.25">
      <c r="A2598" s="1">
        <v>40718.738287037035</v>
      </c>
      <c r="B2598">
        <v>24</v>
      </c>
      <c r="C2598">
        <v>0</v>
      </c>
      <c r="D2598">
        <v>89.657048543294295</v>
      </c>
      <c r="E2598">
        <v>98295</v>
      </c>
      <c r="F2598">
        <v>74527</v>
      </c>
      <c r="G2598">
        <v>7095.6737536111104</v>
      </c>
      <c r="H2598">
        <v>6867.6229533333299</v>
      </c>
      <c r="I2598">
        <v>11466.3284738889</v>
      </c>
      <c r="J2598">
        <f t="shared" ref="J2598:J2661" si="88">B2598-C2598</f>
        <v>24</v>
      </c>
      <c r="K2598">
        <f t="shared" ref="K2598:K2661" si="89">E2598-F2598</f>
        <v>23768</v>
      </c>
      <c r="L2598">
        <f>IF(G2599="",0,(Table135672[[#This Row],[ExecutionTimeHours]]-G2599)/Table135672[[#This Row],[Timespan]])</f>
        <v>0.40045508500185978</v>
      </c>
      <c r="M2598" s="2">
        <f>IF(H2599="",0,(Table135672[[#This Row],[ExecutionTimeFinished]]-H2599)/Table135672[[#This Row],[Timespan]])</f>
        <v>0</v>
      </c>
      <c r="N2598" s="2">
        <f>IF(I2599="",0,(Table135672[[#This Row],[StartToEndTimeFinished]]-I2599)/Table135672[[#This Row],[Timespan]])</f>
        <v>0</v>
      </c>
      <c r="O2598" s="6">
        <f>IF(A2599="","00:01",Table135672[[#This Row],[DateTime]]-A2599)*24*60</f>
        <v>0.98333333269692957</v>
      </c>
      <c r="P2598" s="6">
        <f>IF(G2659="",0,(Table135672[[#This Row],[ExecutionTimeHours]]-G2659)/Table135672[[#This Row],[TimespanSoft]])</f>
        <v>18.666558109341295</v>
      </c>
      <c r="Q2598" s="7">
        <f>IF(A2659="","01:00",Table135672[[#This Row],[DateTime]]-A2659)*24</f>
        <v>1.0516666666371748</v>
      </c>
      <c r="R2598" s="2">
        <f>Table135672[[#This Row],[HoursDelta]]*60</f>
        <v>24.027305100111587</v>
      </c>
      <c r="S2598" s="2">
        <f>IF(Table135672[[#This Row],[StartToEndDelta]]&gt;0,Table135672[[#This Row],[ExTimeFinishedDelta]]/Table135672[[#This Row],[StartToEndDelta]],0)</f>
        <v>0</v>
      </c>
      <c r="T2598" s="2">
        <f>Table135672[[#This Row],[HoursDeltaSoft]]</f>
        <v>18.666558109341295</v>
      </c>
    </row>
    <row r="2599" spans="1:20" x14ac:dyDescent="0.25">
      <c r="A2599" s="1">
        <v>40718.737604166665</v>
      </c>
      <c r="B2599">
        <v>24</v>
      </c>
      <c r="C2599">
        <v>0</v>
      </c>
      <c r="D2599">
        <v>88.129361470540402</v>
      </c>
      <c r="E2599">
        <v>98295</v>
      </c>
      <c r="F2599">
        <v>74126</v>
      </c>
      <c r="G2599">
        <v>7095.2799727777801</v>
      </c>
      <c r="H2599">
        <v>6867.6229533333299</v>
      </c>
      <c r="I2599">
        <v>11466.3284738889</v>
      </c>
      <c r="J2599">
        <f t="shared" si="88"/>
        <v>24</v>
      </c>
      <c r="K2599">
        <f t="shared" si="89"/>
        <v>24169</v>
      </c>
      <c r="L2599">
        <f>IF(G2600="",0,(Table135672[[#This Row],[ExecutionTimeHours]]-G2600)/Table135672[[#This Row],[Timespan]])</f>
        <v>0.380937706165691</v>
      </c>
      <c r="M2599" s="2">
        <f>IF(H2600="",0,(Table135672[[#This Row],[ExecutionTimeFinished]]-H2600)/Table135672[[#This Row],[Timespan]])</f>
        <v>0</v>
      </c>
      <c r="N2599" s="2">
        <f>IF(I2600="",0,(Table135672[[#This Row],[StartToEndTimeFinished]]-I2600)/Table135672[[#This Row],[Timespan]])</f>
        <v>0</v>
      </c>
      <c r="O2599" s="6">
        <f>IF(A2600="","00:01",Table135672[[#This Row],[DateTime]]-A2600)*24*60</f>
        <v>1.0166666633449495</v>
      </c>
      <c r="P2599" s="6">
        <f>IF(G2660="",0,(Table135672[[#This Row],[ExecutionTimeHours]]-G2660)/Table135672[[#This Row],[TimespanSoft]])</f>
        <v>18.424418207891875</v>
      </c>
      <c r="Q2599" s="7">
        <f>IF(A2660="","01:00",Table135672[[#This Row],[DateTime]]-A2660)*24</f>
        <v>1.0527777776587754</v>
      </c>
      <c r="R2599" s="2">
        <f>Table135672[[#This Row],[HoursDelta]]*60</f>
        <v>22.856262369941462</v>
      </c>
      <c r="S2599" s="2">
        <f>IF(Table135672[[#This Row],[StartToEndDelta]]&gt;0,Table135672[[#This Row],[ExTimeFinishedDelta]]/Table135672[[#This Row],[StartToEndDelta]],0)</f>
        <v>0</v>
      </c>
      <c r="T2599" s="2">
        <f>Table135672[[#This Row],[HoursDeltaSoft]]</f>
        <v>18.424418207891875</v>
      </c>
    </row>
    <row r="2600" spans="1:20" x14ac:dyDescent="0.25">
      <c r="A2600" s="1">
        <v>40718.736898148149</v>
      </c>
      <c r="B2600">
        <v>24</v>
      </c>
      <c r="C2600">
        <v>0</v>
      </c>
      <c r="D2600">
        <v>89.428245544433594</v>
      </c>
      <c r="E2600">
        <v>98295</v>
      </c>
      <c r="F2600">
        <v>74297</v>
      </c>
      <c r="G2600">
        <v>7094.8926861111104</v>
      </c>
      <c r="H2600">
        <v>6867.6229533333299</v>
      </c>
      <c r="I2600">
        <v>11466.3284738889</v>
      </c>
      <c r="J2600">
        <f t="shared" si="88"/>
        <v>24</v>
      </c>
      <c r="K2600">
        <f t="shared" si="89"/>
        <v>23998</v>
      </c>
      <c r="L2600">
        <f>IF(G2601="",0,(Table135672[[#This Row],[ExecutionTimeHours]]-G2601)/Table135672[[#This Row],[Timespan]])</f>
        <v>0.38609207776057292</v>
      </c>
      <c r="M2600" s="2">
        <f>IF(H2601="",0,(Table135672[[#This Row],[ExecutionTimeFinished]]-H2601)/Table135672[[#This Row],[Timespan]])</f>
        <v>0.60143989267681752</v>
      </c>
      <c r="N2600" s="2">
        <f>IF(I2601="",0,(Table135672[[#This Row],[StartToEndTimeFinished]]-I2601)/Table135672[[#This Row],[Timespan]])</f>
        <v>1.0988978178189797</v>
      </c>
      <c r="O2600" s="6">
        <f>IF(A2601="","00:01",Table135672[[#This Row],[DateTime]]-A2601)*24*60</f>
        <v>1.0166666633449495</v>
      </c>
      <c r="P2600" s="6">
        <f>IF(G2661="",0,(Table135672[[#This Row],[ExecutionTimeHours]]-G2661)/Table135672[[#This Row],[TimespanSoft]])</f>
        <v>18.207189759990069</v>
      </c>
      <c r="Q2600" s="7">
        <f>IF(A2661="","01:00",Table135672[[#This Row],[DateTime]]-A2661)*24</f>
        <v>1.0524999999906868</v>
      </c>
      <c r="R2600" s="2">
        <f>Table135672[[#This Row],[HoursDelta]]*60</f>
        <v>23.165524665634376</v>
      </c>
      <c r="S2600" s="2">
        <f>IF(Table135672[[#This Row],[StartToEndDelta]]&gt;0,Table135672[[#This Row],[ExTimeFinishedDelta]]/Table135672[[#This Row],[StartToEndDelta]],0)</f>
        <v>0.54731193649152565</v>
      </c>
      <c r="T2600" s="2">
        <f>Table135672[[#This Row],[HoursDeltaSoft]]</f>
        <v>18.207189759990069</v>
      </c>
    </row>
    <row r="2601" spans="1:20" x14ac:dyDescent="0.25">
      <c r="A2601" s="1">
        <v>40718.736192129632</v>
      </c>
      <c r="B2601">
        <v>24</v>
      </c>
      <c r="C2601">
        <v>0</v>
      </c>
      <c r="D2601">
        <v>91.508677164713504</v>
      </c>
      <c r="E2601">
        <v>98295</v>
      </c>
      <c r="F2601">
        <v>74256</v>
      </c>
      <c r="G2601">
        <v>7094.5001591666696</v>
      </c>
      <c r="H2601">
        <v>6867.0114894444396</v>
      </c>
      <c r="I2601">
        <v>11465.211261111101</v>
      </c>
      <c r="J2601">
        <f t="shared" si="88"/>
        <v>24</v>
      </c>
      <c r="K2601">
        <f t="shared" si="89"/>
        <v>24039</v>
      </c>
      <c r="L2601">
        <f>IF(G2602="",0,(Table135672[[#This Row],[ExecutionTimeHours]]-G2602)/Table135672[[#This Row],[Timespan]])</f>
        <v>0.37562688151334922</v>
      </c>
      <c r="M2601" s="2">
        <f>IF(H2602="",0,(Table135672[[#This Row],[ExecutionTimeFinished]]-H2602)/Table135672[[#This Row],[Timespan]])</f>
        <v>0.611140591053697</v>
      </c>
      <c r="N2601" s="2">
        <f>IF(I2602="",0,(Table135672[[#This Row],[StartToEndTimeFinished]]-I2602)/Table135672[[#This Row],[Timespan]])</f>
        <v>1.1581379025823726</v>
      </c>
      <c r="O2601" s="6">
        <f>IF(A2602="","00:01",Table135672[[#This Row],[DateTime]]-A2602)*24*60</f>
        <v>1.0333333339076489</v>
      </c>
      <c r="P2601" s="6">
        <f>IF(G2662="",0,(Table135672[[#This Row],[ExecutionTimeHours]]-G2662)/Table135672[[#This Row],[TimespanSoft]])</f>
        <v>17.975105304994695</v>
      </c>
      <c r="Q2601" s="7">
        <f>IF(A2662="","01:00",Table135672[[#This Row],[DateTime]]-A2662)*24</f>
        <v>1.0524999999906868</v>
      </c>
      <c r="R2601" s="2">
        <f>Table135672[[#This Row],[HoursDelta]]*60</f>
        <v>22.537612890800954</v>
      </c>
      <c r="S2601" s="2">
        <f>IF(Table135672[[#This Row],[StartToEndDelta]]&gt;0,Table135672[[#This Row],[ExTimeFinishedDelta]]/Table135672[[#This Row],[StartToEndDelta]],0)</f>
        <v>0.52769241874477868</v>
      </c>
      <c r="T2601" s="2">
        <f>Table135672[[#This Row],[HoursDeltaSoft]]</f>
        <v>17.975105304994695</v>
      </c>
    </row>
    <row r="2602" spans="1:20" x14ac:dyDescent="0.25">
      <c r="A2602" s="1">
        <v>40718.735474537039</v>
      </c>
      <c r="B2602">
        <v>24</v>
      </c>
      <c r="C2602">
        <v>1</v>
      </c>
      <c r="D2602">
        <v>84.233411153157505</v>
      </c>
      <c r="E2602">
        <v>98295</v>
      </c>
      <c r="F2602">
        <v>74284</v>
      </c>
      <c r="G2602">
        <v>7094.1120113888901</v>
      </c>
      <c r="H2602">
        <v>6866.3799774999998</v>
      </c>
      <c r="I2602">
        <v>11464.0145186111</v>
      </c>
      <c r="J2602">
        <f t="shared" si="88"/>
        <v>23</v>
      </c>
      <c r="K2602">
        <f t="shared" si="89"/>
        <v>24011</v>
      </c>
      <c r="L2602">
        <f>IF(G2603="",0,(Table135672[[#This Row],[ExecutionTimeHours]]-G2603)/Table135672[[#This Row],[Timespan]])</f>
        <v>0.34624731163693473</v>
      </c>
      <c r="M2602" s="2">
        <f>IF(H2603="",0,(Table135672[[#This Row],[ExecutionTimeFinished]]-H2603)/Table135672[[#This Row],[Timespan]])</f>
        <v>0.36760887076337534</v>
      </c>
      <c r="N2602" s="2">
        <f>IF(I2603="",0,(Table135672[[#This Row],[StartToEndTimeFinished]]-I2603)/Table135672[[#This Row],[Timespan]])</f>
        <v>0.43365134385552279</v>
      </c>
      <c r="O2602" s="6">
        <f>IF(A2603="","00:01",Table135672[[#This Row],[DateTime]]-A2603)*24*60</f>
        <v>1.0333333339076489</v>
      </c>
      <c r="P2602" s="6">
        <f>IF(G2663="",0,(Table135672[[#This Row],[ExecutionTimeHours]]-G2663)/Table135672[[#This Row],[TimespanSoft]])</f>
        <v>17.756544612884728</v>
      </c>
      <c r="Q2602" s="7">
        <f>IF(A2663="","01:00",Table135672[[#This Row],[DateTime]]-A2663)*24</f>
        <v>1.0522222223225981</v>
      </c>
      <c r="R2602" s="2">
        <f>Table135672[[#This Row],[HoursDelta]]*60</f>
        <v>20.774838698216083</v>
      </c>
      <c r="S2602" s="2">
        <f>IF(Table135672[[#This Row],[StartToEndDelta]]&gt;0,Table135672[[#This Row],[ExTimeFinishedDelta]]/Table135672[[#This Row],[StartToEndDelta]],0)</f>
        <v>0.84770605688668077</v>
      </c>
      <c r="T2602" s="2">
        <f>Table135672[[#This Row],[HoursDeltaSoft]]</f>
        <v>17.756544612884728</v>
      </c>
    </row>
    <row r="2603" spans="1:20" x14ac:dyDescent="0.25">
      <c r="A2603" s="1">
        <v>40718.734756944446</v>
      </c>
      <c r="B2603">
        <v>24</v>
      </c>
      <c r="C2603">
        <v>1</v>
      </c>
      <c r="D2603">
        <v>86.637847900390597</v>
      </c>
      <c r="E2603">
        <v>98295</v>
      </c>
      <c r="F2603">
        <v>73744</v>
      </c>
      <c r="G2603">
        <v>7093.7542224999997</v>
      </c>
      <c r="H2603">
        <v>6866.0001149999998</v>
      </c>
      <c r="I2603">
        <v>11463.566412222201</v>
      </c>
      <c r="J2603">
        <f t="shared" si="88"/>
        <v>23</v>
      </c>
      <c r="K2603">
        <f t="shared" si="89"/>
        <v>24551</v>
      </c>
      <c r="L2603">
        <f>IF(G2604="",0,(Table135672[[#This Row],[ExecutionTimeHours]]-G2604)/Table135672[[#This Row],[Timespan]])</f>
        <v>0.38419152566856746</v>
      </c>
      <c r="M2603" s="2">
        <f>IF(H2604="",0,(Table135672[[#This Row],[ExecutionTimeFinished]]-H2604)/Table135672[[#This Row],[Timespan]])</f>
        <v>0</v>
      </c>
      <c r="N2603" s="2">
        <f>IF(I2604="",0,(Table135672[[#This Row],[StartToEndTimeFinished]]-I2604)/Table135672[[#This Row],[Timespan]])</f>
        <v>0</v>
      </c>
      <c r="O2603" s="6">
        <f>IF(A2604="","00:01",Table135672[[#This Row],[DateTime]]-A2604)*24*60</f>
        <v>0.98333333269692957</v>
      </c>
      <c r="P2603" s="6">
        <f>IF(G2664="",0,(Table135672[[#This Row],[ExecutionTimeHours]]-G2664)/Table135672[[#This Row],[TimespanSoft]])</f>
        <v>17.563297068330403</v>
      </c>
      <c r="Q2603" s="7">
        <f>IF(A2664="","01:00",Table135672[[#This Row],[DateTime]]-A2664)*24</f>
        <v>1.0519444444798864</v>
      </c>
      <c r="R2603" s="2">
        <f>Table135672[[#This Row],[HoursDelta]]*60</f>
        <v>23.051491540114046</v>
      </c>
      <c r="S2603" s="2">
        <f>IF(Table135672[[#This Row],[StartToEndDelta]]&gt;0,Table135672[[#This Row],[ExTimeFinishedDelta]]/Table135672[[#This Row],[StartToEndDelta]],0)</f>
        <v>0</v>
      </c>
      <c r="T2603" s="2">
        <f>Table135672[[#This Row],[HoursDeltaSoft]]</f>
        <v>17.563297068330403</v>
      </c>
    </row>
    <row r="2604" spans="1:20" x14ac:dyDescent="0.25">
      <c r="A2604" s="1">
        <v>40718.734074074076</v>
      </c>
      <c r="B2604">
        <v>24</v>
      </c>
      <c r="C2604">
        <v>0</v>
      </c>
      <c r="D2604">
        <v>92.602076212565095</v>
      </c>
      <c r="E2604">
        <v>98295</v>
      </c>
      <c r="F2604">
        <v>73979</v>
      </c>
      <c r="G2604">
        <v>7093.3764341666702</v>
      </c>
      <c r="H2604">
        <v>6866.0001149999998</v>
      </c>
      <c r="I2604">
        <v>11463.566412222201</v>
      </c>
      <c r="J2604">
        <f t="shared" si="88"/>
        <v>24</v>
      </c>
      <c r="K2604">
        <f t="shared" si="89"/>
        <v>24316</v>
      </c>
      <c r="L2604">
        <f>IF(G2605="",0,(Table135672[[#This Row],[ExecutionTimeHours]]-G2605)/Table135672[[#This Row],[Timespan]])</f>
        <v>0.3848796279897212</v>
      </c>
      <c r="M2604" s="2">
        <f>IF(H2605="",0,(Table135672[[#This Row],[ExecutionTimeFinished]]-H2605)/Table135672[[#This Row],[Timespan]])</f>
        <v>0.35990423126782906</v>
      </c>
      <c r="N2604" s="2">
        <f>IF(I2605="",0,(Table135672[[#This Row],[StartToEndTimeFinished]]-I2605)/Table135672[[#This Row],[Timespan]])</f>
        <v>0.5125846539128438</v>
      </c>
      <c r="O2604" s="6">
        <f>IF(A2605="","00:01",Table135672[[#This Row],[DateTime]]-A2605)*24*60</f>
        <v>1.0500000044703484</v>
      </c>
      <c r="P2604" s="6">
        <f>IF(G2665="",0,(Table135672[[#This Row],[ExecutionTimeHours]]-G2665)/Table135672[[#This Row],[TimespanSoft]])</f>
        <v>17.356716885633443</v>
      </c>
      <c r="Q2604" s="7">
        <f>IF(A2665="","01:00",Table135672[[#This Row],[DateTime]]-A2665)*24</f>
        <v>1.0527777778333984</v>
      </c>
      <c r="R2604" s="2">
        <f>Table135672[[#This Row],[HoursDelta]]*60</f>
        <v>23.092777679383271</v>
      </c>
      <c r="S2604" s="2">
        <f>IF(Table135672[[#This Row],[StartToEndDelta]]&gt;0,Table135672[[#This Row],[ExTimeFinishedDelta]]/Table135672[[#This Row],[StartToEndDelta]],0)</f>
        <v>0.70213618086394092</v>
      </c>
      <c r="T2604" s="2">
        <f>Table135672[[#This Row],[HoursDeltaSoft]]</f>
        <v>17.356716885633443</v>
      </c>
    </row>
    <row r="2605" spans="1:20" x14ac:dyDescent="0.25">
      <c r="A2605" s="1">
        <v>40718.733344907407</v>
      </c>
      <c r="B2605">
        <v>24</v>
      </c>
      <c r="C2605">
        <v>0</v>
      </c>
      <c r="D2605">
        <v>88.941373189290402</v>
      </c>
      <c r="E2605">
        <v>98295</v>
      </c>
      <c r="F2605">
        <v>74377</v>
      </c>
      <c r="G2605">
        <v>7092.9723105555604</v>
      </c>
      <c r="H2605">
        <v>6865.6222155555597</v>
      </c>
      <c r="I2605">
        <v>11463.028198333301</v>
      </c>
      <c r="J2605">
        <f t="shared" si="88"/>
        <v>24</v>
      </c>
      <c r="K2605">
        <f t="shared" si="89"/>
        <v>23918</v>
      </c>
      <c r="L2605">
        <f>IF(G2606="",0,(Table135672[[#This Row],[ExecutionTimeHours]]-G2606)/Table135672[[#This Row],[Timespan]])</f>
        <v>0.29952328214225366</v>
      </c>
      <c r="M2605" s="2">
        <f>IF(H2606="",0,(Table135672[[#This Row],[ExecutionTimeFinished]]-H2606)/Table135672[[#This Row],[Timespan]])</f>
        <v>2.1435129752245037</v>
      </c>
      <c r="N2605" s="2">
        <f>IF(I2606="",0,(Table135672[[#This Row],[StartToEndTimeFinished]]-I2606)/Table135672[[#This Row],[Timespan]])</f>
        <v>2.5241370514893617</v>
      </c>
      <c r="O2605" s="6">
        <f>IF(A2606="","00:01",Table135672[[#This Row],[DateTime]]-A2606)*24*60</f>
        <v>1.0499999939929694</v>
      </c>
      <c r="P2605" s="6">
        <f>IF(G2666="",0,(Table135672[[#This Row],[ExecutionTimeHours]]-G2666)/Table135672[[#This Row],[TimespanSoft]])</f>
        <v>17.175733244477815</v>
      </c>
      <c r="Q2605" s="7">
        <f>IF(A2666="","01:00",Table135672[[#This Row],[DateTime]]-A2666)*24</f>
        <v>1.0527777778333984</v>
      </c>
      <c r="R2605" s="2">
        <f>Table135672[[#This Row],[HoursDelta]]*60</f>
        <v>17.971396928535221</v>
      </c>
      <c r="S2605" s="2">
        <f>IF(Table135672[[#This Row],[StartToEndDelta]]&gt;0,Table135672[[#This Row],[ExTimeFinishedDelta]]/Table135672[[#This Row],[StartToEndDelta]],0)</f>
        <v>0.84920625603896127</v>
      </c>
      <c r="T2605" s="2">
        <f>Table135672[[#This Row],[HoursDeltaSoft]]</f>
        <v>17.175733244477815</v>
      </c>
    </row>
    <row r="2606" spans="1:20" x14ac:dyDescent="0.25">
      <c r="A2606" s="1">
        <v>40718.732615740744</v>
      </c>
      <c r="B2606">
        <v>24</v>
      </c>
      <c r="C2606">
        <v>0</v>
      </c>
      <c r="D2606">
        <v>91.366663614908902</v>
      </c>
      <c r="E2606">
        <v>98295</v>
      </c>
      <c r="F2606">
        <v>74329</v>
      </c>
      <c r="G2606">
        <v>7092.6578111111103</v>
      </c>
      <c r="H2606">
        <v>6863.3715269444501</v>
      </c>
      <c r="I2606">
        <v>11460.377854444399</v>
      </c>
      <c r="J2606">
        <f t="shared" si="88"/>
        <v>24</v>
      </c>
      <c r="K2606">
        <f t="shared" si="89"/>
        <v>23966</v>
      </c>
      <c r="L2606">
        <f>IF(G2607="",0,(Table135672[[#This Row],[ExecutionTimeHours]]-G2607)/Table135672[[#This Row],[Timespan]])</f>
        <v>0.349487776641068</v>
      </c>
      <c r="M2606" s="2">
        <f>IF(H2607="",0,(Table135672[[#This Row],[ExecutionTimeFinished]]-H2607)/Table135672[[#This Row],[Timespan]])</f>
        <v>0.33565694335630314</v>
      </c>
      <c r="N2606" s="2">
        <f>IF(I2607="",0,(Table135672[[#This Row],[StartToEndTimeFinished]]-I2607)/Table135672[[#This Row],[Timespan]])</f>
        <v>0.46252777619183733</v>
      </c>
      <c r="O2606" s="6">
        <f>IF(A2607="","00:01",Table135672[[#This Row],[DateTime]]-A2607)*24*60</f>
        <v>1.000000003259629</v>
      </c>
      <c r="P2606" s="6">
        <f>IF(G2667="",0,(Table135672[[#This Row],[ExecutionTimeHours]]-G2667)/Table135672[[#This Row],[TimespanSoft]])</f>
        <v>17.116598523202924</v>
      </c>
      <c r="Q2606" s="7">
        <f>IF(A2667="","01:00",Table135672[[#This Row],[DateTime]]-A2667)*24</f>
        <v>1.0544444445404224</v>
      </c>
      <c r="R2606" s="2">
        <f>Table135672[[#This Row],[HoursDelta]]*60</f>
        <v>20.969266598464081</v>
      </c>
      <c r="S2606" s="2">
        <f>IF(Table135672[[#This Row],[StartToEndDelta]]&gt;0,Table135672[[#This Row],[ExTimeFinishedDelta]]/Table135672[[#This Row],[StartToEndDelta]],0)</f>
        <v>0.72570115922527123</v>
      </c>
      <c r="T2606" s="2">
        <f>Table135672[[#This Row],[HoursDeltaSoft]]</f>
        <v>17.116598523202924</v>
      </c>
    </row>
    <row r="2607" spans="1:20" x14ac:dyDescent="0.25">
      <c r="A2607" s="1">
        <v>40718.731921296298</v>
      </c>
      <c r="B2607">
        <v>24</v>
      </c>
      <c r="C2607">
        <v>0</v>
      </c>
      <c r="D2607">
        <v>86.831598917643205</v>
      </c>
      <c r="E2607">
        <v>98295</v>
      </c>
      <c r="F2607">
        <v>74411</v>
      </c>
      <c r="G2607">
        <v>7092.30832333333</v>
      </c>
      <c r="H2607">
        <v>6863.0358699999997</v>
      </c>
      <c r="I2607">
        <v>11459.9153266667</v>
      </c>
      <c r="J2607">
        <f t="shared" si="88"/>
        <v>24</v>
      </c>
      <c r="K2607">
        <f t="shared" si="89"/>
        <v>23884</v>
      </c>
      <c r="L2607">
        <f>IF(G2608="",0,(Table135672[[#This Row],[ExecutionTimeHours]]-G2608)/Table135672[[#This Row],[Timespan]])</f>
        <v>0.41505079188065908</v>
      </c>
      <c r="M2607" s="2">
        <f>IF(H2608="",0,(Table135672[[#This Row],[ExecutionTimeFinished]]-H2608)/Table135672[[#This Row],[Timespan]])</f>
        <v>0.15452804166581074</v>
      </c>
      <c r="N2607" s="2">
        <f>IF(I2608="",0,(Table135672[[#This Row],[StartToEndTimeFinished]]-I2608)/Table135672[[#This Row],[Timespan]])</f>
        <v>0.30736137440618816</v>
      </c>
      <c r="O2607" s="6">
        <f>IF(A2608="","00:01",Table135672[[#This Row],[DateTime]]-A2608)*24*60</f>
        <v>1.0500000044703484</v>
      </c>
      <c r="P2607" s="6">
        <f>IF(G2668="",0,(Table135672[[#This Row],[ExecutionTimeHours]]-G2668)/Table135672[[#This Row],[TimespanSoft]])</f>
        <v>17.090001580524074</v>
      </c>
      <c r="Q2607" s="7">
        <f>IF(A2668="","01:00",Table135672[[#This Row],[DateTime]]-A2668)*24</f>
        <v>1.0541666666977108</v>
      </c>
      <c r="R2607" s="2">
        <f>Table135672[[#This Row],[HoursDelta]]*60</f>
        <v>24.903047512839546</v>
      </c>
      <c r="S2607" s="2">
        <f>IF(Table135672[[#This Row],[StartToEndDelta]]&gt;0,Table135672[[#This Row],[ExTimeFinishedDelta]]/Table135672[[#This Row],[StartToEndDelta]],0)</f>
        <v>0.50275686710587408</v>
      </c>
      <c r="T2607" s="2">
        <f>Table135672[[#This Row],[HoursDeltaSoft]]</f>
        <v>17.090001580524074</v>
      </c>
    </row>
    <row r="2608" spans="1:20" x14ac:dyDescent="0.25">
      <c r="A2608" s="1">
        <v>40718.731192129628</v>
      </c>
      <c r="B2608">
        <v>24</v>
      </c>
      <c r="C2608">
        <v>0</v>
      </c>
      <c r="D2608">
        <v>93.635258992513002</v>
      </c>
      <c r="E2608">
        <v>98295</v>
      </c>
      <c r="F2608">
        <v>74130</v>
      </c>
      <c r="G2608">
        <v>7091.8725199999999</v>
      </c>
      <c r="H2608">
        <v>6862.8736155555598</v>
      </c>
      <c r="I2608">
        <v>11459.592597222199</v>
      </c>
      <c r="J2608">
        <f t="shared" si="88"/>
        <v>24</v>
      </c>
      <c r="K2608">
        <f t="shared" si="89"/>
        <v>24165</v>
      </c>
      <c r="L2608">
        <f>IF(G2609="",0,(Table135672[[#This Row],[ExecutionTimeHours]]-G2609)/Table135672[[#This Row],[Timespan]])</f>
        <v>0.34059704282351222</v>
      </c>
      <c r="M2608" s="2">
        <f>IF(H2609="",0,(Table135672[[#This Row],[ExecutionTimeFinished]]-H2609)/Table135672[[#This Row],[Timespan]])</f>
        <v>0.15696586013222255</v>
      </c>
      <c r="N2608" s="2">
        <f>IF(I2609="",0,(Table135672[[#This Row],[StartToEndTimeFinished]]-I2609)/Table135672[[#This Row],[Timespan]])</f>
        <v>0.22518172032605605</v>
      </c>
      <c r="O2608" s="6">
        <f>IF(A2609="","00:01",Table135672[[#This Row],[DateTime]]-A2609)*24*60</f>
        <v>1.0333333339076489</v>
      </c>
      <c r="P2608" s="6">
        <f>IF(G2669="",0,(Table135672[[#This Row],[ExecutionTimeHours]]-G2669)/Table135672[[#This Row],[TimespanSoft]])</f>
        <v>16.983457828696132</v>
      </c>
      <c r="Q2608" s="7">
        <f>IF(A2669="","01:00",Table135672[[#This Row],[DateTime]]-A2669)*24</f>
        <v>1.0538888888549991</v>
      </c>
      <c r="R2608" s="2">
        <f>Table135672[[#This Row],[HoursDelta]]*60</f>
        <v>20.435822569410732</v>
      </c>
      <c r="S2608" s="2">
        <f>IF(Table135672[[#This Row],[StartToEndDelta]]&gt;0,Table135672[[#This Row],[ExTimeFinishedDelta]]/Table135672[[#This Row],[StartToEndDelta]],0)</f>
        <v>0.69706306491015757</v>
      </c>
      <c r="T2608" s="2">
        <f>Table135672[[#This Row],[HoursDeltaSoft]]</f>
        <v>16.983457828696132</v>
      </c>
    </row>
    <row r="2609" spans="1:20" x14ac:dyDescent="0.25">
      <c r="A2609" s="1">
        <v>40718.730474537035</v>
      </c>
      <c r="B2609">
        <v>24</v>
      </c>
      <c r="C2609">
        <v>1</v>
      </c>
      <c r="D2609">
        <v>91.903078715006501</v>
      </c>
      <c r="E2609">
        <v>98295</v>
      </c>
      <c r="F2609">
        <v>73858</v>
      </c>
      <c r="G2609">
        <v>7091.52056972222</v>
      </c>
      <c r="H2609">
        <v>6862.7114174999997</v>
      </c>
      <c r="I2609">
        <v>11459.3599094444</v>
      </c>
      <c r="J2609">
        <f t="shared" si="88"/>
        <v>23</v>
      </c>
      <c r="K2609">
        <f t="shared" si="89"/>
        <v>24437</v>
      </c>
      <c r="L2609">
        <f>IF(G2610="",0,(Table135672[[#This Row],[ExecutionTimeHours]]-G2610)/Table135672[[#This Row],[Timespan]])</f>
        <v>0.37885076860047823</v>
      </c>
      <c r="M2609" s="2">
        <f>IF(H2610="",0,(Table135672[[#This Row],[ExecutionTimeFinished]]-H2610)/Table135672[[#This Row],[Timespan]])</f>
        <v>0.13224794849837448</v>
      </c>
      <c r="N2609" s="2">
        <f>IF(I2610="",0,(Table135672[[#This Row],[StartToEndTimeFinished]]-I2610)/Table135672[[#This Row],[Timespan]])</f>
        <v>0.28741615337295429</v>
      </c>
      <c r="O2609" s="6">
        <f>IF(A2610="","00:01",Table135672[[#This Row],[DateTime]]-A2610)*24*60</f>
        <v>1.0833333351183683</v>
      </c>
      <c r="P2609" s="6">
        <f>IF(G2670="",0,(Table135672[[#This Row],[ExecutionTimeHours]]-G2670)/Table135672[[#This Row],[TimespanSoft]])</f>
        <v>16.985413131042264</v>
      </c>
      <c r="Q2609" s="7">
        <f>IF(A2670="","01:00",Table135672[[#This Row],[DateTime]]-A2670)*24</f>
        <v>1.0536111110122874</v>
      </c>
      <c r="R2609" s="2">
        <f>Table135672[[#This Row],[HoursDelta]]*60</f>
        <v>22.731046116028693</v>
      </c>
      <c r="S2609" s="2">
        <f>IF(Table135672[[#This Row],[StartToEndDelta]]&gt;0,Table135672[[#This Row],[ExTimeFinishedDelta]]/Table135672[[#This Row],[StartToEndDelta]],0)</f>
        <v>0.46012705600011328</v>
      </c>
      <c r="T2609" s="2">
        <f>Table135672[[#This Row],[HoursDeltaSoft]]</f>
        <v>16.985413131042264</v>
      </c>
    </row>
    <row r="2610" spans="1:20" x14ac:dyDescent="0.25">
      <c r="A2610" s="1">
        <v>40718.729722222219</v>
      </c>
      <c r="B2610">
        <v>24</v>
      </c>
      <c r="C2610">
        <v>0</v>
      </c>
      <c r="D2610">
        <v>86.771685282389299</v>
      </c>
      <c r="E2610">
        <v>98295</v>
      </c>
      <c r="F2610">
        <v>74131</v>
      </c>
      <c r="G2610">
        <v>7091.1101480555599</v>
      </c>
      <c r="H2610">
        <v>6862.5681488888904</v>
      </c>
      <c r="I2610">
        <v>11459.048541944399</v>
      </c>
      <c r="J2610">
        <f t="shared" si="88"/>
        <v>24</v>
      </c>
      <c r="K2610">
        <f t="shared" si="89"/>
        <v>24164</v>
      </c>
      <c r="L2610">
        <f>IF(G2611="",0,(Table135672[[#This Row],[ExecutionTimeHours]]-G2611)/Table135672[[#This Row],[Timespan]])</f>
        <v>0.33371478815253258</v>
      </c>
      <c r="M2610" s="2">
        <f>IF(H2611="",0,(Table135672[[#This Row],[ExecutionTimeFinished]]-H2611)/Table135672[[#This Row],[Timespan]])</f>
        <v>0.1950932814413632</v>
      </c>
      <c r="N2610" s="2">
        <f>IF(I2611="",0,(Table135672[[#This Row],[StartToEndTimeFinished]]-I2611)/Table135672[[#This Row],[Timespan]])</f>
        <v>0.28096398114290161</v>
      </c>
      <c r="O2610" s="6">
        <f>IF(A2611="","00:01",Table135672[[#This Row],[DateTime]]-A2611)*24*60</f>
        <v>1.03333332343027</v>
      </c>
      <c r="P2610" s="6">
        <f>IF(G2671="",0,(Table135672[[#This Row],[ExecutionTimeHours]]-G2671)/Table135672[[#This Row],[TimespanSoft]])</f>
        <v>16.935271696996807</v>
      </c>
      <c r="Q2610" s="7">
        <f>IF(A2671="","01:00",Table135672[[#This Row],[DateTime]]-A2671)*24</f>
        <v>1.0530555555014871</v>
      </c>
      <c r="R2610" s="2">
        <f>Table135672[[#This Row],[HoursDelta]]*60</f>
        <v>20.022887289151956</v>
      </c>
      <c r="S2610" s="2">
        <f>IF(Table135672[[#This Row],[StartToEndDelta]]&gt;0,Table135672[[#This Row],[ExTimeFinishedDelta]]/Table135672[[#This Row],[StartToEndDelta]],0)</f>
        <v>0.69437114553888835</v>
      </c>
      <c r="T2610" s="2">
        <f>Table135672[[#This Row],[HoursDeltaSoft]]</f>
        <v>16.935271696996807</v>
      </c>
    </row>
    <row r="2611" spans="1:20" x14ac:dyDescent="0.25">
      <c r="A2611" s="1">
        <v>40718.729004629633</v>
      </c>
      <c r="B2611">
        <v>24</v>
      </c>
      <c r="C2611">
        <v>0</v>
      </c>
      <c r="D2611">
        <v>86.654863993326799</v>
      </c>
      <c r="E2611">
        <v>98295</v>
      </c>
      <c r="F2611">
        <v>74895</v>
      </c>
      <c r="G2611">
        <v>7090.7653094444404</v>
      </c>
      <c r="H2611">
        <v>6862.3665524999997</v>
      </c>
      <c r="I2611">
        <v>11458.758212500001</v>
      </c>
      <c r="J2611">
        <f t="shared" si="88"/>
        <v>24</v>
      </c>
      <c r="K2611">
        <f t="shared" si="89"/>
        <v>23400</v>
      </c>
      <c r="L2611">
        <f>IF(G2612="",0,(Table135672[[#This Row],[ExecutionTimeHours]]-G2612)/Table135672[[#This Row],[Timespan]])</f>
        <v>0.34901021485125938</v>
      </c>
      <c r="M2611" s="2">
        <f>IF(H2612="",0,(Table135672[[#This Row],[ExecutionTimeFinished]]-H2612)/Table135672[[#This Row],[Timespan]])</f>
        <v>0.85649999952383549</v>
      </c>
      <c r="N2611" s="2">
        <f>IF(I2612="",0,(Table135672[[#This Row],[StartToEndTimeFinished]]-I2612)/Table135672[[#This Row],[Timespan]])</f>
        <v>1.426471773368984</v>
      </c>
      <c r="O2611" s="6">
        <f>IF(A2612="","00:01",Table135672[[#This Row],[DateTime]]-A2612)*24*60</f>
        <v>1.0333333339076489</v>
      </c>
      <c r="P2611" s="6">
        <f>IF(G2672="",0,(Table135672[[#This Row],[ExecutionTimeHours]]-G2672)/Table135672[[#This Row],[TimespanSoft]])</f>
        <v>16.996048534057593</v>
      </c>
      <c r="Q2611" s="7">
        <f>IF(A2672="","01:00",Table135672[[#This Row],[DateTime]]-A2672)*24</f>
        <v>1.0530555556761101</v>
      </c>
      <c r="R2611" s="2">
        <f>Table135672[[#This Row],[HoursDelta]]*60</f>
        <v>20.940612891075563</v>
      </c>
      <c r="S2611" s="2">
        <f>IF(Table135672[[#This Row],[StartToEndDelta]]&gt;0,Table135672[[#This Row],[ExTimeFinishedDelta]]/Table135672[[#This Row],[StartToEndDelta]],0)</f>
        <v>0.60043249050837366</v>
      </c>
      <c r="T2611" s="2">
        <f>Table135672[[#This Row],[HoursDeltaSoft]]</f>
        <v>16.996048534057593</v>
      </c>
    </row>
    <row r="2612" spans="1:20" x14ac:dyDescent="0.25">
      <c r="A2612" s="1">
        <v>40718.72828703704</v>
      </c>
      <c r="B2612">
        <v>24</v>
      </c>
      <c r="C2612">
        <v>0</v>
      </c>
      <c r="D2612">
        <v>84.040262858072893</v>
      </c>
      <c r="E2612">
        <v>98295</v>
      </c>
      <c r="F2612">
        <v>74978</v>
      </c>
      <c r="G2612">
        <v>7090.4046655555603</v>
      </c>
      <c r="H2612">
        <v>6861.4815024999998</v>
      </c>
      <c r="I2612">
        <v>11457.2841916667</v>
      </c>
      <c r="J2612">
        <f t="shared" si="88"/>
        <v>24</v>
      </c>
      <c r="K2612">
        <f t="shared" si="89"/>
        <v>23317</v>
      </c>
      <c r="L2612">
        <f>IF(G2613="",0,(Table135672[[#This Row],[ExecutionTimeHours]]-G2613)/Table135672[[#This Row],[Timespan]])</f>
        <v>0.38652429404353539</v>
      </c>
      <c r="M2612" s="2">
        <f>IF(H2613="",0,(Table135672[[#This Row],[ExecutionTimeFinished]]-H2613)/Table135672[[#This Row],[Timespan]])</f>
        <v>0</v>
      </c>
      <c r="N2612" s="2">
        <f>IF(I2613="",0,(Table135672[[#This Row],[StartToEndTimeFinished]]-I2613)/Table135672[[#This Row],[Timespan]])</f>
        <v>0</v>
      </c>
      <c r="O2612" s="6">
        <f>IF(A2613="","00:01",Table135672[[#This Row],[DateTime]]-A2613)*24*60</f>
        <v>0.98333333269692957</v>
      </c>
      <c r="P2612" s="6">
        <f>IF(G2673="",0,(Table135672[[#This Row],[ExecutionTimeHours]]-G2673)/Table135672[[#This Row],[TimespanSoft]])</f>
        <v>17.071444471805012</v>
      </c>
      <c r="Q2612" s="7">
        <f>IF(A2673="","01:00",Table135672[[#This Row],[DateTime]]-A2673)*24</f>
        <v>1.0530555556761101</v>
      </c>
      <c r="R2612" s="2">
        <f>Table135672[[#This Row],[HoursDelta]]*60</f>
        <v>23.191457642612122</v>
      </c>
      <c r="S2612" s="2">
        <f>IF(Table135672[[#This Row],[StartToEndDelta]]&gt;0,Table135672[[#This Row],[ExTimeFinishedDelta]]/Table135672[[#This Row],[StartToEndDelta]],0)</f>
        <v>0</v>
      </c>
      <c r="T2612" s="2">
        <f>Table135672[[#This Row],[HoursDeltaSoft]]</f>
        <v>17.071444471805012</v>
      </c>
    </row>
    <row r="2613" spans="1:20" x14ac:dyDescent="0.25">
      <c r="A2613" s="1">
        <v>40718.72760416667</v>
      </c>
      <c r="B2613">
        <v>24</v>
      </c>
      <c r="C2613">
        <v>0</v>
      </c>
      <c r="D2613">
        <v>85.286117553710895</v>
      </c>
      <c r="E2613">
        <v>98295</v>
      </c>
      <c r="F2613">
        <v>75153</v>
      </c>
      <c r="G2613">
        <v>7090.0245833333302</v>
      </c>
      <c r="H2613">
        <v>6861.4815024999998</v>
      </c>
      <c r="I2613">
        <v>11457.2841916667</v>
      </c>
      <c r="J2613">
        <f t="shared" si="88"/>
        <v>24</v>
      </c>
      <c r="K2613">
        <f t="shared" si="89"/>
        <v>23142</v>
      </c>
      <c r="L2613">
        <f>IF(G2614="",0,(Table135672[[#This Row],[ExecutionTimeHours]]-G2614)/Table135672[[#This Row],[Timespan]])</f>
        <v>0.39041532235751136</v>
      </c>
      <c r="M2613" s="2">
        <f>IF(H2614="",0,(Table135672[[#This Row],[ExecutionTimeFinished]]-H2614)/Table135672[[#This Row],[Timespan]])</f>
        <v>0.45809838683869536</v>
      </c>
      <c r="N2613" s="2">
        <f>IF(I2614="",0,(Table135672[[#This Row],[StartToEndTimeFinished]]-I2614)/Table135672[[#This Row],[Timespan]])</f>
        <v>0.50179301052782244</v>
      </c>
      <c r="O2613" s="6">
        <f>IF(A2614="","00:01",Table135672[[#This Row],[DateTime]]-A2614)*24*60</f>
        <v>1.0333333339076489</v>
      </c>
      <c r="P2613" s="6">
        <f>IF(G2674="",0,(Table135672[[#This Row],[ExecutionTimeHours]]-G2674)/Table135672[[#This Row],[TimespanSoft]])</f>
        <v>17.056712857835514</v>
      </c>
      <c r="Q2613" s="7">
        <f>IF(A2674="","01:00",Table135672[[#This Row],[DateTime]]-A2674)*24</f>
        <v>1.0563888889155351</v>
      </c>
      <c r="R2613" s="2">
        <f>Table135672[[#This Row],[HoursDelta]]*60</f>
        <v>23.424919341450682</v>
      </c>
      <c r="S2613" s="2">
        <f>IF(Table135672[[#This Row],[StartToEndDelta]]&gt;0,Table135672[[#This Row],[ExTimeFinishedDelta]]/Table135672[[#This Row],[StartToEndDelta]],0)</f>
        <v>0.91292301253226726</v>
      </c>
      <c r="T2613" s="2">
        <f>Table135672[[#This Row],[HoursDeltaSoft]]</f>
        <v>17.056712857835514</v>
      </c>
    </row>
    <row r="2614" spans="1:20" x14ac:dyDescent="0.25">
      <c r="A2614" s="1">
        <v>40718.726886574077</v>
      </c>
      <c r="B2614">
        <v>24</v>
      </c>
      <c r="C2614">
        <v>0</v>
      </c>
      <c r="D2614">
        <v>85.353492736816406</v>
      </c>
      <c r="E2614">
        <v>98295</v>
      </c>
      <c r="F2614">
        <v>74813</v>
      </c>
      <c r="G2614">
        <v>7089.6211541666698</v>
      </c>
      <c r="H2614">
        <v>6861.0081341666701</v>
      </c>
      <c r="I2614">
        <v>11456.7656722222</v>
      </c>
      <c r="J2614">
        <f t="shared" si="88"/>
        <v>24</v>
      </c>
      <c r="K2614">
        <f t="shared" si="89"/>
        <v>23482</v>
      </c>
      <c r="L2614">
        <f>IF(G2615="",0,(Table135672[[#This Row],[ExecutionTimeHours]]-G2615)/Table135672[[#This Row],[Timespan]])</f>
        <v>0.4257205541718736</v>
      </c>
      <c r="M2614" s="2">
        <f>IF(H2615="",0,(Table135672[[#This Row],[ExecutionTimeFinished]]-H2615)/Table135672[[#This Row],[Timespan]])</f>
        <v>0</v>
      </c>
      <c r="N2614" s="2">
        <f>IF(I2615="",0,(Table135672[[#This Row],[StartToEndTimeFinished]]-I2615)/Table135672[[#This Row],[Timespan]])</f>
        <v>0</v>
      </c>
      <c r="O2614" s="6">
        <f>IF(A2615="","00:01",Table135672[[#This Row],[DateTime]]-A2615)*24*60</f>
        <v>1.000000003259629</v>
      </c>
      <c r="P2614" s="6">
        <f>IF(G2675="",0,(Table135672[[#This Row],[ExecutionTimeHours]]-G2675)/Table135672[[#This Row],[TimespanSoft]])</f>
        <v>17.019534294464865</v>
      </c>
      <c r="Q2614" s="7">
        <f>IF(A2675="","01:00",Table135672[[#This Row],[DateTime]]-A2675)*24</f>
        <v>1.0569444446009584</v>
      </c>
      <c r="R2614" s="2">
        <f>Table135672[[#This Row],[HoursDelta]]*60</f>
        <v>25.543233250312415</v>
      </c>
      <c r="S2614" s="2">
        <f>IF(Table135672[[#This Row],[StartToEndDelta]]&gt;0,Table135672[[#This Row],[ExTimeFinishedDelta]]/Table135672[[#This Row],[StartToEndDelta]],0)</f>
        <v>0</v>
      </c>
      <c r="T2614" s="2">
        <f>Table135672[[#This Row],[HoursDeltaSoft]]</f>
        <v>17.019534294464865</v>
      </c>
    </row>
    <row r="2615" spans="1:20" x14ac:dyDescent="0.25">
      <c r="A2615" s="1">
        <v>40718.72619212963</v>
      </c>
      <c r="B2615">
        <v>24</v>
      </c>
      <c r="C2615">
        <v>0</v>
      </c>
      <c r="D2615">
        <v>87.428532918294295</v>
      </c>
      <c r="E2615">
        <v>98295</v>
      </c>
      <c r="F2615">
        <v>74415</v>
      </c>
      <c r="G2615">
        <v>7089.1954336111103</v>
      </c>
      <c r="H2615">
        <v>6861.0081341666701</v>
      </c>
      <c r="I2615">
        <v>11456.7656722222</v>
      </c>
      <c r="J2615">
        <f t="shared" si="88"/>
        <v>24</v>
      </c>
      <c r="K2615">
        <f t="shared" si="89"/>
        <v>23880</v>
      </c>
      <c r="L2615">
        <f>IF(G2616="",0,(Table135672[[#This Row],[ExecutionTimeHours]]-G2616)/Table135672[[#This Row],[Timespan]])</f>
        <v>0.36551916546884905</v>
      </c>
      <c r="M2615" s="2">
        <f>IF(H2616="",0,(Table135672[[#This Row],[ExecutionTimeFinished]]-H2616)/Table135672[[#This Row],[Timespan]])</f>
        <v>0.1427130550951155</v>
      </c>
      <c r="N2615" s="2">
        <f>IF(I2616="",0,(Table135672[[#This Row],[StartToEndTimeFinished]]-I2616)/Table135672[[#This Row],[Timespan]])</f>
        <v>0.18842666598600666</v>
      </c>
      <c r="O2615" s="6">
        <f>IF(A2616="","00:01",Table135672[[#This Row],[DateTime]]-A2616)*24*60</f>
        <v>1.000000003259629</v>
      </c>
      <c r="P2615" s="6">
        <f>IF(G2676="",0,(Table135672[[#This Row],[ExecutionTimeHours]]-G2676)/Table135672[[#This Row],[TimespanSoft]])</f>
        <v>16.973376281453955</v>
      </c>
      <c r="Q2615" s="7">
        <f>IF(A2676="","01:00",Table135672[[#This Row],[DateTime]]-A2676)*24</f>
        <v>1.0563888889155351</v>
      </c>
      <c r="R2615" s="2">
        <f>Table135672[[#This Row],[HoursDelta]]*60</f>
        <v>21.931149928130942</v>
      </c>
      <c r="S2615" s="2">
        <f>IF(Table135672[[#This Row],[StartToEndDelta]]&gt;0,Table135672[[#This Row],[ExTimeFinishedDelta]]/Table135672[[#This Row],[StartToEndDelta]],0)</f>
        <v>0.75739309162172386</v>
      </c>
      <c r="T2615" s="2">
        <f>Table135672[[#This Row],[HoursDeltaSoft]]</f>
        <v>16.973376281453955</v>
      </c>
    </row>
    <row r="2616" spans="1:20" x14ac:dyDescent="0.25">
      <c r="A2616" s="1">
        <v>40718.725497685184</v>
      </c>
      <c r="B2616">
        <v>24</v>
      </c>
      <c r="C2616">
        <v>0</v>
      </c>
      <c r="D2616">
        <v>91.091283162434905</v>
      </c>
      <c r="E2616">
        <v>98295</v>
      </c>
      <c r="F2616">
        <v>74216</v>
      </c>
      <c r="G2616">
        <v>7088.82991444445</v>
      </c>
      <c r="H2616">
        <v>6860.8654211111098</v>
      </c>
      <c r="I2616">
        <v>11456.5772455556</v>
      </c>
      <c r="J2616">
        <f t="shared" si="88"/>
        <v>24</v>
      </c>
      <c r="K2616">
        <f t="shared" si="89"/>
        <v>24079</v>
      </c>
      <c r="L2616">
        <f>IF(G2617="",0,(Table135672[[#This Row],[ExecutionTimeHours]]-G2617)/Table135672[[#This Row],[Timespan]])</f>
        <v>0.34699270902398771</v>
      </c>
      <c r="M2616" s="2">
        <f>IF(H2617="",0,(Table135672[[#This Row],[ExecutionTimeFinished]]-H2617)/Table135672[[#This Row],[Timespan]])</f>
        <v>0.74500208480844732</v>
      </c>
      <c r="N2616" s="2">
        <f>IF(I2617="",0,(Table135672[[#This Row],[StartToEndTimeFinished]]-I2617)/Table135672[[#This Row],[Timespan]])</f>
        <v>0.87645286635873743</v>
      </c>
      <c r="O2616" s="6">
        <f>IF(A2617="","00:01",Table135672[[#This Row],[DateTime]]-A2617)*24*60</f>
        <v>1.0666666645556688</v>
      </c>
      <c r="P2616" s="6">
        <f>IF(G2677="",0,(Table135672[[#This Row],[ExecutionTimeHours]]-G2677)/Table135672[[#This Row],[TimespanSoft]])</f>
        <v>17.001153219744726</v>
      </c>
      <c r="Q2616" s="7">
        <f>IF(A2677="","01:00",Table135672[[#This Row],[DateTime]]-A2677)*24</f>
        <v>1.0569444444263354</v>
      </c>
      <c r="R2616" s="2">
        <f>Table135672[[#This Row],[HoursDelta]]*60</f>
        <v>20.819562541439261</v>
      </c>
      <c r="S2616" s="2">
        <f>IF(Table135672[[#This Row],[StartToEndDelta]]&gt;0,Table135672[[#This Row],[ExTimeFinishedDelta]]/Table135672[[#This Row],[StartToEndDelta]],0)</f>
        <v>0.85001956568821746</v>
      </c>
      <c r="T2616" s="2">
        <f>Table135672[[#This Row],[HoursDeltaSoft]]</f>
        <v>17.001153219744726</v>
      </c>
    </row>
    <row r="2617" spans="1:20" x14ac:dyDescent="0.25">
      <c r="A2617" s="1">
        <v>40718.724756944444</v>
      </c>
      <c r="B2617">
        <v>24</v>
      </c>
      <c r="C2617">
        <v>1</v>
      </c>
      <c r="D2617">
        <v>92.113894144694001</v>
      </c>
      <c r="E2617">
        <v>98295</v>
      </c>
      <c r="F2617">
        <v>74151</v>
      </c>
      <c r="G2617">
        <v>7088.4597888888902</v>
      </c>
      <c r="H2617">
        <v>6860.0707522222201</v>
      </c>
      <c r="I2617">
        <v>11455.642362500001</v>
      </c>
      <c r="J2617">
        <f t="shared" si="88"/>
        <v>23</v>
      </c>
      <c r="K2617">
        <f t="shared" si="89"/>
        <v>24144</v>
      </c>
      <c r="L2617">
        <f>IF(G2618="",0,(Table135672[[#This Row],[ExecutionTimeHours]]-G2618)/Table135672[[#This Row],[Timespan]])</f>
        <v>0.37105564041967209</v>
      </c>
      <c r="M2617" s="2">
        <f>IF(H2618="",0,(Table135672[[#This Row],[ExecutionTimeFinished]]-H2618)/Table135672[[#This Row],[Timespan]])</f>
        <v>0.84115076783880638</v>
      </c>
      <c r="N2617" s="2">
        <f>IF(I2618="",0,(Table135672[[#This Row],[StartToEndTimeFinished]]-I2618)/Table135672[[#This Row],[Timespan]])</f>
        <v>1.1221023058127717</v>
      </c>
      <c r="O2617" s="6">
        <f>IF(A2618="","00:01",Table135672[[#This Row],[DateTime]]-A2618)*24*60</f>
        <v>1.0833333351183683</v>
      </c>
      <c r="P2617" s="6">
        <f>IF(G2678="",0,(Table135672[[#This Row],[ExecutionTimeHours]]-G2678)/Table135672[[#This Row],[TimespanSoft]])</f>
        <v>17.025305469268961</v>
      </c>
      <c r="Q2617" s="7">
        <f>IF(A2678="","01:00",Table135672[[#This Row],[DateTime]]-A2678)*24</f>
        <v>1.0566666665836237</v>
      </c>
      <c r="R2617" s="2">
        <f>Table135672[[#This Row],[HoursDelta]]*60</f>
        <v>22.263338425180326</v>
      </c>
      <c r="S2617" s="2">
        <f>IF(Table135672[[#This Row],[StartToEndDelta]]&gt;0,Table135672[[#This Row],[ExTimeFinishedDelta]]/Table135672[[#This Row],[StartToEndDelta]],0)</f>
        <v>0.74962038976431489</v>
      </c>
      <c r="T2617" s="2">
        <f>Table135672[[#This Row],[HoursDeltaSoft]]</f>
        <v>17.025305469268961</v>
      </c>
    </row>
    <row r="2618" spans="1:20" x14ac:dyDescent="0.25">
      <c r="A2618" s="1">
        <v>40718.724004629628</v>
      </c>
      <c r="B2618">
        <v>24</v>
      </c>
      <c r="C2618">
        <v>0</v>
      </c>
      <c r="D2618">
        <v>85.609667460123703</v>
      </c>
      <c r="E2618">
        <v>98295</v>
      </c>
      <c r="F2618">
        <v>74970</v>
      </c>
      <c r="G2618">
        <v>7088.0578119444399</v>
      </c>
      <c r="H2618">
        <v>6859.1595055555599</v>
      </c>
      <c r="I2618">
        <v>11454.426751666701</v>
      </c>
      <c r="J2618">
        <f t="shared" si="88"/>
        <v>24</v>
      </c>
      <c r="K2618">
        <f t="shared" si="89"/>
        <v>23325</v>
      </c>
      <c r="L2618">
        <f>IF(G2619="",0,(Table135672[[#This Row],[ExecutionTimeHours]]-G2619)/Table135672[[#This Row],[Timespan]])</f>
        <v>0.28470000162857412</v>
      </c>
      <c r="M2618" s="2">
        <f>IF(H2619="",0,(Table135672[[#This Row],[ExecutionTimeFinished]]-H2619)/Table135672[[#This Row],[Timespan]])</f>
        <v>1.0125079423063155</v>
      </c>
      <c r="N2618" s="2">
        <f>IF(I2619="",0,(Table135672[[#This Row],[StartToEndTimeFinished]]-I2619)/Table135672[[#This Row],[Timespan]])</f>
        <v>1.2299925997041967</v>
      </c>
      <c r="O2618" s="6">
        <f>IF(A2619="","00:01",Table135672[[#This Row],[DateTime]]-A2619)*24*60</f>
        <v>1.0499999939929694</v>
      </c>
      <c r="P2618" s="6">
        <f>IF(G2679="",0,(Table135672[[#This Row],[ExecutionTimeHours]]-G2679)/Table135672[[#This Row],[TimespanSoft]])</f>
        <v>17.023061610547597</v>
      </c>
      <c r="Q2618" s="7">
        <f>IF(A2679="","01:00",Table135672[[#This Row],[DateTime]]-A2679)*24</f>
        <v>1.0550000000512227</v>
      </c>
      <c r="R2618" s="2">
        <f>Table135672[[#This Row],[HoursDelta]]*60</f>
        <v>17.082000097714449</v>
      </c>
      <c r="S2618" s="2">
        <f>IF(Table135672[[#This Row],[StartToEndDelta]]&gt;0,Table135672[[#This Row],[ExTimeFinishedDelta]]/Table135672[[#This Row],[StartToEndDelta]],0)</f>
        <v>0.82318214154281533</v>
      </c>
      <c r="T2618" s="2">
        <f>Table135672[[#This Row],[HoursDeltaSoft]]</f>
        <v>17.023061610547597</v>
      </c>
    </row>
    <row r="2619" spans="1:20" x14ac:dyDescent="0.25">
      <c r="A2619" s="1">
        <v>40718.723275462966</v>
      </c>
      <c r="B2619">
        <v>24</v>
      </c>
      <c r="C2619">
        <v>1</v>
      </c>
      <c r="D2619">
        <v>86.179794311523395</v>
      </c>
      <c r="E2619">
        <v>98295</v>
      </c>
      <c r="F2619">
        <v>75386</v>
      </c>
      <c r="G2619">
        <v>7087.7588769444401</v>
      </c>
      <c r="H2619">
        <v>6858.0963722222205</v>
      </c>
      <c r="I2619">
        <v>11453.1352594444</v>
      </c>
      <c r="J2619">
        <f t="shared" si="88"/>
        <v>23</v>
      </c>
      <c r="K2619">
        <f t="shared" si="89"/>
        <v>22909</v>
      </c>
      <c r="L2619">
        <f>IF(G2620="",0,(Table135672[[#This Row],[ExecutionTimeHours]]-G2620)/Table135672[[#This Row],[Timespan]])</f>
        <v>0.34674774033620404</v>
      </c>
      <c r="M2619" s="2">
        <f>IF(H2620="",0,(Table135672[[#This Row],[ExecutionTimeFinished]]-H2620)/Table135672[[#This Row],[Timespan]])</f>
        <v>0.20773813572430697</v>
      </c>
      <c r="N2619" s="2">
        <f>IF(I2620="",0,(Table135672[[#This Row],[StartToEndTimeFinished]]-I2620)/Table135672[[#This Row],[Timespan]])</f>
        <v>0.3803144069913722</v>
      </c>
      <c r="O2619" s="6">
        <f>IF(A2620="","00:01",Table135672[[#This Row],[DateTime]]-A2620)*24*60</f>
        <v>0.98333333269692957</v>
      </c>
      <c r="P2619" s="6">
        <f>IF(G2680="",0,(Table135672[[#This Row],[ExecutionTimeHours]]-G2680)/Table135672[[#This Row],[TimespanSoft]])</f>
        <v>17.063415064741289</v>
      </c>
      <c r="Q2619" s="7">
        <f>IF(A2680="","01:00",Table135672[[#This Row],[DateTime]]-A2680)*24</f>
        <v>1.0547222222085111</v>
      </c>
      <c r="R2619" s="2">
        <f>Table135672[[#This Row],[HoursDelta]]*60</f>
        <v>20.804864420172244</v>
      </c>
      <c r="S2619" s="2">
        <f>IF(Table135672[[#This Row],[StartToEndDelta]]&gt;0,Table135672[[#This Row],[ExTimeFinishedDelta]]/Table135672[[#This Row],[StartToEndDelta]],0)</f>
        <v>0.54622736321692833</v>
      </c>
      <c r="T2619" s="2">
        <f>Table135672[[#This Row],[HoursDeltaSoft]]</f>
        <v>17.063415064741289</v>
      </c>
    </row>
    <row r="2620" spans="1:20" x14ac:dyDescent="0.25">
      <c r="A2620" s="1">
        <v>40718.722592592596</v>
      </c>
      <c r="B2620">
        <v>24</v>
      </c>
      <c r="C2620">
        <v>1</v>
      </c>
      <c r="D2620">
        <v>89.100850423177107</v>
      </c>
      <c r="E2620">
        <v>98295</v>
      </c>
      <c r="F2620">
        <v>74805</v>
      </c>
      <c r="G2620">
        <v>7087.4179083333302</v>
      </c>
      <c r="H2620">
        <v>6857.8920963888904</v>
      </c>
      <c r="I2620">
        <v>11452.7612836111</v>
      </c>
      <c r="J2620">
        <f t="shared" si="88"/>
        <v>23</v>
      </c>
      <c r="K2620">
        <f t="shared" si="89"/>
        <v>23490</v>
      </c>
      <c r="L2620">
        <f>IF(G2621="",0,(Table135672[[#This Row],[ExecutionTimeHours]]-G2621)/Table135672[[#This Row],[Timespan]])</f>
        <v>0.380836241759827</v>
      </c>
      <c r="M2620" s="2">
        <f>IF(H2621="",0,(Table135672[[#This Row],[ExecutionTimeFinished]]-H2621)/Table135672[[#This Row],[Timespan]])</f>
        <v>0.43491587116806885</v>
      </c>
      <c r="N2620" s="2">
        <f>IF(I2621="",0,(Table135672[[#This Row],[StartToEndTimeFinished]]-I2621)/Table135672[[#This Row],[Timespan]])</f>
        <v>0.46298227317133495</v>
      </c>
      <c r="O2620" s="6">
        <f>IF(A2621="","00:01",Table135672[[#This Row],[DateTime]]-A2621)*24*60</f>
        <v>1.0500000044703484</v>
      </c>
      <c r="P2620" s="6">
        <f>IF(G2681="",0,(Table135672[[#This Row],[ExecutionTimeHours]]-G2681)/Table135672[[#This Row],[TimespanSoft]])</f>
        <v>17.082002631467372</v>
      </c>
      <c r="Q2620" s="7">
        <f>IF(A2681="","01:00",Table135672[[#This Row],[DateTime]]-A2681)*24</f>
        <v>1.0555555555620231</v>
      </c>
      <c r="R2620" s="2">
        <f>Table135672[[#This Row],[HoursDelta]]*60</f>
        <v>22.850174505589621</v>
      </c>
      <c r="S2620" s="2">
        <f>IF(Table135672[[#This Row],[StartToEndDelta]]&gt;0,Table135672[[#This Row],[ExTimeFinishedDelta]]/Table135672[[#This Row],[StartToEndDelta]],0)</f>
        <v>0.93937910017371307</v>
      </c>
      <c r="T2620" s="2">
        <f>Table135672[[#This Row],[HoursDeltaSoft]]</f>
        <v>17.082002631467372</v>
      </c>
    </row>
    <row r="2621" spans="1:20" x14ac:dyDescent="0.25">
      <c r="A2621" s="1">
        <v>40718.721863425926</v>
      </c>
      <c r="B2621">
        <v>24</v>
      </c>
      <c r="C2621">
        <v>0</v>
      </c>
      <c r="D2621">
        <v>90.529983520507798</v>
      </c>
      <c r="E2621">
        <v>98295</v>
      </c>
      <c r="F2621">
        <v>75180</v>
      </c>
      <c r="G2621">
        <v>7087.0180302777799</v>
      </c>
      <c r="H2621">
        <v>6857.4354347222197</v>
      </c>
      <c r="I2621">
        <v>11452.275152222201</v>
      </c>
      <c r="J2621">
        <f t="shared" si="88"/>
        <v>24</v>
      </c>
      <c r="K2621">
        <f t="shared" si="89"/>
        <v>23115</v>
      </c>
      <c r="L2621">
        <f>IF(G2622="",0,(Table135672[[#This Row],[ExecutionTimeHours]]-G2622)/Table135672[[#This Row],[Timespan]])</f>
        <v>0.39140382642264365</v>
      </c>
      <c r="M2621" s="2">
        <f>IF(H2622="",0,(Table135672[[#This Row],[ExecutionTimeFinished]]-H2622)/Table135672[[#This Row],[Timespan]])</f>
        <v>0</v>
      </c>
      <c r="N2621" s="2">
        <f>IF(I2622="",0,(Table135672[[#This Row],[StartToEndTimeFinished]]-I2622)/Table135672[[#This Row],[Timespan]])</f>
        <v>0</v>
      </c>
      <c r="O2621" s="6">
        <f>IF(A2622="","00:01",Table135672[[#This Row],[DateTime]]-A2622)*24*60</f>
        <v>1.0166666633449495</v>
      </c>
      <c r="P2621" s="6">
        <f>IF(G2682="",0,(Table135672[[#This Row],[ExecutionTimeHours]]-G2682)/Table135672[[#This Row],[TimespanSoft]])</f>
        <v>17.040881285499005</v>
      </c>
      <c r="Q2621" s="7">
        <f>IF(A2682="","01:00",Table135672[[#This Row],[DateTime]]-A2682)*24</f>
        <v>1.0552777777193114</v>
      </c>
      <c r="R2621" s="2">
        <f>Table135672[[#This Row],[HoursDelta]]*60</f>
        <v>23.484229585358619</v>
      </c>
      <c r="S2621" s="2">
        <f>IF(Table135672[[#This Row],[StartToEndDelta]]&gt;0,Table135672[[#This Row],[ExTimeFinishedDelta]]/Table135672[[#This Row],[StartToEndDelta]],0)</f>
        <v>0</v>
      </c>
      <c r="T2621" s="2">
        <f>Table135672[[#This Row],[HoursDeltaSoft]]</f>
        <v>17.040881285499005</v>
      </c>
    </row>
    <row r="2622" spans="1:20" x14ac:dyDescent="0.25">
      <c r="A2622" s="1">
        <v>40718.72115740741</v>
      </c>
      <c r="B2622">
        <v>24</v>
      </c>
      <c r="C2622">
        <v>0</v>
      </c>
      <c r="D2622">
        <v>87.913622538248703</v>
      </c>
      <c r="E2622">
        <v>98295</v>
      </c>
      <c r="F2622">
        <v>73759</v>
      </c>
      <c r="G2622">
        <v>7086.6201030555503</v>
      </c>
      <c r="H2622">
        <v>6857.4354347222197</v>
      </c>
      <c r="I2622">
        <v>11452.275152222201</v>
      </c>
      <c r="J2622">
        <f t="shared" si="88"/>
        <v>24</v>
      </c>
      <c r="K2622">
        <f t="shared" si="89"/>
        <v>24536</v>
      </c>
      <c r="L2622">
        <f>IF(G2623="",0,(Table135672[[#This Row],[ExecutionTimeHours]]-G2623)/Table135672[[#This Row],[Timespan]])</f>
        <v>0.38035476180227873</v>
      </c>
      <c r="M2622" s="2">
        <f>IF(H2623="",0,(Table135672[[#This Row],[ExecutionTimeFinished]]-H2623)/Table135672[[#This Row],[Timespan]])</f>
        <v>0.34596619038236909</v>
      </c>
      <c r="N2622" s="2">
        <f>IF(I2623="",0,(Table135672[[#This Row],[StartToEndTimeFinished]]-I2623)/Table135672[[#This Row],[Timespan]])</f>
        <v>0.40022619032195206</v>
      </c>
      <c r="O2622" s="6">
        <f>IF(A2623="","00:01",Table135672[[#This Row],[DateTime]]-A2623)*24*60</f>
        <v>1.1666666669771075</v>
      </c>
      <c r="P2622" s="6">
        <f>IF(G2683="",0,(Table135672[[#This Row],[ExecutionTimeHours]]-G2683)/Table135672[[#This Row],[TimespanSoft]])</f>
        <v>17.074463684096347</v>
      </c>
      <c r="Q2622" s="7">
        <f>IF(A2683="","01:00",Table135672[[#This Row],[DateTime]]-A2683)*24</f>
        <v>1.0555555555620231</v>
      </c>
      <c r="R2622" s="2">
        <f>Table135672[[#This Row],[HoursDelta]]*60</f>
        <v>22.821285708136724</v>
      </c>
      <c r="S2622" s="2">
        <f>IF(Table135672[[#This Row],[StartToEndDelta]]&gt;0,Table135672[[#This Row],[ExTimeFinishedDelta]]/Table135672[[#This Row],[StartToEndDelta]],0)</f>
        <v>0.86442666359256781</v>
      </c>
      <c r="T2622" s="2">
        <f>Table135672[[#This Row],[HoursDeltaSoft]]</f>
        <v>17.074463684096347</v>
      </c>
    </row>
    <row r="2623" spans="1:20" x14ac:dyDescent="0.25">
      <c r="A2623" s="1">
        <v>40718.720347222225</v>
      </c>
      <c r="B2623">
        <v>24</v>
      </c>
      <c r="C2623">
        <v>1</v>
      </c>
      <c r="D2623">
        <v>92.688331604003906</v>
      </c>
      <c r="E2623">
        <v>98295</v>
      </c>
      <c r="F2623">
        <v>74739</v>
      </c>
      <c r="G2623">
        <v>7086.1763558333296</v>
      </c>
      <c r="H2623">
        <v>6857.0318074999996</v>
      </c>
      <c r="I2623">
        <v>11451.808221666701</v>
      </c>
      <c r="J2623">
        <f t="shared" si="88"/>
        <v>23</v>
      </c>
      <c r="K2623">
        <f t="shared" si="89"/>
        <v>23556</v>
      </c>
      <c r="L2623">
        <f>IF(G2624="",0,(Table135672[[#This Row],[ExecutionTimeHours]]-G2624)/Table135672[[#This Row],[Timespan]])</f>
        <v>0.34621275769940091</v>
      </c>
      <c r="M2623" s="2">
        <f>IF(H2624="",0,(Table135672[[#This Row],[ExecutionTimeFinished]]-H2624)/Table135672[[#This Row],[Timespan]])</f>
        <v>0</v>
      </c>
      <c r="N2623" s="2">
        <f>IF(I2624="",0,(Table135672[[#This Row],[StartToEndTimeFinished]]-I2624)/Table135672[[#This Row],[Timespan]])</f>
        <v>0</v>
      </c>
      <c r="O2623" s="6">
        <f>IF(A2624="","00:01",Table135672[[#This Row],[DateTime]]-A2624)*24*60</f>
        <v>1.0666666750330478</v>
      </c>
      <c r="P2623" s="6">
        <f>IF(G2684="",0,(Table135672[[#This Row],[ExecutionTimeHours]]-G2684)/Table135672[[#This Row],[TimespanSoft]])</f>
        <v>17.043859626241844</v>
      </c>
      <c r="Q2623" s="7">
        <f>IF(A2684="","01:00",Table135672[[#This Row],[DateTime]]-A2684)*24</f>
        <v>1.0547222222085111</v>
      </c>
      <c r="R2623" s="2">
        <f>Table135672[[#This Row],[HoursDelta]]*60</f>
        <v>20.772765461964056</v>
      </c>
      <c r="S2623" s="2">
        <f>IF(Table135672[[#This Row],[StartToEndDelta]]&gt;0,Table135672[[#This Row],[ExTimeFinishedDelta]]/Table135672[[#This Row],[StartToEndDelta]],0)</f>
        <v>0</v>
      </c>
      <c r="T2623" s="2">
        <f>Table135672[[#This Row],[HoursDeltaSoft]]</f>
        <v>17.043859626241844</v>
      </c>
    </row>
    <row r="2624" spans="1:20" x14ac:dyDescent="0.25">
      <c r="A2624" s="1">
        <v>40718.719606481478</v>
      </c>
      <c r="B2624">
        <v>24</v>
      </c>
      <c r="C2624">
        <v>0</v>
      </c>
      <c r="D2624">
        <v>88.222343444824205</v>
      </c>
      <c r="E2624">
        <v>98295</v>
      </c>
      <c r="F2624">
        <v>73889</v>
      </c>
      <c r="G2624">
        <v>7085.8070622222203</v>
      </c>
      <c r="H2624">
        <v>6857.0318074999996</v>
      </c>
      <c r="I2624">
        <v>11451.808221666701</v>
      </c>
      <c r="J2624">
        <f t="shared" si="88"/>
        <v>24</v>
      </c>
      <c r="K2624">
        <f t="shared" si="89"/>
        <v>24406</v>
      </c>
      <c r="L2624">
        <f>IF(G2625="",0,(Table135672[[#This Row],[ExecutionTimeHours]]-G2625)/Table135672[[#This Row],[Timespan]])</f>
        <v>0.37010968096002916</v>
      </c>
      <c r="M2624" s="2">
        <f>IF(H2625="",0,(Table135672[[#This Row],[ExecutionTimeFinished]]-H2625)/Table135672[[#This Row],[Timespan]])</f>
        <v>0.84872554576874559</v>
      </c>
      <c r="N2624" s="2">
        <f>IF(I2625="",0,(Table135672[[#This Row],[StartToEndTimeFinished]]-I2625)/Table135672[[#This Row],[Timespan]])</f>
        <v>1.1117040429776439</v>
      </c>
      <c r="O2624" s="6">
        <f>IF(A2625="","00:01",Table135672[[#This Row],[DateTime]]-A2625)*24*60</f>
        <v>1.03333332343027</v>
      </c>
      <c r="P2624" s="6">
        <f>IF(G2685="",0,(Table135672[[#This Row],[ExecutionTimeHours]]-G2685)/Table135672[[#This Row],[TimespanSoft]])</f>
        <v>17.042311925129852</v>
      </c>
      <c r="Q2624" s="7">
        <f>IF(A2685="","01:00",Table135672[[#This Row],[DateTime]]-A2685)*24</f>
        <v>1.0552777777193114</v>
      </c>
      <c r="R2624" s="2">
        <f>Table135672[[#This Row],[HoursDelta]]*60</f>
        <v>22.20658085760175</v>
      </c>
      <c r="S2624" s="2">
        <f>IF(Table135672[[#This Row],[StartToEndDelta]]&gt;0,Table135672[[#This Row],[ExTimeFinishedDelta]]/Table135672[[#This Row],[StartToEndDelta]],0)</f>
        <v>0.76344558709661292</v>
      </c>
      <c r="T2624" s="2">
        <f>Table135672[[#This Row],[HoursDeltaSoft]]</f>
        <v>17.042311925129852</v>
      </c>
    </row>
    <row r="2625" spans="1:20" x14ac:dyDescent="0.25">
      <c r="A2625" s="1">
        <v>40718.718888888892</v>
      </c>
      <c r="B2625">
        <v>24</v>
      </c>
      <c r="C2625">
        <v>1</v>
      </c>
      <c r="D2625">
        <v>90.266387939453097</v>
      </c>
      <c r="E2625">
        <v>98295</v>
      </c>
      <c r="F2625">
        <v>74474</v>
      </c>
      <c r="G2625">
        <v>7085.4246155555602</v>
      </c>
      <c r="H2625">
        <v>6856.1547911111102</v>
      </c>
      <c r="I2625">
        <v>11450.6594608333</v>
      </c>
      <c r="J2625">
        <f t="shared" si="88"/>
        <v>23</v>
      </c>
      <c r="K2625">
        <f t="shared" si="89"/>
        <v>23821</v>
      </c>
      <c r="L2625">
        <f>IF(G2626="",0,(Table135672[[#This Row],[ExecutionTimeHours]]-G2626)/Table135672[[#This Row],[Timespan]])</f>
        <v>0.31231038031990216</v>
      </c>
      <c r="M2625" s="2">
        <f>IF(H2626="",0,(Table135672[[#This Row],[ExecutionTimeFinished]]-H2626)/Table135672[[#This Row],[Timespan]])</f>
        <v>0</v>
      </c>
      <c r="N2625" s="2">
        <f>IF(I2626="",0,(Table135672[[#This Row],[StartToEndTimeFinished]]-I2626)/Table135672[[#This Row],[Timespan]])</f>
        <v>0</v>
      </c>
      <c r="O2625" s="6">
        <f>IF(A2626="","00:01",Table135672[[#This Row],[DateTime]]-A2626)*24*60</f>
        <v>1.0166666738223284</v>
      </c>
      <c r="P2625" s="6">
        <f>IF(G2686="",0,(Table135672[[#This Row],[ExecutionTimeHours]]-G2686)/Table135672[[#This Row],[TimespanSoft]])</f>
        <v>17.060260913104102</v>
      </c>
      <c r="Q2625" s="7">
        <f>IF(A2686="","01:00",Table135672[[#This Row],[DateTime]]-A2686)*24</f>
        <v>1.0561111112474464</v>
      </c>
      <c r="R2625" s="2">
        <f>Table135672[[#This Row],[HoursDelta]]*60</f>
        <v>18.738622819194131</v>
      </c>
      <c r="S2625" s="2">
        <f>IF(Table135672[[#This Row],[StartToEndDelta]]&gt;0,Table135672[[#This Row],[ExTimeFinishedDelta]]/Table135672[[#This Row],[StartToEndDelta]],0)</f>
        <v>0</v>
      </c>
      <c r="T2625" s="2">
        <f>Table135672[[#This Row],[HoursDeltaSoft]]</f>
        <v>17.060260913104102</v>
      </c>
    </row>
    <row r="2626" spans="1:20" x14ac:dyDescent="0.25">
      <c r="A2626" s="1">
        <v>40718.718182870369</v>
      </c>
      <c r="B2626">
        <v>24</v>
      </c>
      <c r="C2626">
        <v>0</v>
      </c>
      <c r="D2626">
        <v>85.171407063802107</v>
      </c>
      <c r="E2626">
        <v>98295</v>
      </c>
      <c r="F2626">
        <v>74186</v>
      </c>
      <c r="G2626">
        <v>7085.1071000000002</v>
      </c>
      <c r="H2626">
        <v>6856.1547911111102</v>
      </c>
      <c r="I2626">
        <v>11450.6594608333</v>
      </c>
      <c r="J2626">
        <f t="shared" si="88"/>
        <v>24</v>
      </c>
      <c r="K2626">
        <f t="shared" si="89"/>
        <v>24109</v>
      </c>
      <c r="L2626">
        <f>IF(G2627="",0,(Table135672[[#This Row],[ExecutionTimeHours]]-G2627)/Table135672[[#This Row],[Timespan]])</f>
        <v>0.36449096068702014</v>
      </c>
      <c r="M2626" s="2">
        <f>IF(H2627="",0,(Table135672[[#This Row],[ExecutionTimeFinished]]-H2627)/Table135672[[#This Row],[Timespan]])</f>
        <v>0.17672994361326361</v>
      </c>
      <c r="N2626" s="2">
        <f>IF(I2627="",0,(Table135672[[#This Row],[StartToEndTimeFinished]]-I2627)/Table135672[[#This Row],[Timespan]])</f>
        <v>0.25243022609526172</v>
      </c>
      <c r="O2626" s="6">
        <f>IF(A2627="","00:01",Table135672[[#This Row],[DateTime]]-A2627)*24*60</f>
        <v>0.98333333269692957</v>
      </c>
      <c r="P2626" s="6">
        <f>IF(G2687="",0,(Table135672[[#This Row],[ExecutionTimeHours]]-G2687)/Table135672[[#This Row],[TimespanSoft]])</f>
        <v>17.136070207301668</v>
      </c>
      <c r="Q2626" s="7">
        <f>IF(A2687="","01:00",Table135672[[#This Row],[DateTime]]-A2687)*24</f>
        <v>1.0563888889155351</v>
      </c>
      <c r="R2626" s="2">
        <f>Table135672[[#This Row],[HoursDelta]]*60</f>
        <v>21.86945764122121</v>
      </c>
      <c r="S2626" s="2">
        <f>IF(Table135672[[#This Row],[StartToEndDelta]]&gt;0,Table135672[[#This Row],[ExTimeFinishedDelta]]/Table135672[[#This Row],[StartToEndDelta]],0)</f>
        <v>0.70011403288356422</v>
      </c>
      <c r="T2626" s="2">
        <f>Table135672[[#This Row],[HoursDeltaSoft]]</f>
        <v>17.136070207301668</v>
      </c>
    </row>
    <row r="2627" spans="1:20" x14ac:dyDescent="0.25">
      <c r="A2627" s="1">
        <v>40718.717499999999</v>
      </c>
      <c r="B2627">
        <v>24</v>
      </c>
      <c r="C2627">
        <v>0</v>
      </c>
      <c r="D2627">
        <v>89.040280659993499</v>
      </c>
      <c r="E2627">
        <v>98295</v>
      </c>
      <c r="F2627">
        <v>74531</v>
      </c>
      <c r="G2627">
        <v>7084.7486838888899</v>
      </c>
      <c r="H2627">
        <v>6855.9810066666696</v>
      </c>
      <c r="I2627">
        <v>11450.4112377778</v>
      </c>
      <c r="J2627">
        <f t="shared" si="88"/>
        <v>24</v>
      </c>
      <c r="K2627">
        <f t="shared" si="89"/>
        <v>23764</v>
      </c>
      <c r="L2627">
        <f>IF(G2628="",0,(Table135672[[#This Row],[ExecutionTimeHours]]-G2628)/Table135672[[#This Row],[Timespan]])</f>
        <v>0.35341967328568846</v>
      </c>
      <c r="M2627" s="2">
        <f>IF(H2628="",0,(Table135672[[#This Row],[ExecutionTimeFinished]]-H2628)/Table135672[[#This Row],[Timespan]])</f>
        <v>0.6174775976464556</v>
      </c>
      <c r="N2627" s="2">
        <f>IF(I2628="",0,(Table135672[[#This Row],[StartToEndTimeFinished]]-I2628)/Table135672[[#This Row],[Timespan]])</f>
        <v>0.78151339052112079</v>
      </c>
      <c r="O2627" s="6">
        <f>IF(A2628="","00:01",Table135672[[#This Row],[DateTime]]-A2628)*24*60</f>
        <v>1.0166666633449495</v>
      </c>
      <c r="P2627" s="6">
        <f>IF(G2688="",0,(Table135672[[#This Row],[ExecutionTimeHours]]-G2688)/Table135672[[#This Row],[TimespanSoft]])</f>
        <v>17.129140604761304</v>
      </c>
      <c r="Q2627" s="7">
        <f>IF(A2688="","01:00",Table135672[[#This Row],[DateTime]]-A2688)*24</f>
        <v>1.0569444444263354</v>
      </c>
      <c r="R2627" s="2">
        <f>Table135672[[#This Row],[HoursDelta]]*60</f>
        <v>21.205180397141309</v>
      </c>
      <c r="S2627" s="2">
        <f>IF(Table135672[[#This Row],[StartToEndDelta]]&gt;0,Table135672[[#This Row],[ExTimeFinishedDelta]]/Table135672[[#This Row],[StartToEndDelta]],0)</f>
        <v>0.79010494910997686</v>
      </c>
      <c r="T2627" s="2">
        <f>Table135672[[#This Row],[HoursDeltaSoft]]</f>
        <v>17.129140604761304</v>
      </c>
    </row>
    <row r="2628" spans="1:20" x14ac:dyDescent="0.25">
      <c r="A2628" s="1">
        <v>40718.716793981483</v>
      </c>
      <c r="B2628">
        <v>24</v>
      </c>
      <c r="C2628">
        <v>1</v>
      </c>
      <c r="D2628">
        <v>89.641596476236998</v>
      </c>
      <c r="E2628">
        <v>98295</v>
      </c>
      <c r="F2628">
        <v>74779</v>
      </c>
      <c r="G2628">
        <v>7084.3893738888901</v>
      </c>
      <c r="H2628">
        <v>6855.3532377777801</v>
      </c>
      <c r="I2628">
        <v>11449.6166991667</v>
      </c>
      <c r="J2628">
        <f t="shared" si="88"/>
        <v>23</v>
      </c>
      <c r="K2628">
        <f t="shared" si="89"/>
        <v>23516</v>
      </c>
      <c r="L2628">
        <f>IF(G2629="",0,(Table135672[[#This Row],[ExecutionTimeHours]]-G2629)/Table135672[[#This Row],[Timespan]])</f>
        <v>0.35341230710655741</v>
      </c>
      <c r="M2628" s="2">
        <f>IF(H2629="",0,(Table135672[[#This Row],[ExecutionTimeFinished]]-H2629)/Table135672[[#This Row],[Timespan]])</f>
        <v>0</v>
      </c>
      <c r="N2628" s="2">
        <f>IF(I2629="",0,(Table135672[[#This Row],[StartToEndTimeFinished]]-I2629)/Table135672[[#This Row],[Timespan]])</f>
        <v>0</v>
      </c>
      <c r="O2628" s="6">
        <f>IF(A2629="","00:01",Table135672[[#This Row],[DateTime]]-A2629)*24*60</f>
        <v>1.0833333351183683</v>
      </c>
      <c r="P2628" s="6">
        <f>IF(G2689="",0,(Table135672[[#This Row],[ExecutionTimeHours]]-G2689)/Table135672[[#This Row],[TimespanSoft]])</f>
        <v>17.131422752784982</v>
      </c>
      <c r="Q2628" s="7">
        <f>IF(A2689="","01:00",Table135672[[#This Row],[DateTime]]-A2689)*24</f>
        <v>1.0572222222690471</v>
      </c>
      <c r="R2628" s="2">
        <f>Table135672[[#This Row],[HoursDelta]]*60</f>
        <v>21.204738426393444</v>
      </c>
      <c r="S2628" s="2">
        <f>IF(Table135672[[#This Row],[StartToEndDelta]]&gt;0,Table135672[[#This Row],[ExTimeFinishedDelta]]/Table135672[[#This Row],[StartToEndDelta]],0)</f>
        <v>0</v>
      </c>
      <c r="T2628" s="2">
        <f>Table135672[[#This Row],[HoursDeltaSoft]]</f>
        <v>17.131422752784982</v>
      </c>
    </row>
    <row r="2629" spans="1:20" x14ac:dyDescent="0.25">
      <c r="A2629" s="1">
        <v>40718.716041666667</v>
      </c>
      <c r="B2629">
        <v>24</v>
      </c>
      <c r="C2629">
        <v>0</v>
      </c>
      <c r="D2629">
        <v>88.729080200195298</v>
      </c>
      <c r="E2629">
        <v>98295</v>
      </c>
      <c r="F2629">
        <v>74016</v>
      </c>
      <c r="G2629">
        <v>7084.0065105555605</v>
      </c>
      <c r="H2629">
        <v>6855.3532377777801</v>
      </c>
      <c r="I2629">
        <v>11449.6166991667</v>
      </c>
      <c r="J2629">
        <f t="shared" si="88"/>
        <v>24</v>
      </c>
      <c r="K2629">
        <f t="shared" si="89"/>
        <v>24279</v>
      </c>
      <c r="L2629">
        <f>IF(G2630="",0,(Table135672[[#This Row],[ExecutionTimeHours]]-G2630)/Table135672[[#This Row],[Timespan]])</f>
        <v>0.4010385259005515</v>
      </c>
      <c r="M2629" s="2">
        <f>IF(H2630="",0,(Table135672[[#This Row],[ExecutionTimeFinished]]-H2630)/Table135672[[#This Row],[Timespan]])</f>
        <v>0.31728688628270157</v>
      </c>
      <c r="N2629" s="2">
        <f>IF(I2630="",0,(Table135672[[#This Row],[StartToEndTimeFinished]]-I2630)/Table135672[[#This Row],[Timespan]])</f>
        <v>0.52716202362389264</v>
      </c>
      <c r="O2629" s="6">
        <f>IF(A2630="","00:01",Table135672[[#This Row],[DateTime]]-A2630)*24*60</f>
        <v>1.0166666633449495</v>
      </c>
      <c r="P2629" s="6">
        <f>IF(G2690="",0,(Table135672[[#This Row],[ExecutionTimeHours]]-G2690)/Table135672[[#This Row],[TimespanSoft]])</f>
        <v>17.141415481006995</v>
      </c>
      <c r="Q2629" s="7">
        <f>IF(A2690="","01:00",Table135672[[#This Row],[DateTime]]-A2690)*24</f>
        <v>1.0550000000512227</v>
      </c>
      <c r="R2629" s="2">
        <f>Table135672[[#This Row],[HoursDelta]]*60</f>
        <v>24.062311554033091</v>
      </c>
      <c r="S2629" s="2">
        <f>IF(Table135672[[#This Row],[StartToEndDelta]]&gt;0,Table135672[[#This Row],[ExTimeFinishedDelta]]/Table135672[[#This Row],[StartToEndDelta]],0)</f>
        <v>0.60187735850462565</v>
      </c>
      <c r="T2629" s="2">
        <f>Table135672[[#This Row],[HoursDeltaSoft]]</f>
        <v>17.141415481006995</v>
      </c>
    </row>
    <row r="2630" spans="1:20" x14ac:dyDescent="0.25">
      <c r="A2630" s="1">
        <v>40718.71533564815</v>
      </c>
      <c r="B2630">
        <v>24</v>
      </c>
      <c r="C2630">
        <v>0</v>
      </c>
      <c r="D2630">
        <v>86.680391947428404</v>
      </c>
      <c r="E2630">
        <v>98295</v>
      </c>
      <c r="F2630">
        <v>74467</v>
      </c>
      <c r="G2630">
        <v>7083.5987880555604</v>
      </c>
      <c r="H2630">
        <v>6855.03066277778</v>
      </c>
      <c r="I2630">
        <v>11449.0807511111</v>
      </c>
      <c r="J2630">
        <f t="shared" si="88"/>
        <v>24</v>
      </c>
      <c r="K2630">
        <f t="shared" si="89"/>
        <v>23828</v>
      </c>
      <c r="L2630">
        <f>IF(G2631="",0,(Table135672[[#This Row],[ExecutionTimeHours]]-G2631)/Table135672[[#This Row],[Timespan]])</f>
        <v>0.37703852193717896</v>
      </c>
      <c r="M2630" s="2">
        <f>IF(H2631="",0,(Table135672[[#This Row],[ExecutionTimeFinished]]-H2631)/Table135672[[#This Row],[Timespan]])</f>
        <v>0</v>
      </c>
      <c r="N2630" s="2">
        <f>IF(I2631="",0,(Table135672[[#This Row],[StartToEndTimeFinished]]-I2631)/Table135672[[#This Row],[Timespan]])</f>
        <v>0</v>
      </c>
      <c r="O2630" s="6">
        <f>IF(A2631="","00:01",Table135672[[#This Row],[DateTime]]-A2631)*24*60</f>
        <v>1.0166666738223284</v>
      </c>
      <c r="P2630" s="6">
        <f>IF(G2691="",0,(Table135672[[#This Row],[ExecutionTimeHours]]-G2691)/Table135672[[#This Row],[TimespanSoft]])</f>
        <v>17.092954723048528</v>
      </c>
      <c r="Q2630" s="7">
        <f>IF(A2691="","01:00",Table135672[[#This Row],[DateTime]]-A2691)*24</f>
        <v>1.0552777778939344</v>
      </c>
      <c r="R2630" s="2">
        <f>Table135672[[#This Row],[HoursDelta]]*60</f>
        <v>22.622311316230739</v>
      </c>
      <c r="S2630" s="2">
        <f>IF(Table135672[[#This Row],[StartToEndDelta]]&gt;0,Table135672[[#This Row],[ExTimeFinishedDelta]]/Table135672[[#This Row],[StartToEndDelta]],0)</f>
        <v>0</v>
      </c>
      <c r="T2630" s="2">
        <f>Table135672[[#This Row],[HoursDeltaSoft]]</f>
        <v>17.092954723048528</v>
      </c>
    </row>
    <row r="2631" spans="1:20" x14ac:dyDescent="0.25">
      <c r="A2631" s="1">
        <v>40718.714629629627</v>
      </c>
      <c r="B2631">
        <v>24</v>
      </c>
      <c r="C2631">
        <v>0</v>
      </c>
      <c r="D2631">
        <v>92.656651814778598</v>
      </c>
      <c r="E2631">
        <v>98295</v>
      </c>
      <c r="F2631">
        <v>75417</v>
      </c>
      <c r="G2631">
        <v>7083.2154655555596</v>
      </c>
      <c r="H2631">
        <v>6855.03066277778</v>
      </c>
      <c r="I2631">
        <v>11449.0807511111</v>
      </c>
      <c r="J2631">
        <f t="shared" si="88"/>
        <v>24</v>
      </c>
      <c r="K2631">
        <f t="shared" si="89"/>
        <v>22878</v>
      </c>
      <c r="L2631">
        <f>IF(G2632="",0,(Table135672[[#This Row],[ExecutionTimeHours]]-G2632)/Table135672[[#This Row],[Timespan]])</f>
        <v>0.3705843936626616</v>
      </c>
      <c r="M2631" s="2">
        <f>IF(H2632="",0,(Table135672[[#This Row],[ExecutionTimeFinished]]-H2632)/Table135672[[#This Row],[Timespan]])</f>
        <v>0.30194232977466329</v>
      </c>
      <c r="N2631" s="2">
        <f>IF(I2632="",0,(Table135672[[#This Row],[StartToEndTimeFinished]]-I2632)/Table135672[[#This Row],[Timespan]])</f>
        <v>0.33814550460009213</v>
      </c>
      <c r="O2631" s="6">
        <f>IF(A2632="","00:01",Table135672[[#This Row],[DateTime]]-A2632)*24*60</f>
        <v>1.0499999939929694</v>
      </c>
      <c r="P2631" s="6">
        <f>IF(G2692="",0,(Table135672[[#This Row],[ExecutionTimeHours]]-G2692)/Table135672[[#This Row],[TimespanSoft]])</f>
        <v>17.111391419750799</v>
      </c>
      <c r="Q2631" s="7">
        <f>IF(A2692="","01:00",Table135672[[#This Row],[DateTime]]-A2692)*24</f>
        <v>1.0552777777193114</v>
      </c>
      <c r="R2631" s="2">
        <f>Table135672[[#This Row],[HoursDelta]]*60</f>
        <v>22.235063619759696</v>
      </c>
      <c r="S2631" s="2">
        <f>IF(Table135672[[#This Row],[StartToEndDelta]]&gt;0,Table135672[[#This Row],[ExTimeFinishedDelta]]/Table135672[[#This Row],[StartToEndDelta]],0)</f>
        <v>0.89293610492251096</v>
      </c>
      <c r="T2631" s="2">
        <f>Table135672[[#This Row],[HoursDeltaSoft]]</f>
        <v>17.111391419750799</v>
      </c>
    </row>
    <row r="2632" spans="1:20" x14ac:dyDescent="0.25">
      <c r="A2632" s="1">
        <v>40718.713900462964</v>
      </c>
      <c r="B2632">
        <v>24</v>
      </c>
      <c r="C2632">
        <v>1</v>
      </c>
      <c r="D2632">
        <v>87.820452372233106</v>
      </c>
      <c r="E2632">
        <v>98295</v>
      </c>
      <c r="F2632">
        <v>75323</v>
      </c>
      <c r="G2632">
        <v>7082.8263519444399</v>
      </c>
      <c r="H2632">
        <v>6854.7136233333304</v>
      </c>
      <c r="I2632">
        <v>11448.725698333301</v>
      </c>
      <c r="J2632">
        <f t="shared" si="88"/>
        <v>23</v>
      </c>
      <c r="K2632">
        <f t="shared" si="89"/>
        <v>22972</v>
      </c>
      <c r="L2632">
        <f>IF(G2633="",0,(Table135672[[#This Row],[ExecutionTimeHours]]-G2633)/Table135672[[#This Row],[Timespan]])</f>
        <v>0.36608382255281119</v>
      </c>
      <c r="M2632" s="2">
        <f>IF(H2633="",0,(Table135672[[#This Row],[ExecutionTimeFinished]]-H2633)/Table135672[[#This Row],[Timespan]])</f>
        <v>0.26645146988117874</v>
      </c>
      <c r="N2632" s="2">
        <f>IF(I2633="",0,(Table135672[[#This Row],[StartToEndTimeFinished]]-I2633)/Table135672[[#This Row],[Timespan]])</f>
        <v>0.29422450898747149</v>
      </c>
      <c r="O2632" s="6">
        <f>IF(A2633="","00:01",Table135672[[#This Row],[DateTime]]-A2633)*24*60</f>
        <v>1.1333333363290876</v>
      </c>
      <c r="P2632" s="6">
        <f>IF(G2693="",0,(Table135672[[#This Row],[ExecutionTimeHours]]-G2693)/Table135672[[#This Row],[TimespanSoft]])</f>
        <v>17.099866666158402</v>
      </c>
      <c r="Q2632" s="7">
        <f>IF(A2693="","01:00",Table135672[[#This Row],[DateTime]]-A2693)*24</f>
        <v>1.0541666666977108</v>
      </c>
      <c r="R2632" s="2">
        <f>Table135672[[#This Row],[HoursDelta]]*60</f>
        <v>21.965029353168671</v>
      </c>
      <c r="S2632" s="2">
        <f>IF(Table135672[[#This Row],[StartToEndDelta]]&gt;0,Table135672[[#This Row],[ExTimeFinishedDelta]]/Table135672[[#This Row],[StartToEndDelta]],0)</f>
        <v>0.90560596327658294</v>
      </c>
      <c r="T2632" s="2">
        <f>Table135672[[#This Row],[HoursDeltaSoft]]</f>
        <v>17.099866666158402</v>
      </c>
    </row>
    <row r="2633" spans="1:20" x14ac:dyDescent="0.25">
      <c r="A2633" s="1">
        <v>40718.713113425925</v>
      </c>
      <c r="B2633">
        <v>24</v>
      </c>
      <c r="C2633">
        <v>0</v>
      </c>
      <c r="D2633">
        <v>89.352101643880204</v>
      </c>
      <c r="E2633">
        <v>98295</v>
      </c>
      <c r="F2633">
        <v>76125</v>
      </c>
      <c r="G2633">
        <v>7082.41145694445</v>
      </c>
      <c r="H2633">
        <v>6854.4116450000001</v>
      </c>
      <c r="I2633">
        <v>11448.3922438889</v>
      </c>
      <c r="J2633">
        <f t="shared" si="88"/>
        <v>24</v>
      </c>
      <c r="K2633">
        <f t="shared" si="89"/>
        <v>22170</v>
      </c>
      <c r="L2633">
        <f>IF(G2634="",0,(Table135672[[#This Row],[ExecutionTimeHours]]-G2634)/Table135672[[#This Row],[Timespan]])</f>
        <v>0.40282295213882091</v>
      </c>
      <c r="M2633" s="2">
        <f>IF(H2634="",0,(Table135672[[#This Row],[ExecutionTimeFinished]]-H2634)/Table135672[[#This Row],[Timespan]])</f>
        <v>0</v>
      </c>
      <c r="N2633" s="2">
        <f>IF(I2634="",0,(Table135672[[#This Row],[StartToEndTimeFinished]]-I2634)/Table135672[[#This Row],[Timespan]])</f>
        <v>0</v>
      </c>
      <c r="O2633" s="6">
        <f>IF(A2634="","00:01",Table135672[[#This Row],[DateTime]]-A2634)*24*60</f>
        <v>1.0166666633449495</v>
      </c>
      <c r="P2633" s="6">
        <f>IF(G2694="",0,(Table135672[[#This Row],[ExecutionTimeHours]]-G2694)/Table135672[[#This Row],[TimespanSoft]])</f>
        <v>17.055004486830459</v>
      </c>
      <c r="Q2633" s="7">
        <f>IF(A2694="","01:00",Table135672[[#This Row],[DateTime]]-A2694)*24</f>
        <v>1.0524999999906868</v>
      </c>
      <c r="R2633" s="2">
        <f>Table135672[[#This Row],[HoursDelta]]*60</f>
        <v>24.169377128329256</v>
      </c>
      <c r="S2633" s="2">
        <f>IF(Table135672[[#This Row],[StartToEndDelta]]&gt;0,Table135672[[#This Row],[ExTimeFinishedDelta]]/Table135672[[#This Row],[StartToEndDelta]],0)</f>
        <v>0</v>
      </c>
      <c r="T2633" s="2">
        <f>Table135672[[#This Row],[HoursDeltaSoft]]</f>
        <v>17.055004486830459</v>
      </c>
    </row>
    <row r="2634" spans="1:20" x14ac:dyDescent="0.25">
      <c r="A2634" s="1">
        <v>40718.712407407409</v>
      </c>
      <c r="B2634">
        <v>24</v>
      </c>
      <c r="C2634">
        <v>0</v>
      </c>
      <c r="D2634">
        <v>88.957962036132798</v>
      </c>
      <c r="E2634">
        <v>98295</v>
      </c>
      <c r="F2634">
        <v>75604</v>
      </c>
      <c r="G2634">
        <v>7082.0019202777803</v>
      </c>
      <c r="H2634">
        <v>6854.4116450000001</v>
      </c>
      <c r="I2634">
        <v>11448.3922438889</v>
      </c>
      <c r="J2634">
        <f t="shared" si="88"/>
        <v>24</v>
      </c>
      <c r="K2634">
        <f t="shared" si="89"/>
        <v>22691</v>
      </c>
      <c r="L2634">
        <f>IF(G2635="",0,(Table135672[[#This Row],[ExecutionTimeHours]]-G2635)/Table135672[[#This Row],[Timespan]])</f>
        <v>0.38077433700754526</v>
      </c>
      <c r="M2634" s="2">
        <f>IF(H2635="",0,(Table135672[[#This Row],[ExecutionTimeFinished]]-H2635)/Table135672[[#This Row],[Timespan]])</f>
        <v>0.17806587226071671</v>
      </c>
      <c r="N2634" s="2">
        <f>IF(I2635="",0,(Table135672[[#This Row],[StartToEndTimeFinished]]-I2635)/Table135672[[#This Row],[Timespan]])</f>
        <v>0.2110994700536476</v>
      </c>
      <c r="O2634" s="6">
        <f>IF(A2635="","00:01",Table135672[[#This Row],[DateTime]]-A2635)*24*60</f>
        <v>1.0500000044703484</v>
      </c>
      <c r="P2634" s="6">
        <f>IF(G2695="",0,(Table135672[[#This Row],[ExecutionTimeHours]]-G2695)/Table135672[[#This Row],[TimespanSoft]])</f>
        <v>17.068484566761747</v>
      </c>
      <c r="Q2634" s="7">
        <f>IF(A2695="","01:00",Table135672[[#This Row],[DateTime]]-A2695)*24</f>
        <v>1.0530555556761101</v>
      </c>
      <c r="R2634" s="2">
        <f>Table135672[[#This Row],[HoursDelta]]*60</f>
        <v>22.846460220452716</v>
      </c>
      <c r="S2634" s="2">
        <f>IF(Table135672[[#This Row],[StartToEndDelta]]&gt;0,Table135672[[#This Row],[ExTimeFinishedDelta]]/Table135672[[#This Row],[StartToEndDelta]],0)</f>
        <v>0.84351643429263035</v>
      </c>
      <c r="T2634" s="2">
        <f>Table135672[[#This Row],[HoursDeltaSoft]]</f>
        <v>17.068484566761747</v>
      </c>
    </row>
    <row r="2635" spans="1:20" x14ac:dyDescent="0.25">
      <c r="A2635" s="1">
        <v>40718.711678240739</v>
      </c>
      <c r="B2635">
        <v>24</v>
      </c>
      <c r="C2635">
        <v>1</v>
      </c>
      <c r="D2635">
        <v>89.549669901529995</v>
      </c>
      <c r="E2635">
        <v>98295</v>
      </c>
      <c r="F2635">
        <v>76258</v>
      </c>
      <c r="G2635">
        <v>7081.6021072222202</v>
      </c>
      <c r="H2635">
        <v>6854.2246758333304</v>
      </c>
      <c r="I2635">
        <v>11448.1705894444</v>
      </c>
      <c r="J2635">
        <f t="shared" si="88"/>
        <v>23</v>
      </c>
      <c r="K2635">
        <f t="shared" si="89"/>
        <v>22037</v>
      </c>
      <c r="L2635">
        <f>IF(G2636="",0,(Table135672[[#This Row],[ExecutionTimeHours]]-G2636)/Table135672[[#This Row],[Timespan]])</f>
        <v>0.37906666645419695</v>
      </c>
      <c r="M2635" s="2">
        <f>IF(H2636="",0,(Table135672[[#This Row],[ExecutionTimeFinished]]-H2636)/Table135672[[#This Row],[Timespan]])</f>
        <v>0.16286048377452533</v>
      </c>
      <c r="N2635" s="2">
        <f>IF(I2636="",0,(Table135672[[#This Row],[StartToEndTimeFinished]]-I2636)/Table135672[[#This Row],[Timespan]])</f>
        <v>0.19446774182776411</v>
      </c>
      <c r="O2635" s="6">
        <f>IF(A2636="","00:01",Table135672[[#This Row],[DateTime]]-A2636)*24*60</f>
        <v>1.0333333339076489</v>
      </c>
      <c r="P2635" s="6">
        <f>IF(G2696="",0,(Table135672[[#This Row],[ExecutionTimeHours]]-G2696)/Table135672[[#This Row],[TimespanSoft]])</f>
        <v>17.067007917804222</v>
      </c>
      <c r="Q2635" s="7">
        <f>IF(A2696="","01:00",Table135672[[#This Row],[DateTime]]-A2696)*24</f>
        <v>1.0524999999906868</v>
      </c>
      <c r="R2635" s="2">
        <f>Table135672[[#This Row],[HoursDelta]]*60</f>
        <v>22.743999987251819</v>
      </c>
      <c r="S2635" s="2">
        <f>IF(Table135672[[#This Row],[StartToEndDelta]]&gt;0,Table135672[[#This Row],[ExTimeFinishedDelta]]/Table135672[[#This Row],[StartToEndDelta]],0)</f>
        <v>0.83746786096157455</v>
      </c>
      <c r="T2635" s="2">
        <f>Table135672[[#This Row],[HoursDeltaSoft]]</f>
        <v>17.067007917804222</v>
      </c>
    </row>
    <row r="2636" spans="1:20" x14ac:dyDescent="0.25">
      <c r="A2636" s="1">
        <v>40718.710960648146</v>
      </c>
      <c r="B2636">
        <v>24</v>
      </c>
      <c r="C2636">
        <v>0</v>
      </c>
      <c r="D2636">
        <v>90.121752421061203</v>
      </c>
      <c r="E2636">
        <v>98295</v>
      </c>
      <c r="F2636">
        <v>75898</v>
      </c>
      <c r="G2636">
        <v>7081.2104049999998</v>
      </c>
      <c r="H2636">
        <v>6854.0563866666698</v>
      </c>
      <c r="I2636">
        <v>11447.9696394444</v>
      </c>
      <c r="J2636">
        <f t="shared" si="88"/>
        <v>24</v>
      </c>
      <c r="K2636">
        <f t="shared" si="89"/>
        <v>22397</v>
      </c>
      <c r="L2636">
        <f>IF(G2637="",0,(Table135672[[#This Row],[ExecutionTimeHours]]-G2637)/Table135672[[#This Row],[Timespan]])</f>
        <v>0.39433095463640722</v>
      </c>
      <c r="M2636" s="2">
        <f>IF(H2637="",0,(Table135672[[#This Row],[ExecutionTimeFinished]]-H2637)/Table135672[[#This Row],[Timespan]])</f>
        <v>0</v>
      </c>
      <c r="N2636" s="2">
        <f>IF(I2637="",0,(Table135672[[#This Row],[StartToEndTimeFinished]]-I2637)/Table135672[[#This Row],[Timespan]])</f>
        <v>0</v>
      </c>
      <c r="O2636" s="6">
        <f>IF(A2637="","00:01",Table135672[[#This Row],[DateTime]]-A2637)*24*60</f>
        <v>1.0499999939929694</v>
      </c>
      <c r="P2636" s="6">
        <f>IF(G2697="",0,(Table135672[[#This Row],[ExecutionTimeHours]]-G2697)/Table135672[[#This Row],[TimespanSoft]])</f>
        <v>17.040132030054856</v>
      </c>
      <c r="Q2636" s="7">
        <f>IF(A2697="","01:00",Table135672[[#This Row],[DateTime]]-A2697)*24</f>
        <v>1.0519444444798864</v>
      </c>
      <c r="R2636" s="2">
        <f>Table135672[[#This Row],[HoursDelta]]*60</f>
        <v>23.659857278184433</v>
      </c>
      <c r="S2636" s="2">
        <f>IF(Table135672[[#This Row],[StartToEndDelta]]&gt;0,Table135672[[#This Row],[ExTimeFinishedDelta]]/Table135672[[#This Row],[StartToEndDelta]],0)</f>
        <v>0</v>
      </c>
      <c r="T2636" s="2">
        <f>Table135672[[#This Row],[HoursDeltaSoft]]</f>
        <v>17.040132030054856</v>
      </c>
    </row>
    <row r="2637" spans="1:20" x14ac:dyDescent="0.25">
      <c r="A2637" s="1">
        <v>40718.710231481484</v>
      </c>
      <c r="B2637">
        <v>24</v>
      </c>
      <c r="C2637">
        <v>0</v>
      </c>
      <c r="D2637">
        <v>92.225357055664105</v>
      </c>
      <c r="E2637">
        <v>98295</v>
      </c>
      <c r="F2637">
        <v>75777</v>
      </c>
      <c r="G2637">
        <v>7080.7963575000003</v>
      </c>
      <c r="H2637">
        <v>6854.0563866666698</v>
      </c>
      <c r="I2637">
        <v>11447.9696394444</v>
      </c>
      <c r="J2637">
        <f t="shared" si="88"/>
        <v>24</v>
      </c>
      <c r="K2637">
        <f t="shared" si="89"/>
        <v>22518</v>
      </c>
      <c r="L2637">
        <f>IF(G2638="",0,(Table135672[[#This Row],[ExecutionTimeHours]]-G2638)/Table135672[[#This Row],[Timespan]])</f>
        <v>0.35326846095630232</v>
      </c>
      <c r="M2637" s="2">
        <f>IF(H2638="",0,(Table135672[[#This Row],[ExecutionTimeFinished]]-H2638)/Table135672[[#This Row],[Timespan]])</f>
        <v>0.14132307668979094</v>
      </c>
      <c r="N2637" s="2">
        <f>IF(I2638="",0,(Table135672[[#This Row],[StartToEndTimeFinished]]-I2638)/Table135672[[#This Row],[Timespan]])</f>
        <v>0.17339230734546718</v>
      </c>
      <c r="O2637" s="6">
        <f>IF(A2638="","00:01",Table135672[[#This Row],[DateTime]]-A2638)*24*60</f>
        <v>1.0833333351183683</v>
      </c>
      <c r="P2637" s="6">
        <f>IF(G2698="",0,(Table135672[[#This Row],[ExecutionTimeHours]]-G2698)/Table135672[[#This Row],[TimespanSoft]])</f>
        <v>17.049165829900666</v>
      </c>
      <c r="Q2637" s="7">
        <f>IF(A2698="","01:00",Table135672[[#This Row],[DateTime]]-A2698)*24</f>
        <v>1.0519444444798864</v>
      </c>
      <c r="R2637" s="2">
        <f>Table135672[[#This Row],[HoursDelta]]*60</f>
        <v>21.196107657378139</v>
      </c>
      <c r="S2637" s="2">
        <f>IF(Table135672[[#This Row],[StartToEndDelta]]&gt;0,Table135672[[#This Row],[ExTimeFinishedDelta]]/Table135672[[#This Row],[StartToEndDelta]],0)</f>
        <v>0.81504813479538374</v>
      </c>
      <c r="T2637" s="2">
        <f>Table135672[[#This Row],[HoursDeltaSoft]]</f>
        <v>17.049165829900666</v>
      </c>
    </row>
    <row r="2638" spans="1:20" x14ac:dyDescent="0.25">
      <c r="A2638" s="1">
        <v>40718.709479166668</v>
      </c>
      <c r="B2638">
        <v>24</v>
      </c>
      <c r="C2638">
        <v>0</v>
      </c>
      <c r="D2638">
        <v>89.138608296712206</v>
      </c>
      <c r="E2638">
        <v>98295</v>
      </c>
      <c r="F2638">
        <v>76053</v>
      </c>
      <c r="G2638">
        <v>7080.4136500000004</v>
      </c>
      <c r="H2638">
        <v>6853.9032866666703</v>
      </c>
      <c r="I2638">
        <v>11447.7817977778</v>
      </c>
      <c r="J2638">
        <f t="shared" si="88"/>
        <v>24</v>
      </c>
      <c r="K2638">
        <f t="shared" si="89"/>
        <v>22242</v>
      </c>
      <c r="L2638">
        <f>IF(G2639="",0,(Table135672[[#This Row],[ExecutionTimeHours]]-G2639)/Table135672[[#This Row],[Timespan]])</f>
        <v>0.36099569872524234</v>
      </c>
      <c r="M2638" s="2">
        <f>IF(H2639="",0,(Table135672[[#This Row],[ExecutionTimeFinished]]-H2639)/Table135672[[#This Row],[Timespan]])</f>
        <v>0.26544166652724993</v>
      </c>
      <c r="N2638" s="2">
        <f>IF(I2639="",0,(Table135672[[#This Row],[StartToEndTimeFinished]]-I2639)/Table135672[[#This Row],[Timespan]])</f>
        <v>0.32475806439915345</v>
      </c>
      <c r="O2638" s="6">
        <f>IF(A2639="","00:01",Table135672[[#This Row],[DateTime]]-A2639)*24*60</f>
        <v>1.0333333339076489</v>
      </c>
      <c r="P2638" s="6">
        <f>IF(G2699="",0,(Table135672[[#This Row],[ExecutionTimeHours]]-G2699)/Table135672[[#This Row],[TimespanSoft]])</f>
        <v>17.075119123563496</v>
      </c>
      <c r="Q2638" s="7">
        <f>IF(A2699="","01:00",Table135672[[#This Row],[DateTime]]-A2699)*24</f>
        <v>1.0516666666371748</v>
      </c>
      <c r="R2638" s="2">
        <f>Table135672[[#This Row],[HoursDelta]]*60</f>
        <v>21.659741923514542</v>
      </c>
      <c r="S2638" s="2">
        <f>IF(Table135672[[#This Row],[StartToEndDelta]]&gt;0,Table135672[[#This Row],[ExTimeFinishedDelta]]/Table135672[[#This Row],[StartToEndDelta]],0)</f>
        <v>0.81735204025911745</v>
      </c>
      <c r="T2638" s="2">
        <f>Table135672[[#This Row],[HoursDeltaSoft]]</f>
        <v>17.075119123563496</v>
      </c>
    </row>
    <row r="2639" spans="1:20" x14ac:dyDescent="0.25">
      <c r="A2639" s="1">
        <v>40718.708761574075</v>
      </c>
      <c r="B2639">
        <v>24</v>
      </c>
      <c r="C2639">
        <v>1</v>
      </c>
      <c r="D2639">
        <v>91.789326985677107</v>
      </c>
      <c r="E2639">
        <v>98295</v>
      </c>
      <c r="F2639">
        <v>76787</v>
      </c>
      <c r="G2639">
        <v>7080.0406211111103</v>
      </c>
      <c r="H2639">
        <v>6853.6289969444397</v>
      </c>
      <c r="I2639">
        <v>11447.446214444401</v>
      </c>
      <c r="J2639">
        <f t="shared" si="88"/>
        <v>23</v>
      </c>
      <c r="K2639">
        <f t="shared" si="89"/>
        <v>21508</v>
      </c>
      <c r="L2639">
        <f>IF(G2640="",0,(Table135672[[#This Row],[ExecutionTimeHours]]-G2640)/Table135672[[#This Row],[Timespan]])</f>
        <v>0.36733703547418678</v>
      </c>
      <c r="M2639" s="2">
        <f>IF(H2640="",0,(Table135672[[#This Row],[ExecutionTimeFinished]]-H2640)/Table135672[[#This Row],[Timespan]])</f>
        <v>0.25746693011309751</v>
      </c>
      <c r="N2639" s="2">
        <f>IF(I2640="",0,(Table135672[[#This Row],[StartToEndTimeFinished]]-I2640)/Table135672[[#This Row],[Timespan]])</f>
        <v>0.31781534255135957</v>
      </c>
      <c r="O2639" s="6">
        <f>IF(A2640="","00:01",Table135672[[#This Row],[DateTime]]-A2640)*24*60</f>
        <v>1.0500000044703484</v>
      </c>
      <c r="P2639" s="6">
        <f>IF(G2700="",0,(Table135672[[#This Row],[ExecutionTimeHours]]-G2700)/Table135672[[#This Row],[TimespanSoft]])</f>
        <v>17.066011095127738</v>
      </c>
      <c r="Q2639" s="7">
        <f>IF(A2700="","01:00",Table135672[[#This Row],[DateTime]]-A2700)*24</f>
        <v>1.0513888889690861</v>
      </c>
      <c r="R2639" s="2">
        <f>Table135672[[#This Row],[HoursDelta]]*60</f>
        <v>22.040222128451205</v>
      </c>
      <c r="S2639" s="2">
        <f>IF(Table135672[[#This Row],[StartToEndDelta]]&gt;0,Table135672[[#This Row],[ExTimeFinishedDelta]]/Table135672[[#This Row],[StartToEndDelta]],0)</f>
        <v>0.81011485489090374</v>
      </c>
      <c r="T2639" s="2">
        <f>Table135672[[#This Row],[HoursDeltaSoft]]</f>
        <v>17.066011095127738</v>
      </c>
    </row>
    <row r="2640" spans="1:20" x14ac:dyDescent="0.25">
      <c r="A2640" s="1">
        <v>40718.708032407405</v>
      </c>
      <c r="B2640">
        <v>24</v>
      </c>
      <c r="C2640">
        <v>0</v>
      </c>
      <c r="D2640">
        <v>93.213282267252595</v>
      </c>
      <c r="E2640">
        <v>98295</v>
      </c>
      <c r="F2640">
        <v>76548</v>
      </c>
      <c r="G2640">
        <v>7079.6549172222203</v>
      </c>
      <c r="H2640">
        <v>6853.35865666667</v>
      </c>
      <c r="I2640">
        <v>11447.112508333301</v>
      </c>
      <c r="J2640">
        <f t="shared" si="88"/>
        <v>24</v>
      </c>
      <c r="K2640">
        <f t="shared" si="89"/>
        <v>21747</v>
      </c>
      <c r="L2640">
        <f>IF(G2641="",0,(Table135672[[#This Row],[ExecutionTimeHours]]-G2641)/Table135672[[#This Row],[Timespan]])</f>
        <v>0.33400899661593214</v>
      </c>
      <c r="M2640" s="2">
        <f>IF(H2641="",0,(Table135672[[#This Row],[ExecutionTimeFinished]]-H2641)/Table135672[[#This Row],[Timespan]])</f>
        <v>0.24379259399488445</v>
      </c>
      <c r="N2640" s="2">
        <f>IF(I2641="",0,(Table135672[[#This Row],[StartToEndTimeFinished]]-I2641)/Table135672[[#This Row],[Timespan]])</f>
        <v>0.29699471065222166</v>
      </c>
      <c r="O2640" s="6">
        <f>IF(A2641="","00:01",Table135672[[#This Row],[DateTime]]-A2641)*24*60</f>
        <v>1.0499999939929694</v>
      </c>
      <c r="P2640" s="6">
        <f>IF(G2701="",0,(Table135672[[#This Row],[ExecutionTimeHours]]-G2701)/Table135672[[#This Row],[TimespanSoft]])</f>
        <v>17.054059710911979</v>
      </c>
      <c r="Q2640" s="7">
        <f>IF(A2701="","01:00",Table135672[[#This Row],[DateTime]]-A2701)*24</f>
        <v>1.0513888887944631</v>
      </c>
      <c r="R2640" s="2">
        <f>Table135672[[#This Row],[HoursDelta]]*60</f>
        <v>20.04053979695593</v>
      </c>
      <c r="S2640" s="2">
        <f>IF(Table135672[[#This Row],[StartToEndDelta]]&gt;0,Table135672[[#This Row],[ExTimeFinishedDelta]]/Table135672[[#This Row],[StartToEndDelta]],0)</f>
        <v>0.82086510382457134</v>
      </c>
      <c r="T2640" s="2">
        <f>Table135672[[#This Row],[HoursDeltaSoft]]</f>
        <v>17.054059710911979</v>
      </c>
    </row>
    <row r="2641" spans="1:20" x14ac:dyDescent="0.25">
      <c r="A2641" s="1">
        <v>40718.707303240742</v>
      </c>
      <c r="B2641">
        <v>24</v>
      </c>
      <c r="C2641">
        <v>1</v>
      </c>
      <c r="D2641">
        <v>93.978810628255204</v>
      </c>
      <c r="E2641">
        <v>98295</v>
      </c>
      <c r="F2641">
        <v>77388</v>
      </c>
      <c r="G2641">
        <v>7079.30420777778</v>
      </c>
      <c r="H2641">
        <v>6853.1026744444398</v>
      </c>
      <c r="I2641">
        <v>11446.8006638889</v>
      </c>
      <c r="J2641">
        <f t="shared" si="88"/>
        <v>23</v>
      </c>
      <c r="K2641">
        <f t="shared" si="89"/>
        <v>20907</v>
      </c>
      <c r="L2641">
        <f>IF(G2642="",0,(Table135672[[#This Row],[ExecutionTimeHours]]-G2642)/Table135672[[#This Row],[Timespan]])</f>
        <v>0.34140703192556582</v>
      </c>
      <c r="M2641" s="2">
        <f>IF(H2642="",0,(Table135672[[#This Row],[ExecutionTimeFinished]]-H2642)/Table135672[[#This Row],[Timespan]])</f>
        <v>0.12253776065513618</v>
      </c>
      <c r="N2641" s="2">
        <f>IF(I2642="",0,(Table135672[[#This Row],[StartToEndTimeFinished]]-I2642)/Table135672[[#This Row],[Timespan]])</f>
        <v>0.14873255241913469</v>
      </c>
      <c r="O2641" s="6">
        <f>IF(A2642="","00:01",Table135672[[#This Row],[DateTime]]-A2642)*24*60</f>
        <v>1.0666666645556688</v>
      </c>
      <c r="P2641" s="6">
        <f>IF(G2702="",0,(Table135672[[#This Row],[ExecutionTimeHours]]-G2702)/Table135672[[#This Row],[TimespanSoft]])</f>
        <v>17.063913847537975</v>
      </c>
      <c r="Q2641" s="7">
        <f>IF(A2702="","01:00",Table135672[[#This Row],[DateTime]]-A2702)*24</f>
        <v>1.0511111111263745</v>
      </c>
      <c r="R2641" s="2">
        <f>Table135672[[#This Row],[HoursDelta]]*60</f>
        <v>20.48442191553395</v>
      </c>
      <c r="S2641" s="2">
        <f>IF(Table135672[[#This Row],[StartToEndDelta]]&gt;0,Table135672[[#This Row],[ExTimeFinishedDelta]]/Table135672[[#This Row],[StartToEndDelta]],0)</f>
        <v>0.82387990162247426</v>
      </c>
      <c r="T2641" s="2">
        <f>Table135672[[#This Row],[HoursDeltaSoft]]</f>
        <v>17.063913847537975</v>
      </c>
    </row>
    <row r="2642" spans="1:20" x14ac:dyDescent="0.25">
      <c r="A2642" s="1">
        <v>40718.706562500003</v>
      </c>
      <c r="B2642">
        <v>24</v>
      </c>
      <c r="C2642">
        <v>0</v>
      </c>
      <c r="D2642">
        <v>96.820182800292997</v>
      </c>
      <c r="E2642">
        <v>98295</v>
      </c>
      <c r="F2642">
        <v>77529</v>
      </c>
      <c r="G2642">
        <v>7078.9400402777801</v>
      </c>
      <c r="H2642">
        <v>6852.9719674999997</v>
      </c>
      <c r="I2642">
        <v>11446.6420158333</v>
      </c>
      <c r="J2642">
        <f t="shared" si="88"/>
        <v>24</v>
      </c>
      <c r="K2642">
        <f t="shared" si="89"/>
        <v>20766</v>
      </c>
      <c r="L2642">
        <f>IF(G2643="",0,(Table135672[[#This Row],[ExecutionTimeHours]]-G2643)/Table135672[[#This Row],[Timespan]])</f>
        <v>0.42297146469922148</v>
      </c>
      <c r="M2642" s="2">
        <f>IF(H2643="",0,(Table135672[[#This Row],[ExecutionTimeFinished]]-H2643)/Table135672[[#This Row],[Timespan]])</f>
        <v>0.14116327542770171</v>
      </c>
      <c r="N2642" s="2">
        <f>IF(I2643="",0,(Table135672[[#This Row],[StartToEndTimeFinished]]-I2643)/Table135672[[#This Row],[Timespan]])</f>
        <v>0.1691457609513678</v>
      </c>
      <c r="O2642" s="6">
        <f>IF(A2643="","00:01",Table135672[[#This Row],[DateTime]]-A2643)*24*60</f>
        <v>0.98333334317430854</v>
      </c>
      <c r="P2642" s="6">
        <f>IF(G2703="",0,(Table135672[[#This Row],[ExecutionTimeHours]]-G2703)/Table135672[[#This Row],[TimespanSoft]])</f>
        <v>17.111601268194438</v>
      </c>
      <c r="Q2642" s="7">
        <f>IF(A2703="","01:00",Table135672[[#This Row],[DateTime]]-A2703)*24</f>
        <v>1.0505555556155741</v>
      </c>
      <c r="R2642" s="2">
        <f>Table135672[[#This Row],[HoursDelta]]*60</f>
        <v>25.378287881953288</v>
      </c>
      <c r="S2642" s="2">
        <f>IF(Table135672[[#This Row],[StartToEndDelta]]&gt;0,Table135672[[#This Row],[ExTimeFinishedDelta]]/Table135672[[#This Row],[StartToEndDelta]],0)</f>
        <v>0.83456584802198197</v>
      </c>
      <c r="T2642" s="2">
        <f>Table135672[[#This Row],[HoursDeltaSoft]]</f>
        <v>17.111601268194438</v>
      </c>
    </row>
    <row r="2643" spans="1:20" x14ac:dyDescent="0.25">
      <c r="A2643" s="1">
        <v>40718.705879629626</v>
      </c>
      <c r="B2643">
        <v>24</v>
      </c>
      <c r="C2643">
        <v>0</v>
      </c>
      <c r="D2643">
        <v>98.148729960123703</v>
      </c>
      <c r="E2643">
        <v>98295</v>
      </c>
      <c r="F2643">
        <v>77693</v>
      </c>
      <c r="G2643">
        <v>7078.5241183333301</v>
      </c>
      <c r="H2643">
        <v>6852.8331569444399</v>
      </c>
      <c r="I2643">
        <v>11446.4756891667</v>
      </c>
      <c r="J2643">
        <f t="shared" si="88"/>
        <v>24</v>
      </c>
      <c r="K2643">
        <f t="shared" si="89"/>
        <v>20602</v>
      </c>
      <c r="L2643">
        <f>IF(G2644="",0,(Table135672[[#This Row],[ExecutionTimeHours]]-G2644)/Table135672[[#This Row],[Timespan]])</f>
        <v>0.37637328257211028</v>
      </c>
      <c r="M2643" s="2">
        <f>IF(H2644="",0,(Table135672[[#This Row],[ExecutionTimeFinished]]-H2644)/Table135672[[#This Row],[Timespan]])</f>
        <v>0</v>
      </c>
      <c r="N2643" s="2">
        <f>IF(I2644="",0,(Table135672[[#This Row],[StartToEndTimeFinished]]-I2644)/Table135672[[#This Row],[Timespan]])</f>
        <v>0</v>
      </c>
      <c r="O2643" s="6">
        <f>IF(A2644="","00:01",Table135672[[#This Row],[DateTime]]-A2644)*24*60</f>
        <v>1.0499999939929694</v>
      </c>
      <c r="P2643" s="6">
        <f>IF(G2704="",0,(Table135672[[#This Row],[ExecutionTimeHours]]-G2704)/Table135672[[#This Row],[TimespanSoft]])</f>
        <v>17.03687493575465</v>
      </c>
      <c r="Q2643" s="7">
        <f>IF(A2704="","01:00",Table135672[[#This Row],[DateTime]]-A2704)*24</f>
        <v>1.0505555554409511</v>
      </c>
      <c r="R2643" s="2">
        <f>Table135672[[#This Row],[HoursDelta]]*60</f>
        <v>22.582396954326615</v>
      </c>
      <c r="S2643" s="2">
        <f>IF(Table135672[[#This Row],[StartToEndDelta]]&gt;0,Table135672[[#This Row],[ExTimeFinishedDelta]]/Table135672[[#This Row],[StartToEndDelta]],0)</f>
        <v>0</v>
      </c>
      <c r="T2643" s="2">
        <f>Table135672[[#This Row],[HoursDeltaSoft]]</f>
        <v>17.03687493575465</v>
      </c>
    </row>
    <row r="2644" spans="1:20" x14ac:dyDescent="0.25">
      <c r="A2644" s="1">
        <v>40718.705150462964</v>
      </c>
      <c r="B2644">
        <v>24</v>
      </c>
      <c r="C2644">
        <v>0</v>
      </c>
      <c r="D2644">
        <v>97.624059041341098</v>
      </c>
      <c r="E2644">
        <v>98295</v>
      </c>
      <c r="F2644">
        <v>78086</v>
      </c>
      <c r="G2644">
        <v>7078.1289263888902</v>
      </c>
      <c r="H2644">
        <v>6852.8331569444399</v>
      </c>
      <c r="I2644">
        <v>11446.4756891667</v>
      </c>
      <c r="J2644">
        <f t="shared" si="88"/>
        <v>24</v>
      </c>
      <c r="K2644">
        <f t="shared" si="89"/>
        <v>20209</v>
      </c>
      <c r="L2644">
        <f>IF(G2645="",0,(Table135672[[#This Row],[ExecutionTimeHours]]-G2645)/Table135672[[#This Row],[Timespan]])</f>
        <v>0.39243006030509148</v>
      </c>
      <c r="M2644" s="2">
        <f>IF(H2645="",0,(Table135672[[#This Row],[ExecutionTimeFinished]]-H2645)/Table135672[[#This Row],[Timespan]])</f>
        <v>0</v>
      </c>
      <c r="N2644" s="2">
        <f>IF(I2645="",0,(Table135672[[#This Row],[StartToEndTimeFinished]]-I2645)/Table135672[[#This Row],[Timespan]])</f>
        <v>0</v>
      </c>
      <c r="O2644" s="6">
        <f>IF(A2645="","00:01",Table135672[[#This Row],[DateTime]]-A2645)*24*60</f>
        <v>0.93333333148621023</v>
      </c>
      <c r="P2644" s="6">
        <f>IF(G2705="",0,(Table135672[[#This Row],[ExecutionTimeHours]]-G2705)/Table135672[[#This Row],[TimespanSoft]])</f>
        <v>17.016921266871158</v>
      </c>
      <c r="Q2644" s="7">
        <f>IF(A2705="","01:00",Table135672[[#This Row],[DateTime]]-A2705)*24</f>
        <v>1.0513888889690861</v>
      </c>
      <c r="R2644" s="2">
        <f>Table135672[[#This Row],[HoursDelta]]*60</f>
        <v>23.545803618305488</v>
      </c>
      <c r="S2644" s="2">
        <f>IF(Table135672[[#This Row],[StartToEndDelta]]&gt;0,Table135672[[#This Row],[ExTimeFinishedDelta]]/Table135672[[#This Row],[StartToEndDelta]],0)</f>
        <v>0</v>
      </c>
      <c r="T2644" s="2">
        <f>Table135672[[#This Row],[HoursDeltaSoft]]</f>
        <v>17.016921266871158</v>
      </c>
    </row>
    <row r="2645" spans="1:20" x14ac:dyDescent="0.25">
      <c r="A2645" s="1">
        <v>40718.704502314817</v>
      </c>
      <c r="B2645">
        <v>24</v>
      </c>
      <c r="C2645">
        <v>0</v>
      </c>
      <c r="D2645">
        <v>97.784996032714801</v>
      </c>
      <c r="E2645">
        <v>98295</v>
      </c>
      <c r="F2645">
        <v>78136</v>
      </c>
      <c r="G2645">
        <v>7077.7626583333304</v>
      </c>
      <c r="H2645">
        <v>6852.8331569444399</v>
      </c>
      <c r="I2645">
        <v>11446.4756891667</v>
      </c>
      <c r="J2645">
        <f t="shared" si="88"/>
        <v>24</v>
      </c>
      <c r="K2645">
        <f t="shared" si="89"/>
        <v>20159</v>
      </c>
      <c r="L2645">
        <f>IF(G2646="",0,(Table135672[[#This Row],[ExecutionTimeHours]]-G2646)/Table135672[[#This Row],[Timespan]])</f>
        <v>0.36935080624628097</v>
      </c>
      <c r="M2645" s="2">
        <f>IF(H2646="",0,(Table135672[[#This Row],[ExecutionTimeFinished]]-H2646)/Table135672[[#This Row],[Timespan]])</f>
        <v>0</v>
      </c>
      <c r="N2645" s="2">
        <f>IF(I2646="",0,(Table135672[[#This Row],[StartToEndTimeFinished]]-I2646)/Table135672[[#This Row],[Timespan]])</f>
        <v>0</v>
      </c>
      <c r="O2645" s="6">
        <f>IF(A2646="","00:01",Table135672[[#This Row],[DateTime]]-A2646)*24*60</f>
        <v>1.0333333339076489</v>
      </c>
      <c r="P2645" s="6">
        <f>IF(G2706="",0,(Table135672[[#This Row],[ExecutionTimeHours]]-G2706)/Table135672[[#This Row],[TimespanSoft]])</f>
        <v>17.017136339483319</v>
      </c>
      <c r="Q2645" s="7">
        <f>IF(A2706="","01:00",Table135672[[#This Row],[DateTime]]-A2706)*24</f>
        <v>1.0533333333441988</v>
      </c>
      <c r="R2645" s="2">
        <f>Table135672[[#This Row],[HoursDelta]]*60</f>
        <v>22.161048374776858</v>
      </c>
      <c r="S2645" s="2">
        <f>IF(Table135672[[#This Row],[StartToEndDelta]]&gt;0,Table135672[[#This Row],[ExTimeFinishedDelta]]/Table135672[[#This Row],[StartToEndDelta]],0)</f>
        <v>0</v>
      </c>
      <c r="T2645" s="2">
        <f>Table135672[[#This Row],[HoursDeltaSoft]]</f>
        <v>17.017136339483319</v>
      </c>
    </row>
    <row r="2646" spans="1:20" x14ac:dyDescent="0.25">
      <c r="A2646" s="1">
        <v>40718.703784722224</v>
      </c>
      <c r="B2646">
        <v>24</v>
      </c>
      <c r="C2646">
        <v>0</v>
      </c>
      <c r="D2646">
        <v>95.8920491536458</v>
      </c>
      <c r="E2646">
        <v>98295</v>
      </c>
      <c r="F2646">
        <v>78760</v>
      </c>
      <c r="G2646">
        <v>7077.3809958333304</v>
      </c>
      <c r="H2646">
        <v>6852.8331569444399</v>
      </c>
      <c r="I2646">
        <v>11446.4756891667</v>
      </c>
      <c r="J2646">
        <f t="shared" si="88"/>
        <v>24</v>
      </c>
      <c r="K2646">
        <f t="shared" si="89"/>
        <v>19535</v>
      </c>
      <c r="L2646">
        <f>IF(G2647="",0,(Table135672[[#This Row],[ExecutionTimeHours]]-G2647)/Table135672[[#This Row],[Timespan]])</f>
        <v>0.31925749895961519</v>
      </c>
      <c r="M2646" s="2">
        <f>IF(H2647="",0,(Table135672[[#This Row],[ExecutionTimeFinished]]-H2647)/Table135672[[#This Row],[Timespan]])</f>
        <v>0</v>
      </c>
      <c r="N2646" s="2">
        <f>IF(I2647="",0,(Table135672[[#This Row],[StartToEndTimeFinished]]-I2647)/Table135672[[#This Row],[Timespan]])</f>
        <v>0</v>
      </c>
      <c r="O2646" s="6">
        <f>IF(A2647="","00:01",Table135672[[#This Row],[DateTime]]-A2647)*24*60</f>
        <v>1.000000003259629</v>
      </c>
      <c r="P2646" s="6">
        <f>IF(G2707="",0,(Table135672[[#This Row],[ExecutionTimeHours]]-G2707)/Table135672[[#This Row],[TimespanSoft]])</f>
        <v>17.02481007454557</v>
      </c>
      <c r="Q2646" s="7">
        <f>IF(A2707="","01:00",Table135672[[#This Row],[DateTime]]-A2707)*24</f>
        <v>1.0530555556761101</v>
      </c>
      <c r="R2646" s="2">
        <f>Table135672[[#This Row],[HoursDelta]]*60</f>
        <v>19.155449937576911</v>
      </c>
      <c r="S2646" s="2">
        <f>IF(Table135672[[#This Row],[StartToEndDelta]]&gt;0,Table135672[[#This Row],[ExTimeFinishedDelta]]/Table135672[[#This Row],[StartToEndDelta]],0)</f>
        <v>0</v>
      </c>
      <c r="T2646" s="2">
        <f>Table135672[[#This Row],[HoursDeltaSoft]]</f>
        <v>17.02481007454557</v>
      </c>
    </row>
    <row r="2647" spans="1:20" x14ac:dyDescent="0.25">
      <c r="A2647" s="1">
        <v>40718.703090277777</v>
      </c>
      <c r="B2647">
        <v>24</v>
      </c>
      <c r="C2647">
        <v>6</v>
      </c>
      <c r="D2647">
        <v>81.659328460693402</v>
      </c>
      <c r="E2647">
        <v>98295</v>
      </c>
      <c r="F2647">
        <v>79564</v>
      </c>
      <c r="G2647">
        <v>7077.0617383333301</v>
      </c>
      <c r="H2647">
        <v>6852.8331569444399</v>
      </c>
      <c r="I2647">
        <v>11446.4756891667</v>
      </c>
      <c r="J2647">
        <f t="shared" si="88"/>
        <v>18</v>
      </c>
      <c r="K2647">
        <f t="shared" si="89"/>
        <v>18731</v>
      </c>
      <c r="L2647">
        <f>IF(G2648="",0,(Table135672[[#This Row],[ExecutionTimeHours]]-G2648)/Table135672[[#This Row],[Timespan]])</f>
        <v>0.19181534501201289</v>
      </c>
      <c r="M2647" s="2">
        <f>IF(H2648="",0,(Table135672[[#This Row],[ExecutionTimeFinished]]-H2648)/Table135672[[#This Row],[Timespan]])</f>
        <v>0</v>
      </c>
      <c r="N2647" s="2">
        <f>IF(I2648="",0,(Table135672[[#This Row],[StartToEndTimeFinished]]-I2648)/Table135672[[#This Row],[Timespan]])</f>
        <v>0</v>
      </c>
      <c r="O2647" s="6">
        <f>IF(A2648="","00:01",Table135672[[#This Row],[DateTime]]-A2648)*24*60</f>
        <v>1.0499999939929694</v>
      </c>
      <c r="P2647" s="6">
        <f>IF(G2708="",0,(Table135672[[#This Row],[ExecutionTimeHours]]-G2708)/Table135672[[#This Row],[TimespanSoft]])</f>
        <v>17.101473892229144</v>
      </c>
      <c r="Q2647" s="7">
        <f>IF(A2708="","01:00",Table135672[[#This Row],[DateTime]]-A2708)*24</f>
        <v>1.0533333333441988</v>
      </c>
      <c r="R2647" s="2">
        <f>Table135672[[#This Row],[HoursDelta]]*60</f>
        <v>11.508920700720774</v>
      </c>
      <c r="S2647" s="2">
        <f>IF(Table135672[[#This Row],[StartToEndDelta]]&gt;0,Table135672[[#This Row],[ExTimeFinishedDelta]]/Table135672[[#This Row],[StartToEndDelta]],0)</f>
        <v>0</v>
      </c>
      <c r="T2647" s="2">
        <f>Table135672[[#This Row],[HoursDeltaSoft]]</f>
        <v>17.101473892229144</v>
      </c>
    </row>
    <row r="2648" spans="1:20" x14ac:dyDescent="0.25">
      <c r="A2648" s="1">
        <v>40718.702361111114</v>
      </c>
      <c r="B2648">
        <v>24</v>
      </c>
      <c r="C2648">
        <v>8</v>
      </c>
      <c r="D2648">
        <v>81.053807576497405</v>
      </c>
      <c r="E2648">
        <v>98295</v>
      </c>
      <c r="F2648">
        <v>80280</v>
      </c>
      <c r="G2648">
        <v>7076.8603322222198</v>
      </c>
      <c r="H2648">
        <v>6852.8331569444399</v>
      </c>
      <c r="I2648">
        <v>11446.4756891667</v>
      </c>
      <c r="J2648">
        <f t="shared" si="88"/>
        <v>16</v>
      </c>
      <c r="K2648">
        <f t="shared" si="89"/>
        <v>18015</v>
      </c>
      <c r="L2648">
        <f>IF(G2649="",0,(Table135672[[#This Row],[ExecutionTimeHours]]-G2649)/Table135672[[#This Row],[Timespan]])</f>
        <v>0.14042948694403548</v>
      </c>
      <c r="M2648" s="2">
        <f>IF(H2649="",0,(Table135672[[#This Row],[ExecutionTimeFinished]]-H2649)/Table135672[[#This Row],[Timespan]])</f>
        <v>0</v>
      </c>
      <c r="N2648" s="2">
        <f>IF(I2649="",0,(Table135672[[#This Row],[StartToEndTimeFinished]]-I2649)/Table135672[[#This Row],[Timespan]])</f>
        <v>0</v>
      </c>
      <c r="O2648" s="6">
        <f>IF(A2649="","00:01",Table135672[[#This Row],[DateTime]]-A2649)*24*60</f>
        <v>1.0833333351183683</v>
      </c>
      <c r="P2648" s="6">
        <f>IF(G2709="",0,(Table135672[[#This Row],[ExecutionTimeHours]]-G2709)/Table135672[[#This Row],[TimespanSoft]])</f>
        <v>17.31632964116929</v>
      </c>
      <c r="Q2648" s="7">
        <f>IF(A2709="","01:00",Table135672[[#This Row],[DateTime]]-A2709)*24</f>
        <v>1.0533333333441988</v>
      </c>
      <c r="R2648" s="2">
        <f>Table135672[[#This Row],[HoursDelta]]*60</f>
        <v>8.425769216642129</v>
      </c>
      <c r="S2648" s="2">
        <f>IF(Table135672[[#This Row],[StartToEndDelta]]&gt;0,Table135672[[#This Row],[ExTimeFinishedDelta]]/Table135672[[#This Row],[StartToEndDelta]],0)</f>
        <v>0</v>
      </c>
      <c r="T2648" s="2">
        <f>Table135672[[#This Row],[HoursDeltaSoft]]</f>
        <v>17.31632964116929</v>
      </c>
    </row>
    <row r="2649" spans="1:20" x14ac:dyDescent="0.25">
      <c r="A2649" s="1">
        <v>40718.701608796298</v>
      </c>
      <c r="B2649">
        <v>24</v>
      </c>
      <c r="C2649">
        <v>16</v>
      </c>
      <c r="D2649">
        <v>57.550802866617801</v>
      </c>
      <c r="E2649">
        <v>98295</v>
      </c>
      <c r="F2649">
        <v>81265</v>
      </c>
      <c r="G2649">
        <v>7076.7082002777797</v>
      </c>
      <c r="H2649">
        <v>6852.8331569444399</v>
      </c>
      <c r="I2649">
        <v>11446.4756891667</v>
      </c>
      <c r="J2649">
        <f t="shared" si="88"/>
        <v>8</v>
      </c>
      <c r="K2649">
        <f t="shared" si="89"/>
        <v>17030</v>
      </c>
      <c r="L2649">
        <f>IF(G2650="",0,(Table135672[[#This Row],[ExecutionTimeHours]]-G2650)/Table135672[[#This Row],[Timespan]])</f>
        <v>0.10634032252139645</v>
      </c>
      <c r="M2649" s="2">
        <f>IF(H2650="",0,(Table135672[[#This Row],[ExecutionTimeFinished]]-H2650)/Table135672[[#This Row],[Timespan]])</f>
        <v>0</v>
      </c>
      <c r="N2649" s="2">
        <f>IF(I2650="",0,(Table135672[[#This Row],[StartToEndTimeFinished]]-I2650)/Table135672[[#This Row],[Timespan]])</f>
        <v>0</v>
      </c>
      <c r="O2649" s="6">
        <f>IF(A2650="","00:01",Table135672[[#This Row],[DateTime]]-A2650)*24*60</f>
        <v>1.0333333339076489</v>
      </c>
      <c r="P2649" s="6">
        <f>IF(G2710="",0,(Table135672[[#This Row],[ExecutionTimeHours]]-G2710)/Table135672[[#This Row],[TimespanSoft]])</f>
        <v>17.447003956865942</v>
      </c>
      <c r="Q2649" s="7">
        <f>IF(A2710="","01:00",Table135672[[#This Row],[DateTime]]-A2710)*24</f>
        <v>1.0527777778333984</v>
      </c>
      <c r="R2649" s="2">
        <f>Table135672[[#This Row],[HoursDelta]]*60</f>
        <v>6.3804193512837877</v>
      </c>
      <c r="S2649" s="2">
        <f>IF(Table135672[[#This Row],[StartToEndDelta]]&gt;0,Table135672[[#This Row],[ExTimeFinishedDelta]]/Table135672[[#This Row],[StartToEndDelta]],0)</f>
        <v>0</v>
      </c>
      <c r="T2649" s="2">
        <f>Table135672[[#This Row],[HoursDeltaSoft]]</f>
        <v>17.447003956865942</v>
      </c>
    </row>
    <row r="2650" spans="1:20" x14ac:dyDescent="0.25">
      <c r="A2650" s="1">
        <v>40718.700891203705</v>
      </c>
      <c r="B2650">
        <v>24</v>
      </c>
      <c r="C2650">
        <v>17</v>
      </c>
      <c r="D2650">
        <v>51.387323379516602</v>
      </c>
      <c r="E2650">
        <v>98295</v>
      </c>
      <c r="F2650">
        <v>80862</v>
      </c>
      <c r="G2650">
        <v>7076.5983152777799</v>
      </c>
      <c r="H2650">
        <v>6852.8331569444399</v>
      </c>
      <c r="I2650">
        <v>11446.4756891667</v>
      </c>
      <c r="J2650">
        <f t="shared" si="88"/>
        <v>7</v>
      </c>
      <c r="K2650">
        <f t="shared" si="89"/>
        <v>17433</v>
      </c>
      <c r="L2650">
        <f>IF(G2651="",0,(Table135672[[#This Row],[ExecutionTimeHours]]-G2651)/Table135672[[#This Row],[Timespan]])</f>
        <v>6.265464436888038E-2</v>
      </c>
      <c r="M2650" s="2">
        <f>IF(H2651="",0,(Table135672[[#This Row],[ExecutionTimeFinished]]-H2651)/Table135672[[#This Row],[Timespan]])</f>
        <v>0</v>
      </c>
      <c r="N2650" s="2">
        <f>IF(I2651="",0,(Table135672[[#This Row],[StartToEndTimeFinished]]-I2651)/Table135672[[#This Row],[Timespan]])</f>
        <v>0</v>
      </c>
      <c r="O2650" s="6">
        <f>IF(A2651="","00:01",Table135672[[#This Row],[DateTime]]-A2651)*24*60</f>
        <v>1.0166666738223284</v>
      </c>
      <c r="P2650" s="6">
        <f>IF(G2711="",0,(Table135672[[#This Row],[ExecutionTimeHours]]-G2711)/Table135672[[#This Row],[TimespanSoft]])</f>
        <v>17.686166444828931</v>
      </c>
      <c r="Q2650" s="7">
        <f>IF(A2711="","01:00",Table135672[[#This Row],[DateTime]]-A2711)*24</f>
        <v>1.0530555556761101</v>
      </c>
      <c r="R2650" s="2">
        <f>Table135672[[#This Row],[HoursDelta]]*60</f>
        <v>3.7592786621328229</v>
      </c>
      <c r="S2650" s="2">
        <f>IF(Table135672[[#This Row],[StartToEndDelta]]&gt;0,Table135672[[#This Row],[ExTimeFinishedDelta]]/Table135672[[#This Row],[StartToEndDelta]],0)</f>
        <v>0</v>
      </c>
      <c r="T2650" s="2">
        <f>Table135672[[#This Row],[HoursDeltaSoft]]</f>
        <v>17.686166444828931</v>
      </c>
    </row>
    <row r="2651" spans="1:20" x14ac:dyDescent="0.25">
      <c r="A2651" s="1">
        <v>40718.700185185182</v>
      </c>
      <c r="B2651">
        <v>24</v>
      </c>
      <c r="C2651">
        <v>20</v>
      </c>
      <c r="D2651">
        <v>37.512077013651499</v>
      </c>
      <c r="E2651">
        <v>98295</v>
      </c>
      <c r="F2651">
        <v>78873</v>
      </c>
      <c r="G2651">
        <v>7076.5346163888898</v>
      </c>
      <c r="H2651">
        <v>6852.8331569444399</v>
      </c>
      <c r="I2651">
        <v>11446.4756891667</v>
      </c>
      <c r="J2651">
        <f t="shared" si="88"/>
        <v>4</v>
      </c>
      <c r="K2651">
        <f t="shared" si="89"/>
        <v>19422</v>
      </c>
      <c r="L2651">
        <f>IF(G2652="",0,(Table135672[[#This Row],[ExecutionTimeHours]]-G2652)/Table135672[[#This Row],[Timespan]])</f>
        <v>1.0702500077000006E-2</v>
      </c>
      <c r="M2651" s="2">
        <f>IF(H2652="",0,(Table135672[[#This Row],[ExecutionTimeFinished]]-H2652)/Table135672[[#This Row],[Timespan]])</f>
        <v>0.38476611388660231</v>
      </c>
      <c r="N2651" s="2">
        <f>IF(I2652="",0,(Table135672[[#This Row],[StartToEndTimeFinished]]-I2652)/Table135672[[#This Row],[Timespan]])</f>
        <v>1.1049202857745035</v>
      </c>
      <c r="O2651" s="6">
        <f>IF(A2652="","00:01",Table135672[[#This Row],[DateTime]]-A2652)*24*60</f>
        <v>0.99999999278225005</v>
      </c>
      <c r="P2651" s="6">
        <f>IF(G2712="",0,(Table135672[[#This Row],[ExecutionTimeHours]]-G2712)/Table135672[[#This Row],[TimespanSoft]])</f>
        <v>17.971256655936479</v>
      </c>
      <c r="Q2651" s="7">
        <f>IF(A2712="","01:00",Table135672[[#This Row],[DateTime]]-A2712)*24</f>
        <v>1.0541666665230878</v>
      </c>
      <c r="R2651" s="2">
        <f>Table135672[[#This Row],[HoursDelta]]*60</f>
        <v>0.64215000462000038</v>
      </c>
      <c r="S2651" s="2">
        <f>IF(Table135672[[#This Row],[StartToEndDelta]]&gt;0,Table135672[[#This Row],[ExTimeFinishedDelta]]/Table135672[[#This Row],[StartToEndDelta]],0)</f>
        <v>0.34822974909624105</v>
      </c>
      <c r="T2651" s="2">
        <f>Table135672[[#This Row],[HoursDeltaSoft]]</f>
        <v>17.971256655936479</v>
      </c>
    </row>
    <row r="2652" spans="1:20" x14ac:dyDescent="0.25">
      <c r="A2652" s="1">
        <v>40718.699490740742</v>
      </c>
      <c r="B2652">
        <v>24</v>
      </c>
      <c r="C2652">
        <v>23</v>
      </c>
      <c r="D2652">
        <v>25.240606943766299</v>
      </c>
      <c r="E2652">
        <v>98295</v>
      </c>
      <c r="F2652">
        <v>80091</v>
      </c>
      <c r="G2652">
        <v>7076.5239138888901</v>
      </c>
      <c r="H2652">
        <v>6852.4483908333304</v>
      </c>
      <c r="I2652">
        <v>11445.370768888901</v>
      </c>
      <c r="J2652">
        <f t="shared" si="88"/>
        <v>1</v>
      </c>
      <c r="K2652">
        <f t="shared" si="89"/>
        <v>18204</v>
      </c>
      <c r="L2652">
        <f>IF(G2653="",0,(Table135672[[#This Row],[ExecutionTimeHours]]-G2653)/Table135672[[#This Row],[Timespan]])</f>
        <v>1.5051977410250621E-2</v>
      </c>
      <c r="M2652" s="2">
        <f>IF(H2653="",0,(Table135672[[#This Row],[ExecutionTimeFinished]]-H2653)/Table135672[[#This Row],[Timespan]])</f>
        <v>0</v>
      </c>
      <c r="N2652" s="2">
        <f>IF(I2653="",0,(Table135672[[#This Row],[StartToEndTimeFinished]]-I2653)/Table135672[[#This Row],[Timespan]])</f>
        <v>0</v>
      </c>
      <c r="O2652" s="6">
        <f>IF(A2653="","00:01",Table135672[[#This Row],[DateTime]]-A2653)*24*60</f>
        <v>0.98333333269692957</v>
      </c>
      <c r="P2652" s="6">
        <f>IF(G2713="",0,(Table135672[[#This Row],[ExecutionTimeHours]]-G2713)/Table135672[[#This Row],[TimespanSoft]])</f>
        <v>18.323327623152132</v>
      </c>
      <c r="Q2652" s="7">
        <f>IF(A2713="","01:00",Table135672[[#This Row],[DateTime]]-A2713)*24</f>
        <v>1.0538888888549991</v>
      </c>
      <c r="R2652" s="2">
        <f>Table135672[[#This Row],[HoursDelta]]*60</f>
        <v>0.90311864461503721</v>
      </c>
      <c r="S2652" s="2">
        <f>IF(Table135672[[#This Row],[StartToEndDelta]]&gt;0,Table135672[[#This Row],[ExTimeFinishedDelta]]/Table135672[[#This Row],[StartToEndDelta]],0)</f>
        <v>0</v>
      </c>
      <c r="T2652" s="2">
        <f>Table135672[[#This Row],[HoursDeltaSoft]]</f>
        <v>18.323327623152132</v>
      </c>
    </row>
    <row r="2653" spans="1:20" x14ac:dyDescent="0.25">
      <c r="A2653" s="1">
        <v>40718.698807870373</v>
      </c>
      <c r="B2653">
        <v>24</v>
      </c>
      <c r="C2653">
        <v>23</v>
      </c>
      <c r="D2653">
        <v>17.205837942039</v>
      </c>
      <c r="E2653">
        <v>98295</v>
      </c>
      <c r="F2653">
        <v>76965</v>
      </c>
      <c r="G2653">
        <v>7076.5091127777796</v>
      </c>
      <c r="H2653">
        <v>6852.4483908333304</v>
      </c>
      <c r="I2653">
        <v>11445.370768888901</v>
      </c>
      <c r="J2653">
        <f t="shared" si="88"/>
        <v>1</v>
      </c>
      <c r="K2653">
        <f t="shared" si="89"/>
        <v>21330</v>
      </c>
      <c r="L2653">
        <f>IF(G2654="",0,(Table135672[[#This Row],[ExecutionTimeHours]]-G2654)/Table135672[[#This Row],[Timespan]])</f>
        <v>1.7955277721419666E-2</v>
      </c>
      <c r="M2653" s="2">
        <f>IF(H2654="",0,(Table135672[[#This Row],[ExecutionTimeFinished]]-H2654)/Table135672[[#This Row],[Timespan]])</f>
        <v>0.42345972083996491</v>
      </c>
      <c r="N2653" s="2">
        <f>IF(I2654="",0,(Table135672[[#This Row],[StartToEndTimeFinished]]-I2654)/Table135672[[#This Row],[Timespan]])</f>
        <v>1.1939611072092189</v>
      </c>
      <c r="O2653" s="6">
        <f>IF(A2654="","00:01",Table135672[[#This Row],[DateTime]]-A2654)*24*60</f>
        <v>1.000000003259629</v>
      </c>
      <c r="P2653" s="6">
        <f>IF(G2714="",0,(Table135672[[#This Row],[ExecutionTimeHours]]-G2714)/Table135672[[#This Row],[TimespanSoft]])</f>
        <v>18.624926012792223</v>
      </c>
      <c r="Q2653" s="7">
        <f>IF(A2714="","01:00",Table135672[[#This Row],[DateTime]]-A2714)*24</f>
        <v>1.0550000000512227</v>
      </c>
      <c r="R2653" s="2">
        <f>Table135672[[#This Row],[HoursDelta]]*60</f>
        <v>1.0773166632851798</v>
      </c>
      <c r="S2653" s="2">
        <f>IF(Table135672[[#This Row],[StartToEndDelta]]&gt;0,Table135672[[#This Row],[ExTimeFinishedDelta]]/Table135672[[#This Row],[StartToEndDelta]],0)</f>
        <v>0.35466793539846997</v>
      </c>
      <c r="T2653" s="2">
        <f>Table135672[[#This Row],[HoursDeltaSoft]]</f>
        <v>18.624926012792223</v>
      </c>
    </row>
    <row r="2654" spans="1:20" x14ac:dyDescent="0.25">
      <c r="A2654" s="1">
        <v>40718.698113425926</v>
      </c>
      <c r="B2654">
        <v>24</v>
      </c>
      <c r="C2654">
        <v>23</v>
      </c>
      <c r="D2654">
        <v>19.414377703952301</v>
      </c>
      <c r="E2654">
        <v>98295</v>
      </c>
      <c r="F2654">
        <v>77800</v>
      </c>
      <c r="G2654">
        <v>7076.4911574999996</v>
      </c>
      <c r="H2654">
        <v>6852.0249311111102</v>
      </c>
      <c r="I2654">
        <v>11444.1768077778</v>
      </c>
      <c r="J2654">
        <f t="shared" si="88"/>
        <v>1</v>
      </c>
      <c r="K2654">
        <f t="shared" si="89"/>
        <v>20495</v>
      </c>
      <c r="L2654">
        <f>IF(G2655="",0,(Table135672[[#This Row],[ExecutionTimeHours]]-G2655)/Table135672[[#This Row],[Timespan]])</f>
        <v>3.4227322517603985E-2</v>
      </c>
      <c r="M2654" s="2">
        <f>IF(H2655="",0,(Table135672[[#This Row],[ExecutionTimeFinished]]-H2655)/Table135672[[#This Row],[Timespan]])</f>
        <v>0.68144890933134028</v>
      </c>
      <c r="N2654" s="2">
        <f>IF(I2655="",0,(Table135672[[#This Row],[StartToEndTimeFinished]]-I2655)/Table135672[[#This Row],[Timespan]])</f>
        <v>2.2011683132574129</v>
      </c>
      <c r="O2654" s="6">
        <f>IF(A2655="","00:01",Table135672[[#This Row],[DateTime]]-A2655)*24*60</f>
        <v>1.0166666633449495</v>
      </c>
      <c r="P2654" s="6">
        <f>IF(G2715="",0,(Table135672[[#This Row],[ExecutionTimeHours]]-G2715)/Table135672[[#This Row],[TimespanSoft]])</f>
        <v>18.953567368301119</v>
      </c>
      <c r="Q2654" s="7">
        <f>IF(A2715="","01:00",Table135672[[#This Row],[DateTime]]-A2715)*24</f>
        <v>1.0555555555620231</v>
      </c>
      <c r="R2654" s="2">
        <f>Table135672[[#This Row],[HoursDelta]]*60</f>
        <v>2.0536393510562392</v>
      </c>
      <c r="S2654" s="2">
        <f>IF(Table135672[[#This Row],[StartToEndDelta]]&gt;0,Table135672[[#This Row],[ExTimeFinishedDelta]]/Table135672[[#This Row],[StartToEndDelta]],0)</f>
        <v>0.30958509861651323</v>
      </c>
      <c r="T2654" s="2">
        <f>Table135672[[#This Row],[HoursDeltaSoft]]</f>
        <v>18.953567368301119</v>
      </c>
    </row>
    <row r="2655" spans="1:20" x14ac:dyDescent="0.25">
      <c r="A2655" s="1">
        <v>40718.69740740741</v>
      </c>
      <c r="B2655">
        <v>24</v>
      </c>
      <c r="C2655">
        <v>20</v>
      </c>
      <c r="D2655">
        <v>21.117273966471402</v>
      </c>
      <c r="E2655">
        <v>98295</v>
      </c>
      <c r="F2655">
        <v>77784</v>
      </c>
      <c r="G2655">
        <v>7076.4563597222204</v>
      </c>
      <c r="H2655">
        <v>6851.3321247222202</v>
      </c>
      <c r="I2655">
        <v>11441.9389533333</v>
      </c>
      <c r="J2655">
        <f t="shared" si="88"/>
        <v>4</v>
      </c>
      <c r="K2655">
        <f t="shared" si="89"/>
        <v>20511</v>
      </c>
      <c r="L2655">
        <f>IF(G2656="",0,(Table135672[[#This Row],[ExecutionTimeHours]]-G2656)/Table135672[[#This Row],[Timespan]])</f>
        <v>7.2279032215067471E-2</v>
      </c>
      <c r="M2655" s="2">
        <f>IF(H2656="",0,(Table135672[[#This Row],[ExecutionTimeFinished]]-H2656)/Table135672[[#This Row],[Timespan]])</f>
        <v>0.3085142471353311</v>
      </c>
      <c r="N2655" s="2">
        <f>IF(I2656="",0,(Table135672[[#This Row],[StartToEndTimeFinished]]-I2656)/Table135672[[#This Row],[Timespan]])</f>
        <v>1.257524999300804</v>
      </c>
      <c r="O2655" s="6">
        <f>IF(A2656="","00:01",Table135672[[#This Row],[DateTime]]-A2656)*24*60</f>
        <v>1.0333333339076489</v>
      </c>
      <c r="P2655" s="6">
        <f>IF(G2716="",0,(Table135672[[#This Row],[ExecutionTimeHours]]-G2716)/Table135672[[#This Row],[TimespanSoft]])</f>
        <v>19.311203947249332</v>
      </c>
      <c r="Q2655" s="7">
        <f>IF(A2716="","01:00",Table135672[[#This Row],[DateTime]]-A2716)*24</f>
        <v>1.0555555555620231</v>
      </c>
      <c r="R2655" s="2">
        <f>Table135672[[#This Row],[HoursDelta]]*60</f>
        <v>4.3367419329040482</v>
      </c>
      <c r="S2655" s="2">
        <f>IF(Table135672[[#This Row],[StartToEndDelta]]&gt;0,Table135672[[#This Row],[ExTimeFinishedDelta]]/Table135672[[#This Row],[StartToEndDelta]],0)</f>
        <v>0.24533448425030754</v>
      </c>
      <c r="T2655" s="2">
        <f>Table135672[[#This Row],[HoursDeltaSoft]]</f>
        <v>19.311203947249332</v>
      </c>
    </row>
    <row r="2656" spans="1:20" x14ac:dyDescent="0.25">
      <c r="A2656" s="1">
        <v>40718.696689814817</v>
      </c>
      <c r="B2656">
        <v>24</v>
      </c>
      <c r="C2656">
        <v>19</v>
      </c>
      <c r="D2656">
        <v>25.733373641967798</v>
      </c>
      <c r="E2656">
        <v>98295</v>
      </c>
      <c r="F2656">
        <v>76788</v>
      </c>
      <c r="G2656">
        <v>7076.38167138889</v>
      </c>
      <c r="H2656">
        <v>6851.0133266666699</v>
      </c>
      <c r="I2656">
        <v>11440.6395108333</v>
      </c>
      <c r="J2656">
        <f t="shared" si="88"/>
        <v>5</v>
      </c>
      <c r="K2656">
        <f t="shared" si="89"/>
        <v>21507</v>
      </c>
      <c r="L2656">
        <f>IF(G2657="",0,(Table135672[[#This Row],[ExecutionTimeHours]]-G2657)/Table135672[[#This Row],[Timespan]])</f>
        <v>9.5909452814275181E-2</v>
      </c>
      <c r="M2656" s="2">
        <f>IF(H2657="",0,(Table135672[[#This Row],[ExecutionTimeFinished]]-H2657)/Table135672[[#This Row],[Timespan]])</f>
        <v>0.34333184107031656</v>
      </c>
      <c r="N2656" s="2">
        <f>IF(I2657="",0,(Table135672[[#This Row],[StartToEndTimeFinished]]-I2657)/Table135672[[#This Row],[Timespan]])</f>
        <v>1.2935796030122175</v>
      </c>
      <c r="O2656" s="6">
        <f>IF(A2657="","00:01",Table135672[[#This Row],[DateTime]]-A2657)*24*60</f>
        <v>1.1166666657663882</v>
      </c>
      <c r="P2656" s="6">
        <f>IF(G2717="",0,(Table135672[[#This Row],[ExecutionTimeHours]]-G2717)/Table135672[[#This Row],[TimespanSoft]])</f>
        <v>19.586340789359909</v>
      </c>
      <c r="Q2656" s="7">
        <f>IF(A2717="","01:00",Table135672[[#This Row],[DateTime]]-A2717)*24</f>
        <v>1.0555555555620231</v>
      </c>
      <c r="R2656" s="2">
        <f>Table135672[[#This Row],[HoursDelta]]*60</f>
        <v>5.7545671688565108</v>
      </c>
      <c r="S2656" s="2">
        <f>IF(Table135672[[#This Row],[StartToEndDelta]]&gt;0,Table135672[[#This Row],[ExTimeFinishedDelta]]/Table135672[[#This Row],[StartToEndDelta]],0)</f>
        <v>0.26541222532485609</v>
      </c>
      <c r="T2656" s="2">
        <f>Table135672[[#This Row],[HoursDeltaSoft]]</f>
        <v>19.586340789359909</v>
      </c>
    </row>
    <row r="2657" spans="1:20" x14ac:dyDescent="0.25">
      <c r="A2657" s="1">
        <v>40718.695914351854</v>
      </c>
      <c r="B2657">
        <v>24</v>
      </c>
      <c r="C2657">
        <v>18</v>
      </c>
      <c r="D2657">
        <v>32.608566919962598</v>
      </c>
      <c r="E2657">
        <v>98295</v>
      </c>
      <c r="F2657">
        <v>77151</v>
      </c>
      <c r="G2657">
        <v>7076.2745725000004</v>
      </c>
      <c r="H2657">
        <v>6850.6299394444504</v>
      </c>
      <c r="I2657">
        <v>11439.195013611101</v>
      </c>
      <c r="J2657">
        <f t="shared" si="88"/>
        <v>6</v>
      </c>
      <c r="K2657">
        <f t="shared" si="89"/>
        <v>21144</v>
      </c>
      <c r="L2657">
        <f>IF(G2658="",0,(Table135672[[#This Row],[ExecutionTimeHours]]-G2658)/Table135672[[#This Row],[Timespan]])</f>
        <v>0.10529180797398915</v>
      </c>
      <c r="M2657" s="2">
        <f>IF(H2658="",0,(Table135672[[#This Row],[ExecutionTimeFinished]]-H2658)/Table135672[[#This Row],[Timespan]])</f>
        <v>0.76930988750817342</v>
      </c>
      <c r="N2657" s="2">
        <f>IF(I2658="",0,(Table135672[[#This Row],[StartToEndTimeFinished]]-I2658)/Table135672[[#This Row],[Timespan]])</f>
        <v>2.543280510120757</v>
      </c>
      <c r="O2657" s="6">
        <f>IF(A2658="","00:01",Table135672[[#This Row],[DateTime]]-A2658)*24*60</f>
        <v>0.98333333269692957</v>
      </c>
      <c r="P2657" s="6">
        <f>IF(G2718="",0,(Table135672[[#This Row],[ExecutionTimeHours]]-G2718)/Table135672[[#This Row],[TimespanSoft]])</f>
        <v>19.841954950779531</v>
      </c>
      <c r="Q2657" s="7">
        <f>IF(A2718="","01:00",Table135672[[#This Row],[DateTime]]-A2718)*24</f>
        <v>1.0544444445404224</v>
      </c>
      <c r="R2657" s="2">
        <f>Table135672[[#This Row],[HoursDelta]]*60</f>
        <v>6.3175084784393496</v>
      </c>
      <c r="S2657" s="2">
        <f>IF(Table135672[[#This Row],[StartToEndDelta]]&gt;0,Table135672[[#This Row],[ExTimeFinishedDelta]]/Table135672[[#This Row],[StartToEndDelta]],0)</f>
        <v>0.3024872342813833</v>
      </c>
      <c r="T2657" s="2">
        <f>Table135672[[#This Row],[HoursDeltaSoft]]</f>
        <v>19.841954950779531</v>
      </c>
    </row>
    <row r="2658" spans="1:20" x14ac:dyDescent="0.25">
      <c r="A2658" s="1">
        <v>40718.695231481484</v>
      </c>
      <c r="B2658">
        <v>24</v>
      </c>
      <c r="C2658">
        <v>17</v>
      </c>
      <c r="D2658">
        <v>40.359587351481103</v>
      </c>
      <c r="E2658">
        <v>98295</v>
      </c>
      <c r="F2658">
        <v>77040</v>
      </c>
      <c r="G2658">
        <v>7076.1710355555597</v>
      </c>
      <c r="H2658">
        <v>6849.8734513888903</v>
      </c>
      <c r="I2658">
        <v>11436.694121111101</v>
      </c>
      <c r="J2658">
        <f t="shared" si="88"/>
        <v>7</v>
      </c>
      <c r="K2658">
        <f t="shared" si="89"/>
        <v>21255</v>
      </c>
      <c r="L2658">
        <f>IF(G2659="",0,(Table135672[[#This Row],[ExecutionTimeHours]]-G2659)/Table135672[[#This Row],[Timespan]])</f>
        <v>0.11661717111528767</v>
      </c>
      <c r="M2658" s="2">
        <f>IF(H2659="",0,(Table135672[[#This Row],[ExecutionTimeFinished]]-H2659)/Table135672[[#This Row],[Timespan]])</f>
        <v>0.4202747453025254</v>
      </c>
      <c r="N2658" s="2">
        <f>IF(I2659="",0,(Table135672[[#This Row],[StartToEndTimeFinished]]-I2659)/Table135672[[#This Row],[Timespan]])</f>
        <v>1.1137153982494454</v>
      </c>
      <c r="O2658" s="6">
        <f>IF(A2659="","00:01",Table135672[[#This Row],[DateTime]]-A2659)*24*60</f>
        <v>1.1000000056810677</v>
      </c>
      <c r="P2658" s="6">
        <f>IF(G2719="",0,(Table135672[[#This Row],[ExecutionTimeHours]]-G2719)/Table135672[[#This Row],[TimespanSoft]])</f>
        <v>20.098136612691022</v>
      </c>
      <c r="Q2658" s="7">
        <f>IF(A2719="","01:00",Table135672[[#This Row],[DateTime]]-A2719)*24</f>
        <v>1.0552777778939344</v>
      </c>
      <c r="R2658" s="2">
        <f>Table135672[[#This Row],[HoursDelta]]*60</f>
        <v>6.9970302669172604</v>
      </c>
      <c r="S2658" s="2">
        <f>IF(Table135672[[#This Row],[StartToEndDelta]]&gt;0,Table135672[[#This Row],[ExTimeFinishedDelta]]/Table135672[[#This Row],[StartToEndDelta]],0)</f>
        <v>0.37736278582761767</v>
      </c>
      <c r="T2658" s="2">
        <f>Table135672[[#This Row],[HoursDeltaSoft]]</f>
        <v>20.098136612691022</v>
      </c>
    </row>
    <row r="2659" spans="1:20" x14ac:dyDescent="0.25">
      <c r="A2659" s="1">
        <v>40718.694467592592</v>
      </c>
      <c r="B2659">
        <v>24</v>
      </c>
      <c r="C2659">
        <v>16</v>
      </c>
      <c r="D2659">
        <v>38.132839202880902</v>
      </c>
      <c r="E2659">
        <v>98295</v>
      </c>
      <c r="F2659">
        <v>76946</v>
      </c>
      <c r="G2659">
        <v>7076.0427566666704</v>
      </c>
      <c r="H2659">
        <v>6849.4111491666699</v>
      </c>
      <c r="I2659">
        <v>11435.469034166699</v>
      </c>
      <c r="J2659">
        <f t="shared" si="88"/>
        <v>8</v>
      </c>
      <c r="K2659">
        <f t="shared" si="89"/>
        <v>21349</v>
      </c>
      <c r="L2659">
        <f>IF(G2660="",0,(Table135672[[#This Row],[ExecutionTimeHours]]-G2660)/Table135672[[#This Row],[Timespan]])</f>
        <v>0.15200185272723271</v>
      </c>
      <c r="M2659" s="2">
        <f>IF(H2660="",0,(Table135672[[#This Row],[ExecutionTimeFinished]]-H2660)/Table135672[[#This Row],[Timespan]])</f>
        <v>0</v>
      </c>
      <c r="N2659" s="2">
        <f>IF(I2660="",0,(Table135672[[#This Row],[StartToEndTimeFinished]]-I2660)/Table135672[[#This Row],[Timespan]])</f>
        <v>0</v>
      </c>
      <c r="O2659" s="6">
        <f>IF(A2660="","00:01",Table135672[[#This Row],[DateTime]]-A2660)*24*60</f>
        <v>1.0499999939929694</v>
      </c>
      <c r="P2659" s="6">
        <f>IF(G2720="",0,(Table135672[[#This Row],[ExecutionTimeHours]]-G2720)/Table135672[[#This Row],[TimespanSoft]])</f>
        <v>20.386054312490582</v>
      </c>
      <c r="Q2659" s="7">
        <f>IF(A2720="","01:00",Table135672[[#This Row],[DateTime]]-A2720)*24</f>
        <v>1.0536111110122874</v>
      </c>
      <c r="R2659" s="2">
        <f>Table135672[[#This Row],[HoursDelta]]*60</f>
        <v>9.1201111636339629</v>
      </c>
      <c r="S2659" s="2">
        <f>IF(Table135672[[#This Row],[StartToEndDelta]]&gt;0,Table135672[[#This Row],[ExTimeFinishedDelta]]/Table135672[[#This Row],[StartToEndDelta]],0)</f>
        <v>0</v>
      </c>
      <c r="T2659" s="2">
        <f>Table135672[[#This Row],[HoursDeltaSoft]]</f>
        <v>20.386054312490582</v>
      </c>
    </row>
    <row r="2660" spans="1:20" x14ac:dyDescent="0.25">
      <c r="A2660" s="1">
        <v>40718.693738425929</v>
      </c>
      <c r="B2660">
        <v>24</v>
      </c>
      <c r="C2660">
        <v>15</v>
      </c>
      <c r="D2660">
        <v>39.422580083211301</v>
      </c>
      <c r="E2660">
        <v>98295</v>
      </c>
      <c r="F2660">
        <v>76877</v>
      </c>
      <c r="G2660">
        <v>7075.8831547222198</v>
      </c>
      <c r="H2660">
        <v>6849.4111491666699</v>
      </c>
      <c r="I2660">
        <v>11435.469034166699</v>
      </c>
      <c r="J2660">
        <f t="shared" si="88"/>
        <v>9</v>
      </c>
      <c r="K2660">
        <f t="shared" si="89"/>
        <v>21418</v>
      </c>
      <c r="L2660">
        <f>IF(G2661="",0,(Table135672[[#This Row],[ExecutionTimeHours]]-G2661)/Table135672[[#This Row],[Timespan]])</f>
        <v>0.15353583282897268</v>
      </c>
      <c r="M2660" s="2">
        <f>IF(H2661="",0,(Table135672[[#This Row],[ExecutionTimeFinished]]-H2661)/Table135672[[#This Row],[Timespan]])</f>
        <v>0</v>
      </c>
      <c r="N2660" s="2">
        <f>IF(I2661="",0,(Table135672[[#This Row],[StartToEndTimeFinished]]-I2661)/Table135672[[#This Row],[Timespan]])</f>
        <v>0</v>
      </c>
      <c r="O2660" s="6">
        <f>IF(A2661="","00:01",Table135672[[#This Row],[DateTime]]-A2661)*24*60</f>
        <v>1.000000003259629</v>
      </c>
      <c r="P2660" s="6">
        <f>IF(G2721="",0,(Table135672[[#This Row],[ExecutionTimeHours]]-G2721)/Table135672[[#This Row],[TimespanSoft]])</f>
        <v>20.626747492314905</v>
      </c>
      <c r="Q2660" s="7">
        <f>IF(A2721="","01:00",Table135672[[#This Row],[DateTime]]-A2721)*24</f>
        <v>1.0527777778333984</v>
      </c>
      <c r="R2660" s="2">
        <f>Table135672[[#This Row],[HoursDelta]]*60</f>
        <v>9.2121499697383609</v>
      </c>
      <c r="S2660" s="2">
        <f>IF(Table135672[[#This Row],[StartToEndDelta]]&gt;0,Table135672[[#This Row],[ExTimeFinishedDelta]]/Table135672[[#This Row],[StartToEndDelta]],0)</f>
        <v>0</v>
      </c>
      <c r="T2660" s="2">
        <f>Table135672[[#This Row],[HoursDeltaSoft]]</f>
        <v>20.626747492314905</v>
      </c>
    </row>
    <row r="2661" spans="1:20" x14ac:dyDescent="0.25">
      <c r="A2661" s="1">
        <v>40718.693043981482</v>
      </c>
      <c r="B2661">
        <v>24</v>
      </c>
      <c r="C2661">
        <v>15</v>
      </c>
      <c r="D2661">
        <v>40.805994669596402</v>
      </c>
      <c r="E2661">
        <v>98295</v>
      </c>
      <c r="F2661">
        <v>76570</v>
      </c>
      <c r="G2661">
        <v>7075.7296188888904</v>
      </c>
      <c r="H2661">
        <v>6849.4111491666699</v>
      </c>
      <c r="I2661">
        <v>11435.469034166699</v>
      </c>
      <c r="J2661">
        <f t="shared" si="88"/>
        <v>9</v>
      </c>
      <c r="K2661">
        <f t="shared" si="89"/>
        <v>21725</v>
      </c>
      <c r="L2661">
        <f>IF(G2662="",0,(Table135672[[#This Row],[ExecutionTimeHours]]-G2662)/Table135672[[#This Row],[Timespan]])</f>
        <v>0.14582759610953</v>
      </c>
      <c r="M2661" s="2">
        <f>IF(H2662="",0,(Table135672[[#This Row],[ExecutionTimeFinished]]-H2662)/Table135672[[#This Row],[Timespan]])</f>
        <v>0</v>
      </c>
      <c r="N2661" s="2">
        <f>IF(I2662="",0,(Table135672[[#This Row],[StartToEndTimeFinished]]-I2662)/Table135672[[#This Row],[Timespan]])</f>
        <v>0</v>
      </c>
      <c r="O2661" s="6">
        <f>IF(A2662="","00:01",Table135672[[#This Row],[DateTime]]-A2662)*24*60</f>
        <v>1.0166666633449495</v>
      </c>
      <c r="P2661" s="6">
        <f>IF(G2722="",0,(Table135672[[#This Row],[ExecutionTimeHours]]-G2722)/Table135672[[#This Row],[TimespanSoft]])</f>
        <v>20.806263587297256</v>
      </c>
      <c r="Q2661" s="7">
        <f>IF(A2722="","01:00",Table135672[[#This Row],[DateTime]]-A2722)*24</f>
        <v>1.0527777778333984</v>
      </c>
      <c r="R2661" s="2">
        <f>Table135672[[#This Row],[HoursDelta]]*60</f>
        <v>8.7496557665718004</v>
      </c>
      <c r="S2661" s="2">
        <f>IF(Table135672[[#This Row],[StartToEndDelta]]&gt;0,Table135672[[#This Row],[ExTimeFinishedDelta]]/Table135672[[#This Row],[StartToEndDelta]],0)</f>
        <v>0</v>
      </c>
      <c r="T2661" s="2">
        <f>Table135672[[#This Row],[HoursDeltaSoft]]</f>
        <v>20.806263587297256</v>
      </c>
    </row>
    <row r="2662" spans="1:20" x14ac:dyDescent="0.25">
      <c r="A2662" s="1">
        <v>40718.692337962966</v>
      </c>
      <c r="B2662">
        <v>24</v>
      </c>
      <c r="C2662">
        <v>15</v>
      </c>
      <c r="D2662">
        <v>41.403268178304003</v>
      </c>
      <c r="E2662">
        <v>98295</v>
      </c>
      <c r="F2662">
        <v>76073</v>
      </c>
      <c r="G2662">
        <v>7075.5813608333301</v>
      </c>
      <c r="H2662">
        <v>6849.4111491666699</v>
      </c>
      <c r="I2662">
        <v>11435.469034166699</v>
      </c>
      <c r="J2662">
        <f t="shared" ref="J2662:J2725" si="90">B2662-C2662</f>
        <v>9</v>
      </c>
      <c r="K2662">
        <f t="shared" ref="K2662:K2725" si="91">E2662-F2662</f>
        <v>22222</v>
      </c>
      <c r="L2662">
        <f>IF(G2663="",0,(Table135672[[#This Row],[ExecutionTimeHours]]-G2663)/Table135672[[#This Row],[Timespan]])</f>
        <v>0.15066912462472248</v>
      </c>
      <c r="M2662" s="2">
        <f>IF(H2663="",0,(Table135672[[#This Row],[ExecutionTimeFinished]]-H2663)/Table135672[[#This Row],[Timespan]])</f>
        <v>0</v>
      </c>
      <c r="N2662" s="2">
        <f>IF(I2663="",0,(Table135672[[#This Row],[StartToEndTimeFinished]]-I2663)/Table135672[[#This Row],[Timespan]])</f>
        <v>0</v>
      </c>
      <c r="O2662" s="6">
        <f>IF(A2663="","00:01",Table135672[[#This Row],[DateTime]]-A2663)*24*60</f>
        <v>1.0166666738223284</v>
      </c>
      <c r="P2662" s="6">
        <f>IF(G2723="",0,(Table135672[[#This Row],[ExecutionTimeHours]]-G2723)/Table135672[[#This Row],[TimespanSoft]])</f>
        <v>20.952958056162267</v>
      </c>
      <c r="Q2662" s="7">
        <f>IF(A2723="","01:00",Table135672[[#This Row],[DateTime]]-A2723)*24</f>
        <v>1.0530555556761101</v>
      </c>
      <c r="R2662" s="2">
        <f>Table135672[[#This Row],[HoursDelta]]*60</f>
        <v>9.0401474774833481</v>
      </c>
      <c r="S2662" s="2">
        <f>IF(Table135672[[#This Row],[StartToEndDelta]]&gt;0,Table135672[[#This Row],[ExTimeFinishedDelta]]/Table135672[[#This Row],[StartToEndDelta]],0)</f>
        <v>0</v>
      </c>
      <c r="T2662" s="2">
        <f>Table135672[[#This Row],[HoursDeltaSoft]]</f>
        <v>20.952958056162267</v>
      </c>
    </row>
    <row r="2663" spans="1:20" x14ac:dyDescent="0.25">
      <c r="A2663" s="1">
        <v>40718.691631944443</v>
      </c>
      <c r="B2663">
        <v>24</v>
      </c>
      <c r="C2663">
        <v>15</v>
      </c>
      <c r="D2663">
        <v>46.328418731689503</v>
      </c>
      <c r="E2663">
        <v>98295</v>
      </c>
      <c r="F2663">
        <v>75397</v>
      </c>
      <c r="G2663">
        <v>7075.4281805555502</v>
      </c>
      <c r="H2663">
        <v>6849.4111491666699</v>
      </c>
      <c r="I2663">
        <v>11435.469034166699</v>
      </c>
      <c r="J2663">
        <f t="shared" si="90"/>
        <v>9</v>
      </c>
      <c r="K2663">
        <f t="shared" si="91"/>
        <v>22898</v>
      </c>
      <c r="L2663">
        <f>IF(G2664="",0,(Table135672[[#This Row],[ExecutionTimeHours]]-G2664)/Table135672[[#This Row],[Timespan]])</f>
        <v>0.14711885293687788</v>
      </c>
      <c r="M2663" s="2">
        <f>IF(H2664="",0,(Table135672[[#This Row],[ExecutionTimeFinished]]-H2664)/Table135672[[#This Row],[Timespan]])</f>
        <v>0</v>
      </c>
      <c r="N2663" s="2">
        <f>IF(I2664="",0,(Table135672[[#This Row],[StartToEndTimeFinished]]-I2664)/Table135672[[#This Row],[Timespan]])</f>
        <v>0</v>
      </c>
      <c r="O2663" s="6">
        <f>IF(A2664="","00:01",Table135672[[#This Row],[DateTime]]-A2664)*24*60</f>
        <v>1.0166666633449495</v>
      </c>
      <c r="P2663" s="6">
        <f>IF(G2724="",0,(Table135672[[#This Row],[ExecutionTimeHours]]-G2724)/Table135672[[#This Row],[TimespanSoft]])</f>
        <v>21.09970332256384</v>
      </c>
      <c r="Q2663" s="7">
        <f>IF(A2724="","01:00",Table135672[[#This Row],[DateTime]]-A2724)*24</f>
        <v>1.0533333333441988</v>
      </c>
      <c r="R2663" s="2">
        <f>Table135672[[#This Row],[HoursDelta]]*60</f>
        <v>8.8271311762126725</v>
      </c>
      <c r="S2663" s="2">
        <f>IF(Table135672[[#This Row],[StartToEndDelta]]&gt;0,Table135672[[#This Row],[ExTimeFinishedDelta]]/Table135672[[#This Row],[StartToEndDelta]],0)</f>
        <v>0</v>
      </c>
      <c r="T2663" s="2">
        <f>Table135672[[#This Row],[HoursDeltaSoft]]</f>
        <v>21.09970332256384</v>
      </c>
    </row>
    <row r="2664" spans="1:20" x14ac:dyDescent="0.25">
      <c r="A2664" s="1">
        <v>40718.690925925926</v>
      </c>
      <c r="B2664">
        <v>24</v>
      </c>
      <c r="C2664">
        <v>15</v>
      </c>
      <c r="D2664">
        <v>48.254840215047203</v>
      </c>
      <c r="E2664">
        <v>98295</v>
      </c>
      <c r="F2664">
        <v>75067</v>
      </c>
      <c r="G2664">
        <v>7075.2786097222197</v>
      </c>
      <c r="H2664">
        <v>6849.4111491666699</v>
      </c>
      <c r="I2664">
        <v>11435.469034166699</v>
      </c>
      <c r="J2664">
        <f t="shared" si="90"/>
        <v>9</v>
      </c>
      <c r="K2664">
        <f t="shared" si="91"/>
        <v>23228</v>
      </c>
      <c r="L2664">
        <f>IF(G2665="",0,(Table135672[[#This Row],[ExecutionTimeHours]]-G2665)/Table135672[[#This Row],[Timespan]])</f>
        <v>0.16929811818669355</v>
      </c>
      <c r="M2664" s="2">
        <f>IF(H2665="",0,(Table135672[[#This Row],[ExecutionTimeFinished]]-H2665)/Table135672[[#This Row],[Timespan]])</f>
        <v>0.69425887058787217</v>
      </c>
      <c r="N2664" s="2">
        <f>IF(I2665="",0,(Table135672[[#This Row],[StartToEndTimeFinished]]-I2665)/Table135672[[#This Row],[Timespan]])</f>
        <v>3.0167002671932308</v>
      </c>
      <c r="O2664" s="6">
        <f>IF(A2665="","00:01",Table135672[[#This Row],[DateTime]]-A2665)*24*60</f>
        <v>1.0333333339076489</v>
      </c>
      <c r="P2664" s="6">
        <f>IF(G2725="",0,(Table135672[[#This Row],[ExecutionTimeHours]]-G2725)/Table135672[[#This Row],[TimespanSoft]])</f>
        <v>21.337943828893408</v>
      </c>
      <c r="Q2664" s="7">
        <f>IF(A2725="","01:00",Table135672[[#This Row],[DateTime]]-A2725)*24</f>
        <v>1.0533333333441988</v>
      </c>
      <c r="R2664" s="2">
        <f>Table135672[[#This Row],[HoursDelta]]*60</f>
        <v>10.157887091201612</v>
      </c>
      <c r="S2664" s="2">
        <f>IF(Table135672[[#This Row],[StartToEndDelta]]&gt;0,Table135672[[#This Row],[ExTimeFinishedDelta]]/Table135672[[#This Row],[StartToEndDelta]],0)</f>
        <v>0.23013849872258532</v>
      </c>
      <c r="T2664" s="2">
        <f>Table135672[[#This Row],[HoursDeltaSoft]]</f>
        <v>21.337943828893408</v>
      </c>
    </row>
    <row r="2665" spans="1:20" x14ac:dyDescent="0.25">
      <c r="A2665" s="1">
        <v>40718.690208333333</v>
      </c>
      <c r="B2665">
        <v>24</v>
      </c>
      <c r="C2665">
        <v>13</v>
      </c>
      <c r="D2665">
        <v>52.729762395222998</v>
      </c>
      <c r="E2665">
        <v>98295</v>
      </c>
      <c r="F2665">
        <v>75210</v>
      </c>
      <c r="G2665">
        <v>7075.1036683333296</v>
      </c>
      <c r="H2665">
        <v>6848.6937483333304</v>
      </c>
      <c r="I2665">
        <v>11432.3517772222</v>
      </c>
      <c r="J2665">
        <f t="shared" si="90"/>
        <v>11</v>
      </c>
      <c r="K2665">
        <f t="shared" si="91"/>
        <v>23085</v>
      </c>
      <c r="L2665">
        <f>IF(G2666="",0,(Table135672[[#This Row],[ExecutionTimeHours]]-G2666)/Table135672[[#This Row],[Timespan]])</f>
        <v>0.20341719489560897</v>
      </c>
      <c r="M2665" s="2">
        <f>IF(H2666="",0,(Table135672[[#This Row],[ExecutionTimeFinished]]-H2666)/Table135672[[#This Row],[Timespan]])</f>
        <v>0.90298068398422426</v>
      </c>
      <c r="N2665" s="2">
        <f>IF(I2666="",0,(Table135672[[#This Row],[StartToEndTimeFinished]]-I2666)/Table135672[[#This Row],[Timespan]])</f>
        <v>2.9537325270435617</v>
      </c>
      <c r="O2665" s="6">
        <f>IF(A2666="","00:01",Table135672[[#This Row],[DateTime]]-A2666)*24*60</f>
        <v>1.0500000044703484</v>
      </c>
      <c r="P2665" s="6">
        <f>IF(G2726="",0,(Table135672[[#This Row],[ExecutionTimeHours]]-G2726)/Table135672[[#This Row],[TimespanSoft]])</f>
        <v>21.536196939217476</v>
      </c>
      <c r="Q2665" s="7">
        <f>IF(A2726="","01:00",Table135672[[#This Row],[DateTime]]-A2726)*24</f>
        <v>1.0522222221479751</v>
      </c>
      <c r="R2665" s="2">
        <f>Table135672[[#This Row],[HoursDelta]]*60</f>
        <v>12.205031693736538</v>
      </c>
      <c r="S2665" s="2">
        <f>IF(Table135672[[#This Row],[StartToEndDelta]]&gt;0,Table135672[[#This Row],[ExTimeFinishedDelta]]/Table135672[[#This Row],[StartToEndDelta]],0)</f>
        <v>0.30570834553121579</v>
      </c>
      <c r="T2665" s="2">
        <f>Table135672[[#This Row],[HoursDeltaSoft]]</f>
        <v>21.536196939217476</v>
      </c>
    </row>
    <row r="2666" spans="1:20" x14ac:dyDescent="0.25">
      <c r="A2666" s="1">
        <v>40718.689479166664</v>
      </c>
      <c r="B2666">
        <v>24</v>
      </c>
      <c r="C2666">
        <v>9</v>
      </c>
      <c r="D2666">
        <v>69.383185068766295</v>
      </c>
      <c r="E2666">
        <v>98295</v>
      </c>
      <c r="F2666">
        <v>75793</v>
      </c>
      <c r="G2666">
        <v>7074.8900802777798</v>
      </c>
      <c r="H2666">
        <v>6847.7456186111103</v>
      </c>
      <c r="I2666">
        <v>11429.2503580556</v>
      </c>
      <c r="J2666">
        <f t="shared" si="90"/>
        <v>15</v>
      </c>
      <c r="K2666">
        <f t="shared" si="91"/>
        <v>22502</v>
      </c>
      <c r="L2666">
        <f>IF(G2667="",0,(Table135672[[#This Row],[ExecutionTimeHours]]-G2667)/Table135672[[#This Row],[Timespan]])</f>
        <v>0.24414903457833068</v>
      </c>
      <c r="M2666" s="2">
        <f>IF(H2667="",0,(Table135672[[#This Row],[ExecutionTimeFinished]]-H2667)/Table135672[[#This Row],[Timespan]])</f>
        <v>0.7921057995742502</v>
      </c>
      <c r="N2666" s="2">
        <f>IF(I2667="",0,(Table135672[[#This Row],[StartToEndTimeFinished]]-I2667)/Table135672[[#This Row],[Timespan]])</f>
        <v>3.3878814116070859</v>
      </c>
      <c r="O2666" s="6">
        <f>IF(A2667="","00:01",Table135672[[#This Row],[DateTime]]-A2667)*24*60</f>
        <v>1.1499999964144081</v>
      </c>
      <c r="P2666" s="6">
        <f>IF(G2727="",0,(Table135672[[#This Row],[ExecutionTimeHours]]-G2727)/Table135672[[#This Row],[TimespanSoft]])</f>
        <v>21.750535130036045</v>
      </c>
      <c r="Q2666" s="7">
        <f>IF(A2727="","01:00",Table135672[[#This Row],[DateTime]]-A2727)*24</f>
        <v>1.0516666666371748</v>
      </c>
      <c r="R2666" s="2">
        <f>Table135672[[#This Row],[HoursDelta]]*60</f>
        <v>14.648942074699841</v>
      </c>
      <c r="S2666" s="2">
        <f>IF(Table135672[[#This Row],[StartToEndDelta]]&gt;0,Table135672[[#This Row],[ExTimeFinishedDelta]]/Table135672[[#This Row],[StartToEndDelta]],0)</f>
        <v>0.23380564528039499</v>
      </c>
      <c r="T2666" s="2">
        <f>Table135672[[#This Row],[HoursDeltaSoft]]</f>
        <v>21.750535130036045</v>
      </c>
    </row>
    <row r="2667" spans="1:20" x14ac:dyDescent="0.25">
      <c r="A2667" s="1">
        <v>40718.688680555555</v>
      </c>
      <c r="B2667">
        <v>24</v>
      </c>
      <c r="C2667">
        <v>6</v>
      </c>
      <c r="D2667">
        <v>81.137944539388002</v>
      </c>
      <c r="E2667">
        <v>98295</v>
      </c>
      <c r="F2667">
        <v>75401</v>
      </c>
      <c r="G2667">
        <v>7074.6093088888902</v>
      </c>
      <c r="H2667">
        <v>6846.8346969444401</v>
      </c>
      <c r="I2667">
        <v>11425.3542944444</v>
      </c>
      <c r="J2667">
        <f t="shared" si="90"/>
        <v>18</v>
      </c>
      <c r="K2667">
        <f t="shared" si="91"/>
        <v>22894</v>
      </c>
      <c r="L2667">
        <f>IF(G2668="",0,(Table135672[[#This Row],[ExecutionTimeHours]]-G2668)/Table135672[[#This Row],[Timespan]])</f>
        <v>0.32206327704892895</v>
      </c>
      <c r="M2667" s="2">
        <f>IF(H2668="",0,(Table135672[[#This Row],[ExecutionTimeFinished]]-H2668)/Table135672[[#This Row],[Timespan]])</f>
        <v>0.34269463298476804</v>
      </c>
      <c r="N2667" s="2">
        <f>IF(I2668="",0,(Table135672[[#This Row],[StartToEndTimeFinished]]-I2668)/Table135672[[#This Row],[Timespan]])</f>
        <v>1.2100723171219998</v>
      </c>
      <c r="O2667" s="6">
        <f>IF(A2668="","00:01",Table135672[[#This Row],[DateTime]]-A2668)*24*60</f>
        <v>0.98333333269692957</v>
      </c>
      <c r="P2667" s="6">
        <f>IF(G2728="",0,(Table135672[[#This Row],[ExecutionTimeHours]]-G2728)/Table135672[[#This Row],[TimespanSoft]])</f>
        <v>21.926687218005373</v>
      </c>
      <c r="Q2667" s="7">
        <f>IF(A2728="","01:00",Table135672[[#This Row],[DateTime]]-A2728)*24</f>
        <v>1.0497222222620621</v>
      </c>
      <c r="R2667" s="2">
        <f>Table135672[[#This Row],[HoursDelta]]*60</f>
        <v>19.323796622935738</v>
      </c>
      <c r="S2667" s="2">
        <f>IF(Table135672[[#This Row],[StartToEndDelta]]&gt;0,Table135672[[#This Row],[ExTimeFinishedDelta]]/Table135672[[#This Row],[StartToEndDelta]],0)</f>
        <v>0.28320177904724142</v>
      </c>
      <c r="T2667" s="2">
        <f>Table135672[[#This Row],[HoursDeltaSoft]]</f>
        <v>21.926687218005373</v>
      </c>
    </row>
    <row r="2668" spans="1:20" x14ac:dyDescent="0.25">
      <c r="A2668" s="1">
        <v>40718.687997685185</v>
      </c>
      <c r="B2668">
        <v>24</v>
      </c>
      <c r="C2668">
        <v>5</v>
      </c>
      <c r="D2668">
        <v>80.266240437825502</v>
      </c>
      <c r="E2668">
        <v>98295</v>
      </c>
      <c r="F2668">
        <v>75037</v>
      </c>
      <c r="G2668">
        <v>7074.2926133333303</v>
      </c>
      <c r="H2668">
        <v>6846.4977138888898</v>
      </c>
      <c r="I2668">
        <v>11424.16439</v>
      </c>
      <c r="J2668">
        <f t="shared" si="90"/>
        <v>19</v>
      </c>
      <c r="K2668">
        <f t="shared" si="91"/>
        <v>23258</v>
      </c>
      <c r="L2668">
        <f>IF(G2669="",0,(Table135672[[#This Row],[ExecutionTimeHours]]-G2669)/Table135672[[#This Row],[Timespan]])</f>
        <v>0.30848790305184787</v>
      </c>
      <c r="M2668" s="2">
        <f>IF(H2669="",0,(Table135672[[#This Row],[ExecutionTimeFinished]]-H2669)/Table135672[[#This Row],[Timespan]])</f>
        <v>0.29892096757527936</v>
      </c>
      <c r="N2668" s="2">
        <f>IF(I2669="",0,(Table135672[[#This Row],[StartToEndTimeFinished]]-I2669)/Table135672[[#This Row],[Timespan]])</f>
        <v>0.89409489201934378</v>
      </c>
      <c r="O2668" s="6">
        <f>IF(A2669="","00:01",Table135672[[#This Row],[DateTime]]-A2669)*24*60</f>
        <v>1.0333333339076489</v>
      </c>
      <c r="P2668" s="6">
        <f>IF(G2729="",0,(Table135672[[#This Row],[ExecutionTimeHours]]-G2729)/Table135672[[#This Row],[TimespanSoft]])</f>
        <v>21.944563607613834</v>
      </c>
      <c r="Q2668" s="7">
        <f>IF(A2729="","01:00",Table135672[[#This Row],[DateTime]]-A2729)*24</f>
        <v>1.0502777777728625</v>
      </c>
      <c r="R2668" s="2">
        <f>Table135672[[#This Row],[HoursDelta]]*60</f>
        <v>18.509274183110872</v>
      </c>
      <c r="S2668" s="2">
        <f>IF(Table135672[[#This Row],[StartToEndDelta]]&gt;0,Table135672[[#This Row],[ExTimeFinishedDelta]]/Table135672[[#This Row],[StartToEndDelta]],0)</f>
        <v>0.33432801176187932</v>
      </c>
      <c r="T2668" s="2">
        <f>Table135672[[#This Row],[HoursDeltaSoft]]</f>
        <v>21.944563607613834</v>
      </c>
    </row>
    <row r="2669" spans="1:20" x14ac:dyDescent="0.25">
      <c r="A2669" s="1">
        <v>40718.687280092592</v>
      </c>
      <c r="B2669">
        <v>24</v>
      </c>
      <c r="C2669">
        <v>3</v>
      </c>
      <c r="D2669">
        <v>86.303726196289105</v>
      </c>
      <c r="E2669">
        <v>98295</v>
      </c>
      <c r="F2669">
        <v>75039</v>
      </c>
      <c r="G2669">
        <v>7073.9738424999996</v>
      </c>
      <c r="H2669">
        <v>6846.1888288888904</v>
      </c>
      <c r="I2669">
        <v>11423.2404919444</v>
      </c>
      <c r="J2669">
        <f t="shared" si="90"/>
        <v>21</v>
      </c>
      <c r="K2669">
        <f t="shared" si="91"/>
        <v>23256</v>
      </c>
      <c r="L2669">
        <f>IF(G2670="",0,(Table135672[[#This Row],[ExecutionTimeHours]]-G2670)/Table135672[[#This Row],[Timespan]])</f>
        <v>0.343566667791117</v>
      </c>
      <c r="M2669" s="2">
        <f>IF(H2670="",0,(Table135672[[#This Row],[ExecutionTimeFinished]]-H2670)/Table135672[[#This Row],[Timespan]])</f>
        <v>0</v>
      </c>
      <c r="N2669" s="2">
        <f>IF(I2670="",0,(Table135672[[#This Row],[StartToEndTimeFinished]]-I2670)/Table135672[[#This Row],[Timespan]])</f>
        <v>0</v>
      </c>
      <c r="O2669" s="6">
        <f>IF(A2670="","00:01",Table135672[[#This Row],[DateTime]]-A2670)*24*60</f>
        <v>1.0166666633449495</v>
      </c>
      <c r="P2669" s="6">
        <f>IF(G2730="",0,(Table135672[[#This Row],[ExecutionTimeHours]]-G2730)/Table135672[[#This Row],[TimespanSoft]])</f>
        <v>21.972289948546706</v>
      </c>
      <c r="Q2669" s="7">
        <f>IF(A2730="","01:00",Table135672[[#This Row],[DateTime]]-A2730)*24</f>
        <v>1.0499999999301508</v>
      </c>
      <c r="R2669" s="2">
        <f>Table135672[[#This Row],[HoursDelta]]*60</f>
        <v>20.614000067467021</v>
      </c>
      <c r="S2669" s="2">
        <f>IF(Table135672[[#This Row],[StartToEndDelta]]&gt;0,Table135672[[#This Row],[ExTimeFinishedDelta]]/Table135672[[#This Row],[StartToEndDelta]],0)</f>
        <v>0</v>
      </c>
      <c r="T2669" s="2">
        <f>Table135672[[#This Row],[HoursDeltaSoft]]</f>
        <v>21.972289948546706</v>
      </c>
    </row>
    <row r="2670" spans="1:20" x14ac:dyDescent="0.25">
      <c r="A2670" s="1">
        <v>40718.686574074076</v>
      </c>
      <c r="B2670">
        <v>24</v>
      </c>
      <c r="C2670">
        <v>3</v>
      </c>
      <c r="D2670">
        <v>82.222905476888002</v>
      </c>
      <c r="E2670">
        <v>98295</v>
      </c>
      <c r="F2670">
        <v>75049</v>
      </c>
      <c r="G2670">
        <v>7073.6245497222199</v>
      </c>
      <c r="H2670">
        <v>6846.1888288888904</v>
      </c>
      <c r="I2670">
        <v>11423.2404919444</v>
      </c>
      <c r="J2670">
        <f t="shared" si="90"/>
        <v>21</v>
      </c>
      <c r="K2670">
        <f t="shared" si="91"/>
        <v>23246</v>
      </c>
      <c r="L2670">
        <f>IF(G2671="",0,(Table135672[[#This Row],[ExecutionTimeHours]]-G2671)/Table135672[[#This Row],[Timespan]])</f>
        <v>0.33160343774017037</v>
      </c>
      <c r="M2670" s="2">
        <f>IF(H2671="",0,(Table135672[[#This Row],[ExecutionTimeFinished]]-H2671)/Table135672[[#This Row],[Timespan]])</f>
        <v>1.4134296236111676</v>
      </c>
      <c r="N2670" s="2">
        <f>IF(I2671="",0,(Table135672[[#This Row],[StartToEndTimeFinished]]-I2671)/Table135672[[#This Row],[Timespan]])</f>
        <v>3.4104095092898685</v>
      </c>
      <c r="O2670" s="6">
        <f>IF(A2671="","00:01",Table135672[[#This Row],[DateTime]]-A2671)*24*60</f>
        <v>1.0500000044703484</v>
      </c>
      <c r="P2670" s="6">
        <f>IF(G2731="",0,(Table135672[[#This Row],[ExecutionTimeHours]]-G2731)/Table135672[[#This Row],[TimespanSoft]])</f>
        <v>22.043455024257295</v>
      </c>
      <c r="Q2670" s="7">
        <f>IF(A2731="","01:00",Table135672[[#This Row],[DateTime]]-A2731)*24</f>
        <v>1.0500000001047738</v>
      </c>
      <c r="R2670" s="2">
        <f>Table135672[[#This Row],[HoursDelta]]*60</f>
        <v>19.896206264410221</v>
      </c>
      <c r="S2670" s="2">
        <f>IF(Table135672[[#This Row],[StartToEndDelta]]&gt;0,Table135672[[#This Row],[ExTimeFinishedDelta]]/Table135672[[#This Row],[StartToEndDelta]],0)</f>
        <v>0.41444571971812222</v>
      </c>
      <c r="T2670" s="2">
        <f>Table135672[[#This Row],[HoursDeltaSoft]]</f>
        <v>22.043455024257295</v>
      </c>
    </row>
    <row r="2671" spans="1:20" x14ac:dyDescent="0.25">
      <c r="A2671" s="1">
        <v>40718.685844907406</v>
      </c>
      <c r="B2671">
        <v>24</v>
      </c>
      <c r="C2671">
        <v>1</v>
      </c>
      <c r="D2671">
        <v>93.610646565755204</v>
      </c>
      <c r="E2671">
        <v>98295</v>
      </c>
      <c r="F2671">
        <v>74996</v>
      </c>
      <c r="G2671">
        <v>7073.2763661111103</v>
      </c>
      <c r="H2671">
        <v>6844.7047277777801</v>
      </c>
      <c r="I2671">
        <v>11419.6595619444</v>
      </c>
      <c r="J2671">
        <f t="shared" si="90"/>
        <v>23</v>
      </c>
      <c r="K2671">
        <f t="shared" si="91"/>
        <v>23299</v>
      </c>
      <c r="L2671">
        <f>IF(G2672="",0,(Table135672[[#This Row],[ExecutionTimeHours]]-G2672)/Table135672[[#This Row],[Timespan]])</f>
        <v>0.39565161268337984</v>
      </c>
      <c r="M2671" s="2">
        <f>IF(H2672="",0,(Table135672[[#This Row],[ExecutionTimeFinished]]-H2672)/Table135672[[#This Row],[Timespan]])</f>
        <v>0</v>
      </c>
      <c r="N2671" s="2">
        <f>IF(I2672="",0,(Table135672[[#This Row],[StartToEndTimeFinished]]-I2672)/Table135672[[#This Row],[Timespan]])</f>
        <v>0</v>
      </c>
      <c r="O2671" s="6">
        <f>IF(A2672="","00:01",Table135672[[#This Row],[DateTime]]-A2672)*24*60</f>
        <v>1.0333333339076489</v>
      </c>
      <c r="P2671" s="6">
        <f>IF(G2732="",0,(Table135672[[#This Row],[ExecutionTimeHours]]-G2732)/Table135672[[#This Row],[TimespanSoft]])</f>
        <v>22.038120732624019</v>
      </c>
      <c r="Q2671" s="7">
        <f>IF(A2732="","01:00",Table135672[[#This Row],[DateTime]]-A2732)*24</f>
        <v>1.0491666665766388</v>
      </c>
      <c r="R2671" s="2">
        <f>Table135672[[#This Row],[HoursDelta]]*60</f>
        <v>23.739096761002791</v>
      </c>
      <c r="S2671" s="2">
        <f>IF(Table135672[[#This Row],[StartToEndDelta]]&gt;0,Table135672[[#This Row],[ExTimeFinishedDelta]]/Table135672[[#This Row],[StartToEndDelta]],0)</f>
        <v>0</v>
      </c>
      <c r="T2671" s="2">
        <f>Table135672[[#This Row],[HoursDeltaSoft]]</f>
        <v>22.038120732624019</v>
      </c>
    </row>
    <row r="2672" spans="1:20" x14ac:dyDescent="0.25">
      <c r="A2672" s="1">
        <v>40718.685127314813</v>
      </c>
      <c r="B2672">
        <v>24</v>
      </c>
      <c r="C2672">
        <v>0</v>
      </c>
      <c r="D2672">
        <v>89.6070556640625</v>
      </c>
      <c r="E2672">
        <v>98295</v>
      </c>
      <c r="F2672">
        <v>75090</v>
      </c>
      <c r="G2672">
        <v>7072.8675261111102</v>
      </c>
      <c r="H2672">
        <v>6844.7047277777801</v>
      </c>
      <c r="I2672">
        <v>11419.6595619444</v>
      </c>
      <c r="J2672">
        <f t="shared" si="90"/>
        <v>24</v>
      </c>
      <c r="K2672">
        <f t="shared" si="91"/>
        <v>23205</v>
      </c>
      <c r="L2672">
        <f>IF(G2673="",0,(Table135672[[#This Row],[ExecutionTimeHours]]-G2673)/Table135672[[#This Row],[Timespan]])</f>
        <v>0.42584516105403758</v>
      </c>
      <c r="M2672" s="2">
        <f>IF(H2673="",0,(Table135672[[#This Row],[ExecutionTimeFinished]]-H2673)/Table135672[[#This Row],[Timespan]])</f>
        <v>0.14908763432380051</v>
      </c>
      <c r="N2672" s="2">
        <f>IF(I2673="",0,(Table135672[[#This Row],[StartToEndTimeFinished]]-I2673)/Table135672[[#This Row],[Timespan]])</f>
        <v>1.105438171418327</v>
      </c>
      <c r="O2672" s="6">
        <f>IF(A2673="","00:01",Table135672[[#This Row],[DateTime]]-A2673)*24*60</f>
        <v>1.0333333339076489</v>
      </c>
      <c r="P2672" s="6">
        <f>IF(G2733="",0,(Table135672[[#This Row],[ExecutionTimeHours]]-G2733)/Table135672[[#This Row],[TimespanSoft]])</f>
        <v>21.981271934145049</v>
      </c>
      <c r="Q2672" s="7">
        <f>IF(A2733="","01:00",Table135672[[#This Row],[DateTime]]-A2733)*24</f>
        <v>1.0511111111263745</v>
      </c>
      <c r="R2672" s="2">
        <f>Table135672[[#This Row],[HoursDelta]]*60</f>
        <v>25.550709663242255</v>
      </c>
      <c r="S2672" s="2">
        <f>IF(Table135672[[#This Row],[StartToEndDelta]]&gt;0,Table135672[[#This Row],[ExTimeFinishedDelta]]/Table135672[[#This Row],[StartToEndDelta]],0)</f>
        <v>0.1348674563431389</v>
      </c>
      <c r="T2672" s="2">
        <f>Table135672[[#This Row],[HoursDeltaSoft]]</f>
        <v>21.981271934145049</v>
      </c>
    </row>
    <row r="2673" spans="1:20" x14ac:dyDescent="0.25">
      <c r="A2673" s="1">
        <v>40718.68440972222</v>
      </c>
      <c r="B2673">
        <v>24</v>
      </c>
      <c r="C2673">
        <v>0</v>
      </c>
      <c r="D2673">
        <v>88.279373168945298</v>
      </c>
      <c r="E2673">
        <v>98295</v>
      </c>
      <c r="F2673">
        <v>74473</v>
      </c>
      <c r="G2673">
        <v>7072.4274861111098</v>
      </c>
      <c r="H2673">
        <v>6844.5506705555599</v>
      </c>
      <c r="I2673">
        <v>11418.517275833299</v>
      </c>
      <c r="J2673">
        <f t="shared" si="90"/>
        <v>24</v>
      </c>
      <c r="K2673">
        <f t="shared" si="91"/>
        <v>23822</v>
      </c>
      <c r="L2673">
        <f>IF(G2674="",0,(Table135672[[#This Row],[ExecutionTimeHours]]-G2674)/Table135672[[#This Row],[Timespan]])</f>
        <v>0.35613356996039464</v>
      </c>
      <c r="M2673" s="2">
        <f>IF(H2674="",0,(Table135672[[#This Row],[ExecutionTimeFinished]]-H2674)/Table135672[[#This Row],[Timespan]])</f>
        <v>0</v>
      </c>
      <c r="N2673" s="2">
        <f>IF(I2674="",0,(Table135672[[#This Row],[StartToEndTimeFinished]]-I2674)/Table135672[[#This Row],[Timespan]])</f>
        <v>0</v>
      </c>
      <c r="O2673" s="6">
        <f>IF(A2674="","00:01",Table135672[[#This Row],[DateTime]]-A2674)*24*60</f>
        <v>1.183333327062428</v>
      </c>
      <c r="P2673" s="6">
        <f>IF(G2734="",0,(Table135672[[#This Row],[ExecutionTimeHours]]-G2734)/Table135672[[#This Row],[TimespanSoft]])</f>
        <v>21.924505946482686</v>
      </c>
      <c r="Q2673" s="7">
        <f>IF(A2734="","01:00",Table135672[[#This Row],[DateTime]]-A2734)*24</f>
        <v>1.0513888887944631</v>
      </c>
      <c r="R2673" s="2">
        <f>Table135672[[#This Row],[HoursDelta]]*60</f>
        <v>21.36801419762368</v>
      </c>
      <c r="S2673" s="2">
        <f>IF(Table135672[[#This Row],[StartToEndDelta]]&gt;0,Table135672[[#This Row],[ExTimeFinishedDelta]]/Table135672[[#This Row],[StartToEndDelta]],0)</f>
        <v>0</v>
      </c>
      <c r="T2673" s="2">
        <f>Table135672[[#This Row],[HoursDeltaSoft]]</f>
        <v>21.924505946482686</v>
      </c>
    </row>
    <row r="2674" spans="1:20" x14ac:dyDescent="0.25">
      <c r="A2674" s="1">
        <v>40718.683587962965</v>
      </c>
      <c r="B2674">
        <v>24</v>
      </c>
      <c r="C2674">
        <v>0</v>
      </c>
      <c r="D2674">
        <v>91.790456136067704</v>
      </c>
      <c r="E2674">
        <v>98295</v>
      </c>
      <c r="F2674">
        <v>74420</v>
      </c>
      <c r="G2674">
        <v>7072.00606138889</v>
      </c>
      <c r="H2674">
        <v>6844.5506705555599</v>
      </c>
      <c r="I2674">
        <v>11418.517275833299</v>
      </c>
      <c r="J2674">
        <f t="shared" si="90"/>
        <v>24</v>
      </c>
      <c r="K2674">
        <f t="shared" si="91"/>
        <v>23875</v>
      </c>
      <c r="L2674">
        <f>IF(G2675="",0,(Table135672[[#This Row],[ExecutionTimeHours]]-G2675)/Table135672[[#This Row],[Timespan]])</f>
        <v>0.35025885142487612</v>
      </c>
      <c r="M2674" s="2">
        <f>IF(H2675="",0,(Table135672[[#This Row],[ExecutionTimeFinished]]-H2675)/Table135672[[#This Row],[Timespan]])</f>
        <v>0.55925624561306142</v>
      </c>
      <c r="N2674" s="2">
        <f>IF(I2675="",0,(Table135672[[#This Row],[StartToEndTimeFinished]]-I2675)/Table135672[[#This Row],[Timespan]])</f>
        <v>3.3323963280180706</v>
      </c>
      <c r="O2674" s="6">
        <f>IF(A2675="","00:01",Table135672[[#This Row],[DateTime]]-A2675)*24*60</f>
        <v>1.0666666750330478</v>
      </c>
      <c r="P2674" s="6">
        <f>IF(G2735="",0,(Table135672[[#This Row],[ExecutionTimeHours]]-G2735)/Table135672[[#This Row],[TimespanSoft]])</f>
        <v>21.955223694686754</v>
      </c>
      <c r="Q2674" s="7">
        <f>IF(A2735="","01:00",Table135672[[#This Row],[DateTime]]-A2735)*24</f>
        <v>1.0480555555550382</v>
      </c>
      <c r="R2674" s="2">
        <f>Table135672[[#This Row],[HoursDelta]]*60</f>
        <v>21.015531085492569</v>
      </c>
      <c r="S2674" s="2">
        <f>IF(Table135672[[#This Row],[StartToEndDelta]]&gt;0,Table135672[[#This Row],[ExTimeFinishedDelta]]/Table135672[[#This Row],[StartToEndDelta]],0)</f>
        <v>0.16782404929178302</v>
      </c>
      <c r="T2674" s="2">
        <f>Table135672[[#This Row],[HoursDeltaSoft]]</f>
        <v>21.955223694686754</v>
      </c>
    </row>
    <row r="2675" spans="1:20" x14ac:dyDescent="0.25">
      <c r="A2675" s="1">
        <v>40718.682847222219</v>
      </c>
      <c r="B2675">
        <v>24</v>
      </c>
      <c r="C2675">
        <v>1</v>
      </c>
      <c r="D2675">
        <v>90.6192626953125</v>
      </c>
      <c r="E2675">
        <v>98295</v>
      </c>
      <c r="F2675">
        <v>74862</v>
      </c>
      <c r="G2675">
        <v>7071.6324519444397</v>
      </c>
      <c r="H2675">
        <v>6843.9541305555604</v>
      </c>
      <c r="I2675">
        <v>11414.9627197222</v>
      </c>
      <c r="J2675">
        <f t="shared" si="90"/>
        <v>23</v>
      </c>
      <c r="K2675">
        <f t="shared" si="91"/>
        <v>23433</v>
      </c>
      <c r="L2675">
        <f>IF(G2676="",0,(Table135672[[#This Row],[ExecutionTimeHours]]-G2676)/Table135672[[#This Row],[Timespan]])</f>
        <v>0.38017701327207082</v>
      </c>
      <c r="M2675" s="2">
        <f>IF(H2676="",0,(Table135672[[#This Row],[ExecutionTimeFinished]]-H2676)/Table135672[[#This Row],[Timespan]])</f>
        <v>0</v>
      </c>
      <c r="N2675" s="2">
        <f>IF(I2676="",0,(Table135672[[#This Row],[StartToEndTimeFinished]]-I2676)/Table135672[[#This Row],[Timespan]])</f>
        <v>0</v>
      </c>
      <c r="O2675" s="6">
        <f>IF(A2676="","00:01",Table135672[[#This Row],[DateTime]]-A2676)*24*60</f>
        <v>0.96666666213423014</v>
      </c>
      <c r="P2675" s="6">
        <f>IF(G2736="",0,(Table135672[[#This Row],[ExecutionTimeHours]]-G2736)/Table135672[[#This Row],[TimespanSoft]])</f>
        <v>21.988837711557878</v>
      </c>
      <c r="Q2675" s="7">
        <f>IF(A2736="","01:00",Table135672[[#This Row],[DateTime]]-A2736)*24</f>
        <v>1.0474999998696148</v>
      </c>
      <c r="R2675" s="2">
        <f>Table135672[[#This Row],[HoursDelta]]*60</f>
        <v>22.810620796324248</v>
      </c>
      <c r="S2675" s="2">
        <f>IF(Table135672[[#This Row],[StartToEndDelta]]&gt;0,Table135672[[#This Row],[ExTimeFinishedDelta]]/Table135672[[#This Row],[StartToEndDelta]],0)</f>
        <v>0</v>
      </c>
      <c r="T2675" s="2">
        <f>Table135672[[#This Row],[HoursDeltaSoft]]</f>
        <v>21.988837711557878</v>
      </c>
    </row>
    <row r="2676" spans="1:20" x14ac:dyDescent="0.25">
      <c r="A2676" s="1">
        <v>40718.682175925926</v>
      </c>
      <c r="B2676">
        <v>24</v>
      </c>
      <c r="C2676">
        <v>0</v>
      </c>
      <c r="D2676">
        <v>91.327517191569001</v>
      </c>
      <c r="E2676">
        <v>98295</v>
      </c>
      <c r="F2676">
        <v>74625</v>
      </c>
      <c r="G2676">
        <v>7071.2649474999998</v>
      </c>
      <c r="H2676">
        <v>6843.9541305555604</v>
      </c>
      <c r="I2676">
        <v>11414.9627197222</v>
      </c>
      <c r="J2676">
        <f t="shared" si="90"/>
        <v>24</v>
      </c>
      <c r="K2676">
        <f t="shared" si="91"/>
        <v>23670</v>
      </c>
      <c r="L2676">
        <f>IF(G2677="",0,(Table135672[[#This Row],[ExecutionTimeHours]]-G2677)/Table135672[[#This Row],[Timespan]])</f>
        <v>0.39126532236314437</v>
      </c>
      <c r="M2676" s="2">
        <f>IF(H2677="",0,(Table135672[[#This Row],[ExecutionTimeFinished]]-H2677)/Table135672[[#This Row],[Timespan]])</f>
        <v>0.45934462340976551</v>
      </c>
      <c r="N2676" s="2">
        <f>IF(I2677="",0,(Table135672[[#This Row],[StartToEndTimeFinished]]-I2677)/Table135672[[#This Row],[Timespan]])</f>
        <v>0.62871397813390728</v>
      </c>
      <c r="O2676" s="6">
        <f>IF(A2677="","00:01",Table135672[[#This Row],[DateTime]]-A2677)*24*60</f>
        <v>1.0333333339076489</v>
      </c>
      <c r="P2676" s="6">
        <f>IF(G2737="",0,(Table135672[[#This Row],[ExecutionTimeHours]]-G2737)/Table135672[[#This Row],[TimespanSoft]])</f>
        <v>21.955938790383662</v>
      </c>
      <c r="Q2676" s="7">
        <f>IF(A2737="","01:00",Table135672[[#This Row],[DateTime]]-A2737)*24</f>
        <v>1.0483333333977498</v>
      </c>
      <c r="R2676" s="2">
        <f>Table135672[[#This Row],[HoursDelta]]*60</f>
        <v>23.475919341788661</v>
      </c>
      <c r="S2676" s="2">
        <f>IF(Table135672[[#This Row],[StartToEndDelta]]&gt;0,Table135672[[#This Row],[ExTimeFinishedDelta]]/Table135672[[#This Row],[StartToEndDelta]],0)</f>
        <v>0.73060984706137955</v>
      </c>
      <c r="T2676" s="2">
        <f>Table135672[[#This Row],[HoursDeltaSoft]]</f>
        <v>21.955938790383662</v>
      </c>
    </row>
    <row r="2677" spans="1:20" x14ac:dyDescent="0.25">
      <c r="A2677" s="1">
        <v>40718.681458333333</v>
      </c>
      <c r="B2677">
        <v>24</v>
      </c>
      <c r="C2677">
        <v>0</v>
      </c>
      <c r="D2677">
        <v>89.215288798014299</v>
      </c>
      <c r="E2677">
        <v>98295</v>
      </c>
      <c r="F2677">
        <v>74548</v>
      </c>
      <c r="G2677">
        <v>7070.8606399999999</v>
      </c>
      <c r="H2677">
        <v>6843.4794744444398</v>
      </c>
      <c r="I2677">
        <v>11414.3130486111</v>
      </c>
      <c r="J2677">
        <f t="shared" si="90"/>
        <v>24</v>
      </c>
      <c r="K2677">
        <f t="shared" si="91"/>
        <v>23747</v>
      </c>
      <c r="L2677">
        <f>IF(G2678="",0,(Table135672[[#This Row],[ExecutionTimeHours]]-G2678)/Table135672[[#This Row],[Timespan]])</f>
        <v>0.37230846773952136</v>
      </c>
      <c r="M2677" s="2">
        <f>IF(H2678="",0,(Table135672[[#This Row],[ExecutionTimeFinished]]-H2678)/Table135672[[#This Row],[Timespan]])</f>
        <v>0.37706666882379408</v>
      </c>
      <c r="N2677" s="2">
        <f>IF(I2678="",0,(Table135672[[#This Row],[StartToEndTimeFinished]]-I2678)/Table135672[[#This Row],[Timespan]])</f>
        <v>0.93065344446740261</v>
      </c>
      <c r="O2677" s="6">
        <f>IF(A2678="","00:01",Table135672[[#This Row],[DateTime]]-A2678)*24*60</f>
        <v>1.0499999939929694</v>
      </c>
      <c r="P2677" s="6">
        <f>IF(G2738="",0,(Table135672[[#This Row],[ExecutionTimeHours]]-G2738)/Table135672[[#This Row],[TimespanSoft]])</f>
        <v>21.947458398225432</v>
      </c>
      <c r="Q2677" s="7">
        <f>IF(A2738="","01:00",Table135672[[#This Row],[DateTime]]-A2738)*24</f>
        <v>1.0483333333977498</v>
      </c>
      <c r="R2677" s="2">
        <f>Table135672[[#This Row],[HoursDelta]]*60</f>
        <v>22.338508064371283</v>
      </c>
      <c r="S2677" s="2">
        <f>IF(Table135672[[#This Row],[StartToEndDelta]]&gt;0,Table135672[[#This Row],[ExTimeFinishedDelta]]/Table135672[[#This Row],[StartToEndDelta]],0)</f>
        <v>0.40516335169165257</v>
      </c>
      <c r="T2677" s="2">
        <f>Table135672[[#This Row],[HoursDeltaSoft]]</f>
        <v>21.947458398225432</v>
      </c>
    </row>
    <row r="2678" spans="1:20" x14ac:dyDescent="0.25">
      <c r="A2678" s="1">
        <v>40718.68072916667</v>
      </c>
      <c r="B2678">
        <v>24</v>
      </c>
      <c r="C2678">
        <v>0</v>
      </c>
      <c r="D2678">
        <v>87.296722412109403</v>
      </c>
      <c r="E2678">
        <v>98295</v>
      </c>
      <c r="F2678">
        <v>74053</v>
      </c>
      <c r="G2678">
        <v>7070.4697161111098</v>
      </c>
      <c r="H2678">
        <v>6843.0835544444399</v>
      </c>
      <c r="I2678">
        <v>11413.3358625</v>
      </c>
      <c r="J2678">
        <f t="shared" si="90"/>
        <v>24</v>
      </c>
      <c r="K2678">
        <f t="shared" si="91"/>
        <v>24242</v>
      </c>
      <c r="L2678">
        <f>IF(G2679="",0,(Table135672[[#This Row],[ExecutionTimeHours]]-G2679)/Table135672[[#This Row],[Timespan]])</f>
        <v>0.37752626741126527</v>
      </c>
      <c r="M2678" s="2">
        <f>IF(H2679="",0,(Table135672[[#This Row],[ExecutionTimeFinished]]-H2679)/Table135672[[#This Row],[Timespan]])</f>
        <v>0</v>
      </c>
      <c r="N2678" s="2">
        <f>IF(I2679="",0,(Table135672[[#This Row],[StartToEndTimeFinished]]-I2679)/Table135672[[#This Row],[Timespan]])</f>
        <v>0</v>
      </c>
      <c r="O2678" s="6">
        <f>IF(A2679="","00:01",Table135672[[#This Row],[DateTime]]-A2679)*24*60</f>
        <v>0.98333334317430854</v>
      </c>
      <c r="P2678" s="6">
        <f>IF(G2739="",0,(Table135672[[#This Row],[ExecutionTimeHours]]-G2739)/Table135672[[#This Row],[TimespanSoft]])</f>
        <v>21.966078492837894</v>
      </c>
      <c r="Q2678" s="7">
        <f>IF(A2739="","01:00",Table135672[[#This Row],[DateTime]]-A2739)*24</f>
        <v>1.0475000000442378</v>
      </c>
      <c r="R2678" s="2">
        <f>Table135672[[#This Row],[HoursDelta]]*60</f>
        <v>22.651576044675917</v>
      </c>
      <c r="S2678" s="2">
        <f>IF(Table135672[[#This Row],[StartToEndDelta]]&gt;0,Table135672[[#This Row],[ExTimeFinishedDelta]]/Table135672[[#This Row],[StartToEndDelta]],0)</f>
        <v>0</v>
      </c>
      <c r="T2678" s="2">
        <f>Table135672[[#This Row],[HoursDeltaSoft]]</f>
        <v>21.966078492837894</v>
      </c>
    </row>
    <row r="2679" spans="1:20" x14ac:dyDescent="0.25">
      <c r="A2679" s="1">
        <v>40718.680046296293</v>
      </c>
      <c r="B2679">
        <v>24</v>
      </c>
      <c r="C2679">
        <v>0</v>
      </c>
      <c r="D2679">
        <v>88.662513732910199</v>
      </c>
      <c r="E2679">
        <v>98295</v>
      </c>
      <c r="F2679">
        <v>74826</v>
      </c>
      <c r="G2679">
        <v>7070.0984819444402</v>
      </c>
      <c r="H2679">
        <v>6843.0835544444399</v>
      </c>
      <c r="I2679">
        <v>11413.3358625</v>
      </c>
      <c r="J2679">
        <f t="shared" si="90"/>
        <v>24</v>
      </c>
      <c r="K2679">
        <f t="shared" si="91"/>
        <v>23469</v>
      </c>
      <c r="L2679">
        <f>IF(G2680="",0,(Table135672[[#This Row],[ExecutionTimeHours]]-G2680)/Table135672[[#This Row],[Timespan]])</f>
        <v>0.32590457301066883</v>
      </c>
      <c r="M2679" s="2">
        <f>IF(H2680="",0,(Table135672[[#This Row],[ExecutionTimeFinished]]-H2680)/Table135672[[#This Row],[Timespan]])</f>
        <v>0.91741210556592612</v>
      </c>
      <c r="N2679" s="2">
        <f>IF(I2680="",0,(Table135672[[#This Row],[StartToEndTimeFinished]]-I2680)/Table135672[[#This Row],[Timespan]])</f>
        <v>2.6782263697954569</v>
      </c>
      <c r="O2679" s="6">
        <f>IF(A2680="","00:01",Table135672[[#This Row],[DateTime]]-A2680)*24*60</f>
        <v>1.03333332343027</v>
      </c>
      <c r="P2679" s="6">
        <f>IF(G2740="",0,(Table135672[[#This Row],[ExecutionTimeHours]]-G2740)/Table135672[[#This Row],[TimespanSoft]])</f>
        <v>21.967677267807012</v>
      </c>
      <c r="Q2679" s="7">
        <f>IF(A2740="","01:00",Table135672[[#This Row],[DateTime]]-A2740)*24</f>
        <v>1.0483333332231268</v>
      </c>
      <c r="R2679" s="2">
        <f>Table135672[[#This Row],[HoursDelta]]*60</f>
        <v>19.55427438064013</v>
      </c>
      <c r="S2679" s="2">
        <f>IF(Table135672[[#This Row],[StartToEndDelta]]&gt;0,Table135672[[#This Row],[ExTimeFinishedDelta]]/Table135672[[#This Row],[StartToEndDelta]],0)</f>
        <v>0.34254464667823847</v>
      </c>
      <c r="T2679" s="2">
        <f>Table135672[[#This Row],[HoursDeltaSoft]]</f>
        <v>21.967677267807012</v>
      </c>
    </row>
    <row r="2680" spans="1:20" x14ac:dyDescent="0.25">
      <c r="A2680" s="1">
        <v>40718.679328703707</v>
      </c>
      <c r="B2680">
        <v>24</v>
      </c>
      <c r="C2680">
        <v>2</v>
      </c>
      <c r="D2680">
        <v>89.279876708984403</v>
      </c>
      <c r="E2680">
        <v>98295</v>
      </c>
      <c r="F2680">
        <v>75100</v>
      </c>
      <c r="G2680">
        <v>7069.76171388889</v>
      </c>
      <c r="H2680">
        <v>6842.1355619444403</v>
      </c>
      <c r="I2680">
        <v>11410.568361944401</v>
      </c>
      <c r="J2680">
        <f t="shared" si="90"/>
        <v>22</v>
      </c>
      <c r="K2680">
        <f t="shared" si="91"/>
        <v>23195</v>
      </c>
      <c r="L2680">
        <f>IF(G2681="",0,(Table135672[[#This Row],[ExecutionTimeHours]]-G2681)/Table135672[[#This Row],[Timespan]])</f>
        <v>0.36271774173094695</v>
      </c>
      <c r="M2680" s="2">
        <f>IF(H2681="",0,(Table135672[[#This Row],[ExecutionTimeFinished]]-H2681)/Table135672[[#This Row],[Timespan]])</f>
        <v>0.89146585971150794</v>
      </c>
      <c r="N2680" s="2">
        <f>IF(I2681="",0,(Table135672[[#This Row],[StartToEndTimeFinished]]-I2681)/Table135672[[#This Row],[Timespan]])</f>
        <v>1.6813887087438064</v>
      </c>
      <c r="O2680" s="6">
        <f>IF(A2681="","00:01",Table135672[[#This Row],[DateTime]]-A2681)*24*60</f>
        <v>1.0333333339076489</v>
      </c>
      <c r="P2680" s="6">
        <f>IF(G2741="",0,(Table135672[[#This Row],[ExecutionTimeHours]]-G2741)/Table135672[[#This Row],[TimespanSoft]])</f>
        <v>22.010671884630103</v>
      </c>
      <c r="Q2680" s="7">
        <f>IF(A2741="","01:00",Table135672[[#This Row],[DateTime]]-A2741)*24</f>
        <v>1.0463888890226372</v>
      </c>
      <c r="R2680" s="2">
        <f>Table135672[[#This Row],[HoursDelta]]*60</f>
        <v>21.763064503856818</v>
      </c>
      <c r="S2680" s="2">
        <f>IF(Table135672[[#This Row],[StartToEndDelta]]&gt;0,Table135672[[#This Row],[ExTimeFinishedDelta]]/Table135672[[#This Row],[StartToEndDelta]],0)</f>
        <v>0.53019617360077131</v>
      </c>
      <c r="T2680" s="2">
        <f>Table135672[[#This Row],[HoursDeltaSoft]]</f>
        <v>22.010671884630103</v>
      </c>
    </row>
    <row r="2681" spans="1:20" x14ac:dyDescent="0.25">
      <c r="A2681" s="1">
        <v>40718.678611111114</v>
      </c>
      <c r="B2681">
        <v>24</v>
      </c>
      <c r="C2681">
        <v>0</v>
      </c>
      <c r="D2681">
        <v>88.056170145670606</v>
      </c>
      <c r="E2681">
        <v>98295</v>
      </c>
      <c r="F2681">
        <v>74417</v>
      </c>
      <c r="G2681">
        <v>7069.3869055555597</v>
      </c>
      <c r="H2681">
        <v>6841.2143805555597</v>
      </c>
      <c r="I2681">
        <v>11408.8309269444</v>
      </c>
      <c r="J2681">
        <f t="shared" si="90"/>
        <v>24</v>
      </c>
      <c r="K2681">
        <f t="shared" si="91"/>
        <v>23878</v>
      </c>
      <c r="L2681">
        <f>IF(G2682="",0,(Table135672[[#This Row],[ExecutionTimeHours]]-G2682)/Table135672[[#This Row],[Timespan]])</f>
        <v>0.34039220412029686</v>
      </c>
      <c r="M2681" s="2">
        <f>IF(H2682="",0,(Table135672[[#This Row],[ExecutionTimeFinished]]-H2682)/Table135672[[#This Row],[Timespan]])</f>
        <v>0.18109274183744584</v>
      </c>
      <c r="N2681" s="2">
        <f>IF(I2682="",0,(Table135672[[#This Row],[StartToEndTimeFinished]]-I2682)/Table135672[[#This Row],[Timespan]])</f>
        <v>0.71443091350626531</v>
      </c>
      <c r="O2681" s="6">
        <f>IF(A2682="","00:01",Table135672[[#This Row],[DateTime]]-A2682)*24*60</f>
        <v>1.0333333339076489</v>
      </c>
      <c r="P2681" s="6">
        <f>IF(G2742="",0,(Table135672[[#This Row],[ExecutionTimeHours]]-G2742)/Table135672[[#This Row],[TimespanSoft]])</f>
        <v>21.94624304268703</v>
      </c>
      <c r="Q2681" s="7">
        <f>IF(A2742="","01:00",Table135672[[#This Row],[DateTime]]-A2742)*24</f>
        <v>1.0480555555550382</v>
      </c>
      <c r="R2681" s="2">
        <f>Table135672[[#This Row],[HoursDelta]]*60</f>
        <v>20.42353224721781</v>
      </c>
      <c r="S2681" s="2">
        <f>IF(Table135672[[#This Row],[StartToEndDelta]]&gt;0,Table135672[[#This Row],[ExTimeFinishedDelta]]/Table135672[[#This Row],[StartToEndDelta]],0)</f>
        <v>0.25347831177780877</v>
      </c>
      <c r="T2681" s="2">
        <f>Table135672[[#This Row],[HoursDeltaSoft]]</f>
        <v>21.94624304268703</v>
      </c>
    </row>
    <row r="2682" spans="1:20" x14ac:dyDescent="0.25">
      <c r="A2682" s="1">
        <v>40718.677893518521</v>
      </c>
      <c r="B2682">
        <v>24</v>
      </c>
      <c r="C2682">
        <v>0</v>
      </c>
      <c r="D2682">
        <v>87.606628417968807</v>
      </c>
      <c r="E2682">
        <v>98295</v>
      </c>
      <c r="F2682">
        <v>74133</v>
      </c>
      <c r="G2682">
        <v>7069.0351669444399</v>
      </c>
      <c r="H2682">
        <v>6841.0272513888904</v>
      </c>
      <c r="I2682">
        <v>11408.0926816667</v>
      </c>
      <c r="J2682">
        <f t="shared" si="90"/>
        <v>24</v>
      </c>
      <c r="K2682">
        <f t="shared" si="91"/>
        <v>24162</v>
      </c>
      <c r="L2682">
        <f>IF(G2683="",0,(Table135672[[#This Row],[ExecutionTimeHours]]-G2683)/Table135672[[#This Row],[Timespan]])</f>
        <v>0.42397634384126426</v>
      </c>
      <c r="M2682" s="2">
        <f>IF(H2683="",0,(Table135672[[#This Row],[ExecutionTimeFinished]]-H2683)/Table135672[[#This Row],[Timespan]])</f>
        <v>0</v>
      </c>
      <c r="N2682" s="2">
        <f>IF(I2683="",0,(Table135672[[#This Row],[StartToEndTimeFinished]]-I2683)/Table135672[[#This Row],[Timespan]])</f>
        <v>0</v>
      </c>
      <c r="O2682" s="6">
        <f>IF(A2683="","00:01",Table135672[[#This Row],[DateTime]]-A2683)*24*60</f>
        <v>1.0333333339076489</v>
      </c>
      <c r="P2682" s="6">
        <f>IF(G2743="",0,(Table135672[[#This Row],[ExecutionTimeHours]]-G2743)/Table135672[[#This Row],[TimespanSoft]])</f>
        <v>21.877250396108938</v>
      </c>
      <c r="Q2682" s="7">
        <f>IF(A2743="","01:00",Table135672[[#This Row],[DateTime]]-A2743)*24</f>
        <v>1.0483333333977498</v>
      </c>
      <c r="R2682" s="2">
        <f>Table135672[[#This Row],[HoursDelta]]*60</f>
        <v>25.438580630475855</v>
      </c>
      <c r="S2682" s="2">
        <f>IF(Table135672[[#This Row],[StartToEndDelta]]&gt;0,Table135672[[#This Row],[ExTimeFinishedDelta]]/Table135672[[#This Row],[StartToEndDelta]],0)</f>
        <v>0</v>
      </c>
      <c r="T2682" s="2">
        <f>Table135672[[#This Row],[HoursDeltaSoft]]</f>
        <v>21.877250396108938</v>
      </c>
    </row>
    <row r="2683" spans="1:20" x14ac:dyDescent="0.25">
      <c r="A2683" s="1">
        <v>40718.677175925928</v>
      </c>
      <c r="B2683">
        <v>24</v>
      </c>
      <c r="C2683">
        <v>0</v>
      </c>
      <c r="D2683">
        <v>88.357215881347699</v>
      </c>
      <c r="E2683">
        <v>98295</v>
      </c>
      <c r="F2683">
        <v>74389</v>
      </c>
      <c r="G2683">
        <v>7068.5970580555604</v>
      </c>
      <c r="H2683">
        <v>6841.0272513888904</v>
      </c>
      <c r="I2683">
        <v>11408.0926816667</v>
      </c>
      <c r="J2683">
        <f t="shared" si="90"/>
        <v>24</v>
      </c>
      <c r="K2683">
        <f t="shared" si="91"/>
        <v>23906</v>
      </c>
      <c r="L2683">
        <f>IF(G2684="",0,(Table135672[[#This Row],[ExecutionTimeHours]]-G2684)/Table135672[[#This Row],[Timespan]])</f>
        <v>0.35573706497087831</v>
      </c>
      <c r="M2683" s="2">
        <f>IF(H2684="",0,(Table135672[[#This Row],[ExecutionTimeFinished]]-H2684)/Table135672[[#This Row],[Timespan]])</f>
        <v>0.51090845812837127</v>
      </c>
      <c r="N2683" s="2">
        <f>IF(I2684="",0,(Table135672[[#This Row],[StartToEndTimeFinished]]-I2684)/Table135672[[#This Row],[Timespan]])</f>
        <v>1.3023099512883638</v>
      </c>
      <c r="O2683" s="6">
        <f>IF(A2684="","00:01",Table135672[[#This Row],[DateTime]]-A2684)*24*60</f>
        <v>1.1166666657663882</v>
      </c>
      <c r="P2683" s="6">
        <f>IF(G2744="",0,(Table135672[[#This Row],[ExecutionTimeHours]]-G2744)/Table135672[[#This Row],[TimespanSoft]])</f>
        <v>21.706996554049336</v>
      </c>
      <c r="Q2683" s="7">
        <f>IF(A2744="","01:00",Table135672[[#This Row],[DateTime]]-A2744)*24</f>
        <v>1.0483333333977498</v>
      </c>
      <c r="R2683" s="2">
        <f>Table135672[[#This Row],[HoursDelta]]*60</f>
        <v>21.3442238982527</v>
      </c>
      <c r="S2683" s="2">
        <f>IF(Table135672[[#This Row],[StartToEndDelta]]&gt;0,Table135672[[#This Row],[ExTimeFinishedDelta]]/Table135672[[#This Row],[StartToEndDelta]],0)</f>
        <v>0.3923094172957321</v>
      </c>
      <c r="T2683" s="2">
        <f>Table135672[[#This Row],[HoursDeltaSoft]]</f>
        <v>21.706996554049336</v>
      </c>
    </row>
    <row r="2684" spans="1:20" x14ac:dyDescent="0.25">
      <c r="A2684" s="1">
        <v>40718.676400462966</v>
      </c>
      <c r="B2684">
        <v>24</v>
      </c>
      <c r="C2684">
        <v>1</v>
      </c>
      <c r="D2684">
        <v>88.074005126953097</v>
      </c>
      <c r="E2684">
        <v>98295</v>
      </c>
      <c r="F2684">
        <v>75164</v>
      </c>
      <c r="G2684">
        <v>7068.1998183333299</v>
      </c>
      <c r="H2684">
        <v>6840.4567369444403</v>
      </c>
      <c r="I2684">
        <v>11406.6384355556</v>
      </c>
      <c r="J2684">
        <f t="shared" si="90"/>
        <v>23</v>
      </c>
      <c r="K2684">
        <f t="shared" si="91"/>
        <v>23131</v>
      </c>
      <c r="L2684">
        <f>IF(G2685="",0,(Table135672[[#This Row],[ExecutionTimeHours]]-G2685)/Table135672[[#This Row],[Timespan]])</f>
        <v>0.34284469519286004</v>
      </c>
      <c r="M2684" s="2">
        <f>IF(H2685="",0,(Table135672[[#This Row],[ExecutionTimeFinished]]-H2685)/Table135672[[#This Row],[Timespan]])</f>
        <v>0.51295024986914917</v>
      </c>
      <c r="N2684" s="2">
        <f>IF(I2685="",0,(Table135672[[#This Row],[StartToEndTimeFinished]]-I2685)/Table135672[[#This Row],[Timespan]])</f>
        <v>2.1204174133221261</v>
      </c>
      <c r="O2684" s="6">
        <f>IF(A2685="","00:01",Table135672[[#This Row],[DateTime]]-A2685)*24*60</f>
        <v>1.1000000056810677</v>
      </c>
      <c r="P2684" s="6">
        <f>IF(G2745="",0,(Table135672[[#This Row],[ExecutionTimeHours]]-G2745)/Table135672[[#This Row],[TimespanSoft]])</f>
        <v>21.558735878163361</v>
      </c>
      <c r="Q2684" s="7">
        <f>IF(A2745="","01:00",Table135672[[#This Row],[DateTime]]-A2745)*24</f>
        <v>1.0475000000442378</v>
      </c>
      <c r="R2684" s="2">
        <f>Table135672[[#This Row],[HoursDelta]]*60</f>
        <v>20.570681711571602</v>
      </c>
      <c r="S2684" s="2">
        <f>IF(Table135672[[#This Row],[StartToEndDelta]]&gt;0,Table135672[[#This Row],[ExTimeFinishedDelta]]/Table135672[[#This Row],[StartToEndDelta]],0)</f>
        <v>0.24191003462167079</v>
      </c>
      <c r="T2684" s="2">
        <f>Table135672[[#This Row],[HoursDeltaSoft]]</f>
        <v>21.558735878163361</v>
      </c>
    </row>
    <row r="2685" spans="1:20" x14ac:dyDescent="0.25">
      <c r="A2685" s="1">
        <v>40718.675636574073</v>
      </c>
      <c r="B2685">
        <v>24</v>
      </c>
      <c r="C2685">
        <v>2</v>
      </c>
      <c r="D2685">
        <v>95.672040303548201</v>
      </c>
      <c r="E2685">
        <v>98295</v>
      </c>
      <c r="F2685">
        <v>75067</v>
      </c>
      <c r="G2685">
        <v>7067.82268916667</v>
      </c>
      <c r="H2685">
        <v>6839.8924916666701</v>
      </c>
      <c r="I2685">
        <v>11404.3059763889</v>
      </c>
      <c r="J2685">
        <f t="shared" si="90"/>
        <v>22</v>
      </c>
      <c r="K2685">
        <f t="shared" si="91"/>
        <v>23228</v>
      </c>
      <c r="L2685">
        <f>IF(G2686="",0,(Table135672[[#This Row],[ExecutionTimeHours]]-G2686)/Table135672[[#This Row],[Timespan]])</f>
        <v>0.38363512757052837</v>
      </c>
      <c r="M2685" s="2">
        <f>IF(H2686="",0,(Table135672[[#This Row],[ExecutionTimeFinished]]-H2686)/Table135672[[#This Row],[Timespan]])</f>
        <v>0</v>
      </c>
      <c r="N2685" s="2">
        <f>IF(I2686="",0,(Table135672[[#This Row],[StartToEndTimeFinished]]-I2686)/Table135672[[#This Row],[Timespan]])</f>
        <v>0</v>
      </c>
      <c r="O2685" s="6">
        <f>IF(A2686="","00:01",Table135672[[#This Row],[DateTime]]-A2686)*24*60</f>
        <v>1.0833333351183683</v>
      </c>
      <c r="P2685" s="6">
        <f>IF(G2746="",0,(Table135672[[#This Row],[ExecutionTimeHours]]-G2746)/Table135672[[#This Row],[TimespanSoft]])</f>
        <v>21.363408223240047</v>
      </c>
      <c r="Q2685" s="7">
        <f>IF(A2746="","01:00",Table135672[[#This Row],[DateTime]]-A2746)*24</f>
        <v>1.0472222222015262</v>
      </c>
      <c r="R2685" s="2">
        <f>Table135672[[#This Row],[HoursDelta]]*60</f>
        <v>23.018107654231702</v>
      </c>
      <c r="S2685" s="2">
        <f>IF(Table135672[[#This Row],[StartToEndDelta]]&gt;0,Table135672[[#This Row],[ExTimeFinishedDelta]]/Table135672[[#This Row],[StartToEndDelta]],0)</f>
        <v>0</v>
      </c>
      <c r="T2685" s="2">
        <f>Table135672[[#This Row],[HoursDeltaSoft]]</f>
        <v>21.363408223240047</v>
      </c>
    </row>
    <row r="2686" spans="1:20" x14ac:dyDescent="0.25">
      <c r="A2686" s="1">
        <v>40718.674884259257</v>
      </c>
      <c r="B2686">
        <v>24</v>
      </c>
      <c r="C2686">
        <v>0</v>
      </c>
      <c r="D2686">
        <v>87.399383544921903</v>
      </c>
      <c r="E2686">
        <v>98295</v>
      </c>
      <c r="F2686">
        <v>74887</v>
      </c>
      <c r="G2686">
        <v>7067.4070844444504</v>
      </c>
      <c r="H2686">
        <v>6839.8924916666701</v>
      </c>
      <c r="I2686">
        <v>11404.3059763889</v>
      </c>
      <c r="J2686">
        <f t="shared" si="90"/>
        <v>24</v>
      </c>
      <c r="K2686">
        <f t="shared" si="91"/>
        <v>23408</v>
      </c>
      <c r="L2686">
        <f>IF(G2687="",0,(Table135672[[#This Row],[ExecutionTimeHours]]-G2687)/Table135672[[#This Row],[Timespan]])</f>
        <v>0.38935994602903534</v>
      </c>
      <c r="M2686" s="2">
        <f>IF(H2687="",0,(Table135672[[#This Row],[ExecutionTimeFinished]]-H2687)/Table135672[[#This Row],[Timespan]])</f>
        <v>0.36437392452662315</v>
      </c>
      <c r="N2686" s="2">
        <f>IF(I2687="",0,(Table135672[[#This Row],[StartToEndTimeFinished]]-I2687)/Table135672[[#This Row],[Timespan]])</f>
        <v>0.81246774148274292</v>
      </c>
      <c r="O2686" s="6">
        <f>IF(A2687="","00:01",Table135672[[#This Row],[DateTime]]-A2687)*24*60</f>
        <v>1.0333333339076489</v>
      </c>
      <c r="P2686" s="6">
        <f>IF(G2747="",0,(Table135672[[#This Row],[ExecutionTimeHours]]-G2747)/Table135672[[#This Row],[TimespanSoft]])</f>
        <v>21.090869322634905</v>
      </c>
      <c r="Q2686" s="7">
        <f>IF(A2747="","01:00",Table135672[[#This Row],[DateTime]]-A2747)*24</f>
        <v>1.0458333333372138</v>
      </c>
      <c r="R2686" s="2">
        <f>Table135672[[#This Row],[HoursDelta]]*60</f>
        <v>23.361596761742121</v>
      </c>
      <c r="S2686" s="2">
        <f>IF(Table135672[[#This Row],[StartToEndDelta]]&gt;0,Table135672[[#This Row],[ExTimeFinishedDelta]]/Table135672[[#This Row],[StartToEndDelta]],0)</f>
        <v>0.44847802063088132</v>
      </c>
      <c r="T2686" s="2">
        <f>Table135672[[#This Row],[HoursDeltaSoft]]</f>
        <v>21.090869322634905</v>
      </c>
    </row>
    <row r="2687" spans="1:20" x14ac:dyDescent="0.25">
      <c r="A2687" s="1">
        <v>40718.674166666664</v>
      </c>
      <c r="B2687">
        <v>24</v>
      </c>
      <c r="C2687">
        <v>0</v>
      </c>
      <c r="D2687">
        <v>92.372805277506501</v>
      </c>
      <c r="E2687">
        <v>98295</v>
      </c>
      <c r="F2687">
        <v>74920</v>
      </c>
      <c r="G2687">
        <v>7067.0047458333302</v>
      </c>
      <c r="H2687">
        <v>6839.51597194445</v>
      </c>
      <c r="I2687">
        <v>11403.466426388901</v>
      </c>
      <c r="J2687">
        <f t="shared" si="90"/>
        <v>24</v>
      </c>
      <c r="K2687">
        <f t="shared" si="91"/>
        <v>23375</v>
      </c>
      <c r="L2687">
        <f>IF(G2688="",0,(Table135672[[#This Row],[ExecutionTimeHours]]-G2688)/Table135672[[#This Row],[Timespan]])</f>
        <v>0.35470027437884588</v>
      </c>
      <c r="M2687" s="2">
        <f>IF(H2688="",0,(Table135672[[#This Row],[ExecutionTimeFinished]]-H2688)/Table135672[[#This Row],[Timespan]])</f>
        <v>0.80241858186423909</v>
      </c>
      <c r="N2687" s="2">
        <f>IF(I2688="",0,(Table135672[[#This Row],[StartToEndTimeFinished]]-I2688)/Table135672[[#This Row],[Timespan]])</f>
        <v>1.809189350174665</v>
      </c>
      <c r="O2687" s="6">
        <f>IF(A2688="","00:01",Table135672[[#This Row],[DateTime]]-A2688)*24*60</f>
        <v>1.0166666633449495</v>
      </c>
      <c r="P2687" s="6">
        <f>IF(G2748="",0,(Table135672[[#This Row],[ExecutionTimeHours]]-G2748)/Table135672[[#This Row],[TimespanSoft]])</f>
        <v>20.733609769858287</v>
      </c>
      <c r="Q2687" s="7">
        <f>IF(A2748="","01:00",Table135672[[#This Row],[DateTime]]-A2748)*24</f>
        <v>1.0463888888480142</v>
      </c>
      <c r="R2687" s="2">
        <f>Table135672[[#This Row],[HoursDelta]]*60</f>
        <v>21.282016462730752</v>
      </c>
      <c r="S2687" s="2">
        <f>IF(Table135672[[#This Row],[StartToEndDelta]]&gt;0,Table135672[[#This Row],[ExTimeFinishedDelta]]/Table135672[[#This Row],[StartToEndDelta]],0)</f>
        <v>0.44352382562210585</v>
      </c>
      <c r="T2687" s="2">
        <f>Table135672[[#This Row],[HoursDeltaSoft]]</f>
        <v>20.733609769858287</v>
      </c>
    </row>
    <row r="2688" spans="1:20" x14ac:dyDescent="0.25">
      <c r="A2688" s="1">
        <v>40718.673460648148</v>
      </c>
      <c r="B2688">
        <v>24</v>
      </c>
      <c r="C2688">
        <v>0</v>
      </c>
      <c r="D2688">
        <v>92.643376668294295</v>
      </c>
      <c r="E2688">
        <v>98295</v>
      </c>
      <c r="F2688">
        <v>75229</v>
      </c>
      <c r="G2688">
        <v>7066.6441338888899</v>
      </c>
      <c r="H2688">
        <v>6838.7001797222201</v>
      </c>
      <c r="I2688">
        <v>11401.6270838889</v>
      </c>
      <c r="J2688">
        <f t="shared" si="90"/>
        <v>24</v>
      </c>
      <c r="K2688">
        <f t="shared" si="91"/>
        <v>23066</v>
      </c>
      <c r="L2688">
        <f>IF(G2689="",0,(Table135672[[#This Row],[ExecutionTimeHours]]-G2689)/Table135672[[#This Row],[Timespan]])</f>
        <v>0.35465887076707203</v>
      </c>
      <c r="M2688" s="2">
        <f>IF(H2689="",0,(Table135672[[#This Row],[ExecutionTimeFinished]]-H2689)/Table135672[[#This Row],[Timespan]])</f>
        <v>0.31166532240151917</v>
      </c>
      <c r="N2688" s="2">
        <f>IF(I2689="",0,(Table135672[[#This Row],[StartToEndTimeFinished]]-I2689)/Table135672[[#This Row],[Timespan]])</f>
        <v>1.0313548381043571</v>
      </c>
      <c r="O2688" s="6">
        <f>IF(A2689="","00:01",Table135672[[#This Row],[DateTime]]-A2689)*24*60</f>
        <v>1.0333333339076489</v>
      </c>
      <c r="P2688" s="6">
        <f>IF(G2749="",0,(Table135672[[#This Row],[ExecutionTimeHours]]-G2749)/Table135672[[#This Row],[TimespanSoft]])</f>
        <v>20.422795328643257</v>
      </c>
      <c r="Q2688" s="7">
        <f>IF(A2749="","01:00",Table135672[[#This Row],[DateTime]]-A2749)*24</f>
        <v>1.0463888888480142</v>
      </c>
      <c r="R2688" s="2">
        <f>Table135672[[#This Row],[HoursDelta]]*60</f>
        <v>21.279532246024321</v>
      </c>
      <c r="S2688" s="2">
        <f>IF(Table135672[[#This Row],[StartToEndDelta]]&gt;0,Table135672[[#This Row],[ExTimeFinishedDelta]]/Table135672[[#This Row],[StartToEndDelta]],0)</f>
        <v>0.30219019767664429</v>
      </c>
      <c r="T2688" s="2">
        <f>Table135672[[#This Row],[HoursDeltaSoft]]</f>
        <v>20.422795328643257</v>
      </c>
    </row>
    <row r="2689" spans="1:20" x14ac:dyDescent="0.25">
      <c r="A2689" s="1">
        <v>40718.672743055555</v>
      </c>
      <c r="B2689">
        <v>24</v>
      </c>
      <c r="C2689">
        <v>1</v>
      </c>
      <c r="D2689">
        <v>96.271486918131501</v>
      </c>
      <c r="E2689">
        <v>98295</v>
      </c>
      <c r="F2689">
        <v>75010</v>
      </c>
      <c r="G2689">
        <v>7066.2776530555602</v>
      </c>
      <c r="H2689">
        <v>6838.3781255555596</v>
      </c>
      <c r="I2689">
        <v>11400.561350555599</v>
      </c>
      <c r="J2689">
        <f t="shared" si="90"/>
        <v>23</v>
      </c>
      <c r="K2689">
        <f t="shared" si="91"/>
        <v>23285</v>
      </c>
      <c r="L2689">
        <f>IF(G2690="",0,(Table135672[[#This Row],[ExecutionTimeHours]]-G2690)/Table135672[[#This Row],[Timespan]])</f>
        <v>0.37403771849874523</v>
      </c>
      <c r="M2689" s="2">
        <f>IF(H2690="",0,(Table135672[[#This Row],[ExecutionTimeFinished]]-H2690)/Table135672[[#This Row],[Timespan]])</f>
        <v>0</v>
      </c>
      <c r="N2689" s="2">
        <f>IF(I2690="",0,(Table135672[[#This Row],[StartToEndTimeFinished]]-I2690)/Table135672[[#This Row],[Timespan]])</f>
        <v>0</v>
      </c>
      <c r="O2689" s="6">
        <f>IF(A2690="","00:01",Table135672[[#This Row],[DateTime]]-A2690)*24*60</f>
        <v>0.95000000204890966</v>
      </c>
      <c r="P2689" s="6">
        <f>IF(G2750="",0,(Table135672[[#This Row],[ExecutionTimeHours]]-G2750)/Table135672[[#This Row],[TimespanSoft]])</f>
        <v>20.106491638699381</v>
      </c>
      <c r="Q2689" s="7">
        <f>IF(A2750="","01:00",Table135672[[#This Row],[DateTime]]-A2750)*24</f>
        <v>1.0463888888480142</v>
      </c>
      <c r="R2689" s="2">
        <f>Table135672[[#This Row],[HoursDelta]]*60</f>
        <v>22.442263109924713</v>
      </c>
      <c r="S2689" s="2">
        <f>IF(Table135672[[#This Row],[StartToEndDelta]]&gt;0,Table135672[[#This Row],[ExTimeFinishedDelta]]/Table135672[[#This Row],[StartToEndDelta]],0)</f>
        <v>0</v>
      </c>
      <c r="T2689" s="2">
        <f>Table135672[[#This Row],[HoursDeltaSoft]]</f>
        <v>20.106491638699381</v>
      </c>
    </row>
    <row r="2690" spans="1:20" x14ac:dyDescent="0.25">
      <c r="A2690" s="1">
        <v>40718.672083333331</v>
      </c>
      <c r="B2690">
        <v>24</v>
      </c>
      <c r="C2690">
        <v>0</v>
      </c>
      <c r="D2690">
        <v>91.805572509765597</v>
      </c>
      <c r="E2690">
        <v>98295</v>
      </c>
      <c r="F2690">
        <v>74782</v>
      </c>
      <c r="G2690">
        <v>7065.92231722222</v>
      </c>
      <c r="H2690">
        <v>6838.3781255555596</v>
      </c>
      <c r="I2690">
        <v>11400.561350555599</v>
      </c>
      <c r="J2690">
        <f t="shared" si="90"/>
        <v>24</v>
      </c>
      <c r="K2690">
        <f t="shared" si="91"/>
        <v>23513</v>
      </c>
      <c r="L2690">
        <f>IF(G2691="",0,(Table135672[[#This Row],[ExecutionTimeHours]]-G2691)/Table135672[[#This Row],[Timespan]])</f>
        <v>0.3496881718443226</v>
      </c>
      <c r="M2690" s="2">
        <f>IF(H2691="",0,(Table135672[[#This Row],[ExecutionTimeFinished]]-H2691)/Table135672[[#This Row],[Timespan]])</f>
        <v>0.70850967702831569</v>
      </c>
      <c r="N2690" s="2">
        <f>IF(I2691="",0,(Table135672[[#This Row],[StartToEndTimeFinished]]-I2691)/Table135672[[#This Row],[Timespan]])</f>
        <v>1.8064040312539369</v>
      </c>
      <c r="O2690" s="6">
        <f>IF(A2691="","00:01",Table135672[[#This Row],[DateTime]]-A2691)*24*60</f>
        <v>1.0333333339076489</v>
      </c>
      <c r="P2690" s="6">
        <f>IF(G2751="",0,(Table135672[[#This Row],[ExecutionTimeHours]]-G2751)/Table135672[[#This Row],[TimespanSoft]])</f>
        <v>19.788634051780189</v>
      </c>
      <c r="Q2690" s="7">
        <f>IF(A2751="","01:00",Table135672[[#This Row],[DateTime]]-A2751)*24</f>
        <v>1.0474999998696148</v>
      </c>
      <c r="R2690" s="2">
        <f>Table135672[[#This Row],[HoursDelta]]*60</f>
        <v>20.981290310659357</v>
      </c>
      <c r="S2690" s="2">
        <f>IF(Table135672[[#This Row],[StartToEndDelta]]&gt;0,Table135672[[#This Row],[ExTimeFinishedDelta]]/Table135672[[#This Row],[StartToEndDelta]],0)</f>
        <v>0.39222104510943506</v>
      </c>
      <c r="T2690" s="2">
        <f>Table135672[[#This Row],[HoursDeltaSoft]]</f>
        <v>19.788634051780189</v>
      </c>
    </row>
    <row r="2691" spans="1:20" x14ac:dyDescent="0.25">
      <c r="A2691" s="1">
        <v>40718.671365740738</v>
      </c>
      <c r="B2691">
        <v>24</v>
      </c>
      <c r="C2691">
        <v>2</v>
      </c>
      <c r="D2691">
        <v>93.952517191569001</v>
      </c>
      <c r="E2691">
        <v>98295</v>
      </c>
      <c r="F2691">
        <v>74836</v>
      </c>
      <c r="G2691">
        <v>7065.5609727777801</v>
      </c>
      <c r="H2691">
        <v>6837.6459988888901</v>
      </c>
      <c r="I2691">
        <v>11398.694733055599</v>
      </c>
      <c r="J2691">
        <f t="shared" si="90"/>
        <v>22</v>
      </c>
      <c r="K2691">
        <f t="shared" si="91"/>
        <v>23459</v>
      </c>
      <c r="L2691">
        <f>IF(G2692="",0,(Table135672[[#This Row],[ExecutionTimeHours]]-G2692)/Table135672[[#This Row],[Timespan]])</f>
        <v>0.39617541113741883</v>
      </c>
      <c r="M2691" s="2">
        <f>IF(H2692="",0,(Table135672[[#This Row],[ExecutionTimeFinished]]-H2692)/Table135672[[#This Row],[Timespan]])</f>
        <v>0.12572267801082376</v>
      </c>
      <c r="N2691" s="2">
        <f>IF(I2692="",0,(Table135672[[#This Row],[StartToEndTimeFinished]]-I2692)/Table135672[[#This Row],[Timespan]])</f>
        <v>0.61051912773268624</v>
      </c>
      <c r="O2691" s="6">
        <f>IF(A2692="","00:01",Table135672[[#This Row],[DateTime]]-A2692)*24*60</f>
        <v>1.0166666633449495</v>
      </c>
      <c r="P2691" s="6">
        <f>IF(G2752="",0,(Table135672[[#This Row],[ExecutionTimeHours]]-G2752)/Table135672[[#This Row],[TimespanSoft]])</f>
        <v>19.516520934754148</v>
      </c>
      <c r="Q2691" s="7">
        <f>IF(A2752="","01:00",Table135672[[#This Row],[DateTime]]-A2752)*24</f>
        <v>1.0483333332231268</v>
      </c>
      <c r="R2691" s="2">
        <f>Table135672[[#This Row],[HoursDelta]]*60</f>
        <v>23.77052466824513</v>
      </c>
      <c r="S2691" s="2">
        <f>IF(Table135672[[#This Row],[StartToEndDelta]]&gt;0,Table135672[[#This Row],[ExTimeFinishedDelta]]/Table135672[[#This Row],[StartToEndDelta]],0)</f>
        <v>0.20592750054814174</v>
      </c>
      <c r="T2691" s="2">
        <f>Table135672[[#This Row],[HoursDeltaSoft]]</f>
        <v>19.516520934754148</v>
      </c>
    </row>
    <row r="2692" spans="1:20" x14ac:dyDescent="0.25">
      <c r="A2692" s="1">
        <v>40718.670659722222</v>
      </c>
      <c r="B2692">
        <v>24</v>
      </c>
      <c r="C2692">
        <v>0</v>
      </c>
      <c r="D2692">
        <v>95.258046468098996</v>
      </c>
      <c r="E2692">
        <v>98295</v>
      </c>
      <c r="F2692">
        <v>74947</v>
      </c>
      <c r="G2692">
        <v>7065.1581944444397</v>
      </c>
      <c r="H2692">
        <v>6837.51818083333</v>
      </c>
      <c r="I2692">
        <v>11398.074038611099</v>
      </c>
      <c r="J2692">
        <f t="shared" si="90"/>
        <v>24</v>
      </c>
      <c r="K2692">
        <f t="shared" si="91"/>
        <v>23348</v>
      </c>
      <c r="L2692">
        <f>IF(G2693="",0,(Table135672[[#This Row],[ExecutionTimeHours]]-G2693)/Table135672[[#This Row],[Timespan]])</f>
        <v>0.36401892678399406</v>
      </c>
      <c r="M2692" s="2">
        <f>IF(H2693="",0,(Table135672[[#This Row],[ExecutionTimeFinished]]-H2693)/Table135672[[#This Row],[Timespan]])</f>
        <v>0.2797598871846621</v>
      </c>
      <c r="N2692" s="2">
        <f>IF(I2693="",0,(Table135672[[#This Row],[StartToEndTimeFinished]]-I2693)/Table135672[[#This Row],[Timespan]])</f>
        <v>1.1457115826731805</v>
      </c>
      <c r="O2692" s="6">
        <f>IF(A2693="","00:01",Table135672[[#This Row],[DateTime]]-A2693)*24*60</f>
        <v>0.98333333269692957</v>
      </c>
      <c r="P2692" s="6">
        <f>IF(G2753="",0,(Table135672[[#This Row],[ExecutionTimeHours]]-G2753)/Table135672[[#This Row],[TimespanSoft]])</f>
        <v>19.196048413972292</v>
      </c>
      <c r="Q2692" s="7">
        <f>IF(A2753="","01:00",Table135672[[#This Row],[DateTime]]-A2753)*24</f>
        <v>1.0499999999301508</v>
      </c>
      <c r="R2692" s="2">
        <f>Table135672[[#This Row],[HoursDelta]]*60</f>
        <v>21.841135607039643</v>
      </c>
      <c r="S2692" s="2">
        <f>IF(Table135672[[#This Row],[StartToEndDelta]]&gt;0,Table135672[[#This Row],[ExTimeFinishedDelta]]/Table135672[[#This Row],[StartToEndDelta]],0)</f>
        <v>0.24418002873980274</v>
      </c>
      <c r="T2692" s="2">
        <f>Table135672[[#This Row],[HoursDeltaSoft]]</f>
        <v>19.196048413972292</v>
      </c>
    </row>
    <row r="2693" spans="1:20" x14ac:dyDescent="0.25">
      <c r="A2693" s="1">
        <v>40718.669976851852</v>
      </c>
      <c r="B2693">
        <v>24</v>
      </c>
      <c r="C2693">
        <v>1</v>
      </c>
      <c r="D2693">
        <v>91.124013264973996</v>
      </c>
      <c r="E2693">
        <v>98295</v>
      </c>
      <c r="F2693">
        <v>75191</v>
      </c>
      <c r="G2693">
        <v>7064.8002425000004</v>
      </c>
      <c r="H2693">
        <v>6837.2430836111098</v>
      </c>
      <c r="I2693">
        <v>11396.9474222222</v>
      </c>
      <c r="J2693">
        <f t="shared" si="90"/>
        <v>23</v>
      </c>
      <c r="K2693">
        <f t="shared" si="91"/>
        <v>23104</v>
      </c>
      <c r="L2693">
        <f>IF(G2694="",0,(Table135672[[#This Row],[ExecutionTimeHours]]-G2694)/Table135672[[#This Row],[Timespan]])</f>
        <v>0.32823655896009113</v>
      </c>
      <c r="M2693" s="2">
        <f>IF(H2694="",0,(Table135672[[#This Row],[ExecutionTimeFinished]]-H2694)/Table135672[[#This Row],[Timespan]])</f>
        <v>0.52043844057184185</v>
      </c>
      <c r="N2693" s="2">
        <f>IF(I2694="",0,(Table135672[[#This Row],[StartToEndTimeFinished]]-I2694)/Table135672[[#This Row],[Timespan]])</f>
        <v>1.2463368272751691</v>
      </c>
      <c r="O2693" s="6">
        <f>IF(A2694="","00:01",Table135672[[#This Row],[DateTime]]-A2694)*24*60</f>
        <v>1.0333333339076489</v>
      </c>
      <c r="P2693" s="6">
        <f>IF(G2754="",0,(Table135672[[#This Row],[ExecutionTimeHours]]-G2754)/Table135672[[#This Row],[TimespanSoft]])</f>
        <v>18.949114164626103</v>
      </c>
      <c r="Q2693" s="7">
        <f>IF(A2754="","01:00",Table135672[[#This Row],[DateTime]]-A2754)*24</f>
        <v>1.0511111111263745</v>
      </c>
      <c r="R2693" s="2">
        <f>Table135672[[#This Row],[HoursDelta]]*60</f>
        <v>19.694193537605468</v>
      </c>
      <c r="S2693" s="2">
        <f>IF(Table135672[[#This Row],[StartToEndDelta]]&gt;0,Table135672[[#This Row],[ExTimeFinishedDelta]]/Table135672[[#This Row],[StartToEndDelta]],0)</f>
        <v>0.41757447038587608</v>
      </c>
      <c r="T2693" s="2">
        <f>Table135672[[#This Row],[HoursDeltaSoft]]</f>
        <v>18.949114164626103</v>
      </c>
    </row>
    <row r="2694" spans="1:20" x14ac:dyDescent="0.25">
      <c r="A2694" s="1">
        <v>40718.669259259259</v>
      </c>
      <c r="B2694">
        <v>24</v>
      </c>
      <c r="C2694">
        <v>0</v>
      </c>
      <c r="D2694">
        <v>90.247400919596402</v>
      </c>
      <c r="E2694">
        <v>98295</v>
      </c>
      <c r="F2694">
        <v>75380</v>
      </c>
      <c r="G2694">
        <v>7064.4610647222198</v>
      </c>
      <c r="H2694">
        <v>6836.70529722222</v>
      </c>
      <c r="I2694">
        <v>11395.6595408333</v>
      </c>
      <c r="J2694">
        <f t="shared" si="90"/>
        <v>24</v>
      </c>
      <c r="K2694">
        <f t="shared" si="91"/>
        <v>22915</v>
      </c>
      <c r="L2694">
        <f>IF(G2695="",0,(Table135672[[#This Row],[ExecutionTimeHours]]-G2695)/Table135672[[#This Row],[Timespan]])</f>
        <v>0.41257804056718966</v>
      </c>
      <c r="M2694" s="2">
        <f>IF(H2695="",0,(Table135672[[#This Row],[ExecutionTimeFinished]]-H2695)/Table135672[[#This Row],[Timespan]])</f>
        <v>0.17014656012326204</v>
      </c>
      <c r="N2694" s="2">
        <f>IF(I2695="",0,(Table135672[[#This Row],[StartToEndTimeFinished]]-I2695)/Table135672[[#This Row],[Timespan]])</f>
        <v>0.59310211385550415</v>
      </c>
      <c r="O2694" s="6">
        <f>IF(A2695="","00:01",Table135672[[#This Row],[DateTime]]-A2695)*24*60</f>
        <v>1.0500000044703484</v>
      </c>
      <c r="P2694" s="6">
        <f>IF(G2755="",0,(Table135672[[#This Row],[ExecutionTimeHours]]-G2755)/Table135672[[#This Row],[TimespanSoft]])</f>
        <v>18.771866244610845</v>
      </c>
      <c r="Q2694" s="7">
        <f>IF(A2755="","01:00",Table135672[[#This Row],[DateTime]]-A2755)*24</f>
        <v>1.0508333332836628</v>
      </c>
      <c r="R2694" s="2">
        <f>Table135672[[#This Row],[HoursDelta]]*60</f>
        <v>24.75468243403138</v>
      </c>
      <c r="S2694" s="2">
        <f>IF(Table135672[[#This Row],[StartToEndDelta]]&gt;0,Table135672[[#This Row],[ExTimeFinishedDelta]]/Table135672[[#This Row],[StartToEndDelta]],0)</f>
        <v>0.28687565960136568</v>
      </c>
      <c r="T2694" s="2">
        <f>Table135672[[#This Row],[HoursDeltaSoft]]</f>
        <v>18.771866244610845</v>
      </c>
    </row>
    <row r="2695" spans="1:20" x14ac:dyDescent="0.25">
      <c r="A2695" s="1">
        <v>40718.668530092589</v>
      </c>
      <c r="B2695">
        <v>24</v>
      </c>
      <c r="C2695">
        <v>1</v>
      </c>
      <c r="D2695">
        <v>90.168080647786496</v>
      </c>
      <c r="E2695">
        <v>98295</v>
      </c>
      <c r="F2695">
        <v>75873</v>
      </c>
      <c r="G2695">
        <v>7064.0278577777799</v>
      </c>
      <c r="H2695">
        <v>6836.52664333333</v>
      </c>
      <c r="I2695">
        <v>11395.0367836111</v>
      </c>
      <c r="J2695">
        <f t="shared" si="90"/>
        <v>23</v>
      </c>
      <c r="K2695">
        <f t="shared" si="91"/>
        <v>22422</v>
      </c>
      <c r="L2695">
        <f>IF(G2696="",0,(Table135672[[#This Row],[ExecutionTimeHours]]-G2696)/Table135672[[#This Row],[Timespan]])</f>
        <v>0.3824030067146994</v>
      </c>
      <c r="M2695" s="2">
        <f>IF(H2696="",0,(Table135672[[#This Row],[ExecutionTimeFinished]]-H2696)/Table135672[[#This Row],[Timespan]])</f>
        <v>0.14689617533849353</v>
      </c>
      <c r="N2695" s="2">
        <f>IF(I2696="",0,(Table135672[[#This Row],[StartToEndTimeFinished]]-I2696)/Table135672[[#This Row],[Timespan]])</f>
        <v>0.56492623138594289</v>
      </c>
      <c r="O2695" s="6">
        <f>IF(A2696="","00:01",Table135672[[#This Row],[DateTime]]-A2696)*24*60</f>
        <v>1.0166666633449495</v>
      </c>
      <c r="P2695" s="6">
        <f>IF(G2756="",0,(Table135672[[#This Row],[ExecutionTimeHours]]-G2756)/Table135672[[#This Row],[TimespanSoft]])</f>
        <v>18.547288812572038</v>
      </c>
      <c r="Q2695" s="7">
        <f>IF(A2756="","01:00",Table135672[[#This Row],[DateTime]]-A2756)*24</f>
        <v>1.0502777777728625</v>
      </c>
      <c r="R2695" s="2">
        <f>Table135672[[#This Row],[HoursDelta]]*60</f>
        <v>22.944180402881965</v>
      </c>
      <c r="S2695" s="2">
        <f>IF(Table135672[[#This Row],[StartToEndDelta]]&gt;0,Table135672[[#This Row],[ExTimeFinishedDelta]]/Table135672[[#This Row],[StartToEndDelta]],0)</f>
        <v>0.2600271808552963</v>
      </c>
      <c r="T2695" s="2">
        <f>Table135672[[#This Row],[HoursDeltaSoft]]</f>
        <v>18.547288812572038</v>
      </c>
    </row>
    <row r="2696" spans="1:20" x14ac:dyDescent="0.25">
      <c r="A2696" s="1">
        <v>40718.667824074073</v>
      </c>
      <c r="B2696">
        <v>24</v>
      </c>
      <c r="C2696">
        <v>0</v>
      </c>
      <c r="D2696">
        <v>90.354804992675795</v>
      </c>
      <c r="E2696">
        <v>98295</v>
      </c>
      <c r="F2696">
        <v>75318</v>
      </c>
      <c r="G2696">
        <v>7063.6390813888902</v>
      </c>
      <c r="H2696">
        <v>6836.3772988888904</v>
      </c>
      <c r="I2696">
        <v>11394.462441944401</v>
      </c>
      <c r="J2696">
        <f t="shared" si="90"/>
        <v>24</v>
      </c>
      <c r="K2696">
        <f t="shared" si="91"/>
        <v>22977</v>
      </c>
      <c r="L2696">
        <f>IF(G2697="",0,(Table135672[[#This Row],[ExecutionTimeHours]]-G2697)/Table135672[[#This Row],[Timespan]])</f>
        <v>0.35394860995661309</v>
      </c>
      <c r="M2696" s="2">
        <f>IF(H2697="",0,(Table135672[[#This Row],[ExecutionTimeFinished]]-H2697)/Table135672[[#This Row],[Timespan]])</f>
        <v>0</v>
      </c>
      <c r="N2696" s="2">
        <f>IF(I2697="",0,(Table135672[[#This Row],[StartToEndTimeFinished]]-I2697)/Table135672[[#This Row],[Timespan]])</f>
        <v>0</v>
      </c>
      <c r="O2696" s="6">
        <f>IF(A2697="","00:01",Table135672[[#This Row],[DateTime]]-A2697)*24*60</f>
        <v>1.000000003259629</v>
      </c>
      <c r="P2696" s="6">
        <f>IF(G2757="",0,(Table135672[[#This Row],[ExecutionTimeHours]]-G2757)/Table135672[[#This Row],[TimespanSoft]])</f>
        <v>18.399099472129258</v>
      </c>
      <c r="Q2696" s="7">
        <f>IF(A2757="","01:00",Table135672[[#This Row],[DateTime]]-A2757)*24</f>
        <v>1.0499999999301508</v>
      </c>
      <c r="R2696" s="2">
        <f>Table135672[[#This Row],[HoursDelta]]*60</f>
        <v>21.236916597396785</v>
      </c>
      <c r="S2696" s="2">
        <f>IF(Table135672[[#This Row],[StartToEndDelta]]&gt;0,Table135672[[#This Row],[ExTimeFinishedDelta]]/Table135672[[#This Row],[StartToEndDelta]],0)</f>
        <v>0</v>
      </c>
      <c r="T2696" s="2">
        <f>Table135672[[#This Row],[HoursDeltaSoft]]</f>
        <v>18.399099472129258</v>
      </c>
    </row>
    <row r="2697" spans="1:20" x14ac:dyDescent="0.25">
      <c r="A2697" s="1">
        <v>40718.667129629626</v>
      </c>
      <c r="B2697">
        <v>24</v>
      </c>
      <c r="C2697">
        <v>0</v>
      </c>
      <c r="D2697">
        <v>93.178677876790402</v>
      </c>
      <c r="E2697">
        <v>98295</v>
      </c>
      <c r="F2697">
        <v>74873</v>
      </c>
      <c r="G2697">
        <v>7063.2851327777798</v>
      </c>
      <c r="H2697">
        <v>6836.3772988888904</v>
      </c>
      <c r="I2697">
        <v>11394.462441944401</v>
      </c>
      <c r="J2697">
        <f t="shared" si="90"/>
        <v>24</v>
      </c>
      <c r="K2697">
        <f t="shared" si="91"/>
        <v>23422</v>
      </c>
      <c r="L2697">
        <f>IF(G2698="",0,(Table135672[[#This Row],[ExecutionTimeHours]]-G2698)/Table135672[[#This Row],[Timespan]])</f>
        <v>0.40338148379327499</v>
      </c>
      <c r="M2697" s="2">
        <f>IF(H2698="",0,(Table135672[[#This Row],[ExecutionTimeFinished]]-H2698)/Table135672[[#This Row],[Timespan]])</f>
        <v>0</v>
      </c>
      <c r="N2697" s="2">
        <f>IF(I2698="",0,(Table135672[[#This Row],[StartToEndTimeFinished]]-I2698)/Table135672[[#This Row],[Timespan]])</f>
        <v>0</v>
      </c>
      <c r="O2697" s="6">
        <f>IF(A2698="","00:01",Table135672[[#This Row],[DateTime]]-A2698)*24*60</f>
        <v>1.0499999939929694</v>
      </c>
      <c r="P2697" s="6">
        <f>IF(G2758="",0,(Table135672[[#This Row],[ExecutionTimeHours]]-G2758)/Table135672[[#This Row],[TimespanSoft]])</f>
        <v>18.282918099401321</v>
      </c>
      <c r="Q2697" s="7">
        <f>IF(A2758="","01:00",Table135672[[#This Row],[DateTime]]-A2758)*24</f>
        <v>1.0513888887944631</v>
      </c>
      <c r="R2697" s="2">
        <f>Table135672[[#This Row],[HoursDelta]]*60</f>
        <v>24.202889027596498</v>
      </c>
      <c r="S2697" s="2">
        <f>IF(Table135672[[#This Row],[StartToEndDelta]]&gt;0,Table135672[[#This Row],[ExTimeFinishedDelta]]/Table135672[[#This Row],[StartToEndDelta]],0)</f>
        <v>0</v>
      </c>
      <c r="T2697" s="2">
        <f>Table135672[[#This Row],[HoursDeltaSoft]]</f>
        <v>18.282918099401321</v>
      </c>
    </row>
    <row r="2698" spans="1:20" x14ac:dyDescent="0.25">
      <c r="A2698" s="1">
        <v>40718.666400462964</v>
      </c>
      <c r="B2698">
        <v>24</v>
      </c>
      <c r="C2698">
        <v>0</v>
      </c>
      <c r="D2698">
        <v>92.729644775390597</v>
      </c>
      <c r="E2698">
        <v>98295</v>
      </c>
      <c r="F2698">
        <v>74735</v>
      </c>
      <c r="G2698">
        <v>7062.86158222222</v>
      </c>
      <c r="H2698">
        <v>6836.3772988888904</v>
      </c>
      <c r="I2698">
        <v>11394.462441944401</v>
      </c>
      <c r="J2698">
        <f t="shared" si="90"/>
        <v>24</v>
      </c>
      <c r="K2698">
        <f t="shared" si="91"/>
        <v>23560</v>
      </c>
      <c r="L2698">
        <f>IF(G2699="",0,(Table135672[[#This Row],[ExecutionTimeHours]]-G2699)/Table135672[[#This Row],[Timespan]])</f>
        <v>0.37993671949907803</v>
      </c>
      <c r="M2698" s="2">
        <f>IF(H2699="",0,(Table135672[[#This Row],[ExecutionTimeFinished]]-H2699)/Table135672[[#This Row],[Timespan]])</f>
        <v>0.63999583459844278</v>
      </c>
      <c r="N2698" s="2">
        <f>IF(I2699="",0,(Table135672[[#This Row],[StartToEndTimeFinished]]-I2699)/Table135672[[#This Row],[Timespan]])</f>
        <v>1.4082877631944339</v>
      </c>
      <c r="O2698" s="6">
        <f>IF(A2699="","00:01",Table135672[[#This Row],[DateTime]]-A2699)*24*60</f>
        <v>1.0666666645556688</v>
      </c>
      <c r="P2698" s="6">
        <f>IF(G2759="",0,(Table135672[[#This Row],[ExecutionTimeHours]]-G2759)/Table135672[[#This Row],[TimespanSoft]])</f>
        <v>18.151848083160782</v>
      </c>
      <c r="Q2698" s="7">
        <f>IF(A2759="","01:00",Table135672[[#This Row],[DateTime]]-A2759)*24</f>
        <v>1.0513888889690861</v>
      </c>
      <c r="R2698" s="2">
        <f>Table135672[[#This Row],[HoursDelta]]*60</f>
        <v>22.796203169944683</v>
      </c>
      <c r="S2698" s="2">
        <f>IF(Table135672[[#This Row],[StartToEndDelta]]&gt;0,Table135672[[#This Row],[ExTimeFinishedDelta]]/Table135672[[#This Row],[StartToEndDelta]],0)</f>
        <v>0.45444961699215047</v>
      </c>
      <c r="T2698" s="2">
        <f>Table135672[[#This Row],[HoursDeltaSoft]]</f>
        <v>18.151848083160782</v>
      </c>
    </row>
    <row r="2699" spans="1:20" x14ac:dyDescent="0.25">
      <c r="A2699" s="1">
        <v>40718.665659722225</v>
      </c>
      <c r="B2699">
        <v>24</v>
      </c>
      <c r="C2699">
        <v>1</v>
      </c>
      <c r="D2699">
        <v>89.856506347656307</v>
      </c>
      <c r="E2699">
        <v>98295</v>
      </c>
      <c r="F2699">
        <v>74345</v>
      </c>
      <c r="G2699">
        <v>7062.4563163888897</v>
      </c>
      <c r="H2699">
        <v>6835.6946366666698</v>
      </c>
      <c r="I2699">
        <v>11392.9602683333</v>
      </c>
      <c r="J2699">
        <f t="shared" si="90"/>
        <v>23</v>
      </c>
      <c r="K2699">
        <f t="shared" si="91"/>
        <v>23950</v>
      </c>
      <c r="L2699">
        <f>IF(G2700="",0,(Table135672[[#This Row],[ExecutionTimeHours]]-G2700)/Table135672[[#This Row],[Timespan]])</f>
        <v>0.35282923248698506</v>
      </c>
      <c r="M2699" s="2">
        <f>IF(H2700="",0,(Table135672[[#This Row],[ExecutionTimeFinished]]-H2700)/Table135672[[#This Row],[Timespan]])</f>
        <v>0.38352595358910702</v>
      </c>
      <c r="N2699" s="2">
        <f>IF(I2700="",0,(Table135672[[#This Row],[StartToEndTimeFinished]]-I2700)/Table135672[[#This Row],[Timespan]])</f>
        <v>0.41821666367908217</v>
      </c>
      <c r="O2699" s="6">
        <f>IF(A2700="","00:01",Table135672[[#This Row],[DateTime]]-A2700)*24*60</f>
        <v>1.0166666738223284</v>
      </c>
      <c r="P2699" s="6">
        <f>IF(G2760="",0,(Table135672[[#This Row],[ExecutionTimeHours]]-G2760)/Table135672[[#This Row],[TimespanSoft]])</f>
        <v>18.070718815801552</v>
      </c>
      <c r="Q2699" s="7">
        <f>IF(A2760="","01:00",Table135672[[#This Row],[DateTime]]-A2760)*24</f>
        <v>1.0511111111263745</v>
      </c>
      <c r="R2699" s="2">
        <f>Table135672[[#This Row],[HoursDelta]]*60</f>
        <v>21.169753949219103</v>
      </c>
      <c r="S2699" s="2">
        <f>IF(Table135672[[#This Row],[StartToEndDelta]]&gt;0,Table135672[[#This Row],[ExTimeFinishedDelta]]/Table135672[[#This Row],[StartToEndDelta]],0)</f>
        <v>0.91705086596789698</v>
      </c>
      <c r="T2699" s="2">
        <f>Table135672[[#This Row],[HoursDeltaSoft]]</f>
        <v>18.070718815801552</v>
      </c>
    </row>
    <row r="2700" spans="1:20" x14ac:dyDescent="0.25">
      <c r="A2700" s="1">
        <v>40718.664953703701</v>
      </c>
      <c r="B2700">
        <v>24</v>
      </c>
      <c r="C2700">
        <v>0</v>
      </c>
      <c r="D2700">
        <v>91.853858947753906</v>
      </c>
      <c r="E2700">
        <v>98295</v>
      </c>
      <c r="F2700">
        <v>75246</v>
      </c>
      <c r="G2700">
        <v>7062.0976066666699</v>
      </c>
      <c r="H2700">
        <v>6835.3047186111098</v>
      </c>
      <c r="I2700">
        <v>11392.5350813889</v>
      </c>
      <c r="J2700">
        <f t="shared" si="90"/>
        <v>24</v>
      </c>
      <c r="K2700">
        <f t="shared" si="91"/>
        <v>23049</v>
      </c>
      <c r="L2700">
        <f>IF(G2701="",0,(Table135672[[#This Row],[ExecutionTimeHours]]-G2701)/Table135672[[#This Row],[Timespan]])</f>
        <v>0.35536984330900612</v>
      </c>
      <c r="M2700" s="2">
        <f>IF(H2701="",0,(Table135672[[#This Row],[ExecutionTimeFinished]]-H2701)/Table135672[[#This Row],[Timespan]])</f>
        <v>0.28301243547567106</v>
      </c>
      <c r="N2700" s="2">
        <f>IF(I2701="",0,(Table135672[[#This Row],[StartToEndTimeFinished]]-I2701)/Table135672[[#This Row],[Timespan]])</f>
        <v>0.93551825935278732</v>
      </c>
      <c r="O2700" s="6">
        <f>IF(A2701="","00:01",Table135672[[#This Row],[DateTime]]-A2701)*24*60</f>
        <v>1.0499999939929694</v>
      </c>
      <c r="P2700" s="6">
        <f>IF(G2761="",0,(Table135672[[#This Row],[ExecutionTimeHours]]-G2761)/Table135672[[#This Row],[TimespanSoft]])</f>
        <v>18.079773581548615</v>
      </c>
      <c r="Q2700" s="7">
        <f>IF(A2761="","01:00",Table135672[[#This Row],[DateTime]]-A2761)*24</f>
        <v>1.0513888887944631</v>
      </c>
      <c r="R2700" s="2">
        <f>Table135672[[#This Row],[HoursDelta]]*60</f>
        <v>21.322190598540367</v>
      </c>
      <c r="S2700" s="2">
        <f>IF(Table135672[[#This Row],[StartToEndDelta]]&gt;0,Table135672[[#This Row],[ExTimeFinishedDelta]]/Table135672[[#This Row],[StartToEndDelta]],0)</f>
        <v>0.30251941386100306</v>
      </c>
      <c r="T2700" s="2">
        <f>Table135672[[#This Row],[HoursDeltaSoft]]</f>
        <v>18.079773581548615</v>
      </c>
    </row>
    <row r="2701" spans="1:20" x14ac:dyDescent="0.25">
      <c r="A2701" s="1">
        <v>40718.664224537039</v>
      </c>
      <c r="B2701">
        <v>24</v>
      </c>
      <c r="C2701">
        <v>0</v>
      </c>
      <c r="D2701">
        <v>88.815060933430999</v>
      </c>
      <c r="E2701">
        <v>98295</v>
      </c>
      <c r="F2701">
        <v>75257</v>
      </c>
      <c r="G2701">
        <v>7061.7244683333302</v>
      </c>
      <c r="H2701">
        <v>6835.0075555555604</v>
      </c>
      <c r="I2701">
        <v>11391.552787222199</v>
      </c>
      <c r="J2701">
        <f t="shared" si="90"/>
        <v>24</v>
      </c>
      <c r="K2701">
        <f t="shared" si="91"/>
        <v>23038</v>
      </c>
      <c r="L2701">
        <f>IF(G2702="",0,(Table135672[[#This Row],[ExecutionTimeHours]]-G2702)/Table135672[[#This Row],[Timespan]])</f>
        <v>0.34483548367982053</v>
      </c>
      <c r="M2701" s="2">
        <f>IF(H2702="",0,(Table135672[[#This Row],[ExecutionTimeFinished]]-H2702)/Table135672[[#This Row],[Timespan]])</f>
        <v>0.49936075241930988</v>
      </c>
      <c r="N2701" s="2">
        <f>IF(I2702="",0,(Table135672[[#This Row],[StartToEndTimeFinished]]-I2702)/Table135672[[#This Row],[Timespan]])</f>
        <v>1.1311233864677976</v>
      </c>
      <c r="O2701" s="6">
        <f>IF(A2702="","00:01",Table135672[[#This Row],[DateTime]]-A2702)*24*60</f>
        <v>1.0333333339076489</v>
      </c>
      <c r="P2701" s="6">
        <f>IF(G2762="",0,(Table135672[[#This Row],[ExecutionTimeHours]]-G2762)/Table135672[[#This Row],[TimespanSoft]])</f>
        <v>18.084941099290411</v>
      </c>
      <c r="Q2701" s="7">
        <f>IF(A2762="","01:00",Table135672[[#This Row],[DateTime]]-A2762)*24</f>
        <v>1.0516666666371748</v>
      </c>
      <c r="R2701" s="2">
        <f>Table135672[[#This Row],[HoursDelta]]*60</f>
        <v>20.690129020789232</v>
      </c>
      <c r="S2701" s="2">
        <f>IF(Table135672[[#This Row],[StartToEndDelta]]&gt;0,Table135672[[#This Row],[ExTimeFinishedDelta]]/Table135672[[#This Row],[StartToEndDelta]],0)</f>
        <v>0.44147328080509662</v>
      </c>
      <c r="T2701" s="2">
        <f>Table135672[[#This Row],[HoursDeltaSoft]]</f>
        <v>18.084941099290411</v>
      </c>
    </row>
    <row r="2702" spans="1:20" x14ac:dyDescent="0.25">
      <c r="A2702" s="1">
        <v>40718.663506944446</v>
      </c>
      <c r="B2702">
        <v>24</v>
      </c>
      <c r="C2702">
        <v>0</v>
      </c>
      <c r="D2702">
        <v>87.025810241699205</v>
      </c>
      <c r="E2702">
        <v>98295</v>
      </c>
      <c r="F2702">
        <v>74571</v>
      </c>
      <c r="G2702">
        <v>7061.3681383333296</v>
      </c>
      <c r="H2702">
        <v>6834.4915494444404</v>
      </c>
      <c r="I2702">
        <v>11390.3839597222</v>
      </c>
      <c r="J2702">
        <f t="shared" si="90"/>
        <v>24</v>
      </c>
      <c r="K2702">
        <f t="shared" si="91"/>
        <v>23724</v>
      </c>
      <c r="L2702">
        <f>IF(G2703="",0,(Table135672[[#This Row],[ExecutionTimeHours]]-G2703)/Table135672[[#This Row],[Timespan]])</f>
        <v>0.39172822558521442</v>
      </c>
      <c r="M2702" s="2">
        <f>IF(H2703="",0,(Table135672[[#This Row],[ExecutionTimeFinished]]-H2703)/Table135672[[#This Row],[Timespan]])</f>
        <v>0.30378897831856405</v>
      </c>
      <c r="N2702" s="2">
        <f>IF(I2703="",0,(Table135672[[#This Row],[StartToEndTimeFinished]]-I2703)/Table135672[[#This Row],[Timespan]])</f>
        <v>0.38992903197707324</v>
      </c>
      <c r="O2702" s="6">
        <f>IF(A2703="","00:01",Table135672[[#This Row],[DateTime]]-A2703)*24*60</f>
        <v>1.0333333339076489</v>
      </c>
      <c r="P2702" s="6">
        <f>IF(G2763="",0,(Table135672[[#This Row],[ExecutionTimeHours]]-G2763)/Table135672[[#This Row],[TimespanSoft]])</f>
        <v>18.137858086410361</v>
      </c>
      <c r="Q2702" s="7">
        <f>IF(A2763="","01:00",Table135672[[#This Row],[DateTime]]-A2763)*24</f>
        <v>1.0511111111263745</v>
      </c>
      <c r="R2702" s="2">
        <f>Table135672[[#This Row],[HoursDelta]]*60</f>
        <v>23.503693535112866</v>
      </c>
      <c r="S2702" s="2">
        <f>IF(Table135672[[#This Row],[StartToEndDelta]]&gt;0,Table135672[[#This Row],[ExTimeFinishedDelta]]/Table135672[[#This Row],[StartToEndDelta]],0)</f>
        <v>0.77908786831862786</v>
      </c>
      <c r="T2702" s="2">
        <f>Table135672[[#This Row],[HoursDeltaSoft]]</f>
        <v>18.137858086410361</v>
      </c>
    </row>
    <row r="2703" spans="1:20" x14ac:dyDescent="0.25">
      <c r="A2703" s="1">
        <v>40718.662789351853</v>
      </c>
      <c r="B2703">
        <v>24</v>
      </c>
      <c r="C2703">
        <v>1</v>
      </c>
      <c r="D2703">
        <v>85.942598978678404</v>
      </c>
      <c r="E2703">
        <v>98295</v>
      </c>
      <c r="F2703">
        <v>75353</v>
      </c>
      <c r="G2703">
        <v>7060.9633524999999</v>
      </c>
      <c r="H2703">
        <v>6834.17763416667</v>
      </c>
      <c r="I2703">
        <v>11389.981033055599</v>
      </c>
      <c r="J2703">
        <f t="shared" si="90"/>
        <v>23</v>
      </c>
      <c r="K2703">
        <f t="shared" si="91"/>
        <v>22942</v>
      </c>
      <c r="L2703">
        <f>IF(G2704="",0,(Table135672[[#This Row],[ExecutionTimeHours]]-G2704)/Table135672[[#This Row],[Timespan]])</f>
        <v>0.34313672338776169</v>
      </c>
      <c r="M2703" s="2">
        <f>IF(H2704="",0,(Table135672[[#This Row],[ExecutionTimeFinished]]-H2704)/Table135672[[#This Row],[Timespan]])</f>
        <v>0.95102090457484878</v>
      </c>
      <c r="N2703" s="2">
        <f>IF(I2704="",0,(Table135672[[#This Row],[StartToEndTimeFinished]]-I2704)/Table135672[[#This Row],[Timespan]])</f>
        <v>1.0799799442244811</v>
      </c>
      <c r="O2703" s="6">
        <f>IF(A2704="","00:01",Table135672[[#This Row],[DateTime]]-A2704)*24*60</f>
        <v>0.98333333269692957</v>
      </c>
      <c r="P2703" s="6">
        <f>IF(G2764="",0,(Table135672[[#This Row],[ExecutionTimeHours]]-G2764)/Table135672[[#This Row],[TimespanSoft]])</f>
        <v>18.122592593795652</v>
      </c>
      <c r="Q2703" s="7">
        <f>IF(A2764="","01:00",Table135672[[#This Row],[DateTime]]-A2764)*24</f>
        <v>1.0499999999301508</v>
      </c>
      <c r="R2703" s="2">
        <f>Table135672[[#This Row],[HoursDelta]]*60</f>
        <v>20.588203403265702</v>
      </c>
      <c r="S2703" s="2">
        <f>IF(Table135672[[#This Row],[StartToEndDelta]]&gt;0,Table135672[[#This Row],[ExTimeFinishedDelta]]/Table135672[[#This Row],[StartToEndDelta]],0)</f>
        <v>0.88059126436626933</v>
      </c>
      <c r="T2703" s="2">
        <f>Table135672[[#This Row],[HoursDeltaSoft]]</f>
        <v>18.122592593795652</v>
      </c>
    </row>
    <row r="2704" spans="1:20" x14ac:dyDescent="0.25">
      <c r="A2704" s="1">
        <v>40718.662106481483</v>
      </c>
      <c r="B2704">
        <v>24</v>
      </c>
      <c r="C2704">
        <v>0</v>
      </c>
      <c r="D2704">
        <v>89.630676269531307</v>
      </c>
      <c r="E2704">
        <v>98295</v>
      </c>
      <c r="F2704">
        <v>75523</v>
      </c>
      <c r="G2704">
        <v>7060.6259347222203</v>
      </c>
      <c r="H2704">
        <v>6833.24246361111</v>
      </c>
      <c r="I2704">
        <v>11388.919052777799</v>
      </c>
      <c r="J2704">
        <f t="shared" si="90"/>
        <v>24</v>
      </c>
      <c r="K2704">
        <f t="shared" si="91"/>
        <v>22772</v>
      </c>
      <c r="L2704">
        <f>IF(G2705="",0,(Table135672[[#This Row],[ExecutionTimeHours]]-G2705)/Table135672[[#This Row],[Timespan]])</f>
        <v>0.35310025070380074</v>
      </c>
      <c r="M2704" s="2">
        <f>IF(H2705="",0,(Table135672[[#This Row],[ExecutionTimeFinished]]-H2705)/Table135672[[#This Row],[Timespan]])</f>
        <v>0.46142878549846439</v>
      </c>
      <c r="N2704" s="2">
        <f>IF(I2705="",0,(Table135672[[#This Row],[StartToEndTimeFinished]]-I2705)/Table135672[[#This Row],[Timespan]])</f>
        <v>0.78617752121170492</v>
      </c>
      <c r="O2704" s="6">
        <f>IF(A2705="","00:01",Table135672[[#This Row],[DateTime]]-A2705)*24*60</f>
        <v>1.1000000056810677</v>
      </c>
      <c r="P2704" s="6">
        <f>IF(G2765="",0,(Table135672[[#This Row],[ExecutionTimeHours]]-G2765)/Table135672[[#This Row],[TimespanSoft]])</f>
        <v>18.178445794834616</v>
      </c>
      <c r="Q2704" s="7">
        <f>IF(A2765="","01:00",Table135672[[#This Row],[DateTime]]-A2765)*24</f>
        <v>1.0505555556155741</v>
      </c>
      <c r="R2704" s="2">
        <f>Table135672[[#This Row],[HoursDelta]]*60</f>
        <v>21.186015042228046</v>
      </c>
      <c r="S2704" s="2">
        <f>IF(Table135672[[#This Row],[StartToEndDelta]]&gt;0,Table135672[[#This Row],[ExTimeFinishedDelta]]/Table135672[[#This Row],[StartToEndDelta]],0)</f>
        <v>0.58692696375658526</v>
      </c>
      <c r="T2704" s="2">
        <f>Table135672[[#This Row],[HoursDeltaSoft]]</f>
        <v>18.178445794834616</v>
      </c>
    </row>
    <row r="2705" spans="1:20" x14ac:dyDescent="0.25">
      <c r="A2705" s="1">
        <v>40718.66134259259</v>
      </c>
      <c r="B2705">
        <v>24</v>
      </c>
      <c r="C2705">
        <v>0</v>
      </c>
      <c r="D2705">
        <v>95.650749206542997</v>
      </c>
      <c r="E2705">
        <v>98295</v>
      </c>
      <c r="F2705">
        <v>75141</v>
      </c>
      <c r="G2705">
        <v>7060.2375244444402</v>
      </c>
      <c r="H2705">
        <v>6832.7348919444403</v>
      </c>
      <c r="I2705">
        <v>11388.0542575</v>
      </c>
      <c r="J2705">
        <f t="shared" si="90"/>
        <v>24</v>
      </c>
      <c r="K2705">
        <f t="shared" si="91"/>
        <v>23154</v>
      </c>
      <c r="L2705">
        <f>IF(G2706="",0,(Table135672[[#This Row],[ExecutionTimeHours]]-G2706)/Table135672[[#This Row],[Timespan]])</f>
        <v>0.38055529317759301</v>
      </c>
      <c r="M2705" s="2">
        <f>IF(H2706="",0,(Table135672[[#This Row],[ExecutionTimeFinished]]-H2706)/Table135672[[#This Row],[Timespan]])</f>
        <v>0.36307275340127959</v>
      </c>
      <c r="N2705" s="2">
        <f>IF(I2706="",0,(Table135672[[#This Row],[StartToEndTimeFinished]]-I2706)/Table135672[[#This Row],[Timespan]])</f>
        <v>0.45774947347546285</v>
      </c>
      <c r="O2705" s="6">
        <f>IF(A2706="","00:01",Table135672[[#This Row],[DateTime]]-A2706)*24*60</f>
        <v>1.0499999939929694</v>
      </c>
      <c r="P2705" s="6">
        <f>IF(G2766="",0,(Table135672[[#This Row],[ExecutionTimeHours]]-G2766)/Table135672[[#This Row],[TimespanSoft]])</f>
        <v>18.171425019912732</v>
      </c>
      <c r="Q2705" s="7">
        <f>IF(A2766="","01:00",Table135672[[#This Row],[DateTime]]-A2766)*24</f>
        <v>1.0502777777728625</v>
      </c>
      <c r="R2705" s="2">
        <f>Table135672[[#This Row],[HoursDelta]]*60</f>
        <v>22.833317590655582</v>
      </c>
      <c r="S2705" s="2">
        <f>IF(Table135672[[#This Row],[StartToEndDelta]]&gt;0,Table135672[[#This Row],[ExTimeFinishedDelta]]/Table135672[[#This Row],[StartToEndDelta]],0)</f>
        <v>0.79316913385972843</v>
      </c>
      <c r="T2705" s="2">
        <f>Table135672[[#This Row],[HoursDeltaSoft]]</f>
        <v>18.171425019912732</v>
      </c>
    </row>
    <row r="2706" spans="1:20" x14ac:dyDescent="0.25">
      <c r="A2706" s="1">
        <v>40718.660613425927</v>
      </c>
      <c r="B2706">
        <v>24</v>
      </c>
      <c r="C2706">
        <v>0</v>
      </c>
      <c r="D2706">
        <v>90.379859924316406</v>
      </c>
      <c r="E2706">
        <v>98295</v>
      </c>
      <c r="F2706">
        <v>75450</v>
      </c>
      <c r="G2706">
        <v>7059.8379413888897</v>
      </c>
      <c r="H2706">
        <v>6832.3536655555499</v>
      </c>
      <c r="I2706">
        <v>11387.5736205556</v>
      </c>
      <c r="J2706">
        <f t="shared" si="90"/>
        <v>24</v>
      </c>
      <c r="K2706">
        <f t="shared" si="91"/>
        <v>22845</v>
      </c>
      <c r="L2706">
        <f>IF(G2707="",0,(Table135672[[#This Row],[ExecutionTimeHours]]-G2707)/Table135672[[#This Row],[Timespan]])</f>
        <v>0.37870464214448418</v>
      </c>
      <c r="M2706" s="2">
        <f>IF(H2707="",0,(Table135672[[#This Row],[ExecutionTimeFinished]]-H2707)/Table135672[[#This Row],[Timespan]])</f>
        <v>0.23468661036461333</v>
      </c>
      <c r="N2706" s="2">
        <f>IF(I2707="",0,(Table135672[[#This Row],[StartToEndTimeFinished]]-I2707)/Table135672[[#This Row],[Timespan]])</f>
        <v>0.41730491509542655</v>
      </c>
      <c r="O2706" s="6">
        <f>IF(A2707="","00:01",Table135672[[#This Row],[DateTime]]-A2707)*24*60</f>
        <v>1.0166666738223284</v>
      </c>
      <c r="P2706" s="6">
        <f>IF(G2767="",0,(Table135672[[#This Row],[ExecutionTimeHours]]-G2767)/Table135672[[#This Row],[TimespanSoft]])</f>
        <v>18.171317193957783</v>
      </c>
      <c r="Q2706" s="7">
        <f>IF(A2767="","01:00",Table135672[[#This Row],[DateTime]]-A2767)*24</f>
        <v>1.0500000001047738</v>
      </c>
      <c r="R2706" s="2">
        <f>Table135672[[#This Row],[HoursDelta]]*60</f>
        <v>22.722278528669051</v>
      </c>
      <c r="S2706" s="2">
        <f>IF(Table135672[[#This Row],[StartToEndDelta]]&gt;0,Table135672[[#This Row],[ExTimeFinishedDelta]]/Table135672[[#This Row],[StartToEndDelta]],0)</f>
        <v>0.56238640350293201</v>
      </c>
      <c r="T2706" s="2">
        <f>Table135672[[#This Row],[HoursDeltaSoft]]</f>
        <v>18.171317193957783</v>
      </c>
    </row>
    <row r="2707" spans="1:20" x14ac:dyDescent="0.25">
      <c r="A2707" s="1">
        <v>40718.659907407404</v>
      </c>
      <c r="B2707">
        <v>24</v>
      </c>
      <c r="C2707">
        <v>0</v>
      </c>
      <c r="D2707">
        <v>95.228790283203097</v>
      </c>
      <c r="E2707">
        <v>98295</v>
      </c>
      <c r="F2707">
        <v>75532</v>
      </c>
      <c r="G2707">
        <v>7059.4529249999996</v>
      </c>
      <c r="H2707">
        <v>6832.1150674999999</v>
      </c>
      <c r="I2707">
        <v>11387.149360555601</v>
      </c>
      <c r="J2707">
        <f t="shared" si="90"/>
        <v>24</v>
      </c>
      <c r="K2707">
        <f t="shared" si="91"/>
        <v>22763</v>
      </c>
      <c r="L2707">
        <f>IF(G2708="",0,(Table135672[[#This Row],[ExecutionTimeHours]]-G2708)/Table135672[[#This Row],[Timespan]])</f>
        <v>0.39810409966461519</v>
      </c>
      <c r="M2707" s="2">
        <f>IF(H2708="",0,(Table135672[[#This Row],[ExecutionTimeFinished]]-H2708)/Table135672[[#This Row],[Timespan]])</f>
        <v>0.33401967322543635</v>
      </c>
      <c r="N2707" s="2">
        <f>IF(I2708="",0,(Table135672[[#This Row],[StartToEndTimeFinished]]-I2708)/Table135672[[#This Row],[Timespan]])</f>
        <v>1.0814863424193628</v>
      </c>
      <c r="O2707" s="6">
        <f>IF(A2708="","00:01",Table135672[[#This Row],[DateTime]]-A2708)*24*60</f>
        <v>1.0166666633449495</v>
      </c>
      <c r="P2707" s="6">
        <f>IF(G2768="",0,(Table135672[[#This Row],[ExecutionTimeHours]]-G2768)/Table135672[[#This Row],[TimespanSoft]])</f>
        <v>18.134852804019729</v>
      </c>
      <c r="Q2707" s="7">
        <f>IF(A2768="","01:00",Table135672[[#This Row],[DateTime]]-A2768)*24</f>
        <v>1.0511111109517515</v>
      </c>
      <c r="R2707" s="2">
        <f>Table135672[[#This Row],[HoursDelta]]*60</f>
        <v>23.886245979876911</v>
      </c>
      <c r="S2707" s="2">
        <f>IF(Table135672[[#This Row],[StartToEndDelta]]&gt;0,Table135672[[#This Row],[ExTimeFinishedDelta]]/Table135672[[#This Row],[StartToEndDelta]],0)</f>
        <v>0.30885241923463436</v>
      </c>
      <c r="T2707" s="2">
        <f>Table135672[[#This Row],[HoursDeltaSoft]]</f>
        <v>18.134852804019729</v>
      </c>
    </row>
    <row r="2708" spans="1:20" x14ac:dyDescent="0.25">
      <c r="A2708" s="1">
        <v>40718.659201388888</v>
      </c>
      <c r="B2708">
        <v>24</v>
      </c>
      <c r="C2708">
        <v>1</v>
      </c>
      <c r="D2708">
        <v>94.751472473144503</v>
      </c>
      <c r="E2708">
        <v>98295</v>
      </c>
      <c r="F2708">
        <v>75257</v>
      </c>
      <c r="G2708">
        <v>7059.0481858333296</v>
      </c>
      <c r="H2708">
        <v>6831.7754808333302</v>
      </c>
      <c r="I2708">
        <v>11386.0498494444</v>
      </c>
      <c r="J2708">
        <f t="shared" si="90"/>
        <v>23</v>
      </c>
      <c r="K2708">
        <f t="shared" si="91"/>
        <v>23038</v>
      </c>
      <c r="L2708">
        <f>IF(G2709="",0,(Table135672[[#This Row],[ExecutionTimeHours]]-G2709)/Table135672[[#This Row],[Timespan]])</f>
        <v>0.40735317693013473</v>
      </c>
      <c r="M2708" s="2">
        <f>IF(H2709="",0,(Table135672[[#This Row],[ExecutionTimeFinished]]-H2709)/Table135672[[#This Row],[Timespan]])</f>
        <v>0.51949947386777551</v>
      </c>
      <c r="N2708" s="2">
        <f>IF(I2709="",0,(Table135672[[#This Row],[StartToEndTimeFinished]]-I2709)/Table135672[[#This Row],[Timespan]])</f>
        <v>0.56035450053971358</v>
      </c>
      <c r="O2708" s="6">
        <f>IF(A2709="","00:01",Table135672[[#This Row],[DateTime]]-A2709)*24*60</f>
        <v>1.0499999939929694</v>
      </c>
      <c r="P2708" s="6">
        <f>IF(G2769="",0,(Table135672[[#This Row],[ExecutionTimeHours]]-G2769)/Table135672[[#This Row],[TimespanSoft]])</f>
        <v>18.088763464846298</v>
      </c>
      <c r="Q2708" s="7">
        <f>IF(A2769="","01:00",Table135672[[#This Row],[DateTime]]-A2769)*24</f>
        <v>1.0522222221479751</v>
      </c>
      <c r="R2708" s="2">
        <f>Table135672[[#This Row],[HoursDelta]]*60</f>
        <v>24.441190615808082</v>
      </c>
      <c r="S2708" s="2">
        <f>IF(Table135672[[#This Row],[StartToEndDelta]]&gt;0,Table135672[[#This Row],[ExTimeFinishedDelta]]/Table135672[[#This Row],[StartToEndDelta]],0)</f>
        <v>0.92709074945844472</v>
      </c>
      <c r="T2708" s="2">
        <f>Table135672[[#This Row],[HoursDeltaSoft]]</f>
        <v>18.088763464846298</v>
      </c>
    </row>
    <row r="2709" spans="1:20" x14ac:dyDescent="0.25">
      <c r="A2709" s="1">
        <v>40718.658472222225</v>
      </c>
      <c r="B2709">
        <v>24</v>
      </c>
      <c r="C2709">
        <v>0</v>
      </c>
      <c r="D2709">
        <v>89.336072285970005</v>
      </c>
      <c r="E2709">
        <v>98295</v>
      </c>
      <c r="F2709">
        <v>75481</v>
      </c>
      <c r="G2709">
        <v>7058.620465</v>
      </c>
      <c r="H2709">
        <v>6831.2300063888897</v>
      </c>
      <c r="I2709">
        <v>11385.461477222199</v>
      </c>
      <c r="J2709">
        <f t="shared" si="90"/>
        <v>24</v>
      </c>
      <c r="K2709">
        <f t="shared" si="91"/>
        <v>22814</v>
      </c>
      <c r="L2709">
        <f>IF(G2710="",0,(Table135672[[#This Row],[ExecutionTimeHours]]-G2710)/Table135672[[#This Row],[Timespan]])</f>
        <v>0.26674550151203352</v>
      </c>
      <c r="M2709" s="2">
        <f>IF(H2710="",0,(Table135672[[#This Row],[ExecutionTimeFinished]]-H2710)/Table135672[[#This Row],[Timespan]])</f>
        <v>0.21239920544759541</v>
      </c>
      <c r="N2709" s="2">
        <f>IF(I2710="",0,(Table135672[[#This Row],[StartToEndTimeFinished]]-I2710)/Table135672[[#This Row],[Timespan]])</f>
        <v>0.67180396533023512</v>
      </c>
      <c r="O2709" s="6">
        <f>IF(A2710="","00:01",Table135672[[#This Row],[DateTime]]-A2710)*24*60</f>
        <v>1.0500000044703484</v>
      </c>
      <c r="P2709" s="6">
        <f>IF(G2770="",0,(Table135672[[#This Row],[ExecutionTimeHours]]-G2770)/Table135672[[#This Row],[TimespanSoft]])</f>
        <v>18.061229527358627</v>
      </c>
      <c r="Q2709" s="7">
        <f>IF(A2770="","01:00",Table135672[[#This Row],[DateTime]]-A2770)*24</f>
        <v>1.0516666668117978</v>
      </c>
      <c r="R2709" s="2">
        <f>Table135672[[#This Row],[HoursDelta]]*60</f>
        <v>16.00473009072201</v>
      </c>
      <c r="S2709" s="2">
        <f>IF(Table135672[[#This Row],[StartToEndDelta]]&gt;0,Table135672[[#This Row],[ExTimeFinishedDelta]]/Table135672[[#This Row],[StartToEndDelta]],0)</f>
        <v>0.31616247656887148</v>
      </c>
      <c r="T2709" s="2">
        <f>Table135672[[#This Row],[HoursDeltaSoft]]</f>
        <v>18.061229527358627</v>
      </c>
    </row>
    <row r="2710" spans="1:20" x14ac:dyDescent="0.25">
      <c r="A2710" s="1">
        <v>40718.657743055555</v>
      </c>
      <c r="B2710">
        <v>24</v>
      </c>
      <c r="C2710">
        <v>2</v>
      </c>
      <c r="D2710">
        <v>90.898691813151004</v>
      </c>
      <c r="E2710">
        <v>98295</v>
      </c>
      <c r="F2710">
        <v>75979</v>
      </c>
      <c r="G2710">
        <v>7058.3403822222199</v>
      </c>
      <c r="H2710">
        <v>6831.0069872222202</v>
      </c>
      <c r="I2710">
        <v>11384.756083055599</v>
      </c>
      <c r="J2710">
        <f t="shared" si="90"/>
        <v>22</v>
      </c>
      <c r="K2710">
        <f t="shared" si="91"/>
        <v>22316</v>
      </c>
      <c r="L2710">
        <f>IF(G2711="",0,(Table135672[[#This Row],[ExecutionTimeHours]]-G2711)/Table135672[[#This Row],[Timespan]])</f>
        <v>0.34912645354171057</v>
      </c>
      <c r="M2710" s="2">
        <f>IF(H2711="",0,(Table135672[[#This Row],[ExecutionTimeFinished]]-H2711)/Table135672[[#This Row],[Timespan]])</f>
        <v>1.4391087240259997</v>
      </c>
      <c r="N2710" s="2">
        <f>IF(I2711="",0,(Table135672[[#This Row],[StartToEndTimeFinished]]-I2711)/Table135672[[#This Row],[Timespan]])</f>
        <v>1.5467132209385066</v>
      </c>
      <c r="O2710" s="6">
        <f>IF(A2711="","00:01",Table135672[[#This Row],[DateTime]]-A2711)*24*60</f>
        <v>1.0500000044703484</v>
      </c>
      <c r="P2710" s="6">
        <f>IF(G2771="",0,(Table135672[[#This Row],[ExecutionTimeHours]]-G2771)/Table135672[[#This Row],[TimespanSoft]])</f>
        <v>18.150345229514858</v>
      </c>
      <c r="Q2710" s="7">
        <f>IF(A2771="","01:00",Table135672[[#This Row],[DateTime]]-A2771)*24</f>
        <v>1.0508333332836628</v>
      </c>
      <c r="R2710" s="2">
        <f>Table135672[[#This Row],[HoursDelta]]*60</f>
        <v>20.947587212502633</v>
      </c>
      <c r="S2710" s="2">
        <f>IF(Table135672[[#This Row],[StartToEndDelta]]&gt;0,Table135672[[#This Row],[ExTimeFinishedDelta]]/Table135672[[#This Row],[StartToEndDelta]],0)</f>
        <v>0.93043022102881145</v>
      </c>
      <c r="T2710" s="2">
        <f>Table135672[[#This Row],[HoursDeltaSoft]]</f>
        <v>18.150345229514858</v>
      </c>
    </row>
    <row r="2711" spans="1:20" x14ac:dyDescent="0.25">
      <c r="A2711" s="1">
        <v>40718.657013888886</v>
      </c>
      <c r="B2711">
        <v>24</v>
      </c>
      <c r="C2711">
        <v>0</v>
      </c>
      <c r="D2711">
        <v>91.589352925618499</v>
      </c>
      <c r="E2711">
        <v>98295</v>
      </c>
      <c r="F2711">
        <v>75640</v>
      </c>
      <c r="G2711">
        <v>7057.9737994444404</v>
      </c>
      <c r="H2711">
        <v>6829.4959230555596</v>
      </c>
      <c r="I2711">
        <v>11383.1320341667</v>
      </c>
      <c r="J2711">
        <f t="shared" si="90"/>
        <v>24</v>
      </c>
      <c r="K2711">
        <f t="shared" si="91"/>
        <v>22655</v>
      </c>
      <c r="L2711">
        <f>IF(G2712="",0,(Table135672[[#This Row],[ExecutionTimeHours]]-G2712)/Table135672[[#This Row],[Timespan]])</f>
        <v>0.3543533361693248</v>
      </c>
      <c r="M2711" s="2">
        <f>IF(H2712="",0,(Table135672[[#This Row],[ExecutionTimeFinished]]-H2712)/Table135672[[#This Row],[Timespan]])</f>
        <v>0</v>
      </c>
      <c r="N2711" s="2">
        <f>IF(I2712="",0,(Table135672[[#This Row],[StartToEndTimeFinished]]-I2712)/Table135672[[#This Row],[Timespan]])</f>
        <v>0</v>
      </c>
      <c r="O2711" s="6">
        <f>IF(A2712="","00:01",Table135672[[#This Row],[DateTime]]-A2712)*24*60</f>
        <v>1.0833333246409893</v>
      </c>
      <c r="P2711" s="6">
        <f>IF(G2772="",0,(Table135672[[#This Row],[ExecutionTimeHours]]-G2772)/Table135672[[#This Row],[TimespanSoft]])</f>
        <v>18.175940013326834</v>
      </c>
      <c r="Q2711" s="7">
        <f>IF(A2772="","01:00",Table135672[[#This Row],[DateTime]]-A2772)*24</f>
        <v>1.0511111109517515</v>
      </c>
      <c r="R2711" s="2">
        <f>Table135672[[#This Row],[HoursDelta]]*60</f>
        <v>21.261200170159487</v>
      </c>
      <c r="S2711" s="2">
        <f>IF(Table135672[[#This Row],[StartToEndDelta]]&gt;0,Table135672[[#This Row],[ExTimeFinishedDelta]]/Table135672[[#This Row],[StartToEndDelta]],0)</f>
        <v>0</v>
      </c>
      <c r="T2711" s="2">
        <f>Table135672[[#This Row],[HoursDeltaSoft]]</f>
        <v>18.175940013326834</v>
      </c>
    </row>
    <row r="2712" spans="1:20" x14ac:dyDescent="0.25">
      <c r="A2712" s="1">
        <v>40718.656261574077</v>
      </c>
      <c r="B2712">
        <v>24</v>
      </c>
      <c r="C2712">
        <v>0</v>
      </c>
      <c r="D2712">
        <v>95.073267618815095</v>
      </c>
      <c r="E2712">
        <v>98295</v>
      </c>
      <c r="F2712">
        <v>75414</v>
      </c>
      <c r="G2712">
        <v>7057.5899166666704</v>
      </c>
      <c r="H2712">
        <v>6829.4959230555596</v>
      </c>
      <c r="I2712">
        <v>11383.1320341667</v>
      </c>
      <c r="J2712">
        <f t="shared" si="90"/>
        <v>24</v>
      </c>
      <c r="K2712">
        <f t="shared" si="91"/>
        <v>22881</v>
      </c>
      <c r="L2712">
        <f>IF(G2713="",0,(Table135672[[#This Row],[ExecutionTimeHours]]-G2713)/Table135672[[#This Row],[Timespan]])</f>
        <v>0.38313983076008579</v>
      </c>
      <c r="M2712" s="2">
        <f>IF(H2713="",0,(Table135672[[#This Row],[ExecutionTimeFinished]]-H2713)/Table135672[[#This Row],[Timespan]])</f>
        <v>0.16003615829610571</v>
      </c>
      <c r="N2712" s="2">
        <f>IF(I2713="",0,(Table135672[[#This Row],[StartToEndTimeFinished]]-I2713)/Table135672[[#This Row],[Timespan]])</f>
        <v>0.39828050873117221</v>
      </c>
      <c r="O2712" s="6">
        <f>IF(A2713="","00:01",Table135672[[#This Row],[DateTime]]-A2713)*24*60</f>
        <v>0.98333333269692957</v>
      </c>
      <c r="P2712" s="6">
        <f>IF(G2773="",0,(Table135672[[#This Row],[ExecutionTimeHours]]-G2773)/Table135672[[#This Row],[TimespanSoft]])</f>
        <v>18.21818857454517</v>
      </c>
      <c r="Q2712" s="7">
        <f>IF(A2773="","01:00",Table135672[[#This Row],[DateTime]]-A2773)*24</f>
        <v>1.0502777777728625</v>
      </c>
      <c r="R2712" s="2">
        <f>Table135672[[#This Row],[HoursDelta]]*60</f>
        <v>22.988389845605148</v>
      </c>
      <c r="S2712" s="2">
        <f>IF(Table135672[[#This Row],[StartToEndDelta]]&gt;0,Table135672[[#This Row],[ExTimeFinishedDelta]]/Table135672[[#This Row],[StartToEndDelta]],0)</f>
        <v>0.40181770081077572</v>
      </c>
      <c r="T2712" s="2">
        <f>Table135672[[#This Row],[HoursDeltaSoft]]</f>
        <v>18.21818857454517</v>
      </c>
    </row>
    <row r="2713" spans="1:20" x14ac:dyDescent="0.25">
      <c r="A2713" s="1">
        <v>40718.655578703707</v>
      </c>
      <c r="B2713">
        <v>24</v>
      </c>
      <c r="C2713">
        <v>1</v>
      </c>
      <c r="D2713">
        <v>92.999499003092495</v>
      </c>
      <c r="E2713">
        <v>98295</v>
      </c>
      <c r="F2713">
        <v>75668</v>
      </c>
      <c r="G2713">
        <v>7057.2131625000002</v>
      </c>
      <c r="H2713">
        <v>6829.3385541666703</v>
      </c>
      <c r="I2713">
        <v>11382.740391666701</v>
      </c>
      <c r="J2713">
        <f t="shared" si="90"/>
        <v>23</v>
      </c>
      <c r="K2713">
        <f t="shared" si="91"/>
        <v>22627</v>
      </c>
      <c r="L2713">
        <f>IF(G2714="",0,(Table135672[[#This Row],[ExecutionTimeHours]]-G2714)/Table135672[[#This Row],[Timespan]])</f>
        <v>0.3365206334914666</v>
      </c>
      <c r="M2713" s="2">
        <f>IF(H2714="",0,(Table135672[[#This Row],[ExecutionTimeFinished]]-H2714)/Table135672[[#This Row],[Timespan]])</f>
        <v>0.88063041953667709</v>
      </c>
      <c r="N2713" s="2">
        <f>IF(I2714="",0,(Table135672[[#This Row],[StartToEndTimeFinished]]-I2714)/Table135672[[#This Row],[Timespan]])</f>
        <v>1.3836592534435008</v>
      </c>
      <c r="O2713" s="6">
        <f>IF(A2714="","00:01",Table135672[[#This Row],[DateTime]]-A2714)*24*60</f>
        <v>1.0500000044703484</v>
      </c>
      <c r="P2713" s="6">
        <f>IF(G2774="",0,(Table135672[[#This Row],[ExecutionTimeHours]]-G2774)/Table135672[[#This Row],[TimespanSoft]])</f>
        <v>18.254824443872625</v>
      </c>
      <c r="Q2713" s="7">
        <f>IF(A2774="","01:00",Table135672[[#This Row],[DateTime]]-A2774)*24</f>
        <v>1.0522222223225981</v>
      </c>
      <c r="R2713" s="2">
        <f>Table135672[[#This Row],[HoursDelta]]*60</f>
        <v>20.191238009487996</v>
      </c>
      <c r="S2713" s="2">
        <f>IF(Table135672[[#This Row],[StartToEndDelta]]&gt;0,Table135672[[#This Row],[ExTimeFinishedDelta]]/Table135672[[#This Row],[StartToEndDelta]],0)</f>
        <v>0.6364503524585694</v>
      </c>
      <c r="T2713" s="2">
        <f>Table135672[[#This Row],[HoursDeltaSoft]]</f>
        <v>18.254824443872625</v>
      </c>
    </row>
    <row r="2714" spans="1:20" x14ac:dyDescent="0.25">
      <c r="A2714" s="1">
        <v>40718.654849537037</v>
      </c>
      <c r="B2714">
        <v>24</v>
      </c>
      <c r="C2714">
        <v>1</v>
      </c>
      <c r="D2714">
        <v>95.987403869628906</v>
      </c>
      <c r="E2714">
        <v>98295</v>
      </c>
      <c r="F2714">
        <v>75221</v>
      </c>
      <c r="G2714">
        <v>7056.8598158333298</v>
      </c>
      <c r="H2714">
        <v>6828.4138922222201</v>
      </c>
      <c r="I2714">
        <v>11381.2875494444</v>
      </c>
      <c r="J2714">
        <f t="shared" si="90"/>
        <v>23</v>
      </c>
      <c r="K2714">
        <f t="shared" si="91"/>
        <v>23074</v>
      </c>
      <c r="L2714">
        <f>IF(G2715="",0,(Table135672[[#This Row],[ExecutionTimeHours]]-G2715)/Table135672[[#This Row],[Timespan]])</f>
        <v>0.36309838688798413</v>
      </c>
      <c r="M2714" s="2">
        <f>IF(H2715="",0,(Table135672[[#This Row],[ExecutionTimeFinished]]-H2715)/Table135672[[#This Row],[Timespan]])</f>
        <v>0</v>
      </c>
      <c r="N2714" s="2">
        <f>IF(I2715="",0,(Table135672[[#This Row],[StartToEndTimeFinished]]-I2715)/Table135672[[#This Row],[Timespan]])</f>
        <v>0</v>
      </c>
      <c r="O2714" s="6">
        <f>IF(A2715="","00:01",Table135672[[#This Row],[DateTime]]-A2715)*24*60</f>
        <v>1.0333333339076489</v>
      </c>
      <c r="P2714" s="6">
        <f>IF(G2775="",0,(Table135672[[#This Row],[ExecutionTimeHours]]-G2775)/Table135672[[#This Row],[TimespanSoft]])</f>
        <v>18.303199788311346</v>
      </c>
      <c r="Q2714" s="7">
        <f>IF(A2775="","01:00",Table135672[[#This Row],[DateTime]]-A2775)*24</f>
        <v>1.0511111111263745</v>
      </c>
      <c r="R2714" s="2">
        <f>Table135672[[#This Row],[HoursDelta]]*60</f>
        <v>21.785903213279049</v>
      </c>
      <c r="S2714" s="2">
        <f>IF(Table135672[[#This Row],[StartToEndDelta]]&gt;0,Table135672[[#This Row],[ExTimeFinishedDelta]]/Table135672[[#This Row],[StartToEndDelta]],0)</f>
        <v>0</v>
      </c>
      <c r="T2714" s="2">
        <f>Table135672[[#This Row],[HoursDeltaSoft]]</f>
        <v>18.303199788311346</v>
      </c>
    </row>
    <row r="2715" spans="1:20" x14ac:dyDescent="0.25">
      <c r="A2715" s="1">
        <v>40718.654131944444</v>
      </c>
      <c r="B2715">
        <v>24</v>
      </c>
      <c r="C2715">
        <v>0</v>
      </c>
      <c r="D2715">
        <v>96.260922749837206</v>
      </c>
      <c r="E2715">
        <v>98295</v>
      </c>
      <c r="F2715">
        <v>74198</v>
      </c>
      <c r="G2715">
        <v>7056.4846141666703</v>
      </c>
      <c r="H2715">
        <v>6828.4138922222201</v>
      </c>
      <c r="I2715">
        <v>11381.2875494444</v>
      </c>
      <c r="J2715">
        <f t="shared" si="90"/>
        <v>24</v>
      </c>
      <c r="K2715">
        <f t="shared" si="91"/>
        <v>24097</v>
      </c>
      <c r="L2715">
        <f>IF(G2716="",0,(Table135672[[#This Row],[ExecutionTimeHours]]-G2716)/Table135672[[#This Row],[Timespan]])</f>
        <v>0.40554399040061279</v>
      </c>
      <c r="M2715" s="2">
        <f>IF(H2716="",0,(Table135672[[#This Row],[ExecutionTimeFinished]]-H2716)/Table135672[[#This Row],[Timespan]])</f>
        <v>0.15058797863647308</v>
      </c>
      <c r="N2715" s="2">
        <f>IF(I2716="",0,(Table135672[[#This Row],[StartToEndTimeFinished]]-I2716)/Table135672[[#This Row],[Timespan]])</f>
        <v>0.21820027389315783</v>
      </c>
      <c r="O2715" s="6">
        <f>IF(A2716="","00:01",Table135672[[#This Row],[DateTime]]-A2716)*24*60</f>
        <v>1.0166666633449495</v>
      </c>
      <c r="P2715" s="6">
        <f>IF(G2776="",0,(Table135672[[#This Row],[ExecutionTimeHours]]-G2776)/Table135672[[#This Row],[TimespanSoft]])</f>
        <v>18.297378337180778</v>
      </c>
      <c r="Q2715" s="7">
        <f>IF(A2776="","01:00",Table135672[[#This Row],[DateTime]]-A2776)*24</f>
        <v>1.0513888887944631</v>
      </c>
      <c r="R2715" s="2">
        <f>Table135672[[#This Row],[HoursDelta]]*60</f>
        <v>24.332639424036767</v>
      </c>
      <c r="S2715" s="2">
        <f>IF(Table135672[[#This Row],[StartToEndDelta]]&gt;0,Table135672[[#This Row],[ExTimeFinishedDelta]]/Table135672[[#This Row],[StartToEndDelta]],0)</f>
        <v>0.6901365243483093</v>
      </c>
      <c r="T2715" s="2">
        <f>Table135672[[#This Row],[HoursDeltaSoft]]</f>
        <v>18.297378337180778</v>
      </c>
    </row>
    <row r="2716" spans="1:20" x14ac:dyDescent="0.25">
      <c r="A2716" s="1">
        <v>40718.653425925928</v>
      </c>
      <c r="B2716">
        <v>24</v>
      </c>
      <c r="C2716">
        <v>0</v>
      </c>
      <c r="D2716">
        <v>94.290105183919295</v>
      </c>
      <c r="E2716">
        <v>98295</v>
      </c>
      <c r="F2716">
        <v>75397</v>
      </c>
      <c r="G2716">
        <v>7056.0723111111101</v>
      </c>
      <c r="H2716">
        <v>6828.2607944444399</v>
      </c>
      <c r="I2716">
        <v>11381.0657125</v>
      </c>
      <c r="J2716">
        <f t="shared" si="90"/>
        <v>24</v>
      </c>
      <c r="K2716">
        <f t="shared" si="91"/>
        <v>22898</v>
      </c>
      <c r="L2716">
        <f>IF(G2717="",0,(Table135672[[#This Row],[ExecutionTimeHours]]-G2717)/Table135672[[#This Row],[Timespan]])</f>
        <v>0.35333279550686897</v>
      </c>
      <c r="M2716" s="2">
        <f>IF(H2717="",0,(Table135672[[#This Row],[ExecutionTimeFinished]]-H2717)/Table135672[[#This Row],[Timespan]])</f>
        <v>0.30287284929264879</v>
      </c>
      <c r="N2716" s="2">
        <f>IF(I2717="",0,(Table135672[[#This Row],[StartToEndTimeFinished]]-I2717)/Table135672[[#This Row],[Timespan]])</f>
        <v>0.51643172013242167</v>
      </c>
      <c r="O2716" s="6">
        <f>IF(A2717="","00:01",Table135672[[#This Row],[DateTime]]-A2717)*24*60</f>
        <v>1.0333333339076489</v>
      </c>
      <c r="P2716" s="6">
        <f>IF(G2777="",0,(Table135672[[#This Row],[ExecutionTimeHours]]-G2777)/Table135672[[#This Row],[TimespanSoft]])</f>
        <v>18.312354386629163</v>
      </c>
      <c r="Q2716" s="7">
        <f>IF(A2777="","01:00",Table135672[[#This Row],[DateTime]]-A2777)*24</f>
        <v>1.0511111111263745</v>
      </c>
      <c r="R2716" s="2">
        <f>Table135672[[#This Row],[HoursDelta]]*60</f>
        <v>21.199967730412137</v>
      </c>
      <c r="S2716" s="2">
        <f>IF(Table135672[[#This Row],[StartToEndDelta]]&gt;0,Table135672[[#This Row],[ExTimeFinishedDelta]]/Table135672[[#This Row],[StartToEndDelta]],0)</f>
        <v>0.58647220433126601</v>
      </c>
      <c r="T2716" s="2">
        <f>Table135672[[#This Row],[HoursDeltaSoft]]</f>
        <v>18.312354386629163</v>
      </c>
    </row>
    <row r="2717" spans="1:20" x14ac:dyDescent="0.25">
      <c r="A2717" s="1">
        <v>40718.652708333335</v>
      </c>
      <c r="B2717">
        <v>24</v>
      </c>
      <c r="C2717">
        <v>1</v>
      </c>
      <c r="D2717">
        <v>93.516812642415402</v>
      </c>
      <c r="E2717">
        <v>98295</v>
      </c>
      <c r="F2717">
        <v>75746</v>
      </c>
      <c r="G2717">
        <v>7055.7072005555501</v>
      </c>
      <c r="H2717">
        <v>6827.9478258333302</v>
      </c>
      <c r="I2717">
        <v>11380.5320663889</v>
      </c>
      <c r="J2717">
        <f t="shared" si="90"/>
        <v>23</v>
      </c>
      <c r="K2717">
        <f t="shared" si="91"/>
        <v>22549</v>
      </c>
      <c r="L2717">
        <f>IF(G2718="",0,(Table135672[[#This Row],[ExecutionTimeHours]]-G2718)/Table135672[[#This Row],[Timespan]])</f>
        <v>0.33796878162824112</v>
      </c>
      <c r="M2717" s="2">
        <f>IF(H2718="",0,(Table135672[[#This Row],[ExecutionTimeFinished]]-H2718)/Table135672[[#This Row],[Timespan]])</f>
        <v>1.1852238044779091</v>
      </c>
      <c r="N2717" s="2">
        <f>IF(I2718="",0,(Table135672[[#This Row],[StartToEndTimeFinished]]-I2718)/Table135672[[#This Row],[Timespan]])</f>
        <v>1.368199994173815</v>
      </c>
      <c r="O2717" s="6">
        <f>IF(A2718="","00:01",Table135672[[#This Row],[DateTime]]-A2718)*24*60</f>
        <v>1.0500000044703484</v>
      </c>
      <c r="P2717" s="6">
        <f>IF(G2778="",0,(Table135672[[#This Row],[ExecutionTimeHours]]-G2778)/Table135672[[#This Row],[TimespanSoft]])</f>
        <v>18.252194612533142</v>
      </c>
      <c r="Q2717" s="7">
        <f>IF(A2778="","01:00",Table135672[[#This Row],[DateTime]]-A2778)*24</f>
        <v>1.0519444444798864</v>
      </c>
      <c r="R2717" s="2">
        <f>Table135672[[#This Row],[HoursDelta]]*60</f>
        <v>20.278126897694467</v>
      </c>
      <c r="S2717" s="2">
        <f>IF(Table135672[[#This Row],[StartToEndDelta]]&gt;0,Table135672[[#This Row],[ExTimeFinishedDelta]]/Table135672[[#This Row],[StartToEndDelta]],0)</f>
        <v>0.8662650266956069</v>
      </c>
      <c r="T2717" s="2">
        <f>Table135672[[#This Row],[HoursDeltaSoft]]</f>
        <v>18.252194612533142</v>
      </c>
    </row>
    <row r="2718" spans="1:20" x14ac:dyDescent="0.25">
      <c r="A2718" s="1">
        <v>40718.651979166665</v>
      </c>
      <c r="B2718">
        <v>24</v>
      </c>
      <c r="C2718">
        <v>2</v>
      </c>
      <c r="D2718">
        <v>92.217361450195298</v>
      </c>
      <c r="E2718">
        <v>98295</v>
      </c>
      <c r="F2718">
        <v>75748</v>
      </c>
      <c r="G2718">
        <v>7055.3523333333296</v>
      </c>
      <c r="H2718">
        <v>6826.70334083333</v>
      </c>
      <c r="I2718">
        <v>11379.095456388901</v>
      </c>
      <c r="J2718">
        <f t="shared" si="90"/>
        <v>22</v>
      </c>
      <c r="K2718">
        <f t="shared" si="91"/>
        <v>22547</v>
      </c>
      <c r="L2718">
        <f>IF(G2719="",0,(Table135672[[#This Row],[ExecutionTimeHours]]-G2719)/Table135672[[#This Row],[Timespan]])</f>
        <v>0.37782069871186402</v>
      </c>
      <c r="M2718" s="2">
        <f>IF(H2719="",0,(Table135672[[#This Row],[ExecutionTimeFinished]]-H2719)/Table135672[[#This Row],[Timespan]])</f>
        <v>0</v>
      </c>
      <c r="N2718" s="2">
        <f>IF(I2719="",0,(Table135672[[#This Row],[StartToEndTimeFinished]]-I2719)/Table135672[[#This Row],[Timespan]])</f>
        <v>0</v>
      </c>
      <c r="O2718" s="6">
        <f>IF(A2719="","00:01",Table135672[[#This Row],[DateTime]]-A2719)*24*60</f>
        <v>1.0333333339076489</v>
      </c>
      <c r="P2718" s="6">
        <f>IF(G2779="",0,(Table135672[[#This Row],[ExecutionTimeHours]]-G2779)/Table135672[[#This Row],[TimespanSoft]])</f>
        <v>18.262599629756696</v>
      </c>
      <c r="Q2718" s="7">
        <f>IF(A2779="","01:00",Table135672[[#This Row],[DateTime]]-A2779)*24</f>
        <v>1.0511111111263745</v>
      </c>
      <c r="R2718" s="2">
        <f>Table135672[[#This Row],[HoursDelta]]*60</f>
        <v>22.669241922711841</v>
      </c>
      <c r="S2718" s="2">
        <f>IF(Table135672[[#This Row],[StartToEndDelta]]&gt;0,Table135672[[#This Row],[ExTimeFinishedDelta]]/Table135672[[#This Row],[StartToEndDelta]],0)</f>
        <v>0</v>
      </c>
      <c r="T2718" s="2">
        <f>Table135672[[#This Row],[HoursDeltaSoft]]</f>
        <v>18.262599629756696</v>
      </c>
    </row>
    <row r="2719" spans="1:20" x14ac:dyDescent="0.25">
      <c r="A2719" s="1">
        <v>40718.651261574072</v>
      </c>
      <c r="B2719">
        <v>24</v>
      </c>
      <c r="C2719">
        <v>0</v>
      </c>
      <c r="D2719">
        <v>92.235331217447893</v>
      </c>
      <c r="E2719">
        <v>98295</v>
      </c>
      <c r="F2719">
        <v>75423</v>
      </c>
      <c r="G2719">
        <v>7054.9619186111104</v>
      </c>
      <c r="H2719">
        <v>6826.70334083333</v>
      </c>
      <c r="I2719">
        <v>11379.095456388901</v>
      </c>
      <c r="J2719">
        <f t="shared" si="90"/>
        <v>24</v>
      </c>
      <c r="K2719">
        <f t="shared" si="91"/>
        <v>22872</v>
      </c>
      <c r="L2719">
        <f>IF(G2720="",0,(Table135672[[#This Row],[ExecutionTimeHours]]-G2720)/Table135672[[#This Row],[Timespan]])</f>
        <v>0.39813528065369752</v>
      </c>
      <c r="M2719" s="2">
        <f>IF(H2720="",0,(Table135672[[#This Row],[ExecutionTimeFinished]]-H2720)/Table135672[[#This Row],[Timespan]])</f>
        <v>0</v>
      </c>
      <c r="N2719" s="2">
        <f>IF(I2720="",0,(Table135672[[#This Row],[StartToEndTimeFinished]]-I2720)/Table135672[[#This Row],[Timespan]])</f>
        <v>0</v>
      </c>
      <c r="O2719" s="6">
        <f>IF(A2720="","00:01",Table135672[[#This Row],[DateTime]]-A2720)*24*60</f>
        <v>0.99999999278225005</v>
      </c>
      <c r="P2719" s="6">
        <f>IF(G2780="",0,(Table135672[[#This Row],[ExecutionTimeHours]]-G2780)/Table135672[[#This Row],[TimespanSoft]])</f>
        <v>18.263139454186017</v>
      </c>
      <c r="Q2719" s="7">
        <f>IF(A2780="","01:00",Table135672[[#This Row],[DateTime]]-A2780)*24</f>
        <v>1.0497222222620621</v>
      </c>
      <c r="R2719" s="2">
        <f>Table135672[[#This Row],[HoursDelta]]*60</f>
        <v>23.888116839221851</v>
      </c>
      <c r="S2719" s="2">
        <f>IF(Table135672[[#This Row],[StartToEndDelta]]&gt;0,Table135672[[#This Row],[ExTimeFinishedDelta]]/Table135672[[#This Row],[StartToEndDelta]],0)</f>
        <v>0</v>
      </c>
      <c r="T2719" s="2">
        <f>Table135672[[#This Row],[HoursDeltaSoft]]</f>
        <v>18.263139454186017</v>
      </c>
    </row>
    <row r="2720" spans="1:20" x14ac:dyDescent="0.25">
      <c r="A2720" s="1">
        <v>40718.650567129633</v>
      </c>
      <c r="B2720">
        <v>24</v>
      </c>
      <c r="C2720">
        <v>0</v>
      </c>
      <c r="D2720">
        <v>90.778493245442704</v>
      </c>
      <c r="E2720">
        <v>98295</v>
      </c>
      <c r="F2720">
        <v>75476</v>
      </c>
      <c r="G2720">
        <v>7054.5637833333303</v>
      </c>
      <c r="H2720">
        <v>6826.70334083333</v>
      </c>
      <c r="I2720">
        <v>11379.095456388901</v>
      </c>
      <c r="J2720">
        <f t="shared" si="90"/>
        <v>24</v>
      </c>
      <c r="K2720">
        <f t="shared" si="91"/>
        <v>22819</v>
      </c>
      <c r="L2720">
        <f>IF(G2721="",0,(Table135672[[#This Row],[ExecutionTimeHours]]-G2721)/Table135672[[#This Row],[Timespan]])</f>
        <v>0.39600999870954195</v>
      </c>
      <c r="M2720" s="2">
        <f>IF(H2721="",0,(Table135672[[#This Row],[ExecutionTimeFinished]]-H2721)/Table135672[[#This Row],[Timespan]])</f>
        <v>0</v>
      </c>
      <c r="N2720" s="2">
        <f>IF(I2721="",0,(Table135672[[#This Row],[StartToEndTimeFinished]]-I2721)/Table135672[[#This Row],[Timespan]])</f>
        <v>0</v>
      </c>
      <c r="O2720" s="6">
        <f>IF(A2721="","00:01",Table135672[[#This Row],[DateTime]]-A2721)*24*60</f>
        <v>1.000000003259629</v>
      </c>
      <c r="P2720" s="6">
        <f>IF(G2781="",0,(Table135672[[#This Row],[ExecutionTimeHours]]-G2781)/Table135672[[#This Row],[TimespanSoft]])</f>
        <v>18.199960315641757</v>
      </c>
      <c r="Q2720" s="7">
        <f>IF(A2781="","01:00",Table135672[[#This Row],[DateTime]]-A2781)*24</f>
        <v>1.0500000001047738</v>
      </c>
      <c r="R2720" s="2">
        <f>Table135672[[#This Row],[HoursDelta]]*60</f>
        <v>23.760599922572517</v>
      </c>
      <c r="S2720" s="2">
        <f>IF(Table135672[[#This Row],[StartToEndDelta]]&gt;0,Table135672[[#This Row],[ExTimeFinishedDelta]]/Table135672[[#This Row],[StartToEndDelta]],0)</f>
        <v>0</v>
      </c>
      <c r="T2720" s="2">
        <f>Table135672[[#This Row],[HoursDeltaSoft]]</f>
        <v>18.199960315641757</v>
      </c>
    </row>
    <row r="2721" spans="1:20" x14ac:dyDescent="0.25">
      <c r="A2721" s="1">
        <v>40718.649872685186</v>
      </c>
      <c r="B2721">
        <v>24</v>
      </c>
      <c r="C2721">
        <v>0</v>
      </c>
      <c r="D2721">
        <v>91.080085754394503</v>
      </c>
      <c r="E2721">
        <v>98295</v>
      </c>
      <c r="F2721">
        <v>75532</v>
      </c>
      <c r="G2721">
        <v>7054.1677733333299</v>
      </c>
      <c r="H2721">
        <v>6826.70334083333</v>
      </c>
      <c r="I2721">
        <v>11379.095456388901</v>
      </c>
      <c r="J2721">
        <f t="shared" si="90"/>
        <v>24</v>
      </c>
      <c r="K2721">
        <f t="shared" si="91"/>
        <v>22763</v>
      </c>
      <c r="L2721">
        <f>IF(G2722="",0,(Table135672[[#This Row],[ExecutionTimeHours]]-G2722)/Table135672[[#This Row],[Timespan]])</f>
        <v>0.34252638777378291</v>
      </c>
      <c r="M2721" s="2">
        <f>IF(H2722="",0,(Table135672[[#This Row],[ExecutionTimeFinished]]-H2722)/Table135672[[#This Row],[Timespan]])</f>
        <v>0.52307472051534221</v>
      </c>
      <c r="N2721" s="2">
        <f>IF(I2722="",0,(Table135672[[#This Row],[StartToEndTimeFinished]]-I2722)/Table135672[[#This Row],[Timespan]])</f>
        <v>0.70773027549466383</v>
      </c>
      <c r="O2721" s="6">
        <f>IF(A2722="","00:01",Table135672[[#This Row],[DateTime]]-A2722)*24*60</f>
        <v>1.000000003259629</v>
      </c>
      <c r="P2721" s="6">
        <f>IF(G2782="",0,(Table135672[[#This Row],[ExecutionTimeHours]]-G2782)/Table135672[[#This Row],[TimespanSoft]])</f>
        <v>18.169337650997051</v>
      </c>
      <c r="Q2721" s="7">
        <f>IF(A2782="","01:00",Table135672[[#This Row],[DateTime]]-A2782)*24</f>
        <v>1.0505555556155741</v>
      </c>
      <c r="R2721" s="2">
        <f>Table135672[[#This Row],[HoursDelta]]*60</f>
        <v>20.551583266426974</v>
      </c>
      <c r="S2721" s="2">
        <f>IF(Table135672[[#This Row],[StartToEndDelta]]&gt;0,Table135672[[#This Row],[ExTimeFinishedDelta]]/Table135672[[#This Row],[StartToEndDelta]],0)</f>
        <v>0.73908767029888933</v>
      </c>
      <c r="T2721" s="2">
        <f>Table135672[[#This Row],[HoursDeltaSoft]]</f>
        <v>18.169337650997051</v>
      </c>
    </row>
    <row r="2722" spans="1:20" x14ac:dyDescent="0.25">
      <c r="A2722" s="1">
        <v>40718.649178240739</v>
      </c>
      <c r="B2722">
        <v>24</v>
      </c>
      <c r="C2722">
        <v>0</v>
      </c>
      <c r="D2722">
        <v>89.120485941569001</v>
      </c>
      <c r="E2722">
        <v>98295</v>
      </c>
      <c r="F2722">
        <v>75895</v>
      </c>
      <c r="G2722">
        <v>7053.8252469444396</v>
      </c>
      <c r="H2722">
        <v>6826.1802661111096</v>
      </c>
      <c r="I2722">
        <v>11378.387726111099</v>
      </c>
      <c r="J2722">
        <f t="shared" si="90"/>
        <v>24</v>
      </c>
      <c r="K2722">
        <f t="shared" si="91"/>
        <v>22400</v>
      </c>
      <c r="L2722">
        <f>IF(G2723="",0,(Table135672[[#This Row],[ExecutionTimeHours]]-G2723)/Table135672[[#This Row],[Timespan]])</f>
        <v>0.29856290305959321</v>
      </c>
      <c r="M2722" s="2">
        <f>IF(H2723="",0,(Table135672[[#This Row],[ExecutionTimeFinished]]-H2723)/Table135672[[#This Row],[Timespan]])</f>
        <v>0.62245940825045154</v>
      </c>
      <c r="N2722" s="2">
        <f>IF(I2723="",0,(Table135672[[#This Row],[StartToEndTimeFinished]]-I2723)/Table135672[[#This Row],[Timespan]])</f>
        <v>0.80051935436116528</v>
      </c>
      <c r="O2722" s="6">
        <f>IF(A2723="","00:01",Table135672[[#This Row],[DateTime]]-A2723)*24*60</f>
        <v>1.0333333339076489</v>
      </c>
      <c r="P2722" s="6">
        <f>IF(G2783="",0,(Table135672[[#This Row],[ExecutionTimeHours]]-G2783)/Table135672[[#This Row],[TimespanSoft]])</f>
        <v>18.157057346457286</v>
      </c>
      <c r="Q2722" s="7">
        <f>IF(A2783="","01:00",Table135672[[#This Row],[DateTime]]-A2783)*24</f>
        <v>1.0511111111263745</v>
      </c>
      <c r="R2722" s="2">
        <f>Table135672[[#This Row],[HoursDelta]]*60</f>
        <v>17.913774183575594</v>
      </c>
      <c r="S2722" s="2">
        <f>IF(Table135672[[#This Row],[StartToEndDelta]]&gt;0,Table135672[[#This Row],[ExTimeFinishedDelta]]/Table135672[[#This Row],[StartToEndDelta]],0)</f>
        <v>0.77756946769536872</v>
      </c>
      <c r="T2722" s="2">
        <f>Table135672[[#This Row],[HoursDeltaSoft]]</f>
        <v>18.157057346457286</v>
      </c>
    </row>
    <row r="2723" spans="1:20" x14ac:dyDescent="0.25">
      <c r="A2723" s="1">
        <v>40718.648460648146</v>
      </c>
      <c r="B2723">
        <v>24</v>
      </c>
      <c r="C2723">
        <v>0</v>
      </c>
      <c r="D2723">
        <v>82.961151123046903</v>
      </c>
      <c r="E2723">
        <v>98295</v>
      </c>
      <c r="F2723">
        <v>76032</v>
      </c>
      <c r="G2723">
        <v>7053.5167319444399</v>
      </c>
      <c r="H2723">
        <v>6825.53705805556</v>
      </c>
      <c r="I2723">
        <v>11377.5605227778</v>
      </c>
      <c r="J2723">
        <f t="shared" si="90"/>
        <v>24</v>
      </c>
      <c r="K2723">
        <f t="shared" si="91"/>
        <v>22263</v>
      </c>
      <c r="L2723">
        <f>IF(G2724="",0,(Table135672[[#This Row],[ExecutionTimeHours]]-G2724)/Table135672[[#This Row],[Timespan]])</f>
        <v>0.30345698907610724</v>
      </c>
      <c r="M2723" s="2">
        <f>IF(H2724="",0,(Table135672[[#This Row],[ExecutionTimeFinished]]-H2724)/Table135672[[#This Row],[Timespan]])</f>
        <v>0.9896865585981709</v>
      </c>
      <c r="N2723" s="2">
        <f>IF(I2724="",0,(Table135672[[#This Row],[StartToEndTimeFinished]]-I2724)/Table135672[[#This Row],[Timespan]])</f>
        <v>1.1973053757220484</v>
      </c>
      <c r="O2723" s="6">
        <f>IF(A2724="","00:01",Table135672[[#This Row],[DateTime]]-A2724)*24*60</f>
        <v>1.0333333339076489</v>
      </c>
      <c r="P2723" s="6">
        <f>IF(G2784="",0,(Table135672[[#This Row],[ExecutionTimeHours]]-G2784)/Table135672[[#This Row],[TimespanSoft]])</f>
        <v>18.204518078802771</v>
      </c>
      <c r="Q2723" s="7">
        <f>IF(A2784="","01:00",Table135672[[#This Row],[DateTime]]-A2784)*24</f>
        <v>1.0524999999906868</v>
      </c>
      <c r="R2723" s="2">
        <f>Table135672[[#This Row],[HoursDelta]]*60</f>
        <v>18.207419344566436</v>
      </c>
      <c r="S2723" s="2">
        <f>IF(Table135672[[#This Row],[StartToEndDelta]]&gt;0,Table135672[[#This Row],[ExTimeFinishedDelta]]/Table135672[[#This Row],[StartToEndDelta]],0)</f>
        <v>0.826594934480545</v>
      </c>
      <c r="T2723" s="2">
        <f>Table135672[[#This Row],[HoursDeltaSoft]]</f>
        <v>18.204518078802771</v>
      </c>
    </row>
    <row r="2724" spans="1:20" x14ac:dyDescent="0.25">
      <c r="A2724" s="1">
        <v>40718.647743055553</v>
      </c>
      <c r="B2724">
        <v>24</v>
      </c>
      <c r="C2724">
        <v>0</v>
      </c>
      <c r="D2724">
        <v>87.843805948893205</v>
      </c>
      <c r="E2724">
        <v>98295</v>
      </c>
      <c r="F2724">
        <v>76026</v>
      </c>
      <c r="G2724">
        <v>7053.2031597222203</v>
      </c>
      <c r="H2724">
        <v>6824.5143819444402</v>
      </c>
      <c r="I2724">
        <v>11376.323307222199</v>
      </c>
      <c r="J2724">
        <f t="shared" si="90"/>
        <v>24</v>
      </c>
      <c r="K2724">
        <f t="shared" si="91"/>
        <v>22269</v>
      </c>
      <c r="L2724">
        <f>IF(G2725="",0,(Table135672[[#This Row],[ExecutionTimeHours]]-G2725)/Table135672[[#This Row],[Timespan]])</f>
        <v>0.39395164063160792</v>
      </c>
      <c r="M2724" s="2">
        <f>IF(H2725="",0,(Table135672[[#This Row],[ExecutionTimeFinished]]-H2725)/Table135672[[#This Row],[Timespan]])</f>
        <v>0</v>
      </c>
      <c r="N2724" s="2">
        <f>IF(I2725="",0,(Table135672[[#This Row],[StartToEndTimeFinished]]-I2725)/Table135672[[#This Row],[Timespan]])</f>
        <v>0</v>
      </c>
      <c r="O2724" s="6">
        <f>IF(A2725="","00:01",Table135672[[#This Row],[DateTime]]-A2725)*24*60</f>
        <v>1.0166666633449495</v>
      </c>
      <c r="P2724" s="6">
        <f>IF(G2785="",0,(Table135672[[#This Row],[ExecutionTimeHours]]-G2785)/Table135672[[#This Row],[TimespanSoft]])</f>
        <v>0</v>
      </c>
      <c r="Q2724" s="7">
        <f>IF(A2785="","01:00",Table135672[[#This Row],[DateTime]]-A2785)*24</f>
        <v>1</v>
      </c>
      <c r="R2724" s="2">
        <f>Table135672[[#This Row],[HoursDelta]]*60</f>
        <v>23.637098437896476</v>
      </c>
      <c r="S2724" s="2">
        <f>IF(Table135672[[#This Row],[StartToEndDelta]]&gt;0,Table135672[[#This Row],[ExTimeFinishedDelta]]/Table135672[[#This Row],[StartToEndDelta]],0)</f>
        <v>0</v>
      </c>
      <c r="T2724" s="2">
        <f>Table135672[[#This Row],[HoursDeltaSoft]]</f>
        <v>0</v>
      </c>
    </row>
    <row r="2725" spans="1:20" x14ac:dyDescent="0.25">
      <c r="A2725" s="1">
        <v>40718.647037037037</v>
      </c>
      <c r="B2725">
        <v>24</v>
      </c>
      <c r="C2725">
        <v>0</v>
      </c>
      <c r="D2725">
        <v>89.981905619303404</v>
      </c>
      <c r="E2725">
        <v>98295</v>
      </c>
      <c r="F2725">
        <v>76299</v>
      </c>
      <c r="G2725">
        <v>7052.8026422222201</v>
      </c>
      <c r="H2725">
        <v>6824.5143819444402</v>
      </c>
      <c r="I2725">
        <v>11376.323307222199</v>
      </c>
      <c r="J2725">
        <f t="shared" si="90"/>
        <v>24</v>
      </c>
      <c r="K2725">
        <f t="shared" si="91"/>
        <v>21996</v>
      </c>
      <c r="L2725">
        <f>IF(G2726="",0,(Table135672[[#This Row],[ExecutionTimeHours]]-G2726)/Table135672[[#This Row],[Timespan]])</f>
        <v>0.37224712818371869</v>
      </c>
      <c r="M2725" s="2">
        <f>IF(H2726="",0,(Table135672[[#This Row],[ExecutionTimeFinished]]-H2726)/Table135672[[#This Row],[Timespan]])</f>
        <v>0.2945425301122131</v>
      </c>
      <c r="N2725" s="2">
        <f>IF(I2726="",0,(Table135672[[#This Row],[StartToEndTimeFinished]]-I2726)/Table135672[[#This Row],[Timespan]])</f>
        <v>0.36666264533833287</v>
      </c>
      <c r="O2725" s="6">
        <f>IF(A2726="","00:01",Table135672[[#This Row],[DateTime]]-A2726)*24*60</f>
        <v>0.96666666213423014</v>
      </c>
      <c r="P2725" s="6">
        <f>IF(G2786="",0,(Table135672[[#This Row],[ExecutionTimeHours]]-G2786)/Table135672[[#This Row],[TimespanSoft]])</f>
        <v>0</v>
      </c>
      <c r="Q2725" s="7">
        <f>IF(A2786="","01:00",Table135672[[#This Row],[DateTime]]-A2786)*24</f>
        <v>1</v>
      </c>
      <c r="R2725" s="2">
        <f>Table135672[[#This Row],[HoursDelta]]*60</f>
        <v>22.334827691023122</v>
      </c>
      <c r="S2725" s="2">
        <f>IF(Table135672[[#This Row],[StartToEndDelta]]&gt;0,Table135672[[#This Row],[ExTimeFinishedDelta]]/Table135672[[#This Row],[StartToEndDelta]],0)</f>
        <v>0.80330661946877102</v>
      </c>
      <c r="T2725" s="2">
        <f>Table135672[[#This Row],[HoursDeltaSoft]]</f>
        <v>0</v>
      </c>
    </row>
    <row r="2726" spans="1:20" x14ac:dyDescent="0.25">
      <c r="A2726" s="1">
        <v>40718.646365740744</v>
      </c>
      <c r="B2726">
        <v>24</v>
      </c>
      <c r="C2726">
        <v>0</v>
      </c>
      <c r="D2726">
        <v>87.554148356119796</v>
      </c>
      <c r="E2726">
        <v>98295</v>
      </c>
      <c r="F2726">
        <v>76367</v>
      </c>
      <c r="G2726">
        <v>7052.4428033333297</v>
      </c>
      <c r="H2726">
        <v>6824.2296575</v>
      </c>
      <c r="I2726">
        <v>11375.968866666701</v>
      </c>
      <c r="J2726">
        <f t="shared" ref="J2726:J2781" si="92">B2726-C2726</f>
        <v>24</v>
      </c>
      <c r="K2726">
        <f t="shared" ref="K2726:K2781" si="93">E2726-F2726</f>
        <v>21928</v>
      </c>
      <c r="L2726">
        <f>IF(G2727="",0,(Table135672[[#This Row],[ExecutionTimeHours]]-G2727)/Table135672[[#This Row],[Timespan]])</f>
        <v>0.42003524294169098</v>
      </c>
      <c r="M2726" s="2">
        <f>IF(H2727="",0,(Table135672[[#This Row],[ExecutionTimeFinished]]-H2727)/Table135672[[#This Row],[Timespan]])</f>
        <v>0</v>
      </c>
      <c r="N2726" s="2">
        <f>IF(I2727="",0,(Table135672[[#This Row],[StartToEndTimeFinished]]-I2727)/Table135672[[#This Row],[Timespan]])</f>
        <v>0</v>
      </c>
      <c r="O2726" s="6">
        <f>IF(A2727="","00:01",Table135672[[#This Row],[DateTime]]-A2727)*24*60</f>
        <v>1.0166666738223284</v>
      </c>
      <c r="P2726" s="6">
        <f>IF(G2787="",0,(Table135672[[#This Row],[ExecutionTimeHours]]-G2787)/Table135672[[#This Row],[TimespanSoft]])</f>
        <v>0</v>
      </c>
      <c r="Q2726" s="7">
        <f>IF(A2787="","01:00",Table135672[[#This Row],[DateTime]]-A2787)*24</f>
        <v>1</v>
      </c>
      <c r="R2726" s="2">
        <f>Table135672[[#This Row],[HoursDelta]]*60</f>
        <v>25.202114576501458</v>
      </c>
      <c r="S2726" s="2">
        <f>IF(Table135672[[#This Row],[StartToEndDelta]]&gt;0,Table135672[[#This Row],[ExTimeFinishedDelta]]/Table135672[[#This Row],[StartToEndDelta]],0)</f>
        <v>0</v>
      </c>
      <c r="T2726" s="2">
        <f>Table135672[[#This Row],[HoursDeltaSoft]]</f>
        <v>0</v>
      </c>
    </row>
    <row r="2727" spans="1:20" x14ac:dyDescent="0.25">
      <c r="A2727" s="1">
        <v>40718.64565972222</v>
      </c>
      <c r="B2727">
        <v>24</v>
      </c>
      <c r="C2727">
        <v>0</v>
      </c>
      <c r="D2727">
        <v>89.801877339680999</v>
      </c>
      <c r="E2727">
        <v>98295</v>
      </c>
      <c r="F2727">
        <v>76805</v>
      </c>
      <c r="G2727">
        <v>7052.0157675</v>
      </c>
      <c r="H2727">
        <v>6824.2296575</v>
      </c>
      <c r="I2727">
        <v>11375.968866666701</v>
      </c>
      <c r="J2727">
        <f t="shared" si="92"/>
        <v>24</v>
      </c>
      <c r="K2727">
        <f t="shared" si="93"/>
        <v>21490</v>
      </c>
      <c r="L2727">
        <f>IF(G2728="",0,(Table135672[[#This Row],[ExecutionTimeHours]]-G2728)/Table135672[[#This Row],[Timespan]])</f>
        <v>0.40973172019772924</v>
      </c>
      <c r="M2727" s="2">
        <f>IF(H2728="",0,(Table135672[[#This Row],[ExecutionTimeFinished]]-H2728)/Table135672[[#This Row],[Timespan]])</f>
        <v>0.56293333302299031</v>
      </c>
      <c r="N2727" s="2">
        <f>IF(I2728="",0,(Table135672[[#This Row],[StartToEndTimeFinished]]-I2728)/Table135672[[#This Row],[Timespan]])</f>
        <v>0.6231655910735886</v>
      </c>
      <c r="O2727" s="6">
        <f>IF(A2728="","00:01",Table135672[[#This Row],[DateTime]]-A2728)*24*60</f>
        <v>1.0333333339076489</v>
      </c>
      <c r="P2727" s="6">
        <f>IF(G2788="",0,(Table135672[[#This Row],[ExecutionTimeHours]]-G2788)/Table135672[[#This Row],[TimespanSoft]])</f>
        <v>0</v>
      </c>
      <c r="Q2727" s="7">
        <f>IF(A2788="","01:00",Table135672[[#This Row],[DateTime]]-A2788)*24</f>
        <v>1</v>
      </c>
      <c r="R2727" s="2">
        <f>Table135672[[#This Row],[HoursDelta]]*60</f>
        <v>24.583903211863756</v>
      </c>
      <c r="S2727" s="2">
        <f>IF(Table135672[[#This Row],[StartToEndDelta]]&gt;0,Table135672[[#This Row],[ExTimeFinishedDelta]]/Table135672[[#This Row],[StartToEndDelta]],0)</f>
        <v>0.90334469856265609</v>
      </c>
      <c r="T2727" s="2">
        <f>Table135672[[#This Row],[HoursDeltaSoft]]</f>
        <v>0</v>
      </c>
    </row>
    <row r="2728" spans="1:20" x14ac:dyDescent="0.25">
      <c r="A2728" s="1">
        <v>40718.644942129627</v>
      </c>
      <c r="B2728">
        <v>24</v>
      </c>
      <c r="C2728">
        <v>1</v>
      </c>
      <c r="D2728">
        <v>94.092386881510393</v>
      </c>
      <c r="E2728">
        <v>98295</v>
      </c>
      <c r="F2728">
        <v>75533</v>
      </c>
      <c r="G2728">
        <v>7051.5923780555604</v>
      </c>
      <c r="H2728">
        <v>6823.6479597222196</v>
      </c>
      <c r="I2728">
        <v>11375.3249288889</v>
      </c>
      <c r="J2728">
        <f t="shared" si="92"/>
        <v>23</v>
      </c>
      <c r="K2728">
        <f t="shared" si="93"/>
        <v>22762</v>
      </c>
      <c r="L2728">
        <f>IF(G2729="",0,(Table135672[[#This Row],[ExecutionTimeHours]]-G2729)/Table135672[[#This Row],[Timespan]])</f>
        <v>0.34195300658933586</v>
      </c>
      <c r="M2728" s="2">
        <f>IF(H2729="",0,(Table135672[[#This Row],[ExecutionTimeFinished]]-H2729)/Table135672[[#This Row],[Timespan]])</f>
        <v>0.13313743212978604</v>
      </c>
      <c r="N2728" s="2">
        <f>IF(I2729="",0,(Table135672[[#This Row],[StartToEndTimeFinished]]-I2729)/Table135672[[#This Row],[Timespan]])</f>
        <v>0.19081502796704733</v>
      </c>
      <c r="O2728" s="6">
        <f>IF(A2729="","00:01",Table135672[[#This Row],[DateTime]]-A2729)*24*60</f>
        <v>1.0166666633449495</v>
      </c>
      <c r="P2728" s="6">
        <f>IF(G2789="",0,(Table135672[[#This Row],[ExecutionTimeHours]]-G2789)/Table135672[[#This Row],[TimespanSoft]])</f>
        <v>0</v>
      </c>
      <c r="Q2728" s="7">
        <f>IF(A2789="","01:00",Table135672[[#This Row],[DateTime]]-A2789)*24</f>
        <v>1</v>
      </c>
      <c r="R2728" s="2">
        <f>Table135672[[#This Row],[HoursDelta]]*60</f>
        <v>20.517180395360153</v>
      </c>
      <c r="S2728" s="2">
        <f>IF(Table135672[[#This Row],[StartToEndDelta]]&gt;0,Table135672[[#This Row],[ExTimeFinishedDelta]]/Table135672[[#This Row],[StartToEndDelta]],0)</f>
        <v>0.69773032841406035</v>
      </c>
      <c r="T2728" s="2">
        <f>Table135672[[#This Row],[HoursDeltaSoft]]</f>
        <v>0</v>
      </c>
    </row>
    <row r="2729" spans="1:20" x14ac:dyDescent="0.25">
      <c r="A2729" s="1">
        <v>40718.644236111111</v>
      </c>
      <c r="B2729">
        <v>24</v>
      </c>
      <c r="C2729">
        <v>0</v>
      </c>
      <c r="D2729">
        <v>92.816429138183594</v>
      </c>
      <c r="E2729">
        <v>98295</v>
      </c>
      <c r="F2729">
        <v>77205</v>
      </c>
      <c r="G2729">
        <v>7051.2447258333304</v>
      </c>
      <c r="H2729">
        <v>6823.5126033333299</v>
      </c>
      <c r="I2729">
        <v>11375.130933611101</v>
      </c>
      <c r="J2729">
        <f t="shared" si="92"/>
        <v>24</v>
      </c>
      <c r="K2729">
        <f t="shared" si="93"/>
        <v>21090</v>
      </c>
      <c r="L2729">
        <f>IF(G2730="",0,(Table135672[[#This Row],[ExecutionTimeHours]]-G2730)/Table135672[[#This Row],[Timespan]])</f>
        <v>0.33618470054445349</v>
      </c>
      <c r="M2729" s="2">
        <f>IF(H2730="",0,(Table135672[[#This Row],[ExecutionTimeFinished]]-H2730)/Table135672[[#This Row],[Timespan]])</f>
        <v>0.25918114838451717</v>
      </c>
      <c r="N2729" s="2">
        <f>IF(I2730="",0,(Table135672[[#This Row],[StartToEndTimeFinished]]-I2730)/Table135672[[#This Row],[Timespan]])</f>
        <v>0.30855628517210326</v>
      </c>
      <c r="O2729" s="6">
        <f>IF(A2730="","00:01",Table135672[[#This Row],[DateTime]]-A2730)*24*60</f>
        <v>1.0166666633449495</v>
      </c>
      <c r="P2729" s="6">
        <f>IF(G2790="",0,(Table135672[[#This Row],[ExecutionTimeHours]]-G2790)/Table135672[[#This Row],[TimespanSoft]])</f>
        <v>0</v>
      </c>
      <c r="Q2729" s="7">
        <f>IF(A2790="","01:00",Table135672[[#This Row],[DateTime]]-A2790)*24</f>
        <v>1</v>
      </c>
      <c r="R2729" s="2">
        <f>Table135672[[#This Row],[HoursDelta]]*60</f>
        <v>20.171082032667208</v>
      </c>
      <c r="S2729" s="2">
        <f>IF(Table135672[[#This Row],[StartToEndDelta]]&gt;0,Table135672[[#This Row],[ExTimeFinishedDelta]]/Table135672[[#This Row],[StartToEndDelta]],0)</f>
        <v>0.83998012952467926</v>
      </c>
      <c r="T2729" s="2">
        <f>Table135672[[#This Row],[HoursDeltaSoft]]</f>
        <v>0</v>
      </c>
    </row>
    <row r="2730" spans="1:20" x14ac:dyDescent="0.25">
      <c r="A2730" s="1">
        <v>40718.643530092595</v>
      </c>
      <c r="B2730">
        <v>24</v>
      </c>
      <c r="C2730">
        <v>0</v>
      </c>
      <c r="D2730">
        <v>92.939595540364607</v>
      </c>
      <c r="E2730">
        <v>98295</v>
      </c>
      <c r="F2730">
        <v>75907</v>
      </c>
      <c r="G2730">
        <v>7050.9029380555603</v>
      </c>
      <c r="H2730">
        <v>6823.2491024999999</v>
      </c>
      <c r="I2730">
        <v>11374.817234722201</v>
      </c>
      <c r="J2730">
        <f t="shared" si="92"/>
        <v>24</v>
      </c>
      <c r="K2730">
        <f t="shared" si="93"/>
        <v>22388</v>
      </c>
      <c r="L2730">
        <f>IF(G2731="",0,(Table135672[[#This Row],[ExecutionTimeHours]]-G2731)/Table135672[[#This Row],[Timespan]])</f>
        <v>0.41706502439587395</v>
      </c>
      <c r="M2730" s="2">
        <f>IF(H2731="",0,(Table135672[[#This Row],[ExecutionTimeFinished]]-H2731)/Table135672[[#This Row],[Timespan]])</f>
        <v>0</v>
      </c>
      <c r="N2730" s="2">
        <f>IF(I2731="",0,(Table135672[[#This Row],[StartToEndTimeFinished]]-I2731)/Table135672[[#This Row],[Timespan]])</f>
        <v>0</v>
      </c>
      <c r="O2730" s="6">
        <f>IF(A2731="","00:01",Table135672[[#This Row],[DateTime]]-A2731)*24*60</f>
        <v>1.0166666738223284</v>
      </c>
      <c r="P2730" s="6">
        <f>IF(G2791="",0,(Table135672[[#This Row],[ExecutionTimeHours]]-G2791)/Table135672[[#This Row],[TimespanSoft]])</f>
        <v>0</v>
      </c>
      <c r="Q2730" s="7">
        <f>IF(A2791="","01:00",Table135672[[#This Row],[DateTime]]-A2791)*24</f>
        <v>1</v>
      </c>
      <c r="R2730" s="2">
        <f>Table135672[[#This Row],[HoursDelta]]*60</f>
        <v>25.023901463752438</v>
      </c>
      <c r="S2730" s="2">
        <f>IF(Table135672[[#This Row],[StartToEndDelta]]&gt;0,Table135672[[#This Row],[ExTimeFinishedDelta]]/Table135672[[#This Row],[StartToEndDelta]],0)</f>
        <v>0</v>
      </c>
      <c r="T2730" s="2">
        <f>Table135672[[#This Row],[HoursDeltaSoft]]</f>
        <v>0</v>
      </c>
    </row>
    <row r="2731" spans="1:20" x14ac:dyDescent="0.25">
      <c r="A2731" s="1">
        <v>40718.642824074072</v>
      </c>
      <c r="B2731">
        <v>24</v>
      </c>
      <c r="C2731">
        <v>0</v>
      </c>
      <c r="D2731">
        <v>92.686820983886705</v>
      </c>
      <c r="E2731">
        <v>98295</v>
      </c>
      <c r="F2731">
        <v>77114</v>
      </c>
      <c r="G2731">
        <v>7050.4789219444401</v>
      </c>
      <c r="H2731">
        <v>6823.2491024999999</v>
      </c>
      <c r="I2731">
        <v>11374.817234722201</v>
      </c>
      <c r="J2731">
        <f t="shared" si="92"/>
        <v>24</v>
      </c>
      <c r="K2731">
        <f t="shared" si="93"/>
        <v>21181</v>
      </c>
      <c r="L2731">
        <f>IF(G2732="",0,(Table135672[[#This Row],[ExecutionTimeHours]]-G2732)/Table135672[[#This Row],[Timespan]])</f>
        <v>0.32421750233060276</v>
      </c>
      <c r="M2731" s="2">
        <f>IF(H2732="",0,(Table135672[[#This Row],[ExecutionTimeFinished]]-H2732)/Table135672[[#This Row],[Timespan]])</f>
        <v>0.25149055737513576</v>
      </c>
      <c r="N2731" s="2">
        <f>IF(I2732="",0,(Table135672[[#This Row],[StartToEndTimeFinished]]-I2732)/Table135672[[#This Row],[Timespan]])</f>
        <v>0.27632777979573553</v>
      </c>
      <c r="O2731" s="6">
        <f>IF(A2732="","00:01",Table135672[[#This Row],[DateTime]]-A2732)*24*60</f>
        <v>0.99999999278225005</v>
      </c>
      <c r="P2731" s="6">
        <f>IF(G2792="",0,(Table135672[[#This Row],[ExecutionTimeHours]]-G2792)/Table135672[[#This Row],[TimespanSoft]])</f>
        <v>0</v>
      </c>
      <c r="Q2731" s="7">
        <f>IF(A2792="","01:00",Table135672[[#This Row],[DateTime]]-A2792)*24</f>
        <v>1</v>
      </c>
      <c r="R2731" s="2">
        <f>Table135672[[#This Row],[HoursDelta]]*60</f>
        <v>19.453050139836165</v>
      </c>
      <c r="S2731" s="2">
        <f>IF(Table135672[[#This Row],[StartToEndDelta]]&gt;0,Table135672[[#This Row],[ExTimeFinishedDelta]]/Table135672[[#This Row],[StartToEndDelta]],0)</f>
        <v>0.91011680968536823</v>
      </c>
      <c r="T2731" s="2">
        <f>Table135672[[#This Row],[HoursDeltaSoft]]</f>
        <v>0</v>
      </c>
    </row>
    <row r="2732" spans="1:20" x14ac:dyDescent="0.25">
      <c r="A2732" s="1">
        <v>40718.642129629632</v>
      </c>
      <c r="B2732">
        <v>24</v>
      </c>
      <c r="C2732">
        <v>0</v>
      </c>
      <c r="D2732">
        <v>91.513381958007798</v>
      </c>
      <c r="E2732">
        <v>98295</v>
      </c>
      <c r="F2732">
        <v>76558</v>
      </c>
      <c r="G2732">
        <v>7050.1547044444496</v>
      </c>
      <c r="H2732">
        <v>6822.99761194444</v>
      </c>
      <c r="I2732">
        <v>11374.540906944399</v>
      </c>
      <c r="J2732">
        <f t="shared" si="92"/>
        <v>24</v>
      </c>
      <c r="K2732">
        <f t="shared" si="93"/>
        <v>21737</v>
      </c>
      <c r="L2732">
        <f>IF(G2733="",0,(Table135672[[#This Row],[ExecutionTimeHours]]-G2733)/Table135672[[#This Row],[Timespan]])</f>
        <v>0.34081521535718595</v>
      </c>
      <c r="M2732" s="2">
        <f>IF(H2733="",0,(Table135672[[#This Row],[ExecutionTimeFinished]]-H2733)/Table135672[[#This Row],[Timespan]])</f>
        <v>0.41206062554807066</v>
      </c>
      <c r="N2732" s="2">
        <f>IF(I2733="",0,(Table135672[[#This Row],[StartToEndTimeFinished]]-I2733)/Table135672[[#This Row],[Timespan]])</f>
        <v>0.48779057672872872</v>
      </c>
      <c r="O2732" s="6">
        <f>IF(A2733="","00:01",Table135672[[#This Row],[DateTime]]-A2733)*24*60</f>
        <v>1.1500000068917871</v>
      </c>
      <c r="P2732" s="6">
        <f>IF(G2793="",0,(Table135672[[#This Row],[ExecutionTimeHours]]-G2793)/Table135672[[#This Row],[TimespanSoft]])</f>
        <v>0</v>
      </c>
      <c r="Q2732" s="7">
        <f>IF(A2793="","01:00",Table135672[[#This Row],[DateTime]]-A2793)*24</f>
        <v>1</v>
      </c>
      <c r="R2732" s="2">
        <f>Table135672[[#This Row],[HoursDelta]]*60</f>
        <v>20.448912921431159</v>
      </c>
      <c r="S2732" s="2">
        <f>IF(Table135672[[#This Row],[StartToEndDelta]]&gt;0,Table135672[[#This Row],[ExTimeFinishedDelta]]/Table135672[[#This Row],[StartToEndDelta]],0)</f>
        <v>0.84474904847788157</v>
      </c>
      <c r="T2732" s="2">
        <f>Table135672[[#This Row],[HoursDeltaSoft]]</f>
        <v>0</v>
      </c>
    </row>
    <row r="2733" spans="1:20" x14ac:dyDescent="0.25">
      <c r="A2733" s="1">
        <v>40718.641331018516</v>
      </c>
      <c r="B2733">
        <v>24</v>
      </c>
      <c r="C2733">
        <v>0</v>
      </c>
      <c r="D2733">
        <v>91.608525594075502</v>
      </c>
      <c r="E2733">
        <v>98295</v>
      </c>
      <c r="F2733">
        <v>77470</v>
      </c>
      <c r="G2733">
        <v>7049.76276694444</v>
      </c>
      <c r="H2733">
        <v>6822.5237422222199</v>
      </c>
      <c r="I2733">
        <v>11373.9799477778</v>
      </c>
      <c r="J2733">
        <f t="shared" si="92"/>
        <v>24</v>
      </c>
      <c r="K2733">
        <f t="shared" si="93"/>
        <v>20825</v>
      </c>
      <c r="L2733">
        <f>IF(G2734="",0,(Table135672[[#This Row],[ExecutionTimeHours]]-G2734)/Table135672[[#This Row],[Timespan]])</f>
        <v>0.36805979045828047</v>
      </c>
      <c r="M2733" s="2">
        <f>IF(H2734="",0,(Table135672[[#This Row],[ExecutionTimeFinished]]-H2734)/Table135672[[#This Row],[Timespan]])</f>
        <v>0</v>
      </c>
      <c r="N2733" s="2">
        <f>IF(I2734="",0,(Table135672[[#This Row],[StartToEndTimeFinished]]-I2734)/Table135672[[#This Row],[Timespan]])</f>
        <v>0</v>
      </c>
      <c r="O2733" s="6">
        <f>IF(A2734="","00:01",Table135672[[#This Row],[DateTime]]-A2734)*24*60</f>
        <v>1.0499999939929694</v>
      </c>
      <c r="P2733" s="6">
        <f>IF(G2794="",0,(Table135672[[#This Row],[ExecutionTimeHours]]-G2794)/Table135672[[#This Row],[TimespanSoft]])</f>
        <v>0</v>
      </c>
      <c r="Q2733" s="7">
        <f>IF(A2794="","01:00",Table135672[[#This Row],[DateTime]]-A2794)*24</f>
        <v>1</v>
      </c>
      <c r="R2733" s="2">
        <f>Table135672[[#This Row],[HoursDelta]]*60</f>
        <v>22.083587427496827</v>
      </c>
      <c r="S2733" s="2">
        <f>IF(Table135672[[#This Row],[StartToEndDelta]]&gt;0,Table135672[[#This Row],[ExTimeFinishedDelta]]/Table135672[[#This Row],[StartToEndDelta]],0)</f>
        <v>0</v>
      </c>
      <c r="T2733" s="2">
        <f>Table135672[[#This Row],[HoursDeltaSoft]]</f>
        <v>0</v>
      </c>
    </row>
    <row r="2734" spans="1:20" x14ac:dyDescent="0.25">
      <c r="A2734" s="1">
        <v>40718.640601851854</v>
      </c>
      <c r="B2734">
        <v>24</v>
      </c>
      <c r="C2734">
        <v>0</v>
      </c>
      <c r="D2734">
        <v>93.287729899088504</v>
      </c>
      <c r="E2734">
        <v>98295</v>
      </c>
      <c r="F2734">
        <v>76903</v>
      </c>
      <c r="G2734">
        <v>7049.3763041666698</v>
      </c>
      <c r="H2734">
        <v>6822.5237422222199</v>
      </c>
      <c r="I2734">
        <v>11373.9799477778</v>
      </c>
      <c r="J2734">
        <f t="shared" si="92"/>
        <v>24</v>
      </c>
      <c r="K2734">
        <f t="shared" si="93"/>
        <v>21392</v>
      </c>
      <c r="L2734">
        <f>IF(G2735="",0,(Table135672[[#This Row],[ExecutionTimeHours]]-G2735)/Table135672[[#This Row],[Timespan]])</f>
        <v>0.38698672341983015</v>
      </c>
      <c r="M2734" s="2">
        <f>IF(H2735="",0,(Table135672[[#This Row],[ExecutionTimeFinished]]-H2735)/Table135672[[#This Row],[Timespan]])</f>
        <v>0.36297683639114486</v>
      </c>
      <c r="N2734" s="2">
        <f>IF(I2735="",0,(Table135672[[#This Row],[StartToEndTimeFinished]]-I2735)/Table135672[[#This Row],[Timespan]])</f>
        <v>0.41962203423662997</v>
      </c>
      <c r="O2734" s="6">
        <f>IF(A2735="","00:01",Table135672[[#This Row],[DateTime]]-A2735)*24*60</f>
        <v>0.98333333269692957</v>
      </c>
      <c r="P2734" s="6">
        <f>IF(G2795="",0,(Table135672[[#This Row],[ExecutionTimeHours]]-G2795)/Table135672[[#This Row],[TimespanSoft]])</f>
        <v>0</v>
      </c>
      <c r="Q2734" s="7">
        <f>IF(A2795="","01:00",Table135672[[#This Row],[DateTime]]-A2795)*24</f>
        <v>1</v>
      </c>
      <c r="R2734" s="2">
        <f>Table135672[[#This Row],[HoursDelta]]*60</f>
        <v>23.219203405189809</v>
      </c>
      <c r="S2734" s="2">
        <f>IF(Table135672[[#This Row],[StartToEndDelta]]&gt;0,Table135672[[#This Row],[ExTimeFinishedDelta]]/Table135672[[#This Row],[StartToEndDelta]],0)</f>
        <v>0.86500900042455309</v>
      </c>
      <c r="T2734" s="2">
        <f>Table135672[[#This Row],[HoursDeltaSoft]]</f>
        <v>0</v>
      </c>
    </row>
    <row r="2735" spans="1:20" x14ac:dyDescent="0.25">
      <c r="A2735" s="1">
        <v>40718.639918981484</v>
      </c>
      <c r="B2735">
        <v>24</v>
      </c>
      <c r="C2735">
        <v>1</v>
      </c>
      <c r="D2735">
        <v>91.379989624023395</v>
      </c>
      <c r="E2735">
        <v>98295</v>
      </c>
      <c r="F2735">
        <v>77072</v>
      </c>
      <c r="G2735">
        <v>7048.9957672222199</v>
      </c>
      <c r="H2735">
        <v>6822.1668149999996</v>
      </c>
      <c r="I2735">
        <v>11373.567319444401</v>
      </c>
      <c r="J2735">
        <f t="shared" si="92"/>
        <v>23</v>
      </c>
      <c r="K2735">
        <f t="shared" si="93"/>
        <v>21223</v>
      </c>
      <c r="L2735">
        <f>IF(G2736="",0,(Table135672[[#This Row],[ExecutionTimeHours]]-G2736)/Table135672[[#This Row],[Timespan]])</f>
        <v>0.38382849440286165</v>
      </c>
      <c r="M2735" s="2">
        <f>IF(H2736="",0,(Table135672[[#This Row],[ExecutionTimeFinished]]-H2736)/Table135672[[#This Row],[Timespan]])</f>
        <v>0.14821021497518538</v>
      </c>
      <c r="N2735" s="2">
        <f>IF(I2736="",0,(Table135672[[#This Row],[StartToEndTimeFinished]]-I2736)/Table135672[[#This Row],[Timespan]])</f>
        <v>0.17420053751735351</v>
      </c>
      <c r="O2735" s="6">
        <f>IF(A2736="","00:01",Table135672[[#This Row],[DateTime]]-A2736)*24*60</f>
        <v>1.0333333339076489</v>
      </c>
      <c r="P2735" s="6">
        <f>IF(G2796="",0,(Table135672[[#This Row],[ExecutionTimeHours]]-G2796)/Table135672[[#This Row],[TimespanSoft]])</f>
        <v>0</v>
      </c>
      <c r="Q2735" s="7">
        <f>IF(A2796="","01:00",Table135672[[#This Row],[DateTime]]-A2796)*24</f>
        <v>1</v>
      </c>
      <c r="R2735" s="2">
        <f>Table135672[[#This Row],[HoursDelta]]*60</f>
        <v>23.029709664171698</v>
      </c>
      <c r="S2735" s="2">
        <f>IF(Table135672[[#This Row],[StartToEndDelta]]&gt;0,Table135672[[#This Row],[ExTimeFinishedDelta]]/Table135672[[#This Row],[StartToEndDelta]],0)</f>
        <v>0.85080228274508607</v>
      </c>
      <c r="T2735" s="2">
        <f>Table135672[[#This Row],[HoursDeltaSoft]]</f>
        <v>0</v>
      </c>
    </row>
    <row r="2736" spans="1:20" x14ac:dyDescent="0.25">
      <c r="A2736" s="1">
        <v>40718.639201388891</v>
      </c>
      <c r="B2736">
        <v>24</v>
      </c>
      <c r="C2736">
        <v>0</v>
      </c>
      <c r="D2736">
        <v>89.6348470052083</v>
      </c>
      <c r="E2736">
        <v>98295</v>
      </c>
      <c r="F2736">
        <v>77852</v>
      </c>
      <c r="G2736">
        <v>7048.5991444444498</v>
      </c>
      <c r="H2736">
        <v>6822.0136644444401</v>
      </c>
      <c r="I2736">
        <v>11373.387312222199</v>
      </c>
      <c r="J2736">
        <f t="shared" si="92"/>
        <v>24</v>
      </c>
      <c r="K2736">
        <f t="shared" si="93"/>
        <v>20443</v>
      </c>
      <c r="L2736">
        <f>IF(G2737="",0,(Table135672[[#This Row],[ExecutionTimeHours]]-G2737)/Table135672[[#This Row],[Timespan]])</f>
        <v>0.34557977899379527</v>
      </c>
      <c r="M2736" s="2">
        <f>IF(H2737="",0,(Table135672[[#This Row],[ExecutionTimeFinished]]-H2737)/Table135672[[#This Row],[Timespan]])</f>
        <v>0</v>
      </c>
      <c r="N2736" s="2">
        <f>IF(I2737="",0,(Table135672[[#This Row],[StartToEndTimeFinished]]-I2737)/Table135672[[#This Row],[Timespan]])</f>
        <v>0</v>
      </c>
      <c r="O2736" s="6">
        <f>IF(A2737="","00:01",Table135672[[#This Row],[DateTime]]-A2737)*24*60</f>
        <v>1.0166666738223284</v>
      </c>
      <c r="P2736" s="6">
        <f>IF(G2797="",0,(Table135672[[#This Row],[ExecutionTimeHours]]-G2797)/Table135672[[#This Row],[TimespanSoft]])</f>
        <v>0</v>
      </c>
      <c r="Q2736" s="7">
        <f>IF(A2797="","01:00",Table135672[[#This Row],[DateTime]]-A2797)*24</f>
        <v>1</v>
      </c>
      <c r="R2736" s="2">
        <f>Table135672[[#This Row],[HoursDelta]]*60</f>
        <v>20.734786739627715</v>
      </c>
      <c r="S2736" s="2">
        <f>IF(Table135672[[#This Row],[StartToEndDelta]]&gt;0,Table135672[[#This Row],[ExTimeFinishedDelta]]/Table135672[[#This Row],[StartToEndDelta]],0)</f>
        <v>0</v>
      </c>
      <c r="T2736" s="2">
        <f>Table135672[[#This Row],[HoursDeltaSoft]]</f>
        <v>0</v>
      </c>
    </row>
    <row r="2737" spans="1:20" x14ac:dyDescent="0.25">
      <c r="A2737" s="1">
        <v>40718.638495370367</v>
      </c>
      <c r="B2737">
        <v>24</v>
      </c>
      <c r="C2737">
        <v>0</v>
      </c>
      <c r="D2737">
        <v>94.203341166178404</v>
      </c>
      <c r="E2737">
        <v>98295</v>
      </c>
      <c r="F2737">
        <v>78290</v>
      </c>
      <c r="G2737">
        <v>7048.247805</v>
      </c>
      <c r="H2737">
        <v>6822.0136644444401</v>
      </c>
      <c r="I2737">
        <v>11373.387312222199</v>
      </c>
      <c r="J2737">
        <f t="shared" si="92"/>
        <v>24</v>
      </c>
      <c r="K2737">
        <f t="shared" si="93"/>
        <v>20005</v>
      </c>
      <c r="L2737">
        <f>IF(G2738="",0,(Table135672[[#This Row],[ExecutionTimeHours]]-G2738)/Table135672[[#This Row],[Timespan]])</f>
        <v>0.38266182774235608</v>
      </c>
      <c r="M2737" s="2">
        <f>IF(H2738="",0,(Table135672[[#This Row],[ExecutionTimeFinished]]-H2738)/Table135672[[#This Row],[Timespan]])</f>
        <v>0.25023682781259254</v>
      </c>
      <c r="N2737" s="2">
        <f>IF(I2738="",0,(Table135672[[#This Row],[StartToEndTimeFinished]]-I2738)/Table135672[[#This Row],[Timespan]])</f>
        <v>0.29768790302702747</v>
      </c>
      <c r="O2737" s="6">
        <f>IF(A2738="","00:01",Table135672[[#This Row],[DateTime]]-A2738)*24*60</f>
        <v>1.0333333339076489</v>
      </c>
      <c r="P2737" s="6">
        <f>IF(G2798="",0,(Table135672[[#This Row],[ExecutionTimeHours]]-G2798)/Table135672[[#This Row],[TimespanSoft]])</f>
        <v>0</v>
      </c>
      <c r="Q2737" s="7">
        <f>IF(A2798="","01:00",Table135672[[#This Row],[DateTime]]-A2798)*24</f>
        <v>1</v>
      </c>
      <c r="R2737" s="2">
        <f>Table135672[[#This Row],[HoursDelta]]*60</f>
        <v>22.959709664541364</v>
      </c>
      <c r="S2737" s="2">
        <f>IF(Table135672[[#This Row],[StartToEndDelta]]&gt;0,Table135672[[#This Row],[ExTimeFinishedDelta]]/Table135672[[#This Row],[StartToEndDelta]],0)</f>
        <v>0.84060126484169972</v>
      </c>
      <c r="T2737" s="2">
        <f>Table135672[[#This Row],[HoursDeltaSoft]]</f>
        <v>0</v>
      </c>
    </row>
    <row r="2738" spans="1:20" x14ac:dyDescent="0.25">
      <c r="A2738" s="1">
        <v>40718.637777777774</v>
      </c>
      <c r="B2738">
        <v>24</v>
      </c>
      <c r="C2738">
        <v>0</v>
      </c>
      <c r="D2738">
        <v>98.155171712239607</v>
      </c>
      <c r="E2738">
        <v>98295</v>
      </c>
      <c r="F2738">
        <v>78996</v>
      </c>
      <c r="G2738">
        <v>7047.8523877777798</v>
      </c>
      <c r="H2738">
        <v>6821.75508638889</v>
      </c>
      <c r="I2738">
        <v>11373.079701388901</v>
      </c>
      <c r="J2738">
        <f t="shared" si="92"/>
        <v>24</v>
      </c>
      <c r="K2738">
        <f t="shared" si="93"/>
        <v>19299</v>
      </c>
      <c r="L2738">
        <f>IF(G2739="",0,(Table135672[[#This Row],[ExecutionTimeHours]]-G2739)/Table135672[[#This Row],[Timespan]])</f>
        <v>0.39213889171970934</v>
      </c>
      <c r="M2738" s="2">
        <f>IF(H2739="",0,(Table135672[[#This Row],[ExecutionTimeFinished]]-H2739)/Table135672[[#This Row],[Timespan]])</f>
        <v>0</v>
      </c>
      <c r="N2738" s="2">
        <f>IF(I2739="",0,(Table135672[[#This Row],[StartToEndTimeFinished]]-I2739)/Table135672[[#This Row],[Timespan]])</f>
        <v>0</v>
      </c>
      <c r="O2738" s="6">
        <f>IF(A2739="","00:01",Table135672[[#This Row],[DateTime]]-A2739)*24*60</f>
        <v>0.99999999278225005</v>
      </c>
      <c r="P2738" s="6">
        <f>IF(G2799="",0,(Table135672[[#This Row],[ExecutionTimeHours]]-G2799)/Table135672[[#This Row],[TimespanSoft]])</f>
        <v>0</v>
      </c>
      <c r="Q2738" s="7">
        <f>IF(A2799="","01:00",Table135672[[#This Row],[DateTime]]-A2799)*24</f>
        <v>1</v>
      </c>
      <c r="R2738" s="2">
        <f>Table135672[[#This Row],[HoursDelta]]*60</f>
        <v>23.528333503182559</v>
      </c>
      <c r="S2738" s="2">
        <f>IF(Table135672[[#This Row],[StartToEndDelta]]&gt;0,Table135672[[#This Row],[ExTimeFinishedDelta]]/Table135672[[#This Row],[StartToEndDelta]],0)</f>
        <v>0</v>
      </c>
      <c r="T2738" s="2">
        <f>Table135672[[#This Row],[HoursDeltaSoft]]</f>
        <v>0</v>
      </c>
    </row>
    <row r="2739" spans="1:20" x14ac:dyDescent="0.25">
      <c r="A2739" s="1">
        <v>40718.637083333335</v>
      </c>
      <c r="B2739">
        <v>24</v>
      </c>
      <c r="C2739">
        <v>0</v>
      </c>
      <c r="D2739">
        <v>97.343279520670606</v>
      </c>
      <c r="E2739">
        <v>98295</v>
      </c>
      <c r="F2739">
        <v>78721</v>
      </c>
      <c r="G2739">
        <v>7047.4602488888904</v>
      </c>
      <c r="H2739">
        <v>6821.75508638889</v>
      </c>
      <c r="I2739">
        <v>11373.079701388901</v>
      </c>
      <c r="J2739">
        <f t="shared" si="92"/>
        <v>24</v>
      </c>
      <c r="K2739">
        <f t="shared" si="93"/>
        <v>19574</v>
      </c>
      <c r="L2739">
        <f>IF(G2740="",0,(Table135672[[#This Row],[ExecutionTimeHours]]-G2740)/Table135672[[#This Row],[Timespan]])</f>
        <v>0.37859542989949774</v>
      </c>
      <c r="M2739" s="2">
        <f>IF(H2740="",0,(Table135672[[#This Row],[ExecutionTimeFinished]]-H2740)/Table135672[[#This Row],[Timespan]])</f>
        <v>0</v>
      </c>
      <c r="N2739" s="2">
        <f>IF(I2740="",0,(Table135672[[#This Row],[StartToEndTimeFinished]]-I2740)/Table135672[[#This Row],[Timespan]])</f>
        <v>0</v>
      </c>
      <c r="O2739" s="6">
        <f>IF(A2740="","00:01",Table135672[[#This Row],[DateTime]]-A2740)*24*60</f>
        <v>1.0333333339076489</v>
      </c>
      <c r="P2739" s="6">
        <f>IF(G2800="",0,(Table135672[[#This Row],[ExecutionTimeHours]]-G2800)/Table135672[[#This Row],[TimespanSoft]])</f>
        <v>0</v>
      </c>
      <c r="Q2739" s="7">
        <f>IF(A2800="","01:00",Table135672[[#This Row],[DateTime]]-A2800)*24</f>
        <v>1</v>
      </c>
      <c r="R2739" s="2">
        <f>Table135672[[#This Row],[HoursDelta]]*60</f>
        <v>22.715725793969863</v>
      </c>
      <c r="S2739" s="2">
        <f>IF(Table135672[[#This Row],[StartToEndDelta]]&gt;0,Table135672[[#This Row],[ExTimeFinishedDelta]]/Table135672[[#This Row],[StartToEndDelta]],0)</f>
        <v>0</v>
      </c>
      <c r="T2739" s="2">
        <f>Table135672[[#This Row],[HoursDeltaSoft]]</f>
        <v>0</v>
      </c>
    </row>
    <row r="2740" spans="1:20" x14ac:dyDescent="0.25">
      <c r="A2740" s="1">
        <v>40718.636365740742</v>
      </c>
      <c r="B2740">
        <v>24</v>
      </c>
      <c r="C2740">
        <v>0</v>
      </c>
      <c r="D2740">
        <v>95.598449707031307</v>
      </c>
      <c r="E2740">
        <v>98295</v>
      </c>
      <c r="F2740">
        <v>79041</v>
      </c>
      <c r="G2740">
        <v>7047.0690336111102</v>
      </c>
      <c r="H2740">
        <v>6821.75508638889</v>
      </c>
      <c r="I2740">
        <v>11373.079701388901</v>
      </c>
      <c r="J2740">
        <f t="shared" si="92"/>
        <v>24</v>
      </c>
      <c r="K2740">
        <f t="shared" si="93"/>
        <v>19254</v>
      </c>
      <c r="L2740">
        <f>IF(G2741="",0,(Table135672[[#This Row],[ExecutionTimeHours]]-G2741)/Table135672[[#This Row],[Timespan]])</f>
        <v>0.36986424051170946</v>
      </c>
      <c r="M2740" s="2">
        <f>IF(H2741="",0,(Table135672[[#This Row],[ExecutionTimeFinished]]-H2741)/Table135672[[#This Row],[Timespan]])</f>
        <v>0</v>
      </c>
      <c r="N2740" s="2">
        <f>IF(I2741="",0,(Table135672[[#This Row],[StartToEndTimeFinished]]-I2741)/Table135672[[#This Row],[Timespan]])</f>
        <v>0</v>
      </c>
      <c r="O2740" s="6">
        <f>IF(A2741="","00:01",Table135672[[#This Row],[DateTime]]-A2741)*24*60</f>
        <v>0.91666667140088975</v>
      </c>
      <c r="P2740" s="6">
        <f>IF(G2801="",0,(Table135672[[#This Row],[ExecutionTimeHours]]-G2801)/Table135672[[#This Row],[TimespanSoft]])</f>
        <v>0</v>
      </c>
      <c r="Q2740" s="7">
        <f>IF(A2801="","01:00",Table135672[[#This Row],[DateTime]]-A2801)*24</f>
        <v>1</v>
      </c>
      <c r="R2740" s="2">
        <f>Table135672[[#This Row],[HoursDelta]]*60</f>
        <v>22.191854430702566</v>
      </c>
      <c r="S2740" s="2">
        <f>IF(Table135672[[#This Row],[StartToEndDelta]]&gt;0,Table135672[[#This Row],[ExTimeFinishedDelta]]/Table135672[[#This Row],[StartToEndDelta]],0)</f>
        <v>0</v>
      </c>
      <c r="T2740" s="2">
        <f>Table135672[[#This Row],[HoursDeltaSoft]]</f>
        <v>0</v>
      </c>
    </row>
    <row r="2741" spans="1:20" x14ac:dyDescent="0.25">
      <c r="A2741" s="1">
        <v>40718.635729166665</v>
      </c>
      <c r="B2741">
        <v>24</v>
      </c>
      <c r="C2741">
        <v>1</v>
      </c>
      <c r="D2741">
        <v>92.371668497721402</v>
      </c>
      <c r="E2741">
        <v>98295</v>
      </c>
      <c r="F2741">
        <v>77457</v>
      </c>
      <c r="G2741">
        <v>7046.7299913888901</v>
      </c>
      <c r="H2741">
        <v>6821.75508638889</v>
      </c>
      <c r="I2741">
        <v>11373.079701388901</v>
      </c>
      <c r="J2741">
        <f t="shared" si="92"/>
        <v>23</v>
      </c>
      <c r="K2741">
        <f t="shared" si="93"/>
        <v>20838</v>
      </c>
      <c r="L2741">
        <f>IF(G2742="",0,(Table135672[[#This Row],[ExecutionTimeHours]]-G2742)/Table135672[[#This Row],[Timespan]])</f>
        <v>0.30350098239735329</v>
      </c>
      <c r="M2741" s="2">
        <f>IF(H2742="",0,(Table135672[[#This Row],[ExecutionTimeFinished]]-H2742)/Table135672[[#This Row],[Timespan]])</f>
        <v>0</v>
      </c>
      <c r="N2741" s="2">
        <f>IF(I2742="",0,(Table135672[[#This Row],[StartToEndTimeFinished]]-I2742)/Table135672[[#This Row],[Timespan]])</f>
        <v>0</v>
      </c>
      <c r="O2741" s="6">
        <f>IF(A2742="","00:01",Table135672[[#This Row],[DateTime]]-A2742)*24*60</f>
        <v>1.1333333258517087</v>
      </c>
      <c r="P2741" s="6">
        <f>IF(G2802="",0,(Table135672[[#This Row],[ExecutionTimeHours]]-G2802)/Table135672[[#This Row],[TimespanSoft]])</f>
        <v>0</v>
      </c>
      <c r="Q2741" s="7">
        <f>IF(A2802="","01:00",Table135672[[#This Row],[DateTime]]-A2802)*24</f>
        <v>1</v>
      </c>
      <c r="R2741" s="2">
        <f>Table135672[[#This Row],[HoursDelta]]*60</f>
        <v>18.210058943841197</v>
      </c>
      <c r="S2741" s="2">
        <f>IF(Table135672[[#This Row],[StartToEndDelta]]&gt;0,Table135672[[#This Row],[ExTimeFinishedDelta]]/Table135672[[#This Row],[StartToEndDelta]],0)</f>
        <v>0</v>
      </c>
      <c r="T2741" s="2">
        <f>Table135672[[#This Row],[HoursDeltaSoft]]</f>
        <v>0</v>
      </c>
    </row>
    <row r="2742" spans="1:20" x14ac:dyDescent="0.25">
      <c r="A2742" s="1">
        <v>40718.634942129633</v>
      </c>
      <c r="B2742">
        <v>24</v>
      </c>
      <c r="C2742">
        <v>4</v>
      </c>
      <c r="D2742">
        <v>88.352958679199205</v>
      </c>
      <c r="E2742">
        <v>98295</v>
      </c>
      <c r="F2742">
        <v>77874</v>
      </c>
      <c r="G2742">
        <v>7046.3860236111104</v>
      </c>
      <c r="H2742">
        <v>6821.75508638889</v>
      </c>
      <c r="I2742">
        <v>11373.079701388901</v>
      </c>
      <c r="J2742">
        <f t="shared" si="92"/>
        <v>20</v>
      </c>
      <c r="K2742">
        <f t="shared" si="93"/>
        <v>20421</v>
      </c>
      <c r="L2742">
        <f>IF(G2743="",0,(Table135672[[#This Row],[ExecutionTimeHours]]-G2743)/Table135672[[#This Row],[Timespan]])</f>
        <v>0.27191190360489087</v>
      </c>
      <c r="M2742" s="2">
        <f>IF(H2743="",0,(Table135672[[#This Row],[ExecutionTimeFinished]]-H2743)/Table135672[[#This Row],[Timespan]])</f>
        <v>0.37117724709622102</v>
      </c>
      <c r="N2742" s="2">
        <f>IF(I2743="",0,(Table135672[[#This Row],[StartToEndTimeFinished]]-I2743)/Table135672[[#This Row],[Timespan]])</f>
        <v>1.3321719520433133</v>
      </c>
      <c r="O2742" s="6">
        <f>IF(A2743="","00:01",Table135672[[#This Row],[DateTime]]-A2743)*24*60</f>
        <v>1.0500000044703484</v>
      </c>
      <c r="P2742" s="6">
        <f>IF(G2803="",0,(Table135672[[#This Row],[ExecutionTimeHours]]-G2803)/Table135672[[#This Row],[TimespanSoft]])</f>
        <v>0</v>
      </c>
      <c r="Q2742" s="7">
        <f>IF(A2803="","01:00",Table135672[[#This Row],[DateTime]]-A2803)*24</f>
        <v>1</v>
      </c>
      <c r="R2742" s="2">
        <f>Table135672[[#This Row],[HoursDelta]]*60</f>
        <v>16.314714216293453</v>
      </c>
      <c r="S2742" s="2">
        <f>IF(Table135672[[#This Row],[StartToEndDelta]]&gt;0,Table135672[[#This Row],[ExTimeFinishedDelta]]/Table135672[[#This Row],[StartToEndDelta]],0)</f>
        <v>0.2786256282658568</v>
      </c>
      <c r="T2742" s="2">
        <f>Table135672[[#This Row],[HoursDeltaSoft]]</f>
        <v>0</v>
      </c>
    </row>
    <row r="2743" spans="1:20" x14ac:dyDescent="0.25">
      <c r="A2743" s="1">
        <v>40718.634212962963</v>
      </c>
      <c r="B2743">
        <v>24</v>
      </c>
      <c r="C2743">
        <v>6</v>
      </c>
      <c r="D2743">
        <v>79.869410196940095</v>
      </c>
      <c r="E2743">
        <v>98295</v>
      </c>
      <c r="F2743">
        <v>77598</v>
      </c>
      <c r="G2743">
        <v>7046.1005161111098</v>
      </c>
      <c r="H2743">
        <v>6821.3653502777797</v>
      </c>
      <c r="I2743">
        <v>11371.6809208333</v>
      </c>
      <c r="J2743">
        <f t="shared" si="92"/>
        <v>18</v>
      </c>
      <c r="K2743">
        <f t="shared" si="93"/>
        <v>20697</v>
      </c>
      <c r="L2743">
        <f>IF(G2744="",0,(Table135672[[#This Row],[ExecutionTimeHours]]-G2744)/Table135672[[#This Row],[Timespan]])</f>
        <v>0.25125107512747547</v>
      </c>
      <c r="M2743" s="2">
        <f>IF(H2744="",0,(Table135672[[#This Row],[ExecutionTimeFinished]]-H2744)/Table135672[[#This Row],[Timespan]])</f>
        <v>0</v>
      </c>
      <c r="N2743" s="2">
        <f>IF(I2744="",0,(Table135672[[#This Row],[StartToEndTimeFinished]]-I2744)/Table135672[[#This Row],[Timespan]])</f>
        <v>0</v>
      </c>
      <c r="O2743" s="6">
        <f>IF(A2744="","00:01",Table135672[[#This Row],[DateTime]]-A2744)*24*60</f>
        <v>1.0333333339076489</v>
      </c>
      <c r="P2743" s="6">
        <f>IF(G2804="",0,(Table135672[[#This Row],[ExecutionTimeHours]]-G2804)/Table135672[[#This Row],[TimespanSoft]])</f>
        <v>0</v>
      </c>
      <c r="Q2743" s="7">
        <f>IF(A2804="","01:00",Table135672[[#This Row],[DateTime]]-A2804)*24</f>
        <v>1</v>
      </c>
      <c r="R2743" s="2">
        <f>Table135672[[#This Row],[HoursDelta]]*60</f>
        <v>15.075064507648527</v>
      </c>
      <c r="S2743" s="2">
        <f>IF(Table135672[[#This Row],[StartToEndDelta]]&gt;0,Table135672[[#This Row],[ExTimeFinishedDelta]]/Table135672[[#This Row],[StartToEndDelta]],0)</f>
        <v>0</v>
      </c>
      <c r="T2743" s="2">
        <f>Table135672[[#This Row],[HoursDeltaSoft]]</f>
        <v>0</v>
      </c>
    </row>
    <row r="2744" spans="1:20" x14ac:dyDescent="0.25">
      <c r="A2744" s="1">
        <v>40718.63349537037</v>
      </c>
      <c r="B2744">
        <v>24</v>
      </c>
      <c r="C2744">
        <v>9</v>
      </c>
      <c r="D2744">
        <v>72.174835205078097</v>
      </c>
      <c r="E2744">
        <v>98295</v>
      </c>
      <c r="F2744">
        <v>78277</v>
      </c>
      <c r="G2744">
        <v>7045.8408900000004</v>
      </c>
      <c r="H2744">
        <v>6821.3653502777797</v>
      </c>
      <c r="I2744">
        <v>11371.6809208333</v>
      </c>
      <c r="J2744">
        <f t="shared" si="92"/>
        <v>15</v>
      </c>
      <c r="K2744">
        <f t="shared" si="93"/>
        <v>20018</v>
      </c>
      <c r="L2744">
        <f>IF(G2745="",0,(Table135672[[#This Row],[ExecutionTimeHours]]-G2745)/Table135672[[#This Row],[Timespan]])</f>
        <v>0.20985703166567091</v>
      </c>
      <c r="M2744" s="2">
        <f>IF(H2745="",0,(Table135672[[#This Row],[ExecutionTimeFinished]]-H2745)/Table135672[[#This Row],[Timespan]])</f>
        <v>0.35322838612034951</v>
      </c>
      <c r="N2744" s="2">
        <f>IF(I2745="",0,(Table135672[[#This Row],[StartToEndTimeFinished]]-I2745)/Table135672[[#This Row],[Timespan]])</f>
        <v>1.2701145858579996</v>
      </c>
      <c r="O2744" s="6">
        <f>IF(A2745="","00:01",Table135672[[#This Row],[DateTime]]-A2745)*24*60</f>
        <v>1.0666666645556688</v>
      </c>
      <c r="P2744" s="6">
        <f>IF(G2805="",0,(Table135672[[#This Row],[ExecutionTimeHours]]-G2805)/Table135672[[#This Row],[TimespanSoft]])</f>
        <v>0</v>
      </c>
      <c r="Q2744" s="7">
        <f>IF(A2805="","01:00",Table135672[[#This Row],[DateTime]]-A2805)*24</f>
        <v>1</v>
      </c>
      <c r="R2744" s="2">
        <f>Table135672[[#This Row],[HoursDelta]]*60</f>
        <v>12.591421899940254</v>
      </c>
      <c r="S2744" s="2">
        <f>IF(Table135672[[#This Row],[StartToEndDelta]]&gt;0,Table135672[[#This Row],[ExTimeFinishedDelta]]/Table135672[[#This Row],[StartToEndDelta]],0)</f>
        <v>0.27810749522393163</v>
      </c>
      <c r="T2744" s="2">
        <f>Table135672[[#This Row],[HoursDeltaSoft]]</f>
        <v>0</v>
      </c>
    </row>
    <row r="2745" spans="1:20" x14ac:dyDescent="0.25">
      <c r="A2745" s="1">
        <v>40718.632754629631</v>
      </c>
      <c r="B2745">
        <v>24</v>
      </c>
      <c r="C2745">
        <v>10</v>
      </c>
      <c r="D2745">
        <v>68.253047943115206</v>
      </c>
      <c r="E2745">
        <v>98295</v>
      </c>
      <c r="F2745">
        <v>78820</v>
      </c>
      <c r="G2745">
        <v>7045.6170425</v>
      </c>
      <c r="H2745">
        <v>6820.9885733333304</v>
      </c>
      <c r="I2745">
        <v>11370.326131944399</v>
      </c>
      <c r="J2745">
        <f t="shared" si="92"/>
        <v>14</v>
      </c>
      <c r="K2745">
        <f t="shared" si="93"/>
        <v>19475</v>
      </c>
      <c r="L2745">
        <f>IF(G2746="",0,(Table135672[[#This Row],[ExecutionTimeHours]]-G2746)/Table135672[[#This Row],[Timespan]])</f>
        <v>0.15377461513416377</v>
      </c>
      <c r="M2745" s="2">
        <f>IF(H2746="",0,(Table135672[[#This Row],[ExecutionTimeFinished]]-H2746)/Table135672[[#This Row],[Timespan]])</f>
        <v>0</v>
      </c>
      <c r="N2745" s="2">
        <f>IF(I2746="",0,(Table135672[[#This Row],[StartToEndTimeFinished]]-I2746)/Table135672[[#This Row],[Timespan]])</f>
        <v>0</v>
      </c>
      <c r="O2745" s="6">
        <f>IF(A2746="","00:01",Table135672[[#This Row],[DateTime]]-A2746)*24*60</f>
        <v>1.0833333351183683</v>
      </c>
      <c r="P2745" s="6">
        <f>IF(G2806="",0,(Table135672[[#This Row],[ExecutionTimeHours]]-G2806)/Table135672[[#This Row],[TimespanSoft]])</f>
        <v>0</v>
      </c>
      <c r="Q2745" s="7">
        <f>IF(A2806="","01:00",Table135672[[#This Row],[DateTime]]-A2806)*24</f>
        <v>1</v>
      </c>
      <c r="R2745" s="2">
        <f>Table135672[[#This Row],[HoursDelta]]*60</f>
        <v>9.2264769080498255</v>
      </c>
      <c r="S2745" s="2">
        <f>IF(Table135672[[#This Row],[StartToEndDelta]]&gt;0,Table135672[[#This Row],[ExTimeFinishedDelta]]/Table135672[[#This Row],[StartToEndDelta]],0)</f>
        <v>0</v>
      </c>
      <c r="T2745" s="2">
        <f>Table135672[[#This Row],[HoursDeltaSoft]]</f>
        <v>0</v>
      </c>
    </row>
    <row r="2746" spans="1:20" x14ac:dyDescent="0.25">
      <c r="A2746" s="1">
        <v>40718.632002314815</v>
      </c>
      <c r="B2746">
        <v>24</v>
      </c>
      <c r="C2746">
        <v>14</v>
      </c>
      <c r="D2746">
        <v>59.974093119303397</v>
      </c>
      <c r="E2746">
        <v>98295</v>
      </c>
      <c r="F2746">
        <v>79195</v>
      </c>
      <c r="G2746">
        <v>7045.4504533333302</v>
      </c>
      <c r="H2746">
        <v>6820.9885733333304</v>
      </c>
      <c r="I2746">
        <v>11370.326131944399</v>
      </c>
      <c r="J2746">
        <f t="shared" si="92"/>
        <v>10</v>
      </c>
      <c r="K2746">
        <f t="shared" si="93"/>
        <v>19100</v>
      </c>
      <c r="L2746">
        <f>IF(G2747="",0,(Table135672[[#This Row],[ExecutionTimeHours]]-G2747)/Table135672[[#This Row],[Timespan]])</f>
        <v>0.10090305522168223</v>
      </c>
      <c r="M2746" s="2">
        <f>IF(H2747="",0,(Table135672[[#This Row],[ExecutionTimeFinished]]-H2747)/Table135672[[#This Row],[Timespan]])</f>
        <v>0</v>
      </c>
      <c r="N2746" s="2">
        <f>IF(I2747="",0,(Table135672[[#This Row],[StartToEndTimeFinished]]-I2747)/Table135672[[#This Row],[Timespan]])</f>
        <v>0</v>
      </c>
      <c r="O2746" s="6">
        <f>IF(A2747="","00:01",Table135672[[#This Row],[DateTime]]-A2747)*24*60</f>
        <v>1.000000003259629</v>
      </c>
      <c r="P2746" s="6">
        <f>IF(G2807="",0,(Table135672[[#This Row],[ExecutionTimeHours]]-G2807)/Table135672[[#This Row],[TimespanSoft]])</f>
        <v>0</v>
      </c>
      <c r="Q2746" s="7">
        <f>IF(A2807="","01:00",Table135672[[#This Row],[DateTime]]-A2807)*24</f>
        <v>1</v>
      </c>
      <c r="R2746" s="2">
        <f>Table135672[[#This Row],[HoursDelta]]*60</f>
        <v>6.0541833133009337</v>
      </c>
      <c r="S2746" s="2">
        <f>IF(Table135672[[#This Row],[StartToEndDelta]]&gt;0,Table135672[[#This Row],[ExTimeFinishedDelta]]/Table135672[[#This Row],[StartToEndDelta]],0)</f>
        <v>0</v>
      </c>
      <c r="T2746" s="2">
        <f>Table135672[[#This Row],[HoursDeltaSoft]]</f>
        <v>0</v>
      </c>
    </row>
    <row r="2747" spans="1:20" x14ac:dyDescent="0.25">
      <c r="A2747" s="1">
        <v>40718.631307870368</v>
      </c>
      <c r="B2747">
        <v>24</v>
      </c>
      <c r="C2747">
        <v>18</v>
      </c>
      <c r="D2747">
        <v>44.3857014973958</v>
      </c>
      <c r="E2747">
        <v>98295</v>
      </c>
      <c r="F2747">
        <v>79440</v>
      </c>
      <c r="G2747">
        <v>7045.3495502777796</v>
      </c>
      <c r="H2747">
        <v>6820.9885733333304</v>
      </c>
      <c r="I2747">
        <v>11370.326131944399</v>
      </c>
      <c r="J2747">
        <f t="shared" si="92"/>
        <v>6</v>
      </c>
      <c r="K2747">
        <f t="shared" si="93"/>
        <v>18855</v>
      </c>
      <c r="L2747">
        <f>IF(G2748="",0,(Table135672[[#This Row],[ExecutionTimeHours]]-G2748)/Table135672[[#This Row],[Timespan]])</f>
        <v>3.7709375080674457E-2</v>
      </c>
      <c r="M2747" s="2">
        <f>IF(H2748="",0,(Table135672[[#This Row],[ExecutionTimeFinished]]-H2748)/Table135672[[#This Row],[Timespan]])</f>
        <v>0</v>
      </c>
      <c r="N2747" s="2">
        <f>IF(I2748="",0,(Table135672[[#This Row],[StartToEndTimeFinished]]-I2748)/Table135672[[#This Row],[Timespan]])</f>
        <v>0</v>
      </c>
      <c r="O2747" s="6">
        <f>IF(A2748="","00:01",Table135672[[#This Row],[DateTime]]-A2748)*24*60</f>
        <v>1.0666666645556688</v>
      </c>
      <c r="P2747" s="6">
        <f>IF(G2808="",0,(Table135672[[#This Row],[ExecutionTimeHours]]-G2808)/Table135672[[#This Row],[TimespanSoft]])</f>
        <v>0</v>
      </c>
      <c r="Q2747" s="7">
        <f>IF(A2808="","01:00",Table135672[[#This Row],[DateTime]]-A2808)*24</f>
        <v>1</v>
      </c>
      <c r="R2747" s="2">
        <f>Table135672[[#This Row],[HoursDelta]]*60</f>
        <v>2.2625625048404672</v>
      </c>
      <c r="S2747" s="2">
        <f>IF(Table135672[[#This Row],[StartToEndDelta]]&gt;0,Table135672[[#This Row],[ExTimeFinishedDelta]]/Table135672[[#This Row],[StartToEndDelta]],0)</f>
        <v>0</v>
      </c>
      <c r="T2747" s="2">
        <f>Table135672[[#This Row],[HoursDeltaSoft]]</f>
        <v>0</v>
      </c>
    </row>
    <row r="2748" spans="1:20" x14ac:dyDescent="0.25">
      <c r="A2748" s="1">
        <v>40718.630567129629</v>
      </c>
      <c r="B2748">
        <v>24</v>
      </c>
      <c r="C2748">
        <v>22</v>
      </c>
      <c r="D2748">
        <v>27.3648484547933</v>
      </c>
      <c r="E2748">
        <v>98295</v>
      </c>
      <c r="F2748">
        <v>80614</v>
      </c>
      <c r="G2748">
        <v>7045.3093269444398</v>
      </c>
      <c r="H2748">
        <v>6820.9885733333304</v>
      </c>
      <c r="I2748">
        <v>11370.326131944399</v>
      </c>
      <c r="J2748">
        <f t="shared" si="92"/>
        <v>2</v>
      </c>
      <c r="K2748">
        <f t="shared" si="93"/>
        <v>17681</v>
      </c>
      <c r="L2748">
        <f>IF(G2749="",0,(Table135672[[#This Row],[ExecutionTimeHours]]-G2749)/Table135672[[#This Row],[Timespan]])</f>
        <v>3.4799180434387816E-2</v>
      </c>
      <c r="M2748" s="2">
        <f>IF(H2749="",0,(Table135672[[#This Row],[ExecutionTimeFinished]]-H2749)/Table135672[[#This Row],[Timespan]])</f>
        <v>0</v>
      </c>
      <c r="N2748" s="2">
        <f>IF(I2749="",0,(Table135672[[#This Row],[StartToEndTimeFinished]]-I2749)/Table135672[[#This Row],[Timespan]])</f>
        <v>0</v>
      </c>
      <c r="O2748" s="6">
        <f>IF(A2749="","00:01",Table135672[[#This Row],[DateTime]]-A2749)*24*60</f>
        <v>1.0166666633449495</v>
      </c>
      <c r="P2748" s="6">
        <f>IF(G2809="",0,(Table135672[[#This Row],[ExecutionTimeHours]]-G2809)/Table135672[[#This Row],[TimespanSoft]])</f>
        <v>0</v>
      </c>
      <c r="Q2748" s="7">
        <f>IF(A2809="","01:00",Table135672[[#This Row],[DateTime]]-A2809)*24</f>
        <v>1</v>
      </c>
      <c r="R2748" s="2">
        <f>Table135672[[#This Row],[HoursDelta]]*60</f>
        <v>2.0879508260632691</v>
      </c>
      <c r="S2748" s="2">
        <f>IF(Table135672[[#This Row],[StartToEndDelta]]&gt;0,Table135672[[#This Row],[ExTimeFinishedDelta]]/Table135672[[#This Row],[StartToEndDelta]],0)</f>
        <v>0</v>
      </c>
      <c r="T2748" s="2">
        <f>Table135672[[#This Row],[HoursDeltaSoft]]</f>
        <v>0</v>
      </c>
    </row>
    <row r="2749" spans="1:20" x14ac:dyDescent="0.25">
      <c r="A2749" s="1">
        <v>40718.629861111112</v>
      </c>
      <c r="B2749">
        <v>24</v>
      </c>
      <c r="C2749">
        <v>22</v>
      </c>
      <c r="D2749">
        <v>22.552771250406899</v>
      </c>
      <c r="E2749">
        <v>98295</v>
      </c>
      <c r="F2749">
        <v>78088</v>
      </c>
      <c r="G2749">
        <v>7045.2739477777804</v>
      </c>
      <c r="H2749">
        <v>6820.9885733333304</v>
      </c>
      <c r="I2749">
        <v>11370.326131944399</v>
      </c>
      <c r="J2749">
        <f t="shared" si="92"/>
        <v>2</v>
      </c>
      <c r="K2749">
        <f t="shared" si="93"/>
        <v>20207</v>
      </c>
      <c r="L2749">
        <f>IF(G2750="",0,(Table135672[[#This Row],[ExecutionTimeHours]]-G2750)/Table135672[[#This Row],[Timespan]])</f>
        <v>3.4358870952608929E-2</v>
      </c>
      <c r="M2749" s="2">
        <f>IF(H2750="",0,(Table135672[[#This Row],[ExecutionTimeFinished]]-H2750)/Table135672[[#This Row],[Timespan]])</f>
        <v>0.31259086003628556</v>
      </c>
      <c r="N2749" s="2">
        <f>IF(I2750="",0,(Table135672[[#This Row],[StartToEndTimeFinished]]-I2750)/Table135672[[#This Row],[Timespan]])</f>
        <v>1.2684201605521725</v>
      </c>
      <c r="O2749" s="6">
        <f>IF(A2750="","00:01",Table135672[[#This Row],[DateTime]]-A2750)*24*60</f>
        <v>1.0333333339076489</v>
      </c>
      <c r="P2749" s="6">
        <f>IF(G2810="",0,(Table135672[[#This Row],[ExecutionTimeHours]]-G2810)/Table135672[[#This Row],[TimespanSoft]])</f>
        <v>0</v>
      </c>
      <c r="Q2749" s="7">
        <f>IF(A2810="","01:00",Table135672[[#This Row],[DateTime]]-A2810)*24</f>
        <v>1</v>
      </c>
      <c r="R2749" s="2">
        <f>Table135672[[#This Row],[HoursDelta]]*60</f>
        <v>2.0615322571565358</v>
      </c>
      <c r="S2749" s="2">
        <f>IF(Table135672[[#This Row],[StartToEndDelta]]&gt;0,Table135672[[#This Row],[ExTimeFinishedDelta]]/Table135672[[#This Row],[StartToEndDelta]],0)</f>
        <v>0.24644110032136948</v>
      </c>
      <c r="T2749" s="2">
        <f>Table135672[[#This Row],[HoursDeltaSoft]]</f>
        <v>0</v>
      </c>
    </row>
    <row r="2750" spans="1:20" x14ac:dyDescent="0.25">
      <c r="A2750" s="1">
        <v>40718.629143518519</v>
      </c>
      <c r="B2750">
        <v>24</v>
      </c>
      <c r="C2750">
        <v>22</v>
      </c>
      <c r="D2750">
        <v>18.565814654032401</v>
      </c>
      <c r="E2750">
        <v>98295</v>
      </c>
      <c r="F2750">
        <v>78710</v>
      </c>
      <c r="G2750">
        <v>7045.2384436111097</v>
      </c>
      <c r="H2750">
        <v>6820.66556277778</v>
      </c>
      <c r="I2750">
        <v>11369.0154311111</v>
      </c>
      <c r="J2750">
        <f t="shared" si="92"/>
        <v>2</v>
      </c>
      <c r="K2750">
        <f t="shared" si="93"/>
        <v>19585</v>
      </c>
      <c r="L2750">
        <f>IF(G2751="",0,(Table135672[[#This Row],[ExecutionTimeHours]]-G2751)/Table135672[[#This Row],[Timespan]])</f>
        <v>4.3987431831502791E-2</v>
      </c>
      <c r="M2750" s="2">
        <f>IF(H2751="",0,(Table135672[[#This Row],[ExecutionTimeFinished]]-H2751)/Table135672[[#This Row],[Timespan]])</f>
        <v>0.72322732476580331</v>
      </c>
      <c r="N2750" s="2">
        <f>IF(I2751="",0,(Table135672[[#This Row],[StartToEndTimeFinished]]-I2751)/Table135672[[#This Row],[Timespan]])</f>
        <v>2.6966008285153191</v>
      </c>
      <c r="O2750" s="6">
        <f>IF(A2751="","00:01",Table135672[[#This Row],[DateTime]]-A2751)*24*60</f>
        <v>1.0166666633449495</v>
      </c>
      <c r="P2750" s="6">
        <f>IF(G2811="",0,(Table135672[[#This Row],[ExecutionTimeHours]]-G2811)/Table135672[[#This Row],[TimespanSoft]])</f>
        <v>0</v>
      </c>
      <c r="Q2750" s="7">
        <f>IF(A2811="","01:00",Table135672[[#This Row],[DateTime]]-A2811)*24</f>
        <v>1</v>
      </c>
      <c r="R2750" s="2">
        <f>Table135672[[#This Row],[HoursDelta]]*60</f>
        <v>2.6392459098901675</v>
      </c>
      <c r="S2750" s="2">
        <f>IF(Table135672[[#This Row],[StartToEndDelta]]&gt;0,Table135672[[#This Row],[ExTimeFinishedDelta]]/Table135672[[#This Row],[StartToEndDelta]],0)</f>
        <v>0.26819962269461817</v>
      </c>
      <c r="T2750" s="2">
        <f>Table135672[[#This Row],[HoursDeltaSoft]]</f>
        <v>0</v>
      </c>
    </row>
    <row r="2751" spans="1:20" x14ac:dyDescent="0.25">
      <c r="A2751" s="1">
        <v>40718.628437500003</v>
      </c>
      <c r="B2751">
        <v>24</v>
      </c>
      <c r="C2751">
        <v>19</v>
      </c>
      <c r="D2751">
        <v>24.422969182332402</v>
      </c>
      <c r="E2751">
        <v>98295</v>
      </c>
      <c r="F2751">
        <v>77567</v>
      </c>
      <c r="G2751">
        <v>7045.1937230555604</v>
      </c>
      <c r="H2751">
        <v>6819.9302816666705</v>
      </c>
      <c r="I2751">
        <v>11366.2738869444</v>
      </c>
      <c r="J2751">
        <f t="shared" si="92"/>
        <v>5</v>
      </c>
      <c r="K2751">
        <f t="shared" si="93"/>
        <v>20728</v>
      </c>
      <c r="L2751">
        <f>IF(G2752="",0,(Table135672[[#This Row],[ExecutionTimeHours]]-G2752)/Table135672[[#This Row],[Timespan]])</f>
        <v>8.5448974225458663E-2</v>
      </c>
      <c r="M2751" s="2">
        <f>IF(H2752="",0,(Table135672[[#This Row],[ExecutionTimeFinished]]-H2752)/Table135672[[#This Row],[Timespan]])</f>
        <v>0</v>
      </c>
      <c r="N2751" s="2">
        <f>IF(I2752="",0,(Table135672[[#This Row],[StartToEndTimeFinished]]-I2752)/Table135672[[#This Row],[Timespan]])</f>
        <v>0</v>
      </c>
      <c r="O2751" s="6">
        <f>IF(A2752="","00:01",Table135672[[#This Row],[DateTime]]-A2752)*24*60</f>
        <v>1.0833333351183683</v>
      </c>
      <c r="P2751" s="6">
        <f>IF(G2812="",0,(Table135672[[#This Row],[ExecutionTimeHours]]-G2812)/Table135672[[#This Row],[TimespanSoft]])</f>
        <v>0</v>
      </c>
      <c r="Q2751" s="7">
        <f>IF(A2812="","01:00",Table135672[[#This Row],[DateTime]]-A2812)*24</f>
        <v>1</v>
      </c>
      <c r="R2751" s="2">
        <f>Table135672[[#This Row],[HoursDelta]]*60</f>
        <v>5.1269384535275195</v>
      </c>
      <c r="S2751" s="2">
        <f>IF(Table135672[[#This Row],[StartToEndDelta]]&gt;0,Table135672[[#This Row],[ExTimeFinishedDelta]]/Table135672[[#This Row],[StartToEndDelta]],0)</f>
        <v>0</v>
      </c>
      <c r="T2751" s="2">
        <f>Table135672[[#This Row],[HoursDeltaSoft]]</f>
        <v>0</v>
      </c>
    </row>
    <row r="2752" spans="1:20" x14ac:dyDescent="0.25">
      <c r="A2752" s="1">
        <v>40718.627685185187</v>
      </c>
      <c r="B2752">
        <v>24</v>
      </c>
      <c r="C2752">
        <v>19</v>
      </c>
      <c r="D2752">
        <v>32.404064814249701</v>
      </c>
      <c r="E2752">
        <v>98295</v>
      </c>
      <c r="F2752">
        <v>77051</v>
      </c>
      <c r="G2752">
        <v>7045.1011533333303</v>
      </c>
      <c r="H2752">
        <v>6819.9302816666705</v>
      </c>
      <c r="I2752">
        <v>11366.2738869444</v>
      </c>
      <c r="J2752">
        <f t="shared" si="92"/>
        <v>5</v>
      </c>
      <c r="K2752">
        <f t="shared" si="93"/>
        <v>21244</v>
      </c>
      <c r="L2752">
        <f>IF(G2753="",0,(Table135672[[#This Row],[ExecutionTimeHours]]-G2753)/Table135672[[#This Row],[Timespan]])</f>
        <v>8.8486318477955753E-2</v>
      </c>
      <c r="M2752" s="2">
        <f>IF(H2753="",0,(Table135672[[#This Row],[ExecutionTimeFinished]]-H2753)/Table135672[[#This Row],[Timespan]])</f>
        <v>0.69311666722794274</v>
      </c>
      <c r="N2752" s="2">
        <f>IF(I2753="",0,(Table135672[[#This Row],[StartToEndTimeFinished]]-I2753)/Table135672[[#This Row],[Timespan]])</f>
        <v>1.9410303497433963</v>
      </c>
      <c r="O2752" s="6">
        <f>IF(A2753="","00:01",Table135672[[#This Row],[DateTime]]-A2753)*24*60</f>
        <v>1.1166666657663882</v>
      </c>
      <c r="P2752" s="6">
        <f>IF(G2813="",0,(Table135672[[#This Row],[ExecutionTimeHours]]-G2813)/Table135672[[#This Row],[TimespanSoft]])</f>
        <v>0</v>
      </c>
      <c r="Q2752" s="7">
        <f>IF(A2813="","01:00",Table135672[[#This Row],[DateTime]]-A2813)*24</f>
        <v>1</v>
      </c>
      <c r="R2752" s="2">
        <f>Table135672[[#This Row],[HoursDelta]]*60</f>
        <v>5.3091791086773448</v>
      </c>
      <c r="S2752" s="2">
        <f>IF(Table135672[[#This Row],[StartToEndDelta]]&gt;0,Table135672[[#This Row],[ExTimeFinishedDelta]]/Table135672[[#This Row],[StartToEndDelta]],0)</f>
        <v>0.35708698079840562</v>
      </c>
      <c r="T2752" s="2">
        <f>Table135672[[#This Row],[HoursDeltaSoft]]</f>
        <v>0</v>
      </c>
    </row>
    <row r="2753" spans="1:20" x14ac:dyDescent="0.25">
      <c r="A2753" s="1">
        <v>40718.626909722225</v>
      </c>
      <c r="B2753">
        <v>24</v>
      </c>
      <c r="C2753">
        <v>17</v>
      </c>
      <c r="D2753">
        <v>38.476905186971003</v>
      </c>
      <c r="E2753">
        <v>98295</v>
      </c>
      <c r="F2753">
        <v>76697</v>
      </c>
      <c r="G2753">
        <v>7045.0023436111096</v>
      </c>
      <c r="H2753">
        <v>6819.1563013888899</v>
      </c>
      <c r="I2753">
        <v>11364.106403055601</v>
      </c>
      <c r="J2753">
        <f t="shared" si="92"/>
        <v>7</v>
      </c>
      <c r="K2753">
        <f t="shared" si="93"/>
        <v>21598</v>
      </c>
      <c r="L2753">
        <f>IF(G2754="",0,(Table135672[[#This Row],[ExecutionTimeHours]]-G2754)/Table135672[[#This Row],[Timespan]])</f>
        <v>0.11402433813344776</v>
      </c>
      <c r="M2753" s="2">
        <f>IF(H2754="",0,(Table135672[[#This Row],[ExecutionTimeFinished]]-H2754)/Table135672[[#This Row],[Timespan]])</f>
        <v>0.73153174291411205</v>
      </c>
      <c r="N2753" s="2">
        <f>IF(I2754="",0,(Table135672[[#This Row],[StartToEndTimeFinished]]-I2754)/Table135672[[#This Row],[Timespan]])</f>
        <v>2.4685552805390496</v>
      </c>
      <c r="O2753" s="6">
        <f>IF(A2754="","00:01",Table135672[[#This Row],[DateTime]]-A2754)*24*60</f>
        <v>1.0500000044703484</v>
      </c>
      <c r="P2753" s="6">
        <f>IF(G2814="",0,(Table135672[[#This Row],[ExecutionTimeHours]]-G2814)/Table135672[[#This Row],[TimespanSoft]])</f>
        <v>0</v>
      </c>
      <c r="Q2753" s="7">
        <f>IF(A2814="","01:00",Table135672[[#This Row],[DateTime]]-A2814)*24</f>
        <v>1</v>
      </c>
      <c r="R2753" s="2">
        <f>Table135672[[#This Row],[HoursDelta]]*60</f>
        <v>6.8414602880068651</v>
      </c>
      <c r="S2753" s="2">
        <f>IF(Table135672[[#This Row],[StartToEndDelta]]&gt;0,Table135672[[#This Row],[ExTimeFinishedDelta]]/Table135672[[#This Row],[StartToEndDelta]],0)</f>
        <v>0.29634002879383364</v>
      </c>
      <c r="T2753" s="2">
        <f>Table135672[[#This Row],[HoursDeltaSoft]]</f>
        <v>0</v>
      </c>
    </row>
    <row r="2754" spans="1:20" x14ac:dyDescent="0.25">
      <c r="A2754" s="1">
        <v>40718.626180555555</v>
      </c>
      <c r="B2754">
        <v>24</v>
      </c>
      <c r="C2754">
        <v>16</v>
      </c>
      <c r="D2754">
        <v>46.802490870157897</v>
      </c>
      <c r="E2754">
        <v>98295</v>
      </c>
      <c r="F2754">
        <v>76651</v>
      </c>
      <c r="G2754">
        <v>7044.8826180555598</v>
      </c>
      <c r="H2754">
        <v>6818.3881930555599</v>
      </c>
      <c r="I2754">
        <v>11361.51442</v>
      </c>
      <c r="J2754">
        <f t="shared" si="92"/>
        <v>8</v>
      </c>
      <c r="K2754">
        <f t="shared" si="93"/>
        <v>21644</v>
      </c>
      <c r="L2754">
        <f>IF(G2755="",0,(Table135672[[#This Row],[ExecutionTimeHours]]-G2755)/Table135672[[#This Row],[Timespan]])</f>
        <v>0.1452355196083896</v>
      </c>
      <c r="M2754" s="2">
        <f>IF(H2755="",0,(Table135672[[#This Row],[ExecutionTimeFinished]]-H2755)/Table135672[[#This Row],[Timespan]])</f>
        <v>0.57400819859640784</v>
      </c>
      <c r="N2754" s="2">
        <f>IF(I2755="",0,(Table135672[[#This Row],[StartToEndTimeFinished]]-I2755)/Table135672[[#This Row],[Timespan]])</f>
        <v>2.4991237786246634</v>
      </c>
      <c r="O2754" s="6">
        <f>IF(A2755="","00:01",Table135672[[#This Row],[DateTime]]-A2755)*24*60</f>
        <v>1.0166666633449495</v>
      </c>
      <c r="P2754" s="6">
        <f>IF(G2815="",0,(Table135672[[#This Row],[ExecutionTimeHours]]-G2815)/Table135672[[#This Row],[TimespanSoft]])</f>
        <v>0</v>
      </c>
      <c r="Q2754" s="7">
        <f>IF(A2815="","01:00",Table135672[[#This Row],[DateTime]]-A2815)*24</f>
        <v>1</v>
      </c>
      <c r="R2754" s="2">
        <f>Table135672[[#This Row],[HoursDelta]]*60</f>
        <v>8.7141311765033755</v>
      </c>
      <c r="S2754" s="2">
        <f>IF(Table135672[[#This Row],[StartToEndDelta]]&gt;0,Table135672[[#This Row],[ExTimeFinishedDelta]]/Table135672[[#This Row],[StartToEndDelta]],0)</f>
        <v>0.22968378097394612</v>
      </c>
      <c r="T2754" s="2">
        <f>Table135672[[#This Row],[HoursDeltaSoft]]</f>
        <v>0</v>
      </c>
    </row>
    <row r="2755" spans="1:20" x14ac:dyDescent="0.25">
      <c r="A2755" s="1">
        <v>40718.625474537039</v>
      </c>
      <c r="B2755">
        <v>24</v>
      </c>
      <c r="C2755">
        <v>14</v>
      </c>
      <c r="D2755">
        <v>51.608384450276702</v>
      </c>
      <c r="E2755">
        <v>98295</v>
      </c>
      <c r="F2755">
        <v>76523</v>
      </c>
      <c r="G2755">
        <v>7044.7349619444403</v>
      </c>
      <c r="H2755">
        <v>6817.8046180555602</v>
      </c>
      <c r="I2755">
        <v>11358.973644166699</v>
      </c>
      <c r="J2755">
        <f t="shared" si="92"/>
        <v>10</v>
      </c>
      <c r="K2755">
        <f t="shared" si="93"/>
        <v>21772</v>
      </c>
      <c r="L2755">
        <f>IF(G2756="",0,(Table135672[[#This Row],[ExecutionTimeHours]]-G2756)/Table135672[[#This Row],[Timespan]])</f>
        <v>0.18384535389297685</v>
      </c>
      <c r="M2755" s="2">
        <f>IF(H2756="",0,(Table135672[[#This Row],[ExecutionTimeFinished]]-H2756)/Table135672[[#This Row],[Timespan]])</f>
        <v>0.78138524040899215</v>
      </c>
      <c r="N2755" s="2">
        <f>IF(I2756="",0,(Table135672[[#This Row],[StartToEndTimeFinished]]-I2756)/Table135672[[#This Row],[Timespan]])</f>
        <v>2.1221538102429549</v>
      </c>
      <c r="O2755" s="6">
        <f>IF(A2756="","00:01",Table135672[[#This Row],[DateTime]]-A2756)*24*60</f>
        <v>1.0166666738223284</v>
      </c>
      <c r="P2755" s="6">
        <f>IF(G2816="",0,(Table135672[[#This Row],[ExecutionTimeHours]]-G2816)/Table135672[[#This Row],[TimespanSoft]])</f>
        <v>0</v>
      </c>
      <c r="Q2755" s="7">
        <f>IF(A2816="","01:00",Table135672[[#This Row],[DateTime]]-A2816)*24</f>
        <v>1</v>
      </c>
      <c r="R2755" s="2">
        <f>Table135672[[#This Row],[HoursDelta]]*60</f>
        <v>11.03072123357861</v>
      </c>
      <c r="S2755" s="2">
        <f>IF(Table135672[[#This Row],[StartToEndDelta]]&gt;0,Table135672[[#This Row],[ExTimeFinishedDelta]]/Table135672[[#This Row],[StartToEndDelta]],0)</f>
        <v>0.36820386752246542</v>
      </c>
      <c r="T2755" s="2">
        <f>Table135672[[#This Row],[HoursDeltaSoft]]</f>
        <v>0</v>
      </c>
    </row>
    <row r="2756" spans="1:20" x14ac:dyDescent="0.25">
      <c r="A2756" s="1">
        <v>40718.624768518515</v>
      </c>
      <c r="B2756">
        <v>24</v>
      </c>
      <c r="C2756">
        <v>11</v>
      </c>
      <c r="D2756">
        <v>60.4945068359375</v>
      </c>
      <c r="E2756">
        <v>98295</v>
      </c>
      <c r="F2756">
        <v>76155</v>
      </c>
      <c r="G2756">
        <v>7044.5480525000003</v>
      </c>
      <c r="H2756">
        <v>6817.0102097222198</v>
      </c>
      <c r="I2756">
        <v>11356.8161211111</v>
      </c>
      <c r="J2756">
        <f t="shared" si="92"/>
        <v>13</v>
      </c>
      <c r="K2756">
        <f t="shared" si="93"/>
        <v>22140</v>
      </c>
      <c r="L2756">
        <f>IF(G2757="",0,(Table135672[[#This Row],[ExecutionTimeHours]]-G2757)/Table135672[[#This Row],[Timespan]])</f>
        <v>0.22802555720646597</v>
      </c>
      <c r="M2756" s="2">
        <f>IF(H2757="",0,(Table135672[[#This Row],[ExecutionTimeFinished]]-H2757)/Table135672[[#This Row],[Timespan]])</f>
        <v>0.58604472644933681</v>
      </c>
      <c r="N2756" s="2">
        <f>IF(I2757="",0,(Table135672[[#This Row],[StartToEndTimeFinished]]-I2757)/Table135672[[#This Row],[Timespan]])</f>
        <v>2.162992237811983</v>
      </c>
      <c r="O2756" s="6">
        <f>IF(A2757="","00:01",Table135672[[#This Row],[DateTime]]-A2757)*24*60</f>
        <v>0.99999999278225005</v>
      </c>
      <c r="P2756" s="6">
        <f>IF(G2817="",0,(Table135672[[#This Row],[ExecutionTimeHours]]-G2817)/Table135672[[#This Row],[TimespanSoft]])</f>
        <v>0</v>
      </c>
      <c r="Q2756" s="7">
        <f>IF(A2817="","01:00",Table135672[[#This Row],[DateTime]]-A2817)*24</f>
        <v>1</v>
      </c>
      <c r="R2756" s="2">
        <f>Table135672[[#This Row],[HoursDelta]]*60</f>
        <v>13.681533432387958</v>
      </c>
      <c r="S2756" s="2">
        <f>IF(Table135672[[#This Row],[StartToEndDelta]]&gt;0,Table135672[[#This Row],[ExTimeFinishedDelta]]/Table135672[[#This Row],[StartToEndDelta]],0)</f>
        <v>0.27094166877000064</v>
      </c>
      <c r="T2756" s="2">
        <f>Table135672[[#This Row],[HoursDeltaSoft]]</f>
        <v>0</v>
      </c>
    </row>
    <row r="2757" spans="1:20" x14ac:dyDescent="0.25">
      <c r="A2757" s="1">
        <v>40718.624074074076</v>
      </c>
      <c r="B2757">
        <v>24</v>
      </c>
      <c r="C2757">
        <v>10</v>
      </c>
      <c r="D2757">
        <v>69.003171284993499</v>
      </c>
      <c r="E2757">
        <v>98295</v>
      </c>
      <c r="F2757">
        <v>75564</v>
      </c>
      <c r="G2757">
        <v>7044.3200269444396</v>
      </c>
      <c r="H2757">
        <v>6816.4241650000004</v>
      </c>
      <c r="I2757">
        <v>11354.6531288889</v>
      </c>
      <c r="J2757">
        <f t="shared" si="92"/>
        <v>14</v>
      </c>
      <c r="K2757">
        <f t="shared" si="93"/>
        <v>22731</v>
      </c>
      <c r="L2757">
        <f>IF(G2758="",0,(Table135672[[#This Row],[ExecutionTimeHours]]-G2758)/Table135672[[#This Row],[Timespan]])</f>
        <v>0.237554871401986</v>
      </c>
      <c r="M2757" s="2">
        <f>IF(H2758="",0,(Table135672[[#This Row],[ExecutionTimeFinished]]-H2758)/Table135672[[#This Row],[Timespan]])</f>
        <v>0.31500487127784921</v>
      </c>
      <c r="N2757" s="2">
        <f>IF(I2758="",0,(Table135672[[#This Row],[StartToEndTimeFinished]]-I2758)/Table135672[[#This Row],[Timespan]])</f>
        <v>2.0733758939990823</v>
      </c>
      <c r="O2757" s="6">
        <f>IF(A2758="","00:01",Table135672[[#This Row],[DateTime]]-A2758)*24*60</f>
        <v>1.0833333351183683</v>
      </c>
      <c r="P2757" s="6">
        <f>IF(G2818="",0,(Table135672[[#This Row],[ExecutionTimeHours]]-G2818)/Table135672[[#This Row],[TimespanSoft]])</f>
        <v>0</v>
      </c>
      <c r="Q2757" s="7">
        <f>IF(A2818="","01:00",Table135672[[#This Row],[DateTime]]-A2818)*24</f>
        <v>1</v>
      </c>
      <c r="R2757" s="2">
        <f>Table135672[[#This Row],[HoursDelta]]*60</f>
        <v>14.25329228411916</v>
      </c>
      <c r="S2757" s="2">
        <f>IF(Table135672[[#This Row],[StartToEndDelta]]&gt;0,Table135672[[#This Row],[ExTimeFinishedDelta]]/Table135672[[#This Row],[StartToEndDelta]],0)</f>
        <v>0.15192849120584434</v>
      </c>
      <c r="T2757" s="2">
        <f>Table135672[[#This Row],[HoursDeltaSoft]]</f>
        <v>0</v>
      </c>
    </row>
    <row r="2758" spans="1:20" x14ac:dyDescent="0.25">
      <c r="A2758" s="1">
        <v>40718.62332175926</v>
      </c>
      <c r="B2758">
        <v>24</v>
      </c>
      <c r="C2758">
        <v>9</v>
      </c>
      <c r="D2758">
        <v>69.611535390218094</v>
      </c>
      <c r="E2758">
        <v>98295</v>
      </c>
      <c r="F2758">
        <v>75891</v>
      </c>
      <c r="G2758">
        <v>7044.0626758333301</v>
      </c>
      <c r="H2758">
        <v>6816.0829097222204</v>
      </c>
      <c r="I2758">
        <v>11352.4069716667</v>
      </c>
      <c r="J2758">
        <f t="shared" si="92"/>
        <v>15</v>
      </c>
      <c r="K2758">
        <f t="shared" si="93"/>
        <v>22404</v>
      </c>
      <c r="L2758">
        <f>IF(G2759="",0,(Table135672[[#This Row],[ExecutionTimeHours]]-G2759)/Table135672[[#This Row],[Timespan]])</f>
        <v>0.27213809407960143</v>
      </c>
      <c r="M2758" s="2">
        <f>IF(H2759="",0,(Table135672[[#This Row],[ExecutionTimeFinished]]-H2759)/Table135672[[#This Row],[Timespan]])</f>
        <v>0.88167168936135676</v>
      </c>
      <c r="N2758" s="2">
        <f>IF(I2759="",0,(Table135672[[#This Row],[StartToEndTimeFinished]]-I2759)/Table135672[[#This Row],[Timespan]])</f>
        <v>2.2635563396017959</v>
      </c>
      <c r="O2758" s="6">
        <f>IF(A2759="","00:01",Table135672[[#This Row],[DateTime]]-A2759)*24*60</f>
        <v>1.0500000044703484</v>
      </c>
      <c r="P2758" s="6">
        <f>IF(G2819="",0,(Table135672[[#This Row],[ExecutionTimeHours]]-G2819)/Table135672[[#This Row],[TimespanSoft]])</f>
        <v>0</v>
      </c>
      <c r="Q2758" s="7">
        <f>IF(A2819="","01:00",Table135672[[#This Row],[DateTime]]-A2819)*24</f>
        <v>1</v>
      </c>
      <c r="R2758" s="2">
        <f>Table135672[[#This Row],[HoursDelta]]*60</f>
        <v>16.328285644776088</v>
      </c>
      <c r="S2758" s="2">
        <f>IF(Table135672[[#This Row],[StartToEndDelta]]&gt;0,Table135672[[#This Row],[ExTimeFinishedDelta]]/Table135672[[#This Row],[StartToEndDelta]],0)</f>
        <v>0.38950728724360362</v>
      </c>
      <c r="T2758" s="2">
        <f>Table135672[[#This Row],[HoursDeltaSoft]]</f>
        <v>0</v>
      </c>
    </row>
    <row r="2759" spans="1:20" x14ac:dyDescent="0.25">
      <c r="A2759" s="1">
        <v>40718.62259259259</v>
      </c>
      <c r="B2759">
        <v>24</v>
      </c>
      <c r="C2759">
        <v>5</v>
      </c>
      <c r="D2759">
        <v>77.285883585611998</v>
      </c>
      <c r="E2759">
        <v>98295</v>
      </c>
      <c r="F2759">
        <v>76104</v>
      </c>
      <c r="G2759">
        <v>7043.77693083333</v>
      </c>
      <c r="H2759">
        <v>6815.1571544444496</v>
      </c>
      <c r="I2759">
        <v>11350.030237499999</v>
      </c>
      <c r="J2759">
        <f t="shared" si="92"/>
        <v>19</v>
      </c>
      <c r="K2759">
        <f t="shared" si="93"/>
        <v>22191</v>
      </c>
      <c r="L2759">
        <f>IF(G2760="",0,(Table135672[[#This Row],[ExecutionTimeHours]]-G2760)/Table135672[[#This Row],[Timespan]])</f>
        <v>0.29995026625858418</v>
      </c>
      <c r="M2759" s="2">
        <f>IF(H2760="",0,(Table135672[[#This Row],[ExecutionTimeFinished]]-H2760)/Table135672[[#This Row],[Timespan]])</f>
        <v>0.55626084974348111</v>
      </c>
      <c r="N2759" s="2">
        <f>IF(I2760="",0,(Table135672[[#This Row],[StartToEndTimeFinished]]-I2760)/Table135672[[#This Row],[Timespan]])</f>
        <v>1.9704891647006115</v>
      </c>
      <c r="O2759" s="6">
        <f>IF(A2760="","00:01",Table135672[[#This Row],[DateTime]]-A2760)*24*60</f>
        <v>1.0499999939929694</v>
      </c>
      <c r="P2759" s="6">
        <f>IF(G2820="",0,(Table135672[[#This Row],[ExecutionTimeHours]]-G2820)/Table135672[[#This Row],[TimespanSoft]])</f>
        <v>0</v>
      </c>
      <c r="Q2759" s="7">
        <f>IF(A2820="","01:00",Table135672[[#This Row],[DateTime]]-A2820)*24</f>
        <v>1</v>
      </c>
      <c r="R2759" s="2">
        <f>Table135672[[#This Row],[HoursDelta]]*60</f>
        <v>17.997015975515051</v>
      </c>
      <c r="S2759" s="2">
        <f>IF(Table135672[[#This Row],[StartToEndDelta]]&gt;0,Table135672[[#This Row],[ExTimeFinishedDelta]]/Table135672[[#This Row],[StartToEndDelta]],0)</f>
        <v>0.28229581756060923</v>
      </c>
      <c r="T2759" s="2">
        <f>Table135672[[#This Row],[HoursDeltaSoft]]</f>
        <v>0</v>
      </c>
    </row>
    <row r="2760" spans="1:20" x14ac:dyDescent="0.25">
      <c r="A2760" s="1">
        <v>40718.621863425928</v>
      </c>
      <c r="B2760">
        <v>24</v>
      </c>
      <c r="C2760">
        <v>5</v>
      </c>
      <c r="D2760">
        <v>81.773724873860701</v>
      </c>
      <c r="E2760">
        <v>98295</v>
      </c>
      <c r="F2760">
        <v>76451</v>
      </c>
      <c r="G2760">
        <v>7043.4619830555603</v>
      </c>
      <c r="H2760">
        <v>6814.5730805555604</v>
      </c>
      <c r="I2760">
        <v>11347.9612238889</v>
      </c>
      <c r="J2760">
        <f t="shared" si="92"/>
        <v>19</v>
      </c>
      <c r="K2760">
        <f t="shared" si="93"/>
        <v>21844</v>
      </c>
      <c r="L2760">
        <f>IF(G2761="",0,(Table135672[[#This Row],[ExecutionTimeHours]]-G2761)/Table135672[[#This Row],[Timespan]])</f>
        <v>0.36120913958982415</v>
      </c>
      <c r="M2760" s="2">
        <f>IF(H2761="",0,(Table135672[[#This Row],[ExecutionTimeFinished]]-H2761)/Table135672[[#This Row],[Timespan]])</f>
        <v>0.45985887071232628</v>
      </c>
      <c r="N2760" s="2">
        <f>IF(I2761="",0,(Table135672[[#This Row],[StartToEndTimeFinished]]-I2761)/Table135672[[#This Row],[Timespan]])</f>
        <v>2.0714147838489261</v>
      </c>
      <c r="O2760" s="6">
        <f>IF(A2761="","00:01",Table135672[[#This Row],[DateTime]]-A2761)*24*60</f>
        <v>1.0333333339076489</v>
      </c>
      <c r="P2760" s="6">
        <f>IF(G2821="",0,(Table135672[[#This Row],[ExecutionTimeHours]]-G2821)/Table135672[[#This Row],[TimespanSoft]])</f>
        <v>0</v>
      </c>
      <c r="Q2760" s="7">
        <f>IF(A2821="","01:00",Table135672[[#This Row],[DateTime]]-A2821)*24</f>
        <v>1</v>
      </c>
      <c r="R2760" s="2">
        <f>Table135672[[#This Row],[HoursDelta]]*60</f>
        <v>21.67254837538945</v>
      </c>
      <c r="S2760" s="2">
        <f>IF(Table135672[[#This Row],[StartToEndDelta]]&gt;0,Table135672[[#This Row],[ExTimeFinishedDelta]]/Table135672[[#This Row],[StartToEndDelta]],0)</f>
        <v>0.22200231180056357</v>
      </c>
      <c r="T2760" s="2">
        <f>Table135672[[#This Row],[HoursDeltaSoft]]</f>
        <v>0</v>
      </c>
    </row>
    <row r="2761" spans="1:20" x14ac:dyDescent="0.25">
      <c r="A2761" s="1">
        <v>40718.621145833335</v>
      </c>
      <c r="B2761">
        <v>24</v>
      </c>
      <c r="C2761">
        <v>2</v>
      </c>
      <c r="D2761">
        <v>87.526435852050795</v>
      </c>
      <c r="E2761">
        <v>98295</v>
      </c>
      <c r="F2761">
        <v>76521</v>
      </c>
      <c r="G2761">
        <v>7043.08873361111</v>
      </c>
      <c r="H2761">
        <v>6814.0978930555602</v>
      </c>
      <c r="I2761">
        <v>11345.8207619444</v>
      </c>
      <c r="J2761">
        <f t="shared" si="92"/>
        <v>22</v>
      </c>
      <c r="K2761">
        <f t="shared" si="93"/>
        <v>21774</v>
      </c>
      <c r="L2761">
        <f>IF(G2762="",0,(Table135672[[#This Row],[ExecutionTimeHours]]-G2762)/Table135672[[#This Row],[Timespan]])</f>
        <v>0.35962031321193655</v>
      </c>
      <c r="M2761" s="2">
        <f>IF(H2762="",0,(Table135672[[#This Row],[ExecutionTimeFinished]]-H2762)/Table135672[[#This Row],[Timespan]])</f>
        <v>0</v>
      </c>
      <c r="N2761" s="2">
        <f>IF(I2762="",0,(Table135672[[#This Row],[StartToEndTimeFinished]]-I2762)/Table135672[[#This Row],[Timespan]])</f>
        <v>0</v>
      </c>
      <c r="O2761" s="6">
        <f>IF(A2762="","00:01",Table135672[[#This Row],[DateTime]]-A2762)*24*60</f>
        <v>1.0666666645556688</v>
      </c>
      <c r="P2761" s="6">
        <f>IF(G2822="",0,(Table135672[[#This Row],[ExecutionTimeHours]]-G2822)/Table135672[[#This Row],[TimespanSoft]])</f>
        <v>0</v>
      </c>
      <c r="Q2761" s="7">
        <f>IF(A2822="","01:00",Table135672[[#This Row],[DateTime]]-A2822)*24</f>
        <v>1</v>
      </c>
      <c r="R2761" s="2">
        <f>Table135672[[#This Row],[HoursDelta]]*60</f>
        <v>21.577218792716192</v>
      </c>
      <c r="S2761" s="2">
        <f>IF(Table135672[[#This Row],[StartToEndDelta]]&gt;0,Table135672[[#This Row],[ExTimeFinishedDelta]]/Table135672[[#This Row],[StartToEndDelta]],0)</f>
        <v>0</v>
      </c>
      <c r="T2761" s="2">
        <f>Table135672[[#This Row],[HoursDeltaSoft]]</f>
        <v>0</v>
      </c>
    </row>
    <row r="2762" spans="1:20" x14ac:dyDescent="0.25">
      <c r="A2762" s="1">
        <v>40718.620405092595</v>
      </c>
      <c r="B2762">
        <v>24</v>
      </c>
      <c r="C2762">
        <v>1</v>
      </c>
      <c r="D2762">
        <v>85.474177042643205</v>
      </c>
      <c r="E2762">
        <v>98295</v>
      </c>
      <c r="F2762">
        <v>76275</v>
      </c>
      <c r="G2762">
        <v>7042.7051386111098</v>
      </c>
      <c r="H2762">
        <v>6814.0978930555602</v>
      </c>
      <c r="I2762">
        <v>11345.8207619444</v>
      </c>
      <c r="J2762">
        <f t="shared" si="92"/>
        <v>23</v>
      </c>
      <c r="K2762">
        <f t="shared" si="93"/>
        <v>22020</v>
      </c>
      <c r="L2762">
        <f>IF(G2763="",0,(Table135672[[#This Row],[ExecutionTimeHours]]-G2763)/Table135672[[#This Row],[Timespan]])</f>
        <v>0.40190444312936457</v>
      </c>
      <c r="M2762" s="2">
        <f>IF(H2763="",0,(Table135672[[#This Row],[ExecutionTimeFinished]]-H2763)/Table135672[[#This Row],[Timespan]])</f>
        <v>0</v>
      </c>
      <c r="N2762" s="2">
        <f>IF(I2763="",0,(Table135672[[#This Row],[StartToEndTimeFinished]]-I2763)/Table135672[[#This Row],[Timespan]])</f>
        <v>0</v>
      </c>
      <c r="O2762" s="6">
        <f>IF(A2763="","00:01",Table135672[[#This Row],[DateTime]]-A2763)*24*60</f>
        <v>1.000000003259629</v>
      </c>
      <c r="P2762" s="6">
        <f>IF(G2823="",0,(Table135672[[#This Row],[ExecutionTimeHours]]-G2823)/Table135672[[#This Row],[TimespanSoft]])</f>
        <v>0</v>
      </c>
      <c r="Q2762" s="7">
        <f>IF(A2823="","01:00",Table135672[[#This Row],[DateTime]]-A2823)*24</f>
        <v>1</v>
      </c>
      <c r="R2762" s="2">
        <f>Table135672[[#This Row],[HoursDelta]]*60</f>
        <v>24.114266587761875</v>
      </c>
      <c r="S2762" s="2">
        <f>IF(Table135672[[#This Row],[StartToEndDelta]]&gt;0,Table135672[[#This Row],[ExTimeFinishedDelta]]/Table135672[[#This Row],[StartToEndDelta]],0)</f>
        <v>0</v>
      </c>
      <c r="T2762" s="2">
        <f>Table135672[[#This Row],[HoursDeltaSoft]]</f>
        <v>0</v>
      </c>
    </row>
    <row r="2763" spans="1:20" x14ac:dyDescent="0.25">
      <c r="A2763" s="1">
        <v>40718.619710648149</v>
      </c>
      <c r="B2763">
        <v>24</v>
      </c>
      <c r="C2763">
        <v>1</v>
      </c>
      <c r="D2763">
        <v>83.177424112955705</v>
      </c>
      <c r="E2763">
        <v>98295</v>
      </c>
      <c r="F2763">
        <v>75707</v>
      </c>
      <c r="G2763">
        <v>7042.3032341666703</v>
      </c>
      <c r="H2763">
        <v>6814.0978930555602</v>
      </c>
      <c r="I2763">
        <v>11345.8207619444</v>
      </c>
      <c r="J2763">
        <f t="shared" si="92"/>
        <v>23</v>
      </c>
      <c r="K2763">
        <f t="shared" si="93"/>
        <v>22588</v>
      </c>
      <c r="L2763">
        <f>IF(G2764="",0,(Table135672[[#This Row],[ExecutionTimeHours]]-G2764)/Table135672[[#This Row],[Timespan]])</f>
        <v>0.38131436960511322</v>
      </c>
      <c r="M2763" s="2">
        <f>IF(H2764="",0,(Table135672[[#This Row],[ExecutionTimeFinished]]-H2764)/Table135672[[#This Row],[Timespan]])</f>
        <v>0</v>
      </c>
      <c r="N2763" s="2">
        <f>IF(I2764="",0,(Table135672[[#This Row],[StartToEndTimeFinished]]-I2764)/Table135672[[#This Row],[Timespan]])</f>
        <v>0</v>
      </c>
      <c r="O2763" s="6">
        <f>IF(A2764="","00:01",Table135672[[#This Row],[DateTime]]-A2764)*24*60</f>
        <v>0.96666666213423014</v>
      </c>
      <c r="P2763" s="6">
        <f>IF(G2824="",0,(Table135672[[#This Row],[ExecutionTimeHours]]-G2824)/Table135672[[#This Row],[TimespanSoft]])</f>
        <v>0</v>
      </c>
      <c r="Q2763" s="7">
        <f>IF(A2824="","01:00",Table135672[[#This Row],[DateTime]]-A2824)*24</f>
        <v>1</v>
      </c>
      <c r="R2763" s="2">
        <f>Table135672[[#This Row],[HoursDelta]]*60</f>
        <v>22.878862176306793</v>
      </c>
      <c r="S2763" s="2">
        <f>IF(Table135672[[#This Row],[StartToEndDelta]]&gt;0,Table135672[[#This Row],[ExTimeFinishedDelta]]/Table135672[[#This Row],[StartToEndDelta]],0)</f>
        <v>0</v>
      </c>
      <c r="T2763" s="2">
        <f>Table135672[[#This Row],[HoursDeltaSoft]]</f>
        <v>0</v>
      </c>
    </row>
    <row r="2764" spans="1:20" x14ac:dyDescent="0.25">
      <c r="A2764" s="1">
        <v>40718.619039351855</v>
      </c>
      <c r="B2764">
        <v>24</v>
      </c>
      <c r="C2764">
        <v>1</v>
      </c>
      <c r="D2764">
        <v>81.718106587727902</v>
      </c>
      <c r="E2764">
        <v>98295</v>
      </c>
      <c r="F2764">
        <v>75904</v>
      </c>
      <c r="G2764">
        <v>7041.9346302777803</v>
      </c>
      <c r="H2764">
        <v>6814.0978930555602</v>
      </c>
      <c r="I2764">
        <v>11345.8207619444</v>
      </c>
      <c r="J2764">
        <f t="shared" si="92"/>
        <v>23</v>
      </c>
      <c r="K2764">
        <f t="shared" si="93"/>
        <v>22391</v>
      </c>
      <c r="L2764">
        <f>IF(G2765="",0,(Table135672[[#This Row],[ExecutionTimeHours]]-G2765)/Table135672[[#This Row],[Timespan]])</f>
        <v>0.39950436877511225</v>
      </c>
      <c r="M2764" s="2">
        <f>IF(H2765="",0,(Table135672[[#This Row],[ExecutionTimeFinished]]-H2765)/Table135672[[#This Row],[Timespan]])</f>
        <v>0.42502212816249074</v>
      </c>
      <c r="N2764" s="2">
        <f>IF(I2765="",0,(Table135672[[#This Row],[StartToEndTimeFinished]]-I2765)/Table135672[[#This Row],[Timespan]])</f>
        <v>0.841092890245003</v>
      </c>
      <c r="O2764" s="6">
        <f>IF(A2765="","00:01",Table135672[[#This Row],[DateTime]]-A2765)*24*60</f>
        <v>1.0166666738223284</v>
      </c>
      <c r="P2764" s="6">
        <f>IF(G2825="",0,(Table135672[[#This Row],[ExecutionTimeHours]]-G2825)/Table135672[[#This Row],[TimespanSoft]])</f>
        <v>0</v>
      </c>
      <c r="Q2764" s="7">
        <f>IF(A2825="","01:00",Table135672[[#This Row],[DateTime]]-A2825)*24</f>
        <v>1</v>
      </c>
      <c r="R2764" s="2">
        <f>Table135672[[#This Row],[HoursDelta]]*60</f>
        <v>23.970262126506736</v>
      </c>
      <c r="S2764" s="2">
        <f>IF(Table135672[[#This Row],[StartToEndDelta]]&gt;0,Table135672[[#This Row],[ExTimeFinishedDelta]]/Table135672[[#This Row],[StartToEndDelta]],0)</f>
        <v>0.50532127080361544</v>
      </c>
      <c r="T2764" s="2">
        <f>Table135672[[#This Row],[HoursDeltaSoft]]</f>
        <v>0</v>
      </c>
    </row>
    <row r="2765" spans="1:20" x14ac:dyDescent="0.25">
      <c r="A2765" s="1">
        <v>40718.618333333332</v>
      </c>
      <c r="B2765">
        <v>24</v>
      </c>
      <c r="C2765">
        <v>0</v>
      </c>
      <c r="D2765">
        <v>84.059883117675795</v>
      </c>
      <c r="E2765">
        <v>98295</v>
      </c>
      <c r="F2765">
        <v>75534</v>
      </c>
      <c r="G2765">
        <v>7041.5284675000003</v>
      </c>
      <c r="H2765">
        <v>6813.6657872222204</v>
      </c>
      <c r="I2765">
        <v>11344.965650833299</v>
      </c>
      <c r="J2765">
        <f t="shared" si="92"/>
        <v>24</v>
      </c>
      <c r="K2765">
        <f t="shared" si="93"/>
        <v>22761</v>
      </c>
      <c r="L2765">
        <f>IF(G2766="",0,(Table135672[[#This Row],[ExecutionTimeHours]]-G2766)/Table135672[[#This Row],[Timespan]])</f>
        <v>0.34706487121911272</v>
      </c>
      <c r="M2765" s="2">
        <f>IF(H2766="",0,(Table135672[[#This Row],[ExecutionTimeFinished]]-H2766)/Table135672[[#This Row],[Timespan]])</f>
        <v>0.15015641000519184</v>
      </c>
      <c r="N2765" s="2">
        <f>IF(I2766="",0,(Table135672[[#This Row],[StartToEndTimeFinished]]-I2766)/Table135672[[#This Row],[Timespan]])</f>
        <v>0.779005896100608</v>
      </c>
      <c r="O2765" s="6">
        <f>IF(A2766="","00:01",Table135672[[#This Row],[DateTime]]-A2766)*24*60</f>
        <v>1.0833333351183683</v>
      </c>
      <c r="P2765" s="6">
        <f>IF(G2826="",0,(Table135672[[#This Row],[ExecutionTimeHours]]-G2826)/Table135672[[#This Row],[TimespanSoft]])</f>
        <v>0</v>
      </c>
      <c r="Q2765" s="7">
        <f>IF(A2826="","01:00",Table135672[[#This Row],[DateTime]]-A2826)*24</f>
        <v>1</v>
      </c>
      <c r="R2765" s="2">
        <f>Table135672[[#This Row],[HoursDelta]]*60</f>
        <v>20.823892273146765</v>
      </c>
      <c r="S2765" s="2">
        <f>IF(Table135672[[#This Row],[StartToEndDelta]]&gt;0,Table135672[[#This Row],[ExTimeFinishedDelta]]/Table135672[[#This Row],[StartToEndDelta]],0)</f>
        <v>0.19275388126946763</v>
      </c>
      <c r="T2765" s="2">
        <f>Table135672[[#This Row],[HoursDeltaSoft]]</f>
        <v>0</v>
      </c>
    </row>
    <row r="2766" spans="1:20" x14ac:dyDescent="0.25">
      <c r="A2766" s="1">
        <v>40718.617581018516</v>
      </c>
      <c r="B2766">
        <v>24</v>
      </c>
      <c r="C2766">
        <v>0</v>
      </c>
      <c r="D2766">
        <v>88.158439636230497</v>
      </c>
      <c r="E2766">
        <v>98295</v>
      </c>
      <c r="F2766">
        <v>75470</v>
      </c>
      <c r="G2766">
        <v>7041.15248055556</v>
      </c>
      <c r="H2766">
        <v>6813.5031177777801</v>
      </c>
      <c r="I2766">
        <v>11344.1217277778</v>
      </c>
      <c r="J2766">
        <f t="shared" si="92"/>
        <v>24</v>
      </c>
      <c r="K2766">
        <f t="shared" si="93"/>
        <v>22825</v>
      </c>
      <c r="L2766">
        <f>IF(G2767="",0,(Table135672[[#This Row],[ExecutionTimeHours]]-G2767)/Table135672[[#This Row],[Timespan]])</f>
        <v>0.3816989245264471</v>
      </c>
      <c r="M2766" s="2">
        <f>IF(H2767="",0,(Table135672[[#This Row],[ExecutionTimeFinished]]-H2767)/Table135672[[#This Row],[Timespan]])</f>
        <v>0.29057096758372886</v>
      </c>
      <c r="N2766" s="2">
        <f>IF(I2767="",0,(Table135672[[#This Row],[StartToEndTimeFinished]]-I2767)/Table135672[[#This Row],[Timespan]])</f>
        <v>2.0013322570167671</v>
      </c>
      <c r="O2766" s="6">
        <f>IF(A2767="","00:01",Table135672[[#This Row],[DateTime]]-A2767)*24*60</f>
        <v>1.0333333339076489</v>
      </c>
      <c r="P2766" s="6">
        <f>IF(G2827="",0,(Table135672[[#This Row],[ExecutionTimeHours]]-G2827)/Table135672[[#This Row],[TimespanSoft]])</f>
        <v>0</v>
      </c>
      <c r="Q2766" s="7">
        <f>IF(A2827="","01:00",Table135672[[#This Row],[DateTime]]-A2827)*24</f>
        <v>1</v>
      </c>
      <c r="R2766" s="2">
        <f>Table135672[[#This Row],[HoursDelta]]*60</f>
        <v>22.901935471586825</v>
      </c>
      <c r="S2766" s="2">
        <f>IF(Table135672[[#This Row],[StartToEndDelta]]&gt;0,Table135672[[#This Row],[ExTimeFinishedDelta]]/Table135672[[#This Row],[StartToEndDelta]],0)</f>
        <v>0.14518876941346101</v>
      </c>
      <c r="T2766" s="2">
        <f>Table135672[[#This Row],[HoursDeltaSoft]]</f>
        <v>0</v>
      </c>
    </row>
    <row r="2767" spans="1:20" x14ac:dyDescent="0.25">
      <c r="A2767" s="1">
        <v>40718.616863425923</v>
      </c>
      <c r="B2767">
        <v>24</v>
      </c>
      <c r="C2767">
        <v>1</v>
      </c>
      <c r="D2767">
        <v>88.430007934570298</v>
      </c>
      <c r="E2767">
        <v>98295</v>
      </c>
      <c r="F2767">
        <v>76054</v>
      </c>
      <c r="G2767">
        <v>7040.7580583333302</v>
      </c>
      <c r="H2767">
        <v>6813.20286111111</v>
      </c>
      <c r="I2767">
        <v>11342.0536844444</v>
      </c>
      <c r="J2767">
        <f t="shared" si="92"/>
        <v>23</v>
      </c>
      <c r="K2767">
        <f t="shared" si="93"/>
        <v>22241</v>
      </c>
      <c r="L2767">
        <f>IF(G2768="",0,(Table135672[[#This Row],[ExecutionTimeHours]]-G2768)/Table135672[[#This Row],[Timespan]])</f>
        <v>0.3386571822036446</v>
      </c>
      <c r="M2767" s="2">
        <f>IF(H2768="",0,(Table135672[[#This Row],[ExecutionTimeFinished]]-H2768)/Table135672[[#This Row],[Timespan]])</f>
        <v>0.45912410624413885</v>
      </c>
      <c r="N2767" s="2">
        <f>IF(I2768="",0,(Table135672[[#This Row],[StartToEndTimeFinished]]-I2768)/Table135672[[#This Row],[Timespan]])</f>
        <v>2.8609287408624224</v>
      </c>
      <c r="O2767" s="6">
        <f>IF(A2768="","00:01",Table135672[[#This Row],[DateTime]]-A2768)*24*60</f>
        <v>1.0833333246409893</v>
      </c>
      <c r="P2767" s="6">
        <f>IF(G2828="",0,(Table135672[[#This Row],[ExecutionTimeHours]]-G2828)/Table135672[[#This Row],[TimespanSoft]])</f>
        <v>0</v>
      </c>
      <c r="Q2767" s="7">
        <f>IF(A2828="","01:00",Table135672[[#This Row],[DateTime]]-A2828)*24</f>
        <v>1</v>
      </c>
      <c r="R2767" s="2">
        <f>Table135672[[#This Row],[HoursDelta]]*60</f>
        <v>20.319430932218676</v>
      </c>
      <c r="S2767" s="2">
        <f>IF(Table135672[[#This Row],[StartToEndDelta]]&gt;0,Table135672[[#This Row],[ExTimeFinishedDelta]]/Table135672[[#This Row],[StartToEndDelta]],0)</f>
        <v>0.16048079062106826</v>
      </c>
      <c r="T2767" s="2">
        <f>Table135672[[#This Row],[HoursDeltaSoft]]</f>
        <v>0</v>
      </c>
    </row>
    <row r="2768" spans="1:20" x14ac:dyDescent="0.25">
      <c r="A2768" s="1">
        <v>40718.616111111114</v>
      </c>
      <c r="B2768">
        <v>24</v>
      </c>
      <c r="C2768">
        <v>2</v>
      </c>
      <c r="D2768">
        <v>90.745618184407505</v>
      </c>
      <c r="E2768">
        <v>98295</v>
      </c>
      <c r="F2768">
        <v>75798</v>
      </c>
      <c r="G2768">
        <v>7040.3911797222199</v>
      </c>
      <c r="H2768">
        <v>6812.7054766666697</v>
      </c>
      <c r="I2768">
        <v>11338.954345</v>
      </c>
      <c r="J2768">
        <f t="shared" si="92"/>
        <v>22</v>
      </c>
      <c r="K2768">
        <f t="shared" si="93"/>
        <v>22497</v>
      </c>
      <c r="L2768">
        <f>IF(G2769="",0,(Table135672[[#This Row],[ExecutionTimeHours]]-G2769)/Table135672[[#This Row],[Timespan]])</f>
        <v>0.34743948660903873</v>
      </c>
      <c r="M2768" s="2">
        <f>IF(H2769="",0,(Table135672[[#This Row],[ExecutionTimeFinished]]-H2769)/Table135672[[#This Row],[Timespan]])</f>
        <v>0.20791615350328349</v>
      </c>
      <c r="N2768" s="2">
        <f>IF(I2769="",0,(Table135672[[#This Row],[StartToEndTimeFinished]]-I2769)/Table135672[[#This Row],[Timespan]])</f>
        <v>0.81643666536178439</v>
      </c>
      <c r="O2768" s="6">
        <f>IF(A2769="","00:01",Table135672[[#This Row],[DateTime]]-A2769)*24*60</f>
        <v>1.0833333351183683</v>
      </c>
      <c r="P2768" s="6">
        <f>IF(G2829="",0,(Table135672[[#This Row],[ExecutionTimeHours]]-G2829)/Table135672[[#This Row],[TimespanSoft]])</f>
        <v>0</v>
      </c>
      <c r="Q2768" s="7">
        <f>IF(A2829="","01:00",Table135672[[#This Row],[DateTime]]-A2829)*24</f>
        <v>1</v>
      </c>
      <c r="R2768" s="2">
        <f>Table135672[[#This Row],[HoursDelta]]*60</f>
        <v>20.846369196542323</v>
      </c>
      <c r="S2768" s="2">
        <f>IF(Table135672[[#This Row],[StartToEndDelta]]&gt;0,Table135672[[#This Row],[ExTimeFinishedDelta]]/Table135672[[#This Row],[StartToEndDelta]],0)</f>
        <v>0.2546629301749333</v>
      </c>
      <c r="T2768" s="2">
        <f>Table135672[[#This Row],[HoursDeltaSoft]]</f>
        <v>0</v>
      </c>
    </row>
    <row r="2769" spans="1:20" x14ac:dyDescent="0.25">
      <c r="A2769" s="1">
        <v>40718.615358796298</v>
      </c>
      <c r="B2769">
        <v>24</v>
      </c>
      <c r="C2769">
        <v>0</v>
      </c>
      <c r="D2769">
        <v>91.390101114908902</v>
      </c>
      <c r="E2769">
        <v>98295</v>
      </c>
      <c r="F2769">
        <v>75669</v>
      </c>
      <c r="G2769">
        <v>7040.0147869444399</v>
      </c>
      <c r="H2769">
        <v>6812.48023416667</v>
      </c>
      <c r="I2769">
        <v>11338.069871944401</v>
      </c>
      <c r="J2769">
        <f t="shared" si="92"/>
        <v>24</v>
      </c>
      <c r="K2769">
        <f t="shared" si="93"/>
        <v>22626</v>
      </c>
      <c r="L2769">
        <f>IF(G2770="",0,(Table135672[[#This Row],[ExecutionTimeHours]]-G2770)/Table135672[[#This Row],[Timespan]])</f>
        <v>0.38234262025980292</v>
      </c>
      <c r="M2769" s="2">
        <f>IF(H2770="",0,(Table135672[[#This Row],[ExecutionTimeFinished]]-H2770)/Table135672[[#This Row],[Timespan]])</f>
        <v>0.69275955796960575</v>
      </c>
      <c r="N2769" s="2">
        <f>IF(I2770="",0,(Table135672[[#This Row],[StartToEndTimeFinished]]-I2770)/Table135672[[#This Row],[Timespan]])</f>
        <v>1.5759732129084931</v>
      </c>
      <c r="O2769" s="6">
        <f>IF(A2770="","00:01",Table135672[[#This Row],[DateTime]]-A2770)*24*60</f>
        <v>1.0166666738223284</v>
      </c>
      <c r="P2769" s="6">
        <f>IF(G2830="",0,(Table135672[[#This Row],[ExecutionTimeHours]]-G2830)/Table135672[[#This Row],[TimespanSoft]])</f>
        <v>0</v>
      </c>
      <c r="Q2769" s="7">
        <f>IF(A2830="","01:00",Table135672[[#This Row],[DateTime]]-A2830)*24</f>
        <v>1</v>
      </c>
      <c r="R2769" s="2">
        <f>Table135672[[#This Row],[HoursDelta]]*60</f>
        <v>22.940557215588175</v>
      </c>
      <c r="S2769" s="2">
        <f>IF(Table135672[[#This Row],[StartToEndDelta]]&gt;0,Table135672[[#This Row],[ExTimeFinishedDelta]]/Table135672[[#This Row],[StartToEndDelta]],0)</f>
        <v>0.43957571886079383</v>
      </c>
      <c r="T2769" s="2">
        <f>Table135672[[#This Row],[HoursDeltaSoft]]</f>
        <v>0</v>
      </c>
    </row>
    <row r="2770" spans="1:20" x14ac:dyDescent="0.25">
      <c r="A2770" s="1">
        <v>40718.614652777775</v>
      </c>
      <c r="B2770">
        <v>24</v>
      </c>
      <c r="C2770">
        <v>2</v>
      </c>
      <c r="D2770">
        <v>94.974744160970005</v>
      </c>
      <c r="E2770">
        <v>98295</v>
      </c>
      <c r="F2770">
        <v>75994</v>
      </c>
      <c r="G2770">
        <v>7039.6260719444399</v>
      </c>
      <c r="H2770">
        <v>6811.7759286111104</v>
      </c>
      <c r="I2770">
        <v>11336.4676325</v>
      </c>
      <c r="J2770">
        <f t="shared" si="92"/>
        <v>22</v>
      </c>
      <c r="K2770">
        <f t="shared" si="93"/>
        <v>22301</v>
      </c>
      <c r="L2770">
        <f>IF(G2771="",0,(Table135672[[#This Row],[ExecutionTimeHours]]-G2771)/Table135672[[#This Row],[Timespan]])</f>
        <v>0.35867750258918446</v>
      </c>
      <c r="M2770" s="2">
        <f>IF(H2771="",0,(Table135672[[#This Row],[ExecutionTimeFinished]]-H2771)/Table135672[[#This Row],[Timespan]])</f>
        <v>0.30907944667147103</v>
      </c>
      <c r="N2770" s="2">
        <f>IF(I2771="",0,(Table135672[[#This Row],[StartToEndTimeFinished]]-I2771)/Table135672[[#This Row],[Timespan]])</f>
        <v>1.8376489021644209</v>
      </c>
      <c r="O2770" s="6">
        <f>IF(A2771="","00:01",Table135672[[#This Row],[DateTime]]-A2771)*24*60</f>
        <v>0.99999999278225005</v>
      </c>
      <c r="P2770" s="6">
        <f>IF(G2831="",0,(Table135672[[#This Row],[ExecutionTimeHours]]-G2831)/Table135672[[#This Row],[TimespanSoft]])</f>
        <v>0</v>
      </c>
      <c r="Q2770" s="7">
        <f>IF(A2831="","01:00",Table135672[[#This Row],[DateTime]]-A2831)*24</f>
        <v>1</v>
      </c>
      <c r="R2770" s="2">
        <f>Table135672[[#This Row],[HoursDelta]]*60</f>
        <v>21.520650155351067</v>
      </c>
      <c r="S2770" s="2">
        <f>IF(Table135672[[#This Row],[StartToEndDelta]]&gt;0,Table135672[[#This Row],[ExTimeFinishedDelta]]/Table135672[[#This Row],[StartToEndDelta]],0)</f>
        <v>0.1681928720483172</v>
      </c>
      <c r="T2770" s="2">
        <f>Table135672[[#This Row],[HoursDeltaSoft]]</f>
        <v>0</v>
      </c>
    </row>
    <row r="2771" spans="1:20" x14ac:dyDescent="0.25">
      <c r="A2771" s="1">
        <v>40718.613958333335</v>
      </c>
      <c r="B2771">
        <v>24</v>
      </c>
      <c r="C2771">
        <v>2</v>
      </c>
      <c r="D2771">
        <v>91.849647521972699</v>
      </c>
      <c r="E2771">
        <v>98295</v>
      </c>
      <c r="F2771">
        <v>76470</v>
      </c>
      <c r="G2771">
        <v>7039.2673944444396</v>
      </c>
      <c r="H2771">
        <v>6811.4668491666698</v>
      </c>
      <c r="I2771">
        <v>11334.629983611099</v>
      </c>
      <c r="J2771">
        <f t="shared" si="92"/>
        <v>22</v>
      </c>
      <c r="K2771">
        <f t="shared" si="93"/>
        <v>21825</v>
      </c>
      <c r="L2771">
        <f>IF(G2772="",0,(Table135672[[#This Row],[ExecutionTimeHours]]-G2772)/Table135672[[#This Row],[Timespan]])</f>
        <v>0.37361953198898945</v>
      </c>
      <c r="M2771" s="2">
        <f>IF(H2772="",0,(Table135672[[#This Row],[ExecutionTimeFinished]]-H2772)/Table135672[[#This Row],[Timespan]])</f>
        <v>0.33578046942042949</v>
      </c>
      <c r="N2771" s="2">
        <f>IF(I2772="",0,(Table135672[[#This Row],[StartToEndTimeFinished]]-I2772)/Table135672[[#This Row],[Timespan]])</f>
        <v>0.96382968940740144</v>
      </c>
      <c r="O2771" s="6">
        <f>IF(A2772="","00:01",Table135672[[#This Row],[DateTime]]-A2772)*24*60</f>
        <v>1.0666666645556688</v>
      </c>
      <c r="P2771" s="6">
        <f>IF(G2832="",0,(Table135672[[#This Row],[ExecutionTimeHours]]-G2832)/Table135672[[#This Row],[TimespanSoft]])</f>
        <v>0</v>
      </c>
      <c r="Q2771" s="7">
        <f>IF(A2832="","01:00",Table135672[[#This Row],[DateTime]]-A2832)*24</f>
        <v>1</v>
      </c>
      <c r="R2771" s="2">
        <f>Table135672[[#This Row],[HoursDelta]]*60</f>
        <v>22.417171919339367</v>
      </c>
      <c r="S2771" s="2">
        <f>IF(Table135672[[#This Row],[StartToEndDelta]]&gt;0,Table135672[[#This Row],[ExTimeFinishedDelta]]/Table135672[[#This Row],[StartToEndDelta]],0)</f>
        <v>0.34838153784916076</v>
      </c>
      <c r="T2771" s="2">
        <f>Table135672[[#This Row],[HoursDeltaSoft]]</f>
        <v>0</v>
      </c>
    </row>
    <row r="2772" spans="1:20" x14ac:dyDescent="0.25">
      <c r="A2772" s="1">
        <v>40718.613217592596</v>
      </c>
      <c r="B2772">
        <v>24</v>
      </c>
      <c r="C2772">
        <v>0</v>
      </c>
      <c r="D2772">
        <v>94.739575703938797</v>
      </c>
      <c r="E2772">
        <v>98295</v>
      </c>
      <c r="F2772">
        <v>76262</v>
      </c>
      <c r="G2772">
        <v>7038.86886694444</v>
      </c>
      <c r="H2772">
        <v>6811.1086833333302</v>
      </c>
      <c r="I2772">
        <v>11333.601898611099</v>
      </c>
      <c r="J2772">
        <f t="shared" si="92"/>
        <v>24</v>
      </c>
      <c r="K2772">
        <f t="shared" si="93"/>
        <v>22033</v>
      </c>
      <c r="L2772">
        <f>IF(G2773="",0,(Table135672[[#This Row],[ExecutionTimeHours]]-G2773)/Table135672[[#This Row],[Timespan]])</f>
        <v>0.39978279547764778</v>
      </c>
      <c r="M2772" s="2">
        <f>IF(H2773="",0,(Table135672[[#This Row],[ExecutionTimeFinished]]-H2773)/Table135672[[#This Row],[Timespan]])</f>
        <v>0</v>
      </c>
      <c r="N2772" s="2">
        <f>IF(I2773="",0,(Table135672[[#This Row],[StartToEndTimeFinished]]-I2773)/Table135672[[#This Row],[Timespan]])</f>
        <v>0</v>
      </c>
      <c r="O2772" s="6">
        <f>IF(A2773="","00:01",Table135672[[#This Row],[DateTime]]-A2773)*24*60</f>
        <v>1.0333333339076489</v>
      </c>
      <c r="P2772" s="6">
        <f>IF(G2833="",0,(Table135672[[#This Row],[ExecutionTimeHours]]-G2833)/Table135672[[#This Row],[TimespanSoft]])</f>
        <v>0</v>
      </c>
      <c r="Q2772" s="7">
        <f>IF(A2833="","01:00",Table135672[[#This Row],[DateTime]]-A2833)*24</f>
        <v>1</v>
      </c>
      <c r="R2772" s="2">
        <f>Table135672[[#This Row],[HoursDelta]]*60</f>
        <v>23.986967728658868</v>
      </c>
      <c r="S2772" s="2">
        <f>IF(Table135672[[#This Row],[StartToEndDelta]]&gt;0,Table135672[[#This Row],[ExTimeFinishedDelta]]/Table135672[[#This Row],[StartToEndDelta]],0)</f>
        <v>0</v>
      </c>
      <c r="T2772" s="2">
        <f>Table135672[[#This Row],[HoursDeltaSoft]]</f>
        <v>0</v>
      </c>
    </row>
    <row r="2773" spans="1:20" x14ac:dyDescent="0.25">
      <c r="A2773" s="1">
        <v>40718.612500000003</v>
      </c>
      <c r="B2773">
        <v>24</v>
      </c>
      <c r="C2773">
        <v>0</v>
      </c>
      <c r="D2773">
        <v>94.319145202636705</v>
      </c>
      <c r="E2773">
        <v>98295</v>
      </c>
      <c r="F2773">
        <v>75761</v>
      </c>
      <c r="G2773">
        <v>7038.4557580555502</v>
      </c>
      <c r="H2773">
        <v>6811.1086833333302</v>
      </c>
      <c r="I2773">
        <v>11333.601898611099</v>
      </c>
      <c r="J2773">
        <f t="shared" si="92"/>
        <v>24</v>
      </c>
      <c r="K2773">
        <f t="shared" si="93"/>
        <v>22534</v>
      </c>
      <c r="L2773">
        <f>IF(G2774="",0,(Table135672[[#This Row],[ExecutionTimeHours]]-G2774)/Table135672[[#This Row],[Timespan]])</f>
        <v>0.40975227060245861</v>
      </c>
      <c r="M2773" s="2">
        <f>IF(H2774="",0,(Table135672[[#This Row],[ExecutionTimeFinished]]-H2774)/Table135672[[#This Row],[Timespan]])</f>
        <v>0</v>
      </c>
      <c r="N2773" s="2">
        <f>IF(I2774="",0,(Table135672[[#This Row],[StartToEndTimeFinished]]-I2774)/Table135672[[#This Row],[Timespan]])</f>
        <v>0</v>
      </c>
      <c r="O2773" s="6">
        <f>IF(A2774="","00:01",Table135672[[#This Row],[DateTime]]-A2774)*24*60</f>
        <v>1.1000000056810677</v>
      </c>
      <c r="P2773" s="6">
        <f>IF(G2834="",0,(Table135672[[#This Row],[ExecutionTimeHours]]-G2834)/Table135672[[#This Row],[TimespanSoft]])</f>
        <v>0</v>
      </c>
      <c r="Q2773" s="7">
        <f>IF(A2834="","01:00",Table135672[[#This Row],[DateTime]]-A2834)*24</f>
        <v>1</v>
      </c>
      <c r="R2773" s="2">
        <f>Table135672[[#This Row],[HoursDelta]]*60</f>
        <v>24.585136236147516</v>
      </c>
      <c r="S2773" s="2">
        <f>IF(Table135672[[#This Row],[StartToEndDelta]]&gt;0,Table135672[[#This Row],[ExTimeFinishedDelta]]/Table135672[[#This Row],[StartToEndDelta]],0)</f>
        <v>0</v>
      </c>
      <c r="T2773" s="2">
        <f>Table135672[[#This Row],[HoursDeltaSoft]]</f>
        <v>0</v>
      </c>
    </row>
    <row r="2774" spans="1:20" x14ac:dyDescent="0.25">
      <c r="A2774" s="1">
        <v>40718.61173611111</v>
      </c>
      <c r="B2774">
        <v>24</v>
      </c>
      <c r="C2774">
        <v>0</v>
      </c>
      <c r="D2774">
        <v>97.4854736328125</v>
      </c>
      <c r="E2774">
        <v>98295</v>
      </c>
      <c r="F2774">
        <v>75330</v>
      </c>
      <c r="G2774">
        <v>7038.0050305555596</v>
      </c>
      <c r="H2774">
        <v>6811.1086833333302</v>
      </c>
      <c r="I2774">
        <v>11333.601898611099</v>
      </c>
      <c r="J2774">
        <f t="shared" si="92"/>
        <v>24</v>
      </c>
      <c r="K2774">
        <f t="shared" si="93"/>
        <v>22965</v>
      </c>
      <c r="L2774">
        <f>IF(G2775="",0,(Table135672[[#This Row],[ExecutionTimeHours]]-G2775)/Table135672[[#This Row],[Timespan]])</f>
        <v>0.39041836183555112</v>
      </c>
      <c r="M2774" s="2">
        <f>IF(H2775="",0,(Table135672[[#This Row],[ExecutionTimeFinished]]-H2775)/Table135672[[#This Row],[Timespan]])</f>
        <v>0</v>
      </c>
      <c r="N2774" s="2">
        <f>IF(I2775="",0,(Table135672[[#This Row],[StartToEndTimeFinished]]-I2775)/Table135672[[#This Row],[Timespan]])</f>
        <v>0</v>
      </c>
      <c r="O2774" s="6">
        <f>IF(A2775="","00:01",Table135672[[#This Row],[DateTime]]-A2775)*24*60</f>
        <v>0.98333333269692957</v>
      </c>
      <c r="P2774" s="6">
        <f>IF(G2835="",0,(Table135672[[#This Row],[ExecutionTimeHours]]-G2835)/Table135672[[#This Row],[TimespanSoft]])</f>
        <v>0</v>
      </c>
      <c r="Q2774" s="7">
        <f>IF(A2835="","01:00",Table135672[[#This Row],[DateTime]]-A2835)*24</f>
        <v>1</v>
      </c>
      <c r="R2774" s="2">
        <f>Table135672[[#This Row],[HoursDelta]]*60</f>
        <v>23.425101710133067</v>
      </c>
      <c r="S2774" s="2">
        <f>IF(Table135672[[#This Row],[StartToEndDelta]]&gt;0,Table135672[[#This Row],[ExTimeFinishedDelta]]/Table135672[[#This Row],[StartToEndDelta]],0)</f>
        <v>0</v>
      </c>
      <c r="T2774" s="2">
        <f>Table135672[[#This Row],[HoursDeltaSoft]]</f>
        <v>0</v>
      </c>
    </row>
    <row r="2775" spans="1:20" x14ac:dyDescent="0.25">
      <c r="A2775" s="1">
        <v>40718.61105324074</v>
      </c>
      <c r="B2775">
        <v>24</v>
      </c>
      <c r="C2775">
        <v>0</v>
      </c>
      <c r="D2775">
        <v>85.534149169921903</v>
      </c>
      <c r="E2775">
        <v>98295</v>
      </c>
      <c r="F2775">
        <v>75214</v>
      </c>
      <c r="G2775">
        <v>7037.6211191666698</v>
      </c>
      <c r="H2775">
        <v>6811.1086833333302</v>
      </c>
      <c r="I2775">
        <v>11333.601898611099</v>
      </c>
      <c r="J2775">
        <f t="shared" si="92"/>
        <v>24</v>
      </c>
      <c r="K2775">
        <f t="shared" si="93"/>
        <v>23081</v>
      </c>
      <c r="L2775">
        <f>IF(G2776="",0,(Table135672[[#This Row],[ExecutionTimeHours]]-G2776)/Table135672[[#This Row],[Timespan]])</f>
        <v>0.35634788563853231</v>
      </c>
      <c r="M2775" s="2">
        <f>IF(H2776="",0,(Table135672[[#This Row],[ExecutionTimeFinished]]-H2776)/Table135672[[#This Row],[Timespan]])</f>
        <v>0.42495079607909553</v>
      </c>
      <c r="N2775" s="2">
        <f>IF(I2776="",0,(Table135672[[#This Row],[StartToEndTimeFinished]]-I2776)/Table135672[[#This Row],[Timespan]])</f>
        <v>1.5751849296774589</v>
      </c>
      <c r="O2775" s="6">
        <f>IF(A2776="","00:01",Table135672[[#This Row],[DateTime]]-A2776)*24*60</f>
        <v>1.0499999939929694</v>
      </c>
      <c r="P2775" s="6">
        <f>IF(G2836="",0,(Table135672[[#This Row],[ExecutionTimeHours]]-G2836)/Table135672[[#This Row],[TimespanSoft]])</f>
        <v>0</v>
      </c>
      <c r="Q2775" s="7">
        <f>IF(A2836="","01:00",Table135672[[#This Row],[DateTime]]-A2836)*24</f>
        <v>1</v>
      </c>
      <c r="R2775" s="2">
        <f>Table135672[[#This Row],[HoursDelta]]*60</f>
        <v>21.380873138311937</v>
      </c>
      <c r="S2775" s="2">
        <f>IF(Table135672[[#This Row],[StartToEndDelta]]&gt;0,Table135672[[#This Row],[ExTimeFinishedDelta]]/Table135672[[#This Row],[StartToEndDelta]],0)</f>
        <v>0.2697783530509717</v>
      </c>
      <c r="T2775" s="2">
        <f>Table135672[[#This Row],[HoursDeltaSoft]]</f>
        <v>0</v>
      </c>
    </row>
    <row r="2776" spans="1:20" x14ac:dyDescent="0.25">
      <c r="A2776" s="1">
        <v>40718.610324074078</v>
      </c>
      <c r="B2776">
        <v>24</v>
      </c>
      <c r="C2776">
        <v>0</v>
      </c>
      <c r="D2776">
        <v>92.227330525716098</v>
      </c>
      <c r="E2776">
        <v>98295</v>
      </c>
      <c r="F2776">
        <v>75177</v>
      </c>
      <c r="G2776">
        <v>7037.2469538888899</v>
      </c>
      <c r="H2776">
        <v>6810.6624849999998</v>
      </c>
      <c r="I2776">
        <v>11331.9479544444</v>
      </c>
      <c r="J2776">
        <f t="shared" si="92"/>
        <v>24</v>
      </c>
      <c r="K2776">
        <f t="shared" si="93"/>
        <v>23118</v>
      </c>
      <c r="L2776">
        <f>IF(G2777="",0,(Table135672[[#This Row],[ExecutionTimeHours]]-G2777)/Table135672[[#This Row],[Timespan]])</f>
        <v>0.42296194307082657</v>
      </c>
      <c r="M2776" s="2">
        <f>IF(H2777="",0,(Table135672[[#This Row],[ExecutionTimeFinished]]-H2777)/Table135672[[#This Row],[Timespan]])</f>
        <v>0.51953249830603043</v>
      </c>
      <c r="N2776" s="2">
        <f>IF(I2777="",0,(Table135672[[#This Row],[StartToEndTimeFinished]]-I2777)/Table135672[[#This Row],[Timespan]])</f>
        <v>1.5831286059402074</v>
      </c>
      <c r="O2776" s="6">
        <f>IF(A2777="","00:01",Table135672[[#This Row],[DateTime]]-A2777)*24*60</f>
        <v>1.000000003259629</v>
      </c>
      <c r="P2776" s="6">
        <f>IF(G2837="",0,(Table135672[[#This Row],[ExecutionTimeHours]]-G2837)/Table135672[[#This Row],[TimespanSoft]])</f>
        <v>0</v>
      </c>
      <c r="Q2776" s="7">
        <f>IF(A2837="","01:00",Table135672[[#This Row],[DateTime]]-A2837)*24</f>
        <v>1</v>
      </c>
      <c r="R2776" s="2">
        <f>Table135672[[#This Row],[HoursDelta]]*60</f>
        <v>25.377716584249594</v>
      </c>
      <c r="S2776" s="2">
        <f>IF(Table135672[[#This Row],[StartToEndDelta]]&gt;0,Table135672[[#This Row],[ExTimeFinishedDelta]]/Table135672[[#This Row],[StartToEndDelta]],0)</f>
        <v>0.32816822105079974</v>
      </c>
      <c r="T2776" s="2">
        <f>Table135672[[#This Row],[HoursDeltaSoft]]</f>
        <v>0</v>
      </c>
    </row>
    <row r="2777" spans="1:20" x14ac:dyDescent="0.25">
      <c r="A2777" s="1">
        <v>40718.609629629631</v>
      </c>
      <c r="B2777">
        <v>24</v>
      </c>
      <c r="C2777">
        <v>0</v>
      </c>
      <c r="D2777">
        <v>87.796803792317704</v>
      </c>
      <c r="E2777">
        <v>98295</v>
      </c>
      <c r="F2777">
        <v>74949</v>
      </c>
      <c r="G2777">
        <v>7036.8239919444404</v>
      </c>
      <c r="H2777">
        <v>6810.1429525000003</v>
      </c>
      <c r="I2777">
        <v>11330.3648258333</v>
      </c>
      <c r="J2777">
        <f t="shared" si="92"/>
        <v>24</v>
      </c>
      <c r="K2777">
        <f t="shared" si="93"/>
        <v>23346</v>
      </c>
      <c r="L2777">
        <f>IF(G2778="",0,(Table135672[[#This Row],[ExecutionTimeHours]]-G2778)/Table135672[[#This Row],[Timespan]])</f>
        <v>0.29269487131180261</v>
      </c>
      <c r="M2777" s="2">
        <f>IF(H2778="",0,(Table135672[[#This Row],[ExecutionTimeFinished]]-H2778)/Table135672[[#This Row],[Timespan]])</f>
        <v>0.57686743494487147</v>
      </c>
      <c r="N2777" s="2">
        <f>IF(I2778="",0,(Table135672[[#This Row],[StartToEndTimeFinished]]-I2778)/Table135672[[#This Row],[Timespan]])</f>
        <v>1.3779466643448848</v>
      </c>
      <c r="O2777" s="6">
        <f>IF(A2778="","00:01",Table135672[[#This Row],[DateTime]]-A2778)*24*60</f>
        <v>1.0833333351183683</v>
      </c>
      <c r="P2777" s="6">
        <f>IF(G2838="",0,(Table135672[[#This Row],[ExecutionTimeHours]]-G2838)/Table135672[[#This Row],[TimespanSoft]])</f>
        <v>0</v>
      </c>
      <c r="Q2777" s="7">
        <f>IF(A2838="","01:00",Table135672[[#This Row],[DateTime]]-A2838)*24</f>
        <v>1</v>
      </c>
      <c r="R2777" s="2">
        <f>Table135672[[#This Row],[HoursDelta]]*60</f>
        <v>17.561692278708158</v>
      </c>
      <c r="S2777" s="2">
        <f>IF(Table135672[[#This Row],[StartToEndDelta]]&gt;0,Table135672[[#This Row],[ExTimeFinishedDelta]]/Table135672[[#This Row],[StartToEndDelta]],0)</f>
        <v>0.41864278921066278</v>
      </c>
      <c r="T2777" s="2">
        <f>Table135672[[#This Row],[HoursDeltaSoft]]</f>
        <v>0</v>
      </c>
    </row>
    <row r="2778" spans="1:20" x14ac:dyDescent="0.25">
      <c r="A2778" s="1">
        <v>40718.608877314815</v>
      </c>
      <c r="B2778">
        <v>24</v>
      </c>
      <c r="C2778">
        <v>1</v>
      </c>
      <c r="D2778">
        <v>85.628781636555999</v>
      </c>
      <c r="E2778">
        <v>98295</v>
      </c>
      <c r="F2778">
        <v>75108</v>
      </c>
      <c r="G2778">
        <v>7036.5069058333302</v>
      </c>
      <c r="H2778">
        <v>6809.5180127777803</v>
      </c>
      <c r="I2778">
        <v>11328.8720502778</v>
      </c>
      <c r="J2778">
        <f t="shared" si="92"/>
        <v>23</v>
      </c>
      <c r="K2778">
        <f t="shared" si="93"/>
        <v>23187</v>
      </c>
      <c r="L2778">
        <f>IF(G2779="",0,(Table135672[[#This Row],[ExecutionTimeHours]]-G2779)/Table135672[[#This Row],[Timespan]])</f>
        <v>0.35059388774741046</v>
      </c>
      <c r="M2778" s="2">
        <f>IF(H2779="",0,(Table135672[[#This Row],[ExecutionTimeFinished]]-H2779)/Table135672[[#This Row],[Timespan]])</f>
        <v>0.35787055439358656</v>
      </c>
      <c r="N2778" s="2">
        <f>IF(I2779="",0,(Table135672[[#This Row],[StartToEndTimeFinished]]-I2779)/Table135672[[#This Row],[Timespan]])</f>
        <v>0.88836110820385672</v>
      </c>
      <c r="O2778" s="6">
        <f>IF(A2779="","00:01",Table135672[[#This Row],[DateTime]]-A2779)*24*60</f>
        <v>1.000000003259629</v>
      </c>
      <c r="P2778" s="6">
        <f>IF(G2839="",0,(Table135672[[#This Row],[ExecutionTimeHours]]-G2839)/Table135672[[#This Row],[TimespanSoft]])</f>
        <v>0</v>
      </c>
      <c r="Q2778" s="7">
        <f>IF(A2839="","01:00",Table135672[[#This Row],[DateTime]]-A2839)*24</f>
        <v>1</v>
      </c>
      <c r="R2778" s="2">
        <f>Table135672[[#This Row],[HoursDelta]]*60</f>
        <v>21.035633264844627</v>
      </c>
      <c r="S2778" s="2">
        <f>IF(Table135672[[#This Row],[StartToEndDelta]]&gt;0,Table135672[[#This Row],[ExTimeFinishedDelta]]/Table135672[[#This Row],[StartToEndDelta]],0)</f>
        <v>0.40284356337610427</v>
      </c>
      <c r="T2778" s="2">
        <f>Table135672[[#This Row],[HoursDeltaSoft]]</f>
        <v>0</v>
      </c>
    </row>
    <row r="2779" spans="1:20" x14ac:dyDescent="0.25">
      <c r="A2779" s="1">
        <v>40718.608182870368</v>
      </c>
      <c r="B2779">
        <v>24</v>
      </c>
      <c r="C2779">
        <v>0</v>
      </c>
      <c r="D2779">
        <v>91.951672871907505</v>
      </c>
      <c r="E2779">
        <v>98295</v>
      </c>
      <c r="F2779">
        <v>74751</v>
      </c>
      <c r="G2779">
        <v>7036.1563119444399</v>
      </c>
      <c r="H2779">
        <v>6809.1601422222202</v>
      </c>
      <c r="I2779">
        <v>11327.9836891667</v>
      </c>
      <c r="J2779">
        <f t="shared" si="92"/>
        <v>24</v>
      </c>
      <c r="K2779">
        <f t="shared" si="93"/>
        <v>23544</v>
      </c>
      <c r="L2779">
        <f>IF(G2780="",0,(Table135672[[#This Row],[ExecutionTimeHours]]-G2780)/Table135672[[#This Row],[Timespan]])</f>
        <v>0.38485964828538866</v>
      </c>
      <c r="M2779" s="2">
        <f>IF(H2780="",0,(Table135672[[#This Row],[ExecutionTimeFinished]]-H2780)/Table135672[[#This Row],[Timespan]])</f>
        <v>0.14873976576326503</v>
      </c>
      <c r="N2779" s="2">
        <f>IF(I2780="",0,(Table135672[[#This Row],[StartToEndTimeFinished]]-I2780)/Table135672[[#This Row],[Timespan]])</f>
        <v>0.58865496957292263</v>
      </c>
      <c r="O2779" s="6">
        <f>IF(A2780="","00:01",Table135672[[#This Row],[DateTime]]-A2780)*24*60</f>
        <v>0.95000000204890966</v>
      </c>
      <c r="P2779" s="6">
        <f>IF(G2840="",0,(Table135672[[#This Row],[ExecutionTimeHours]]-G2840)/Table135672[[#This Row],[TimespanSoft]])</f>
        <v>0</v>
      </c>
      <c r="Q2779" s="7">
        <f>IF(A2840="","01:00",Table135672[[#This Row],[DateTime]]-A2840)*24</f>
        <v>1</v>
      </c>
      <c r="R2779" s="2">
        <f>Table135672[[#This Row],[HoursDelta]]*60</f>
        <v>23.09157889712332</v>
      </c>
      <c r="S2779" s="2">
        <f>IF(Table135672[[#This Row],[StartToEndDelta]]&gt;0,Table135672[[#This Row],[ExTimeFinishedDelta]]/Table135672[[#This Row],[StartToEndDelta]],0)</f>
        <v>0.25267732959288153</v>
      </c>
      <c r="T2779" s="2">
        <f>Table135672[[#This Row],[HoursDeltaSoft]]</f>
        <v>0</v>
      </c>
    </row>
    <row r="2780" spans="1:20" x14ac:dyDescent="0.25">
      <c r="A2780" s="1">
        <v>40718.607523148145</v>
      </c>
      <c r="B2780">
        <v>24</v>
      </c>
      <c r="C2780">
        <v>1</v>
      </c>
      <c r="D2780">
        <v>93.344256083170606</v>
      </c>
      <c r="E2780">
        <v>98295</v>
      </c>
      <c r="F2780">
        <v>74706</v>
      </c>
      <c r="G2780">
        <v>7035.7906952777803</v>
      </c>
      <c r="H2780">
        <v>6809.0188394444403</v>
      </c>
      <c r="I2780">
        <v>11327.4244669444</v>
      </c>
      <c r="J2780">
        <f t="shared" si="92"/>
        <v>23</v>
      </c>
      <c r="K2780">
        <f t="shared" si="93"/>
        <v>23589</v>
      </c>
      <c r="L2780">
        <f>IF(G2781="",0,(Table135672[[#This Row],[ExecutionTimeHours]]-G2781)/Table135672[[#This Row],[Timespan]])</f>
        <v>0.33134781529311536</v>
      </c>
      <c r="M2780" s="2">
        <f>IF(H2781="",0,(Table135672[[#This Row],[ExecutionTimeFinished]]-H2781)/Table135672[[#This Row],[Timespan]])</f>
        <v>0.46192322554896725</v>
      </c>
      <c r="N2780" s="2">
        <f>IF(I2781="",0,(Table135672[[#This Row],[StartToEndTimeFinished]]-I2781)/Table135672[[#This Row],[Timespan]])</f>
        <v>1.5925071089413703</v>
      </c>
      <c r="O2780" s="6">
        <f>IF(A2781="","00:01",Table135672[[#This Row],[DateTime]]-A2781)*24*60</f>
        <v>1.0166666633449495</v>
      </c>
      <c r="P2780" s="6">
        <f>IF(G2841="",0,(Table135672[[#This Row],[ExecutionTimeHours]]-G2841)/Table135672[[#This Row],[TimespanSoft]])</f>
        <v>0</v>
      </c>
      <c r="Q2780" s="7">
        <f>IF(A2841="","01:00",Table135672[[#This Row],[DateTime]]-A2841)*24</f>
        <v>1</v>
      </c>
      <c r="R2780" s="2">
        <f>Table135672[[#This Row],[HoursDelta]]*60</f>
        <v>19.88086891758692</v>
      </c>
      <c r="S2780" s="2">
        <f>IF(Table135672[[#This Row],[StartToEndDelta]]&gt;0,Table135672[[#This Row],[ExTimeFinishedDelta]]/Table135672[[#This Row],[StartToEndDelta]],0)</f>
        <v>0.29006038526009081</v>
      </c>
      <c r="T2780" s="2">
        <f>Table135672[[#This Row],[HoursDeltaSoft]]</f>
        <v>0</v>
      </c>
    </row>
    <row r="2781" spans="1:20" x14ac:dyDescent="0.25">
      <c r="A2781" s="1">
        <v>40718.606817129628</v>
      </c>
      <c r="B2781">
        <v>24</v>
      </c>
      <c r="C2781">
        <v>0</v>
      </c>
      <c r="D2781">
        <v>90.899406433105497</v>
      </c>
      <c r="E2781">
        <v>98295</v>
      </c>
      <c r="F2781">
        <v>75236</v>
      </c>
      <c r="G2781">
        <v>7035.4538249999996</v>
      </c>
      <c r="H2781">
        <v>6808.5492174999999</v>
      </c>
      <c r="I2781">
        <v>11325.805418055599</v>
      </c>
      <c r="J2781">
        <f t="shared" si="92"/>
        <v>24</v>
      </c>
      <c r="K2781">
        <f t="shared" si="93"/>
        <v>23059</v>
      </c>
      <c r="L2781">
        <f>IF(G2782="",0,(Table135672[[#This Row],[ExecutionTimeHours]]-G2782)/Table135672[[#This Row],[Timespan]])</f>
        <v>0.36188736539226107</v>
      </c>
      <c r="M2781" s="2">
        <f>IF(H2782="",0,(Table135672[[#This Row],[ExecutionTimeFinished]]-H2782)/Table135672[[#This Row],[Timespan]])</f>
        <v>0.89528091348021266</v>
      </c>
      <c r="N2781" s="2">
        <f>IF(I2782="",0,(Table135672[[#This Row],[StartToEndTimeFinished]]-I2782)/Table135672[[#This Row],[Timespan]])</f>
        <v>1.3033653219207779</v>
      </c>
      <c r="O2781" s="6">
        <f>IF(A2782="","00:01",Table135672[[#This Row],[DateTime]]-A2782)*24*60</f>
        <v>1.0333333339076489</v>
      </c>
      <c r="P2781" s="6">
        <f>IF(G2842="",0,(Table135672[[#This Row],[ExecutionTimeHours]]-G2842)/Table135672[[#This Row],[TimespanSoft]])</f>
        <v>0</v>
      </c>
      <c r="Q2781" s="7">
        <f>IF(A2842="","01:00",Table135672[[#This Row],[DateTime]]-A2842)*24</f>
        <v>1</v>
      </c>
      <c r="R2781" s="2">
        <f>Table135672[[#This Row],[HoursDelta]]*60</f>
        <v>21.713241923535666</v>
      </c>
      <c r="S2781" s="2">
        <f>IF(Table135672[[#This Row],[StartToEndDelta]]&gt;0,Table135672[[#This Row],[ExTimeFinishedDelta]]/Table135672[[#This Row],[StartToEndDelta]],0)</f>
        <v>0.68689944286750804</v>
      </c>
      <c r="T2781" s="2">
        <f>Table135672[[#This Row],[HoursDeltaSoft]]</f>
        <v>0</v>
      </c>
    </row>
    <row r="2782" spans="1:20" x14ac:dyDescent="0.25">
      <c r="A2782" s="1">
        <v>40718.606099537035</v>
      </c>
      <c r="B2782">
        <v>24</v>
      </c>
      <c r="C2782">
        <v>0</v>
      </c>
      <c r="D2782">
        <v>86.858835856119796</v>
      </c>
      <c r="E2782">
        <v>98295</v>
      </c>
      <c r="F2782">
        <v>75810</v>
      </c>
      <c r="G2782">
        <v>7035.0798747222198</v>
      </c>
      <c r="H2782">
        <v>6807.6240938888895</v>
      </c>
      <c r="I2782">
        <v>11324.458607222199</v>
      </c>
      <c r="J2782">
        <f t="shared" ref="J2782:J2784" si="94">B2782-C2782</f>
        <v>24</v>
      </c>
      <c r="K2782">
        <f t="shared" ref="K2782:K2784" si="95">E2782-F2782</f>
        <v>22485</v>
      </c>
      <c r="L2782">
        <f>IF(G2783="",0,(Table135672[[#This Row],[ExecutionTimeHours]]-G2783)/Table135672[[#This Row],[Timespan]])</f>
        <v>0.32875403207547471</v>
      </c>
      <c r="M2782" s="2">
        <f>IF(H2783="",0,(Table135672[[#This Row],[ExecutionTimeFinished]]-H2783)/Table135672[[#This Row],[Timespan]])</f>
        <v>1.0678811821992824</v>
      </c>
      <c r="N2782" s="2">
        <f>IF(I2783="",0,(Table135672[[#This Row],[StartToEndTimeFinished]]-I2783)/Table135672[[#This Row],[Timespan]])</f>
        <v>2.7793795682938938</v>
      </c>
      <c r="O2782" s="6">
        <f>IF(A2783="","00:01",Table135672[[#This Row],[DateTime]]-A2783)*24*60</f>
        <v>1.0333333339076489</v>
      </c>
      <c r="P2782" s="6">
        <f>IF(G2843="",0,(Table135672[[#This Row],[ExecutionTimeHours]]-G2843)/Table135672[[#This Row],[TimespanSoft]])</f>
        <v>0</v>
      </c>
      <c r="Q2782" s="7">
        <f>IF(A2843="","01:00",Table135672[[#This Row],[DateTime]]-A2843)*24</f>
        <v>1</v>
      </c>
      <c r="R2782" s="2">
        <f>Table135672[[#This Row],[HoursDelta]]*60</f>
        <v>19.725241924528483</v>
      </c>
      <c r="S2782" s="2">
        <f>IF(Table135672[[#This Row],[StartToEndDelta]]&gt;0,Table135672[[#This Row],[ExTimeFinishedDelta]]/Table135672[[#This Row],[StartToEndDelta]],0)</f>
        <v>0.3842156697060255</v>
      </c>
      <c r="T2782" s="2">
        <f>Table135672[[#This Row],[HoursDeltaSoft]]</f>
        <v>0</v>
      </c>
    </row>
    <row r="2783" spans="1:20" x14ac:dyDescent="0.25">
      <c r="A2783" s="1">
        <v>40718.605381944442</v>
      </c>
      <c r="B2783">
        <v>24</v>
      </c>
      <c r="C2783">
        <v>1</v>
      </c>
      <c r="D2783">
        <v>90.576609293619796</v>
      </c>
      <c r="E2783">
        <v>98295</v>
      </c>
      <c r="F2783">
        <v>76060</v>
      </c>
      <c r="G2783">
        <v>7034.7401622222196</v>
      </c>
      <c r="H2783">
        <v>6806.5206166666703</v>
      </c>
      <c r="I2783">
        <v>11321.586581666699</v>
      </c>
      <c r="J2783">
        <f t="shared" si="94"/>
        <v>23</v>
      </c>
      <c r="K2783">
        <f t="shared" si="95"/>
        <v>22235</v>
      </c>
      <c r="L2783">
        <f>IF(G2784="",0,(Table135672[[#This Row],[ExecutionTimeHours]]-G2784)/Table135672[[#This Row],[Timespan]])</f>
        <v>0.34359900524723114</v>
      </c>
      <c r="M2783" s="2">
        <f>IF(H2784="",0,(Table135672[[#This Row],[ExecutionTimeFinished]]-H2784)/Table135672[[#This Row],[Timespan]])</f>
        <v>0.44832636851976954</v>
      </c>
      <c r="N2783" s="2">
        <f>IF(I2784="",0,(Table135672[[#This Row],[StartToEndTimeFinished]]-I2784)/Table135672[[#This Row],[Timespan]])</f>
        <v>0.50786965213941737</v>
      </c>
      <c r="O2783" s="6">
        <f>IF(A2784="","00:01",Table135672[[#This Row],[DateTime]]-A2784)*24*60</f>
        <v>1.1166666657663882</v>
      </c>
      <c r="P2783" s="6">
        <f>IF(G2844="",0,(Table135672[[#This Row],[ExecutionTimeHours]]-G2844)/Table135672[[#This Row],[TimespanSoft]])</f>
        <v>0</v>
      </c>
      <c r="Q2783" s="7">
        <f>IF(A2844="","01:00",Table135672[[#This Row],[DateTime]]-A2844)*24</f>
        <v>1</v>
      </c>
      <c r="R2783" s="2">
        <f>Table135672[[#This Row],[HoursDelta]]*60</f>
        <v>20.615940314833868</v>
      </c>
      <c r="S2783" s="2">
        <f>IF(Table135672[[#This Row],[StartToEndDelta]]&gt;0,Table135672[[#This Row],[ExTimeFinishedDelta]]/Table135672[[#This Row],[StartToEndDelta]],0)</f>
        <v>0.88275872880212503</v>
      </c>
      <c r="T2783" s="2">
        <f>Table135672[[#This Row],[HoursDeltaSoft]]</f>
        <v>0</v>
      </c>
    </row>
    <row r="2784" spans="1:20" x14ac:dyDescent="0.25">
      <c r="A2784" s="1">
        <v>40718.60460648148</v>
      </c>
      <c r="B2784">
        <v>24</v>
      </c>
      <c r="C2784">
        <v>0</v>
      </c>
      <c r="D2784">
        <v>92.1074625651042</v>
      </c>
      <c r="E2784">
        <v>98295</v>
      </c>
      <c r="F2784">
        <v>75438</v>
      </c>
      <c r="G2784">
        <v>7034.3564766666696</v>
      </c>
      <c r="H2784">
        <v>6806.0199855555602</v>
      </c>
      <c r="I2784">
        <v>11321.019460555601</v>
      </c>
      <c r="J2784">
        <f t="shared" si="94"/>
        <v>24</v>
      </c>
      <c r="K2784">
        <f t="shared" si="95"/>
        <v>22857</v>
      </c>
      <c r="L2784">
        <f>IF(G2785="",0,(Table135672[[#This Row],[ExecutionTimeHours]]-G2785)/Table135672[[#This Row],[Timespan]])</f>
        <v>0</v>
      </c>
      <c r="M2784" s="2">
        <f>IF(H2785="",0,(Table135672[[#This Row],[ExecutionTimeFinished]]-H2785)/Table135672[[#This Row],[Timespan]])</f>
        <v>0</v>
      </c>
      <c r="N2784" s="2">
        <f>IF(I2785="",0,(Table135672[[#This Row],[StartToEndTimeFinished]]-I2785)/Table135672[[#This Row],[Timespan]])</f>
        <v>0</v>
      </c>
      <c r="O2784" s="6">
        <f>IF(A2785="","00:01",Table135672[[#This Row],[DateTime]]-A2785)*24*60</f>
        <v>1</v>
      </c>
      <c r="P2784" s="6">
        <f>IF(G2845="",0,(Table135672[[#This Row],[ExecutionTimeHours]]-G2845)/Table135672[[#This Row],[TimespanSoft]])</f>
        <v>0</v>
      </c>
      <c r="Q2784" s="7">
        <f>IF(A2845="","01:00",Table135672[[#This Row],[DateTime]]-A2845)*24</f>
        <v>1</v>
      </c>
      <c r="R2784" s="2">
        <f>Table135672[[#This Row],[HoursDelta]]*60</f>
        <v>0</v>
      </c>
      <c r="S2784" s="2">
        <f>IF(Table135672[[#This Row],[StartToEndDelta]]&gt;0,Table135672[[#This Row],[ExTimeFinishedDelta]]/Table135672[[#This Row],[StartToEndDelta]],0)</f>
        <v>0</v>
      </c>
      <c r="T2784" s="2">
        <f>Table135672[[#This Row],[HoursDeltaSoft]]</f>
        <v>0</v>
      </c>
    </row>
    <row r="2785" spans="1:9" x14ac:dyDescent="0.25">
      <c r="A2785" s="5"/>
      <c r="G2785" s="3"/>
      <c r="H2785" s="3"/>
      <c r="I2785" s="3"/>
    </row>
    <row r="2786" spans="1:9" x14ac:dyDescent="0.25">
      <c r="A2786" s="1"/>
    </row>
    <row r="2788" spans="1:9" x14ac:dyDescent="0.25">
      <c r="A2788" s="1"/>
    </row>
    <row r="2789" spans="1:9" x14ac:dyDescent="0.25">
      <c r="A2789" s="1"/>
    </row>
    <row r="2790" spans="1:9" x14ac:dyDescent="0.25">
      <c r="A2790" s="1"/>
    </row>
    <row r="2791" spans="1:9" x14ac:dyDescent="0.25">
      <c r="A2791" s="1"/>
    </row>
    <row r="2792" spans="1:9" x14ac:dyDescent="0.25">
      <c r="A2792" s="1"/>
    </row>
    <row r="2793" spans="1:9" x14ac:dyDescent="0.25">
      <c r="A2793" s="1"/>
    </row>
    <row r="2794" spans="1:9" x14ac:dyDescent="0.25">
      <c r="A2794" s="1"/>
    </row>
    <row r="2795" spans="1:9" x14ac:dyDescent="0.25">
      <c r="A2795" s="1"/>
    </row>
    <row r="2796" spans="1:9" x14ac:dyDescent="0.25">
      <c r="A2796" s="1"/>
    </row>
    <row r="2797" spans="1:9" x14ac:dyDescent="0.25">
      <c r="A2797" s="1"/>
    </row>
    <row r="2798" spans="1:9" x14ac:dyDescent="0.25">
      <c r="A2798" s="1"/>
    </row>
    <row r="2799" spans="1:9" x14ac:dyDescent="0.25">
      <c r="A2799" s="1"/>
    </row>
    <row r="2800" spans="1:9" x14ac:dyDescent="0.25">
      <c r="A2800" s="1"/>
    </row>
    <row r="2801" spans="1:1" x14ac:dyDescent="0.25">
      <c r="A2801" s="1"/>
    </row>
    <row r="2802" spans="1:1" x14ac:dyDescent="0.25">
      <c r="A2802" s="1"/>
    </row>
    <row r="2803" spans="1:1" x14ac:dyDescent="0.25">
      <c r="A2803" s="1"/>
    </row>
    <row r="2804" spans="1:1" x14ac:dyDescent="0.25">
      <c r="A2804" s="1"/>
    </row>
    <row r="2805" spans="1:1" x14ac:dyDescent="0.25">
      <c r="A2805" s="1"/>
    </row>
    <row r="2806" spans="1:1" x14ac:dyDescent="0.25">
      <c r="A2806" s="1"/>
    </row>
    <row r="2807" spans="1:1" x14ac:dyDescent="0.25">
      <c r="A2807" s="1"/>
    </row>
    <row r="2808" spans="1:1" x14ac:dyDescent="0.25">
      <c r="A2808" s="1"/>
    </row>
    <row r="2809" spans="1:1" x14ac:dyDescent="0.25">
      <c r="A2809" s="1"/>
    </row>
    <row r="2810" spans="1:1" x14ac:dyDescent="0.25">
      <c r="A2810" s="1"/>
    </row>
    <row r="2811" spans="1:1" x14ac:dyDescent="0.25">
      <c r="A2811" s="1"/>
    </row>
    <row r="2813" spans="1:1" x14ac:dyDescent="0.25">
      <c r="A2813" s="1"/>
    </row>
    <row r="2814" spans="1:1" x14ac:dyDescent="0.25">
      <c r="A2814" s="1"/>
    </row>
    <row r="2815" spans="1:1" x14ac:dyDescent="0.25">
      <c r="A2815" s="1"/>
    </row>
    <row r="2816" spans="1:1" x14ac:dyDescent="0.25">
      <c r="A2816" s="1"/>
    </row>
    <row r="2817" spans="1:1" x14ac:dyDescent="0.25">
      <c r="A2817" s="1"/>
    </row>
    <row r="2818" spans="1:1" x14ac:dyDescent="0.25">
      <c r="A2818" s="1"/>
    </row>
    <row r="2819" spans="1:1" x14ac:dyDescent="0.25">
      <c r="A2819" s="1"/>
    </row>
    <row r="2820" spans="1:1" x14ac:dyDescent="0.25">
      <c r="A2820" s="1"/>
    </row>
    <row r="2821" spans="1:1" x14ac:dyDescent="0.25">
      <c r="A2821" s="1"/>
    </row>
    <row r="2822" spans="1:1" x14ac:dyDescent="0.25">
      <c r="A2822" s="1"/>
    </row>
    <row r="2823" spans="1:1" x14ac:dyDescent="0.25">
      <c r="A2823" s="1"/>
    </row>
    <row r="2824" spans="1:1" x14ac:dyDescent="0.25">
      <c r="A2824" s="1"/>
    </row>
    <row r="2825" spans="1:1" x14ac:dyDescent="0.25">
      <c r="A2825" s="1"/>
    </row>
    <row r="2826" spans="1:1" x14ac:dyDescent="0.25">
      <c r="A2826" s="1"/>
    </row>
    <row r="2827" spans="1:1" x14ac:dyDescent="0.25">
      <c r="A2827" s="1"/>
    </row>
    <row r="2828" spans="1:1" x14ac:dyDescent="0.25">
      <c r="A2828" s="1"/>
    </row>
    <row r="2829" spans="1:1" x14ac:dyDescent="0.25">
      <c r="A2829" s="1"/>
    </row>
    <row r="2830" spans="1:1" x14ac:dyDescent="0.25">
      <c r="A2830" s="1"/>
    </row>
    <row r="2831" spans="1:1" x14ac:dyDescent="0.25">
      <c r="A2831" s="1"/>
    </row>
    <row r="2832" spans="1:1" x14ac:dyDescent="0.25">
      <c r="A2832" s="1"/>
    </row>
    <row r="2833" spans="1:1" x14ac:dyDescent="0.25">
      <c r="A2833" s="1"/>
    </row>
    <row r="2834" spans="1:1" x14ac:dyDescent="0.25">
      <c r="A2834" s="1"/>
    </row>
    <row r="2836" spans="1:1" x14ac:dyDescent="0.25">
      <c r="A2836" s="1"/>
    </row>
    <row r="2837" spans="1:1" x14ac:dyDescent="0.25">
      <c r="A2837" s="1"/>
    </row>
    <row r="2838" spans="1:1" x14ac:dyDescent="0.25">
      <c r="A2838" s="1"/>
    </row>
    <row r="2839" spans="1:1" x14ac:dyDescent="0.25">
      <c r="A2839" s="1"/>
    </row>
    <row r="2840" spans="1:1" x14ac:dyDescent="0.25">
      <c r="A2840" s="1"/>
    </row>
    <row r="2841" spans="1:1" x14ac:dyDescent="0.25">
      <c r="A2841" s="1"/>
    </row>
    <row r="2842" spans="1:1" x14ac:dyDescent="0.25">
      <c r="A2842" s="1"/>
    </row>
    <row r="2843" spans="1:1" x14ac:dyDescent="0.25">
      <c r="A2843" s="1"/>
    </row>
    <row r="2844" spans="1:1" x14ac:dyDescent="0.25">
      <c r="A2844" s="1"/>
    </row>
    <row r="2846" spans="1:1" x14ac:dyDescent="0.25">
      <c r="A2846" s="1"/>
    </row>
    <row r="2847" spans="1:1" x14ac:dyDescent="0.25">
      <c r="A2847" s="1"/>
    </row>
    <row r="2848" spans="1:1" x14ac:dyDescent="0.25">
      <c r="A2848" s="1"/>
    </row>
    <row r="2849" spans="1:1" x14ac:dyDescent="0.25">
      <c r="A2849" s="1"/>
    </row>
    <row r="2850" spans="1:1" x14ac:dyDescent="0.25">
      <c r="A2850" s="1"/>
    </row>
    <row r="2851" spans="1:1" x14ac:dyDescent="0.25">
      <c r="A2851" s="1"/>
    </row>
    <row r="2852" spans="1:1" x14ac:dyDescent="0.25">
      <c r="A2852" s="1"/>
    </row>
    <row r="2854" spans="1:1" x14ac:dyDescent="0.25">
      <c r="A2854" s="1"/>
    </row>
    <row r="2855" spans="1:1" x14ac:dyDescent="0.25">
      <c r="A2855" s="1"/>
    </row>
    <row r="2856" spans="1:1" x14ac:dyDescent="0.25">
      <c r="A2856" s="1"/>
    </row>
    <row r="2857" spans="1:1" x14ac:dyDescent="0.25">
      <c r="A2857" s="1"/>
    </row>
    <row r="2858" spans="1:1" x14ac:dyDescent="0.25">
      <c r="A2858" s="1"/>
    </row>
    <row r="2859" spans="1:1" x14ac:dyDescent="0.25">
      <c r="A2859" s="1"/>
    </row>
    <row r="2860" spans="1:1" x14ac:dyDescent="0.25">
      <c r="A2860" s="1"/>
    </row>
    <row r="2861" spans="1:1" x14ac:dyDescent="0.25">
      <c r="A2861" s="1"/>
    </row>
    <row r="2862" spans="1:1" x14ac:dyDescent="0.25">
      <c r="A2862" s="1"/>
    </row>
    <row r="2863" spans="1:1" x14ac:dyDescent="0.25">
      <c r="A2863" s="1"/>
    </row>
    <row r="2864" spans="1:1" x14ac:dyDescent="0.25">
      <c r="A2864" s="1"/>
    </row>
    <row r="2865" spans="1:1" x14ac:dyDescent="0.25">
      <c r="A2865" s="1"/>
    </row>
    <row r="2866" spans="1:1" x14ac:dyDescent="0.25">
      <c r="A2866" s="1"/>
    </row>
    <row r="2867" spans="1:1" x14ac:dyDescent="0.25">
      <c r="A2867" s="1"/>
    </row>
    <row r="2868" spans="1:1" x14ac:dyDescent="0.25">
      <c r="A2868" s="1"/>
    </row>
    <row r="2869" spans="1:1" x14ac:dyDescent="0.25">
      <c r="A2869" s="1"/>
    </row>
    <row r="2870" spans="1:1" x14ac:dyDescent="0.25">
      <c r="A2870" s="1"/>
    </row>
    <row r="2871" spans="1:1" x14ac:dyDescent="0.25">
      <c r="A2871" s="1"/>
    </row>
    <row r="2874" spans="1:1" x14ac:dyDescent="0.25">
      <c r="A2874" s="1"/>
    </row>
    <row r="2875" spans="1:1" x14ac:dyDescent="0.25">
      <c r="A2875" s="1"/>
    </row>
    <row r="2876" spans="1:1" x14ac:dyDescent="0.25">
      <c r="A2876" s="1"/>
    </row>
    <row r="2877" spans="1:1" x14ac:dyDescent="0.25">
      <c r="A2877" s="1"/>
    </row>
    <row r="2878" spans="1:1" x14ac:dyDescent="0.25">
      <c r="A2878" s="1"/>
    </row>
    <row r="2879" spans="1:1" x14ac:dyDescent="0.25">
      <c r="A2879" s="1"/>
    </row>
    <row r="2880" spans="1:1" x14ac:dyDescent="0.25">
      <c r="A2880" s="1"/>
    </row>
    <row r="2881" spans="1:1" x14ac:dyDescent="0.25">
      <c r="A2881" s="1"/>
    </row>
    <row r="2882" spans="1:1" x14ac:dyDescent="0.25">
      <c r="A2882" s="1"/>
    </row>
    <row r="2883" spans="1:1" x14ac:dyDescent="0.25">
      <c r="A2883" s="1"/>
    </row>
    <row r="2884" spans="1:1" x14ac:dyDescent="0.25">
      <c r="A2884" s="1"/>
    </row>
    <row r="2885" spans="1:1" x14ac:dyDescent="0.25">
      <c r="A2885" s="1"/>
    </row>
    <row r="2886" spans="1:1" x14ac:dyDescent="0.25">
      <c r="A2886" s="1"/>
    </row>
    <row r="2887" spans="1:1" x14ac:dyDescent="0.25">
      <c r="A2887" s="1"/>
    </row>
    <row r="2888" spans="1:1" x14ac:dyDescent="0.25">
      <c r="A2888" s="1"/>
    </row>
    <row r="2890" spans="1:1" x14ac:dyDescent="0.25">
      <c r="A2890" s="1"/>
    </row>
    <row r="2891" spans="1:1" x14ac:dyDescent="0.25">
      <c r="A2891" s="1"/>
    </row>
    <row r="2892" spans="1:1" x14ac:dyDescent="0.25">
      <c r="A2892" s="1"/>
    </row>
    <row r="2893" spans="1:1" x14ac:dyDescent="0.25">
      <c r="A2893" s="1"/>
    </row>
    <row r="2894" spans="1:1" x14ac:dyDescent="0.25">
      <c r="A2894" s="1"/>
    </row>
    <row r="2895" spans="1:1" x14ac:dyDescent="0.25">
      <c r="A2895" s="1"/>
    </row>
    <row r="2896" spans="1:1" x14ac:dyDescent="0.25">
      <c r="A2896" s="1"/>
    </row>
    <row r="2897" spans="1:1" x14ac:dyDescent="0.25">
      <c r="A2897" s="1"/>
    </row>
    <row r="2898" spans="1:1" x14ac:dyDescent="0.25">
      <c r="A2898" s="1"/>
    </row>
    <row r="2899" spans="1:1" x14ac:dyDescent="0.25">
      <c r="A2899" s="1"/>
    </row>
    <row r="2900" spans="1:1" x14ac:dyDescent="0.25">
      <c r="A2900" s="1"/>
    </row>
    <row r="2901" spans="1:1" x14ac:dyDescent="0.25">
      <c r="A2901" s="1"/>
    </row>
    <row r="2902" spans="1:1" x14ac:dyDescent="0.25">
      <c r="A2902" s="1"/>
    </row>
    <row r="2903" spans="1:1" x14ac:dyDescent="0.25">
      <c r="A2903" s="1"/>
    </row>
    <row r="2904" spans="1:1" x14ac:dyDescent="0.25">
      <c r="A2904" s="1"/>
    </row>
    <row r="2905" spans="1:1" x14ac:dyDescent="0.25">
      <c r="A2905" s="1"/>
    </row>
    <row r="2906" spans="1:1" x14ac:dyDescent="0.25">
      <c r="A2906" s="1"/>
    </row>
    <row r="2907" spans="1:1" x14ac:dyDescent="0.25">
      <c r="A2907" s="1"/>
    </row>
    <row r="2908" spans="1:1" x14ac:dyDescent="0.25">
      <c r="A2908" s="1"/>
    </row>
    <row r="2909" spans="1:1" x14ac:dyDescent="0.25">
      <c r="A2909" s="1"/>
    </row>
    <row r="2910" spans="1:1" x14ac:dyDescent="0.25">
      <c r="A2910" s="1"/>
    </row>
    <row r="2911" spans="1:1" x14ac:dyDescent="0.25">
      <c r="A2911" s="1"/>
    </row>
    <row r="2912" spans="1:1" x14ac:dyDescent="0.25">
      <c r="A2912" s="1"/>
    </row>
    <row r="2913" spans="1:1" x14ac:dyDescent="0.25">
      <c r="A2913" s="1"/>
    </row>
    <row r="2914" spans="1:1" x14ac:dyDescent="0.25">
      <c r="A2914" s="1"/>
    </row>
    <row r="2915" spans="1:1" x14ac:dyDescent="0.25">
      <c r="A2915" s="1"/>
    </row>
    <row r="2916" spans="1:1" x14ac:dyDescent="0.25">
      <c r="A2916" s="1"/>
    </row>
    <row r="2917" spans="1:1" x14ac:dyDescent="0.25">
      <c r="A2917" s="1"/>
    </row>
    <row r="2919" spans="1:1" x14ac:dyDescent="0.25">
      <c r="A2919" s="1"/>
    </row>
    <row r="2920" spans="1:1" x14ac:dyDescent="0.25">
      <c r="A2920" s="1"/>
    </row>
    <row r="2921" spans="1:1" x14ac:dyDescent="0.25">
      <c r="A2921" s="1"/>
    </row>
    <row r="2922" spans="1:1" x14ac:dyDescent="0.25">
      <c r="A2922" s="1"/>
    </row>
    <row r="2923" spans="1:1" x14ac:dyDescent="0.25">
      <c r="A2923" s="1"/>
    </row>
    <row r="2924" spans="1:1" x14ac:dyDescent="0.25">
      <c r="A2924" s="1"/>
    </row>
    <row r="2925" spans="1:1" x14ac:dyDescent="0.25">
      <c r="A2925" s="1"/>
    </row>
    <row r="2926" spans="1:1" x14ac:dyDescent="0.25">
      <c r="A2926" s="1"/>
    </row>
    <row r="2927" spans="1:1" x14ac:dyDescent="0.25">
      <c r="A2927" s="1"/>
    </row>
    <row r="2929" spans="1:1" x14ac:dyDescent="0.25">
      <c r="A2929" s="1"/>
    </row>
    <row r="2930" spans="1:1" x14ac:dyDescent="0.25">
      <c r="A2930" s="1"/>
    </row>
    <row r="2931" spans="1:1" x14ac:dyDescent="0.25">
      <c r="A2931" s="1"/>
    </row>
    <row r="2932" spans="1:1" x14ac:dyDescent="0.25">
      <c r="A2932" s="1"/>
    </row>
    <row r="2933" spans="1:1" x14ac:dyDescent="0.25">
      <c r="A2933" s="1"/>
    </row>
    <row r="2934" spans="1:1" x14ac:dyDescent="0.25">
      <c r="A2934" s="1"/>
    </row>
    <row r="2935" spans="1:1" x14ac:dyDescent="0.25">
      <c r="A2935" s="1"/>
    </row>
    <row r="2936" spans="1:1" x14ac:dyDescent="0.25">
      <c r="A2936" s="1"/>
    </row>
    <row r="2937" spans="1:1" x14ac:dyDescent="0.25">
      <c r="A2937" s="1"/>
    </row>
    <row r="2938" spans="1:1" x14ac:dyDescent="0.25">
      <c r="A2938" s="1"/>
    </row>
    <row r="2939" spans="1:1" x14ac:dyDescent="0.25">
      <c r="A2939" s="1"/>
    </row>
    <row r="2940" spans="1:1" x14ac:dyDescent="0.25">
      <c r="A2940" s="1"/>
    </row>
    <row r="2941" spans="1:1" x14ac:dyDescent="0.25">
      <c r="A2941" s="1"/>
    </row>
    <row r="2942" spans="1:1" x14ac:dyDescent="0.25">
      <c r="A2942" s="1"/>
    </row>
    <row r="2944" spans="1:1" x14ac:dyDescent="0.25">
      <c r="A2944" s="1"/>
    </row>
    <row r="2945" spans="1:1" x14ac:dyDescent="0.25">
      <c r="A2945" s="1"/>
    </row>
    <row r="2946" spans="1:1" x14ac:dyDescent="0.25">
      <c r="A2946" s="1"/>
    </row>
    <row r="2947" spans="1:1" x14ac:dyDescent="0.25">
      <c r="A2947" s="1"/>
    </row>
    <row r="2948" spans="1:1" x14ac:dyDescent="0.25">
      <c r="A2948" s="1"/>
    </row>
    <row r="2949" spans="1:1" x14ac:dyDescent="0.25">
      <c r="A2949" s="1"/>
    </row>
    <row r="2950" spans="1:1" x14ac:dyDescent="0.25">
      <c r="A2950" s="1"/>
    </row>
    <row r="2951" spans="1:1" x14ac:dyDescent="0.25">
      <c r="A2951" s="1"/>
    </row>
    <row r="2952" spans="1:1" x14ac:dyDescent="0.25">
      <c r="A2952" s="1"/>
    </row>
    <row r="2953" spans="1:1" x14ac:dyDescent="0.25">
      <c r="A2953" s="1"/>
    </row>
    <row r="2954" spans="1:1" x14ac:dyDescent="0.25">
      <c r="A2954" s="1"/>
    </row>
    <row r="2955" spans="1:1" x14ac:dyDescent="0.25">
      <c r="A2955" s="1"/>
    </row>
    <row r="2956" spans="1:1" x14ac:dyDescent="0.25">
      <c r="A2956" s="1"/>
    </row>
    <row r="2957" spans="1:1" x14ac:dyDescent="0.25">
      <c r="A2957" s="1"/>
    </row>
    <row r="2958" spans="1:1" x14ac:dyDescent="0.25">
      <c r="A2958" s="1"/>
    </row>
    <row r="2960" spans="1:1" x14ac:dyDescent="0.25">
      <c r="A2960" s="1"/>
    </row>
    <row r="2961" spans="1:1" x14ac:dyDescent="0.25">
      <c r="A2961" s="1"/>
    </row>
    <row r="2962" spans="1:1" x14ac:dyDescent="0.25">
      <c r="A2962" s="1"/>
    </row>
    <row r="2963" spans="1:1" x14ac:dyDescent="0.25">
      <c r="A2963" s="1"/>
    </row>
    <row r="2964" spans="1:1" x14ac:dyDescent="0.25">
      <c r="A2964" s="1"/>
    </row>
    <row r="2965" spans="1:1" x14ac:dyDescent="0.25">
      <c r="A2965" s="1"/>
    </row>
    <row r="2966" spans="1:1" x14ac:dyDescent="0.25">
      <c r="A2966" s="1"/>
    </row>
    <row r="2967" spans="1:1" x14ac:dyDescent="0.25">
      <c r="A2967" s="1"/>
    </row>
    <row r="2968" spans="1:1" x14ac:dyDescent="0.25">
      <c r="A2968" s="1"/>
    </row>
    <row r="2969" spans="1:1" x14ac:dyDescent="0.25">
      <c r="A2969" s="1"/>
    </row>
    <row r="2971" spans="1:1" x14ac:dyDescent="0.25">
      <c r="A2971" s="1"/>
    </row>
    <row r="2972" spans="1:1" x14ac:dyDescent="0.25">
      <c r="A2972" s="1"/>
    </row>
    <row r="2973" spans="1:1" x14ac:dyDescent="0.25">
      <c r="A2973" s="1"/>
    </row>
    <row r="2974" spans="1:1" x14ac:dyDescent="0.25">
      <c r="A2974" s="1"/>
    </row>
    <row r="2976" spans="1:1" x14ac:dyDescent="0.25">
      <c r="A2976" s="1"/>
    </row>
    <row r="2977" spans="1:1" x14ac:dyDescent="0.25">
      <c r="A2977" s="1"/>
    </row>
    <row r="2978" spans="1:1" x14ac:dyDescent="0.25">
      <c r="A2978" s="1"/>
    </row>
    <row r="2979" spans="1:1" x14ac:dyDescent="0.25">
      <c r="A2979" s="1"/>
    </row>
    <row r="2980" spans="1:1" x14ac:dyDescent="0.25">
      <c r="A2980" s="1"/>
    </row>
    <row r="2982" spans="1:1" x14ac:dyDescent="0.25">
      <c r="A2982" s="1"/>
    </row>
    <row r="2983" spans="1:1" x14ac:dyDescent="0.25">
      <c r="A2983" s="1"/>
    </row>
    <row r="2984" spans="1:1" x14ac:dyDescent="0.25">
      <c r="A2984" s="1"/>
    </row>
    <row r="2985" spans="1:1" x14ac:dyDescent="0.25">
      <c r="A2985" s="1"/>
    </row>
    <row r="2986" spans="1:1" x14ac:dyDescent="0.25">
      <c r="A2986" s="1"/>
    </row>
    <row r="2988" spans="1:1" x14ac:dyDescent="0.25">
      <c r="A2988" s="1"/>
    </row>
    <row r="2989" spans="1:1" x14ac:dyDescent="0.25">
      <c r="A2989" s="1"/>
    </row>
    <row r="2990" spans="1:1" x14ac:dyDescent="0.25">
      <c r="A2990" s="1"/>
    </row>
    <row r="2991" spans="1:1" x14ac:dyDescent="0.25">
      <c r="A2991" s="1"/>
    </row>
    <row r="2992" spans="1:1" x14ac:dyDescent="0.25">
      <c r="A2992" s="1"/>
    </row>
    <row r="2993" spans="1:1" x14ac:dyDescent="0.25">
      <c r="A2993" s="1"/>
    </row>
    <row r="2994" spans="1:1" x14ac:dyDescent="0.25">
      <c r="A2994" s="1"/>
    </row>
    <row r="2995" spans="1:1" x14ac:dyDescent="0.25">
      <c r="A2995" s="1"/>
    </row>
    <row r="2996" spans="1:1" x14ac:dyDescent="0.25">
      <c r="A2996" s="1"/>
    </row>
    <row r="2997" spans="1:1" x14ac:dyDescent="0.25">
      <c r="A2997" s="1"/>
    </row>
    <row r="2998" spans="1:1" x14ac:dyDescent="0.25">
      <c r="A2998" s="1"/>
    </row>
    <row r="2999" spans="1:1" x14ac:dyDescent="0.25">
      <c r="A2999" s="1"/>
    </row>
    <row r="3000" spans="1:1" x14ac:dyDescent="0.25">
      <c r="A3000" s="1"/>
    </row>
    <row r="3001" spans="1:1" x14ac:dyDescent="0.25">
      <c r="A3001" s="1"/>
    </row>
    <row r="3002" spans="1:1" x14ac:dyDescent="0.25">
      <c r="A3002" s="1"/>
    </row>
    <row r="3003" spans="1:1" x14ac:dyDescent="0.25">
      <c r="A3003" s="1"/>
    </row>
    <row r="3004" spans="1:1" x14ac:dyDescent="0.25">
      <c r="A3004" s="1"/>
    </row>
    <row r="3005" spans="1:1" x14ac:dyDescent="0.25">
      <c r="A3005" s="1"/>
    </row>
    <row r="3006" spans="1:1" x14ac:dyDescent="0.25">
      <c r="A3006" s="1"/>
    </row>
    <row r="3007" spans="1:1" x14ac:dyDescent="0.25">
      <c r="A3007" s="1"/>
    </row>
    <row r="3008" spans="1:1" x14ac:dyDescent="0.25">
      <c r="A3008" s="1"/>
    </row>
    <row r="3009" spans="1:1" x14ac:dyDescent="0.25">
      <c r="A3009" s="1"/>
    </row>
    <row r="3010" spans="1:1" x14ac:dyDescent="0.25">
      <c r="A3010" s="1"/>
    </row>
    <row r="3012" spans="1:1" x14ac:dyDescent="0.25">
      <c r="A3012" s="1"/>
    </row>
    <row r="3013" spans="1:1" x14ac:dyDescent="0.25">
      <c r="A3013" s="1"/>
    </row>
    <row r="3014" spans="1:1" x14ac:dyDescent="0.25">
      <c r="A3014" s="1"/>
    </row>
    <row r="3015" spans="1:1" x14ac:dyDescent="0.25">
      <c r="A3015" s="1"/>
    </row>
    <row r="3016" spans="1:1" x14ac:dyDescent="0.25">
      <c r="A3016" s="1"/>
    </row>
    <row r="3017" spans="1:1" x14ac:dyDescent="0.25">
      <c r="A3017" s="1"/>
    </row>
    <row r="3018" spans="1:1" x14ac:dyDescent="0.25">
      <c r="A3018" s="1"/>
    </row>
    <row r="3019" spans="1:1" x14ac:dyDescent="0.25">
      <c r="A3019" s="1"/>
    </row>
    <row r="3020" spans="1:1" x14ac:dyDescent="0.25">
      <c r="A3020" s="1"/>
    </row>
    <row r="3021" spans="1:1" x14ac:dyDescent="0.25">
      <c r="A3021" s="1"/>
    </row>
    <row r="3022" spans="1:1" x14ac:dyDescent="0.25">
      <c r="A3022" s="1"/>
    </row>
    <row r="3025" spans="1:1" x14ac:dyDescent="0.25">
      <c r="A3025" s="1"/>
    </row>
    <row r="3026" spans="1:1" x14ac:dyDescent="0.25">
      <c r="A3026" s="1"/>
    </row>
    <row r="3028" spans="1:1" x14ac:dyDescent="0.25">
      <c r="A3028" s="1"/>
    </row>
    <row r="3029" spans="1:1" x14ac:dyDescent="0.25">
      <c r="A3029" s="1"/>
    </row>
    <row r="3030" spans="1:1" x14ac:dyDescent="0.25">
      <c r="A3030" s="1"/>
    </row>
    <row r="3031" spans="1:1" x14ac:dyDescent="0.25">
      <c r="A3031" s="1"/>
    </row>
    <row r="3033" spans="1:1" x14ac:dyDescent="0.25">
      <c r="A3033" s="1"/>
    </row>
    <row r="3034" spans="1:1" x14ac:dyDescent="0.25">
      <c r="A3034" s="1"/>
    </row>
    <row r="3035" spans="1:1" x14ac:dyDescent="0.25">
      <c r="A3035" s="1"/>
    </row>
    <row r="3036" spans="1:1" x14ac:dyDescent="0.25">
      <c r="A3036" s="1"/>
    </row>
    <row r="3037" spans="1:1" x14ac:dyDescent="0.25">
      <c r="A3037" s="1"/>
    </row>
    <row r="3038" spans="1:1" x14ac:dyDescent="0.25">
      <c r="A3038" s="1"/>
    </row>
    <row r="3039" spans="1:1" x14ac:dyDescent="0.25">
      <c r="A3039" s="1"/>
    </row>
    <row r="3040" spans="1:1" x14ac:dyDescent="0.25">
      <c r="A3040" s="1"/>
    </row>
    <row r="3041" spans="1:1" x14ac:dyDescent="0.25">
      <c r="A3041" s="1"/>
    </row>
    <row r="3042" spans="1:1" x14ac:dyDescent="0.25">
      <c r="A3042" s="1"/>
    </row>
    <row r="3043" spans="1:1" x14ac:dyDescent="0.25">
      <c r="A3043" s="1"/>
    </row>
    <row r="3044" spans="1:1" x14ac:dyDescent="0.25">
      <c r="A3044" s="1"/>
    </row>
    <row r="3045" spans="1:1" x14ac:dyDescent="0.25">
      <c r="A3045" s="1"/>
    </row>
    <row r="3046" spans="1:1" x14ac:dyDescent="0.25">
      <c r="A3046" s="1"/>
    </row>
    <row r="3047" spans="1:1" x14ac:dyDescent="0.25">
      <c r="A3047" s="1"/>
    </row>
    <row r="3048" spans="1:1" x14ac:dyDescent="0.25">
      <c r="A3048" s="1"/>
    </row>
    <row r="3049" spans="1:1" x14ac:dyDescent="0.25">
      <c r="A3049" s="1"/>
    </row>
    <row r="3050" spans="1:1" x14ac:dyDescent="0.25">
      <c r="A3050" s="1"/>
    </row>
    <row r="3051" spans="1:1" x14ac:dyDescent="0.25">
      <c r="A3051" s="1"/>
    </row>
    <row r="3052" spans="1:1" x14ac:dyDescent="0.25">
      <c r="A3052" s="1"/>
    </row>
    <row r="3054" spans="1:1" x14ac:dyDescent="0.25">
      <c r="A3054" s="1"/>
    </row>
    <row r="3055" spans="1:1" x14ac:dyDescent="0.25">
      <c r="A3055" s="1"/>
    </row>
    <row r="3056" spans="1:1" x14ac:dyDescent="0.25">
      <c r="A3056" s="1"/>
    </row>
    <row r="3057" spans="1:1" x14ac:dyDescent="0.25">
      <c r="A3057" s="1"/>
    </row>
    <row r="3059" spans="1:1" x14ac:dyDescent="0.25">
      <c r="A3059" s="1"/>
    </row>
    <row r="3060" spans="1:1" x14ac:dyDescent="0.25">
      <c r="A3060" s="1"/>
    </row>
    <row r="3061" spans="1:1" x14ac:dyDescent="0.25">
      <c r="A3061" s="1"/>
    </row>
    <row r="3062" spans="1:1" x14ac:dyDescent="0.25">
      <c r="A3062" s="1"/>
    </row>
    <row r="3063" spans="1:1" x14ac:dyDescent="0.25">
      <c r="A3063" s="1"/>
    </row>
    <row r="3064" spans="1:1" x14ac:dyDescent="0.25">
      <c r="A3064" s="1"/>
    </row>
    <row r="3065" spans="1:1" x14ac:dyDescent="0.25">
      <c r="A3065" s="1"/>
    </row>
    <row r="3066" spans="1:1" x14ac:dyDescent="0.25">
      <c r="A3066" s="1"/>
    </row>
    <row r="3067" spans="1:1" x14ac:dyDescent="0.25">
      <c r="A3067" s="1"/>
    </row>
    <row r="3068" spans="1:1" x14ac:dyDescent="0.25">
      <c r="A3068" s="1"/>
    </row>
    <row r="3069" spans="1:1" x14ac:dyDescent="0.25">
      <c r="A3069" s="1"/>
    </row>
    <row r="3071" spans="1:1" x14ac:dyDescent="0.25">
      <c r="A3071" s="1"/>
    </row>
    <row r="3072" spans="1:1" x14ac:dyDescent="0.25">
      <c r="A3072" s="1"/>
    </row>
    <row r="3073" spans="1:1" x14ac:dyDescent="0.25">
      <c r="A3073" s="1"/>
    </row>
    <row r="3074" spans="1:1" x14ac:dyDescent="0.25">
      <c r="A3074" s="1"/>
    </row>
    <row r="3075" spans="1:1" x14ac:dyDescent="0.25">
      <c r="A3075" s="1"/>
    </row>
    <row r="3076" spans="1:1" x14ac:dyDescent="0.25">
      <c r="A3076" s="1"/>
    </row>
    <row r="3077" spans="1:1" x14ac:dyDescent="0.25">
      <c r="A3077" s="1"/>
    </row>
    <row r="3078" spans="1:1" x14ac:dyDescent="0.25">
      <c r="A3078" s="1"/>
    </row>
    <row r="3079" spans="1:1" x14ac:dyDescent="0.25">
      <c r="A3079" s="1"/>
    </row>
    <row r="3080" spans="1:1" x14ac:dyDescent="0.25">
      <c r="A3080" s="1"/>
    </row>
    <row r="3081" spans="1:1" x14ac:dyDescent="0.25">
      <c r="A3081" s="1"/>
    </row>
    <row r="3082" spans="1:1" x14ac:dyDescent="0.25">
      <c r="A3082" s="1"/>
    </row>
    <row r="3083" spans="1:1" x14ac:dyDescent="0.25">
      <c r="A3083" s="1"/>
    </row>
    <row r="3084" spans="1:1" x14ac:dyDescent="0.25">
      <c r="A3084" s="1"/>
    </row>
    <row r="3085" spans="1:1" x14ac:dyDescent="0.25">
      <c r="A3085" s="1"/>
    </row>
    <row r="3086" spans="1:1" x14ac:dyDescent="0.25">
      <c r="A3086" s="1"/>
    </row>
    <row r="3087" spans="1:1" x14ac:dyDescent="0.25">
      <c r="A3087" s="1"/>
    </row>
    <row r="3088" spans="1:1" x14ac:dyDescent="0.25">
      <c r="A3088" s="1"/>
    </row>
    <row r="3089" spans="1:1" x14ac:dyDescent="0.25">
      <c r="A3089" s="1"/>
    </row>
    <row r="3090" spans="1:1" x14ac:dyDescent="0.25">
      <c r="A3090" s="1"/>
    </row>
    <row r="3091" spans="1:1" x14ac:dyDescent="0.25">
      <c r="A3091" s="1"/>
    </row>
    <row r="3092" spans="1:1" x14ac:dyDescent="0.25">
      <c r="A3092" s="1"/>
    </row>
    <row r="3093" spans="1:1" x14ac:dyDescent="0.25">
      <c r="A3093" s="1"/>
    </row>
    <row r="3094" spans="1:1" x14ac:dyDescent="0.25">
      <c r="A3094" s="1"/>
    </row>
    <row r="3095" spans="1:1" x14ac:dyDescent="0.25">
      <c r="A3095" s="1"/>
    </row>
    <row r="3096" spans="1:1" x14ac:dyDescent="0.25">
      <c r="A3096" s="1"/>
    </row>
    <row r="3097" spans="1:1" x14ac:dyDescent="0.25">
      <c r="A3097" s="1"/>
    </row>
    <row r="3098" spans="1:1" x14ac:dyDescent="0.25">
      <c r="A3098" s="1"/>
    </row>
    <row r="3099" spans="1:1" x14ac:dyDescent="0.25">
      <c r="A3099" s="1"/>
    </row>
    <row r="3100" spans="1:1" x14ac:dyDescent="0.25">
      <c r="A3100" s="1"/>
    </row>
    <row r="3101" spans="1:1" x14ac:dyDescent="0.25">
      <c r="A3101" s="1"/>
    </row>
    <row r="3102" spans="1:1" x14ac:dyDescent="0.25">
      <c r="A3102" s="1"/>
    </row>
    <row r="3103" spans="1:1" x14ac:dyDescent="0.25">
      <c r="A3103" s="1"/>
    </row>
    <row r="3104" spans="1:1" x14ac:dyDescent="0.25">
      <c r="A3104" s="1"/>
    </row>
    <row r="3105" spans="1:1" x14ac:dyDescent="0.25">
      <c r="A3105" s="1"/>
    </row>
    <row r="3107" spans="1:1" x14ac:dyDescent="0.25">
      <c r="A3107" s="1"/>
    </row>
    <row r="3108" spans="1:1" x14ac:dyDescent="0.25">
      <c r="A3108" s="1"/>
    </row>
    <row r="3109" spans="1:1" x14ac:dyDescent="0.25">
      <c r="A3109" s="1"/>
    </row>
    <row r="3110" spans="1:1" x14ac:dyDescent="0.25">
      <c r="A3110" s="1"/>
    </row>
    <row r="3111" spans="1:1" x14ac:dyDescent="0.25">
      <c r="A3111" s="1"/>
    </row>
    <row r="3113" spans="1:1" x14ac:dyDescent="0.25">
      <c r="A3113" s="1"/>
    </row>
    <row r="3114" spans="1:1" x14ac:dyDescent="0.25">
      <c r="A3114" s="1"/>
    </row>
    <row r="3115" spans="1:1" x14ac:dyDescent="0.25">
      <c r="A3115" s="1"/>
    </row>
    <row r="3116" spans="1:1" x14ac:dyDescent="0.25">
      <c r="A3116" s="1"/>
    </row>
    <row r="3117" spans="1:1" x14ac:dyDescent="0.25">
      <c r="A3117" s="1"/>
    </row>
    <row r="3119" spans="1:1" x14ac:dyDescent="0.25">
      <c r="A3119" s="1"/>
    </row>
    <row r="3120" spans="1:1" x14ac:dyDescent="0.25">
      <c r="A3120" s="1"/>
    </row>
    <row r="3121" spans="1:1" x14ac:dyDescent="0.25">
      <c r="A3121" s="1"/>
    </row>
    <row r="3123" spans="1:1" x14ac:dyDescent="0.25">
      <c r="A3123" s="1"/>
    </row>
    <row r="3124" spans="1:1" x14ac:dyDescent="0.25">
      <c r="A3124" s="1"/>
    </row>
    <row r="3125" spans="1:1" x14ac:dyDescent="0.25">
      <c r="A3125" s="1"/>
    </row>
    <row r="3126" spans="1:1" x14ac:dyDescent="0.25">
      <c r="A3126" s="1"/>
    </row>
    <row r="3127" spans="1:1" x14ac:dyDescent="0.25">
      <c r="A3127" s="1"/>
    </row>
    <row r="3128" spans="1:1" x14ac:dyDescent="0.25">
      <c r="A3128" s="1"/>
    </row>
    <row r="3129" spans="1:1" x14ac:dyDescent="0.25">
      <c r="A3129" s="1"/>
    </row>
    <row r="3130" spans="1:1" x14ac:dyDescent="0.25">
      <c r="A3130" s="1"/>
    </row>
    <row r="3131" spans="1:1" x14ac:dyDescent="0.25">
      <c r="A3131" s="1"/>
    </row>
    <row r="3132" spans="1:1" x14ac:dyDescent="0.25">
      <c r="A3132" s="1"/>
    </row>
    <row r="3134" spans="1:1" x14ac:dyDescent="0.25">
      <c r="A3134" s="1"/>
    </row>
    <row r="3135" spans="1:1" x14ac:dyDescent="0.25">
      <c r="A3135" s="1"/>
    </row>
    <row r="3136" spans="1:1" x14ac:dyDescent="0.25">
      <c r="A3136" s="1"/>
    </row>
    <row r="3137" spans="1:1" x14ac:dyDescent="0.25">
      <c r="A3137" s="1"/>
    </row>
    <row r="3138" spans="1:1" x14ac:dyDescent="0.25">
      <c r="A3138" s="1"/>
    </row>
    <row r="3139" spans="1:1" x14ac:dyDescent="0.25">
      <c r="A3139" s="1"/>
    </row>
    <row r="3140" spans="1:1" x14ac:dyDescent="0.25">
      <c r="A3140" s="1"/>
    </row>
    <row r="3141" spans="1:1" x14ac:dyDescent="0.25">
      <c r="A3141" s="1"/>
    </row>
    <row r="3142" spans="1:1" x14ac:dyDescent="0.25">
      <c r="A3142" s="1"/>
    </row>
    <row r="3143" spans="1:1" x14ac:dyDescent="0.25">
      <c r="A3143" s="1"/>
    </row>
    <row r="3144" spans="1:1" x14ac:dyDescent="0.25">
      <c r="A3144" s="1"/>
    </row>
    <row r="3145" spans="1:1" x14ac:dyDescent="0.25">
      <c r="A3145" s="1"/>
    </row>
    <row r="3146" spans="1:1" x14ac:dyDescent="0.25">
      <c r="A3146" s="1"/>
    </row>
    <row r="3147" spans="1:1" x14ac:dyDescent="0.25">
      <c r="A3147" s="1"/>
    </row>
    <row r="3148" spans="1:1" x14ac:dyDescent="0.25">
      <c r="A3148" s="1"/>
    </row>
    <row r="3149" spans="1:1" x14ac:dyDescent="0.25">
      <c r="A3149" s="1"/>
    </row>
    <row r="3150" spans="1:1" x14ac:dyDescent="0.25">
      <c r="A3150" s="1"/>
    </row>
    <row r="3151" spans="1:1" x14ac:dyDescent="0.25">
      <c r="A3151" s="1"/>
    </row>
    <row r="3153" spans="1:1" x14ac:dyDescent="0.25">
      <c r="A3153" s="1"/>
    </row>
    <row r="3154" spans="1:1" x14ac:dyDescent="0.25">
      <c r="A3154" s="1"/>
    </row>
    <row r="3155" spans="1:1" x14ac:dyDescent="0.25">
      <c r="A3155" s="1"/>
    </row>
    <row r="3156" spans="1:1" x14ac:dyDescent="0.25">
      <c r="A3156" s="1"/>
    </row>
    <row r="3157" spans="1:1" x14ac:dyDescent="0.25">
      <c r="A3157" s="1"/>
    </row>
    <row r="3158" spans="1:1" x14ac:dyDescent="0.25">
      <c r="A3158" s="1"/>
    </row>
    <row r="3159" spans="1:1" x14ac:dyDescent="0.25">
      <c r="A3159" s="1"/>
    </row>
    <row r="3160" spans="1:1" x14ac:dyDescent="0.25">
      <c r="A3160" s="1"/>
    </row>
    <row r="3161" spans="1:1" x14ac:dyDescent="0.25">
      <c r="A3161" s="1"/>
    </row>
    <row r="3163" spans="1:1" x14ac:dyDescent="0.25">
      <c r="A3163" s="1"/>
    </row>
    <row r="3164" spans="1:1" x14ac:dyDescent="0.25">
      <c r="A3164" s="1"/>
    </row>
    <row r="3165" spans="1:1" x14ac:dyDescent="0.25">
      <c r="A3165" s="1"/>
    </row>
    <row r="3166" spans="1:1" x14ac:dyDescent="0.25">
      <c r="A3166" s="1"/>
    </row>
    <row r="3167" spans="1:1" x14ac:dyDescent="0.25">
      <c r="A3167" s="1"/>
    </row>
    <row r="3168" spans="1:1" x14ac:dyDescent="0.25">
      <c r="A3168" s="1"/>
    </row>
    <row r="3169" spans="1:1" x14ac:dyDescent="0.25">
      <c r="A3169" s="1"/>
    </row>
    <row r="3170" spans="1:1" x14ac:dyDescent="0.25">
      <c r="A3170" s="1"/>
    </row>
    <row r="3171" spans="1:1" x14ac:dyDescent="0.25">
      <c r="A3171" s="1"/>
    </row>
    <row r="3172" spans="1:1" x14ac:dyDescent="0.25">
      <c r="A3172" s="1"/>
    </row>
    <row r="3173" spans="1:1" x14ac:dyDescent="0.25">
      <c r="A3173" s="1"/>
    </row>
    <row r="3175" spans="1:1" x14ac:dyDescent="0.25">
      <c r="A3175" s="1"/>
    </row>
    <row r="3176" spans="1:1" x14ac:dyDescent="0.25">
      <c r="A3176" s="1"/>
    </row>
    <row r="3177" spans="1:1" x14ac:dyDescent="0.25">
      <c r="A3177" s="1"/>
    </row>
    <row r="3178" spans="1:1" x14ac:dyDescent="0.25">
      <c r="A3178" s="1"/>
    </row>
    <row r="3179" spans="1:1" x14ac:dyDescent="0.25">
      <c r="A3179" s="1"/>
    </row>
    <row r="3180" spans="1:1" x14ac:dyDescent="0.25">
      <c r="A3180" s="1"/>
    </row>
    <row r="3181" spans="1:1" x14ac:dyDescent="0.25">
      <c r="A3181" s="1"/>
    </row>
    <row r="3183" spans="1:1" x14ac:dyDescent="0.25">
      <c r="A3183" s="1"/>
    </row>
    <row r="3184" spans="1:1" x14ac:dyDescent="0.25">
      <c r="A3184" s="1"/>
    </row>
    <row r="3185" spans="1:1" x14ac:dyDescent="0.25">
      <c r="A3185" s="1"/>
    </row>
    <row r="3186" spans="1:1" x14ac:dyDescent="0.25">
      <c r="A3186" s="1"/>
    </row>
    <row r="3187" spans="1:1" x14ac:dyDescent="0.25">
      <c r="A3187" s="1"/>
    </row>
    <row r="3188" spans="1:1" x14ac:dyDescent="0.25">
      <c r="A3188" s="1"/>
    </row>
    <row r="3189" spans="1:1" x14ac:dyDescent="0.25">
      <c r="A3189" s="1"/>
    </row>
    <row r="3190" spans="1:1" x14ac:dyDescent="0.25">
      <c r="A3190" s="1"/>
    </row>
    <row r="3191" spans="1:1" x14ac:dyDescent="0.25">
      <c r="A3191" s="1"/>
    </row>
    <row r="3192" spans="1:1" x14ac:dyDescent="0.25">
      <c r="A3192" s="1"/>
    </row>
    <row r="3193" spans="1:1" x14ac:dyDescent="0.25">
      <c r="A3193" s="1"/>
    </row>
    <row r="3194" spans="1:1" x14ac:dyDescent="0.25">
      <c r="A3194" s="1"/>
    </row>
    <row r="3195" spans="1:1" x14ac:dyDescent="0.25">
      <c r="A3195" s="1"/>
    </row>
    <row r="3196" spans="1:1" x14ac:dyDescent="0.25">
      <c r="A3196" s="1"/>
    </row>
    <row r="3197" spans="1:1" x14ac:dyDescent="0.25">
      <c r="A3197" s="1"/>
    </row>
    <row r="3198" spans="1:1" x14ac:dyDescent="0.25">
      <c r="A3198" s="1"/>
    </row>
    <row r="3199" spans="1:1" x14ac:dyDescent="0.25">
      <c r="A3199" s="1"/>
    </row>
    <row r="3200" spans="1:1" x14ac:dyDescent="0.25">
      <c r="A3200" s="1"/>
    </row>
    <row r="3201" spans="1:1" x14ac:dyDescent="0.25">
      <c r="A3201" s="1"/>
    </row>
    <row r="3202" spans="1:1" x14ac:dyDescent="0.25">
      <c r="A3202" s="1"/>
    </row>
    <row r="3203" spans="1:1" x14ac:dyDescent="0.25">
      <c r="A3203" s="1"/>
    </row>
    <row r="3204" spans="1:1" x14ac:dyDescent="0.25">
      <c r="A3204" s="1"/>
    </row>
    <row r="3205" spans="1:1" x14ac:dyDescent="0.25">
      <c r="A3205" s="1"/>
    </row>
    <row r="3206" spans="1:1" x14ac:dyDescent="0.25">
      <c r="A3206" s="1"/>
    </row>
    <row r="3208" spans="1:1" x14ac:dyDescent="0.25">
      <c r="A3208" s="1"/>
    </row>
    <row r="3209" spans="1:1" x14ac:dyDescent="0.25">
      <c r="A3209" s="1"/>
    </row>
    <row r="3210" spans="1:1" x14ac:dyDescent="0.25">
      <c r="A3210" s="1"/>
    </row>
    <row r="3211" spans="1:1" x14ac:dyDescent="0.25">
      <c r="A3211" s="1"/>
    </row>
    <row r="3212" spans="1:1" x14ac:dyDescent="0.25">
      <c r="A3212" s="1"/>
    </row>
    <row r="3214" spans="1:1" x14ac:dyDescent="0.25">
      <c r="A3214" s="1"/>
    </row>
    <row r="3215" spans="1:1" x14ac:dyDescent="0.25">
      <c r="A3215" s="1"/>
    </row>
    <row r="3216" spans="1:1" x14ac:dyDescent="0.25">
      <c r="A3216" s="1"/>
    </row>
    <row r="3217" spans="1:1" x14ac:dyDescent="0.25">
      <c r="A3217" s="1"/>
    </row>
    <row r="3218" spans="1:1" x14ac:dyDescent="0.25">
      <c r="A3218" s="1"/>
    </row>
    <row r="3219" spans="1:1" x14ac:dyDescent="0.25">
      <c r="A3219" s="1"/>
    </row>
    <row r="3220" spans="1:1" x14ac:dyDescent="0.25">
      <c r="A3220" s="1"/>
    </row>
    <row r="3221" spans="1:1" x14ac:dyDescent="0.25">
      <c r="A3221" s="1"/>
    </row>
    <row r="3222" spans="1:1" x14ac:dyDescent="0.25">
      <c r="A3222" s="1"/>
    </row>
    <row r="3223" spans="1:1" x14ac:dyDescent="0.25">
      <c r="A3223" s="1"/>
    </row>
    <row r="3224" spans="1:1" x14ac:dyDescent="0.25">
      <c r="A3224" s="1"/>
    </row>
    <row r="3226" spans="1:1" x14ac:dyDescent="0.25">
      <c r="A3226" s="1"/>
    </row>
    <row r="3227" spans="1:1" x14ac:dyDescent="0.25">
      <c r="A3227" s="1"/>
    </row>
    <row r="3228" spans="1:1" x14ac:dyDescent="0.25">
      <c r="A3228" s="1"/>
    </row>
    <row r="3229" spans="1:1" x14ac:dyDescent="0.25">
      <c r="A3229" s="1"/>
    </row>
    <row r="3230" spans="1:1" x14ac:dyDescent="0.25">
      <c r="A3230" s="1"/>
    </row>
    <row r="3231" spans="1:1" x14ac:dyDescent="0.25">
      <c r="A3231" s="1"/>
    </row>
    <row r="3232" spans="1:1" x14ac:dyDescent="0.25">
      <c r="A3232" s="1"/>
    </row>
    <row r="3233" spans="1:1" x14ac:dyDescent="0.25">
      <c r="A3233" s="1"/>
    </row>
    <row r="3234" spans="1:1" x14ac:dyDescent="0.25">
      <c r="A3234" s="1"/>
    </row>
    <row r="3235" spans="1:1" x14ac:dyDescent="0.25">
      <c r="A3235" s="1"/>
    </row>
    <row r="3236" spans="1:1" x14ac:dyDescent="0.25">
      <c r="A3236" s="1"/>
    </row>
    <row r="3237" spans="1:1" x14ac:dyDescent="0.25">
      <c r="A3237" s="1"/>
    </row>
    <row r="3239" spans="1:1" x14ac:dyDescent="0.25">
      <c r="A3239" s="1"/>
    </row>
    <row r="3240" spans="1:1" x14ac:dyDescent="0.25">
      <c r="A3240" s="1"/>
    </row>
    <row r="3241" spans="1:1" x14ac:dyDescent="0.25">
      <c r="A3241" s="1"/>
    </row>
    <row r="3242" spans="1:1" x14ac:dyDescent="0.25">
      <c r="A3242" s="1"/>
    </row>
    <row r="3243" spans="1:1" x14ac:dyDescent="0.25">
      <c r="A3243" s="1"/>
    </row>
    <row r="3244" spans="1:1" x14ac:dyDescent="0.25">
      <c r="A3244" s="1"/>
    </row>
    <row r="3246" spans="1:1" x14ac:dyDescent="0.25">
      <c r="A3246" s="1"/>
    </row>
    <row r="3247" spans="1:1" x14ac:dyDescent="0.25">
      <c r="A3247" s="1"/>
    </row>
    <row r="3248" spans="1:1" x14ac:dyDescent="0.25">
      <c r="A3248" s="1"/>
    </row>
    <row r="3249" spans="1:1" x14ac:dyDescent="0.25">
      <c r="A3249" s="1"/>
    </row>
    <row r="3250" spans="1:1" x14ac:dyDescent="0.25">
      <c r="A3250" s="1"/>
    </row>
    <row r="3251" spans="1:1" x14ac:dyDescent="0.25">
      <c r="A3251" s="1"/>
    </row>
    <row r="3252" spans="1:1" x14ac:dyDescent="0.25">
      <c r="A3252" s="1"/>
    </row>
    <row r="3253" spans="1:1" x14ac:dyDescent="0.25">
      <c r="A3253" s="1"/>
    </row>
    <row r="3254" spans="1:1" x14ac:dyDescent="0.25">
      <c r="A3254" s="1"/>
    </row>
    <row r="3255" spans="1:1" x14ac:dyDescent="0.25">
      <c r="A3255" s="1"/>
    </row>
    <row r="3256" spans="1:1" x14ac:dyDescent="0.25">
      <c r="A3256" s="1"/>
    </row>
    <row r="3257" spans="1:1" x14ac:dyDescent="0.25">
      <c r="A3257" s="1"/>
    </row>
    <row r="3258" spans="1:1" x14ac:dyDescent="0.25">
      <c r="A3258" s="1"/>
    </row>
    <row r="3259" spans="1:1" x14ac:dyDescent="0.25">
      <c r="A3259" s="1"/>
    </row>
    <row r="3260" spans="1:1" x14ac:dyDescent="0.25">
      <c r="A3260" s="1"/>
    </row>
    <row r="3261" spans="1:1" x14ac:dyDescent="0.25">
      <c r="A3261" s="1"/>
    </row>
    <row r="3262" spans="1:1" x14ac:dyDescent="0.25">
      <c r="A3262" s="1"/>
    </row>
    <row r="3264" spans="1:1" x14ac:dyDescent="0.25">
      <c r="A3264" s="1"/>
    </row>
    <row r="3265" spans="1:1" x14ac:dyDescent="0.25">
      <c r="A3265" s="1"/>
    </row>
    <row r="3266" spans="1:1" x14ac:dyDescent="0.25">
      <c r="A3266" s="1"/>
    </row>
    <row r="3267" spans="1:1" x14ac:dyDescent="0.25">
      <c r="A3267" s="1"/>
    </row>
    <row r="3268" spans="1:1" x14ac:dyDescent="0.25">
      <c r="A3268" s="1"/>
    </row>
    <row r="3269" spans="1:1" x14ac:dyDescent="0.25">
      <c r="A3269" s="1"/>
    </row>
    <row r="3270" spans="1:1" x14ac:dyDescent="0.25">
      <c r="A3270" s="1"/>
    </row>
    <row r="3271" spans="1:1" x14ac:dyDescent="0.25">
      <c r="A3271" s="1"/>
    </row>
    <row r="3272" spans="1:1" x14ac:dyDescent="0.25">
      <c r="A3272" s="1"/>
    </row>
    <row r="3273" spans="1:1" x14ac:dyDescent="0.25">
      <c r="A3273" s="1"/>
    </row>
    <row r="3274" spans="1:1" x14ac:dyDescent="0.25">
      <c r="A3274" s="1"/>
    </row>
    <row r="3275" spans="1:1" x14ac:dyDescent="0.25">
      <c r="A3275" s="1"/>
    </row>
    <row r="3276" spans="1:1" x14ac:dyDescent="0.25">
      <c r="A3276" s="1"/>
    </row>
    <row r="3277" spans="1:1" x14ac:dyDescent="0.25">
      <c r="A3277" s="1"/>
    </row>
    <row r="3278" spans="1:1" x14ac:dyDescent="0.25">
      <c r="A3278" s="1"/>
    </row>
    <row r="3279" spans="1:1" x14ac:dyDescent="0.25">
      <c r="A3279" s="1"/>
    </row>
    <row r="3280" spans="1:1" x14ac:dyDescent="0.25">
      <c r="A3280" s="1"/>
    </row>
    <row r="3281" spans="1:1" x14ac:dyDescent="0.25">
      <c r="A3281" s="1"/>
    </row>
    <row r="3282" spans="1:1" x14ac:dyDescent="0.25">
      <c r="A3282" s="1"/>
    </row>
    <row r="3283" spans="1:1" x14ac:dyDescent="0.25">
      <c r="A3283" s="1"/>
    </row>
    <row r="3284" spans="1:1" x14ac:dyDescent="0.25">
      <c r="A3284" s="1"/>
    </row>
    <row r="3285" spans="1:1" x14ac:dyDescent="0.25">
      <c r="A3285" s="1"/>
    </row>
    <row r="3287" spans="1:1" x14ac:dyDescent="0.25">
      <c r="A3287" s="1"/>
    </row>
    <row r="3288" spans="1:1" x14ac:dyDescent="0.25">
      <c r="A3288" s="1"/>
    </row>
    <row r="3289" spans="1:1" x14ac:dyDescent="0.25">
      <c r="A3289" s="1"/>
    </row>
    <row r="3290" spans="1:1" x14ac:dyDescent="0.25">
      <c r="A3290" s="1"/>
    </row>
    <row r="3291" spans="1:1" x14ac:dyDescent="0.25">
      <c r="A3291" s="1"/>
    </row>
    <row r="3293" spans="1:1" x14ac:dyDescent="0.25">
      <c r="A3293" s="1"/>
    </row>
    <row r="3294" spans="1:1" x14ac:dyDescent="0.25">
      <c r="A3294" s="1"/>
    </row>
    <row r="3295" spans="1:1" x14ac:dyDescent="0.25">
      <c r="A3295" s="1"/>
    </row>
    <row r="3297" spans="1:1" x14ac:dyDescent="0.25">
      <c r="A3297" s="1"/>
    </row>
    <row r="3298" spans="1:1" x14ac:dyDescent="0.25">
      <c r="A3298" s="1"/>
    </row>
    <row r="3299" spans="1:1" x14ac:dyDescent="0.25">
      <c r="A3299" s="1"/>
    </row>
    <row r="3301" spans="1:1" x14ac:dyDescent="0.25">
      <c r="A3301" s="1"/>
    </row>
    <row r="3302" spans="1:1" x14ac:dyDescent="0.25">
      <c r="A3302" s="1"/>
    </row>
    <row r="3303" spans="1:1" x14ac:dyDescent="0.25">
      <c r="A3303" s="1"/>
    </row>
    <row r="3304" spans="1:1" x14ac:dyDescent="0.25">
      <c r="A3304" s="1"/>
    </row>
    <row r="3305" spans="1:1" x14ac:dyDescent="0.25">
      <c r="A3305" s="1"/>
    </row>
    <row r="3306" spans="1:1" x14ac:dyDescent="0.25">
      <c r="A3306" s="1"/>
    </row>
    <row r="3307" spans="1:1" x14ac:dyDescent="0.25">
      <c r="A3307" s="1"/>
    </row>
    <row r="3309" spans="1:1" x14ac:dyDescent="0.25">
      <c r="A3309" s="1"/>
    </row>
    <row r="3310" spans="1:1" x14ac:dyDescent="0.25">
      <c r="A3310" s="1"/>
    </row>
    <row r="3311" spans="1:1" x14ac:dyDescent="0.25">
      <c r="A3311" s="1"/>
    </row>
    <row r="3312" spans="1:1" x14ac:dyDescent="0.25">
      <c r="A3312" s="1"/>
    </row>
    <row r="3313" spans="1:1" x14ac:dyDescent="0.25">
      <c r="A3313" s="1"/>
    </row>
    <row r="3314" spans="1:1" x14ac:dyDescent="0.25">
      <c r="A3314" s="1"/>
    </row>
    <row r="3315" spans="1:1" x14ac:dyDescent="0.25">
      <c r="A3315" s="1"/>
    </row>
    <row r="3316" spans="1:1" x14ac:dyDescent="0.25">
      <c r="A3316" s="1"/>
    </row>
    <row r="3317" spans="1:1" x14ac:dyDescent="0.25">
      <c r="A3317" s="1"/>
    </row>
    <row r="3318" spans="1:1" x14ac:dyDescent="0.25">
      <c r="A3318" s="1"/>
    </row>
    <row r="3320" spans="1:1" x14ac:dyDescent="0.25">
      <c r="A3320" s="1"/>
    </row>
    <row r="3321" spans="1:1" x14ac:dyDescent="0.25">
      <c r="A3321" s="1"/>
    </row>
    <row r="3322" spans="1:1" x14ac:dyDescent="0.25">
      <c r="A3322" s="1"/>
    </row>
    <row r="3323" spans="1:1" x14ac:dyDescent="0.25">
      <c r="A3323" s="1"/>
    </row>
    <row r="3324" spans="1:1" x14ac:dyDescent="0.25">
      <c r="A3324" s="1"/>
    </row>
    <row r="3325" spans="1:1" x14ac:dyDescent="0.25">
      <c r="A3325" s="1"/>
    </row>
    <row r="3326" spans="1:1" x14ac:dyDescent="0.25">
      <c r="A3326" s="1"/>
    </row>
    <row r="3327" spans="1:1" x14ac:dyDescent="0.25">
      <c r="A3327" s="1"/>
    </row>
    <row r="3328" spans="1:1" x14ac:dyDescent="0.25">
      <c r="A3328" s="1"/>
    </row>
    <row r="3329" spans="1:1" x14ac:dyDescent="0.25">
      <c r="A3329" s="1"/>
    </row>
    <row r="3330" spans="1:1" x14ac:dyDescent="0.25">
      <c r="A3330" s="1"/>
    </row>
    <row r="3336" spans="1:1" x14ac:dyDescent="0.25">
      <c r="A3336" s="1"/>
    </row>
    <row r="3337" spans="1:1" x14ac:dyDescent="0.25">
      <c r="A3337" s="1"/>
    </row>
    <row r="3338" spans="1:1" x14ac:dyDescent="0.25">
      <c r="A3338" s="1"/>
    </row>
    <row r="3339" spans="1:1" x14ac:dyDescent="0.25">
      <c r="A3339" s="1"/>
    </row>
    <row r="3340" spans="1:1" x14ac:dyDescent="0.25">
      <c r="A3340" s="1"/>
    </row>
    <row r="3341" spans="1:1" x14ac:dyDescent="0.25">
      <c r="A3341" s="1"/>
    </row>
    <row r="3342" spans="1:1" x14ac:dyDescent="0.25">
      <c r="A3342" s="1"/>
    </row>
    <row r="3343" spans="1:1" x14ac:dyDescent="0.25">
      <c r="A3343" s="1"/>
    </row>
    <row r="3345" spans="1:1" x14ac:dyDescent="0.25">
      <c r="A3345" s="1"/>
    </row>
    <row r="3346" spans="1:1" x14ac:dyDescent="0.25">
      <c r="A3346" s="1"/>
    </row>
    <row r="3347" spans="1:1" x14ac:dyDescent="0.25">
      <c r="A3347" s="1"/>
    </row>
    <row r="3348" spans="1:1" x14ac:dyDescent="0.25">
      <c r="A3348" s="1"/>
    </row>
    <row r="3349" spans="1:1" x14ac:dyDescent="0.25">
      <c r="A3349" s="1"/>
    </row>
    <row r="3350" spans="1:1" x14ac:dyDescent="0.25">
      <c r="A3350" s="1"/>
    </row>
    <row r="3351" spans="1:1" x14ac:dyDescent="0.25">
      <c r="A3351" s="1"/>
    </row>
    <row r="3352" spans="1:1" x14ac:dyDescent="0.25">
      <c r="A3352" s="1"/>
    </row>
    <row r="3353" spans="1:1" x14ac:dyDescent="0.25">
      <c r="A3353" s="1"/>
    </row>
    <row r="3354" spans="1:1" x14ac:dyDescent="0.25">
      <c r="A3354" s="1"/>
    </row>
    <row r="3355" spans="1:1" x14ac:dyDescent="0.25">
      <c r="A3355" s="1"/>
    </row>
    <row r="3356" spans="1:1" x14ac:dyDescent="0.25">
      <c r="A3356" s="1"/>
    </row>
    <row r="3357" spans="1:1" x14ac:dyDescent="0.25">
      <c r="A3357" s="1"/>
    </row>
    <row r="3359" spans="1:1" x14ac:dyDescent="0.25">
      <c r="A3359" s="1"/>
    </row>
    <row r="3360" spans="1:1" x14ac:dyDescent="0.25">
      <c r="A3360" s="1"/>
    </row>
    <row r="3361" spans="1:1" x14ac:dyDescent="0.25">
      <c r="A3361" s="1"/>
    </row>
    <row r="3362" spans="1:1" x14ac:dyDescent="0.25">
      <c r="A3362" s="1"/>
    </row>
    <row r="3363" spans="1:1" x14ac:dyDescent="0.25">
      <c r="A3363" s="1"/>
    </row>
    <row r="3365" spans="1:1" x14ac:dyDescent="0.25">
      <c r="A3365" s="1"/>
    </row>
    <row r="3366" spans="1:1" x14ac:dyDescent="0.25">
      <c r="A3366" s="1"/>
    </row>
    <row r="3367" spans="1:1" x14ac:dyDescent="0.25">
      <c r="A3367" s="1"/>
    </row>
    <row r="3368" spans="1:1" x14ac:dyDescent="0.25">
      <c r="A3368" s="1"/>
    </row>
    <row r="3369" spans="1:1" x14ac:dyDescent="0.25">
      <c r="A3369" s="1"/>
    </row>
    <row r="3370" spans="1:1" x14ac:dyDescent="0.25">
      <c r="A3370" s="1"/>
    </row>
    <row r="3371" spans="1:1" x14ac:dyDescent="0.25">
      <c r="A3371" s="1"/>
    </row>
    <row r="3372" spans="1:1" x14ac:dyDescent="0.25">
      <c r="A3372" s="1"/>
    </row>
    <row r="3373" spans="1:1" x14ac:dyDescent="0.25">
      <c r="A3373" s="1"/>
    </row>
    <row r="3374" spans="1:1" x14ac:dyDescent="0.25">
      <c r="A3374" s="1"/>
    </row>
    <row r="3375" spans="1:1" x14ac:dyDescent="0.25">
      <c r="A3375" s="1"/>
    </row>
    <row r="3377" spans="1:1" x14ac:dyDescent="0.25">
      <c r="A3377" s="1"/>
    </row>
    <row r="3378" spans="1:1" x14ac:dyDescent="0.25">
      <c r="A3378" s="1"/>
    </row>
    <row r="3379" spans="1:1" x14ac:dyDescent="0.25">
      <c r="A3379" s="1"/>
    </row>
    <row r="3380" spans="1:1" x14ac:dyDescent="0.25">
      <c r="A3380" s="1"/>
    </row>
    <row r="3381" spans="1:1" x14ac:dyDescent="0.25">
      <c r="A3381" s="1"/>
    </row>
    <row r="3382" spans="1:1" x14ac:dyDescent="0.25">
      <c r="A3382" s="1"/>
    </row>
    <row r="3383" spans="1:1" x14ac:dyDescent="0.25">
      <c r="A3383" s="1"/>
    </row>
    <row r="3384" spans="1:1" x14ac:dyDescent="0.25">
      <c r="A3384" s="1"/>
    </row>
    <row r="3385" spans="1:1" x14ac:dyDescent="0.25">
      <c r="A3385" s="1"/>
    </row>
    <row r="3386" spans="1:1" x14ac:dyDescent="0.25">
      <c r="A3386" s="1"/>
    </row>
    <row r="3387" spans="1:1" x14ac:dyDescent="0.25">
      <c r="A3387" s="1"/>
    </row>
    <row r="3388" spans="1:1" x14ac:dyDescent="0.25">
      <c r="A3388" s="1"/>
    </row>
    <row r="3389" spans="1:1" x14ac:dyDescent="0.25">
      <c r="A3389" s="1"/>
    </row>
    <row r="3390" spans="1:1" x14ac:dyDescent="0.25">
      <c r="A3390" s="1"/>
    </row>
    <row r="3391" spans="1:1" x14ac:dyDescent="0.25">
      <c r="A3391" s="1"/>
    </row>
    <row r="3395" spans="1:1" x14ac:dyDescent="0.25">
      <c r="A3395" s="1"/>
    </row>
    <row r="3396" spans="1:1" x14ac:dyDescent="0.25">
      <c r="A3396" s="1"/>
    </row>
    <row r="3397" spans="1:1" x14ac:dyDescent="0.25">
      <c r="A3397" s="1"/>
    </row>
    <row r="3398" spans="1:1" x14ac:dyDescent="0.25">
      <c r="A3398" s="1"/>
    </row>
    <row r="3399" spans="1:1" x14ac:dyDescent="0.25">
      <c r="A3399" s="1"/>
    </row>
    <row r="3400" spans="1:1" x14ac:dyDescent="0.25">
      <c r="A3400" s="1"/>
    </row>
    <row r="3401" spans="1:1" x14ac:dyDescent="0.25">
      <c r="A3401" s="1"/>
    </row>
    <row r="3402" spans="1:1" x14ac:dyDescent="0.25">
      <c r="A3402" s="1"/>
    </row>
    <row r="3403" spans="1:1" x14ac:dyDescent="0.25">
      <c r="A3403" s="1"/>
    </row>
    <row r="3404" spans="1:1" x14ac:dyDescent="0.25">
      <c r="A3404" s="1"/>
    </row>
    <row r="3405" spans="1:1" x14ac:dyDescent="0.25">
      <c r="A3405" s="1"/>
    </row>
    <row r="3406" spans="1:1" x14ac:dyDescent="0.25">
      <c r="A3406" s="1"/>
    </row>
    <row r="3407" spans="1:1" x14ac:dyDescent="0.25">
      <c r="A3407" s="1"/>
    </row>
    <row r="3408" spans="1:1" x14ac:dyDescent="0.25">
      <c r="A3408" s="1"/>
    </row>
    <row r="3409" spans="1:1" x14ac:dyDescent="0.25">
      <c r="A3409" s="1"/>
    </row>
    <row r="3410" spans="1:1" x14ac:dyDescent="0.25">
      <c r="A3410" s="1"/>
    </row>
    <row r="3411" spans="1:1" x14ac:dyDescent="0.25">
      <c r="A3411" s="1"/>
    </row>
    <row r="3412" spans="1:1" x14ac:dyDescent="0.25">
      <c r="A3412" s="1"/>
    </row>
    <row r="3413" spans="1:1" x14ac:dyDescent="0.25">
      <c r="A3413" s="1"/>
    </row>
    <row r="3414" spans="1:1" x14ac:dyDescent="0.25">
      <c r="A3414" s="1"/>
    </row>
    <row r="3415" spans="1:1" x14ac:dyDescent="0.25">
      <c r="A3415" s="1"/>
    </row>
    <row r="3416" spans="1:1" x14ac:dyDescent="0.25">
      <c r="A3416" s="1"/>
    </row>
    <row r="3417" spans="1:1" x14ac:dyDescent="0.25">
      <c r="A3417" s="1"/>
    </row>
    <row r="3418" spans="1:1" x14ac:dyDescent="0.25">
      <c r="A3418" s="1"/>
    </row>
    <row r="3419" spans="1:1" x14ac:dyDescent="0.25">
      <c r="A3419" s="1"/>
    </row>
    <row r="3420" spans="1:1" x14ac:dyDescent="0.25">
      <c r="A3420" s="1"/>
    </row>
    <row r="3421" spans="1:1" x14ac:dyDescent="0.25">
      <c r="A3421" s="1"/>
    </row>
    <row r="3422" spans="1:1" x14ac:dyDescent="0.25">
      <c r="A3422" s="1"/>
    </row>
    <row r="3423" spans="1:1" x14ac:dyDescent="0.25">
      <c r="A3423" s="1"/>
    </row>
    <row r="3424" spans="1:1" x14ac:dyDescent="0.25">
      <c r="A3424" s="1"/>
    </row>
    <row r="3425" spans="1:1" x14ac:dyDescent="0.25">
      <c r="A3425" s="1"/>
    </row>
    <row r="3426" spans="1:1" x14ac:dyDescent="0.25">
      <c r="A3426" s="1"/>
    </row>
    <row r="3427" spans="1:1" x14ac:dyDescent="0.25">
      <c r="A3427" s="1"/>
    </row>
    <row r="3428" spans="1:1" x14ac:dyDescent="0.25">
      <c r="A3428" s="1"/>
    </row>
    <row r="3429" spans="1:1" x14ac:dyDescent="0.25">
      <c r="A3429" s="1"/>
    </row>
    <row r="3430" spans="1:1" x14ac:dyDescent="0.25">
      <c r="A3430" s="1"/>
    </row>
    <row r="3431" spans="1:1" x14ac:dyDescent="0.25">
      <c r="A3431" s="1"/>
    </row>
    <row r="3433" spans="1:1" x14ac:dyDescent="0.25">
      <c r="A3433" s="1"/>
    </row>
    <row r="3434" spans="1:1" x14ac:dyDescent="0.25">
      <c r="A3434" s="1"/>
    </row>
    <row r="3435" spans="1:1" x14ac:dyDescent="0.25">
      <c r="A3435" s="1"/>
    </row>
    <row r="3436" spans="1:1" x14ac:dyDescent="0.25">
      <c r="A3436" s="1"/>
    </row>
    <row r="3438" spans="1:1" x14ac:dyDescent="0.25">
      <c r="A3438" s="1"/>
    </row>
    <row r="3439" spans="1:1" x14ac:dyDescent="0.25">
      <c r="A3439" s="1"/>
    </row>
    <row r="3440" spans="1:1" x14ac:dyDescent="0.25">
      <c r="A3440" s="1"/>
    </row>
    <row r="3441" spans="1:1" x14ac:dyDescent="0.25">
      <c r="A3441" s="1"/>
    </row>
    <row r="3442" spans="1:1" x14ac:dyDescent="0.25">
      <c r="A3442" s="1"/>
    </row>
    <row r="3443" spans="1:1" x14ac:dyDescent="0.25">
      <c r="A3443" s="1"/>
    </row>
    <row r="3444" spans="1:1" x14ac:dyDescent="0.25">
      <c r="A3444" s="1"/>
    </row>
    <row r="3445" spans="1:1" x14ac:dyDescent="0.25">
      <c r="A3445" s="1"/>
    </row>
    <row r="3446" spans="1:1" x14ac:dyDescent="0.25">
      <c r="A3446" s="1"/>
    </row>
    <row r="3447" spans="1:1" x14ac:dyDescent="0.25">
      <c r="A3447" s="1"/>
    </row>
    <row r="3448" spans="1:1" x14ac:dyDescent="0.25">
      <c r="A3448" s="1"/>
    </row>
    <row r="3449" spans="1:1" x14ac:dyDescent="0.25">
      <c r="A3449" s="1"/>
    </row>
    <row r="3450" spans="1:1" x14ac:dyDescent="0.25">
      <c r="A3450" s="1"/>
    </row>
    <row r="3451" spans="1:1" x14ac:dyDescent="0.25">
      <c r="A3451" s="1"/>
    </row>
    <row r="3452" spans="1:1" x14ac:dyDescent="0.25">
      <c r="A3452" s="1"/>
    </row>
    <row r="3453" spans="1:1" x14ac:dyDescent="0.25">
      <c r="A3453" s="1"/>
    </row>
    <row r="3455" spans="1:1" x14ac:dyDescent="0.25">
      <c r="A3455" s="1"/>
    </row>
    <row r="3456" spans="1:1" x14ac:dyDescent="0.25">
      <c r="A3456" s="1"/>
    </row>
    <row r="3457" spans="1:1" x14ac:dyDescent="0.25">
      <c r="A3457" s="1"/>
    </row>
    <row r="3458" spans="1:1" x14ac:dyDescent="0.25">
      <c r="A3458" s="1"/>
    </row>
    <row r="3459" spans="1:1" x14ac:dyDescent="0.25">
      <c r="A3459" s="1"/>
    </row>
    <row r="3460" spans="1:1" x14ac:dyDescent="0.25">
      <c r="A3460" s="1"/>
    </row>
    <row r="3461" spans="1:1" x14ac:dyDescent="0.25">
      <c r="A3461" s="1"/>
    </row>
    <row r="3462" spans="1:1" x14ac:dyDescent="0.25">
      <c r="A3462" s="1"/>
    </row>
    <row r="3463" spans="1:1" x14ac:dyDescent="0.25">
      <c r="A3463" s="1"/>
    </row>
    <row r="3464" spans="1:1" x14ac:dyDescent="0.25">
      <c r="A3464" s="1"/>
    </row>
    <row r="3465" spans="1:1" x14ac:dyDescent="0.25">
      <c r="A3465" s="1"/>
    </row>
    <row r="3466" spans="1:1" x14ac:dyDescent="0.25">
      <c r="A3466" s="1"/>
    </row>
    <row r="3467" spans="1:1" x14ac:dyDescent="0.25">
      <c r="A3467" s="1"/>
    </row>
    <row r="3468" spans="1:1" x14ac:dyDescent="0.25">
      <c r="A3468" s="1"/>
    </row>
    <row r="3469" spans="1:1" x14ac:dyDescent="0.25">
      <c r="A3469" s="1"/>
    </row>
    <row r="3470" spans="1:1" x14ac:dyDescent="0.25">
      <c r="A3470" s="1"/>
    </row>
    <row r="3471" spans="1:1" x14ac:dyDescent="0.25">
      <c r="A3471" s="1"/>
    </row>
    <row r="3472" spans="1:1" x14ac:dyDescent="0.25">
      <c r="A3472" s="1"/>
    </row>
    <row r="3473" spans="1:1" x14ac:dyDescent="0.25">
      <c r="A3473" s="1"/>
    </row>
    <row r="3474" spans="1:1" x14ac:dyDescent="0.25">
      <c r="A3474" s="1"/>
    </row>
    <row r="3475" spans="1:1" x14ac:dyDescent="0.25">
      <c r="A3475" s="1"/>
    </row>
    <row r="3476" spans="1:1" x14ac:dyDescent="0.25">
      <c r="A3476" s="1"/>
    </row>
    <row r="3478" spans="1:1" x14ac:dyDescent="0.25">
      <c r="A3478" s="1"/>
    </row>
    <row r="3481" spans="1:1" x14ac:dyDescent="0.25">
      <c r="A3481" s="1"/>
    </row>
    <row r="3482" spans="1:1" x14ac:dyDescent="0.25">
      <c r="A3482" s="1"/>
    </row>
    <row r="3483" spans="1:1" x14ac:dyDescent="0.25">
      <c r="A3483" s="1"/>
    </row>
    <row r="3484" spans="1:1" x14ac:dyDescent="0.25">
      <c r="A3484" s="1"/>
    </row>
    <row r="3485" spans="1:1" x14ac:dyDescent="0.25">
      <c r="A3485" s="1"/>
    </row>
    <row r="3486" spans="1:1" x14ac:dyDescent="0.25">
      <c r="A3486" s="1"/>
    </row>
    <row r="3487" spans="1:1" x14ac:dyDescent="0.25">
      <c r="A3487" s="1"/>
    </row>
    <row r="3488" spans="1:1" x14ac:dyDescent="0.25">
      <c r="A3488" s="1"/>
    </row>
    <row r="3489" spans="1:1" x14ac:dyDescent="0.25">
      <c r="A3489" s="1"/>
    </row>
    <row r="3490" spans="1:1" x14ac:dyDescent="0.25">
      <c r="A3490" s="1"/>
    </row>
    <row r="3492" spans="1:1" x14ac:dyDescent="0.25">
      <c r="A3492" s="1"/>
    </row>
    <row r="3493" spans="1:1" x14ac:dyDescent="0.25">
      <c r="A3493" s="1"/>
    </row>
    <row r="3494" spans="1:1" x14ac:dyDescent="0.25">
      <c r="A3494" s="1"/>
    </row>
    <row r="3495" spans="1:1" x14ac:dyDescent="0.25">
      <c r="A3495" s="1"/>
    </row>
    <row r="3496" spans="1:1" x14ac:dyDescent="0.25">
      <c r="A3496" s="1"/>
    </row>
    <row r="3497" spans="1:1" x14ac:dyDescent="0.25">
      <c r="A3497" s="1"/>
    </row>
    <row r="3498" spans="1:1" x14ac:dyDescent="0.25">
      <c r="A3498" s="1"/>
    </row>
    <row r="3499" spans="1:1" x14ac:dyDescent="0.25">
      <c r="A3499" s="1"/>
    </row>
    <row r="3500" spans="1:1" x14ac:dyDescent="0.25">
      <c r="A3500" s="1"/>
    </row>
    <row r="3502" spans="1:1" x14ac:dyDescent="0.25">
      <c r="A3502" s="1"/>
    </row>
    <row r="3503" spans="1:1" x14ac:dyDescent="0.25">
      <c r="A3503" s="1"/>
    </row>
    <row r="3504" spans="1:1" x14ac:dyDescent="0.25">
      <c r="A3504" s="1"/>
    </row>
    <row r="3505" spans="1:1" x14ac:dyDescent="0.25">
      <c r="A3505" s="1"/>
    </row>
    <row r="3506" spans="1:1" x14ac:dyDescent="0.25">
      <c r="A3506" s="1"/>
    </row>
    <row r="3508" spans="1:1" x14ac:dyDescent="0.25">
      <c r="A3508" s="1"/>
    </row>
    <row r="3509" spans="1:1" x14ac:dyDescent="0.25">
      <c r="A3509" s="1"/>
    </row>
    <row r="3510" spans="1:1" x14ac:dyDescent="0.25">
      <c r="A3510" s="1"/>
    </row>
    <row r="3511" spans="1:1" x14ac:dyDescent="0.25">
      <c r="A3511" s="1"/>
    </row>
    <row r="3512" spans="1:1" x14ac:dyDescent="0.25">
      <c r="A3512" s="1"/>
    </row>
    <row r="3513" spans="1:1" x14ac:dyDescent="0.25">
      <c r="A3513" s="1"/>
    </row>
    <row r="3515" spans="1:1" x14ac:dyDescent="0.25">
      <c r="A3515" s="1"/>
    </row>
    <row r="3516" spans="1:1" x14ac:dyDescent="0.25">
      <c r="A3516" s="1"/>
    </row>
    <row r="3517" spans="1:1" x14ac:dyDescent="0.25">
      <c r="A3517" s="1"/>
    </row>
    <row r="3518" spans="1:1" x14ac:dyDescent="0.25">
      <c r="A3518" s="1"/>
    </row>
    <row r="3519" spans="1:1" x14ac:dyDescent="0.25">
      <c r="A3519" s="1"/>
    </row>
    <row r="3520" spans="1:1" x14ac:dyDescent="0.25">
      <c r="A3520" s="1"/>
    </row>
    <row r="3522" spans="1:1" x14ac:dyDescent="0.25">
      <c r="A3522" s="1"/>
    </row>
    <row r="3523" spans="1:1" x14ac:dyDescent="0.25">
      <c r="A3523" s="1"/>
    </row>
    <row r="3524" spans="1:1" x14ac:dyDescent="0.25">
      <c r="A3524" s="1"/>
    </row>
    <row r="3525" spans="1:1" x14ac:dyDescent="0.25">
      <c r="A3525" s="1"/>
    </row>
    <row r="3526" spans="1:1" x14ac:dyDescent="0.25">
      <c r="A3526" s="1"/>
    </row>
    <row r="3527" spans="1:1" x14ac:dyDescent="0.25">
      <c r="A3527" s="1"/>
    </row>
    <row r="3528" spans="1:1" x14ac:dyDescent="0.25">
      <c r="A3528" s="1"/>
    </row>
    <row r="3529" spans="1:1" x14ac:dyDescent="0.25">
      <c r="A3529" s="1"/>
    </row>
    <row r="3531" spans="1:1" x14ac:dyDescent="0.25">
      <c r="A3531" s="1"/>
    </row>
    <row r="3532" spans="1:1" x14ac:dyDescent="0.25">
      <c r="A3532" s="1"/>
    </row>
    <row r="3533" spans="1:1" x14ac:dyDescent="0.25">
      <c r="A3533" s="1"/>
    </row>
    <row r="3534" spans="1:1" x14ac:dyDescent="0.25">
      <c r="A3534" s="1"/>
    </row>
    <row r="3535" spans="1:1" x14ac:dyDescent="0.25">
      <c r="A3535" s="1"/>
    </row>
    <row r="3536" spans="1:1" x14ac:dyDescent="0.25">
      <c r="A3536" s="1"/>
    </row>
    <row r="3537" spans="1:1" x14ac:dyDescent="0.25">
      <c r="A3537" s="1"/>
    </row>
    <row r="3538" spans="1:1" x14ac:dyDescent="0.25">
      <c r="A3538" s="1"/>
    </row>
    <row r="3539" spans="1:1" x14ac:dyDescent="0.25">
      <c r="A3539" s="1"/>
    </row>
    <row r="3540" spans="1:1" x14ac:dyDescent="0.25">
      <c r="A3540" s="1"/>
    </row>
    <row r="3541" spans="1:1" x14ac:dyDescent="0.25">
      <c r="A3541" s="1"/>
    </row>
    <row r="3542" spans="1:1" x14ac:dyDescent="0.25">
      <c r="A3542" s="1"/>
    </row>
    <row r="3543" spans="1:1" x14ac:dyDescent="0.25">
      <c r="A3543" s="1"/>
    </row>
    <row r="3545" spans="1:1" x14ac:dyDescent="0.25">
      <c r="A3545" s="1"/>
    </row>
    <row r="3546" spans="1:1" x14ac:dyDescent="0.25">
      <c r="A3546" s="1"/>
    </row>
    <row r="3547" spans="1:1" x14ac:dyDescent="0.25">
      <c r="A3547" s="1"/>
    </row>
    <row r="3548" spans="1:1" x14ac:dyDescent="0.25">
      <c r="A3548" s="1"/>
    </row>
    <row r="3549" spans="1:1" x14ac:dyDescent="0.25">
      <c r="A3549" s="1"/>
    </row>
    <row r="3550" spans="1:1" x14ac:dyDescent="0.25">
      <c r="A3550" s="1"/>
    </row>
    <row r="3552" spans="1:1" x14ac:dyDescent="0.25">
      <c r="A3552" s="1"/>
    </row>
    <row r="3553" spans="1:1" x14ac:dyDescent="0.25">
      <c r="A3553" s="1"/>
    </row>
    <row r="3554" spans="1:1" x14ac:dyDescent="0.25">
      <c r="A3554" s="1"/>
    </row>
    <row r="3555" spans="1:1" x14ac:dyDescent="0.25">
      <c r="A3555" s="1"/>
    </row>
    <row r="3556" spans="1:1" x14ac:dyDescent="0.25">
      <c r="A3556" s="1"/>
    </row>
    <row r="3557" spans="1:1" x14ac:dyDescent="0.25">
      <c r="A3557" s="1"/>
    </row>
    <row r="3559" spans="1:1" x14ac:dyDescent="0.25">
      <c r="A3559" s="1"/>
    </row>
    <row r="3560" spans="1:1" x14ac:dyDescent="0.25">
      <c r="A3560" s="1"/>
    </row>
    <row r="3561" spans="1:1" x14ac:dyDescent="0.25">
      <c r="A3561" s="1"/>
    </row>
    <row r="3562" spans="1:1" x14ac:dyDescent="0.25">
      <c r="A3562" s="1"/>
    </row>
    <row r="3563" spans="1:1" x14ac:dyDescent="0.25">
      <c r="A3563" s="1"/>
    </row>
    <row r="3564" spans="1:1" x14ac:dyDescent="0.25">
      <c r="A3564" s="1"/>
    </row>
    <row r="3565" spans="1:1" x14ac:dyDescent="0.25">
      <c r="A3565" s="1"/>
    </row>
    <row r="3566" spans="1:1" x14ac:dyDescent="0.25">
      <c r="A3566" s="1"/>
    </row>
    <row r="3567" spans="1:1" x14ac:dyDescent="0.25">
      <c r="A3567" s="1"/>
    </row>
    <row r="3568" spans="1:1" x14ac:dyDescent="0.25">
      <c r="A3568" s="1"/>
    </row>
    <row r="3570" spans="1:1" x14ac:dyDescent="0.25">
      <c r="A3570" s="1"/>
    </row>
    <row r="3571" spans="1:1" x14ac:dyDescent="0.25">
      <c r="A3571" s="1"/>
    </row>
    <row r="3572" spans="1:1" x14ac:dyDescent="0.25">
      <c r="A3572" s="1"/>
    </row>
    <row r="3573" spans="1:1" x14ac:dyDescent="0.25">
      <c r="A3573" s="1"/>
    </row>
    <row r="3574" spans="1:1" x14ac:dyDescent="0.25">
      <c r="A3574" s="1"/>
    </row>
    <row r="3575" spans="1:1" x14ac:dyDescent="0.25">
      <c r="A3575" s="1"/>
    </row>
    <row r="3576" spans="1:1" x14ac:dyDescent="0.25">
      <c r="A3576" s="1"/>
    </row>
    <row r="3579" spans="1:1" x14ac:dyDescent="0.25">
      <c r="A3579" s="1"/>
    </row>
    <row r="3580" spans="1:1" x14ac:dyDescent="0.25">
      <c r="A3580" s="1"/>
    </row>
    <row r="3581" spans="1:1" x14ac:dyDescent="0.25">
      <c r="A3581" s="1"/>
    </row>
    <row r="3582" spans="1:1" x14ac:dyDescent="0.25">
      <c r="A3582" s="1"/>
    </row>
    <row r="3583" spans="1:1" x14ac:dyDescent="0.25">
      <c r="A3583" s="1"/>
    </row>
    <row r="3584" spans="1:1" x14ac:dyDescent="0.25">
      <c r="A3584" s="1"/>
    </row>
    <row r="3585" spans="1:1" x14ac:dyDescent="0.25">
      <c r="A3585" s="1"/>
    </row>
    <row r="3586" spans="1:1" x14ac:dyDescent="0.25">
      <c r="A3586" s="1"/>
    </row>
    <row r="3587" spans="1:1" x14ac:dyDescent="0.25">
      <c r="A3587" s="1"/>
    </row>
    <row r="3588" spans="1:1" x14ac:dyDescent="0.25">
      <c r="A3588" s="1"/>
    </row>
    <row r="3589" spans="1:1" x14ac:dyDescent="0.25">
      <c r="A3589" s="1"/>
    </row>
    <row r="3590" spans="1:1" x14ac:dyDescent="0.25">
      <c r="A3590" s="1"/>
    </row>
    <row r="3591" spans="1:1" x14ac:dyDescent="0.25">
      <c r="A3591" s="1"/>
    </row>
    <row r="3592" spans="1:1" x14ac:dyDescent="0.25">
      <c r="A3592" s="1"/>
    </row>
    <row r="3594" spans="1:1" x14ac:dyDescent="0.25">
      <c r="A3594" s="1"/>
    </row>
    <row r="3595" spans="1:1" x14ac:dyDescent="0.25">
      <c r="A3595" s="1"/>
    </row>
    <row r="3596" spans="1:1" x14ac:dyDescent="0.25">
      <c r="A3596" s="1"/>
    </row>
    <row r="3597" spans="1:1" x14ac:dyDescent="0.25">
      <c r="A3597" s="1"/>
    </row>
    <row r="3598" spans="1:1" x14ac:dyDescent="0.25">
      <c r="A3598" s="1"/>
    </row>
    <row r="3599" spans="1:1" x14ac:dyDescent="0.25">
      <c r="A3599" s="1"/>
    </row>
    <row r="3600" spans="1:1" x14ac:dyDescent="0.25">
      <c r="A3600" s="1"/>
    </row>
    <row r="3602" spans="1:1" x14ac:dyDescent="0.25">
      <c r="A3602" s="1"/>
    </row>
    <row r="3603" spans="1:1" x14ac:dyDescent="0.25">
      <c r="A3603" s="1"/>
    </row>
    <row r="3604" spans="1:1" x14ac:dyDescent="0.25">
      <c r="A3604" s="1"/>
    </row>
    <row r="3605" spans="1:1" x14ac:dyDescent="0.25">
      <c r="A3605" s="1"/>
    </row>
    <row r="3607" spans="1:1" x14ac:dyDescent="0.25">
      <c r="A3607" s="1"/>
    </row>
    <row r="3609" spans="1:1" x14ac:dyDescent="0.25">
      <c r="A3609" s="1"/>
    </row>
    <row r="3610" spans="1:1" x14ac:dyDescent="0.25">
      <c r="A3610" s="1"/>
    </row>
    <row r="3611" spans="1:1" x14ac:dyDescent="0.25">
      <c r="A3611" s="1"/>
    </row>
    <row r="3612" spans="1:1" x14ac:dyDescent="0.25">
      <c r="A3612" s="1"/>
    </row>
    <row r="3613" spans="1:1" x14ac:dyDescent="0.25">
      <c r="A3613" s="1"/>
    </row>
    <row r="3614" spans="1:1" x14ac:dyDescent="0.25">
      <c r="A3614" s="1"/>
    </row>
    <row r="3615" spans="1:1" x14ac:dyDescent="0.25">
      <c r="A3615" s="1"/>
    </row>
    <row r="3616" spans="1:1" x14ac:dyDescent="0.25">
      <c r="A3616" s="1"/>
    </row>
    <row r="3617" spans="1:1" x14ac:dyDescent="0.25">
      <c r="A3617" s="1"/>
    </row>
    <row r="3618" spans="1:1" x14ac:dyDescent="0.25">
      <c r="A3618" s="1"/>
    </row>
    <row r="3619" spans="1:1" x14ac:dyDescent="0.25">
      <c r="A3619" s="1"/>
    </row>
    <row r="3620" spans="1:1" x14ac:dyDescent="0.25">
      <c r="A3620" s="1"/>
    </row>
    <row r="3622" spans="1:1" x14ac:dyDescent="0.25">
      <c r="A3622" s="1"/>
    </row>
    <row r="3623" spans="1:1" x14ac:dyDescent="0.25">
      <c r="A3623" s="1"/>
    </row>
    <row r="3624" spans="1:1" x14ac:dyDescent="0.25">
      <c r="A3624" s="1"/>
    </row>
    <row r="3625" spans="1:1" x14ac:dyDescent="0.25">
      <c r="A3625" s="1"/>
    </row>
    <row r="3626" spans="1:1" x14ac:dyDescent="0.25">
      <c r="A3626" s="1"/>
    </row>
    <row r="3627" spans="1:1" x14ac:dyDescent="0.25">
      <c r="A3627" s="1"/>
    </row>
    <row r="3628" spans="1:1" x14ac:dyDescent="0.25">
      <c r="A3628" s="1"/>
    </row>
    <row r="3629" spans="1:1" x14ac:dyDescent="0.25">
      <c r="A3629" s="1"/>
    </row>
    <row r="3631" spans="1:1" x14ac:dyDescent="0.25">
      <c r="A3631" s="1"/>
    </row>
    <row r="3632" spans="1:1" x14ac:dyDescent="0.25">
      <c r="A3632" s="1"/>
    </row>
    <row r="3633" spans="1:1" x14ac:dyDescent="0.25">
      <c r="A3633" s="1"/>
    </row>
    <row r="3634" spans="1:1" x14ac:dyDescent="0.25">
      <c r="A3634" s="1"/>
    </row>
    <row r="3635" spans="1:1" x14ac:dyDescent="0.25">
      <c r="A3635" s="1"/>
    </row>
    <row r="3636" spans="1:1" x14ac:dyDescent="0.25">
      <c r="A3636" s="1"/>
    </row>
    <row r="3637" spans="1:1" x14ac:dyDescent="0.25">
      <c r="A3637" s="1"/>
    </row>
    <row r="3638" spans="1:1" x14ac:dyDescent="0.25">
      <c r="A3638" s="1"/>
    </row>
    <row r="3639" spans="1:1" x14ac:dyDescent="0.25">
      <c r="A3639" s="1"/>
    </row>
    <row r="3640" spans="1:1" x14ac:dyDescent="0.25">
      <c r="A3640" s="1"/>
    </row>
    <row r="3641" spans="1:1" x14ac:dyDescent="0.25">
      <c r="A3641" s="1"/>
    </row>
    <row r="3642" spans="1:1" x14ac:dyDescent="0.25">
      <c r="A3642" s="1"/>
    </row>
    <row r="3644" spans="1:1" x14ac:dyDescent="0.25">
      <c r="A3644" s="1"/>
    </row>
    <row r="3645" spans="1:1" x14ac:dyDescent="0.25">
      <c r="A3645" s="1"/>
    </row>
    <row r="3646" spans="1:1" x14ac:dyDescent="0.25">
      <c r="A3646" s="1"/>
    </row>
    <row r="3647" spans="1:1" x14ac:dyDescent="0.25">
      <c r="A3647" s="1"/>
    </row>
    <row r="3648" spans="1:1" x14ac:dyDescent="0.25">
      <c r="A3648" s="1"/>
    </row>
    <row r="3649" spans="1:1" x14ac:dyDescent="0.25">
      <c r="A3649" s="1"/>
    </row>
    <row r="3650" spans="1:1" x14ac:dyDescent="0.25">
      <c r="A3650" s="1"/>
    </row>
    <row r="3651" spans="1:1" x14ac:dyDescent="0.25">
      <c r="A3651" s="1"/>
    </row>
    <row r="3652" spans="1:1" x14ac:dyDescent="0.25">
      <c r="A3652" s="1"/>
    </row>
    <row r="3653" spans="1:1" x14ac:dyDescent="0.25">
      <c r="A3653" s="1"/>
    </row>
    <row r="3654" spans="1:1" x14ac:dyDescent="0.25">
      <c r="A3654" s="1"/>
    </row>
    <row r="3655" spans="1:1" x14ac:dyDescent="0.25">
      <c r="A3655" s="1"/>
    </row>
    <row r="3656" spans="1:1" x14ac:dyDescent="0.25">
      <c r="A3656" s="1"/>
    </row>
    <row r="3657" spans="1:1" x14ac:dyDescent="0.25">
      <c r="A3657" s="1"/>
    </row>
    <row r="3658" spans="1:1" x14ac:dyDescent="0.25">
      <c r="A3658" s="1"/>
    </row>
    <row r="3659" spans="1:1" x14ac:dyDescent="0.25">
      <c r="A3659" s="1"/>
    </row>
    <row r="3660" spans="1:1" x14ac:dyDescent="0.25">
      <c r="A3660" s="1"/>
    </row>
    <row r="3662" spans="1:1" x14ac:dyDescent="0.25">
      <c r="A3662" s="1"/>
    </row>
    <row r="3663" spans="1:1" x14ac:dyDescent="0.25">
      <c r="A3663" s="1"/>
    </row>
    <row r="3664" spans="1:1" x14ac:dyDescent="0.25">
      <c r="A3664" s="1"/>
    </row>
    <row r="3665" spans="1:1" x14ac:dyDescent="0.25">
      <c r="A3665" s="1"/>
    </row>
    <row r="3667" spans="1:1" x14ac:dyDescent="0.25">
      <c r="A3667" s="1"/>
    </row>
    <row r="3668" spans="1:1" x14ac:dyDescent="0.25">
      <c r="A3668" s="1"/>
    </row>
    <row r="3669" spans="1:1" x14ac:dyDescent="0.25">
      <c r="A3669" s="1"/>
    </row>
    <row r="3670" spans="1:1" x14ac:dyDescent="0.25">
      <c r="A3670" s="1"/>
    </row>
    <row r="3671" spans="1:1" x14ac:dyDescent="0.25">
      <c r="A3671" s="1"/>
    </row>
    <row r="3672" spans="1:1" x14ac:dyDescent="0.25">
      <c r="A3672" s="1"/>
    </row>
    <row r="3674" spans="1:1" x14ac:dyDescent="0.25">
      <c r="A3674" s="1"/>
    </row>
    <row r="3675" spans="1:1" x14ac:dyDescent="0.25">
      <c r="A3675" s="1"/>
    </row>
    <row r="3676" spans="1:1" x14ac:dyDescent="0.25">
      <c r="A3676" s="1"/>
    </row>
    <row r="3677" spans="1:1" x14ac:dyDescent="0.25">
      <c r="A3677" s="1"/>
    </row>
    <row r="3678" spans="1:1" x14ac:dyDescent="0.25">
      <c r="A3678" s="1"/>
    </row>
    <row r="3679" spans="1:1" x14ac:dyDescent="0.25">
      <c r="A3679" s="1"/>
    </row>
    <row r="3681" spans="1:1" x14ac:dyDescent="0.25">
      <c r="A3681" s="1"/>
    </row>
    <row r="3682" spans="1:1" x14ac:dyDescent="0.25">
      <c r="A3682" s="1"/>
    </row>
    <row r="3683" spans="1:1" x14ac:dyDescent="0.25">
      <c r="A3683" s="1"/>
    </row>
    <row r="3684" spans="1:1" x14ac:dyDescent="0.25">
      <c r="A3684" s="1"/>
    </row>
    <row r="3685" spans="1:1" x14ac:dyDescent="0.25">
      <c r="A3685" s="1"/>
    </row>
    <row r="3686" spans="1:1" x14ac:dyDescent="0.25">
      <c r="A3686" s="1"/>
    </row>
    <row r="3687" spans="1:1" x14ac:dyDescent="0.25">
      <c r="A3687" s="1"/>
    </row>
    <row r="3688" spans="1:1" x14ac:dyDescent="0.25">
      <c r="A3688" s="1"/>
    </row>
    <row r="3689" spans="1:1" x14ac:dyDescent="0.25">
      <c r="A3689" s="1"/>
    </row>
    <row r="3690" spans="1:1" x14ac:dyDescent="0.25">
      <c r="A3690" s="1"/>
    </row>
    <row r="3691" spans="1:1" x14ac:dyDescent="0.25">
      <c r="A3691" s="1"/>
    </row>
    <row r="3692" spans="1:1" x14ac:dyDescent="0.25">
      <c r="A3692" s="1"/>
    </row>
    <row r="3693" spans="1:1" x14ac:dyDescent="0.25">
      <c r="A3693" s="1"/>
    </row>
    <row r="3694" spans="1:1" x14ac:dyDescent="0.25">
      <c r="A3694" s="1"/>
    </row>
    <row r="3695" spans="1:1" x14ac:dyDescent="0.25">
      <c r="A3695" s="1"/>
    </row>
    <row r="3696" spans="1:1" x14ac:dyDescent="0.25">
      <c r="A3696" s="1"/>
    </row>
    <row r="3697" spans="1:1" x14ac:dyDescent="0.25">
      <c r="A3697" s="1"/>
    </row>
    <row r="3698" spans="1:1" x14ac:dyDescent="0.25">
      <c r="A3698" s="1"/>
    </row>
    <row r="3699" spans="1:1" x14ac:dyDescent="0.25">
      <c r="A3699" s="1"/>
    </row>
    <row r="3701" spans="1:1" x14ac:dyDescent="0.25">
      <c r="A3701" s="1"/>
    </row>
    <row r="3702" spans="1:1" x14ac:dyDescent="0.25">
      <c r="A3702" s="1"/>
    </row>
    <row r="3703" spans="1:1" x14ac:dyDescent="0.25">
      <c r="A3703" s="1"/>
    </row>
    <row r="3704" spans="1:1" x14ac:dyDescent="0.25">
      <c r="A3704" s="1"/>
    </row>
    <row r="3705" spans="1:1" x14ac:dyDescent="0.25">
      <c r="A3705" s="1"/>
    </row>
    <row r="3706" spans="1:1" x14ac:dyDescent="0.25">
      <c r="A3706" s="1"/>
    </row>
    <row r="3708" spans="1:1" x14ac:dyDescent="0.25">
      <c r="A3708" s="1"/>
    </row>
    <row r="3709" spans="1:1" x14ac:dyDescent="0.25">
      <c r="A3709" s="1"/>
    </row>
    <row r="3710" spans="1:1" x14ac:dyDescent="0.25">
      <c r="A3710" s="1"/>
    </row>
    <row r="3711" spans="1:1" x14ac:dyDescent="0.25">
      <c r="A3711" s="1"/>
    </row>
    <row r="3712" spans="1:1" x14ac:dyDescent="0.25">
      <c r="A3712" s="1"/>
    </row>
    <row r="3713" spans="1:1" x14ac:dyDescent="0.25">
      <c r="A3713" s="1"/>
    </row>
    <row r="3714" spans="1:1" x14ac:dyDescent="0.25">
      <c r="A3714" s="1"/>
    </row>
    <row r="3715" spans="1:1" x14ac:dyDescent="0.25">
      <c r="A3715" s="1"/>
    </row>
    <row r="3716" spans="1:1" x14ac:dyDescent="0.25">
      <c r="A3716" s="1"/>
    </row>
    <row r="3717" spans="1:1" x14ac:dyDescent="0.25">
      <c r="A3717" s="1"/>
    </row>
    <row r="3718" spans="1:1" x14ac:dyDescent="0.25">
      <c r="A3718" s="1"/>
    </row>
    <row r="3719" spans="1:1" x14ac:dyDescent="0.25">
      <c r="A3719" s="1"/>
    </row>
    <row r="3720" spans="1:1" x14ac:dyDescent="0.25">
      <c r="A3720" s="1"/>
    </row>
    <row r="3721" spans="1:1" x14ac:dyDescent="0.25">
      <c r="A3721" s="1"/>
    </row>
    <row r="3722" spans="1:1" x14ac:dyDescent="0.25">
      <c r="A3722" s="1"/>
    </row>
    <row r="3723" spans="1:1" x14ac:dyDescent="0.25">
      <c r="A3723" s="1"/>
    </row>
    <row r="3724" spans="1:1" x14ac:dyDescent="0.25">
      <c r="A3724" s="1"/>
    </row>
    <row r="3725" spans="1:1" x14ac:dyDescent="0.25">
      <c r="A3725" s="1"/>
    </row>
    <row r="3726" spans="1:1" x14ac:dyDescent="0.25">
      <c r="A3726" s="1"/>
    </row>
    <row r="3727" spans="1:1" x14ac:dyDescent="0.25">
      <c r="A3727" s="1"/>
    </row>
    <row r="3728" spans="1:1" x14ac:dyDescent="0.25">
      <c r="A3728" s="1"/>
    </row>
    <row r="3729" spans="1:1" x14ac:dyDescent="0.25">
      <c r="A3729" s="1"/>
    </row>
    <row r="3730" spans="1:1" x14ac:dyDescent="0.25">
      <c r="A3730" s="1"/>
    </row>
    <row r="3731" spans="1:1" x14ac:dyDescent="0.25">
      <c r="A3731" s="1"/>
    </row>
    <row r="3732" spans="1:1" x14ac:dyDescent="0.25">
      <c r="A3732" s="1"/>
    </row>
    <row r="3733" spans="1:1" x14ac:dyDescent="0.25">
      <c r="A3733" s="1"/>
    </row>
    <row r="3734" spans="1:1" x14ac:dyDescent="0.25">
      <c r="A3734" s="1"/>
    </row>
    <row r="3735" spans="1:1" x14ac:dyDescent="0.25">
      <c r="A3735" s="1"/>
    </row>
    <row r="3736" spans="1:1" x14ac:dyDescent="0.25">
      <c r="A3736" s="1"/>
    </row>
    <row r="3737" spans="1:1" x14ac:dyDescent="0.25">
      <c r="A3737" s="1"/>
    </row>
    <row r="3738" spans="1:1" x14ac:dyDescent="0.25">
      <c r="A3738" s="1"/>
    </row>
    <row r="3739" spans="1:1" x14ac:dyDescent="0.25">
      <c r="A3739" s="1"/>
    </row>
    <row r="3740" spans="1:1" x14ac:dyDescent="0.25">
      <c r="A3740" s="1"/>
    </row>
    <row r="3741" spans="1:1" x14ac:dyDescent="0.25">
      <c r="A3741" s="1"/>
    </row>
    <row r="3742" spans="1:1" x14ac:dyDescent="0.25">
      <c r="A3742" s="1"/>
    </row>
    <row r="3743" spans="1:1" x14ac:dyDescent="0.25">
      <c r="A3743" s="1"/>
    </row>
    <row r="3744" spans="1:1" x14ac:dyDescent="0.25">
      <c r="A3744" s="1"/>
    </row>
    <row r="3745" spans="1:1" x14ac:dyDescent="0.25">
      <c r="A3745" s="1"/>
    </row>
    <row r="3746" spans="1:1" x14ac:dyDescent="0.25">
      <c r="A3746" s="1"/>
    </row>
    <row r="3747" spans="1:1" x14ac:dyDescent="0.25">
      <c r="A3747" s="1"/>
    </row>
    <row r="3748" spans="1:1" x14ac:dyDescent="0.25">
      <c r="A3748" s="1"/>
    </row>
    <row r="3749" spans="1:1" x14ac:dyDescent="0.25">
      <c r="A3749" s="1"/>
    </row>
    <row r="3750" spans="1:1" x14ac:dyDescent="0.25">
      <c r="A3750" s="1"/>
    </row>
    <row r="3751" spans="1:1" x14ac:dyDescent="0.25">
      <c r="A3751" s="1"/>
    </row>
    <row r="3752" spans="1:1" x14ac:dyDescent="0.25">
      <c r="A3752" s="1"/>
    </row>
    <row r="3754" spans="1:1" x14ac:dyDescent="0.25">
      <c r="A3754" s="1"/>
    </row>
    <row r="3755" spans="1:1" x14ac:dyDescent="0.25">
      <c r="A3755" s="1"/>
    </row>
    <row r="3756" spans="1:1" x14ac:dyDescent="0.25">
      <c r="A3756" s="1"/>
    </row>
    <row r="3757" spans="1:1" x14ac:dyDescent="0.25">
      <c r="A3757" s="1"/>
    </row>
    <row r="3759" spans="1:1" x14ac:dyDescent="0.25">
      <c r="A3759" s="1"/>
    </row>
    <row r="3760" spans="1:1" x14ac:dyDescent="0.25">
      <c r="A3760" s="1"/>
    </row>
    <row r="3761" spans="1:1" x14ac:dyDescent="0.25">
      <c r="A3761" s="1"/>
    </row>
    <row r="3762" spans="1:1" x14ac:dyDescent="0.25">
      <c r="A3762" s="1"/>
    </row>
    <row r="3763" spans="1:1" x14ac:dyDescent="0.25">
      <c r="A3763" s="1"/>
    </row>
    <row r="3764" spans="1:1" x14ac:dyDescent="0.25">
      <c r="A3764" s="1"/>
    </row>
    <row r="3765" spans="1:1" x14ac:dyDescent="0.25">
      <c r="A3765" s="1"/>
    </row>
    <row r="3766" spans="1:1" x14ac:dyDescent="0.25">
      <c r="A3766" s="1"/>
    </row>
    <row r="3767" spans="1:1" x14ac:dyDescent="0.25">
      <c r="A3767" s="1"/>
    </row>
    <row r="3768" spans="1:1" x14ac:dyDescent="0.25">
      <c r="A3768" s="1"/>
    </row>
    <row r="3769" spans="1:1" x14ac:dyDescent="0.25">
      <c r="A3769" s="1"/>
    </row>
    <row r="3770" spans="1:1" x14ac:dyDescent="0.25">
      <c r="A3770" s="1"/>
    </row>
    <row r="3771" spans="1:1" x14ac:dyDescent="0.25">
      <c r="A3771" s="1"/>
    </row>
    <row r="3772" spans="1:1" x14ac:dyDescent="0.25">
      <c r="A3772" s="1"/>
    </row>
    <row r="3773" spans="1:1" x14ac:dyDescent="0.25">
      <c r="A3773" s="1"/>
    </row>
    <row r="3774" spans="1:1" x14ac:dyDescent="0.25">
      <c r="A3774" s="1"/>
    </row>
    <row r="3775" spans="1:1" x14ac:dyDescent="0.25">
      <c r="A3775" s="1"/>
    </row>
    <row r="3776" spans="1:1" x14ac:dyDescent="0.25">
      <c r="A3776" s="1"/>
    </row>
    <row r="3777" spans="1:1" x14ac:dyDescent="0.25">
      <c r="A3777" s="1"/>
    </row>
    <row r="3778" spans="1:1" x14ac:dyDescent="0.25">
      <c r="A3778" s="1"/>
    </row>
    <row r="3779" spans="1:1" x14ac:dyDescent="0.25">
      <c r="A3779" s="1"/>
    </row>
    <row r="3780" spans="1:1" x14ac:dyDescent="0.25">
      <c r="A3780" s="1"/>
    </row>
    <row r="3781" spans="1:1" x14ac:dyDescent="0.25">
      <c r="A3781" s="1"/>
    </row>
    <row r="3782" spans="1:1" x14ac:dyDescent="0.25">
      <c r="A3782" s="1"/>
    </row>
    <row r="3783" spans="1:1" x14ac:dyDescent="0.25">
      <c r="A3783" s="1"/>
    </row>
    <row r="3784" spans="1:1" x14ac:dyDescent="0.25">
      <c r="A3784" s="1"/>
    </row>
    <row r="3785" spans="1:1" x14ac:dyDescent="0.25">
      <c r="A3785" s="1"/>
    </row>
    <row r="3786" spans="1:1" x14ac:dyDescent="0.25">
      <c r="A3786" s="1"/>
    </row>
    <row r="3787" spans="1:1" x14ac:dyDescent="0.25">
      <c r="A3787" s="1"/>
    </row>
    <row r="3788" spans="1:1" x14ac:dyDescent="0.25">
      <c r="A3788" s="1"/>
    </row>
    <row r="3789" spans="1:1" x14ac:dyDescent="0.25">
      <c r="A3789" s="1"/>
    </row>
    <row r="3790" spans="1:1" x14ac:dyDescent="0.25">
      <c r="A3790" s="1"/>
    </row>
    <row r="3791" spans="1:1" x14ac:dyDescent="0.25">
      <c r="A3791" s="1"/>
    </row>
    <row r="3792" spans="1:1" x14ac:dyDescent="0.25">
      <c r="A3792" s="1"/>
    </row>
    <row r="3793" spans="1:1" x14ac:dyDescent="0.25">
      <c r="A3793" s="1"/>
    </row>
    <row r="3794" spans="1:1" x14ac:dyDescent="0.25">
      <c r="A3794" s="1"/>
    </row>
    <row r="3795" spans="1:1" x14ac:dyDescent="0.25">
      <c r="A3795" s="1"/>
    </row>
    <row r="3796" spans="1:1" x14ac:dyDescent="0.25">
      <c r="A3796" s="1"/>
    </row>
    <row r="3797" spans="1:1" x14ac:dyDescent="0.25">
      <c r="A3797" s="1"/>
    </row>
    <row r="3798" spans="1:1" x14ac:dyDescent="0.25">
      <c r="A3798" s="1"/>
    </row>
    <row r="3799" spans="1:1" x14ac:dyDescent="0.25">
      <c r="A3799" s="1"/>
    </row>
    <row r="3800" spans="1:1" x14ac:dyDescent="0.25">
      <c r="A3800" s="1"/>
    </row>
    <row r="3801" spans="1:1" x14ac:dyDescent="0.25">
      <c r="A3801" s="1"/>
    </row>
    <row r="3802" spans="1:1" x14ac:dyDescent="0.25">
      <c r="A3802" s="1"/>
    </row>
    <row r="3803" spans="1:1" x14ac:dyDescent="0.25">
      <c r="A3803" s="1"/>
    </row>
    <row r="3804" spans="1:1" x14ac:dyDescent="0.25">
      <c r="A3804" s="1"/>
    </row>
    <row r="3805" spans="1:1" x14ac:dyDescent="0.25">
      <c r="A3805" s="1"/>
    </row>
    <row r="3806" spans="1:1" x14ac:dyDescent="0.25">
      <c r="A3806" s="1"/>
    </row>
    <row r="3807" spans="1:1" x14ac:dyDescent="0.25">
      <c r="A3807" s="1"/>
    </row>
    <row r="3808" spans="1:1" x14ac:dyDescent="0.25">
      <c r="A3808" s="1"/>
    </row>
    <row r="3809" spans="1:1" x14ac:dyDescent="0.25">
      <c r="A3809" s="1"/>
    </row>
    <row r="3810" spans="1:1" x14ac:dyDescent="0.25">
      <c r="A3810" s="1"/>
    </row>
    <row r="3811" spans="1:1" x14ac:dyDescent="0.25">
      <c r="A3811" s="1"/>
    </row>
    <row r="3812" spans="1:1" x14ac:dyDescent="0.25">
      <c r="A3812" s="1"/>
    </row>
    <row r="3813" spans="1:1" x14ac:dyDescent="0.25">
      <c r="A3813" s="1"/>
    </row>
    <row r="3814" spans="1:1" x14ac:dyDescent="0.25">
      <c r="A3814" s="1"/>
    </row>
    <row r="3815" spans="1:1" x14ac:dyDescent="0.25">
      <c r="A3815" s="1"/>
    </row>
    <row r="3816" spans="1:1" x14ac:dyDescent="0.25">
      <c r="A3816" s="1"/>
    </row>
    <row r="3817" spans="1:1" x14ac:dyDescent="0.25">
      <c r="A3817" s="1"/>
    </row>
    <row r="3818" spans="1:1" x14ac:dyDescent="0.25">
      <c r="A3818" s="1"/>
    </row>
    <row r="3819" spans="1:1" x14ac:dyDescent="0.25">
      <c r="A3819" s="1"/>
    </row>
    <row r="3820" spans="1:1" x14ac:dyDescent="0.25">
      <c r="A3820" s="1"/>
    </row>
    <row r="3821" spans="1:1" x14ac:dyDescent="0.25">
      <c r="A3821" s="1"/>
    </row>
    <row r="3823" spans="1:1" x14ac:dyDescent="0.25">
      <c r="A3823" s="1"/>
    </row>
    <row r="3824" spans="1:1" x14ac:dyDescent="0.25">
      <c r="A3824" s="1"/>
    </row>
    <row r="3825" spans="1:1" x14ac:dyDescent="0.25">
      <c r="A3825" s="1"/>
    </row>
    <row r="3826" spans="1:1" x14ac:dyDescent="0.25">
      <c r="A3826" s="1"/>
    </row>
    <row r="3827" spans="1:1" x14ac:dyDescent="0.25">
      <c r="A3827" s="1"/>
    </row>
    <row r="3828" spans="1:1" x14ac:dyDescent="0.25">
      <c r="A3828" s="1"/>
    </row>
    <row r="3829" spans="1:1" x14ac:dyDescent="0.25">
      <c r="A3829" s="1"/>
    </row>
    <row r="3830" spans="1:1" x14ac:dyDescent="0.25">
      <c r="A3830" s="1"/>
    </row>
    <row r="3831" spans="1:1" x14ac:dyDescent="0.25">
      <c r="A3831" s="1"/>
    </row>
    <row r="3832" spans="1:1" x14ac:dyDescent="0.25">
      <c r="A3832" s="1"/>
    </row>
    <row r="3833" spans="1:1" x14ac:dyDescent="0.25">
      <c r="A3833" s="1"/>
    </row>
    <row r="3835" spans="1:1" x14ac:dyDescent="0.25">
      <c r="A3835" s="1"/>
    </row>
    <row r="3836" spans="1:1" x14ac:dyDescent="0.25">
      <c r="A3836" s="1"/>
    </row>
    <row r="3837" spans="1:1" x14ac:dyDescent="0.25">
      <c r="A3837" s="1"/>
    </row>
    <row r="3838" spans="1:1" x14ac:dyDescent="0.25">
      <c r="A3838" s="1"/>
    </row>
    <row r="3839" spans="1:1" x14ac:dyDescent="0.25">
      <c r="A3839" s="1"/>
    </row>
    <row r="3840" spans="1:1" x14ac:dyDescent="0.25">
      <c r="A3840" s="1"/>
    </row>
    <row r="3841" spans="1:1" x14ac:dyDescent="0.25">
      <c r="A3841" s="1"/>
    </row>
    <row r="3842" spans="1:1" x14ac:dyDescent="0.25">
      <c r="A3842" s="1"/>
    </row>
    <row r="3843" spans="1:1" x14ac:dyDescent="0.25">
      <c r="A3843" s="1"/>
    </row>
    <row r="3844" spans="1:1" x14ac:dyDescent="0.25">
      <c r="A3844" s="1"/>
    </row>
    <row r="3845" spans="1:1" x14ac:dyDescent="0.25">
      <c r="A3845" s="1"/>
    </row>
    <row r="3847" spans="1:1" x14ac:dyDescent="0.25">
      <c r="A3847" s="1"/>
    </row>
    <row r="3848" spans="1:1" x14ac:dyDescent="0.25">
      <c r="A3848" s="1"/>
    </row>
    <row r="3849" spans="1:1" x14ac:dyDescent="0.25">
      <c r="A3849" s="1"/>
    </row>
    <row r="3850" spans="1:1" x14ac:dyDescent="0.25">
      <c r="A3850" s="1"/>
    </row>
    <row r="3851" spans="1:1" x14ac:dyDescent="0.25">
      <c r="A3851" s="1"/>
    </row>
    <row r="3852" spans="1:1" x14ac:dyDescent="0.25">
      <c r="A3852" s="1"/>
    </row>
    <row r="3853" spans="1:1" x14ac:dyDescent="0.25">
      <c r="A3853" s="1"/>
    </row>
    <row r="3854" spans="1:1" x14ac:dyDescent="0.25">
      <c r="A3854" s="1"/>
    </row>
    <row r="3855" spans="1:1" x14ac:dyDescent="0.25">
      <c r="A3855" s="1"/>
    </row>
    <row r="3856" spans="1:1" x14ac:dyDescent="0.25">
      <c r="A3856" s="1"/>
    </row>
    <row r="3857" spans="1:1" x14ac:dyDescent="0.25">
      <c r="A3857" s="1"/>
    </row>
    <row r="3858" spans="1:1" x14ac:dyDescent="0.25">
      <c r="A3858" s="1"/>
    </row>
    <row r="3859" spans="1:1" x14ac:dyDescent="0.25">
      <c r="A3859" s="1"/>
    </row>
    <row r="3860" spans="1:1" x14ac:dyDescent="0.25">
      <c r="A3860" s="1"/>
    </row>
    <row r="3861" spans="1:1" x14ac:dyDescent="0.25">
      <c r="A3861" s="1"/>
    </row>
    <row r="3862" spans="1:1" x14ac:dyDescent="0.25">
      <c r="A3862" s="1"/>
    </row>
    <row r="3863" spans="1:1" x14ac:dyDescent="0.25">
      <c r="A3863" s="1"/>
    </row>
    <row r="3864" spans="1:1" x14ac:dyDescent="0.25">
      <c r="A3864" s="1"/>
    </row>
    <row r="3865" spans="1:1" x14ac:dyDescent="0.25">
      <c r="A3865" s="1"/>
    </row>
    <row r="3866" spans="1:1" x14ac:dyDescent="0.25">
      <c r="A3866" s="1"/>
    </row>
    <row r="3867" spans="1:1" x14ac:dyDescent="0.25">
      <c r="A3867" s="1"/>
    </row>
    <row r="3868" spans="1:1" x14ac:dyDescent="0.25">
      <c r="A3868" s="1"/>
    </row>
    <row r="3869" spans="1:1" x14ac:dyDescent="0.25">
      <c r="A3869" s="1"/>
    </row>
    <row r="3870" spans="1:1" x14ac:dyDescent="0.25">
      <c r="A3870" s="1"/>
    </row>
    <row r="3871" spans="1:1" x14ac:dyDescent="0.25">
      <c r="A3871" s="1"/>
    </row>
    <row r="3872" spans="1:1" x14ac:dyDescent="0.25">
      <c r="A3872" s="1"/>
    </row>
    <row r="3873" spans="1:1" x14ac:dyDescent="0.25">
      <c r="A3873" s="1"/>
    </row>
    <row r="3874" spans="1:1" x14ac:dyDescent="0.25">
      <c r="A3874" s="1"/>
    </row>
    <row r="3875" spans="1:1" x14ac:dyDescent="0.25">
      <c r="A3875" s="1"/>
    </row>
    <row r="3876" spans="1:1" x14ac:dyDescent="0.25">
      <c r="A3876" s="1"/>
    </row>
    <row r="3877" spans="1:1" x14ac:dyDescent="0.25">
      <c r="A3877" s="1"/>
    </row>
    <row r="3878" spans="1:1" x14ac:dyDescent="0.25">
      <c r="A3878" s="1"/>
    </row>
    <row r="3879" spans="1:1" x14ac:dyDescent="0.25">
      <c r="A3879" s="1"/>
    </row>
    <row r="3880" spans="1:1" x14ac:dyDescent="0.25">
      <c r="A3880" s="1"/>
    </row>
    <row r="3881" spans="1:1" x14ac:dyDescent="0.25">
      <c r="A3881" s="1"/>
    </row>
    <row r="3882" spans="1:1" x14ac:dyDescent="0.25">
      <c r="A3882" s="1"/>
    </row>
    <row r="3883" spans="1:1" x14ac:dyDescent="0.25">
      <c r="A3883" s="1"/>
    </row>
    <row r="3884" spans="1:1" x14ac:dyDescent="0.25">
      <c r="A3884" s="1"/>
    </row>
    <row r="3885" spans="1:1" x14ac:dyDescent="0.25">
      <c r="A3885" s="1"/>
    </row>
    <row r="3886" spans="1:1" x14ac:dyDescent="0.25">
      <c r="A3886" s="1"/>
    </row>
    <row r="3887" spans="1:1" x14ac:dyDescent="0.25">
      <c r="A3887" s="1"/>
    </row>
    <row r="3888" spans="1:1" x14ac:dyDescent="0.25">
      <c r="A3888" s="1"/>
    </row>
    <row r="3889" spans="1:1" x14ac:dyDescent="0.25">
      <c r="A3889" s="1"/>
    </row>
    <row r="3890" spans="1:1" x14ac:dyDescent="0.25">
      <c r="A3890" s="1"/>
    </row>
    <row r="3891" spans="1:1" x14ac:dyDescent="0.25">
      <c r="A3891" s="1"/>
    </row>
    <row r="3893" spans="1:1" x14ac:dyDescent="0.25">
      <c r="A3893" s="1"/>
    </row>
    <row r="3894" spans="1:1" x14ac:dyDescent="0.25">
      <c r="A3894" s="1"/>
    </row>
    <row r="3895" spans="1:1" x14ac:dyDescent="0.25">
      <c r="A3895" s="1"/>
    </row>
    <row r="3896" spans="1:1" x14ac:dyDescent="0.25">
      <c r="A3896" s="1"/>
    </row>
    <row r="3897" spans="1:1" x14ac:dyDescent="0.25">
      <c r="A3897" s="1"/>
    </row>
    <row r="3898" spans="1:1" x14ac:dyDescent="0.25">
      <c r="A3898" s="1"/>
    </row>
    <row r="3899" spans="1:1" x14ac:dyDescent="0.25">
      <c r="A3899" s="1"/>
    </row>
    <row r="3901" spans="1:1" x14ac:dyDescent="0.25">
      <c r="A3901" s="1"/>
    </row>
    <row r="3902" spans="1:1" x14ac:dyDescent="0.25">
      <c r="A3902" s="1"/>
    </row>
    <row r="3903" spans="1:1" x14ac:dyDescent="0.25">
      <c r="A3903" s="1"/>
    </row>
    <row r="3904" spans="1:1" x14ac:dyDescent="0.25">
      <c r="A3904" s="1"/>
    </row>
    <row r="3905" spans="1:1" x14ac:dyDescent="0.25">
      <c r="A3905" s="1"/>
    </row>
    <row r="3906" spans="1:1" x14ac:dyDescent="0.25">
      <c r="A3906" s="1"/>
    </row>
    <row r="3907" spans="1:1" x14ac:dyDescent="0.25">
      <c r="A3907" s="1"/>
    </row>
    <row r="3908" spans="1:1" x14ac:dyDescent="0.25">
      <c r="A3908" s="1"/>
    </row>
    <row r="3910" spans="1:1" x14ac:dyDescent="0.25">
      <c r="A3910" s="1"/>
    </row>
    <row r="3911" spans="1:1" x14ac:dyDescent="0.25">
      <c r="A3911" s="1"/>
    </row>
    <row r="3912" spans="1:1" x14ac:dyDescent="0.25">
      <c r="A3912" s="1"/>
    </row>
    <row r="3913" spans="1:1" x14ac:dyDescent="0.25">
      <c r="A3913" s="1"/>
    </row>
    <row r="3916" spans="1:1" x14ac:dyDescent="0.25">
      <c r="A3916" s="1"/>
    </row>
    <row r="3917" spans="1:1" x14ac:dyDescent="0.25">
      <c r="A3917" s="1"/>
    </row>
    <row r="3918" spans="1:1" x14ac:dyDescent="0.25">
      <c r="A3918" s="1"/>
    </row>
    <row r="3920" spans="1:1" x14ac:dyDescent="0.25">
      <c r="A3920" s="1"/>
    </row>
    <row r="3921" spans="1:1" x14ac:dyDescent="0.25">
      <c r="A3921" s="1"/>
    </row>
    <row r="3922" spans="1:1" x14ac:dyDescent="0.25">
      <c r="A3922" s="1"/>
    </row>
    <row r="3923" spans="1:1" x14ac:dyDescent="0.25">
      <c r="A3923" s="1"/>
    </row>
    <row r="3924" spans="1:1" x14ac:dyDescent="0.25">
      <c r="A3924" s="1"/>
    </row>
    <row r="3925" spans="1:1" x14ac:dyDescent="0.25">
      <c r="A3925" s="1"/>
    </row>
    <row r="3927" spans="1:1" x14ac:dyDescent="0.25">
      <c r="A3927" s="1"/>
    </row>
    <row r="3928" spans="1:1" x14ac:dyDescent="0.25">
      <c r="A3928" s="1"/>
    </row>
    <row r="3929" spans="1:1" x14ac:dyDescent="0.25">
      <c r="A3929" s="1"/>
    </row>
    <row r="3930" spans="1:1" x14ac:dyDescent="0.25">
      <c r="A3930" s="1"/>
    </row>
    <row r="3931" spans="1:1" x14ac:dyDescent="0.25">
      <c r="A3931" s="1"/>
    </row>
    <row r="3932" spans="1:1" x14ac:dyDescent="0.25">
      <c r="A3932" s="1"/>
    </row>
    <row r="3933" spans="1:1" x14ac:dyDescent="0.25">
      <c r="A3933" s="1"/>
    </row>
    <row r="3934" spans="1:1" x14ac:dyDescent="0.25">
      <c r="A3934" s="1"/>
    </row>
    <row r="3935" spans="1:1" x14ac:dyDescent="0.25">
      <c r="A3935" s="1"/>
    </row>
    <row r="3936" spans="1:1" x14ac:dyDescent="0.25">
      <c r="A3936" s="1"/>
    </row>
    <row r="3938" spans="1:1" x14ac:dyDescent="0.25">
      <c r="A3938" s="1"/>
    </row>
    <row r="3939" spans="1:1" x14ac:dyDescent="0.25">
      <c r="A3939" s="1"/>
    </row>
    <row r="3940" spans="1:1" x14ac:dyDescent="0.25">
      <c r="A3940" s="1"/>
    </row>
    <row r="3942" spans="1:1" x14ac:dyDescent="0.25">
      <c r="A3942" s="1"/>
    </row>
    <row r="3943" spans="1:1" x14ac:dyDescent="0.25">
      <c r="A3943" s="1"/>
    </row>
    <row r="3944" spans="1:1" x14ac:dyDescent="0.25">
      <c r="A3944" s="1"/>
    </row>
    <row r="3945" spans="1:1" x14ac:dyDescent="0.25">
      <c r="A3945" s="1"/>
    </row>
    <row r="3946" spans="1:1" x14ac:dyDescent="0.25">
      <c r="A3946" s="1"/>
    </row>
    <row r="3947" spans="1:1" x14ac:dyDescent="0.25">
      <c r="A3947" s="1"/>
    </row>
    <row r="3948" spans="1:1" x14ac:dyDescent="0.25">
      <c r="A3948" s="1"/>
    </row>
    <row r="3950" spans="1:1" x14ac:dyDescent="0.25">
      <c r="A3950" s="1"/>
    </row>
    <row r="3951" spans="1:1" x14ac:dyDescent="0.25">
      <c r="A3951" s="1"/>
    </row>
    <row r="3952" spans="1:1" x14ac:dyDescent="0.25">
      <c r="A3952" s="1"/>
    </row>
    <row r="3953" spans="1:1" x14ac:dyDescent="0.25">
      <c r="A3953" s="1"/>
    </row>
    <row r="3954" spans="1:1" x14ac:dyDescent="0.25">
      <c r="A3954" s="1"/>
    </row>
    <row r="3956" spans="1:1" x14ac:dyDescent="0.25">
      <c r="A3956" s="1"/>
    </row>
    <row r="3957" spans="1:1" x14ac:dyDescent="0.25">
      <c r="A3957" s="1"/>
    </row>
    <row r="3958" spans="1:1" x14ac:dyDescent="0.25">
      <c r="A3958" s="1"/>
    </row>
    <row r="3959" spans="1:1" x14ac:dyDescent="0.25">
      <c r="A3959" s="1"/>
    </row>
    <row r="3960" spans="1:1" x14ac:dyDescent="0.25">
      <c r="A3960" s="1"/>
    </row>
    <row r="3961" spans="1:1" x14ac:dyDescent="0.25">
      <c r="A3961" s="1"/>
    </row>
    <row r="3962" spans="1:1" x14ac:dyDescent="0.25">
      <c r="A3962" s="1"/>
    </row>
    <row r="3963" spans="1:1" x14ac:dyDescent="0.25">
      <c r="A3963" s="1"/>
    </row>
    <row r="3964" spans="1:1" x14ac:dyDescent="0.25">
      <c r="A3964" s="1"/>
    </row>
    <row r="3965" spans="1:1" x14ac:dyDescent="0.25">
      <c r="A3965" s="1"/>
    </row>
    <row r="3967" spans="1:1" x14ac:dyDescent="0.25">
      <c r="A3967" s="1"/>
    </row>
    <row r="3968" spans="1:1" x14ac:dyDescent="0.25">
      <c r="A3968" s="1"/>
    </row>
    <row r="3969" spans="1:1" x14ac:dyDescent="0.25">
      <c r="A3969" s="1"/>
    </row>
    <row r="3970" spans="1:1" x14ac:dyDescent="0.25">
      <c r="A3970" s="1"/>
    </row>
    <row r="3971" spans="1:1" x14ac:dyDescent="0.25">
      <c r="A3971" s="1"/>
    </row>
    <row r="3973" spans="1:1" x14ac:dyDescent="0.25">
      <c r="A3973" s="1"/>
    </row>
    <row r="3974" spans="1:1" x14ac:dyDescent="0.25">
      <c r="A3974" s="1"/>
    </row>
    <row r="3975" spans="1:1" x14ac:dyDescent="0.25">
      <c r="A3975" s="1"/>
    </row>
    <row r="3976" spans="1:1" x14ac:dyDescent="0.25">
      <c r="A3976" s="1"/>
    </row>
    <row r="3977" spans="1:1" x14ac:dyDescent="0.25">
      <c r="A3977" s="1"/>
    </row>
    <row r="3978" spans="1:1" x14ac:dyDescent="0.25">
      <c r="A3978" s="1"/>
    </row>
    <row r="3980" spans="1:1" x14ac:dyDescent="0.25">
      <c r="A3980" s="1"/>
    </row>
    <row r="3981" spans="1:1" x14ac:dyDescent="0.25">
      <c r="A3981" s="1"/>
    </row>
    <row r="3982" spans="1:1" x14ac:dyDescent="0.25">
      <c r="A3982" s="1"/>
    </row>
    <row r="3983" spans="1:1" x14ac:dyDescent="0.25">
      <c r="A3983" s="1"/>
    </row>
    <row r="3984" spans="1:1" x14ac:dyDescent="0.25">
      <c r="A3984" s="1"/>
    </row>
    <row r="3985" spans="1:1" x14ac:dyDescent="0.25">
      <c r="A3985" s="1"/>
    </row>
    <row r="3987" spans="1:1" x14ac:dyDescent="0.25">
      <c r="A3987" s="1"/>
    </row>
    <row r="3988" spans="1:1" x14ac:dyDescent="0.25">
      <c r="A3988" s="1"/>
    </row>
    <row r="3989" spans="1:1" x14ac:dyDescent="0.25">
      <c r="A3989" s="1"/>
    </row>
    <row r="3990" spans="1:1" x14ac:dyDescent="0.25">
      <c r="A3990" s="1"/>
    </row>
    <row r="3991" spans="1:1" x14ac:dyDescent="0.25">
      <c r="A3991" s="1"/>
    </row>
    <row r="3992" spans="1:1" x14ac:dyDescent="0.25">
      <c r="A3992" s="1"/>
    </row>
    <row r="3993" spans="1:1" x14ac:dyDescent="0.25">
      <c r="A3993" s="1"/>
    </row>
    <row r="3994" spans="1:1" x14ac:dyDescent="0.25">
      <c r="A3994" s="1"/>
    </row>
    <row r="3995" spans="1:1" x14ac:dyDescent="0.25">
      <c r="A3995" s="1"/>
    </row>
    <row r="3996" spans="1:1" x14ac:dyDescent="0.25">
      <c r="A3996" s="1"/>
    </row>
    <row r="3997" spans="1:1" x14ac:dyDescent="0.25">
      <c r="A3997" s="1"/>
    </row>
    <row r="3998" spans="1:1" x14ac:dyDescent="0.25">
      <c r="A3998" s="1"/>
    </row>
    <row r="3999" spans="1:1" x14ac:dyDescent="0.25">
      <c r="A3999" s="1"/>
    </row>
    <row r="4000" spans="1:1" x14ac:dyDescent="0.25">
      <c r="A4000" s="1"/>
    </row>
    <row r="4001" spans="1:1" x14ac:dyDescent="0.25">
      <c r="A4001" s="1"/>
    </row>
    <row r="4002" spans="1:1" x14ac:dyDescent="0.25">
      <c r="A4002" s="1"/>
    </row>
    <row r="4003" spans="1:1" x14ac:dyDescent="0.25">
      <c r="A4003" s="1"/>
    </row>
    <row r="4004" spans="1:1" x14ac:dyDescent="0.25">
      <c r="A4004" s="1"/>
    </row>
    <row r="4005" spans="1:1" x14ac:dyDescent="0.25">
      <c r="A4005" s="1"/>
    </row>
    <row r="4006" spans="1:1" x14ac:dyDescent="0.25">
      <c r="A4006" s="1"/>
    </row>
    <row r="4007" spans="1:1" x14ac:dyDescent="0.25">
      <c r="A4007" s="1"/>
    </row>
    <row r="4008" spans="1:1" x14ac:dyDescent="0.25">
      <c r="A4008" s="1"/>
    </row>
    <row r="4009" spans="1:1" x14ac:dyDescent="0.25">
      <c r="A4009" s="1"/>
    </row>
    <row r="4010" spans="1:1" x14ac:dyDescent="0.25">
      <c r="A4010" s="1"/>
    </row>
    <row r="4011" spans="1:1" x14ac:dyDescent="0.25">
      <c r="A4011" s="1"/>
    </row>
    <row r="4012" spans="1:1" x14ac:dyDescent="0.25">
      <c r="A4012" s="1"/>
    </row>
    <row r="4013" spans="1:1" x14ac:dyDescent="0.25">
      <c r="A4013" s="1"/>
    </row>
    <row r="4014" spans="1:1" x14ac:dyDescent="0.25">
      <c r="A4014" s="1"/>
    </row>
    <row r="4015" spans="1:1" x14ac:dyDescent="0.25">
      <c r="A4015" s="1"/>
    </row>
    <row r="4016" spans="1:1" x14ac:dyDescent="0.25">
      <c r="A4016" s="1"/>
    </row>
    <row r="4017" spans="1:1" x14ac:dyDescent="0.25">
      <c r="A4017" s="1"/>
    </row>
    <row r="4018" spans="1:1" x14ac:dyDescent="0.25">
      <c r="A4018" s="1"/>
    </row>
    <row r="4019" spans="1:1" x14ac:dyDescent="0.25">
      <c r="A4019" s="1"/>
    </row>
    <row r="4020" spans="1:1" x14ac:dyDescent="0.25">
      <c r="A4020" s="1"/>
    </row>
    <row r="4021" spans="1:1" x14ac:dyDescent="0.25">
      <c r="A4021" s="1"/>
    </row>
    <row r="4022" spans="1:1" x14ac:dyDescent="0.25">
      <c r="A4022" s="1"/>
    </row>
    <row r="4023" spans="1:1" x14ac:dyDescent="0.25">
      <c r="A4023" s="1"/>
    </row>
    <row r="4025" spans="1:1" x14ac:dyDescent="0.25">
      <c r="A4025" s="1"/>
    </row>
    <row r="4026" spans="1:1" x14ac:dyDescent="0.25">
      <c r="A4026" s="1"/>
    </row>
    <row r="4027" spans="1:1" x14ac:dyDescent="0.25">
      <c r="A4027" s="1"/>
    </row>
    <row r="4028" spans="1:1" x14ac:dyDescent="0.25">
      <c r="A4028" s="1"/>
    </row>
    <row r="4029" spans="1:1" x14ac:dyDescent="0.25">
      <c r="A4029" s="1"/>
    </row>
    <row r="4031" spans="1:1" x14ac:dyDescent="0.25">
      <c r="A4031" s="1"/>
    </row>
    <row r="4032" spans="1:1" x14ac:dyDescent="0.25">
      <c r="A4032" s="1"/>
    </row>
    <row r="4033" spans="1:1" x14ac:dyDescent="0.25">
      <c r="A4033" s="1"/>
    </row>
    <row r="4034" spans="1:1" x14ac:dyDescent="0.25">
      <c r="A4034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4"/>
  <sheetViews>
    <sheetView topLeftCell="O4" zoomScaleNormal="100" workbookViewId="0">
      <selection activeCell="AK15" sqref="AK15"/>
    </sheetView>
  </sheetViews>
  <sheetFormatPr defaultColWidth="9.140625" defaultRowHeight="15" x14ac:dyDescent="0.25"/>
  <cols>
    <col min="1" max="1" width="15.28515625" bestFit="1" customWidth="1"/>
    <col min="2" max="2" width="10.140625" bestFit="1" customWidth="1"/>
    <col min="3" max="3" width="12.28515625" bestFit="1" customWidth="1"/>
    <col min="4" max="4" width="12" bestFit="1" customWidth="1"/>
    <col min="5" max="5" width="10.85546875" bestFit="1" customWidth="1"/>
    <col min="6" max="6" width="14.85546875" bestFit="1" customWidth="1"/>
    <col min="7" max="7" width="12" bestFit="1" customWidth="1"/>
    <col min="8" max="8" width="17.42578125" bestFit="1" customWidth="1"/>
    <col min="9" max="9" width="15.42578125" customWidth="1"/>
    <col min="10" max="10" width="12.85546875" bestFit="1" customWidth="1"/>
    <col min="11" max="11" width="12.5703125" bestFit="1" customWidth="1"/>
    <col min="12" max="12" width="13.140625" bestFit="1" customWidth="1"/>
    <col min="13" max="13" width="19.5703125" bestFit="1" customWidth="1"/>
    <col min="14" max="14" width="14.85546875" bestFit="1" customWidth="1"/>
    <col min="15" max="15" width="11.85546875" bestFit="1" customWidth="1"/>
    <col min="16" max="16" width="12.7109375" bestFit="1" customWidth="1"/>
    <col min="17" max="17" width="16.42578125" customWidth="1"/>
    <col min="19" max="19" width="12" bestFit="1" customWidth="1"/>
  </cols>
  <sheetData>
    <row r="1" spans="1:17" x14ac:dyDescent="0.25">
      <c r="A1" t="s">
        <v>15</v>
      </c>
      <c r="B1" t="s">
        <v>0</v>
      </c>
      <c r="C1" t="s">
        <v>1</v>
      </c>
      <c r="D1" t="s">
        <v>16</v>
      </c>
      <c r="E1" t="s">
        <v>3</v>
      </c>
      <c r="F1" t="s">
        <v>4</v>
      </c>
      <c r="G1" t="s">
        <v>17</v>
      </c>
      <c r="H1" t="s">
        <v>18</v>
      </c>
      <c r="I1" t="s">
        <v>19</v>
      </c>
      <c r="J1" t="s">
        <v>2</v>
      </c>
      <c r="K1" t="s">
        <v>5</v>
      </c>
      <c r="L1" s="4" t="s">
        <v>6</v>
      </c>
      <c r="M1" s="4" t="s">
        <v>10</v>
      </c>
      <c r="N1" s="4" t="s">
        <v>9</v>
      </c>
      <c r="O1" s="4" t="s">
        <v>11</v>
      </c>
      <c r="P1" t="s">
        <v>7</v>
      </c>
      <c r="Q1" t="s">
        <v>8</v>
      </c>
    </row>
    <row r="2" spans="1:17" x14ac:dyDescent="0.25">
      <c r="A2" s="1">
        <v>40720</v>
      </c>
      <c r="B2" s="6">
        <v>32.4</v>
      </c>
      <c r="C2" s="6">
        <v>4.16</v>
      </c>
      <c r="D2" s="6">
        <v>80.925331932307799</v>
      </c>
      <c r="E2" s="6">
        <v>106903.529411765</v>
      </c>
      <c r="F2" s="6">
        <v>85945.192941176501</v>
      </c>
      <c r="G2" s="6">
        <v>8083.6339441666696</v>
      </c>
      <c r="H2" s="6">
        <v>7840.0777280555503</v>
      </c>
      <c r="I2" s="6">
        <v>14338.529330277801</v>
      </c>
      <c r="J2" s="6">
        <f>B2-C2</f>
        <v>28.24</v>
      </c>
      <c r="K2" s="6">
        <f>E2-F2</f>
        <v>20958.336470588503</v>
      </c>
      <c r="L2" s="6">
        <f>(Table135673[[#This Row],[ExecutionTimeHours]]-G3)/Table135673[[#This Row],[Timespan]]*24*60</f>
        <v>396.11538416666923</v>
      </c>
      <c r="M2" s="6">
        <f>IF(H3="",Table135673[[#This Row],[ExecutionTimeFinished]],(Table135673[[#This Row],[ExecutionTimeFinished]]-H3)/Table135673[[#This Row],[Timespan]])*24*60</f>
        <v>379.4746905555503</v>
      </c>
      <c r="N2" s="6">
        <f>IF(I3="",Table135673[[#This Row],[StartToEndTimeFinished]],(Table135673[[#This Row],[StartToEndTimeFinished]]-I3)/Table135673[[#This Row],[Timespan]])*24*60</f>
        <v>1443.9757438889012</v>
      </c>
      <c r="O2" s="6">
        <f>IF(A3="","1",Table135673[[#This Row],[Day]]-A3)*24*60</f>
        <v>1440</v>
      </c>
      <c r="P2" s="2">
        <f>Table135673[[#This Row],[HoursDelta]]/24</f>
        <v>16.504807673611218</v>
      </c>
      <c r="Q2" s="2">
        <f>IF(Table135673[[#This Row],[StartToEndDelta]]&gt;0,Table135673[[#This Row],[ExTimeFinishedDelta]]/Table135673[[#This Row],[StartToEndDelta]],0)</f>
        <v>0.2627985214859308</v>
      </c>
    </row>
    <row r="3" spans="1:17" x14ac:dyDescent="0.25">
      <c r="A3" s="1">
        <v>40719</v>
      </c>
      <c r="B3" s="6">
        <v>24</v>
      </c>
      <c r="C3" s="6">
        <v>3.95375722543353</v>
      </c>
      <c r="D3" s="6">
        <v>80.1035104509007</v>
      </c>
      <c r="E3" s="6">
        <v>98295</v>
      </c>
      <c r="F3" s="6">
        <v>79503.359104046205</v>
      </c>
      <c r="G3" s="6">
        <v>7687.5185600000004</v>
      </c>
      <c r="H3" s="6">
        <v>7460.6030375</v>
      </c>
      <c r="I3" s="6">
        <v>12894.5535863889</v>
      </c>
      <c r="J3" s="6">
        <f t="shared" ref="J3:J22" si="0">B3-C3</f>
        <v>20.046242774566469</v>
      </c>
      <c r="K3" s="6">
        <f t="shared" ref="K3:K22" si="1">E3-F3</f>
        <v>18791.640895953795</v>
      </c>
      <c r="L3" s="6">
        <f>(Table135673[[#This Row],[ExecutionTimeHours]]-G4)/Table135673[[#This Row],[Timespan]]*24*60</f>
        <v>461.58486611111039</v>
      </c>
      <c r="M3" s="6">
        <f>IF(H4="",Table135673[[#This Row],[ExecutionTimeFinished]],(Table135673[[#This Row],[ExecutionTimeFinished]]-H4)/Table135673[[#This Row],[Timespan]])*24*60</f>
        <v>462.00150194443995</v>
      </c>
      <c r="N3" s="6">
        <f>IF(I4="",Table135673[[#This Row],[StartToEndTimeFinished]],(Table135673[[#This Row],[StartToEndTimeFinished]]-I4)/Table135673[[#This Row],[Timespan]])*24*60</f>
        <v>1122.2982041667001</v>
      </c>
      <c r="O3" s="6">
        <f>IF(A4="","1",Table135673[[#This Row],[Day]]-A4)*24*60</f>
        <v>1440</v>
      </c>
      <c r="P3" s="2">
        <f>Table135673[[#This Row],[HoursDelta]]/24</f>
        <v>19.232702754629599</v>
      </c>
      <c r="Q3" s="2">
        <f>IF(Table135673[[#This Row],[StartToEndDelta]]&gt;0,Table135673[[#This Row],[ExTimeFinishedDelta]]/Table135673[[#This Row],[StartToEndDelta]],0)</f>
        <v>0.41165663477780701</v>
      </c>
    </row>
    <row r="4" spans="1:17" x14ac:dyDescent="0.25">
      <c r="A4" s="1">
        <v>40718</v>
      </c>
      <c r="B4" s="6">
        <v>39.713675213675202</v>
      </c>
      <c r="C4" s="6">
        <v>10.201566951567001</v>
      </c>
      <c r="D4" s="6">
        <v>77.228663181925</v>
      </c>
      <c r="E4" s="6">
        <v>107670.63034187999</v>
      </c>
      <c r="F4" s="6">
        <v>85732.522792022806</v>
      </c>
      <c r="G4" s="6">
        <v>7225.93369388889</v>
      </c>
      <c r="H4" s="6">
        <v>6998.6015355555601</v>
      </c>
      <c r="I4" s="6">
        <v>11772.2553822222</v>
      </c>
      <c r="J4" s="6">
        <f t="shared" si="0"/>
        <v>29.5121082621082</v>
      </c>
      <c r="K4" s="6">
        <f t="shared" si="1"/>
        <v>21938.107549857188</v>
      </c>
      <c r="L4" s="6">
        <f>(Table135673[[#This Row],[ExecutionTimeHours]]-G5)/Table135673[[#This Row],[Timespan]]*24*60</f>
        <v>663.07189749999998</v>
      </c>
      <c r="M4" s="6">
        <f>IF(H5="",Table135673[[#This Row],[ExecutionTimeFinished]],(Table135673[[#This Row],[ExecutionTimeFinished]]-H5)/Table135673[[#This Row],[Timespan]])*24*60</f>
        <v>635.55778833333989</v>
      </c>
      <c r="N4" s="6">
        <f>IF(I5="",Table135673[[#This Row],[StartToEndTimeFinished]],(Table135673[[#This Row],[StartToEndTimeFinished]]-I5)/Table135673[[#This Row],[Timespan]])*24*60</f>
        <v>1122.8693313888998</v>
      </c>
      <c r="O4" s="6">
        <f>IF(A5="","1",Table135673[[#This Row],[Day]]-A5)*24*60</f>
        <v>1440</v>
      </c>
      <c r="P4" s="2">
        <f>Table135673[[#This Row],[HoursDelta]]/24</f>
        <v>27.627995729166667</v>
      </c>
      <c r="Q4" s="2">
        <f>IF(Table135673[[#This Row],[StartToEndDelta]]&gt;0,Table135673[[#This Row],[ExTimeFinishedDelta]]/Table135673[[#This Row],[StartToEndDelta]],0)</f>
        <v>0.56601224253511817</v>
      </c>
    </row>
    <row r="5" spans="1:17" x14ac:dyDescent="0.25">
      <c r="A5" s="1">
        <v>40717</v>
      </c>
      <c r="B5" s="6">
        <v>47.080851063829797</v>
      </c>
      <c r="C5" s="6">
        <v>15.512056737588701</v>
      </c>
      <c r="D5" s="6">
        <v>77.541972997336003</v>
      </c>
      <c r="E5" s="6">
        <v>120618.08865248199</v>
      </c>
      <c r="F5" s="6">
        <v>96584.124113475205</v>
      </c>
      <c r="G5" s="6">
        <v>6562.8617963888901</v>
      </c>
      <c r="H5" s="6">
        <v>6363.0437472222202</v>
      </c>
      <c r="I5" s="6">
        <v>10649.3860508333</v>
      </c>
      <c r="J5" s="6">
        <f t="shared" si="0"/>
        <v>31.568794326241097</v>
      </c>
      <c r="K5" s="6">
        <f t="shared" si="1"/>
        <v>24033.964539006789</v>
      </c>
      <c r="L5" s="6">
        <f>(Table135673[[#This Row],[ExecutionTimeHours]]-G6)/Table135673[[#This Row],[Timespan]]*24*60</f>
        <v>712.31364138888966</v>
      </c>
      <c r="M5" s="6">
        <f>IF(H6="",Table135673[[#This Row],[ExecutionTimeFinished]],(Table135673[[#This Row],[ExecutionTimeFinished]]-H6)/Table135673[[#This Row],[Timespan]])*24*60</f>
        <v>699.90264138889063</v>
      </c>
      <c r="N5" s="6">
        <f>IF(I6="",Table135673[[#This Row],[StartToEndTimeFinished]],(Table135673[[#This Row],[StartToEndTimeFinished]]-I6)/Table135673[[#This Row],[Timespan]])*24*60</f>
        <v>1439.7112669444105</v>
      </c>
      <c r="O5" s="6">
        <f>IF(A6="","1",Table135673[[#This Row],[Day]]-A6)*24*60</f>
        <v>1440</v>
      </c>
      <c r="P5" s="2">
        <f>Table135673[[#This Row],[HoursDelta]]/24</f>
        <v>29.679735057870403</v>
      </c>
      <c r="Q5" s="2">
        <f>IF(Table135673[[#This Row],[StartToEndDelta]]&gt;0,Table135673[[#This Row],[ExTimeFinishedDelta]]/Table135673[[#This Row],[StartToEndDelta]],0)</f>
        <v>0.48614097663786288</v>
      </c>
    </row>
    <row r="6" spans="1:17" x14ac:dyDescent="0.25">
      <c r="A6" s="1">
        <v>40716</v>
      </c>
      <c r="B6" s="6">
        <v>24.732600732600702</v>
      </c>
      <c r="C6" s="6">
        <v>3.2661782661782701</v>
      </c>
      <c r="D6" s="6">
        <v>86.019952436825093</v>
      </c>
      <c r="E6" s="6">
        <v>101295.457875458</v>
      </c>
      <c r="F6" s="6">
        <v>85838.063492063506</v>
      </c>
      <c r="G6" s="6">
        <v>5850.5481550000004</v>
      </c>
      <c r="H6" s="6">
        <v>5663.1411058333297</v>
      </c>
      <c r="I6" s="6">
        <v>9209.6747838888896</v>
      </c>
      <c r="J6" s="6">
        <f t="shared" si="0"/>
        <v>21.466422466422433</v>
      </c>
      <c r="K6" s="6">
        <f t="shared" si="1"/>
        <v>15457.394383394494</v>
      </c>
      <c r="L6" s="6">
        <f>(Table135673[[#This Row],[ExecutionTimeHours]]-G7)/Table135673[[#This Row],[Timespan]]*24*60</f>
        <v>227.69621416666996</v>
      </c>
      <c r="M6" s="6">
        <f>IF(H7="",Table135673[[#This Row],[ExecutionTimeFinished]],(Table135673[[#This Row],[ExecutionTimeFinished]]-H7)/Table135673[[#This Row],[Timespan]])*24*60</f>
        <v>291.8929566666593</v>
      </c>
      <c r="N6" s="6">
        <f>IF(I7="",Table135673[[#This Row],[StartToEndTimeFinished]],(Table135673[[#This Row],[StartToEndTimeFinished]]-I7)/Table135673[[#This Row],[Timespan]])*24*60</f>
        <v>936.45008972221865</v>
      </c>
      <c r="O6" s="6">
        <f>IF(A7="","1",Table135673[[#This Row],[Day]]-A7)*24*60</f>
        <v>1440</v>
      </c>
      <c r="P6" s="2">
        <f>Table135673[[#This Row],[HoursDelta]]/24</f>
        <v>9.4873422569445811</v>
      </c>
      <c r="Q6" s="2">
        <f>IF(Table135673[[#This Row],[StartToEndDelta]]&gt;0,Table135673[[#This Row],[ExTimeFinishedDelta]]/Table135673[[#This Row],[StartToEndDelta]],0)</f>
        <v>0.31170156303070479</v>
      </c>
    </row>
    <row r="7" spans="1:17" x14ac:dyDescent="0.25">
      <c r="A7" s="1">
        <v>40715</v>
      </c>
      <c r="B7" s="6">
        <v>25.524566473988401</v>
      </c>
      <c r="C7" s="6">
        <v>3.6365606936416199</v>
      </c>
      <c r="D7" s="6">
        <v>84.470765890310901</v>
      </c>
      <c r="E7" s="6">
        <v>104113.816473988</v>
      </c>
      <c r="F7" s="6">
        <v>92701.242774566505</v>
      </c>
      <c r="G7" s="6">
        <v>5622.8519408333304</v>
      </c>
      <c r="H7" s="6">
        <v>5371.2481491666704</v>
      </c>
      <c r="I7" s="6">
        <v>8273.2246941666708</v>
      </c>
      <c r="J7" s="6">
        <f t="shared" si="0"/>
        <v>21.888005780346781</v>
      </c>
      <c r="K7" s="6">
        <f t="shared" si="1"/>
        <v>11412.573699421497</v>
      </c>
      <c r="L7" s="6">
        <f>(Table135673[[#This Row],[ExecutionTimeHours]]-G8)/Table135673[[#This Row],[Timespan]]*24*60</f>
        <v>519.49807861111003</v>
      </c>
      <c r="M7" s="6">
        <f>IF(H8="",Table135673[[#This Row],[ExecutionTimeFinished]],(Table135673[[#This Row],[ExecutionTimeFinished]]-H8)/Table135673[[#This Row],[Timespan]])*24*60</f>
        <v>443.23482805556074</v>
      </c>
      <c r="N7" s="6">
        <f>IF(I8="",Table135673[[#This Row],[StartToEndTimeFinished]],(Table135673[[#This Row],[StartToEndTimeFinished]]-I8)/Table135673[[#This Row],[Timespan]])*24*60</f>
        <v>1068.4252483333412</v>
      </c>
      <c r="O7" s="6">
        <f>IF(A8="","1",Table135673[[#This Row],[Day]]-A8)*24*60</f>
        <v>1440</v>
      </c>
      <c r="P7" s="2">
        <f>Table135673[[#This Row],[HoursDelta]]/24</f>
        <v>21.645753275462919</v>
      </c>
      <c r="Q7" s="2">
        <f>IF(Table135673[[#This Row],[StartToEndDelta]]&gt;0,Table135673[[#This Row],[ExTimeFinishedDelta]]/Table135673[[#This Row],[StartToEndDelta]],0)</f>
        <v>0.41484870256199202</v>
      </c>
    </row>
    <row r="8" spans="1:17" x14ac:dyDescent="0.25">
      <c r="A8" s="1">
        <v>40714</v>
      </c>
      <c r="B8" s="6">
        <v>37.745350500715297</v>
      </c>
      <c r="C8" s="6">
        <v>6.5092989985693803</v>
      </c>
      <c r="D8" s="6">
        <v>82.992171273077801</v>
      </c>
      <c r="E8" s="6">
        <v>100698.92417739599</v>
      </c>
      <c r="F8" s="6">
        <v>86122.3748211731</v>
      </c>
      <c r="G8" s="6">
        <v>5103.3538622222204</v>
      </c>
      <c r="H8" s="6">
        <v>4928.0133211111097</v>
      </c>
      <c r="I8" s="6">
        <v>7204.7994458333296</v>
      </c>
      <c r="J8" s="6">
        <f t="shared" si="0"/>
        <v>31.236051502145916</v>
      </c>
      <c r="K8" s="6">
        <f t="shared" si="1"/>
        <v>14576.549356222895</v>
      </c>
      <c r="L8" s="6">
        <f>(Table135673[[#This Row],[ExecutionTimeHours]]-G9)/Table135673[[#This Row],[Timespan]]*24*60</f>
        <v>708.14934500000072</v>
      </c>
      <c r="M8" s="6">
        <f>IF(H9="",Table135673[[#This Row],[ExecutionTimeFinished]],(Table135673[[#This Row],[ExecutionTimeFinished]]-H9)/Table135673[[#This Row],[Timespan]])*24*60</f>
        <v>717.2160497222194</v>
      </c>
      <c r="N8" s="6">
        <f>IF(I9="",Table135673[[#This Row],[StartToEndTimeFinished]],(Table135673[[#This Row],[StartToEndTimeFinished]]-I9)/Table135673[[#This Row],[Timespan]])*24*60</f>
        <v>1290.0097352777693</v>
      </c>
      <c r="O8" s="6">
        <f>IF(A9="","1",Table135673[[#This Row],[Day]]-A9)*24*60</f>
        <v>1440</v>
      </c>
      <c r="P8" s="2">
        <f>Table135673[[#This Row],[HoursDelta]]/24</f>
        <v>29.506222708333365</v>
      </c>
      <c r="Q8" s="2">
        <f>IF(Table135673[[#This Row],[StartToEndDelta]]&gt;0,Table135673[[#This Row],[ExTimeFinishedDelta]]/Table135673[[#This Row],[StartToEndDelta]],0)</f>
        <v>0.55597723808478539</v>
      </c>
    </row>
    <row r="9" spans="1:17" x14ac:dyDescent="0.25">
      <c r="A9" s="1">
        <v>40713</v>
      </c>
      <c r="B9" s="6">
        <v>69.952875952875999</v>
      </c>
      <c r="C9" s="6">
        <v>22.7643797643798</v>
      </c>
      <c r="D9" s="6">
        <v>69.569796188966507</v>
      </c>
      <c r="E9" s="6">
        <v>127003.648648649</v>
      </c>
      <c r="F9" s="6">
        <v>103265.819126819</v>
      </c>
      <c r="G9" s="6">
        <v>4395.2045172222197</v>
      </c>
      <c r="H9" s="6">
        <v>4210.7972713888903</v>
      </c>
      <c r="I9" s="6">
        <v>5914.7897105555603</v>
      </c>
      <c r="J9" s="6">
        <f t="shared" si="0"/>
        <v>47.188496188496202</v>
      </c>
      <c r="K9" s="6">
        <f t="shared" si="1"/>
        <v>23737.829521830005</v>
      </c>
      <c r="L9" s="6">
        <f>(Table135673[[#This Row],[ExecutionTimeHours]]-G10)/Table135673[[#This Row],[Timespan]]*24*60</f>
        <v>1103.6843972222196</v>
      </c>
      <c r="M9" s="6">
        <f>IF(H10="",Table135673[[#This Row],[ExecutionTimeFinished]],(Table135673[[#This Row],[ExecutionTimeFinished]]-H10)/Table135673[[#This Row],[Timespan]])*24*60</f>
        <v>1088.6403244444505</v>
      </c>
      <c r="N9" s="6">
        <f>IF(I10="",Table135673[[#This Row],[StartToEndTimeFinished]],(Table135673[[#This Row],[StartToEndTimeFinished]]-I10)/Table135673[[#This Row],[Timespan]])*24*60</f>
        <v>1242.3234683333403</v>
      </c>
      <c r="O9" s="6">
        <f>IF(A10="","1",Table135673[[#This Row],[Day]]-A10)*24*60</f>
        <v>1440</v>
      </c>
      <c r="P9" s="2">
        <f>Table135673[[#This Row],[HoursDelta]]/24</f>
        <v>45.986849884259151</v>
      </c>
      <c r="Q9" s="2">
        <f>IF(Table135673[[#This Row],[StartToEndDelta]]&gt;0,Table135673[[#This Row],[ExTimeFinishedDelta]]/Table135673[[#This Row],[StartToEndDelta]],0)</f>
        <v>0.87629377709891776</v>
      </c>
    </row>
    <row r="10" spans="1:17" x14ac:dyDescent="0.25">
      <c r="A10" s="1">
        <v>40712</v>
      </c>
      <c r="B10" s="6">
        <v>42.027357811375097</v>
      </c>
      <c r="C10" s="6">
        <v>14.2714182865371</v>
      </c>
      <c r="D10" s="6">
        <v>70.716303487968503</v>
      </c>
      <c r="E10" s="6">
        <v>95197.9985601152</v>
      </c>
      <c r="F10" s="6">
        <v>79909.300215982701</v>
      </c>
      <c r="G10" s="6">
        <v>3291.5201200000001</v>
      </c>
      <c r="H10" s="6">
        <v>3122.1569469444398</v>
      </c>
      <c r="I10" s="6">
        <v>4672.46624222222</v>
      </c>
      <c r="J10" s="6">
        <f t="shared" si="0"/>
        <v>27.755939524837999</v>
      </c>
      <c r="K10" s="6">
        <f t="shared" si="1"/>
        <v>15288.698344132499</v>
      </c>
      <c r="L10" s="6">
        <f>(Table135673[[#This Row],[ExecutionTimeHours]]-G11)/Table135673[[#This Row],[Timespan]]*24*60</f>
        <v>636.01805472222031</v>
      </c>
      <c r="M10" s="6">
        <f>IF(H11="",Table135673[[#This Row],[ExecutionTimeFinished]],(Table135673[[#This Row],[ExecutionTimeFinished]]-H11)/Table135673[[#This Row],[Timespan]])*24*60</f>
        <v>581.85904777776977</v>
      </c>
      <c r="N10" s="6">
        <f>IF(I11="",Table135673[[#This Row],[StartToEndTimeFinished]],(Table135673[[#This Row],[StartToEndTimeFinished]]-I11)/Table135673[[#This Row],[Timespan]])*24*60</f>
        <v>684.49391000000014</v>
      </c>
      <c r="O10" s="6">
        <f>IF(A11="","1",Table135673[[#This Row],[Day]]-A11)*24*60</f>
        <v>1440</v>
      </c>
      <c r="P10" s="2">
        <f>Table135673[[#This Row],[HoursDelta]]/24</f>
        <v>26.500752280092513</v>
      </c>
      <c r="Q10" s="2">
        <f>IF(Table135673[[#This Row],[StartToEndDelta]]&gt;0,Table135673[[#This Row],[ExTimeFinishedDelta]]/Table135673[[#This Row],[StartToEndDelta]],0)</f>
        <v>0.85005730405661262</v>
      </c>
    </row>
    <row r="11" spans="1:17" x14ac:dyDescent="0.25">
      <c r="A11" s="1">
        <v>40711</v>
      </c>
      <c r="B11" s="6">
        <v>16.188542422045</v>
      </c>
      <c r="C11" s="6">
        <v>9.2269760696156595</v>
      </c>
      <c r="D11" s="6">
        <v>43.140427730414999</v>
      </c>
      <c r="E11" s="6">
        <v>65919.018854242197</v>
      </c>
      <c r="F11" s="6">
        <v>59207.635242929697</v>
      </c>
      <c r="G11" s="6">
        <v>2655.5020652777798</v>
      </c>
      <c r="H11" s="6">
        <v>2540.29789916667</v>
      </c>
      <c r="I11" s="6">
        <v>3987.9723322222198</v>
      </c>
      <c r="J11" s="6">
        <f t="shared" si="0"/>
        <v>6.9615663524293403</v>
      </c>
      <c r="K11" s="6">
        <f t="shared" si="1"/>
        <v>6711.3836113124999</v>
      </c>
      <c r="L11" s="6">
        <f>(Table135673[[#This Row],[ExecutionTimeHours]]-G12)/Table135673[[#This Row],[Timespan]]*24*60</f>
        <v>164.2794238888896</v>
      </c>
      <c r="M11" s="6">
        <f>IF(H12="",Table135673[[#This Row],[ExecutionTimeFinished]],(Table135673[[#This Row],[ExecutionTimeFinished]]-H12)/Table135673[[#This Row],[Timespan]])*24*60</f>
        <v>166.97845000000007</v>
      </c>
      <c r="N11" s="6">
        <f>IF(I12="",Table135673[[#This Row],[StartToEndTimeFinished]],(Table135673[[#This Row],[StartToEndTimeFinished]]-I12)/Table135673[[#This Row],[Timespan]])*24*60</f>
        <v>237.89147638888969</v>
      </c>
      <c r="O11" s="6">
        <f>IF(A12="","1",Table135673[[#This Row],[Day]]-A12)*24*60</f>
        <v>1440</v>
      </c>
      <c r="P11" s="2">
        <f>Table135673[[#This Row],[HoursDelta]]/24</f>
        <v>6.8449759953704001</v>
      </c>
      <c r="Q11" s="2">
        <f>IF(Table135673[[#This Row],[StartToEndDelta]]&gt;0,Table135673[[#This Row],[ExTimeFinishedDelta]]/Table135673[[#This Row],[StartToEndDelta]],0)</f>
        <v>0.70191018415066897</v>
      </c>
    </row>
    <row r="12" spans="1:17" x14ac:dyDescent="0.25">
      <c r="A12" s="1">
        <v>40710</v>
      </c>
      <c r="B12" s="6">
        <v>19.129163281884601</v>
      </c>
      <c r="C12" s="6">
        <v>14.3168155970755</v>
      </c>
      <c r="D12" s="6">
        <v>25.139244797489599</v>
      </c>
      <c r="E12" s="6">
        <v>71769.881397238001</v>
      </c>
      <c r="F12" s="6">
        <v>64964.975629569497</v>
      </c>
      <c r="G12" s="6">
        <v>2491.2226413888902</v>
      </c>
      <c r="H12" s="6">
        <v>2373.31944916667</v>
      </c>
      <c r="I12" s="6">
        <v>3750.0808558333301</v>
      </c>
      <c r="J12" s="6">
        <f t="shared" si="0"/>
        <v>4.8123476848091009</v>
      </c>
      <c r="K12" s="6">
        <f t="shared" si="1"/>
        <v>6804.9057676685043</v>
      </c>
      <c r="L12" s="6">
        <f>(Table135673[[#This Row],[ExecutionTimeHours]]-G13)/Table135673[[#This Row],[Timespan]]*24*60</f>
        <v>79.418501388890036</v>
      </c>
      <c r="M12" s="6">
        <f>IF(H13="",Table135673[[#This Row],[ExecutionTimeFinished]],(Table135673[[#This Row],[ExecutionTimeFinished]]-H13)/Table135673[[#This Row],[Timespan]])*24*60</f>
        <v>75.387185000000045</v>
      </c>
      <c r="N12" s="6">
        <f>IF(I13="",Table135673[[#This Row],[StartToEndTimeFinished]],(Table135673[[#This Row],[StartToEndTimeFinished]]-I13)/Table135673[[#This Row],[Timespan]])*24*60</f>
        <v>91.429656666660307</v>
      </c>
      <c r="O12" s="6">
        <f>IF(A13="","1",Table135673[[#This Row],[Day]]-A13)*24*60</f>
        <v>1440</v>
      </c>
      <c r="P12" s="2">
        <f>Table135673[[#This Row],[HoursDelta]]/24</f>
        <v>3.309104224537085</v>
      </c>
      <c r="Q12" s="2">
        <f>IF(Table135673[[#This Row],[StartToEndDelta]]&gt;0,Table135673[[#This Row],[ExTimeFinishedDelta]]/Table135673[[#This Row],[StartToEndDelta]],0)</f>
        <v>0.82453754884863162</v>
      </c>
    </row>
    <row r="13" spans="1:17" x14ac:dyDescent="0.25">
      <c r="A13" s="1">
        <v>40709</v>
      </c>
      <c r="B13" s="6">
        <v>32.695898161244699</v>
      </c>
      <c r="C13" s="6">
        <v>29.778642149929301</v>
      </c>
      <c r="D13" s="6">
        <v>7.1427637974106597</v>
      </c>
      <c r="E13" s="6">
        <v>133910.13790664799</v>
      </c>
      <c r="F13" s="6">
        <v>120986.34441301299</v>
      </c>
      <c r="G13" s="6">
        <v>2411.8041400000002</v>
      </c>
      <c r="H13" s="6">
        <v>2297.9322641666699</v>
      </c>
      <c r="I13" s="6">
        <v>3658.6511991666698</v>
      </c>
      <c r="J13" s="6">
        <f t="shared" si="0"/>
        <v>2.9172560113153985</v>
      </c>
      <c r="K13" s="6">
        <f t="shared" si="1"/>
        <v>12923.793493634992</v>
      </c>
      <c r="L13" s="6">
        <f>(Table135673[[#This Row],[ExecutionTimeHours]]-G14)/Table135673[[#This Row],[Timespan]]*24*60</f>
        <v>65.544006944440298</v>
      </c>
      <c r="M13" s="6">
        <f>IF(H14="",Table135673[[#This Row],[ExecutionTimeFinished]],(Table135673[[#This Row],[ExecutionTimeFinished]]-H14)/Table135673[[#This Row],[Timespan]])*24*60</f>
        <v>70.036192222230071</v>
      </c>
      <c r="N13" s="6">
        <f>IF(I14="",Table135673[[#This Row],[StartToEndTimeFinished]],(Table135673[[#This Row],[StartToEndTimeFinished]]-I14)/Table135673[[#This Row],[Timespan]])*24*60</f>
        <v>94.292718055559817</v>
      </c>
      <c r="O13" s="6">
        <f>IF(A14="","1",Table135673[[#This Row],[Day]]-A14)*24*60</f>
        <v>1440</v>
      </c>
      <c r="P13" s="2">
        <f>Table135673[[#This Row],[HoursDelta]]/24</f>
        <v>2.7310002893516789</v>
      </c>
      <c r="Q13" s="2">
        <f>IF(Table135673[[#This Row],[StartToEndDelta]]&gt;0,Table135673[[#This Row],[ExTimeFinishedDelta]]/Table135673[[#This Row],[StartToEndDelta]],0)</f>
        <v>0.74275292585120789</v>
      </c>
    </row>
    <row r="14" spans="1:17" x14ac:dyDescent="0.25">
      <c r="A14" s="1">
        <v>40708</v>
      </c>
      <c r="B14" s="6">
        <v>39.704125177809402</v>
      </c>
      <c r="C14" s="6">
        <v>6.5391180654338603</v>
      </c>
      <c r="D14" s="6">
        <v>83.176242885889494</v>
      </c>
      <c r="E14" s="6">
        <v>162613.20768136601</v>
      </c>
      <c r="F14" s="6">
        <v>134908.59174964399</v>
      </c>
      <c r="G14" s="6">
        <v>2346.2601330555599</v>
      </c>
      <c r="H14" s="6">
        <v>2227.8960719444399</v>
      </c>
      <c r="I14" s="6">
        <v>3564.35848111111</v>
      </c>
      <c r="J14" s="6">
        <f t="shared" si="0"/>
        <v>33.165007112375541</v>
      </c>
      <c r="K14" s="6">
        <f t="shared" si="1"/>
        <v>27704.615931722015</v>
      </c>
      <c r="L14" s="6">
        <f>(Table135673[[#This Row],[ExecutionTimeHours]]-G15)/Table135673[[#This Row],[Timespan]]*24*60</f>
        <v>764.9527722222299</v>
      </c>
      <c r="M14" s="6">
        <f>IF(H15="",Table135673[[#This Row],[ExecutionTimeFinished]],(Table135673[[#This Row],[ExecutionTimeFinished]]-H15)/Table135673[[#This Row],[Timespan]])*24*60</f>
        <v>750.81593527777</v>
      </c>
      <c r="N14" s="6">
        <f>IF(I15="",Table135673[[#This Row],[StartToEndTimeFinished]],(Table135673[[#This Row],[StartToEndTimeFinished]]-I15)/Table135673[[#This Row],[Timespan]])*24*60</f>
        <v>929.30937388889015</v>
      </c>
      <c r="O14" s="6">
        <f>IF(A15="","1",Table135673[[#This Row],[Day]]-A15)*24*60</f>
        <v>1440</v>
      </c>
      <c r="P14" s="2">
        <f>Table135673[[#This Row],[HoursDelta]]/24</f>
        <v>31.873032175926244</v>
      </c>
      <c r="Q14" s="2">
        <f>IF(Table135673[[#This Row],[StartToEndDelta]]&gt;0,Table135673[[#This Row],[ExTimeFinishedDelta]]/Table135673[[#This Row],[StartToEndDelta]],0)</f>
        <v>0.8079289377398865</v>
      </c>
    </row>
    <row r="15" spans="1:17" x14ac:dyDescent="0.25">
      <c r="A15" s="1">
        <v>40707</v>
      </c>
      <c r="B15" s="6">
        <v>31.994186046511601</v>
      </c>
      <c r="C15" s="6">
        <v>15.640261627907</v>
      </c>
      <c r="D15" s="6">
        <v>50.316411610684902</v>
      </c>
      <c r="E15" s="6">
        <v>131036.18822674399</v>
      </c>
      <c r="F15" s="6">
        <v>117855.483284884</v>
      </c>
      <c r="G15" s="6">
        <v>1581.30736083333</v>
      </c>
      <c r="H15" s="6">
        <v>1477.0801366666699</v>
      </c>
      <c r="I15" s="6">
        <v>2635.0491072222198</v>
      </c>
      <c r="J15" s="6">
        <f t="shared" si="0"/>
        <v>16.353924418604599</v>
      </c>
      <c r="K15" s="6">
        <f t="shared" si="1"/>
        <v>13180.704941859993</v>
      </c>
      <c r="L15" s="6">
        <f>(Table135673[[#This Row],[ExecutionTimeHours]]-G16)/Table135673[[#This Row],[Timespan]]*24*60</f>
        <v>369.71414138889003</v>
      </c>
      <c r="M15" s="6">
        <f>IF(H16="",Table135673[[#This Row],[ExecutionTimeFinished]],(Table135673[[#This Row],[ExecutionTimeFinished]]-H16)/Table135673[[#This Row],[Timespan]])*24*60</f>
        <v>356.57603972222978</v>
      </c>
      <c r="N15" s="6">
        <f>IF(I16="",Table135673[[#This Row],[StartToEndTimeFinished]],(Table135673[[#This Row],[StartToEndTimeFinished]]-I16)/Table135673[[#This Row],[Timespan]])*24*60</f>
        <v>458.76220250000006</v>
      </c>
      <c r="O15" s="6">
        <f>IF(A16="","1",Table135673[[#This Row],[Day]]-A16)*24*60</f>
        <v>1440</v>
      </c>
      <c r="P15" s="2">
        <f>Table135673[[#This Row],[HoursDelta]]/24</f>
        <v>15.404755891203751</v>
      </c>
      <c r="Q15" s="2">
        <f>IF(Table135673[[#This Row],[StartToEndDelta]]&gt;0,Table135673[[#This Row],[ExTimeFinishedDelta]]/Table135673[[#This Row],[StartToEndDelta]],0)</f>
        <v>0.77725679617694687</v>
      </c>
    </row>
    <row r="16" spans="1:17" x14ac:dyDescent="0.25">
      <c r="A16" s="1">
        <v>40706</v>
      </c>
      <c r="B16" s="6">
        <v>31.991422444603302</v>
      </c>
      <c r="C16" s="6">
        <v>18.814867762687602</v>
      </c>
      <c r="D16" s="6">
        <v>41.174228578227499</v>
      </c>
      <c r="E16" s="6">
        <v>131016.08577555401</v>
      </c>
      <c r="F16" s="6">
        <v>118819.414581844</v>
      </c>
      <c r="G16" s="6">
        <v>1211.5932194444399</v>
      </c>
      <c r="H16" s="6">
        <v>1120.5040969444401</v>
      </c>
      <c r="I16" s="6">
        <v>2176.2869047222198</v>
      </c>
      <c r="J16" s="6">
        <f t="shared" si="0"/>
        <v>13.1765546819157</v>
      </c>
      <c r="K16" s="6">
        <f t="shared" si="1"/>
        <v>12196.671193710004</v>
      </c>
      <c r="L16" s="6">
        <f>(Table135673[[#This Row],[ExecutionTimeHours]]-G17)/Table135673[[#This Row],[Timespan]]*24*60</f>
        <v>306.83435305555088</v>
      </c>
      <c r="M16" s="6">
        <f>IF(H17="",Table135673[[#This Row],[ExecutionTimeFinished]],(Table135673[[#This Row],[ExecutionTimeFinished]]-H17)/Table135673[[#This Row],[Timespan]])*24*60</f>
        <v>307.9895136111071</v>
      </c>
      <c r="N16" s="6">
        <f>IF(I17="",Table135673[[#This Row],[StartToEndTimeFinished]],(Table135673[[#This Row],[StartToEndTimeFinished]]-I17)/Table135673[[#This Row],[Timespan]])*24*60</f>
        <v>352.1033913888898</v>
      </c>
      <c r="O16" s="6">
        <f>IF(A17="","1",Table135673[[#This Row],[Day]]-A17)*24*60</f>
        <v>1440</v>
      </c>
      <c r="P16" s="2">
        <f>Table135673[[#This Row],[HoursDelta]]/24</f>
        <v>12.784764710647954</v>
      </c>
      <c r="Q16" s="2">
        <f>IF(Table135673[[#This Row],[StartToEndDelta]]&gt;0,Table135673[[#This Row],[ExTimeFinishedDelta]]/Table135673[[#This Row],[StartToEndDelta]],0)</f>
        <v>0.87471328349388155</v>
      </c>
    </row>
    <row r="17" spans="1:17" x14ac:dyDescent="0.25">
      <c r="A17" s="1">
        <v>40705</v>
      </c>
      <c r="B17" s="6">
        <v>32</v>
      </c>
      <c r="C17" s="6">
        <v>28.734519572953701</v>
      </c>
      <c r="D17" s="6">
        <v>10.4058884342399</v>
      </c>
      <c r="E17" s="6">
        <v>131060</v>
      </c>
      <c r="F17" s="6">
        <v>121232.054092527</v>
      </c>
      <c r="G17" s="6">
        <v>904.75886638888903</v>
      </c>
      <c r="H17" s="6">
        <v>812.51458333333301</v>
      </c>
      <c r="I17" s="6">
        <v>1824.18351333333</v>
      </c>
      <c r="J17" s="6">
        <f t="shared" si="0"/>
        <v>3.2654804270462989</v>
      </c>
      <c r="K17" s="6">
        <f t="shared" si="1"/>
        <v>9827.9459074729966</v>
      </c>
      <c r="L17" s="6">
        <f>(Table135673[[#This Row],[ExecutionTimeHours]]-G18)/Table135673[[#This Row],[Timespan]]*24*60</f>
        <v>72.472652222221996</v>
      </c>
      <c r="M17" s="6">
        <f>IF(H18="",Table135673[[#This Row],[ExecutionTimeFinished]],(Table135673[[#This Row],[ExecutionTimeFinished]]-H18)/Table135673[[#This Row],[Timespan]])*24*60</f>
        <v>74.638090833332967</v>
      </c>
      <c r="N17" s="6">
        <f>IF(I18="",Table135673[[#This Row],[StartToEndTimeFinished]],(Table135673[[#This Row],[StartToEndTimeFinished]]-I18)/Table135673[[#This Row],[Timespan]])*24*60</f>
        <v>79.133185277770068</v>
      </c>
      <c r="O17" s="6">
        <f>IF(A18="","1",Table135673[[#This Row],[Day]]-A18)*24*60</f>
        <v>1440</v>
      </c>
      <c r="P17" s="2">
        <f>Table135673[[#This Row],[HoursDelta]]/24</f>
        <v>3.019693842592583</v>
      </c>
      <c r="Q17" s="2">
        <f>IF(Table135673[[#This Row],[StartToEndDelta]]&gt;0,Table135673[[#This Row],[ExTimeFinishedDelta]]/Table135673[[#This Row],[StartToEndDelta]],0)</f>
        <v>0.94319583587266698</v>
      </c>
    </row>
    <row r="18" spans="1:17" x14ac:dyDescent="0.25">
      <c r="A18" s="1">
        <v>40704</v>
      </c>
      <c r="B18" s="6">
        <v>31.891647855530501</v>
      </c>
      <c r="C18" s="6">
        <v>28.2437923250564</v>
      </c>
      <c r="D18" s="6">
        <v>11.464825020901801</v>
      </c>
      <c r="E18" s="6">
        <v>130616.23024830699</v>
      </c>
      <c r="F18" s="6">
        <v>120830.347629797</v>
      </c>
      <c r="G18" s="6">
        <v>832.28621416666704</v>
      </c>
      <c r="H18" s="6">
        <v>737.87649250000004</v>
      </c>
      <c r="I18" s="6">
        <v>1745.0503280555599</v>
      </c>
      <c r="J18" s="6">
        <f t="shared" si="0"/>
        <v>3.6478555304741</v>
      </c>
      <c r="K18" s="6">
        <f t="shared" si="1"/>
        <v>9785.8826185099897</v>
      </c>
      <c r="L18" s="6">
        <f>(Table135673[[#This Row],[ExecutionTimeHours]]-G19)/Table135673[[#This Row],[Timespan]]*24*60</f>
        <v>1.7128472222509575E-2</v>
      </c>
      <c r="M18" s="6">
        <f>IF(H19="",Table135673[[#This Row],[ExecutionTimeFinished]],(Table135673[[#This Row],[ExecutionTimeFinished]]-H19)/Table135673[[#This Row],[Timespan]])*24*60</f>
        <v>13.009346944444532</v>
      </c>
      <c r="N18" s="6">
        <f>IF(I19="",Table135673[[#This Row],[StartToEndTimeFinished]],(Table135673[[#This Row],[StartToEndTimeFinished]]-I19)/Table135673[[#This Row],[Timespan]])*24*60</f>
        <v>13.785923749999938</v>
      </c>
      <c r="O18" s="6">
        <f>IF(A19="","1",Table135673[[#This Row],[Day]]-A19)*24*60</f>
        <v>2880</v>
      </c>
      <c r="P18" s="2">
        <f>Table135673[[#This Row],[HoursDelta]]/24</f>
        <v>7.1368634260456565E-4</v>
      </c>
      <c r="Q18" s="2">
        <f>IF(Table135673[[#This Row],[StartToEndDelta]]&gt;0,Table135673[[#This Row],[ExTimeFinishedDelta]]/Table135673[[#This Row],[StartToEndDelta]],0)</f>
        <v>0.94366885965436964</v>
      </c>
    </row>
    <row r="19" spans="1:17" x14ac:dyDescent="0.25">
      <c r="A19" s="1">
        <v>40702</v>
      </c>
      <c r="B19" s="6">
        <v>31.841221374045801</v>
      </c>
      <c r="C19" s="6">
        <v>28.154198473282399</v>
      </c>
      <c r="D19" s="6">
        <v>6.7878794526291797</v>
      </c>
      <c r="E19" s="6">
        <v>130409.70229007601</v>
      </c>
      <c r="F19" s="6">
        <v>120222.883206107</v>
      </c>
      <c r="G19" s="6">
        <v>832.25195722222202</v>
      </c>
      <c r="H19" s="6">
        <v>711.85779861111098</v>
      </c>
      <c r="I19" s="6">
        <v>1717.4784805555601</v>
      </c>
      <c r="J19" s="6">
        <f t="shared" si="0"/>
        <v>3.6870229007634023</v>
      </c>
      <c r="K19" s="6">
        <f t="shared" si="1"/>
        <v>10186.819083969007</v>
      </c>
      <c r="L19" s="6">
        <f>(Table135673[[#This Row],[ExecutionTimeHours]]-G20)/Table135673[[#This Row],[Timespan]]*24*60</f>
        <v>63.109828611110963</v>
      </c>
      <c r="M19" s="6">
        <f>IF(H20="",Table135673[[#This Row],[ExecutionTimeFinished]],(Table135673[[#This Row],[ExecutionTimeFinished]]-H20)/Table135673[[#This Row],[Timespan]])*24*60</f>
        <v>31.859272499999982</v>
      </c>
      <c r="N19" s="6">
        <f>IF(I20="",Table135673[[#This Row],[StartToEndTimeFinished]],(Table135673[[#This Row],[StartToEndTimeFinished]]-I20)/Table135673[[#This Row],[Timespan]])*24*60</f>
        <v>39.313390833340009</v>
      </c>
      <c r="O19" s="6">
        <f>IF(A20="","1",Table135673[[#This Row],[Day]]-A20)*24*60</f>
        <v>1440</v>
      </c>
      <c r="P19" s="2">
        <f>Table135673[[#This Row],[HoursDelta]]/24</f>
        <v>2.6295761921296235</v>
      </c>
      <c r="Q19" s="2">
        <f>IF(Table135673[[#This Row],[StartToEndDelta]]&gt;0,Table135673[[#This Row],[ExTimeFinishedDelta]]/Table135673[[#This Row],[StartToEndDelta]],0)</f>
        <v>0.81039238347717113</v>
      </c>
    </row>
    <row r="20" spans="1:17" x14ac:dyDescent="0.25">
      <c r="A20" s="1">
        <v>40701</v>
      </c>
      <c r="B20" s="6">
        <v>34.194302410518603</v>
      </c>
      <c r="C20" s="6">
        <v>28.863403944485</v>
      </c>
      <c r="D20" s="6">
        <v>13.658493541901599</v>
      </c>
      <c r="E20" s="6">
        <v>132737.219138057</v>
      </c>
      <c r="F20" s="6">
        <v>122365.29072315599</v>
      </c>
      <c r="G20" s="6">
        <v>769.14212861111105</v>
      </c>
      <c r="H20" s="6">
        <v>679.998526111111</v>
      </c>
      <c r="I20" s="6">
        <v>1678.16508972222</v>
      </c>
      <c r="J20" s="6">
        <f t="shared" si="0"/>
        <v>5.3308984660336023</v>
      </c>
      <c r="K20" s="6">
        <f t="shared" si="1"/>
        <v>10371.928414901005</v>
      </c>
      <c r="L20" s="6">
        <f>(Table135673[[#This Row],[ExecutionTimeHours]]-G21)/Table135673[[#This Row],[Timespan]]*24*60</f>
        <v>90.573628333333076</v>
      </c>
      <c r="M20" s="6">
        <f>IF(H21="",Table135673[[#This Row],[ExecutionTimeFinished]],(Table135673[[#This Row],[ExecutionTimeFinished]]-H21)/Table135673[[#This Row],[Timespan]])*24*60</f>
        <v>90.187358611110994</v>
      </c>
      <c r="N20" s="6">
        <f>IF(I21="",Table135673[[#This Row],[StartToEndTimeFinished]],(Table135673[[#This Row],[StartToEndTimeFinished]]-I21)/Table135673[[#This Row],[Timespan]])*24*60</f>
        <v>256.09030777778003</v>
      </c>
      <c r="O20" s="6">
        <f>IF(A21="","1",Table135673[[#This Row],[Day]]-A21)*24*60</f>
        <v>1440</v>
      </c>
      <c r="P20" s="2">
        <f>Table135673[[#This Row],[HoursDelta]]/24</f>
        <v>3.7739011805555447</v>
      </c>
      <c r="Q20" s="2">
        <f>IF(Table135673[[#This Row],[StartToEndDelta]]&gt;0,Table135673[[#This Row],[ExTimeFinishedDelta]]/Table135673[[#This Row],[StartToEndDelta]],0)</f>
        <v>0.35217013636209238</v>
      </c>
    </row>
    <row r="21" spans="1:17" x14ac:dyDescent="0.25">
      <c r="A21" s="1">
        <v>40700</v>
      </c>
      <c r="B21" s="6">
        <v>32.2928216062544</v>
      </c>
      <c r="C21" s="6">
        <v>27.286425017768298</v>
      </c>
      <c r="D21" s="6">
        <v>8.9617088146133103E-2</v>
      </c>
      <c r="E21" s="6">
        <v>131308.75195451299</v>
      </c>
      <c r="F21" s="6">
        <v>121893.736318408</v>
      </c>
      <c r="G21" s="6">
        <v>678.56850027777796</v>
      </c>
      <c r="H21" s="6">
        <v>589.81116750000001</v>
      </c>
      <c r="I21" s="6">
        <v>1422.07478194444</v>
      </c>
      <c r="J21" s="6">
        <f t="shared" si="0"/>
        <v>5.0063965884861013</v>
      </c>
      <c r="K21" s="6">
        <f t="shared" si="1"/>
        <v>9415.0156361049885</v>
      </c>
      <c r="L21" s="6">
        <f>(Table135673[[#This Row],[ExecutionTimeHours]]-G22)/Table135673[[#This Row],[Timespan]]*24*60</f>
        <v>4.0319444449323782E-3</v>
      </c>
      <c r="M21" s="6">
        <f>IF(H22="",Table135673[[#This Row],[ExecutionTimeFinished]],(Table135673[[#This Row],[ExecutionTimeFinished]]-H22)/Table135673[[#This Row],[Timespan]])*24*60</f>
        <v>7.4247499999955821E-2</v>
      </c>
      <c r="N21" s="6">
        <f>IF(I22="",Table135673[[#This Row],[StartToEndTimeFinished]],(Table135673[[#This Row],[StartToEndTimeFinished]]-I22)/Table135673[[#This Row],[Timespan]])*24*60</f>
        <v>1.5317927777700786</v>
      </c>
      <c r="O21" s="6">
        <f>IF(A22="","1",Table135673[[#This Row],[Day]]-A22)*24*60</f>
        <v>1440</v>
      </c>
      <c r="P21" s="2">
        <f>Table135673[[#This Row],[HoursDelta]]/24</f>
        <v>1.6799768520551575E-4</v>
      </c>
      <c r="Q21" s="2">
        <f>IF(Table135673[[#This Row],[StartToEndDelta]]&gt;0,Table135673[[#This Row],[ExTimeFinishedDelta]]/Table135673[[#This Row],[StartToEndDelta]],0)</f>
        <v>4.8470981896155889E-2</v>
      </c>
    </row>
    <row r="22" spans="1:17" x14ac:dyDescent="0.25">
      <c r="A22" s="1">
        <v>40699</v>
      </c>
      <c r="B22" s="6">
        <v>31.370702541106098</v>
      </c>
      <c r="C22" s="6">
        <v>24.068759342301899</v>
      </c>
      <c r="D22" s="6">
        <v>18.103333429225199</v>
      </c>
      <c r="E22" s="6">
        <v>128349.961883408</v>
      </c>
      <c r="F22" s="6">
        <v>118477.640508221</v>
      </c>
      <c r="G22" s="6">
        <v>678.56446833333302</v>
      </c>
      <c r="H22" s="6">
        <v>589.73692000000005</v>
      </c>
      <c r="I22" s="6">
        <v>1420.5429891666699</v>
      </c>
      <c r="J22" s="6">
        <f t="shared" si="0"/>
        <v>7.3019431988041994</v>
      </c>
      <c r="K22" s="6">
        <f t="shared" si="1"/>
        <v>9872.3213751870062</v>
      </c>
      <c r="L22" s="6">
        <f>(Table135673[[#This Row],[ExecutionTimeHours]]-G23)/Table135673[[#This Row],[Timespan]]*24*60</f>
        <v>114.69718861111107</v>
      </c>
      <c r="M22" s="6">
        <f>IF(H23="",Table135673[[#This Row],[ExecutionTimeFinished]],(Table135673[[#This Row],[ExecutionTimeFinished]]-H23)/Table135673[[#This Row],[Timespan]])*24*60</f>
        <v>106.14452583333305</v>
      </c>
      <c r="N22" s="6">
        <f>IF(I23="",Table135673[[#This Row],[StartToEndTimeFinished]],(Table135673[[#This Row],[StartToEndTimeFinished]]-I23)/Table135673[[#This Row],[Timespan]])*24*60</f>
        <v>289.97049555555986</v>
      </c>
      <c r="O22" s="6">
        <f>IF(A23="","1",Table135673[[#This Row],[Day]]-A23)*24*60</f>
        <v>1440</v>
      </c>
      <c r="P22" s="2">
        <f>Table135673[[#This Row],[HoursDelta]]/24</f>
        <v>4.7790495254629617</v>
      </c>
      <c r="Q22" s="2">
        <f>IF(Table135673[[#This Row],[StartToEndDelta]]&gt;0,Table135673[[#This Row],[ExTimeFinishedDelta]]/Table135673[[#This Row],[StartToEndDelta]],0)</f>
        <v>0.36605284834227281</v>
      </c>
    </row>
    <row r="23" spans="1:17" x14ac:dyDescent="0.25">
      <c r="A23" s="1">
        <v>40698</v>
      </c>
      <c r="B23" s="6">
        <v>2</v>
      </c>
      <c r="C23" s="6">
        <v>0.9</v>
      </c>
      <c r="D23" s="6">
        <v>25.2574100514253</v>
      </c>
      <c r="E23" s="6">
        <v>4063</v>
      </c>
      <c r="F23" s="6">
        <v>1550.36666666667</v>
      </c>
      <c r="G23" s="6">
        <v>563.86727972222195</v>
      </c>
      <c r="H23" s="6">
        <v>483.59239416666702</v>
      </c>
      <c r="I23" s="6">
        <v>1130.5724936111101</v>
      </c>
      <c r="J23" s="6">
        <f>B23-C23</f>
        <v>1.1000000000000001</v>
      </c>
      <c r="K23" s="6">
        <f>E23-F23</f>
        <v>2512.63333333333</v>
      </c>
      <c r="L23" s="6">
        <f>(Table135673[[#This Row],[ExecutionTimeHours]]-G24)/Table135673[[#This Row],[Timespan]]*24*60</f>
        <v>1.0683333329097879E-3</v>
      </c>
      <c r="M23" s="6">
        <f>IF(H24="",Table135673[[#This Row],[ExecutionTimeFinished]],(Table135673[[#This Row],[ExecutionTimeFinished]]-H24)/Table135673[[#This Row],[Timespan]])*24*60</f>
        <v>1.2486111110092679E-3</v>
      </c>
      <c r="N23" s="6">
        <f>IF(I24="",Table135673[[#This Row],[StartToEndTimeFinished]],(Table135673[[#This Row],[StartToEndTimeFinished]]-I24)/Table135673[[#This Row],[Timespan]])*24*60</f>
        <v>197.42784777777709</v>
      </c>
      <c r="O23" s="6">
        <f>IF(A24="","1",Table135673[[#This Row],[Day]]-A24)*24*60</f>
        <v>1440</v>
      </c>
      <c r="P23" s="2">
        <f>Table135673[[#This Row],[HoursDelta]]/24</f>
        <v>4.4513888871241164E-5</v>
      </c>
      <c r="Q23" s="2">
        <f>IF(Table135673[[#This Row],[StartToEndDelta]]&gt;0,Table135673[[#This Row],[ExTimeFinishedDelta]]/Table135673[[#This Row],[StartToEndDelta]],0)</f>
        <v>6.3243920503792994E-6</v>
      </c>
    </row>
    <row r="24" spans="1:17" x14ac:dyDescent="0.25">
      <c r="A24" s="1">
        <v>40697</v>
      </c>
      <c r="B24" s="6">
        <v>31.375</v>
      </c>
      <c r="C24" s="6">
        <v>32.625</v>
      </c>
      <c r="D24" s="6">
        <v>4.4410295536043103</v>
      </c>
      <c r="E24" s="6">
        <v>127726.1875</v>
      </c>
      <c r="F24" s="6">
        <v>114606.28125</v>
      </c>
      <c r="G24" s="6">
        <v>563.86621138888904</v>
      </c>
      <c r="H24" s="6">
        <v>483.59114555555601</v>
      </c>
      <c r="I24" s="6">
        <v>933.14464583333302</v>
      </c>
      <c r="J24" s="6">
        <f t="shared" ref="J24:J25" si="2">B24-C24</f>
        <v>-1.25</v>
      </c>
      <c r="K24" s="6">
        <f t="shared" ref="K24:K25" si="3">E24-F24</f>
        <v>13119.90625</v>
      </c>
      <c r="L24" s="6">
        <f>(Table135673[[#This Row],[ExecutionTimeHours]]-G25)/Table135673[[#This Row],[Timespan]]*24*60</f>
        <v>7.8972222206630249E-4</v>
      </c>
      <c r="M24" s="6">
        <f>IF(H25="",Table135673[[#This Row],[ExecutionTimeFinished]],(Table135673[[#This Row],[ExecutionTimeFinished]]-H25)/Table135673[[#This Row],[Timespan]])*24*60</f>
        <v>6.0944444499000383E-4</v>
      </c>
      <c r="N24" s="6">
        <f>IF(I25="",Table135673[[#This Row],[StartToEndTimeFinished]],(Table135673[[#This Row],[StartToEndTimeFinished]]-I25)/Table135673[[#This Row],[Timespan]])*24*60</f>
        <v>83.373309444443976</v>
      </c>
      <c r="O24" s="6">
        <f>IF(A25="","1",Table135673[[#This Row],[Day]]-A25)*24*60</f>
        <v>1440</v>
      </c>
      <c r="P24" s="2">
        <f>Table135673[[#This Row],[HoursDelta]]/24</f>
        <v>3.2905092586095939E-5</v>
      </c>
      <c r="Q24" s="2">
        <f>IF(Table135673[[#This Row],[StartToEndDelta]]&gt;0,Table135673[[#This Row],[ExTimeFinishedDelta]]/Table135673[[#This Row],[StartToEndDelta]],0)</f>
        <v>7.3098267185388481E-6</v>
      </c>
    </row>
    <row r="25" spans="1:17" x14ac:dyDescent="0.25">
      <c r="A25" s="1">
        <v>40696</v>
      </c>
      <c r="B25" s="6">
        <v>40.013677811550203</v>
      </c>
      <c r="C25" s="6">
        <v>42.0121580547112</v>
      </c>
      <c r="D25" s="6">
        <v>0.118845089095581</v>
      </c>
      <c r="E25" s="6">
        <v>163852.78647416399</v>
      </c>
      <c r="F25" s="6">
        <v>147514.00075987799</v>
      </c>
      <c r="G25" s="6">
        <v>563.86542166666698</v>
      </c>
      <c r="H25" s="6">
        <v>483.59053611111102</v>
      </c>
      <c r="I25" s="6">
        <v>849.77133638888904</v>
      </c>
      <c r="J25" s="6">
        <f t="shared" si="2"/>
        <v>-1.9984802431609978</v>
      </c>
      <c r="K25" s="6">
        <f t="shared" si="3"/>
        <v>16338.785714286001</v>
      </c>
      <c r="L25" s="6">
        <f>(Table135673[[#This Row],[ExecutionTimeHours]]-G26)/Table135673[[#This Row],[Timespan]]*24*60</f>
        <v>0</v>
      </c>
      <c r="M25" s="6">
        <f>IF(H26="",Table135673[[#This Row],[ExecutionTimeFinished]],(Table135673[[#This Row],[ExecutionTimeFinished]]-H26)/Table135673[[#This Row],[Timespan]])*24*60</f>
        <v>0</v>
      </c>
      <c r="N25" s="6">
        <f>IF(I26="",Table135673[[#This Row],[StartToEndTimeFinished]],(Table135673[[#This Row],[StartToEndTimeFinished]]-I26)/Table135673[[#This Row],[Timespan]])*24*60</f>
        <v>0</v>
      </c>
      <c r="O25" s="6">
        <f>IF(A26="","1",Table135673[[#This Row],[Day]]-A26)*24*60</f>
        <v>1440</v>
      </c>
      <c r="P25" s="2">
        <f>Table135673[[#This Row],[HoursDelta]]/24</f>
        <v>0</v>
      </c>
      <c r="Q25" s="2">
        <f>IF(Table135673[[#This Row],[StartToEndDelta]]&gt;0,Table135673[[#This Row],[ExTimeFinishedDelta]]/Table135673[[#This Row],[StartToEndDelta]],0)</f>
        <v>0</v>
      </c>
    </row>
    <row r="26" spans="1:17" x14ac:dyDescent="0.25">
      <c r="A26" s="1">
        <v>40695</v>
      </c>
      <c r="B26" s="6">
        <v>44.1518602885346</v>
      </c>
      <c r="C26" s="6">
        <v>46.034927866362899</v>
      </c>
      <c r="D26" s="6">
        <v>6.3146990796532701E-2</v>
      </c>
      <c r="E26" s="6">
        <v>180623.75778284</v>
      </c>
      <c r="F26" s="6">
        <v>161063.03948367501</v>
      </c>
      <c r="G26" s="6">
        <v>563.86542166666698</v>
      </c>
      <c r="H26" s="6">
        <v>483.59053611111102</v>
      </c>
      <c r="I26" s="6">
        <v>849.77133638888904</v>
      </c>
      <c r="J26" s="6">
        <f>B26-C26</f>
        <v>-1.8830675778282995</v>
      </c>
      <c r="K26" s="6">
        <f>E26-F26</f>
        <v>19560.71829916499</v>
      </c>
      <c r="L26" s="6">
        <f>(Table135673[[#This Row],[ExecutionTimeHours]]-G27)/Table135673[[#This Row],[Timespan]]*24*60</f>
        <v>4.0641666669216639E-3</v>
      </c>
      <c r="M26" s="6">
        <f>IF(H27="",Table135673[[#This Row],[ExecutionTimeFinished]],(Table135673[[#This Row],[ExecutionTimeFinished]]-H27)/Table135673[[#This Row],[Timespan]])*24*60</f>
        <v>4.0594444440102961E-3</v>
      </c>
      <c r="N26" s="6">
        <f>IF(I27="",Table135673[[#This Row],[StartToEndTimeFinished]],(Table135673[[#This Row],[StartToEndTimeFinished]]-I27)/Table135673[[#This Row],[Timespan]])*24*60</f>
        <v>4.5289466666670251</v>
      </c>
      <c r="O26" s="6">
        <f>IF(A27="","1",Table135673[[#This Row],[Day]]-A27)*24*60</f>
        <v>1440</v>
      </c>
      <c r="P26" s="2">
        <f>Table135673[[#This Row],[HoursDelta]]/24</f>
        <v>1.6934027778840266E-4</v>
      </c>
      <c r="Q26" s="2">
        <f>IF(Table135673[[#This Row],[StartToEndDelta]]&gt;0,Table135673[[#This Row],[ExTimeFinishedDelta]]/Table135673[[#This Row],[StartToEndDelta]],0)</f>
        <v>8.9633302018938361E-4</v>
      </c>
    </row>
    <row r="27" spans="1:17" x14ac:dyDescent="0.25">
      <c r="A27" s="1">
        <v>40694</v>
      </c>
      <c r="B27" s="6">
        <v>48</v>
      </c>
      <c r="C27" s="6">
        <v>50</v>
      </c>
      <c r="D27" s="6">
        <v>3.9768516566357701E-2</v>
      </c>
      <c r="E27" s="6">
        <v>196590</v>
      </c>
      <c r="F27" s="6">
        <v>174062.25151057399</v>
      </c>
      <c r="G27" s="6">
        <v>563.86135750000005</v>
      </c>
      <c r="H27" s="6">
        <v>483.58647666666701</v>
      </c>
      <c r="I27" s="6">
        <v>845.24238972222201</v>
      </c>
      <c r="J27" s="6">
        <f>B27-C27</f>
        <v>-2</v>
      </c>
      <c r="K27" s="6">
        <f>E27-F27</f>
        <v>22527.748489426012</v>
      </c>
      <c r="L27" s="6">
        <f>(Table135673[[#This Row],[ExecutionTimeHours]]-G28)/Table135673[[#This Row],[Timespan]]*24*60</f>
        <v>0</v>
      </c>
      <c r="M27" s="6">
        <f>IF(H28="",Table135673[[#This Row],[ExecutionTimeFinished]],(Table135673[[#This Row],[ExecutionTimeFinished]]-H28)/Table135673[[#This Row],[Timespan]])*24*60</f>
        <v>0</v>
      </c>
      <c r="N27" s="6">
        <f>IF(I28="",Table135673[[#This Row],[StartToEndTimeFinished]],(Table135673[[#This Row],[StartToEndTimeFinished]]-I28)/Table135673[[#This Row],[Timespan]])*24*60</f>
        <v>0</v>
      </c>
      <c r="O27" s="6">
        <f>IF(A28="","1",Table135673[[#This Row],[Day]]-A28)*24*60</f>
        <v>1440</v>
      </c>
      <c r="P27" s="2">
        <f>Table135673[[#This Row],[HoursDelta]]/24</f>
        <v>0</v>
      </c>
      <c r="Q27" s="2">
        <f>IF(Table135673[[#This Row],[StartToEndDelta]]&gt;0,Table135673[[#This Row],[ExTimeFinishedDelta]]/Table135673[[#This Row],[StartToEndDelta]],0)</f>
        <v>0</v>
      </c>
    </row>
    <row r="28" spans="1:17" x14ac:dyDescent="0.25">
      <c r="A28" s="1">
        <v>40693</v>
      </c>
      <c r="B28" s="6">
        <v>48</v>
      </c>
      <c r="C28" s="6">
        <v>49.243406179351901</v>
      </c>
      <c r="D28" s="6">
        <v>1.4137491416594301</v>
      </c>
      <c r="E28" s="6">
        <v>196590</v>
      </c>
      <c r="F28" s="6">
        <v>174037.477769405</v>
      </c>
      <c r="G28" s="6">
        <v>563.86135750000005</v>
      </c>
      <c r="H28" s="6">
        <v>483.58647666666701</v>
      </c>
      <c r="I28" s="6">
        <v>845.24238972222201</v>
      </c>
      <c r="J28" s="6">
        <f>B28-C28</f>
        <v>-1.2434061793519007</v>
      </c>
      <c r="K28" s="6">
        <f>E28-F28</f>
        <v>22552.522230595001</v>
      </c>
      <c r="L28" s="6">
        <f>(Table135673[[#This Row],[ExecutionTimeHours]]-G29)/Table135673[[#This Row],[Timespan]]*24*60</f>
        <v>14.707761666667009</v>
      </c>
      <c r="M28" s="6">
        <f>IF(H29="",Table135673[[#This Row],[ExecutionTimeFinished]],(Table135673[[#This Row],[ExecutionTimeFinished]]-H29)/Table135673[[#This Row],[Timespan]])*24*60</f>
        <v>3.6765408333340019</v>
      </c>
      <c r="N28" s="6">
        <f>IF(I29="",Table135673[[#This Row],[StartToEndTimeFinished]],(Table135673[[#This Row],[StartToEndTimeFinished]]-I29)/Table135673[[#This Row],[Timespan]])*24*60</f>
        <v>7.2865538888889878</v>
      </c>
      <c r="O28" s="6">
        <f>IF(A29="","1",Table135673[[#This Row],[Day]]-A29)*24*60</f>
        <v>1440</v>
      </c>
      <c r="P28" s="2">
        <f>Table135673[[#This Row],[HoursDelta]]/24</f>
        <v>0.61282340277779201</v>
      </c>
      <c r="Q28" s="2">
        <f>IF(Table135673[[#This Row],[StartToEndDelta]]&gt;0,Table135673[[#This Row],[ExTimeFinishedDelta]]/Table135673[[#This Row],[StartToEndDelta]],0)</f>
        <v>0.50456510572717106</v>
      </c>
    </row>
    <row r="29" spans="1:17" x14ac:dyDescent="0.25">
      <c r="A29" s="1">
        <v>40692</v>
      </c>
      <c r="B29" s="6">
        <v>33.062857142857098</v>
      </c>
      <c r="C29" s="6">
        <v>25.822857142857099</v>
      </c>
      <c r="D29" s="6">
        <v>1.4941759310555001</v>
      </c>
      <c r="E29" s="6">
        <v>135413.064285714</v>
      </c>
      <c r="F29" s="6">
        <v>117615.466428571</v>
      </c>
      <c r="G29" s="6">
        <v>549.15359583333304</v>
      </c>
      <c r="H29" s="6">
        <v>479.90993583333301</v>
      </c>
      <c r="I29" s="6">
        <v>837.95583583333303</v>
      </c>
      <c r="J29" s="6">
        <f t="shared" ref="J29:J34" si="4">B29-C29</f>
        <v>7.2399999999999984</v>
      </c>
      <c r="K29" s="6">
        <f t="shared" ref="K29:K34" si="5">E29-F29</f>
        <v>17797.597857143002</v>
      </c>
      <c r="L29" s="6">
        <f>(Table135673[[#This Row],[ExecutionTimeHours]]-G30)/Table135673[[#This Row],[Timespan]]*24*60</f>
        <v>16.795648333333023</v>
      </c>
      <c r="M29" s="6">
        <f>IF(H30="",Table135673[[#This Row],[ExecutionTimeFinished]],(Table135673[[#This Row],[ExecutionTimeFinished]]-H30)/Table135673[[#This Row],[Timespan]])*24*60</f>
        <v>0.27445777777700187</v>
      </c>
      <c r="N29" s="6">
        <f>IF(I30="",Table135673[[#This Row],[StartToEndTimeFinished]],(Table135673[[#This Row],[StartToEndTimeFinished]]-I30)/Table135673[[#This Row],[Timespan]])*24*60</f>
        <v>2.17109583333297</v>
      </c>
      <c r="O29" s="6">
        <f>IF(A30="","1",Table135673[[#This Row],[Day]]-A30)*24*60</f>
        <v>1440</v>
      </c>
      <c r="P29" s="2">
        <f>Table135673[[#This Row],[HoursDelta]]/24</f>
        <v>0.69981868055554264</v>
      </c>
      <c r="Q29" s="2">
        <f>IF(Table135673[[#This Row],[StartToEndDelta]]&gt;0,Table135673[[#This Row],[ExTimeFinishedDelta]]/Table135673[[#This Row],[StartToEndDelta]],0)</f>
        <v>0.12641440030570483</v>
      </c>
    </row>
    <row r="30" spans="1:17" x14ac:dyDescent="0.25">
      <c r="A30" s="1">
        <v>40691</v>
      </c>
      <c r="B30" s="6">
        <v>32</v>
      </c>
      <c r="C30" s="6">
        <v>25</v>
      </c>
      <c r="D30" s="6">
        <v>1.56748042791982E-2</v>
      </c>
      <c r="E30" s="6">
        <v>131060</v>
      </c>
      <c r="F30" s="6">
        <v>113576.712142857</v>
      </c>
      <c r="G30" s="6">
        <v>532.35794750000002</v>
      </c>
      <c r="H30" s="6">
        <v>479.63547805555601</v>
      </c>
      <c r="I30" s="6">
        <v>835.78474000000006</v>
      </c>
      <c r="J30" s="6">
        <f t="shared" si="4"/>
        <v>7</v>
      </c>
      <c r="K30" s="6">
        <f t="shared" si="5"/>
        <v>17483.287857143005</v>
      </c>
      <c r="L30" s="6">
        <f>(Table135673[[#This Row],[ExecutionTimeHours]]-G31)/Table135673[[#This Row],[Timespan]]*24*60</f>
        <v>-3.4871388888973343E-2</v>
      </c>
      <c r="M30" s="6">
        <f>IF(H31="",Table135673[[#This Row],[ExecutionTimeFinished]],(Table135673[[#This Row],[ExecutionTimeFinished]]-H31)/Table135673[[#This Row],[Timespan]])*24*60</f>
        <v>-2.7777701916420483E-7</v>
      </c>
      <c r="N30" s="6">
        <f>IF(I31="",Table135673[[#This Row],[StartToEndTimeFinished]],(Table135673[[#This Row],[StartToEndTimeFinished]]-I31)/Table135673[[#This Row],[Timespan]])*24*60</f>
        <v>0</v>
      </c>
      <c r="O30" s="6">
        <f>IF(A31="","1",Table135673[[#This Row],[Day]]-A31)*24*60</f>
        <v>1440</v>
      </c>
      <c r="P30" s="2">
        <f>Table135673[[#This Row],[HoursDelta]]/24</f>
        <v>-1.452974537040556E-3</v>
      </c>
      <c r="Q30" s="2">
        <f>IF(Table135673[[#This Row],[StartToEndDelta]]&gt;0,Table135673[[#This Row],[ExTimeFinishedDelta]]/Table135673[[#This Row],[StartToEndDelta]],0)</f>
        <v>0</v>
      </c>
    </row>
    <row r="31" spans="1:17" x14ac:dyDescent="0.25">
      <c r="A31" s="1">
        <v>40690</v>
      </c>
      <c r="B31" s="6">
        <v>32</v>
      </c>
      <c r="C31" s="6">
        <v>18.369814020028599</v>
      </c>
      <c r="D31" s="6">
        <v>25.5026016899624</v>
      </c>
      <c r="E31" s="6">
        <v>131060</v>
      </c>
      <c r="F31" s="6">
        <v>111615.93490701</v>
      </c>
      <c r="G31" s="6">
        <v>532.392818888889</v>
      </c>
      <c r="H31" s="6">
        <v>479.63547833333303</v>
      </c>
      <c r="I31" s="6">
        <v>835.78474000000006</v>
      </c>
      <c r="J31" s="6">
        <f t="shared" si="4"/>
        <v>13.630185979971401</v>
      </c>
      <c r="K31" s="6">
        <f t="shared" si="5"/>
        <v>19444.06509299</v>
      </c>
      <c r="L31" s="6">
        <f>(Table135673[[#This Row],[ExecutionTimeHours]]-G32)/Table135673[[#This Row],[Timespan]]*24*60</f>
        <v>157.40953833333299</v>
      </c>
      <c r="M31" s="6">
        <f>IF(H32="",Table135673[[#This Row],[ExecutionTimeFinished]],(Table135673[[#This Row],[ExecutionTimeFinished]]-H32)/Table135673[[#This Row],[Timespan]])*24*60</f>
        <v>160.112168055555</v>
      </c>
      <c r="N31" s="6">
        <f>IF(I32="",Table135673[[#This Row],[StartToEndTimeFinished]],(Table135673[[#This Row],[StartToEndTimeFinished]]-I32)/Table135673[[#This Row],[Timespan]])*24*60</f>
        <v>204.69085777777809</v>
      </c>
      <c r="O31" s="6">
        <f>IF(A32="","1",Table135673[[#This Row],[Day]]-A32)*24*60</f>
        <v>1440</v>
      </c>
      <c r="P31" s="2">
        <f>Table135673[[#This Row],[HoursDelta]]/24</f>
        <v>6.5587307638888745</v>
      </c>
      <c r="Q31" s="2">
        <f>IF(Table135673[[#This Row],[StartToEndDelta]]&gt;0,Table135673[[#This Row],[ExTimeFinishedDelta]]/Table135673[[#This Row],[StartToEndDelta]],0)</f>
        <v>0.78221455415160857</v>
      </c>
    </row>
    <row r="32" spans="1:17" x14ac:dyDescent="0.25">
      <c r="A32" s="1">
        <v>40689</v>
      </c>
      <c r="B32" s="6">
        <v>39.208183776022999</v>
      </c>
      <c r="C32" s="6">
        <v>31.3977027997128</v>
      </c>
      <c r="D32" s="6">
        <v>22.3271627541667</v>
      </c>
      <c r="E32" s="6">
        <v>152280.97846374699</v>
      </c>
      <c r="F32" s="6">
        <v>131654.208901651</v>
      </c>
      <c r="G32" s="6">
        <v>374.98328055555601</v>
      </c>
      <c r="H32" s="6">
        <v>319.52331027777802</v>
      </c>
      <c r="I32" s="6">
        <v>631.09388222222196</v>
      </c>
      <c r="J32" s="6">
        <f t="shared" si="4"/>
        <v>7.810480976310199</v>
      </c>
      <c r="K32" s="6">
        <f t="shared" si="5"/>
        <v>20626.769562095986</v>
      </c>
      <c r="L32" s="6">
        <f>(Table135673[[#This Row],[ExecutionTimeHours]]-G33)/Table135673[[#This Row],[Timespan]]*24*60</f>
        <v>144.14667833333399</v>
      </c>
      <c r="M32" s="6">
        <f>IF(H33="",Table135673[[#This Row],[ExecutionTimeFinished]],(Table135673[[#This Row],[ExecutionTimeFinished]]-H33)/Table135673[[#This Row],[Timespan]])*24*60</f>
        <v>141.40916444444503</v>
      </c>
      <c r="N32" s="6">
        <f>IF(I33="",Table135673[[#This Row],[StartToEndTimeFinished]],(Table135673[[#This Row],[StartToEndTimeFinished]]-I33)/Table135673[[#This Row],[Timespan]])*24*60</f>
        <v>232.77782888888896</v>
      </c>
      <c r="O32" s="6">
        <f>IF(A33="","1",Table135673[[#This Row],[Day]]-A33)*24*60</f>
        <v>1440</v>
      </c>
      <c r="P32" s="2">
        <f>Table135673[[#This Row],[HoursDelta]]/24</f>
        <v>6.0061115972222501</v>
      </c>
      <c r="Q32" s="2">
        <f>IF(Table135673[[#This Row],[StartToEndDelta]]&gt;0,Table135673[[#This Row],[ExTimeFinishedDelta]]/Table135673[[#This Row],[StartToEndDelta]],0)</f>
        <v>0.60748553725854781</v>
      </c>
    </row>
    <row r="33" spans="1:17" x14ac:dyDescent="0.25">
      <c r="A33" s="1">
        <v>40688</v>
      </c>
      <c r="B33" s="6">
        <v>48.767162066525103</v>
      </c>
      <c r="C33" s="6">
        <v>38.5874026893135</v>
      </c>
      <c r="D33" s="6">
        <v>21.945610962905</v>
      </c>
      <c r="E33" s="6">
        <v>187443.508138712</v>
      </c>
      <c r="F33" s="6">
        <v>144563.72186836501</v>
      </c>
      <c r="G33" s="6">
        <v>230.83660222222201</v>
      </c>
      <c r="H33" s="6">
        <v>178.114145833333</v>
      </c>
      <c r="I33" s="6">
        <v>398.316053333333</v>
      </c>
      <c r="J33" s="6">
        <f t="shared" si="4"/>
        <v>10.179759377211603</v>
      </c>
      <c r="K33" s="6">
        <f t="shared" si="5"/>
        <v>42879.786270346987</v>
      </c>
      <c r="L33" s="6">
        <f>(Table135673[[#This Row],[ExecutionTimeHours]]-G34)/Table135673[[#This Row],[Timespan]]*24*60</f>
        <v>227.70104694444424</v>
      </c>
      <c r="M33" s="6">
        <f>IF(H34="",Table135673[[#This Row],[ExecutionTimeFinished]],(Table135673[[#This Row],[ExecutionTimeFinished]]-H34)/Table135673[[#This Row],[Timespan]])*24*60</f>
        <v>174.97965222222189</v>
      </c>
      <c r="N33" s="6">
        <f>IF(I34="",Table135673[[#This Row],[StartToEndTimeFinished]],(Table135673[[#This Row],[StartToEndTimeFinished]]-I34)/Table135673[[#This Row],[Timespan]])*24*60</f>
        <v>392.84881583333294</v>
      </c>
      <c r="O33" s="6">
        <f>IF(A34="","1",Table135673[[#This Row],[Day]]-A34)*24*60</f>
        <v>1440</v>
      </c>
      <c r="P33" s="2">
        <f>Table135673[[#This Row],[HoursDelta]]/24</f>
        <v>9.4875436226851768</v>
      </c>
      <c r="Q33" s="2">
        <f>IF(Table135673[[#This Row],[StartToEndDelta]]&gt;0,Table135673[[#This Row],[ExTimeFinishedDelta]]/Table135673[[#This Row],[StartToEndDelta]],0)</f>
        <v>0.44541219209492905</v>
      </c>
    </row>
    <row r="34" spans="1:17" x14ac:dyDescent="0.25">
      <c r="A34" s="1">
        <v>40687</v>
      </c>
      <c r="B34" s="6">
        <v>50.936061381074197</v>
      </c>
      <c r="C34" s="6">
        <v>50.314578005115102</v>
      </c>
      <c r="D34" s="6">
        <v>3.3707010340177597E-2</v>
      </c>
      <c r="E34" s="6">
        <v>196325.84654731501</v>
      </c>
      <c r="F34" s="6">
        <v>145515.27109974399</v>
      </c>
      <c r="G34" s="6">
        <v>3.13555527777778</v>
      </c>
      <c r="H34" s="6">
        <v>3.1344936111111101</v>
      </c>
      <c r="I34" s="6">
        <v>5.4672375000000004</v>
      </c>
      <c r="J34" s="6">
        <f t="shared" si="4"/>
        <v>0.62148337595909453</v>
      </c>
      <c r="K34" s="6">
        <f t="shared" si="5"/>
        <v>50810.575447571027</v>
      </c>
      <c r="L34" s="6">
        <f>(Table135673[[#This Row],[ExecutionTimeHours]]-G35)/Table135673[[#This Row],[Timespan]]*24*60</f>
        <v>3.1355552777777795</v>
      </c>
      <c r="M34" s="6">
        <f>IF(H35="",Table135673[[#This Row],[ExecutionTimeFinished]],(Table135673[[#This Row],[ExecutionTimeFinished]]-H35)/Table135673[[#This Row],[Timespan]])*24*60</f>
        <v>4513.6707999999981</v>
      </c>
      <c r="N34" s="6">
        <f>IF(I35="",Table135673[[#This Row],[StartToEndTimeFinished]],(Table135673[[#This Row],[StartToEndTimeFinished]]-I35)/Table135673[[#This Row],[Timespan]])*24*60</f>
        <v>7872.822000000001</v>
      </c>
      <c r="O34" s="6">
        <f>IF(A35="","1",Table135673[[#This Row],[Day]]-A35)*24*60</f>
        <v>1440</v>
      </c>
      <c r="P34" s="2">
        <f>Table135673[[#This Row],[HoursDelta]]/24</f>
        <v>0.13064813657407415</v>
      </c>
      <c r="Q34" s="2">
        <f>IF(Table135673[[#This Row],[StartToEndDelta]]&gt;0,Table135673[[#This Row],[ExTimeFinishedDelta]]/Table135673[[#This Row],[StartToEndDelta]],0)</f>
        <v>0.57332311082353915</v>
      </c>
    </row>
    <row r="35" spans="1:17" x14ac:dyDescent="0.25">
      <c r="F35" s="3"/>
      <c r="G35" s="3"/>
      <c r="H35" s="3"/>
    </row>
    <row r="36" spans="1:17" x14ac:dyDescent="0.25">
      <c r="A36" s="1"/>
    </row>
    <row r="38" spans="1:17" x14ac:dyDescent="0.25">
      <c r="A38" s="1"/>
    </row>
    <row r="39" spans="1:17" x14ac:dyDescent="0.25">
      <c r="A39" s="1"/>
    </row>
    <row r="40" spans="1:17" x14ac:dyDescent="0.25">
      <c r="A40" s="1"/>
    </row>
    <row r="41" spans="1:17" x14ac:dyDescent="0.25">
      <c r="A41" s="1"/>
    </row>
    <row r="42" spans="1:17" x14ac:dyDescent="0.25">
      <c r="A42" s="1"/>
    </row>
    <row r="43" spans="1:17" x14ac:dyDescent="0.25">
      <c r="A43" s="1"/>
    </row>
    <row r="44" spans="1:17" x14ac:dyDescent="0.25">
      <c r="A44" s="1"/>
    </row>
    <row r="45" spans="1:17" x14ac:dyDescent="0.25">
      <c r="A45" s="1"/>
    </row>
    <row r="46" spans="1:17" x14ac:dyDescent="0.25">
      <c r="A46" s="1"/>
    </row>
    <row r="47" spans="1:17" x14ac:dyDescent="0.25">
      <c r="A47" s="1"/>
    </row>
    <row r="48" spans="1:17" x14ac:dyDescent="0.25">
      <c r="A48" s="1"/>
    </row>
    <row r="49" spans="1:1" x14ac:dyDescent="0.25">
      <c r="A49" s="1"/>
    </row>
    <row r="50" spans="1:1" x14ac:dyDescent="0.25">
      <c r="A50" s="1"/>
    </row>
    <row r="51" spans="1:1" x14ac:dyDescent="0.25">
      <c r="A51" s="1"/>
    </row>
    <row r="52" spans="1:1" x14ac:dyDescent="0.25">
      <c r="A52" s="1"/>
    </row>
    <row r="53" spans="1:1" x14ac:dyDescent="0.25">
      <c r="A53" s="1"/>
    </row>
    <row r="54" spans="1:1" x14ac:dyDescent="0.25">
      <c r="A54" s="1"/>
    </row>
    <row r="55" spans="1:1" x14ac:dyDescent="0.25">
      <c r="A55" s="1"/>
    </row>
    <row r="56" spans="1:1" x14ac:dyDescent="0.25">
      <c r="A56" s="1"/>
    </row>
    <row r="57" spans="1:1" x14ac:dyDescent="0.25">
      <c r="A57" s="1"/>
    </row>
    <row r="58" spans="1:1" x14ac:dyDescent="0.25">
      <c r="A58" s="1"/>
    </row>
    <row r="59" spans="1:1" x14ac:dyDescent="0.25">
      <c r="A59" s="1"/>
    </row>
    <row r="60" spans="1:1" x14ac:dyDescent="0.25">
      <c r="A60" s="1"/>
    </row>
    <row r="61" spans="1:1" x14ac:dyDescent="0.25">
      <c r="A61" s="1"/>
    </row>
    <row r="63" spans="1:1" x14ac:dyDescent="0.25">
      <c r="A63" s="1"/>
    </row>
    <row r="64" spans="1:1" x14ac:dyDescent="0.25">
      <c r="A64" s="1"/>
    </row>
    <row r="65" spans="1:1" x14ac:dyDescent="0.25">
      <c r="A65" s="1"/>
    </row>
    <row r="66" spans="1:1" x14ac:dyDescent="0.25">
      <c r="A66" s="1"/>
    </row>
    <row r="67" spans="1:1" x14ac:dyDescent="0.25">
      <c r="A67" s="1"/>
    </row>
    <row r="68" spans="1:1" x14ac:dyDescent="0.25">
      <c r="A68" s="1"/>
    </row>
    <row r="69" spans="1:1" x14ac:dyDescent="0.25">
      <c r="A69" s="1"/>
    </row>
    <row r="70" spans="1:1" x14ac:dyDescent="0.25">
      <c r="A70" s="1"/>
    </row>
    <row r="71" spans="1:1" x14ac:dyDescent="0.25">
      <c r="A71" s="1"/>
    </row>
    <row r="72" spans="1:1" x14ac:dyDescent="0.25">
      <c r="A72" s="1"/>
    </row>
    <row r="73" spans="1:1" x14ac:dyDescent="0.25">
      <c r="A73" s="1"/>
    </row>
    <row r="74" spans="1:1" x14ac:dyDescent="0.25">
      <c r="A74" s="1"/>
    </row>
    <row r="75" spans="1:1" x14ac:dyDescent="0.25">
      <c r="A75" s="1"/>
    </row>
    <row r="76" spans="1:1" x14ac:dyDescent="0.25">
      <c r="A76" s="1"/>
    </row>
    <row r="77" spans="1:1" x14ac:dyDescent="0.25">
      <c r="A77" s="1"/>
    </row>
    <row r="78" spans="1:1" x14ac:dyDescent="0.25">
      <c r="A78" s="1"/>
    </row>
    <row r="79" spans="1:1" x14ac:dyDescent="0.25">
      <c r="A79" s="1"/>
    </row>
    <row r="80" spans="1:1" x14ac:dyDescent="0.25">
      <c r="A80" s="1"/>
    </row>
    <row r="81" spans="1:1" x14ac:dyDescent="0.25">
      <c r="A81" s="1"/>
    </row>
    <row r="82" spans="1:1" x14ac:dyDescent="0.25">
      <c r="A82" s="1"/>
    </row>
    <row r="83" spans="1:1" x14ac:dyDescent="0.25">
      <c r="A83" s="1"/>
    </row>
    <row r="84" spans="1:1" x14ac:dyDescent="0.25">
      <c r="A84" s="1"/>
    </row>
    <row r="86" spans="1:1" x14ac:dyDescent="0.25">
      <c r="A86" s="1"/>
    </row>
    <row r="87" spans="1:1" x14ac:dyDescent="0.25">
      <c r="A87" s="1"/>
    </row>
    <row r="88" spans="1:1" x14ac:dyDescent="0.25">
      <c r="A88" s="1"/>
    </row>
    <row r="89" spans="1:1" x14ac:dyDescent="0.25">
      <c r="A89" s="1"/>
    </row>
    <row r="90" spans="1:1" x14ac:dyDescent="0.25">
      <c r="A90" s="1"/>
    </row>
    <row r="91" spans="1:1" x14ac:dyDescent="0.25">
      <c r="A91" s="1"/>
    </row>
    <row r="92" spans="1:1" x14ac:dyDescent="0.25">
      <c r="A92" s="1"/>
    </row>
    <row r="93" spans="1:1" x14ac:dyDescent="0.25">
      <c r="A93" s="1"/>
    </row>
    <row r="94" spans="1:1" x14ac:dyDescent="0.25">
      <c r="A94" s="1"/>
    </row>
    <row r="96" spans="1:1" x14ac:dyDescent="0.25">
      <c r="A96" s="1"/>
    </row>
    <row r="97" spans="1:1" x14ac:dyDescent="0.25">
      <c r="A97" s="1"/>
    </row>
    <row r="98" spans="1:1" x14ac:dyDescent="0.25">
      <c r="A98" s="1"/>
    </row>
    <row r="99" spans="1:1" x14ac:dyDescent="0.25">
      <c r="A99" s="1"/>
    </row>
    <row r="100" spans="1:1" x14ac:dyDescent="0.25">
      <c r="A100" s="1"/>
    </row>
    <row r="101" spans="1:1" x14ac:dyDescent="0.25">
      <c r="A101" s="1"/>
    </row>
    <row r="102" spans="1:1" x14ac:dyDescent="0.25">
      <c r="A102" s="1"/>
    </row>
    <row r="104" spans="1:1" x14ac:dyDescent="0.25">
      <c r="A104" s="1"/>
    </row>
    <row r="105" spans="1:1" x14ac:dyDescent="0.25">
      <c r="A105" s="1"/>
    </row>
    <row r="106" spans="1:1" x14ac:dyDescent="0.25">
      <c r="A106" s="1"/>
    </row>
    <row r="107" spans="1:1" x14ac:dyDescent="0.25">
      <c r="A107" s="1"/>
    </row>
    <row r="108" spans="1:1" x14ac:dyDescent="0.25">
      <c r="A108" s="1"/>
    </row>
    <row r="109" spans="1:1" x14ac:dyDescent="0.25">
      <c r="A109" s="1"/>
    </row>
    <row r="110" spans="1:1" x14ac:dyDescent="0.25">
      <c r="A110" s="1"/>
    </row>
    <row r="111" spans="1:1" x14ac:dyDescent="0.25">
      <c r="A111" s="1"/>
    </row>
    <row r="112" spans="1:1" x14ac:dyDescent="0.25">
      <c r="A112" s="1"/>
    </row>
    <row r="113" spans="1:1" x14ac:dyDescent="0.25">
      <c r="A113" s="1"/>
    </row>
    <row r="114" spans="1:1" x14ac:dyDescent="0.25">
      <c r="A114" s="1"/>
    </row>
    <row r="115" spans="1:1" x14ac:dyDescent="0.25">
      <c r="A115" s="1"/>
    </row>
    <row r="116" spans="1:1" x14ac:dyDescent="0.25">
      <c r="A116" s="1"/>
    </row>
    <row r="117" spans="1:1" x14ac:dyDescent="0.25">
      <c r="A117" s="1"/>
    </row>
    <row r="118" spans="1:1" x14ac:dyDescent="0.25">
      <c r="A118" s="1"/>
    </row>
    <row r="119" spans="1:1" x14ac:dyDescent="0.25">
      <c r="A119" s="1"/>
    </row>
    <row r="120" spans="1:1" x14ac:dyDescent="0.25">
      <c r="A120" s="1"/>
    </row>
    <row r="121" spans="1:1" x14ac:dyDescent="0.25">
      <c r="A121" s="1"/>
    </row>
    <row r="124" spans="1:1" x14ac:dyDescent="0.25">
      <c r="A124" s="1"/>
    </row>
    <row r="125" spans="1:1" x14ac:dyDescent="0.25">
      <c r="A125" s="1"/>
    </row>
    <row r="126" spans="1:1" x14ac:dyDescent="0.25">
      <c r="A126" s="1"/>
    </row>
    <row r="127" spans="1:1" x14ac:dyDescent="0.25">
      <c r="A127" s="1"/>
    </row>
    <row r="128" spans="1:1" x14ac:dyDescent="0.25">
      <c r="A128" s="1"/>
    </row>
    <row r="129" spans="1:1" x14ac:dyDescent="0.25">
      <c r="A129" s="1"/>
    </row>
    <row r="130" spans="1:1" x14ac:dyDescent="0.25">
      <c r="A130" s="1"/>
    </row>
    <row r="131" spans="1:1" x14ac:dyDescent="0.25">
      <c r="A131" s="1"/>
    </row>
    <row r="132" spans="1:1" x14ac:dyDescent="0.25">
      <c r="A132" s="1"/>
    </row>
    <row r="133" spans="1:1" x14ac:dyDescent="0.25">
      <c r="A133" s="1"/>
    </row>
    <row r="134" spans="1:1" x14ac:dyDescent="0.25">
      <c r="A134" s="1"/>
    </row>
    <row r="135" spans="1:1" x14ac:dyDescent="0.25">
      <c r="A135" s="1"/>
    </row>
    <row r="136" spans="1:1" x14ac:dyDescent="0.25">
      <c r="A136" s="1"/>
    </row>
    <row r="137" spans="1:1" x14ac:dyDescent="0.25">
      <c r="A137" s="1"/>
    </row>
    <row r="138" spans="1:1" x14ac:dyDescent="0.25">
      <c r="A138" s="1"/>
    </row>
    <row r="140" spans="1:1" x14ac:dyDescent="0.25">
      <c r="A140" s="1"/>
    </row>
    <row r="141" spans="1:1" x14ac:dyDescent="0.25">
      <c r="A141" s="1"/>
    </row>
    <row r="142" spans="1:1" x14ac:dyDescent="0.25">
      <c r="A142" s="1"/>
    </row>
    <row r="143" spans="1:1" x14ac:dyDescent="0.25">
      <c r="A143" s="1"/>
    </row>
    <row r="144" spans="1:1" x14ac:dyDescent="0.25">
      <c r="A144" s="1"/>
    </row>
    <row r="145" spans="1:1" x14ac:dyDescent="0.25">
      <c r="A145" s="1"/>
    </row>
    <row r="146" spans="1:1" x14ac:dyDescent="0.25">
      <c r="A146" s="1"/>
    </row>
    <row r="147" spans="1:1" x14ac:dyDescent="0.25">
      <c r="A147" s="1"/>
    </row>
    <row r="148" spans="1:1" x14ac:dyDescent="0.25">
      <c r="A148" s="1"/>
    </row>
    <row r="149" spans="1:1" x14ac:dyDescent="0.25">
      <c r="A149" s="1"/>
    </row>
    <row r="150" spans="1:1" x14ac:dyDescent="0.25">
      <c r="A150" s="1"/>
    </row>
    <row r="151" spans="1:1" x14ac:dyDescent="0.25">
      <c r="A151" s="1"/>
    </row>
    <row r="152" spans="1:1" x14ac:dyDescent="0.25">
      <c r="A152" s="1"/>
    </row>
    <row r="153" spans="1:1" x14ac:dyDescent="0.25">
      <c r="A153" s="1"/>
    </row>
    <row r="154" spans="1:1" x14ac:dyDescent="0.25">
      <c r="A154" s="1"/>
    </row>
    <row r="155" spans="1:1" x14ac:dyDescent="0.25">
      <c r="A155" s="1"/>
    </row>
    <row r="156" spans="1:1" x14ac:dyDescent="0.25">
      <c r="A156" s="1"/>
    </row>
    <row r="157" spans="1:1" x14ac:dyDescent="0.25">
      <c r="A157" s="1"/>
    </row>
    <row r="158" spans="1:1" x14ac:dyDescent="0.25">
      <c r="A158" s="1"/>
    </row>
    <row r="159" spans="1:1" x14ac:dyDescent="0.25">
      <c r="A159" s="1"/>
    </row>
    <row r="160" spans="1:1" x14ac:dyDescent="0.25">
      <c r="A160" s="1"/>
    </row>
    <row r="161" spans="1:1" x14ac:dyDescent="0.25">
      <c r="A161" s="1"/>
    </row>
    <row r="162" spans="1:1" x14ac:dyDescent="0.25">
      <c r="A162" s="1"/>
    </row>
    <row r="163" spans="1:1" x14ac:dyDescent="0.25">
      <c r="A163" s="1"/>
    </row>
    <row r="164" spans="1:1" x14ac:dyDescent="0.25">
      <c r="A164" s="1"/>
    </row>
    <row r="165" spans="1:1" x14ac:dyDescent="0.25">
      <c r="A165" s="1"/>
    </row>
    <row r="166" spans="1:1" x14ac:dyDescent="0.25">
      <c r="A166" s="1"/>
    </row>
    <row r="167" spans="1:1" x14ac:dyDescent="0.25">
      <c r="A167" s="1"/>
    </row>
    <row r="169" spans="1:1" x14ac:dyDescent="0.25">
      <c r="A169" s="1"/>
    </row>
    <row r="170" spans="1:1" x14ac:dyDescent="0.25">
      <c r="A170" s="1"/>
    </row>
    <row r="171" spans="1:1" x14ac:dyDescent="0.25">
      <c r="A171" s="1"/>
    </row>
    <row r="172" spans="1:1" x14ac:dyDescent="0.25">
      <c r="A172" s="1"/>
    </row>
    <row r="173" spans="1:1" x14ac:dyDescent="0.25">
      <c r="A173" s="1"/>
    </row>
    <row r="174" spans="1:1" x14ac:dyDescent="0.25">
      <c r="A174" s="1"/>
    </row>
    <row r="175" spans="1:1" x14ac:dyDescent="0.25">
      <c r="A175" s="1"/>
    </row>
    <row r="176" spans="1:1" x14ac:dyDescent="0.25">
      <c r="A176" s="1"/>
    </row>
    <row r="177" spans="1:1" x14ac:dyDescent="0.25">
      <c r="A177" s="1"/>
    </row>
    <row r="179" spans="1:1" x14ac:dyDescent="0.25">
      <c r="A179" s="1"/>
    </row>
    <row r="180" spans="1:1" x14ac:dyDescent="0.25">
      <c r="A180" s="1"/>
    </row>
    <row r="181" spans="1:1" x14ac:dyDescent="0.25">
      <c r="A181" s="1"/>
    </row>
    <row r="182" spans="1:1" x14ac:dyDescent="0.25">
      <c r="A182" s="1"/>
    </row>
    <row r="183" spans="1:1" x14ac:dyDescent="0.25">
      <c r="A183" s="1"/>
    </row>
    <row r="184" spans="1:1" x14ac:dyDescent="0.25">
      <c r="A184" s="1"/>
    </row>
    <row r="185" spans="1:1" x14ac:dyDescent="0.25">
      <c r="A185" s="1"/>
    </row>
    <row r="186" spans="1:1" x14ac:dyDescent="0.25">
      <c r="A186" s="1"/>
    </row>
    <row r="187" spans="1:1" x14ac:dyDescent="0.25">
      <c r="A187" s="1"/>
    </row>
    <row r="188" spans="1:1" x14ac:dyDescent="0.25">
      <c r="A188" s="1"/>
    </row>
    <row r="189" spans="1:1" x14ac:dyDescent="0.25">
      <c r="A189" s="1"/>
    </row>
    <row r="190" spans="1:1" x14ac:dyDescent="0.25">
      <c r="A190" s="1"/>
    </row>
    <row r="191" spans="1:1" x14ac:dyDescent="0.25">
      <c r="A191" s="1"/>
    </row>
    <row r="192" spans="1:1" x14ac:dyDescent="0.25">
      <c r="A192" s="1"/>
    </row>
    <row r="194" spans="1:1" x14ac:dyDescent="0.25">
      <c r="A194" s="1"/>
    </row>
    <row r="195" spans="1:1" x14ac:dyDescent="0.25">
      <c r="A195" s="1"/>
    </row>
    <row r="196" spans="1:1" x14ac:dyDescent="0.25">
      <c r="A196" s="1"/>
    </row>
    <row r="197" spans="1:1" x14ac:dyDescent="0.25">
      <c r="A197" s="1"/>
    </row>
    <row r="198" spans="1:1" x14ac:dyDescent="0.25">
      <c r="A198" s="1"/>
    </row>
    <row r="199" spans="1:1" x14ac:dyDescent="0.25">
      <c r="A199" s="1"/>
    </row>
    <row r="200" spans="1:1" x14ac:dyDescent="0.25">
      <c r="A200" s="1"/>
    </row>
    <row r="201" spans="1:1" x14ac:dyDescent="0.25">
      <c r="A201" s="1"/>
    </row>
    <row r="202" spans="1:1" x14ac:dyDescent="0.25">
      <c r="A202" s="1"/>
    </row>
    <row r="203" spans="1:1" x14ac:dyDescent="0.25">
      <c r="A203" s="1"/>
    </row>
    <row r="204" spans="1:1" x14ac:dyDescent="0.25">
      <c r="A204" s="1"/>
    </row>
    <row r="205" spans="1:1" x14ac:dyDescent="0.25">
      <c r="A205" s="1"/>
    </row>
    <row r="206" spans="1:1" x14ac:dyDescent="0.25">
      <c r="A206" s="1"/>
    </row>
    <row r="207" spans="1:1" x14ac:dyDescent="0.25">
      <c r="A207" s="1"/>
    </row>
    <row r="208" spans="1:1" x14ac:dyDescent="0.25">
      <c r="A208" s="1"/>
    </row>
    <row r="210" spans="1:1" x14ac:dyDescent="0.25">
      <c r="A210" s="1"/>
    </row>
    <row r="211" spans="1:1" x14ac:dyDescent="0.25">
      <c r="A211" s="1"/>
    </row>
    <row r="212" spans="1:1" x14ac:dyDescent="0.25">
      <c r="A212" s="1"/>
    </row>
    <row r="213" spans="1:1" x14ac:dyDescent="0.25">
      <c r="A213" s="1"/>
    </row>
    <row r="214" spans="1:1" x14ac:dyDescent="0.25">
      <c r="A214" s="1"/>
    </row>
    <row r="215" spans="1:1" x14ac:dyDescent="0.25">
      <c r="A215" s="1"/>
    </row>
    <row r="216" spans="1:1" x14ac:dyDescent="0.25">
      <c r="A216" s="1"/>
    </row>
    <row r="217" spans="1:1" x14ac:dyDescent="0.25">
      <c r="A217" s="1"/>
    </row>
    <row r="218" spans="1:1" x14ac:dyDescent="0.25">
      <c r="A218" s="1"/>
    </row>
    <row r="219" spans="1:1" x14ac:dyDescent="0.25">
      <c r="A219" s="1"/>
    </row>
    <row r="221" spans="1:1" x14ac:dyDescent="0.25">
      <c r="A221" s="1"/>
    </row>
    <row r="222" spans="1:1" x14ac:dyDescent="0.25">
      <c r="A222" s="1"/>
    </row>
    <row r="223" spans="1:1" x14ac:dyDescent="0.25">
      <c r="A223" s="1"/>
    </row>
    <row r="224" spans="1:1" x14ac:dyDescent="0.25">
      <c r="A224" s="1"/>
    </row>
    <row r="226" spans="1:1" x14ac:dyDescent="0.25">
      <c r="A226" s="1"/>
    </row>
    <row r="227" spans="1:1" x14ac:dyDescent="0.25">
      <c r="A227" s="1"/>
    </row>
    <row r="228" spans="1:1" x14ac:dyDescent="0.25">
      <c r="A228" s="1"/>
    </row>
    <row r="229" spans="1:1" x14ac:dyDescent="0.25">
      <c r="A229" s="1"/>
    </row>
    <row r="230" spans="1:1" x14ac:dyDescent="0.25">
      <c r="A230" s="1"/>
    </row>
    <row r="232" spans="1:1" x14ac:dyDescent="0.25">
      <c r="A232" s="1"/>
    </row>
    <row r="233" spans="1:1" x14ac:dyDescent="0.25">
      <c r="A233" s="1"/>
    </row>
    <row r="234" spans="1:1" x14ac:dyDescent="0.25">
      <c r="A234" s="1"/>
    </row>
    <row r="235" spans="1:1" x14ac:dyDescent="0.25">
      <c r="A235" s="1"/>
    </row>
    <row r="236" spans="1:1" x14ac:dyDescent="0.25">
      <c r="A236" s="1"/>
    </row>
    <row r="238" spans="1:1" x14ac:dyDescent="0.25">
      <c r="A238" s="1"/>
    </row>
    <row r="239" spans="1:1" x14ac:dyDescent="0.25">
      <c r="A239" s="1"/>
    </row>
    <row r="240" spans="1:1" x14ac:dyDescent="0.25">
      <c r="A240" s="1"/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5" spans="1:1" x14ac:dyDescent="0.25">
      <c r="A275" s="1"/>
    </row>
    <row r="276" spans="1:1" x14ac:dyDescent="0.25">
      <c r="A276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  <row r="501" spans="1:1" x14ac:dyDescent="0.25">
      <c r="A501" s="1"/>
    </row>
    <row r="502" spans="1:1" x14ac:dyDescent="0.25">
      <c r="A502" s="1"/>
    </row>
    <row r="503" spans="1:1" x14ac:dyDescent="0.25">
      <c r="A503" s="1"/>
    </row>
    <row r="504" spans="1:1" x14ac:dyDescent="0.25">
      <c r="A504" s="1"/>
    </row>
    <row r="505" spans="1:1" x14ac:dyDescent="0.25">
      <c r="A505" s="1"/>
    </row>
    <row r="506" spans="1:1" x14ac:dyDescent="0.25">
      <c r="A506" s="1"/>
    </row>
    <row r="507" spans="1:1" x14ac:dyDescent="0.25">
      <c r="A507" s="1"/>
    </row>
    <row r="508" spans="1:1" x14ac:dyDescent="0.25">
      <c r="A508" s="1"/>
    </row>
    <row r="509" spans="1:1" x14ac:dyDescent="0.25">
      <c r="A509" s="1"/>
    </row>
    <row r="510" spans="1:1" x14ac:dyDescent="0.25">
      <c r="A510" s="1"/>
    </row>
    <row r="511" spans="1:1" x14ac:dyDescent="0.25">
      <c r="A511" s="1"/>
    </row>
    <row r="512" spans="1:1" x14ac:dyDescent="0.25">
      <c r="A512" s="1"/>
    </row>
    <row r="514" spans="1:1" x14ac:dyDescent="0.25">
      <c r="A514" s="1"/>
    </row>
    <row r="515" spans="1:1" x14ac:dyDescent="0.25">
      <c r="A515" s="1"/>
    </row>
    <row r="516" spans="1:1" x14ac:dyDescent="0.25">
      <c r="A516" s="1"/>
    </row>
    <row r="517" spans="1:1" x14ac:dyDescent="0.25">
      <c r="A517" s="1"/>
    </row>
    <row r="518" spans="1:1" x14ac:dyDescent="0.25">
      <c r="A518" s="1"/>
    </row>
    <row r="519" spans="1:1" x14ac:dyDescent="0.25">
      <c r="A519" s="1"/>
    </row>
    <row r="520" spans="1:1" x14ac:dyDescent="0.25">
      <c r="A520" s="1"/>
    </row>
    <row r="521" spans="1:1" x14ac:dyDescent="0.25">
      <c r="A521" s="1"/>
    </row>
    <row r="522" spans="1:1" x14ac:dyDescent="0.25">
      <c r="A522" s="1"/>
    </row>
    <row r="523" spans="1:1" x14ac:dyDescent="0.25">
      <c r="A523" s="1"/>
    </row>
    <row r="524" spans="1:1" x14ac:dyDescent="0.25">
      <c r="A524" s="1"/>
    </row>
    <row r="525" spans="1:1" x14ac:dyDescent="0.25">
      <c r="A525" s="1"/>
    </row>
    <row r="526" spans="1:1" x14ac:dyDescent="0.25">
      <c r="A526" s="1"/>
    </row>
    <row r="527" spans="1:1" x14ac:dyDescent="0.25">
      <c r="A527" s="1"/>
    </row>
    <row r="528" spans="1:1" x14ac:dyDescent="0.25">
      <c r="A528" s="1"/>
    </row>
    <row r="529" spans="1:1" x14ac:dyDescent="0.25">
      <c r="A529" s="1"/>
    </row>
    <row r="530" spans="1:1" x14ac:dyDescent="0.25">
      <c r="A530" s="1"/>
    </row>
    <row r="531" spans="1:1" x14ac:dyDescent="0.25">
      <c r="A531" s="1"/>
    </row>
    <row r="532" spans="1:1" x14ac:dyDescent="0.25">
      <c r="A532" s="1"/>
    </row>
    <row r="533" spans="1:1" x14ac:dyDescent="0.25">
      <c r="A533" s="1"/>
    </row>
    <row r="534" spans="1:1" x14ac:dyDescent="0.25">
      <c r="A534" s="1"/>
    </row>
    <row r="535" spans="1:1" x14ac:dyDescent="0.25">
      <c r="A535" s="1"/>
    </row>
    <row r="537" spans="1:1" x14ac:dyDescent="0.25">
      <c r="A537" s="1"/>
    </row>
    <row r="538" spans="1:1" x14ac:dyDescent="0.25">
      <c r="A538" s="1"/>
    </row>
    <row r="539" spans="1:1" x14ac:dyDescent="0.25">
      <c r="A539" s="1"/>
    </row>
    <row r="540" spans="1:1" x14ac:dyDescent="0.25">
      <c r="A540" s="1"/>
    </row>
    <row r="541" spans="1:1" x14ac:dyDescent="0.25">
      <c r="A541" s="1"/>
    </row>
    <row r="543" spans="1:1" x14ac:dyDescent="0.25">
      <c r="A543" s="1"/>
    </row>
    <row r="544" spans="1:1" x14ac:dyDescent="0.25">
      <c r="A544" s="1"/>
    </row>
    <row r="545" spans="1:1" x14ac:dyDescent="0.25">
      <c r="A545" s="1"/>
    </row>
    <row r="547" spans="1:1" x14ac:dyDescent="0.25">
      <c r="A547" s="1"/>
    </row>
    <row r="548" spans="1:1" x14ac:dyDescent="0.25">
      <c r="A548" s="1"/>
    </row>
    <row r="549" spans="1:1" x14ac:dyDescent="0.25">
      <c r="A549" s="1"/>
    </row>
    <row r="551" spans="1:1" x14ac:dyDescent="0.25">
      <c r="A551" s="1"/>
    </row>
    <row r="552" spans="1:1" x14ac:dyDescent="0.25">
      <c r="A552" s="1"/>
    </row>
    <row r="553" spans="1:1" x14ac:dyDescent="0.25">
      <c r="A553" s="1"/>
    </row>
    <row r="554" spans="1:1" x14ac:dyDescent="0.25">
      <c r="A554" s="1"/>
    </row>
    <row r="555" spans="1:1" x14ac:dyDescent="0.25">
      <c r="A555" s="1"/>
    </row>
    <row r="556" spans="1:1" x14ac:dyDescent="0.25">
      <c r="A556" s="1"/>
    </row>
    <row r="557" spans="1:1" x14ac:dyDescent="0.25">
      <c r="A557" s="1"/>
    </row>
    <row r="559" spans="1:1" x14ac:dyDescent="0.25">
      <c r="A559" s="1"/>
    </row>
    <row r="560" spans="1:1" x14ac:dyDescent="0.25">
      <c r="A560" s="1"/>
    </row>
    <row r="561" spans="1:1" x14ac:dyDescent="0.25">
      <c r="A561" s="1"/>
    </row>
    <row r="562" spans="1:1" x14ac:dyDescent="0.25">
      <c r="A562" s="1"/>
    </row>
    <row r="563" spans="1:1" x14ac:dyDescent="0.25">
      <c r="A563" s="1"/>
    </row>
    <row r="564" spans="1:1" x14ac:dyDescent="0.25">
      <c r="A564" s="1"/>
    </row>
    <row r="565" spans="1:1" x14ac:dyDescent="0.25">
      <c r="A565" s="1"/>
    </row>
    <row r="566" spans="1:1" x14ac:dyDescent="0.25">
      <c r="A566" s="1"/>
    </row>
    <row r="567" spans="1:1" x14ac:dyDescent="0.25">
      <c r="A567" s="1"/>
    </row>
    <row r="568" spans="1:1" x14ac:dyDescent="0.25">
      <c r="A568" s="1"/>
    </row>
    <row r="570" spans="1:1" x14ac:dyDescent="0.25">
      <c r="A570" s="1"/>
    </row>
    <row r="571" spans="1:1" x14ac:dyDescent="0.25">
      <c r="A571" s="1"/>
    </row>
    <row r="572" spans="1:1" x14ac:dyDescent="0.25">
      <c r="A572" s="1"/>
    </row>
    <row r="573" spans="1:1" x14ac:dyDescent="0.25">
      <c r="A573" s="1"/>
    </row>
    <row r="574" spans="1:1" x14ac:dyDescent="0.25">
      <c r="A574" s="1"/>
    </row>
    <row r="575" spans="1:1" x14ac:dyDescent="0.25">
      <c r="A575" s="1"/>
    </row>
    <row r="576" spans="1:1" x14ac:dyDescent="0.25">
      <c r="A576" s="1"/>
    </row>
    <row r="577" spans="1:1" x14ac:dyDescent="0.25">
      <c r="A577" s="1"/>
    </row>
    <row r="578" spans="1:1" x14ac:dyDescent="0.25">
      <c r="A578" s="1"/>
    </row>
    <row r="579" spans="1:1" x14ac:dyDescent="0.25">
      <c r="A579" s="1"/>
    </row>
    <row r="580" spans="1:1" x14ac:dyDescent="0.25">
      <c r="A580" s="1"/>
    </row>
    <row r="586" spans="1:1" x14ac:dyDescent="0.25">
      <c r="A586" s="1"/>
    </row>
    <row r="587" spans="1:1" x14ac:dyDescent="0.25">
      <c r="A587" s="1"/>
    </row>
    <row r="588" spans="1:1" x14ac:dyDescent="0.25">
      <c r="A588" s="1"/>
    </row>
    <row r="589" spans="1:1" x14ac:dyDescent="0.25">
      <c r="A589" s="1"/>
    </row>
    <row r="590" spans="1:1" x14ac:dyDescent="0.25">
      <c r="A590" s="1"/>
    </row>
    <row r="591" spans="1:1" x14ac:dyDescent="0.25">
      <c r="A591" s="1"/>
    </row>
    <row r="592" spans="1:1" x14ac:dyDescent="0.25">
      <c r="A592" s="1"/>
    </row>
    <row r="593" spans="1:1" x14ac:dyDescent="0.25">
      <c r="A593" s="1"/>
    </row>
    <row r="595" spans="1:1" x14ac:dyDescent="0.25">
      <c r="A595" s="1"/>
    </row>
    <row r="596" spans="1:1" x14ac:dyDescent="0.25">
      <c r="A596" s="1"/>
    </row>
    <row r="597" spans="1:1" x14ac:dyDescent="0.25">
      <c r="A597" s="1"/>
    </row>
    <row r="598" spans="1:1" x14ac:dyDescent="0.25">
      <c r="A598" s="1"/>
    </row>
    <row r="599" spans="1:1" x14ac:dyDescent="0.25">
      <c r="A599" s="1"/>
    </row>
    <row r="600" spans="1:1" x14ac:dyDescent="0.25">
      <c r="A600" s="1"/>
    </row>
    <row r="601" spans="1:1" x14ac:dyDescent="0.25">
      <c r="A601" s="1"/>
    </row>
    <row r="602" spans="1:1" x14ac:dyDescent="0.25">
      <c r="A602" s="1"/>
    </row>
    <row r="603" spans="1:1" x14ac:dyDescent="0.25">
      <c r="A603" s="1"/>
    </row>
    <row r="604" spans="1:1" x14ac:dyDescent="0.25">
      <c r="A604" s="1"/>
    </row>
    <row r="605" spans="1:1" x14ac:dyDescent="0.25">
      <c r="A605" s="1"/>
    </row>
    <row r="606" spans="1:1" x14ac:dyDescent="0.25">
      <c r="A606" s="1"/>
    </row>
    <row r="607" spans="1:1" x14ac:dyDescent="0.25">
      <c r="A607" s="1"/>
    </row>
    <row r="609" spans="1:1" x14ac:dyDescent="0.25">
      <c r="A609" s="1"/>
    </row>
    <row r="610" spans="1:1" x14ac:dyDescent="0.25">
      <c r="A610" s="1"/>
    </row>
    <row r="611" spans="1:1" x14ac:dyDescent="0.25">
      <c r="A611" s="1"/>
    </row>
    <row r="612" spans="1:1" x14ac:dyDescent="0.25">
      <c r="A612" s="1"/>
    </row>
    <row r="613" spans="1:1" x14ac:dyDescent="0.25">
      <c r="A613" s="1"/>
    </row>
    <row r="615" spans="1:1" x14ac:dyDescent="0.25">
      <c r="A615" s="1"/>
    </row>
    <row r="616" spans="1:1" x14ac:dyDescent="0.25">
      <c r="A616" s="1"/>
    </row>
    <row r="617" spans="1:1" x14ac:dyDescent="0.25">
      <c r="A617" s="1"/>
    </row>
    <row r="618" spans="1:1" x14ac:dyDescent="0.25">
      <c r="A618" s="1"/>
    </row>
    <row r="619" spans="1:1" x14ac:dyDescent="0.25">
      <c r="A619" s="1"/>
    </row>
    <row r="620" spans="1:1" x14ac:dyDescent="0.25">
      <c r="A620" s="1"/>
    </row>
    <row r="621" spans="1:1" x14ac:dyDescent="0.25">
      <c r="A621" s="1"/>
    </row>
    <row r="622" spans="1:1" x14ac:dyDescent="0.25">
      <c r="A622" s="1"/>
    </row>
    <row r="623" spans="1:1" x14ac:dyDescent="0.25">
      <c r="A623" s="1"/>
    </row>
    <row r="624" spans="1:1" x14ac:dyDescent="0.25">
      <c r="A624" s="1"/>
    </row>
    <row r="625" spans="1:1" x14ac:dyDescent="0.25">
      <c r="A625" s="1"/>
    </row>
    <row r="627" spans="1:1" x14ac:dyDescent="0.25">
      <c r="A627" s="1"/>
    </row>
    <row r="628" spans="1:1" x14ac:dyDescent="0.25">
      <c r="A628" s="1"/>
    </row>
    <row r="629" spans="1:1" x14ac:dyDescent="0.25">
      <c r="A629" s="1"/>
    </row>
    <row r="630" spans="1:1" x14ac:dyDescent="0.25">
      <c r="A630" s="1"/>
    </row>
    <row r="631" spans="1:1" x14ac:dyDescent="0.25">
      <c r="A631" s="1"/>
    </row>
    <row r="632" spans="1:1" x14ac:dyDescent="0.25">
      <c r="A632" s="1"/>
    </row>
    <row r="633" spans="1:1" x14ac:dyDescent="0.25">
      <c r="A633" s="1"/>
    </row>
    <row r="634" spans="1:1" x14ac:dyDescent="0.25">
      <c r="A634" s="1"/>
    </row>
    <row r="635" spans="1:1" x14ac:dyDescent="0.25">
      <c r="A635" s="1"/>
    </row>
    <row r="636" spans="1:1" x14ac:dyDescent="0.25">
      <c r="A636" s="1"/>
    </row>
    <row r="637" spans="1:1" x14ac:dyDescent="0.25">
      <c r="A637" s="1"/>
    </row>
    <row r="638" spans="1:1" x14ac:dyDescent="0.25">
      <c r="A638" s="1"/>
    </row>
    <row r="639" spans="1:1" x14ac:dyDescent="0.25">
      <c r="A639" s="1"/>
    </row>
    <row r="640" spans="1:1" x14ac:dyDescent="0.25">
      <c r="A640" s="1"/>
    </row>
    <row r="641" spans="1:1" x14ac:dyDescent="0.25">
      <c r="A641" s="1"/>
    </row>
    <row r="645" spans="1:1" x14ac:dyDescent="0.25">
      <c r="A645" s="1"/>
    </row>
    <row r="646" spans="1:1" x14ac:dyDescent="0.25">
      <c r="A646" s="1"/>
    </row>
    <row r="647" spans="1:1" x14ac:dyDescent="0.25">
      <c r="A647" s="1"/>
    </row>
    <row r="648" spans="1:1" x14ac:dyDescent="0.25">
      <c r="A648" s="1"/>
    </row>
    <row r="649" spans="1:1" x14ac:dyDescent="0.25">
      <c r="A649" s="1"/>
    </row>
    <row r="650" spans="1:1" x14ac:dyDescent="0.25">
      <c r="A650" s="1"/>
    </row>
    <row r="651" spans="1:1" x14ac:dyDescent="0.25">
      <c r="A651" s="1"/>
    </row>
    <row r="652" spans="1:1" x14ac:dyDescent="0.25">
      <c r="A652" s="1"/>
    </row>
    <row r="653" spans="1:1" x14ac:dyDescent="0.25">
      <c r="A653" s="1"/>
    </row>
    <row r="654" spans="1:1" x14ac:dyDescent="0.25">
      <c r="A654" s="1"/>
    </row>
    <row r="655" spans="1:1" x14ac:dyDescent="0.25">
      <c r="A655" s="1"/>
    </row>
    <row r="656" spans="1:1" x14ac:dyDescent="0.25">
      <c r="A656" s="1"/>
    </row>
    <row r="657" spans="1:1" x14ac:dyDescent="0.25">
      <c r="A657" s="1"/>
    </row>
    <row r="658" spans="1:1" x14ac:dyDescent="0.25">
      <c r="A658" s="1"/>
    </row>
    <row r="659" spans="1:1" x14ac:dyDescent="0.25">
      <c r="A659" s="1"/>
    </row>
    <row r="660" spans="1:1" x14ac:dyDescent="0.25">
      <c r="A660" s="1"/>
    </row>
    <row r="661" spans="1:1" x14ac:dyDescent="0.25">
      <c r="A661" s="1"/>
    </row>
    <row r="662" spans="1:1" x14ac:dyDescent="0.25">
      <c r="A662" s="1"/>
    </row>
    <row r="663" spans="1:1" x14ac:dyDescent="0.25">
      <c r="A663" s="1"/>
    </row>
    <row r="664" spans="1:1" x14ac:dyDescent="0.25">
      <c r="A664" s="1"/>
    </row>
    <row r="665" spans="1:1" x14ac:dyDescent="0.25">
      <c r="A665" s="1"/>
    </row>
    <row r="666" spans="1:1" x14ac:dyDescent="0.25">
      <c r="A666" s="1"/>
    </row>
    <row r="667" spans="1:1" x14ac:dyDescent="0.25">
      <c r="A667" s="1"/>
    </row>
    <row r="668" spans="1:1" x14ac:dyDescent="0.25">
      <c r="A668" s="1"/>
    </row>
    <row r="669" spans="1:1" x14ac:dyDescent="0.25">
      <c r="A669" s="1"/>
    </row>
    <row r="670" spans="1:1" x14ac:dyDescent="0.25">
      <c r="A670" s="1"/>
    </row>
    <row r="671" spans="1:1" x14ac:dyDescent="0.25">
      <c r="A671" s="1"/>
    </row>
    <row r="672" spans="1:1" x14ac:dyDescent="0.25">
      <c r="A672" s="1"/>
    </row>
    <row r="673" spans="1:1" x14ac:dyDescent="0.25">
      <c r="A673" s="1"/>
    </row>
    <row r="674" spans="1:1" x14ac:dyDescent="0.25">
      <c r="A674" s="1"/>
    </row>
    <row r="675" spans="1:1" x14ac:dyDescent="0.25">
      <c r="A675" s="1"/>
    </row>
    <row r="676" spans="1:1" x14ac:dyDescent="0.25">
      <c r="A676" s="1"/>
    </row>
    <row r="677" spans="1:1" x14ac:dyDescent="0.25">
      <c r="A677" s="1"/>
    </row>
    <row r="678" spans="1:1" x14ac:dyDescent="0.25">
      <c r="A678" s="1"/>
    </row>
    <row r="679" spans="1:1" x14ac:dyDescent="0.25">
      <c r="A679" s="1"/>
    </row>
    <row r="680" spans="1:1" x14ac:dyDescent="0.25">
      <c r="A680" s="1"/>
    </row>
    <row r="681" spans="1:1" x14ac:dyDescent="0.25">
      <c r="A681" s="1"/>
    </row>
    <row r="683" spans="1:1" x14ac:dyDescent="0.25">
      <c r="A683" s="1"/>
    </row>
    <row r="684" spans="1:1" x14ac:dyDescent="0.25">
      <c r="A684" s="1"/>
    </row>
    <row r="685" spans="1:1" x14ac:dyDescent="0.25">
      <c r="A685" s="1"/>
    </row>
    <row r="686" spans="1:1" x14ac:dyDescent="0.25">
      <c r="A686" s="1"/>
    </row>
    <row r="688" spans="1:1" x14ac:dyDescent="0.25">
      <c r="A688" s="1"/>
    </row>
    <row r="689" spans="1:1" x14ac:dyDescent="0.25">
      <c r="A689" s="1"/>
    </row>
    <row r="690" spans="1:1" x14ac:dyDescent="0.25">
      <c r="A690" s="1"/>
    </row>
    <row r="691" spans="1:1" x14ac:dyDescent="0.25">
      <c r="A691" s="1"/>
    </row>
    <row r="692" spans="1:1" x14ac:dyDescent="0.25">
      <c r="A692" s="1"/>
    </row>
    <row r="693" spans="1:1" x14ac:dyDescent="0.25">
      <c r="A693" s="1"/>
    </row>
    <row r="694" spans="1:1" x14ac:dyDescent="0.25">
      <c r="A694" s="1"/>
    </row>
    <row r="695" spans="1:1" x14ac:dyDescent="0.25">
      <c r="A695" s="1"/>
    </row>
    <row r="696" spans="1:1" x14ac:dyDescent="0.25">
      <c r="A696" s="1"/>
    </row>
    <row r="697" spans="1:1" x14ac:dyDescent="0.25">
      <c r="A697" s="1"/>
    </row>
    <row r="698" spans="1:1" x14ac:dyDescent="0.25">
      <c r="A698" s="1"/>
    </row>
    <row r="699" spans="1:1" x14ac:dyDescent="0.25">
      <c r="A699" s="1"/>
    </row>
    <row r="700" spans="1:1" x14ac:dyDescent="0.25">
      <c r="A700" s="1"/>
    </row>
    <row r="701" spans="1:1" x14ac:dyDescent="0.25">
      <c r="A701" s="1"/>
    </row>
    <row r="702" spans="1:1" x14ac:dyDescent="0.25">
      <c r="A702" s="1"/>
    </row>
    <row r="703" spans="1:1" x14ac:dyDescent="0.25">
      <c r="A703" s="1"/>
    </row>
    <row r="705" spans="1:1" x14ac:dyDescent="0.25">
      <c r="A705" s="1"/>
    </row>
    <row r="706" spans="1:1" x14ac:dyDescent="0.25">
      <c r="A706" s="1"/>
    </row>
    <row r="707" spans="1:1" x14ac:dyDescent="0.25">
      <c r="A707" s="1"/>
    </row>
    <row r="708" spans="1:1" x14ac:dyDescent="0.25">
      <c r="A708" s="1"/>
    </row>
    <row r="709" spans="1:1" x14ac:dyDescent="0.25">
      <c r="A709" s="1"/>
    </row>
    <row r="710" spans="1:1" x14ac:dyDescent="0.25">
      <c r="A710" s="1"/>
    </row>
    <row r="711" spans="1:1" x14ac:dyDescent="0.25">
      <c r="A711" s="1"/>
    </row>
    <row r="712" spans="1:1" x14ac:dyDescent="0.25">
      <c r="A712" s="1"/>
    </row>
    <row r="713" spans="1:1" x14ac:dyDescent="0.25">
      <c r="A713" s="1"/>
    </row>
    <row r="714" spans="1:1" x14ac:dyDescent="0.25">
      <c r="A714" s="1"/>
    </row>
    <row r="715" spans="1:1" x14ac:dyDescent="0.25">
      <c r="A715" s="1"/>
    </row>
    <row r="716" spans="1:1" x14ac:dyDescent="0.25">
      <c r="A716" s="1"/>
    </row>
    <row r="717" spans="1:1" x14ac:dyDescent="0.25">
      <c r="A717" s="1"/>
    </row>
    <row r="718" spans="1:1" x14ac:dyDescent="0.25">
      <c r="A718" s="1"/>
    </row>
    <row r="719" spans="1:1" x14ac:dyDescent="0.25">
      <c r="A719" s="1"/>
    </row>
    <row r="720" spans="1:1" x14ac:dyDescent="0.25">
      <c r="A720" s="1"/>
    </row>
    <row r="721" spans="1:1" x14ac:dyDescent="0.25">
      <c r="A721" s="1"/>
    </row>
    <row r="722" spans="1:1" x14ac:dyDescent="0.25">
      <c r="A722" s="1"/>
    </row>
    <row r="723" spans="1:1" x14ac:dyDescent="0.25">
      <c r="A723" s="1"/>
    </row>
    <row r="724" spans="1:1" x14ac:dyDescent="0.25">
      <c r="A724" s="1"/>
    </row>
    <row r="725" spans="1:1" x14ac:dyDescent="0.25">
      <c r="A725" s="1"/>
    </row>
    <row r="726" spans="1:1" x14ac:dyDescent="0.25">
      <c r="A726" s="1"/>
    </row>
    <row r="728" spans="1:1" x14ac:dyDescent="0.25">
      <c r="A728" s="1"/>
    </row>
    <row r="731" spans="1:1" x14ac:dyDescent="0.25">
      <c r="A731" s="1"/>
    </row>
    <row r="732" spans="1:1" x14ac:dyDescent="0.25">
      <c r="A732" s="1"/>
    </row>
    <row r="733" spans="1:1" x14ac:dyDescent="0.25">
      <c r="A733" s="1"/>
    </row>
    <row r="734" spans="1:1" x14ac:dyDescent="0.25">
      <c r="A734" s="1"/>
    </row>
    <row r="735" spans="1:1" x14ac:dyDescent="0.25">
      <c r="A735" s="1"/>
    </row>
    <row r="736" spans="1:1" x14ac:dyDescent="0.25">
      <c r="A736" s="1"/>
    </row>
    <row r="737" spans="1:1" x14ac:dyDescent="0.25">
      <c r="A737" s="1"/>
    </row>
    <row r="738" spans="1:1" x14ac:dyDescent="0.25">
      <c r="A738" s="1"/>
    </row>
    <row r="739" spans="1:1" x14ac:dyDescent="0.25">
      <c r="A739" s="1"/>
    </row>
    <row r="740" spans="1:1" x14ac:dyDescent="0.25">
      <c r="A740" s="1"/>
    </row>
    <row r="742" spans="1:1" x14ac:dyDescent="0.25">
      <c r="A742" s="1"/>
    </row>
    <row r="743" spans="1:1" x14ac:dyDescent="0.25">
      <c r="A743" s="1"/>
    </row>
    <row r="744" spans="1:1" x14ac:dyDescent="0.25">
      <c r="A744" s="1"/>
    </row>
    <row r="745" spans="1:1" x14ac:dyDescent="0.25">
      <c r="A745" s="1"/>
    </row>
    <row r="746" spans="1:1" x14ac:dyDescent="0.25">
      <c r="A746" s="1"/>
    </row>
    <row r="747" spans="1:1" x14ac:dyDescent="0.25">
      <c r="A747" s="1"/>
    </row>
    <row r="748" spans="1:1" x14ac:dyDescent="0.25">
      <c r="A748" s="1"/>
    </row>
    <row r="749" spans="1:1" x14ac:dyDescent="0.25">
      <c r="A749" s="1"/>
    </row>
    <row r="750" spans="1:1" x14ac:dyDescent="0.25">
      <c r="A750" s="1"/>
    </row>
    <row r="752" spans="1:1" x14ac:dyDescent="0.25">
      <c r="A752" s="1"/>
    </row>
    <row r="753" spans="1:1" x14ac:dyDescent="0.25">
      <c r="A753" s="1"/>
    </row>
    <row r="754" spans="1:1" x14ac:dyDescent="0.25">
      <c r="A754" s="1"/>
    </row>
    <row r="755" spans="1:1" x14ac:dyDescent="0.25">
      <c r="A755" s="1"/>
    </row>
    <row r="756" spans="1:1" x14ac:dyDescent="0.25">
      <c r="A756" s="1"/>
    </row>
    <row r="758" spans="1:1" x14ac:dyDescent="0.25">
      <c r="A758" s="1"/>
    </row>
    <row r="759" spans="1:1" x14ac:dyDescent="0.25">
      <c r="A759" s="1"/>
    </row>
    <row r="760" spans="1:1" x14ac:dyDescent="0.25">
      <c r="A760" s="1"/>
    </row>
    <row r="761" spans="1:1" x14ac:dyDescent="0.25">
      <c r="A761" s="1"/>
    </row>
    <row r="762" spans="1:1" x14ac:dyDescent="0.25">
      <c r="A762" s="1"/>
    </row>
    <row r="763" spans="1:1" x14ac:dyDescent="0.25">
      <c r="A763" s="1"/>
    </row>
    <row r="765" spans="1:1" x14ac:dyDescent="0.25">
      <c r="A765" s="1"/>
    </row>
    <row r="766" spans="1:1" x14ac:dyDescent="0.25">
      <c r="A766" s="1"/>
    </row>
    <row r="767" spans="1:1" x14ac:dyDescent="0.25">
      <c r="A767" s="1"/>
    </row>
    <row r="768" spans="1:1" x14ac:dyDescent="0.25">
      <c r="A768" s="1"/>
    </row>
    <row r="769" spans="1:1" x14ac:dyDescent="0.25">
      <c r="A769" s="1"/>
    </row>
    <row r="770" spans="1:1" x14ac:dyDescent="0.25">
      <c r="A770" s="1"/>
    </row>
    <row r="772" spans="1:1" x14ac:dyDescent="0.25">
      <c r="A772" s="1"/>
    </row>
    <row r="773" spans="1:1" x14ac:dyDescent="0.25">
      <c r="A773" s="1"/>
    </row>
    <row r="774" spans="1:1" x14ac:dyDescent="0.25">
      <c r="A774" s="1"/>
    </row>
    <row r="775" spans="1:1" x14ac:dyDescent="0.25">
      <c r="A775" s="1"/>
    </row>
    <row r="776" spans="1:1" x14ac:dyDescent="0.25">
      <c r="A776" s="1"/>
    </row>
    <row r="777" spans="1:1" x14ac:dyDescent="0.25">
      <c r="A777" s="1"/>
    </row>
    <row r="778" spans="1:1" x14ac:dyDescent="0.25">
      <c r="A778" s="1"/>
    </row>
    <row r="779" spans="1:1" x14ac:dyDescent="0.25">
      <c r="A779" s="1"/>
    </row>
    <row r="781" spans="1:1" x14ac:dyDescent="0.25">
      <c r="A781" s="1"/>
    </row>
    <row r="782" spans="1:1" x14ac:dyDescent="0.25">
      <c r="A782" s="1"/>
    </row>
    <row r="783" spans="1:1" x14ac:dyDescent="0.25">
      <c r="A783" s="1"/>
    </row>
    <row r="784" spans="1:1" x14ac:dyDescent="0.25">
      <c r="A784" s="1"/>
    </row>
    <row r="785" spans="1:1" x14ac:dyDescent="0.25">
      <c r="A785" s="1"/>
    </row>
    <row r="786" spans="1:1" x14ac:dyDescent="0.25">
      <c r="A786" s="1"/>
    </row>
    <row r="787" spans="1:1" x14ac:dyDescent="0.25">
      <c r="A787" s="1"/>
    </row>
    <row r="788" spans="1:1" x14ac:dyDescent="0.25">
      <c r="A788" s="1"/>
    </row>
    <row r="789" spans="1:1" x14ac:dyDescent="0.25">
      <c r="A789" s="1"/>
    </row>
    <row r="790" spans="1:1" x14ac:dyDescent="0.25">
      <c r="A790" s="1"/>
    </row>
    <row r="791" spans="1:1" x14ac:dyDescent="0.25">
      <c r="A791" s="1"/>
    </row>
    <row r="792" spans="1:1" x14ac:dyDescent="0.25">
      <c r="A792" s="1"/>
    </row>
    <row r="793" spans="1:1" x14ac:dyDescent="0.25">
      <c r="A793" s="1"/>
    </row>
    <row r="795" spans="1:1" x14ac:dyDescent="0.25">
      <c r="A795" s="1"/>
    </row>
    <row r="796" spans="1:1" x14ac:dyDescent="0.25">
      <c r="A796" s="1"/>
    </row>
    <row r="797" spans="1:1" x14ac:dyDescent="0.25">
      <c r="A797" s="1"/>
    </row>
    <row r="798" spans="1:1" x14ac:dyDescent="0.25">
      <c r="A798" s="1"/>
    </row>
    <row r="799" spans="1:1" x14ac:dyDescent="0.25">
      <c r="A799" s="1"/>
    </row>
    <row r="800" spans="1:1" x14ac:dyDescent="0.25">
      <c r="A800" s="1"/>
    </row>
    <row r="802" spans="1:1" x14ac:dyDescent="0.25">
      <c r="A802" s="1"/>
    </row>
    <row r="803" spans="1:1" x14ac:dyDescent="0.25">
      <c r="A803" s="1"/>
    </row>
    <row r="804" spans="1:1" x14ac:dyDescent="0.25">
      <c r="A804" s="1"/>
    </row>
    <row r="805" spans="1:1" x14ac:dyDescent="0.25">
      <c r="A805" s="1"/>
    </row>
    <row r="806" spans="1:1" x14ac:dyDescent="0.25">
      <c r="A806" s="1"/>
    </row>
    <row r="807" spans="1:1" x14ac:dyDescent="0.25">
      <c r="A807" s="1"/>
    </row>
    <row r="809" spans="1:1" x14ac:dyDescent="0.25">
      <c r="A809" s="1"/>
    </row>
    <row r="810" spans="1:1" x14ac:dyDescent="0.25">
      <c r="A810" s="1"/>
    </row>
    <row r="811" spans="1:1" x14ac:dyDescent="0.25">
      <c r="A811" s="1"/>
    </row>
    <row r="812" spans="1:1" x14ac:dyDescent="0.25">
      <c r="A812" s="1"/>
    </row>
    <row r="813" spans="1:1" x14ac:dyDescent="0.25">
      <c r="A813" s="1"/>
    </row>
    <row r="814" spans="1:1" x14ac:dyDescent="0.25">
      <c r="A814" s="1"/>
    </row>
    <row r="815" spans="1:1" x14ac:dyDescent="0.25">
      <c r="A815" s="1"/>
    </row>
    <row r="816" spans="1:1" x14ac:dyDescent="0.25">
      <c r="A816" s="1"/>
    </row>
    <row r="817" spans="1:1" x14ac:dyDescent="0.25">
      <c r="A817" s="1"/>
    </row>
    <row r="818" spans="1:1" x14ac:dyDescent="0.25">
      <c r="A818" s="1"/>
    </row>
    <row r="820" spans="1:1" x14ac:dyDescent="0.25">
      <c r="A820" s="1"/>
    </row>
    <row r="821" spans="1:1" x14ac:dyDescent="0.25">
      <c r="A821" s="1"/>
    </row>
    <row r="822" spans="1:1" x14ac:dyDescent="0.25">
      <c r="A822" s="1"/>
    </row>
    <row r="823" spans="1:1" x14ac:dyDescent="0.25">
      <c r="A823" s="1"/>
    </row>
    <row r="824" spans="1:1" x14ac:dyDescent="0.25">
      <c r="A824" s="1"/>
    </row>
    <row r="825" spans="1:1" x14ac:dyDescent="0.25">
      <c r="A825" s="1"/>
    </row>
    <row r="826" spans="1:1" x14ac:dyDescent="0.25">
      <c r="A826" s="1"/>
    </row>
    <row r="829" spans="1:1" x14ac:dyDescent="0.25">
      <c r="A829" s="1"/>
    </row>
    <row r="830" spans="1:1" x14ac:dyDescent="0.25">
      <c r="A830" s="1"/>
    </row>
    <row r="831" spans="1:1" x14ac:dyDescent="0.25">
      <c r="A831" s="1"/>
    </row>
    <row r="832" spans="1:1" x14ac:dyDescent="0.25">
      <c r="A832" s="1"/>
    </row>
    <row r="833" spans="1:1" x14ac:dyDescent="0.25">
      <c r="A833" s="1"/>
    </row>
    <row r="834" spans="1:1" x14ac:dyDescent="0.25">
      <c r="A834" s="1"/>
    </row>
    <row r="835" spans="1:1" x14ac:dyDescent="0.25">
      <c r="A835" s="1"/>
    </row>
    <row r="836" spans="1:1" x14ac:dyDescent="0.25">
      <c r="A836" s="1"/>
    </row>
    <row r="837" spans="1:1" x14ac:dyDescent="0.25">
      <c r="A837" s="1"/>
    </row>
    <row r="838" spans="1:1" x14ac:dyDescent="0.25">
      <c r="A838" s="1"/>
    </row>
    <row r="839" spans="1:1" x14ac:dyDescent="0.25">
      <c r="A839" s="1"/>
    </row>
    <row r="840" spans="1:1" x14ac:dyDescent="0.25">
      <c r="A840" s="1"/>
    </row>
    <row r="841" spans="1:1" x14ac:dyDescent="0.25">
      <c r="A841" s="1"/>
    </row>
    <row r="842" spans="1:1" x14ac:dyDescent="0.25">
      <c r="A842" s="1"/>
    </row>
    <row r="844" spans="1:1" x14ac:dyDescent="0.25">
      <c r="A844" s="1"/>
    </row>
    <row r="845" spans="1:1" x14ac:dyDescent="0.25">
      <c r="A845" s="1"/>
    </row>
    <row r="846" spans="1:1" x14ac:dyDescent="0.25">
      <c r="A846" s="1"/>
    </row>
    <row r="847" spans="1:1" x14ac:dyDescent="0.25">
      <c r="A847" s="1"/>
    </row>
    <row r="848" spans="1:1" x14ac:dyDescent="0.25">
      <c r="A848" s="1"/>
    </row>
    <row r="849" spans="1:1" x14ac:dyDescent="0.25">
      <c r="A849" s="1"/>
    </row>
    <row r="850" spans="1:1" x14ac:dyDescent="0.25">
      <c r="A850" s="1"/>
    </row>
    <row r="852" spans="1:1" x14ac:dyDescent="0.25">
      <c r="A852" s="1"/>
    </row>
    <row r="853" spans="1:1" x14ac:dyDescent="0.25">
      <c r="A853" s="1"/>
    </row>
    <row r="854" spans="1:1" x14ac:dyDescent="0.25">
      <c r="A854" s="1"/>
    </row>
    <row r="855" spans="1:1" x14ac:dyDescent="0.25">
      <c r="A855" s="1"/>
    </row>
    <row r="857" spans="1:1" x14ac:dyDescent="0.25">
      <c r="A857" s="1"/>
    </row>
    <row r="859" spans="1:1" x14ac:dyDescent="0.25">
      <c r="A859" s="1"/>
    </row>
    <row r="860" spans="1:1" x14ac:dyDescent="0.25">
      <c r="A860" s="1"/>
    </row>
    <row r="861" spans="1:1" x14ac:dyDescent="0.25">
      <c r="A861" s="1"/>
    </row>
    <row r="862" spans="1:1" x14ac:dyDescent="0.25">
      <c r="A862" s="1"/>
    </row>
    <row r="863" spans="1:1" x14ac:dyDescent="0.25">
      <c r="A863" s="1"/>
    </row>
    <row r="864" spans="1:1" x14ac:dyDescent="0.25">
      <c r="A864" s="1"/>
    </row>
    <row r="865" spans="1:1" x14ac:dyDescent="0.25">
      <c r="A865" s="1"/>
    </row>
    <row r="866" spans="1:1" x14ac:dyDescent="0.25">
      <c r="A866" s="1"/>
    </row>
    <row r="867" spans="1:1" x14ac:dyDescent="0.25">
      <c r="A867" s="1"/>
    </row>
    <row r="868" spans="1:1" x14ac:dyDescent="0.25">
      <c r="A868" s="1"/>
    </row>
    <row r="869" spans="1:1" x14ac:dyDescent="0.25">
      <c r="A869" s="1"/>
    </row>
    <row r="870" spans="1:1" x14ac:dyDescent="0.25">
      <c r="A870" s="1"/>
    </row>
    <row r="872" spans="1:1" x14ac:dyDescent="0.25">
      <c r="A872" s="1"/>
    </row>
    <row r="873" spans="1:1" x14ac:dyDescent="0.25">
      <c r="A873" s="1"/>
    </row>
    <row r="874" spans="1:1" x14ac:dyDescent="0.25">
      <c r="A874" s="1"/>
    </row>
    <row r="875" spans="1:1" x14ac:dyDescent="0.25">
      <c r="A875" s="1"/>
    </row>
    <row r="876" spans="1:1" x14ac:dyDescent="0.25">
      <c r="A876" s="1"/>
    </row>
    <row r="877" spans="1:1" x14ac:dyDescent="0.25">
      <c r="A877" s="1"/>
    </row>
    <row r="878" spans="1:1" x14ac:dyDescent="0.25">
      <c r="A878" s="1"/>
    </row>
    <row r="879" spans="1:1" x14ac:dyDescent="0.25">
      <c r="A879" s="1"/>
    </row>
    <row r="881" spans="1:1" x14ac:dyDescent="0.25">
      <c r="A881" s="1"/>
    </row>
    <row r="882" spans="1:1" x14ac:dyDescent="0.25">
      <c r="A882" s="1"/>
    </row>
    <row r="883" spans="1:1" x14ac:dyDescent="0.25">
      <c r="A883" s="1"/>
    </row>
    <row r="884" spans="1:1" x14ac:dyDescent="0.25">
      <c r="A884" s="1"/>
    </row>
    <row r="885" spans="1:1" x14ac:dyDescent="0.25">
      <c r="A885" s="1"/>
    </row>
    <row r="886" spans="1:1" x14ac:dyDescent="0.25">
      <c r="A886" s="1"/>
    </row>
    <row r="887" spans="1:1" x14ac:dyDescent="0.25">
      <c r="A887" s="1"/>
    </row>
    <row r="888" spans="1:1" x14ac:dyDescent="0.25">
      <c r="A888" s="1"/>
    </row>
    <row r="889" spans="1:1" x14ac:dyDescent="0.25">
      <c r="A889" s="1"/>
    </row>
    <row r="890" spans="1:1" x14ac:dyDescent="0.25">
      <c r="A890" s="1"/>
    </row>
    <row r="891" spans="1:1" x14ac:dyDescent="0.25">
      <c r="A891" s="1"/>
    </row>
    <row r="892" spans="1:1" x14ac:dyDescent="0.25">
      <c r="A892" s="1"/>
    </row>
    <row r="894" spans="1:1" x14ac:dyDescent="0.25">
      <c r="A894" s="1"/>
    </row>
    <row r="895" spans="1:1" x14ac:dyDescent="0.25">
      <c r="A895" s="1"/>
    </row>
    <row r="896" spans="1:1" x14ac:dyDescent="0.25">
      <c r="A896" s="1"/>
    </row>
    <row r="897" spans="1:1" x14ac:dyDescent="0.25">
      <c r="A897" s="1"/>
    </row>
    <row r="898" spans="1:1" x14ac:dyDescent="0.25">
      <c r="A898" s="1"/>
    </row>
    <row r="899" spans="1:1" x14ac:dyDescent="0.25">
      <c r="A899" s="1"/>
    </row>
    <row r="900" spans="1:1" x14ac:dyDescent="0.25">
      <c r="A900" s="1"/>
    </row>
    <row r="901" spans="1:1" x14ac:dyDescent="0.25">
      <c r="A901" s="1"/>
    </row>
    <row r="902" spans="1:1" x14ac:dyDescent="0.25">
      <c r="A902" s="1"/>
    </row>
    <row r="903" spans="1:1" x14ac:dyDescent="0.25">
      <c r="A903" s="1"/>
    </row>
    <row r="904" spans="1:1" x14ac:dyDescent="0.25">
      <c r="A904" s="1"/>
    </row>
    <row r="905" spans="1:1" x14ac:dyDescent="0.25">
      <c r="A905" s="1"/>
    </row>
    <row r="906" spans="1:1" x14ac:dyDescent="0.25">
      <c r="A906" s="1"/>
    </row>
    <row r="907" spans="1:1" x14ac:dyDescent="0.25">
      <c r="A907" s="1"/>
    </row>
    <row r="908" spans="1:1" x14ac:dyDescent="0.25">
      <c r="A908" s="1"/>
    </row>
    <row r="909" spans="1:1" x14ac:dyDescent="0.25">
      <c r="A909" s="1"/>
    </row>
    <row r="910" spans="1:1" x14ac:dyDescent="0.25">
      <c r="A910" s="1"/>
    </row>
    <row r="912" spans="1:1" x14ac:dyDescent="0.25">
      <c r="A912" s="1"/>
    </row>
    <row r="913" spans="1:1" x14ac:dyDescent="0.25">
      <c r="A913" s="1"/>
    </row>
    <row r="914" spans="1:1" x14ac:dyDescent="0.25">
      <c r="A914" s="1"/>
    </row>
    <row r="915" spans="1:1" x14ac:dyDescent="0.25">
      <c r="A915" s="1"/>
    </row>
    <row r="917" spans="1:1" x14ac:dyDescent="0.25">
      <c r="A917" s="1"/>
    </row>
    <row r="918" spans="1:1" x14ac:dyDescent="0.25">
      <c r="A918" s="1"/>
    </row>
    <row r="919" spans="1:1" x14ac:dyDescent="0.25">
      <c r="A919" s="1"/>
    </row>
    <row r="920" spans="1:1" x14ac:dyDescent="0.25">
      <c r="A920" s="1"/>
    </row>
    <row r="921" spans="1:1" x14ac:dyDescent="0.25">
      <c r="A921" s="1"/>
    </row>
    <row r="922" spans="1:1" x14ac:dyDescent="0.25">
      <c r="A922" s="1"/>
    </row>
    <row r="924" spans="1:1" x14ac:dyDescent="0.25">
      <c r="A924" s="1"/>
    </row>
    <row r="925" spans="1:1" x14ac:dyDescent="0.25">
      <c r="A925" s="1"/>
    </row>
    <row r="926" spans="1:1" x14ac:dyDescent="0.25">
      <c r="A926" s="1"/>
    </row>
    <row r="927" spans="1:1" x14ac:dyDescent="0.25">
      <c r="A927" s="1"/>
    </row>
    <row r="928" spans="1:1" x14ac:dyDescent="0.25">
      <c r="A928" s="1"/>
    </row>
    <row r="929" spans="1:1" x14ac:dyDescent="0.25">
      <c r="A929" s="1"/>
    </row>
    <row r="931" spans="1:1" x14ac:dyDescent="0.25">
      <c r="A931" s="1"/>
    </row>
    <row r="932" spans="1:1" x14ac:dyDescent="0.25">
      <c r="A932" s="1"/>
    </row>
    <row r="933" spans="1:1" x14ac:dyDescent="0.25">
      <c r="A933" s="1"/>
    </row>
    <row r="934" spans="1:1" x14ac:dyDescent="0.25">
      <c r="A934" s="1"/>
    </row>
    <row r="935" spans="1:1" x14ac:dyDescent="0.25">
      <c r="A935" s="1"/>
    </row>
    <row r="936" spans="1:1" x14ac:dyDescent="0.25">
      <c r="A936" s="1"/>
    </row>
    <row r="937" spans="1:1" x14ac:dyDescent="0.25">
      <c r="A937" s="1"/>
    </row>
    <row r="938" spans="1:1" x14ac:dyDescent="0.25">
      <c r="A938" s="1"/>
    </row>
    <row r="939" spans="1:1" x14ac:dyDescent="0.25">
      <c r="A939" s="1"/>
    </row>
    <row r="940" spans="1:1" x14ac:dyDescent="0.25">
      <c r="A940" s="1"/>
    </row>
    <row r="941" spans="1:1" x14ac:dyDescent="0.25">
      <c r="A941" s="1"/>
    </row>
    <row r="942" spans="1:1" x14ac:dyDescent="0.25">
      <c r="A942" s="1"/>
    </row>
    <row r="943" spans="1:1" x14ac:dyDescent="0.25">
      <c r="A943" s="1"/>
    </row>
    <row r="944" spans="1:1" x14ac:dyDescent="0.25">
      <c r="A944" s="1"/>
    </row>
    <row r="945" spans="1:1" x14ac:dyDescent="0.25">
      <c r="A945" s="1"/>
    </row>
    <row r="946" spans="1:1" x14ac:dyDescent="0.25">
      <c r="A946" s="1"/>
    </row>
    <row r="947" spans="1:1" x14ac:dyDescent="0.25">
      <c r="A947" s="1"/>
    </row>
    <row r="948" spans="1:1" x14ac:dyDescent="0.25">
      <c r="A948" s="1"/>
    </row>
    <row r="949" spans="1:1" x14ac:dyDescent="0.25">
      <c r="A949" s="1"/>
    </row>
    <row r="951" spans="1:1" x14ac:dyDescent="0.25">
      <c r="A951" s="1"/>
    </row>
    <row r="952" spans="1:1" x14ac:dyDescent="0.25">
      <c r="A952" s="1"/>
    </row>
    <row r="953" spans="1:1" x14ac:dyDescent="0.25">
      <c r="A953" s="1"/>
    </row>
    <row r="954" spans="1:1" x14ac:dyDescent="0.25">
      <c r="A954" s="1"/>
    </row>
    <row r="955" spans="1:1" x14ac:dyDescent="0.25">
      <c r="A955" s="1"/>
    </row>
    <row r="956" spans="1:1" x14ac:dyDescent="0.25">
      <c r="A956" s="1"/>
    </row>
    <row r="958" spans="1:1" x14ac:dyDescent="0.25">
      <c r="A958" s="1"/>
    </row>
    <row r="959" spans="1:1" x14ac:dyDescent="0.25">
      <c r="A959" s="1"/>
    </row>
    <row r="960" spans="1:1" x14ac:dyDescent="0.25">
      <c r="A960" s="1"/>
    </row>
    <row r="961" spans="1:1" x14ac:dyDescent="0.25">
      <c r="A961" s="1"/>
    </row>
    <row r="962" spans="1:1" x14ac:dyDescent="0.25">
      <c r="A962" s="1"/>
    </row>
    <row r="963" spans="1:1" x14ac:dyDescent="0.25">
      <c r="A963" s="1"/>
    </row>
    <row r="964" spans="1:1" x14ac:dyDescent="0.25">
      <c r="A964" s="1"/>
    </row>
    <row r="965" spans="1:1" x14ac:dyDescent="0.25">
      <c r="A965" s="1"/>
    </row>
    <row r="966" spans="1:1" x14ac:dyDescent="0.25">
      <c r="A966" s="1"/>
    </row>
    <row r="967" spans="1:1" x14ac:dyDescent="0.25">
      <c r="A967" s="1"/>
    </row>
    <row r="968" spans="1:1" x14ac:dyDescent="0.25">
      <c r="A968" s="1"/>
    </row>
    <row r="969" spans="1:1" x14ac:dyDescent="0.25">
      <c r="A969" s="1"/>
    </row>
    <row r="970" spans="1:1" x14ac:dyDescent="0.25">
      <c r="A970" s="1"/>
    </row>
    <row r="971" spans="1:1" x14ac:dyDescent="0.25">
      <c r="A971" s="1"/>
    </row>
    <row r="972" spans="1:1" x14ac:dyDescent="0.25">
      <c r="A972" s="1"/>
    </row>
    <row r="973" spans="1:1" x14ac:dyDescent="0.25">
      <c r="A973" s="1"/>
    </row>
    <row r="974" spans="1:1" x14ac:dyDescent="0.25">
      <c r="A974" s="1"/>
    </row>
    <row r="975" spans="1:1" x14ac:dyDescent="0.25">
      <c r="A975" s="1"/>
    </row>
    <row r="976" spans="1:1" x14ac:dyDescent="0.25">
      <c r="A976" s="1"/>
    </row>
    <row r="977" spans="1:1" x14ac:dyDescent="0.25">
      <c r="A977" s="1"/>
    </row>
    <row r="978" spans="1:1" x14ac:dyDescent="0.25">
      <c r="A978" s="1"/>
    </row>
    <row r="979" spans="1:1" x14ac:dyDescent="0.25">
      <c r="A979" s="1"/>
    </row>
    <row r="980" spans="1:1" x14ac:dyDescent="0.25">
      <c r="A980" s="1"/>
    </row>
    <row r="981" spans="1:1" x14ac:dyDescent="0.25">
      <c r="A981" s="1"/>
    </row>
    <row r="982" spans="1:1" x14ac:dyDescent="0.25">
      <c r="A982" s="1"/>
    </row>
    <row r="983" spans="1:1" x14ac:dyDescent="0.25">
      <c r="A983" s="1"/>
    </row>
    <row r="984" spans="1:1" x14ac:dyDescent="0.25">
      <c r="A984" s="1"/>
    </row>
    <row r="985" spans="1:1" x14ac:dyDescent="0.25">
      <c r="A985" s="1"/>
    </row>
    <row r="986" spans="1:1" x14ac:dyDescent="0.25">
      <c r="A986" s="1"/>
    </row>
    <row r="987" spans="1:1" x14ac:dyDescent="0.25">
      <c r="A987" s="1"/>
    </row>
    <row r="988" spans="1:1" x14ac:dyDescent="0.25">
      <c r="A988" s="1"/>
    </row>
    <row r="989" spans="1:1" x14ac:dyDescent="0.25">
      <c r="A989" s="1"/>
    </row>
    <row r="990" spans="1:1" x14ac:dyDescent="0.25">
      <c r="A990" s="1"/>
    </row>
    <row r="991" spans="1:1" x14ac:dyDescent="0.25">
      <c r="A991" s="1"/>
    </row>
    <row r="992" spans="1:1" x14ac:dyDescent="0.25">
      <c r="A992" s="1"/>
    </row>
    <row r="993" spans="1:1" x14ac:dyDescent="0.25">
      <c r="A993" s="1"/>
    </row>
    <row r="994" spans="1:1" x14ac:dyDescent="0.25">
      <c r="A994" s="1"/>
    </row>
    <row r="995" spans="1:1" x14ac:dyDescent="0.25">
      <c r="A995" s="1"/>
    </row>
    <row r="996" spans="1:1" x14ac:dyDescent="0.25">
      <c r="A996" s="1"/>
    </row>
    <row r="997" spans="1:1" x14ac:dyDescent="0.25">
      <c r="A997" s="1"/>
    </row>
    <row r="998" spans="1:1" x14ac:dyDescent="0.25">
      <c r="A998" s="1"/>
    </row>
    <row r="999" spans="1:1" x14ac:dyDescent="0.25">
      <c r="A999" s="1"/>
    </row>
    <row r="1000" spans="1:1" x14ac:dyDescent="0.25">
      <c r="A1000" s="1"/>
    </row>
    <row r="1001" spans="1:1" x14ac:dyDescent="0.25">
      <c r="A1001" s="1"/>
    </row>
    <row r="1002" spans="1:1" x14ac:dyDescent="0.25">
      <c r="A1002" s="1"/>
    </row>
    <row r="1004" spans="1:1" x14ac:dyDescent="0.25">
      <c r="A1004" s="1"/>
    </row>
    <row r="1005" spans="1:1" x14ac:dyDescent="0.25">
      <c r="A1005" s="1"/>
    </row>
    <row r="1006" spans="1:1" x14ac:dyDescent="0.25">
      <c r="A1006" s="1"/>
    </row>
    <row r="1007" spans="1:1" x14ac:dyDescent="0.25">
      <c r="A1007" s="1"/>
    </row>
    <row r="1009" spans="1:1" x14ac:dyDescent="0.25">
      <c r="A1009" s="1"/>
    </row>
    <row r="1010" spans="1:1" x14ac:dyDescent="0.25">
      <c r="A1010" s="1"/>
    </row>
    <row r="1011" spans="1:1" x14ac:dyDescent="0.25">
      <c r="A1011" s="1"/>
    </row>
    <row r="1012" spans="1:1" x14ac:dyDescent="0.25">
      <c r="A1012" s="1"/>
    </row>
    <row r="1013" spans="1:1" x14ac:dyDescent="0.25">
      <c r="A1013" s="1"/>
    </row>
    <row r="1014" spans="1:1" x14ac:dyDescent="0.25">
      <c r="A1014" s="1"/>
    </row>
    <row r="1015" spans="1:1" x14ac:dyDescent="0.25">
      <c r="A1015" s="1"/>
    </row>
    <row r="1016" spans="1:1" x14ac:dyDescent="0.25">
      <c r="A1016" s="1"/>
    </row>
    <row r="1017" spans="1:1" x14ac:dyDescent="0.25">
      <c r="A1017" s="1"/>
    </row>
    <row r="1018" spans="1:1" x14ac:dyDescent="0.25">
      <c r="A1018" s="1"/>
    </row>
    <row r="1019" spans="1:1" x14ac:dyDescent="0.25">
      <c r="A1019" s="1"/>
    </row>
    <row r="1020" spans="1:1" x14ac:dyDescent="0.25">
      <c r="A1020" s="1"/>
    </row>
    <row r="1021" spans="1:1" x14ac:dyDescent="0.25">
      <c r="A1021" s="1"/>
    </row>
    <row r="1022" spans="1:1" x14ac:dyDescent="0.25">
      <c r="A1022" s="1"/>
    </row>
    <row r="1023" spans="1:1" x14ac:dyDescent="0.25">
      <c r="A1023" s="1"/>
    </row>
    <row r="1024" spans="1:1" x14ac:dyDescent="0.25">
      <c r="A1024" s="1"/>
    </row>
    <row r="1025" spans="1:1" x14ac:dyDescent="0.25">
      <c r="A1025" s="1"/>
    </row>
    <row r="1026" spans="1:1" x14ac:dyDescent="0.25">
      <c r="A1026" s="1"/>
    </row>
    <row r="1027" spans="1:1" x14ac:dyDescent="0.25">
      <c r="A1027" s="1"/>
    </row>
    <row r="1028" spans="1:1" x14ac:dyDescent="0.25">
      <c r="A1028" s="1"/>
    </row>
    <row r="1029" spans="1:1" x14ac:dyDescent="0.25">
      <c r="A1029" s="1"/>
    </row>
    <row r="1030" spans="1:1" x14ac:dyDescent="0.25">
      <c r="A1030" s="1"/>
    </row>
    <row r="1031" spans="1:1" x14ac:dyDescent="0.25">
      <c r="A1031" s="1"/>
    </row>
    <row r="1032" spans="1:1" x14ac:dyDescent="0.25">
      <c r="A1032" s="1"/>
    </row>
    <row r="1033" spans="1:1" x14ac:dyDescent="0.25">
      <c r="A1033" s="1"/>
    </row>
    <row r="1034" spans="1:1" x14ac:dyDescent="0.25">
      <c r="A1034" s="1"/>
    </row>
    <row r="1035" spans="1:1" x14ac:dyDescent="0.25">
      <c r="A1035" s="1"/>
    </row>
    <row r="1036" spans="1:1" x14ac:dyDescent="0.25">
      <c r="A1036" s="1"/>
    </row>
    <row r="1037" spans="1:1" x14ac:dyDescent="0.25">
      <c r="A1037" s="1"/>
    </row>
    <row r="1038" spans="1:1" x14ac:dyDescent="0.25">
      <c r="A1038" s="1"/>
    </row>
    <row r="1039" spans="1:1" x14ac:dyDescent="0.25">
      <c r="A1039" s="1"/>
    </row>
    <row r="1040" spans="1:1" x14ac:dyDescent="0.25">
      <c r="A1040" s="1"/>
    </row>
    <row r="1041" spans="1:1" x14ac:dyDescent="0.25">
      <c r="A1041" s="1"/>
    </row>
    <row r="1042" spans="1:1" x14ac:dyDescent="0.25">
      <c r="A1042" s="1"/>
    </row>
    <row r="1043" spans="1:1" x14ac:dyDescent="0.25">
      <c r="A1043" s="1"/>
    </row>
    <row r="1044" spans="1:1" x14ac:dyDescent="0.25">
      <c r="A1044" s="1"/>
    </row>
    <row r="1045" spans="1:1" x14ac:dyDescent="0.25">
      <c r="A1045" s="1"/>
    </row>
    <row r="1046" spans="1:1" x14ac:dyDescent="0.25">
      <c r="A1046" s="1"/>
    </row>
    <row r="1047" spans="1:1" x14ac:dyDescent="0.25">
      <c r="A1047" s="1"/>
    </row>
    <row r="1048" spans="1:1" x14ac:dyDescent="0.25">
      <c r="A1048" s="1"/>
    </row>
    <row r="1049" spans="1:1" x14ac:dyDescent="0.25">
      <c r="A1049" s="1"/>
    </row>
    <row r="1050" spans="1:1" x14ac:dyDescent="0.25">
      <c r="A1050" s="1"/>
    </row>
    <row r="1051" spans="1:1" x14ac:dyDescent="0.25">
      <c r="A1051" s="1"/>
    </row>
    <row r="1052" spans="1:1" x14ac:dyDescent="0.25">
      <c r="A1052" s="1"/>
    </row>
    <row r="1053" spans="1:1" x14ac:dyDescent="0.25">
      <c r="A1053" s="1"/>
    </row>
    <row r="1054" spans="1:1" x14ac:dyDescent="0.25">
      <c r="A1054" s="1"/>
    </row>
    <row r="1055" spans="1:1" x14ac:dyDescent="0.25">
      <c r="A1055" s="1"/>
    </row>
    <row r="1056" spans="1:1" x14ac:dyDescent="0.25">
      <c r="A1056" s="1"/>
    </row>
    <row r="1057" spans="1:1" x14ac:dyDescent="0.25">
      <c r="A1057" s="1"/>
    </row>
    <row r="1058" spans="1:1" x14ac:dyDescent="0.25">
      <c r="A1058" s="1"/>
    </row>
    <row r="1059" spans="1:1" x14ac:dyDescent="0.25">
      <c r="A1059" s="1"/>
    </row>
    <row r="1060" spans="1:1" x14ac:dyDescent="0.25">
      <c r="A1060" s="1"/>
    </row>
    <row r="1061" spans="1:1" x14ac:dyDescent="0.25">
      <c r="A1061" s="1"/>
    </row>
    <row r="1062" spans="1:1" x14ac:dyDescent="0.25">
      <c r="A1062" s="1"/>
    </row>
    <row r="1063" spans="1:1" x14ac:dyDescent="0.25">
      <c r="A1063" s="1"/>
    </row>
    <row r="1064" spans="1:1" x14ac:dyDescent="0.25">
      <c r="A1064" s="1"/>
    </row>
    <row r="1065" spans="1:1" x14ac:dyDescent="0.25">
      <c r="A1065" s="1"/>
    </row>
    <row r="1066" spans="1:1" x14ac:dyDescent="0.25">
      <c r="A1066" s="1"/>
    </row>
    <row r="1067" spans="1:1" x14ac:dyDescent="0.25">
      <c r="A1067" s="1"/>
    </row>
    <row r="1068" spans="1:1" x14ac:dyDescent="0.25">
      <c r="A1068" s="1"/>
    </row>
    <row r="1069" spans="1:1" x14ac:dyDescent="0.25">
      <c r="A1069" s="1"/>
    </row>
    <row r="1070" spans="1:1" x14ac:dyDescent="0.25">
      <c r="A1070" s="1"/>
    </row>
    <row r="1071" spans="1:1" x14ac:dyDescent="0.25">
      <c r="A1071" s="1"/>
    </row>
    <row r="1073" spans="1:1" x14ac:dyDescent="0.25">
      <c r="A1073" s="1"/>
    </row>
    <row r="1074" spans="1:1" x14ac:dyDescent="0.25">
      <c r="A1074" s="1"/>
    </row>
    <row r="1075" spans="1:1" x14ac:dyDescent="0.25">
      <c r="A1075" s="1"/>
    </row>
    <row r="1076" spans="1:1" x14ac:dyDescent="0.25">
      <c r="A1076" s="1"/>
    </row>
    <row r="1077" spans="1:1" x14ac:dyDescent="0.25">
      <c r="A1077" s="1"/>
    </row>
    <row r="1078" spans="1:1" x14ac:dyDescent="0.25">
      <c r="A1078" s="1"/>
    </row>
    <row r="1079" spans="1:1" x14ac:dyDescent="0.25">
      <c r="A1079" s="1"/>
    </row>
    <row r="1080" spans="1:1" x14ac:dyDescent="0.25">
      <c r="A1080" s="1"/>
    </row>
    <row r="1081" spans="1:1" x14ac:dyDescent="0.25">
      <c r="A1081" s="1"/>
    </row>
    <row r="1082" spans="1:1" x14ac:dyDescent="0.25">
      <c r="A1082" s="1"/>
    </row>
    <row r="1083" spans="1:1" x14ac:dyDescent="0.25">
      <c r="A1083" s="1"/>
    </row>
    <row r="1085" spans="1:1" x14ac:dyDescent="0.25">
      <c r="A1085" s="1"/>
    </row>
    <row r="1086" spans="1:1" x14ac:dyDescent="0.25">
      <c r="A1086" s="1"/>
    </row>
    <row r="1087" spans="1:1" x14ac:dyDescent="0.25">
      <c r="A1087" s="1"/>
    </row>
    <row r="1088" spans="1:1" x14ac:dyDescent="0.25">
      <c r="A1088" s="1"/>
    </row>
    <row r="1089" spans="1:1" x14ac:dyDescent="0.25">
      <c r="A1089" s="1"/>
    </row>
    <row r="1090" spans="1:1" x14ac:dyDescent="0.25">
      <c r="A1090" s="1"/>
    </row>
    <row r="1091" spans="1:1" x14ac:dyDescent="0.25">
      <c r="A1091" s="1"/>
    </row>
    <row r="1092" spans="1:1" x14ac:dyDescent="0.25">
      <c r="A1092" s="1"/>
    </row>
    <row r="1093" spans="1:1" x14ac:dyDescent="0.25">
      <c r="A1093" s="1"/>
    </row>
    <row r="1094" spans="1:1" x14ac:dyDescent="0.25">
      <c r="A1094" s="1"/>
    </row>
    <row r="1095" spans="1:1" x14ac:dyDescent="0.25">
      <c r="A1095" s="1"/>
    </row>
    <row r="1097" spans="1:1" x14ac:dyDescent="0.25">
      <c r="A1097" s="1"/>
    </row>
    <row r="1098" spans="1:1" x14ac:dyDescent="0.25">
      <c r="A1098" s="1"/>
    </row>
    <row r="1099" spans="1:1" x14ac:dyDescent="0.25">
      <c r="A1099" s="1"/>
    </row>
    <row r="1100" spans="1:1" x14ac:dyDescent="0.25">
      <c r="A1100" s="1"/>
    </row>
    <row r="1101" spans="1:1" x14ac:dyDescent="0.25">
      <c r="A1101" s="1"/>
    </row>
    <row r="1102" spans="1:1" x14ac:dyDescent="0.25">
      <c r="A1102" s="1"/>
    </row>
    <row r="1103" spans="1:1" x14ac:dyDescent="0.25">
      <c r="A1103" s="1"/>
    </row>
    <row r="1104" spans="1:1" x14ac:dyDescent="0.25">
      <c r="A1104" s="1"/>
    </row>
    <row r="1105" spans="1:1" x14ac:dyDescent="0.25">
      <c r="A1105" s="1"/>
    </row>
    <row r="1106" spans="1:1" x14ac:dyDescent="0.25">
      <c r="A1106" s="1"/>
    </row>
    <row r="1107" spans="1:1" x14ac:dyDescent="0.25">
      <c r="A1107" s="1"/>
    </row>
    <row r="1108" spans="1:1" x14ac:dyDescent="0.25">
      <c r="A1108" s="1"/>
    </row>
    <row r="1109" spans="1:1" x14ac:dyDescent="0.25">
      <c r="A1109" s="1"/>
    </row>
    <row r="1110" spans="1:1" x14ac:dyDescent="0.25">
      <c r="A1110" s="1"/>
    </row>
    <row r="1111" spans="1:1" x14ac:dyDescent="0.25">
      <c r="A1111" s="1"/>
    </row>
    <row r="1112" spans="1:1" x14ac:dyDescent="0.25">
      <c r="A1112" s="1"/>
    </row>
    <row r="1113" spans="1:1" x14ac:dyDescent="0.25">
      <c r="A1113" s="1"/>
    </row>
    <row r="1114" spans="1:1" x14ac:dyDescent="0.25">
      <c r="A1114" s="1"/>
    </row>
    <row r="1115" spans="1:1" x14ac:dyDescent="0.25">
      <c r="A1115" s="1"/>
    </row>
    <row r="1116" spans="1:1" x14ac:dyDescent="0.25">
      <c r="A1116" s="1"/>
    </row>
    <row r="1117" spans="1:1" x14ac:dyDescent="0.25">
      <c r="A1117" s="1"/>
    </row>
    <row r="1118" spans="1:1" x14ac:dyDescent="0.25">
      <c r="A1118" s="1"/>
    </row>
    <row r="1119" spans="1:1" x14ac:dyDescent="0.25">
      <c r="A1119" s="1"/>
    </row>
    <row r="1120" spans="1:1" x14ac:dyDescent="0.25">
      <c r="A1120" s="1"/>
    </row>
    <row r="1121" spans="1:1" x14ac:dyDescent="0.25">
      <c r="A1121" s="1"/>
    </row>
    <row r="1122" spans="1:1" x14ac:dyDescent="0.25">
      <c r="A1122" s="1"/>
    </row>
    <row r="1123" spans="1:1" x14ac:dyDescent="0.25">
      <c r="A1123" s="1"/>
    </row>
    <row r="1124" spans="1:1" x14ac:dyDescent="0.25">
      <c r="A1124" s="1"/>
    </row>
    <row r="1125" spans="1:1" x14ac:dyDescent="0.25">
      <c r="A1125" s="1"/>
    </row>
    <row r="1126" spans="1:1" x14ac:dyDescent="0.25">
      <c r="A1126" s="1"/>
    </row>
    <row r="1127" spans="1:1" x14ac:dyDescent="0.25">
      <c r="A1127" s="1"/>
    </row>
    <row r="1128" spans="1:1" x14ac:dyDescent="0.25">
      <c r="A1128" s="1"/>
    </row>
    <row r="1129" spans="1:1" x14ac:dyDescent="0.25">
      <c r="A1129" s="1"/>
    </row>
    <row r="1130" spans="1:1" x14ac:dyDescent="0.25">
      <c r="A1130" s="1"/>
    </row>
    <row r="1131" spans="1:1" x14ac:dyDescent="0.25">
      <c r="A1131" s="1"/>
    </row>
    <row r="1132" spans="1:1" x14ac:dyDescent="0.25">
      <c r="A1132" s="1"/>
    </row>
    <row r="1133" spans="1:1" x14ac:dyDescent="0.25">
      <c r="A1133" s="1"/>
    </row>
    <row r="1134" spans="1:1" x14ac:dyDescent="0.25">
      <c r="A1134" s="1"/>
    </row>
    <row r="1135" spans="1:1" x14ac:dyDescent="0.25">
      <c r="A1135" s="1"/>
    </row>
    <row r="1136" spans="1:1" x14ac:dyDescent="0.25">
      <c r="A1136" s="1"/>
    </row>
    <row r="1137" spans="1:1" x14ac:dyDescent="0.25">
      <c r="A1137" s="1"/>
    </row>
    <row r="1138" spans="1:1" x14ac:dyDescent="0.25">
      <c r="A1138" s="1"/>
    </row>
    <row r="1139" spans="1:1" x14ac:dyDescent="0.25">
      <c r="A1139" s="1"/>
    </row>
    <row r="1140" spans="1:1" x14ac:dyDescent="0.25">
      <c r="A1140" s="1"/>
    </row>
    <row r="1141" spans="1:1" x14ac:dyDescent="0.25">
      <c r="A1141" s="1"/>
    </row>
    <row r="1143" spans="1:1" x14ac:dyDescent="0.25">
      <c r="A1143" s="1"/>
    </row>
    <row r="1144" spans="1:1" x14ac:dyDescent="0.25">
      <c r="A1144" s="1"/>
    </row>
    <row r="1145" spans="1:1" x14ac:dyDescent="0.25">
      <c r="A1145" s="1"/>
    </row>
    <row r="1146" spans="1:1" x14ac:dyDescent="0.25">
      <c r="A1146" s="1"/>
    </row>
    <row r="1147" spans="1:1" x14ac:dyDescent="0.25">
      <c r="A1147" s="1"/>
    </row>
    <row r="1148" spans="1:1" x14ac:dyDescent="0.25">
      <c r="A1148" s="1"/>
    </row>
    <row r="1149" spans="1:1" x14ac:dyDescent="0.25">
      <c r="A1149" s="1"/>
    </row>
    <row r="1151" spans="1:1" x14ac:dyDescent="0.25">
      <c r="A1151" s="1"/>
    </row>
    <row r="1152" spans="1:1" x14ac:dyDescent="0.25">
      <c r="A1152" s="1"/>
    </row>
    <row r="1153" spans="1:1" x14ac:dyDescent="0.25">
      <c r="A1153" s="1"/>
    </row>
    <row r="1154" spans="1:1" x14ac:dyDescent="0.25">
      <c r="A1154" s="1"/>
    </row>
    <row r="1155" spans="1:1" x14ac:dyDescent="0.25">
      <c r="A1155" s="1"/>
    </row>
    <row r="1156" spans="1:1" x14ac:dyDescent="0.25">
      <c r="A1156" s="1"/>
    </row>
    <row r="1157" spans="1:1" x14ac:dyDescent="0.25">
      <c r="A1157" s="1"/>
    </row>
    <row r="1158" spans="1:1" x14ac:dyDescent="0.25">
      <c r="A1158" s="1"/>
    </row>
    <row r="1160" spans="1:1" x14ac:dyDescent="0.25">
      <c r="A1160" s="1"/>
    </row>
    <row r="1161" spans="1:1" x14ac:dyDescent="0.25">
      <c r="A1161" s="1"/>
    </row>
    <row r="1162" spans="1:1" x14ac:dyDescent="0.25">
      <c r="A1162" s="1"/>
    </row>
    <row r="1163" spans="1:1" x14ac:dyDescent="0.25">
      <c r="A1163" s="1"/>
    </row>
    <row r="1166" spans="1:1" x14ac:dyDescent="0.25">
      <c r="A1166" s="1"/>
    </row>
    <row r="1167" spans="1:1" x14ac:dyDescent="0.25">
      <c r="A1167" s="1"/>
    </row>
    <row r="1168" spans="1:1" x14ac:dyDescent="0.25">
      <c r="A1168" s="1"/>
    </row>
    <row r="1170" spans="1:1" x14ac:dyDescent="0.25">
      <c r="A1170" s="1"/>
    </row>
    <row r="1171" spans="1:1" x14ac:dyDescent="0.25">
      <c r="A1171" s="1"/>
    </row>
    <row r="1172" spans="1:1" x14ac:dyDescent="0.25">
      <c r="A1172" s="1"/>
    </row>
    <row r="1173" spans="1:1" x14ac:dyDescent="0.25">
      <c r="A1173" s="1"/>
    </row>
    <row r="1174" spans="1:1" x14ac:dyDescent="0.25">
      <c r="A1174" s="1"/>
    </row>
    <row r="1175" spans="1:1" x14ac:dyDescent="0.25">
      <c r="A1175" s="1"/>
    </row>
    <row r="1177" spans="1:1" x14ac:dyDescent="0.25">
      <c r="A1177" s="1"/>
    </row>
    <row r="1178" spans="1:1" x14ac:dyDescent="0.25">
      <c r="A1178" s="1"/>
    </row>
    <row r="1179" spans="1:1" x14ac:dyDescent="0.25">
      <c r="A1179" s="1"/>
    </row>
    <row r="1180" spans="1:1" x14ac:dyDescent="0.25">
      <c r="A1180" s="1"/>
    </row>
    <row r="1181" spans="1:1" x14ac:dyDescent="0.25">
      <c r="A1181" s="1"/>
    </row>
    <row r="1182" spans="1:1" x14ac:dyDescent="0.25">
      <c r="A1182" s="1"/>
    </row>
    <row r="1183" spans="1:1" x14ac:dyDescent="0.25">
      <c r="A1183" s="1"/>
    </row>
    <row r="1184" spans="1:1" x14ac:dyDescent="0.25">
      <c r="A1184" s="1"/>
    </row>
    <row r="1185" spans="1:1" x14ac:dyDescent="0.25">
      <c r="A1185" s="1"/>
    </row>
    <row r="1186" spans="1:1" x14ac:dyDescent="0.25">
      <c r="A1186" s="1"/>
    </row>
    <row r="1188" spans="1:1" x14ac:dyDescent="0.25">
      <c r="A1188" s="1"/>
    </row>
    <row r="1189" spans="1:1" x14ac:dyDescent="0.25">
      <c r="A1189" s="1"/>
    </row>
    <row r="1190" spans="1:1" x14ac:dyDescent="0.25">
      <c r="A1190" s="1"/>
    </row>
    <row r="1192" spans="1:1" x14ac:dyDescent="0.25">
      <c r="A1192" s="1"/>
    </row>
    <row r="1193" spans="1:1" x14ac:dyDescent="0.25">
      <c r="A1193" s="1"/>
    </row>
    <row r="1194" spans="1:1" x14ac:dyDescent="0.25">
      <c r="A1194" s="1"/>
    </row>
    <row r="1195" spans="1:1" x14ac:dyDescent="0.25">
      <c r="A1195" s="1"/>
    </row>
    <row r="1196" spans="1:1" x14ac:dyDescent="0.25">
      <c r="A1196" s="1"/>
    </row>
    <row r="1197" spans="1:1" x14ac:dyDescent="0.25">
      <c r="A1197" s="1"/>
    </row>
    <row r="1198" spans="1:1" x14ac:dyDescent="0.25">
      <c r="A1198" s="1"/>
    </row>
    <row r="1200" spans="1:1" x14ac:dyDescent="0.25">
      <c r="A1200" s="1"/>
    </row>
    <row r="1201" spans="1:1" x14ac:dyDescent="0.25">
      <c r="A1201" s="1"/>
    </row>
    <row r="1202" spans="1:1" x14ac:dyDescent="0.25">
      <c r="A1202" s="1"/>
    </row>
    <row r="1203" spans="1:1" x14ac:dyDescent="0.25">
      <c r="A1203" s="1"/>
    </row>
    <row r="1204" spans="1:1" x14ac:dyDescent="0.25">
      <c r="A1204" s="1"/>
    </row>
    <row r="1206" spans="1:1" x14ac:dyDescent="0.25">
      <c r="A1206" s="1"/>
    </row>
    <row r="1207" spans="1:1" x14ac:dyDescent="0.25">
      <c r="A1207" s="1"/>
    </row>
    <row r="1208" spans="1:1" x14ac:dyDescent="0.25">
      <c r="A1208" s="1"/>
    </row>
    <row r="1209" spans="1:1" x14ac:dyDescent="0.25">
      <c r="A1209" s="1"/>
    </row>
    <row r="1210" spans="1:1" x14ac:dyDescent="0.25">
      <c r="A1210" s="1"/>
    </row>
    <row r="1211" spans="1:1" x14ac:dyDescent="0.25">
      <c r="A1211" s="1"/>
    </row>
    <row r="1212" spans="1:1" x14ac:dyDescent="0.25">
      <c r="A1212" s="1"/>
    </row>
    <row r="1213" spans="1:1" x14ac:dyDescent="0.25">
      <c r="A1213" s="1"/>
    </row>
    <row r="1214" spans="1:1" x14ac:dyDescent="0.25">
      <c r="A1214" s="1"/>
    </row>
    <row r="1215" spans="1:1" x14ac:dyDescent="0.25">
      <c r="A1215" s="1"/>
    </row>
    <row r="1217" spans="1:1" x14ac:dyDescent="0.25">
      <c r="A1217" s="1"/>
    </row>
    <row r="1218" spans="1:1" x14ac:dyDescent="0.25">
      <c r="A1218" s="1"/>
    </row>
    <row r="1219" spans="1:1" x14ac:dyDescent="0.25">
      <c r="A1219" s="1"/>
    </row>
    <row r="1220" spans="1:1" x14ac:dyDescent="0.25">
      <c r="A1220" s="1"/>
    </row>
    <row r="1221" spans="1:1" x14ac:dyDescent="0.25">
      <c r="A1221" s="1"/>
    </row>
    <row r="1223" spans="1:1" x14ac:dyDescent="0.25">
      <c r="A1223" s="1"/>
    </row>
    <row r="1224" spans="1:1" x14ac:dyDescent="0.25">
      <c r="A1224" s="1"/>
    </row>
    <row r="1225" spans="1:1" x14ac:dyDescent="0.25">
      <c r="A1225" s="1"/>
    </row>
    <row r="1226" spans="1:1" x14ac:dyDescent="0.25">
      <c r="A1226" s="1"/>
    </row>
    <row r="1227" spans="1:1" x14ac:dyDescent="0.25">
      <c r="A1227" s="1"/>
    </row>
    <row r="1228" spans="1:1" x14ac:dyDescent="0.25">
      <c r="A1228" s="1"/>
    </row>
    <row r="1230" spans="1:1" x14ac:dyDescent="0.25">
      <c r="A1230" s="1"/>
    </row>
    <row r="1231" spans="1:1" x14ac:dyDescent="0.25">
      <c r="A1231" s="1"/>
    </row>
    <row r="1232" spans="1:1" x14ac:dyDescent="0.25">
      <c r="A1232" s="1"/>
    </row>
    <row r="1233" spans="1:1" x14ac:dyDescent="0.25">
      <c r="A1233" s="1"/>
    </row>
    <row r="1234" spans="1:1" x14ac:dyDescent="0.25">
      <c r="A1234" s="1"/>
    </row>
    <row r="1235" spans="1:1" x14ac:dyDescent="0.25">
      <c r="A1235" s="1"/>
    </row>
    <row r="1237" spans="1:1" x14ac:dyDescent="0.25">
      <c r="A1237" s="1"/>
    </row>
    <row r="1238" spans="1:1" x14ac:dyDescent="0.25">
      <c r="A1238" s="1"/>
    </row>
    <row r="1239" spans="1:1" x14ac:dyDescent="0.25">
      <c r="A1239" s="1"/>
    </row>
    <row r="1240" spans="1:1" x14ac:dyDescent="0.25">
      <c r="A1240" s="1"/>
    </row>
    <row r="1241" spans="1:1" x14ac:dyDescent="0.25">
      <c r="A1241" s="1"/>
    </row>
    <row r="1242" spans="1:1" x14ac:dyDescent="0.25">
      <c r="A1242" s="1"/>
    </row>
    <row r="1243" spans="1:1" x14ac:dyDescent="0.25">
      <c r="A1243" s="1"/>
    </row>
    <row r="1244" spans="1:1" x14ac:dyDescent="0.25">
      <c r="A1244" s="1"/>
    </row>
    <row r="1245" spans="1:1" x14ac:dyDescent="0.25">
      <c r="A1245" s="1"/>
    </row>
    <row r="1246" spans="1:1" x14ac:dyDescent="0.25">
      <c r="A1246" s="1"/>
    </row>
    <row r="1247" spans="1:1" x14ac:dyDescent="0.25">
      <c r="A1247" s="1"/>
    </row>
    <row r="1248" spans="1:1" x14ac:dyDescent="0.25">
      <c r="A1248" s="1"/>
    </row>
    <row r="1249" spans="1:1" x14ac:dyDescent="0.25">
      <c r="A1249" s="1"/>
    </row>
    <row r="1250" spans="1:1" x14ac:dyDescent="0.25">
      <c r="A1250" s="1"/>
    </row>
    <row r="1251" spans="1:1" x14ac:dyDescent="0.25">
      <c r="A1251" s="1"/>
    </row>
    <row r="1252" spans="1:1" x14ac:dyDescent="0.25">
      <c r="A1252" s="1"/>
    </row>
    <row r="1253" spans="1:1" x14ac:dyDescent="0.25">
      <c r="A1253" s="1"/>
    </row>
    <row r="1254" spans="1:1" x14ac:dyDescent="0.25">
      <c r="A1254" s="1"/>
    </row>
    <row r="1255" spans="1:1" x14ac:dyDescent="0.25">
      <c r="A1255" s="1"/>
    </row>
    <row r="1256" spans="1:1" x14ac:dyDescent="0.25">
      <c r="A1256" s="1"/>
    </row>
    <row r="1257" spans="1:1" x14ac:dyDescent="0.25">
      <c r="A1257" s="1"/>
    </row>
    <row r="1258" spans="1:1" x14ac:dyDescent="0.25">
      <c r="A1258" s="1"/>
    </row>
    <row r="1259" spans="1:1" x14ac:dyDescent="0.25">
      <c r="A1259" s="1"/>
    </row>
    <row r="1260" spans="1:1" x14ac:dyDescent="0.25">
      <c r="A1260" s="1"/>
    </row>
    <row r="1261" spans="1:1" x14ac:dyDescent="0.25">
      <c r="A1261" s="1"/>
    </row>
    <row r="1262" spans="1:1" x14ac:dyDescent="0.25">
      <c r="A1262" s="1"/>
    </row>
    <row r="1263" spans="1:1" x14ac:dyDescent="0.25">
      <c r="A1263" s="1"/>
    </row>
    <row r="1264" spans="1:1" x14ac:dyDescent="0.25">
      <c r="A1264" s="1"/>
    </row>
    <row r="1265" spans="1:1" x14ac:dyDescent="0.25">
      <c r="A1265" s="1"/>
    </row>
    <row r="1266" spans="1:1" x14ac:dyDescent="0.25">
      <c r="A1266" s="1"/>
    </row>
    <row r="1267" spans="1:1" x14ac:dyDescent="0.25">
      <c r="A1267" s="1"/>
    </row>
    <row r="1268" spans="1:1" x14ac:dyDescent="0.25">
      <c r="A1268" s="1"/>
    </row>
    <row r="1269" spans="1:1" x14ac:dyDescent="0.25">
      <c r="A1269" s="1"/>
    </row>
    <row r="1270" spans="1:1" x14ac:dyDescent="0.25">
      <c r="A1270" s="1"/>
    </row>
    <row r="1271" spans="1:1" x14ac:dyDescent="0.25">
      <c r="A1271" s="1"/>
    </row>
    <row r="1272" spans="1:1" x14ac:dyDescent="0.25">
      <c r="A1272" s="1"/>
    </row>
    <row r="1273" spans="1:1" x14ac:dyDescent="0.25">
      <c r="A1273" s="1"/>
    </row>
    <row r="1275" spans="1:1" x14ac:dyDescent="0.25">
      <c r="A1275" s="1"/>
    </row>
    <row r="1276" spans="1:1" x14ac:dyDescent="0.25">
      <c r="A1276" s="1"/>
    </row>
    <row r="1277" spans="1:1" x14ac:dyDescent="0.25">
      <c r="A1277" s="1"/>
    </row>
    <row r="1278" spans="1:1" x14ac:dyDescent="0.25">
      <c r="A1278" s="1"/>
    </row>
    <row r="1279" spans="1:1" x14ac:dyDescent="0.25">
      <c r="A1279" s="1"/>
    </row>
    <row r="1281" spans="1:1" x14ac:dyDescent="0.25">
      <c r="A1281" s="1"/>
    </row>
    <row r="1282" spans="1:1" x14ac:dyDescent="0.25">
      <c r="A1282" s="1"/>
    </row>
    <row r="1283" spans="1:1" x14ac:dyDescent="0.25">
      <c r="A1283" s="1"/>
    </row>
    <row r="1284" spans="1:1" x14ac:dyDescent="0.25">
      <c r="A1284" s="1"/>
    </row>
  </sheetData>
  <pageMargins left="0.7" right="0.7" top="0.75" bottom="0.75" header="0.3" footer="0.3"/>
  <pageSetup paperSize="9" orientation="portrait" horizontalDpi="0" verticalDpi="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12.06-15.06</vt:lpstr>
      <vt:lpstr>17.06-20.06</vt:lpstr>
      <vt:lpstr>Daily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</dc:creator>
  <cp:lastModifiedBy>christoph</cp:lastModifiedBy>
  <dcterms:created xsi:type="dcterms:W3CDTF">2011-05-25T13:07:09Z</dcterms:created>
  <dcterms:modified xsi:type="dcterms:W3CDTF">2011-06-26T12:38:38Z</dcterms:modified>
</cp:coreProperties>
</file>